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KBOG010.cac.local\filescac$\lsoler\Documents\LSOLER CAC\Admon 2025\Requerimientos 2025\"/>
    </mc:Choice>
  </mc:AlternateContent>
  <xr:revisionPtr revIDLastSave="0" documentId="13_ncr:1_{0676A672-5D90-4A58-944B-8AE7EE8ACA7F}" xr6:coauthVersionLast="47" xr6:coauthVersionMax="47" xr10:uidLastSave="{00000000-0000-0000-0000-000000000000}"/>
  <bookViews>
    <workbookView xWindow="-120" yWindow="-120" windowWidth="20730" windowHeight="11040" tabRatio="839" xr2:uid="{00000000-000D-0000-FFFF-FFFF00000000}"/>
  </bookViews>
  <sheets>
    <sheet name="PROSTATA" sheetId="1" r:id="rId1"/>
    <sheet name="PULMON" sheetId="28" r:id="rId2"/>
    <sheet name="ESTOMAGO" sheetId="30" r:id="rId3"/>
    <sheet name="MAMA" sheetId="31" r:id="rId4"/>
    <sheet name="CERVIX" sheetId="32" r:id="rId5"/>
    <sheet name="COLORRECTAL" sheetId="33" r:id="rId6"/>
    <sheet name="LLA ADULTOS" sheetId="34" r:id="rId7"/>
    <sheet name="LLA PEDIATRIA" sheetId="35" r:id="rId8"/>
    <sheet name="LMA ADULTOS" sheetId="36" r:id="rId9"/>
    <sheet name="LMA PEDIATRIA" sheetId="37" r:id="rId10"/>
    <sheet name="LNH ADULTOS" sheetId="38" r:id="rId11"/>
    <sheet name="TOTAL CANCER EPS" sheetId="12" r:id="rId12"/>
    <sheet name="PonderacionIndicadores" sheetId="26" state="hidden" r:id="rId13"/>
    <sheet name="DatosMetasMinSalud" sheetId="25" state="hidden" r:id="rId14"/>
    <sheet name="Metas_VF" sheetId="24" state="hidden" r:id="rId15"/>
    <sheet name="Metas_VF_Num" sheetId="27" state="hidden" r:id="rId16"/>
  </sheets>
  <definedNames>
    <definedName name="_xlnm._FilterDatabase" localSheetId="4" hidden="1">CERVIX!$A$10:$AY$58</definedName>
    <definedName name="_xlnm._FilterDatabase" localSheetId="5" hidden="1">COLORRECTAL!$A$10:$AY$58</definedName>
    <definedName name="_xlnm._FilterDatabase" localSheetId="2" hidden="1">ESTOMAGO!$A$10:$AY$58</definedName>
    <definedName name="_xlnm._FilterDatabase" localSheetId="6" hidden="1">'LLA ADULTOS'!$A$10:$AQ$58</definedName>
    <definedName name="_xlnm._FilterDatabase" localSheetId="7" hidden="1">'LLA PEDIATRIA'!$A$10:$AQ$58</definedName>
    <definedName name="_xlnm._FilterDatabase" localSheetId="8" hidden="1">'LMA ADULTOS'!$A$10:$AM$58</definedName>
    <definedName name="_xlnm._FilterDatabase" localSheetId="9" hidden="1">'LMA PEDIATRIA'!$A$10:$AQ$58</definedName>
    <definedName name="_xlnm._FilterDatabase" localSheetId="10" hidden="1">'LNH ADULTOS'!$A$10:$AT$58</definedName>
    <definedName name="_xlnm._FilterDatabase" localSheetId="3" hidden="1">MAMA!$A$10:$AY$58</definedName>
    <definedName name="_xlnm._FilterDatabase" localSheetId="14" hidden="1">Metas_VF!$B$3:$BE$27</definedName>
    <definedName name="_xlnm._FilterDatabase" localSheetId="15" hidden="1">Metas_VF_Num!$B$3:$BE$27</definedName>
    <definedName name="_xlnm._FilterDatabase" localSheetId="12" hidden="1">PonderacionIndicadores!$A$1:$G$111</definedName>
    <definedName name="_xlnm._FilterDatabase" localSheetId="0" hidden="1">PROSTATA!$A$10:$AY$58</definedName>
    <definedName name="_xlnm._FilterDatabase" localSheetId="1" hidden="1">PULMON!$A$10:$AU$58</definedName>
    <definedName name="_xlnm._FilterDatabase" localSheetId="11" hidden="1">'TOTAL CANCER EPS'!$A$1:$M$1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34" l="1"/>
  <c r="H10" i="34"/>
  <c r="I10" i="34"/>
  <c r="J10" i="34"/>
  <c r="K10" i="34"/>
  <c r="L10" i="34"/>
  <c r="M10" i="34"/>
  <c r="N10" i="34"/>
  <c r="G10" i="35"/>
  <c r="H10" i="35"/>
  <c r="I10" i="35"/>
  <c r="J10" i="35"/>
  <c r="K10" i="35"/>
  <c r="L10" i="35"/>
  <c r="M10" i="35"/>
  <c r="N10" i="35"/>
  <c r="W2" i="25"/>
  <c r="W3" i="25"/>
  <c r="W4" i="25"/>
  <c r="W5" i="25"/>
  <c r="W6" i="25"/>
  <c r="W7" i="25"/>
  <c r="W8" i="25"/>
  <c r="G10" i="38"/>
  <c r="H10" i="38"/>
  <c r="I10" i="38"/>
  <c r="J10" i="38"/>
  <c r="K10" i="38"/>
  <c r="L10" i="38"/>
  <c r="M10" i="38"/>
  <c r="N10" i="38"/>
  <c r="O10" i="38"/>
  <c r="U2" i="25"/>
  <c r="U3" i="25"/>
  <c r="U4" i="25"/>
  <c r="U5" i="25"/>
  <c r="U6" i="25"/>
  <c r="U7" i="25"/>
  <c r="G10" i="37"/>
  <c r="H10" i="37"/>
  <c r="I10" i="37"/>
  <c r="J10" i="37"/>
  <c r="K10" i="37"/>
  <c r="L10" i="37"/>
  <c r="M10" i="37"/>
  <c r="N10" i="37"/>
  <c r="S2" i="25"/>
  <c r="S3" i="25"/>
  <c r="S4" i="25"/>
  <c r="S5" i="25"/>
  <c r="S6" i="25"/>
  <c r="G10" i="36"/>
  <c r="H10" i="36"/>
  <c r="I10" i="36"/>
  <c r="J10" i="36"/>
  <c r="K10" i="36"/>
  <c r="L10" i="36"/>
  <c r="M10" i="36"/>
  <c r="Q2" i="25"/>
  <c r="Q3" i="25"/>
  <c r="Q4" i="25"/>
  <c r="Q5" i="25"/>
  <c r="Q6" i="25"/>
  <c r="Q7" i="25"/>
  <c r="O2" i="25"/>
  <c r="O3" i="25"/>
  <c r="O4" i="25"/>
  <c r="O5" i="25"/>
  <c r="O6" i="25"/>
  <c r="O7" i="25"/>
  <c r="M2" i="25"/>
  <c r="M3" i="25"/>
  <c r="M4" i="25"/>
  <c r="M5" i="25"/>
  <c r="M6" i="25"/>
  <c r="M7" i="25"/>
  <c r="M8" i="25"/>
  <c r="M9" i="25"/>
  <c r="H10" i="33"/>
  <c r="I10" i="33"/>
  <c r="J10" i="33"/>
  <c r="K10" i="33"/>
  <c r="L10" i="33"/>
  <c r="M10" i="33"/>
  <c r="N10" i="33"/>
  <c r="O10" i="33"/>
  <c r="P10" i="33"/>
  <c r="Q10" i="33"/>
  <c r="K2" i="25"/>
  <c r="K3" i="25"/>
  <c r="K4" i="25"/>
  <c r="K5" i="25"/>
  <c r="K6" i="25"/>
  <c r="K7" i="25"/>
  <c r="K8" i="25"/>
  <c r="K9" i="25"/>
  <c r="P10" i="32"/>
  <c r="Q10" i="32"/>
  <c r="R10" i="32"/>
  <c r="I10" i="32"/>
  <c r="J10" i="32"/>
  <c r="K10" i="32"/>
  <c r="L10" i="32"/>
  <c r="M10" i="32"/>
  <c r="N10" i="32"/>
  <c r="O10" i="32"/>
  <c r="I10" i="31"/>
  <c r="J10" i="31"/>
  <c r="K10" i="31"/>
  <c r="L10" i="31"/>
  <c r="M10" i="31"/>
  <c r="N10" i="31"/>
  <c r="O10" i="31"/>
  <c r="P10" i="31"/>
  <c r="Q10" i="31"/>
  <c r="R10" i="31"/>
  <c r="H10" i="30"/>
  <c r="I10" i="30"/>
  <c r="J10" i="30"/>
  <c r="K10" i="30"/>
  <c r="L10" i="30"/>
  <c r="M10" i="30"/>
  <c r="N10" i="30"/>
  <c r="O10" i="30"/>
  <c r="P10" i="30"/>
  <c r="Q10" i="30"/>
  <c r="H10" i="28"/>
  <c r="I10" i="28"/>
  <c r="J10" i="28"/>
  <c r="K10" i="28"/>
  <c r="L10" i="28"/>
  <c r="M10" i="28"/>
  <c r="N10" i="28"/>
  <c r="O10" i="28"/>
  <c r="P10" i="28"/>
  <c r="H10" i="1"/>
  <c r="I10" i="1"/>
  <c r="J10" i="1"/>
  <c r="K10" i="1"/>
  <c r="L10" i="1"/>
  <c r="M10" i="1"/>
  <c r="N10" i="1"/>
  <c r="O10" i="1"/>
  <c r="P10" i="1"/>
  <c r="Q10" i="1"/>
  <c r="I2" i="25"/>
  <c r="I3" i="25"/>
  <c r="I4" i="25"/>
  <c r="I5" i="25"/>
  <c r="I6" i="25"/>
  <c r="I7" i="25"/>
  <c r="I8" i="25"/>
  <c r="I9" i="25"/>
  <c r="G2" i="25"/>
  <c r="G3" i="25"/>
  <c r="G4" i="25"/>
  <c r="G5" i="25"/>
  <c r="G6" i="25"/>
  <c r="G7" i="25"/>
  <c r="G8" i="25"/>
  <c r="G9" i="25"/>
  <c r="E2" i="25"/>
  <c r="E3" i="25"/>
  <c r="E4" i="25"/>
  <c r="E5" i="25"/>
  <c r="E6" i="25"/>
  <c r="E7" i="25"/>
  <c r="E8" i="25"/>
  <c r="C2" i="25"/>
  <c r="C3" i="25"/>
  <c r="C4" i="25"/>
  <c r="C5" i="25"/>
  <c r="C6" i="25"/>
  <c r="C7" i="25"/>
  <c r="C8" i="25"/>
  <c r="C9" i="25"/>
  <c r="M101" i="12"/>
  <c r="M102" i="12"/>
  <c r="A2" i="12" l="1"/>
  <c r="A3" i="12" l="1"/>
  <c r="A4" i="12" l="1"/>
  <c r="A5" i="12" l="1"/>
  <c r="A6" i="12" l="1"/>
  <c r="A7" i="12" l="1"/>
  <c r="A8" i="12" l="1"/>
  <c r="A9" i="12" l="1"/>
  <c r="A10" i="12" l="1"/>
  <c r="A11" i="12" l="1"/>
  <c r="A12" i="12" l="1"/>
  <c r="A13" i="12" l="1"/>
  <c r="A14" i="12" l="1"/>
  <c r="A15" i="12" l="1"/>
  <c r="A16" i="12" l="1"/>
  <c r="A17" i="12" l="1"/>
  <c r="A18" i="12" l="1"/>
  <c r="A19" i="12" l="1"/>
  <c r="A20" i="12" l="1"/>
  <c r="A21" i="12" l="1"/>
  <c r="A22" i="12" l="1"/>
  <c r="A23" i="12" l="1"/>
  <c r="A24" i="12" l="1"/>
  <c r="A25" i="12" l="1"/>
  <c r="A26" i="12" l="1"/>
  <c r="A27" i="12" l="1"/>
  <c r="A28" i="12" l="1"/>
  <c r="A29" i="12" l="1"/>
  <c r="A30" i="12" l="1"/>
  <c r="A31" i="12" l="1"/>
  <c r="A32" i="12" l="1"/>
  <c r="A33" i="12" l="1"/>
  <c r="A34" i="12" l="1"/>
  <c r="A35" i="12" l="1"/>
  <c r="A36" i="12" l="1"/>
  <c r="A37" i="12" l="1"/>
  <c r="B37" i="12" s="1"/>
  <c r="G37" i="12" l="1"/>
  <c r="C37" i="12"/>
  <c r="L37" i="12"/>
  <c r="H37" i="12"/>
  <c r="J37" i="12"/>
  <c r="D37" i="12"/>
  <c r="F37" i="12"/>
  <c r="I37" i="12"/>
  <c r="K37" i="12"/>
  <c r="E37" i="12"/>
  <c r="A38" i="12"/>
  <c r="A39" i="12" l="1"/>
  <c r="E49" i="1" l="1"/>
  <c r="Y49" i="32"/>
  <c r="AS49" i="32" s="1"/>
  <c r="W49" i="32"/>
  <c r="AQ49" i="32" s="1"/>
  <c r="AC49" i="32"/>
  <c r="T49" i="32"/>
  <c r="AN49" i="32" s="1"/>
  <c r="E49" i="32"/>
  <c r="AL49" i="32"/>
  <c r="AF49" i="32"/>
  <c r="AH49" i="32"/>
  <c r="AJ49" i="32"/>
  <c r="U49" i="32"/>
  <c r="AO49" i="32" s="1"/>
  <c r="R49" i="38"/>
  <c r="AJ49" i="38" s="1"/>
  <c r="S49" i="38"/>
  <c r="AK49" i="38" s="1"/>
  <c r="T49" i="38"/>
  <c r="AL49" i="38" s="1"/>
  <c r="W49" i="38"/>
  <c r="AO49" i="38" s="1"/>
  <c r="Y49" i="38"/>
  <c r="V49" i="38"/>
  <c r="AN49" i="38" s="1"/>
  <c r="E49" i="38"/>
  <c r="Z49" i="38"/>
  <c r="AD49" i="38"/>
  <c r="AG49" i="38"/>
  <c r="W49" i="33"/>
  <c r="AQ49" i="33" s="1"/>
  <c r="AB49" i="33"/>
  <c r="AI49" i="33"/>
  <c r="AF49" i="33"/>
  <c r="AJ49" i="33"/>
  <c r="AC49" i="33"/>
  <c r="AK49" i="33"/>
  <c r="X49" i="33"/>
  <c r="AR49" i="33" s="1"/>
  <c r="U49" i="33"/>
  <c r="AO49" i="33" s="1"/>
  <c r="E49" i="33"/>
  <c r="T49" i="33"/>
  <c r="AN49" i="33" s="1"/>
  <c r="A40" i="12"/>
  <c r="U49" i="31"/>
  <c r="AO49" i="31" s="1"/>
  <c r="AI49" i="31"/>
  <c r="AB49" i="31"/>
  <c r="AV49" i="31" s="1"/>
  <c r="V49" i="31"/>
  <c r="AP49" i="31" s="1"/>
  <c r="T49" i="31"/>
  <c r="AN49" i="31" s="1"/>
  <c r="X49" i="31"/>
  <c r="AR49" i="31" s="1"/>
  <c r="E49" i="31"/>
  <c r="AC49" i="31"/>
  <c r="Z49" i="31"/>
  <c r="AT49" i="31" s="1"/>
  <c r="W49" i="31"/>
  <c r="AQ49" i="31" s="1"/>
  <c r="AK49" i="31"/>
  <c r="U49" i="37" l="1"/>
  <c r="AK49" i="37" s="1"/>
  <c r="E49" i="37"/>
  <c r="Q49" i="37"/>
  <c r="AG49" i="37" s="1"/>
  <c r="R49" i="37"/>
  <c r="AH49" i="37" s="1"/>
  <c r="O49" i="37"/>
  <c r="AE49" i="37" s="1"/>
  <c r="P49" i="37"/>
  <c r="AF49" i="37" s="1"/>
  <c r="S49" i="37"/>
  <c r="AI49" i="37" s="1"/>
  <c r="T49" i="37"/>
  <c r="AJ49" i="37" s="1"/>
  <c r="V49" i="37"/>
  <c r="AL49" i="37" s="1"/>
  <c r="U49" i="38"/>
  <c r="AM49" i="38" s="1"/>
  <c r="AD49" i="32"/>
  <c r="R49" i="33"/>
  <c r="AL49" i="33" s="1"/>
  <c r="V49" i="32"/>
  <c r="AP49" i="32" s="1"/>
  <c r="E49" i="28"/>
  <c r="W49" i="1"/>
  <c r="AQ49" i="1" s="1"/>
  <c r="AG49" i="1"/>
  <c r="S49" i="1"/>
  <c r="AM49" i="1" s="1"/>
  <c r="AC49" i="1"/>
  <c r="T49" i="1"/>
  <c r="AN49" i="1" s="1"/>
  <c r="AD49" i="1"/>
  <c r="X49" i="1"/>
  <c r="AR49" i="1" s="1"/>
  <c r="AH49" i="1"/>
  <c r="AB49" i="1"/>
  <c r="R49" i="1"/>
  <c r="AL49" i="1" s="1"/>
  <c r="Z49" i="1"/>
  <c r="AT49" i="1" s="1"/>
  <c r="AJ49" i="1"/>
  <c r="V49" i="1"/>
  <c r="AP49" i="1" s="1"/>
  <c r="AF49" i="1"/>
  <c r="AK49" i="1"/>
  <c r="AA49" i="1"/>
  <c r="AU49" i="1" s="1"/>
  <c r="Y49" i="1"/>
  <c r="AS49" i="1" s="1"/>
  <c r="AI49" i="1"/>
  <c r="AE49" i="1"/>
  <c r="U49" i="1"/>
  <c r="AO49" i="1" s="1"/>
  <c r="AB49" i="32"/>
  <c r="AV49" i="32" s="1"/>
  <c r="AI49" i="32"/>
  <c r="AB49" i="38"/>
  <c r="AA49" i="38"/>
  <c r="S49" i="32"/>
  <c r="AM49" i="32" s="1"/>
  <c r="AE49" i="32"/>
  <c r="P49" i="38"/>
  <c r="AH49" i="38" s="1"/>
  <c r="Q49" i="38"/>
  <c r="AI49" i="38" s="1"/>
  <c r="AG49" i="32"/>
  <c r="AG49" i="33"/>
  <c r="O49" i="34"/>
  <c r="AE49" i="34" s="1"/>
  <c r="AA49" i="34"/>
  <c r="T49" i="34"/>
  <c r="AJ49" i="34" s="1"/>
  <c r="E49" i="34"/>
  <c r="Q49" i="34"/>
  <c r="AG49" i="34" s="1"/>
  <c r="U49" i="34"/>
  <c r="AK49" i="34" s="1"/>
  <c r="Z49" i="33"/>
  <c r="AT49" i="33" s="1"/>
  <c r="AG49" i="31"/>
  <c r="AH49" i="33"/>
  <c r="AF49" i="38"/>
  <c r="AE49" i="33"/>
  <c r="Z49" i="32"/>
  <c r="AT49" i="32" s="1"/>
  <c r="V49" i="33"/>
  <c r="AP49" i="33" s="1"/>
  <c r="AF49" i="31"/>
  <c r="AL49" i="31"/>
  <c r="X49" i="32"/>
  <c r="AR49" i="32" s="1"/>
  <c r="S49" i="31"/>
  <c r="AM49" i="31" s="1"/>
  <c r="AD49" i="31"/>
  <c r="Y49" i="33"/>
  <c r="AS49" i="33" s="1"/>
  <c r="Y49" i="31"/>
  <c r="AS49" i="31" s="1"/>
  <c r="AA49" i="33"/>
  <c r="AU49" i="33" s="1"/>
  <c r="X49" i="38"/>
  <c r="AP49" i="38" s="1"/>
  <c r="AA49" i="32"/>
  <c r="AU49" i="32" s="1"/>
  <c r="AK49" i="32"/>
  <c r="A41" i="12"/>
  <c r="AE49" i="31"/>
  <c r="AE49" i="38"/>
  <c r="AH49" i="31"/>
  <c r="AD49" i="33"/>
  <c r="E49" i="35"/>
  <c r="Q49" i="35"/>
  <c r="AG49" i="35" s="1"/>
  <c r="T49" i="35"/>
  <c r="AJ49" i="35" s="1"/>
  <c r="U49" i="35"/>
  <c r="AK49" i="35" s="1"/>
  <c r="W49" i="35"/>
  <c r="S49" i="35"/>
  <c r="AI49" i="35" s="1"/>
  <c r="AJ49" i="31"/>
  <c r="AA49" i="31"/>
  <c r="AU49" i="31" s="1"/>
  <c r="V49" i="36"/>
  <c r="AA49" i="36"/>
  <c r="N49" i="36"/>
  <c r="AB49" i="36" s="1"/>
  <c r="Z49" i="36"/>
  <c r="Q49" i="36"/>
  <c r="AE49" i="36" s="1"/>
  <c r="R49" i="36"/>
  <c r="AF49" i="36" s="1"/>
  <c r="E49" i="36"/>
  <c r="P49" i="36"/>
  <c r="AD49" i="36" s="1"/>
  <c r="S49" i="33"/>
  <c r="AM49" i="33" s="1"/>
  <c r="E49" i="30"/>
  <c r="S49" i="30"/>
  <c r="AM49" i="30" s="1"/>
  <c r="T49" i="30"/>
  <c r="AN49" i="30" s="1"/>
  <c r="AE49" i="30"/>
  <c r="Y49" i="30"/>
  <c r="AS49" i="30" s="1"/>
  <c r="R49" i="30"/>
  <c r="AL49" i="30" s="1"/>
  <c r="W49" i="30"/>
  <c r="AQ49" i="30" s="1"/>
  <c r="AA49" i="30"/>
  <c r="AU49" i="30" s="1"/>
  <c r="AF49" i="30"/>
  <c r="X49" i="30"/>
  <c r="AR49" i="30" s="1"/>
  <c r="Z49" i="30"/>
  <c r="AT49" i="30" s="1"/>
  <c r="AC49" i="38"/>
  <c r="Y49" i="37" l="1"/>
  <c r="Z49" i="37"/>
  <c r="AC49" i="37"/>
  <c r="AB49" i="37"/>
  <c r="AQ49" i="38"/>
  <c r="AR49" i="38" s="1"/>
  <c r="X49" i="37"/>
  <c r="W49" i="37"/>
  <c r="AM49" i="37"/>
  <c r="AN49" i="37" s="1"/>
  <c r="AD49" i="37"/>
  <c r="AA49" i="37"/>
  <c r="AV49" i="33"/>
  <c r="AW49" i="33" s="1"/>
  <c r="AW49" i="32"/>
  <c r="AX49" i="32" s="1"/>
  <c r="AW49" i="31"/>
  <c r="AX49" i="31" s="1"/>
  <c r="AV49" i="1"/>
  <c r="AW49" i="1" s="1"/>
  <c r="AB51" i="32"/>
  <c r="X49" i="28"/>
  <c r="AP49" i="28" s="1"/>
  <c r="AG49" i="28"/>
  <c r="AB49" i="28"/>
  <c r="S49" i="28"/>
  <c r="AK49" i="28" s="1"/>
  <c r="Z49" i="28"/>
  <c r="Q49" i="28"/>
  <c r="AI49" i="28" s="1"/>
  <c r="AD49" i="28"/>
  <c r="U49" i="28"/>
  <c r="AM49" i="28" s="1"/>
  <c r="AC49" i="28"/>
  <c r="T49" i="28"/>
  <c r="AL49" i="28" s="1"/>
  <c r="W49" i="28"/>
  <c r="AO49" i="28" s="1"/>
  <c r="AF49" i="28"/>
  <c r="AH49" i="28"/>
  <c r="Y49" i="28"/>
  <c r="AQ49" i="28" s="1"/>
  <c r="V49" i="28"/>
  <c r="AN49" i="28" s="1"/>
  <c r="AE49" i="28"/>
  <c r="AA49" i="28"/>
  <c r="R49" i="28"/>
  <c r="AJ49" i="28" s="1"/>
  <c r="E48" i="1"/>
  <c r="E44" i="1"/>
  <c r="E43" i="1"/>
  <c r="E46" i="1"/>
  <c r="E51" i="1"/>
  <c r="Y49" i="34"/>
  <c r="S49" i="34"/>
  <c r="AI49" i="34" s="1"/>
  <c r="AB49" i="34"/>
  <c r="AC49" i="34"/>
  <c r="W49" i="34"/>
  <c r="AD49" i="34"/>
  <c r="V49" i="34"/>
  <c r="AL49" i="34" s="1"/>
  <c r="X49" i="34"/>
  <c r="P49" i="34"/>
  <c r="AF49" i="34" s="1"/>
  <c r="Z49" i="34"/>
  <c r="R49" i="34"/>
  <c r="AH49" i="34" s="1"/>
  <c r="U49" i="30"/>
  <c r="AO49" i="30" s="1"/>
  <c r="O49" i="36"/>
  <c r="AC49" i="36" s="1"/>
  <c r="AC49" i="35"/>
  <c r="V49" i="30"/>
  <c r="AP49" i="30" s="1"/>
  <c r="AG49" i="30"/>
  <c r="W51" i="38"/>
  <c r="AO51" i="38" s="1"/>
  <c r="T51" i="38"/>
  <c r="AL51" i="38" s="1"/>
  <c r="AD51" i="38"/>
  <c r="E51" i="38"/>
  <c r="R51" i="38"/>
  <c r="AJ51" i="38" s="1"/>
  <c r="P51" i="38"/>
  <c r="AH51" i="38" s="1"/>
  <c r="V51" i="38"/>
  <c r="AN51" i="38" s="1"/>
  <c r="X51" i="38"/>
  <c r="AP51" i="38" s="1"/>
  <c r="AB51" i="38"/>
  <c r="E46" i="38"/>
  <c r="E48" i="38"/>
  <c r="E44" i="38"/>
  <c r="AJ49" i="30"/>
  <c r="AA51" i="31"/>
  <c r="AU51" i="31" s="1"/>
  <c r="AF51" i="31"/>
  <c r="AC51" i="31"/>
  <c r="AI51" i="31"/>
  <c r="X51" i="31"/>
  <c r="AR51" i="31" s="1"/>
  <c r="AL51" i="31"/>
  <c r="U51" i="31"/>
  <c r="AO51" i="31" s="1"/>
  <c r="AD51" i="31"/>
  <c r="E51" i="31"/>
  <c r="S49" i="36"/>
  <c r="AG49" i="36" s="1"/>
  <c r="AH49" i="30"/>
  <c r="W49" i="36"/>
  <c r="E44" i="32"/>
  <c r="E48" i="32"/>
  <c r="E43" i="32"/>
  <c r="E46" i="32"/>
  <c r="V49" i="35"/>
  <c r="AL49" i="35" s="1"/>
  <c r="AD49" i="35"/>
  <c r="AC49" i="30"/>
  <c r="AB49" i="35"/>
  <c r="X49" i="35"/>
  <c r="P49" i="35"/>
  <c r="AF49" i="35" s="1"/>
  <c r="AK49" i="30"/>
  <c r="S51" i="33"/>
  <c r="AM51" i="33" s="1"/>
  <c r="AF51" i="33"/>
  <c r="E51" i="33"/>
  <c r="W51" i="33"/>
  <c r="AQ51" i="33" s="1"/>
  <c r="AD51" i="33"/>
  <c r="U51" i="33"/>
  <c r="AO51" i="33" s="1"/>
  <c r="Y51" i="33"/>
  <c r="AS51" i="33" s="1"/>
  <c r="AK51" i="33"/>
  <c r="AB51" i="33"/>
  <c r="AH51" i="33"/>
  <c r="Z51" i="33"/>
  <c r="AT51" i="33" s="1"/>
  <c r="U49" i="36"/>
  <c r="X49" i="36"/>
  <c r="Y49" i="35"/>
  <c r="AI49" i="30"/>
  <c r="Y49" i="36"/>
  <c r="AA49" i="35"/>
  <c r="AB49" i="30"/>
  <c r="E42" i="33"/>
  <c r="E44" i="33"/>
  <c r="E46" i="33"/>
  <c r="E43" i="33"/>
  <c r="E48" i="33"/>
  <c r="G41" i="12"/>
  <c r="L41" i="12"/>
  <c r="B41" i="12"/>
  <c r="K41" i="12"/>
  <c r="E41" i="12"/>
  <c r="F41" i="12"/>
  <c r="D41" i="12"/>
  <c r="I41" i="12"/>
  <c r="J41" i="12"/>
  <c r="C41" i="12"/>
  <c r="H41" i="12"/>
  <c r="A42" i="12"/>
  <c r="M41" i="12"/>
  <c r="T49" i="36"/>
  <c r="AH49" i="36" s="1"/>
  <c r="AD49" i="30"/>
  <c r="X51" i="32"/>
  <c r="AR51" i="32" s="1"/>
  <c r="Y51" i="32"/>
  <c r="AS51" i="32" s="1"/>
  <c r="U51" i="32"/>
  <c r="AO51" i="32" s="1"/>
  <c r="V51" i="32"/>
  <c r="AP51" i="32" s="1"/>
  <c r="AA51" i="32"/>
  <c r="AU51" i="32" s="1"/>
  <c r="E51" i="32"/>
  <c r="T51" i="32"/>
  <c r="AN51" i="32" s="1"/>
  <c r="AJ51" i="32"/>
  <c r="AL51" i="32"/>
  <c r="O49" i="35"/>
  <c r="AE49" i="35" s="1"/>
  <c r="Z49" i="35"/>
  <c r="R49" i="35"/>
  <c r="AH49" i="35" s="1"/>
  <c r="E46" i="31"/>
  <c r="E48" i="31"/>
  <c r="E44" i="31"/>
  <c r="S51" i="31" l="1"/>
  <c r="AM51" i="31" s="1"/>
  <c r="U51" i="38"/>
  <c r="AM51" i="38" s="1"/>
  <c r="AM49" i="34"/>
  <c r="AN49" i="34" s="1"/>
  <c r="E46" i="37"/>
  <c r="E44" i="37"/>
  <c r="E43" i="37"/>
  <c r="E48" i="37"/>
  <c r="Q51" i="37"/>
  <c r="AG51" i="37" s="1"/>
  <c r="W51" i="37"/>
  <c r="AC51" i="37"/>
  <c r="AB51" i="37"/>
  <c r="Z51" i="37"/>
  <c r="V51" i="37"/>
  <c r="AL51" i="37" s="1"/>
  <c r="E51" i="37"/>
  <c r="X51" i="37"/>
  <c r="AA51" i="37"/>
  <c r="AI49" i="36"/>
  <c r="AJ49" i="36" s="1"/>
  <c r="AM49" i="35"/>
  <c r="AN49" i="35" s="1"/>
  <c r="AV49" i="30"/>
  <c r="AW49" i="30" s="1"/>
  <c r="AR49" i="28"/>
  <c r="AS49" i="28" s="1"/>
  <c r="Y51" i="38"/>
  <c r="S51" i="38"/>
  <c r="AK51" i="38" s="1"/>
  <c r="AB52" i="32"/>
  <c r="AH51" i="31"/>
  <c r="AH51" i="28"/>
  <c r="S51" i="28"/>
  <c r="AK51" i="28" s="1"/>
  <c r="AA51" i="28"/>
  <c r="V51" i="28"/>
  <c r="AN51" i="28" s="1"/>
  <c r="E51" i="28"/>
  <c r="T51" i="28"/>
  <c r="AL51" i="28" s="1"/>
  <c r="X51" i="28"/>
  <c r="AP51" i="28" s="1"/>
  <c r="U51" i="28"/>
  <c r="AM51" i="28" s="1"/>
  <c r="E48" i="28"/>
  <c r="E43" i="28"/>
  <c r="E42" i="28"/>
  <c r="E46" i="28"/>
  <c r="E44" i="28"/>
  <c r="AJ51" i="1"/>
  <c r="Z51" i="1"/>
  <c r="AT51" i="1" s="1"/>
  <c r="AC51" i="1"/>
  <c r="S51" i="1"/>
  <c r="AM51" i="1" s="1"/>
  <c r="AF51" i="1"/>
  <c r="V51" i="1"/>
  <c r="AP51" i="1" s="1"/>
  <c r="E52" i="1"/>
  <c r="T51" i="1"/>
  <c r="AN51" i="1" s="1"/>
  <c r="AD51" i="1"/>
  <c r="AA51" i="1"/>
  <c r="AU51" i="1" s="1"/>
  <c r="AK51" i="1"/>
  <c r="W51" i="1"/>
  <c r="AQ51" i="1" s="1"/>
  <c r="AG51" i="1"/>
  <c r="R51" i="1"/>
  <c r="AL51" i="1" s="1"/>
  <c r="AB51" i="1"/>
  <c r="U51" i="1"/>
  <c r="AO51" i="1" s="1"/>
  <c r="AE51" i="1"/>
  <c r="X51" i="1"/>
  <c r="AR51" i="1" s="1"/>
  <c r="AH51" i="1"/>
  <c r="Y51" i="1"/>
  <c r="AS51" i="1" s="1"/>
  <c r="AI51" i="1"/>
  <c r="AH51" i="32"/>
  <c r="AI51" i="33"/>
  <c r="AC51" i="33"/>
  <c r="AG51" i="33"/>
  <c r="Y51" i="31"/>
  <c r="AS51" i="31" s="1"/>
  <c r="T51" i="31"/>
  <c r="AN51" i="31" s="1"/>
  <c r="AF51" i="38"/>
  <c r="AE51" i="38"/>
  <c r="AA51" i="38"/>
  <c r="AB51" i="31"/>
  <c r="AV51" i="31" s="1"/>
  <c r="T51" i="33"/>
  <c r="AN51" i="33" s="1"/>
  <c r="AA51" i="33"/>
  <c r="AU51" i="33" s="1"/>
  <c r="AK51" i="31"/>
  <c r="AG51" i="38"/>
  <c r="X51" i="33"/>
  <c r="AR51" i="33" s="1"/>
  <c r="AC51" i="38"/>
  <c r="E48" i="34"/>
  <c r="E44" i="34"/>
  <c r="E46" i="34"/>
  <c r="V51" i="31"/>
  <c r="AP51" i="31" s="1"/>
  <c r="E51" i="34"/>
  <c r="U51" i="34"/>
  <c r="AK51" i="34" s="1"/>
  <c r="O51" i="34"/>
  <c r="AE51" i="34" s="1"/>
  <c r="T51" i="34"/>
  <c r="AJ51" i="34" s="1"/>
  <c r="AA51" i="34"/>
  <c r="V51" i="33"/>
  <c r="AP51" i="33" s="1"/>
  <c r="R51" i="33"/>
  <c r="AL51" i="33" s="1"/>
  <c r="AE51" i="33"/>
  <c r="AI51" i="32"/>
  <c r="Z51" i="32"/>
  <c r="AT51" i="32" s="1"/>
  <c r="Z52" i="32"/>
  <c r="AT52" i="32" s="1"/>
  <c r="T52" i="32"/>
  <c r="AN52" i="32" s="1"/>
  <c r="U52" i="32"/>
  <c r="AO52" i="32" s="1"/>
  <c r="AA52" i="32"/>
  <c r="AU52" i="32" s="1"/>
  <c r="Y52" i="32"/>
  <c r="AS52" i="32" s="1"/>
  <c r="E52" i="32"/>
  <c r="AL52" i="32"/>
  <c r="AC52" i="32"/>
  <c r="S51" i="32"/>
  <c r="AM51" i="32" s="1"/>
  <c r="AC51" i="32"/>
  <c r="C42" i="12"/>
  <c r="H42" i="12"/>
  <c r="A43" i="12"/>
  <c r="M42" i="12"/>
  <c r="K42" i="12"/>
  <c r="E42" i="12"/>
  <c r="F42" i="12"/>
  <c r="G42" i="12"/>
  <c r="D42" i="12"/>
  <c r="I42" i="12"/>
  <c r="J42" i="12"/>
  <c r="L42" i="12"/>
  <c r="B42" i="12"/>
  <c r="AE51" i="32"/>
  <c r="AA51" i="36"/>
  <c r="E51" i="36"/>
  <c r="U51" i="36"/>
  <c r="P51" i="36"/>
  <c r="AD51" i="36" s="1"/>
  <c r="Y51" i="36"/>
  <c r="O51" i="36"/>
  <c r="AC51" i="36" s="1"/>
  <c r="Z51" i="36"/>
  <c r="AJ51" i="33"/>
  <c r="Z52" i="31"/>
  <c r="AT52" i="31" s="1"/>
  <c r="AG52" i="31"/>
  <c r="AB52" i="31"/>
  <c r="AV52" i="31" s="1"/>
  <c r="AF52" i="31"/>
  <c r="AK52" i="31"/>
  <c r="X52" i="31"/>
  <c r="AR52" i="31" s="1"/>
  <c r="AC52" i="31"/>
  <c r="E52" i="31"/>
  <c r="AD52" i="31"/>
  <c r="U52" i="31"/>
  <c r="AO52" i="31" s="1"/>
  <c r="AI52" i="31"/>
  <c r="AG51" i="31"/>
  <c r="W51" i="31"/>
  <c r="AQ51" i="31" s="1"/>
  <c r="AC52" i="38"/>
  <c r="S52" i="38"/>
  <c r="AK52" i="38" s="1"/>
  <c r="Q52" i="38"/>
  <c r="AI52" i="38" s="1"/>
  <c r="V52" i="38"/>
  <c r="AN52" i="38" s="1"/>
  <c r="Y52" i="38"/>
  <c r="E52" i="38"/>
  <c r="W52" i="38"/>
  <c r="AO52" i="38" s="1"/>
  <c r="AA52" i="38"/>
  <c r="U52" i="38"/>
  <c r="AM52" i="38" s="1"/>
  <c r="Q51" i="38"/>
  <c r="AI51" i="38" s="1"/>
  <c r="Z51" i="38"/>
  <c r="AD51" i="32"/>
  <c r="AK51" i="32"/>
  <c r="E51" i="35"/>
  <c r="U51" i="35"/>
  <c r="AK51" i="35" s="1"/>
  <c r="Q51" i="35"/>
  <c r="AG51" i="35" s="1"/>
  <c r="S51" i="35"/>
  <c r="AI51" i="35" s="1"/>
  <c r="X51" i="35"/>
  <c r="AB51" i="35"/>
  <c r="Z51" i="35"/>
  <c r="W51" i="35"/>
  <c r="E46" i="35"/>
  <c r="E44" i="35"/>
  <c r="E48" i="35"/>
  <c r="E43" i="35"/>
  <c r="AG51" i="32"/>
  <c r="W51" i="32"/>
  <c r="AQ51" i="32" s="1"/>
  <c r="AF51" i="32"/>
  <c r="E48" i="36"/>
  <c r="E46" i="36"/>
  <c r="E44" i="36"/>
  <c r="E52" i="33"/>
  <c r="U52" i="33"/>
  <c r="AO52" i="33" s="1"/>
  <c r="S52" i="33"/>
  <c r="AM52" i="33" s="1"/>
  <c r="AG52" i="33"/>
  <c r="X52" i="33"/>
  <c r="AR52" i="33" s="1"/>
  <c r="AA52" i="33"/>
  <c r="AU52" i="33" s="1"/>
  <c r="AF52" i="33"/>
  <c r="AD52" i="33"/>
  <c r="AJ51" i="31"/>
  <c r="Z51" i="31"/>
  <c r="AT51" i="31" s="1"/>
  <c r="V51" i="30"/>
  <c r="AP51" i="30" s="1"/>
  <c r="U51" i="30"/>
  <c r="AO51" i="30" s="1"/>
  <c r="AB51" i="30"/>
  <c r="W51" i="30"/>
  <c r="AQ51" i="30" s="1"/>
  <c r="E51" i="30"/>
  <c r="AD51" i="30"/>
  <c r="AA51" i="30"/>
  <c r="AU51" i="30" s="1"/>
  <c r="AC51" i="30"/>
  <c r="AH51" i="30"/>
  <c r="Y51" i="30"/>
  <c r="AS51" i="30" s="1"/>
  <c r="AJ51" i="30"/>
  <c r="E46" i="30"/>
  <c r="E48" i="30"/>
  <c r="E44" i="30"/>
  <c r="AE51" i="31"/>
  <c r="AQ51" i="38" l="1"/>
  <c r="AR51" i="38" s="1"/>
  <c r="U51" i="37"/>
  <c r="AK51" i="37" s="1"/>
  <c r="O51" i="37"/>
  <c r="AE51" i="37" s="1"/>
  <c r="Y51" i="28"/>
  <c r="AQ51" i="28" s="1"/>
  <c r="R51" i="37"/>
  <c r="AH51" i="37" s="1"/>
  <c r="Y51" i="37"/>
  <c r="AD51" i="37"/>
  <c r="T51" i="37"/>
  <c r="AJ51" i="37" s="1"/>
  <c r="P51" i="37"/>
  <c r="AF51" i="37" s="1"/>
  <c r="S51" i="37"/>
  <c r="AI51" i="37" s="1"/>
  <c r="Q52" i="37"/>
  <c r="AG52" i="37" s="1"/>
  <c r="R52" i="37"/>
  <c r="AH52" i="37" s="1"/>
  <c r="P52" i="37"/>
  <c r="AF52" i="37" s="1"/>
  <c r="AC52" i="37"/>
  <c r="E52" i="37"/>
  <c r="O52" i="37"/>
  <c r="AE52" i="37" s="1"/>
  <c r="T52" i="37"/>
  <c r="AJ52" i="37" s="1"/>
  <c r="V52" i="37"/>
  <c r="AL52" i="37" s="1"/>
  <c r="AA52" i="37"/>
  <c r="AV51" i="33"/>
  <c r="AW51" i="33" s="1"/>
  <c r="AW51" i="31"/>
  <c r="R51" i="28"/>
  <c r="AJ51" i="28" s="1"/>
  <c r="AV51" i="1"/>
  <c r="AE51" i="28"/>
  <c r="AC51" i="28"/>
  <c r="AG51" i="28"/>
  <c r="AB51" i="28"/>
  <c r="AB53" i="32"/>
  <c r="AD51" i="28"/>
  <c r="Z51" i="28"/>
  <c r="Q51" i="28"/>
  <c r="AI51" i="28" s="1"/>
  <c r="W51" i="28"/>
  <c r="AO51" i="28" s="1"/>
  <c r="AF51" i="28"/>
  <c r="E52" i="28"/>
  <c r="W52" i="1"/>
  <c r="AQ52" i="1" s="1"/>
  <c r="AG52" i="1"/>
  <c r="Y52" i="1"/>
  <c r="AS52" i="1" s="1"/>
  <c r="AI52" i="1"/>
  <c r="E53" i="1"/>
  <c r="AH52" i="1"/>
  <c r="X52" i="1"/>
  <c r="AR52" i="1" s="1"/>
  <c r="AC52" i="1"/>
  <c r="S52" i="1"/>
  <c r="AM52" i="1" s="1"/>
  <c r="AF52" i="1"/>
  <c r="V52" i="1"/>
  <c r="AP52" i="1" s="1"/>
  <c r="AJ52" i="1"/>
  <c r="Z52" i="1"/>
  <c r="AT52" i="1" s="1"/>
  <c r="U52" i="1"/>
  <c r="AO52" i="1" s="1"/>
  <c r="AE52" i="1"/>
  <c r="AD52" i="1"/>
  <c r="T52" i="1"/>
  <c r="AN52" i="1" s="1"/>
  <c r="AB52" i="1"/>
  <c r="R52" i="1"/>
  <c r="AL52" i="1" s="1"/>
  <c r="AK52" i="1"/>
  <c r="AA52" i="1"/>
  <c r="AU52" i="1" s="1"/>
  <c r="AB52" i="38"/>
  <c r="W51" i="36"/>
  <c r="AJ52" i="31"/>
  <c r="AD52" i="38"/>
  <c r="AK52" i="32"/>
  <c r="T52" i="31"/>
  <c r="AN52" i="31" s="1"/>
  <c r="AH52" i="31"/>
  <c r="V51" i="36"/>
  <c r="AD52" i="32"/>
  <c r="AC51" i="34"/>
  <c r="AB51" i="34"/>
  <c r="AJ52" i="32"/>
  <c r="P52" i="38"/>
  <c r="AH52" i="38" s="1"/>
  <c r="W52" i="31"/>
  <c r="AQ52" i="31" s="1"/>
  <c r="AF52" i="38"/>
  <c r="V52" i="31"/>
  <c r="AP52" i="31" s="1"/>
  <c r="W51" i="34"/>
  <c r="S52" i="31"/>
  <c r="AM52" i="31" s="1"/>
  <c r="T52" i="38"/>
  <c r="AL52" i="38" s="1"/>
  <c r="S51" i="34"/>
  <c r="AI51" i="34" s="1"/>
  <c r="X51" i="34"/>
  <c r="P51" i="34"/>
  <c r="AF51" i="34" s="1"/>
  <c r="V51" i="34"/>
  <c r="AL51" i="34" s="1"/>
  <c r="AD51" i="34"/>
  <c r="S52" i="34"/>
  <c r="AI52" i="34" s="1"/>
  <c r="Q52" i="34"/>
  <c r="AG52" i="34" s="1"/>
  <c r="V52" i="34"/>
  <c r="AL52" i="34" s="1"/>
  <c r="AC52" i="34"/>
  <c r="E52" i="34"/>
  <c r="O52" i="34"/>
  <c r="AE52" i="34" s="1"/>
  <c r="R52" i="34"/>
  <c r="AH52" i="34" s="1"/>
  <c r="R51" i="34"/>
  <c r="AH51" i="34" s="1"/>
  <c r="Z51" i="34"/>
  <c r="Q51" i="34"/>
  <c r="AG51" i="34" s="1"/>
  <c r="Y51" i="34"/>
  <c r="AI51" i="30"/>
  <c r="AC51" i="35"/>
  <c r="AE52" i="31"/>
  <c r="AE52" i="32"/>
  <c r="T51" i="36"/>
  <c r="AH51" i="36" s="1"/>
  <c r="R51" i="36"/>
  <c r="AF51" i="36" s="1"/>
  <c r="V52" i="33"/>
  <c r="AP52" i="33" s="1"/>
  <c r="AV51" i="32"/>
  <c r="AW51" i="32" s="1"/>
  <c r="Y52" i="31"/>
  <c r="AS52" i="31" s="1"/>
  <c r="R52" i="38"/>
  <c r="AJ52" i="38" s="1"/>
  <c r="AL52" i="31"/>
  <c r="AC52" i="33"/>
  <c r="S52" i="32"/>
  <c r="AM52" i="32" s="1"/>
  <c r="Z52" i="38"/>
  <c r="R51" i="35"/>
  <c r="AH51" i="35" s="1"/>
  <c r="AG51" i="30"/>
  <c r="AE52" i="33"/>
  <c r="T51" i="30"/>
  <c r="AN51" i="30" s="1"/>
  <c r="W52" i="33"/>
  <c r="AQ52" i="33" s="1"/>
  <c r="T52" i="33"/>
  <c r="AN52" i="33" s="1"/>
  <c r="AH53" i="32"/>
  <c r="Y53" i="32"/>
  <c r="AS53" i="32" s="1"/>
  <c r="E53" i="32"/>
  <c r="U53" i="32"/>
  <c r="AO53" i="32" s="1"/>
  <c r="AF53" i="32"/>
  <c r="W53" i="32"/>
  <c r="AQ53" i="32" s="1"/>
  <c r="AJ53" i="32"/>
  <c r="T53" i="32"/>
  <c r="AN53" i="32" s="1"/>
  <c r="AC53" i="32"/>
  <c r="AL53" i="32"/>
  <c r="AK53" i="32"/>
  <c r="AG52" i="32"/>
  <c r="W52" i="32"/>
  <c r="AQ52" i="32" s="1"/>
  <c r="P51" i="35"/>
  <c r="AF51" i="35" s="1"/>
  <c r="AH52" i="33"/>
  <c r="AC53" i="33"/>
  <c r="AE53" i="33"/>
  <c r="AD53" i="33"/>
  <c r="AF53" i="33"/>
  <c r="W53" i="33"/>
  <c r="AQ53" i="33" s="1"/>
  <c r="R53" i="33"/>
  <c r="AL53" i="33" s="1"/>
  <c r="Y53" i="33"/>
  <c r="AS53" i="33" s="1"/>
  <c r="AH53" i="33"/>
  <c r="AJ53" i="33"/>
  <c r="E53" i="33"/>
  <c r="AK53" i="33"/>
  <c r="AJ52" i="33"/>
  <c r="Z52" i="33"/>
  <c r="AT52" i="33" s="1"/>
  <c r="R51" i="30"/>
  <c r="AL51" i="30" s="1"/>
  <c r="X51" i="30"/>
  <c r="AR51" i="30" s="1"/>
  <c r="Z51" i="30"/>
  <c r="AT51" i="30" s="1"/>
  <c r="T51" i="35"/>
  <c r="AJ51" i="35" s="1"/>
  <c r="AE52" i="38"/>
  <c r="AF51" i="30"/>
  <c r="N51" i="36"/>
  <c r="AB51" i="36" s="1"/>
  <c r="X51" i="36"/>
  <c r="Q51" i="36"/>
  <c r="AE51" i="36" s="1"/>
  <c r="C43" i="12"/>
  <c r="H43" i="12"/>
  <c r="A44" i="12"/>
  <c r="M43" i="12"/>
  <c r="G43" i="12"/>
  <c r="L43" i="12"/>
  <c r="B43" i="12"/>
  <c r="K43" i="12"/>
  <c r="E43" i="12"/>
  <c r="F43" i="12"/>
  <c r="D43" i="12"/>
  <c r="I43" i="12"/>
  <c r="J43" i="12"/>
  <c r="AH52" i="32"/>
  <c r="X52" i="32"/>
  <c r="AR52" i="32" s="1"/>
  <c r="AI52" i="32"/>
  <c r="AA51" i="35"/>
  <c r="R52" i="33"/>
  <c r="AL52" i="33" s="1"/>
  <c r="AB52" i="33"/>
  <c r="O51" i="35"/>
  <c r="AE51" i="35" s="1"/>
  <c r="AC52" i="35"/>
  <c r="W52" i="35"/>
  <c r="T52" i="35"/>
  <c r="AJ52" i="35" s="1"/>
  <c r="Y52" i="35"/>
  <c r="E52" i="35"/>
  <c r="S52" i="35"/>
  <c r="AI52" i="35" s="1"/>
  <c r="R52" i="35"/>
  <c r="AH52" i="35" s="1"/>
  <c r="V52" i="35"/>
  <c r="AL52" i="35" s="1"/>
  <c r="V51" i="35"/>
  <c r="AL51" i="35" s="1"/>
  <c r="AD51" i="35"/>
  <c r="AE51" i="30"/>
  <c r="AA52" i="31"/>
  <c r="AU52" i="31" s="1"/>
  <c r="AH53" i="31"/>
  <c r="E53" i="31"/>
  <c r="AI53" i="31"/>
  <c r="AF53" i="31"/>
  <c r="AG53" i="31"/>
  <c r="U53" i="31"/>
  <c r="AO53" i="31" s="1"/>
  <c r="T53" i="31"/>
  <c r="AN53" i="31" s="1"/>
  <c r="AL53" i="31"/>
  <c r="AJ53" i="31"/>
  <c r="AC53" i="31"/>
  <c r="S51" i="30"/>
  <c r="AM51" i="30" s="1"/>
  <c r="S51" i="36"/>
  <c r="AG51" i="36" s="1"/>
  <c r="AF52" i="32"/>
  <c r="V52" i="32"/>
  <c r="AP52" i="32" s="1"/>
  <c r="Y51" i="35"/>
  <c r="AF52" i="30"/>
  <c r="E52" i="30"/>
  <c r="U52" i="30"/>
  <c r="AO52" i="30" s="1"/>
  <c r="W52" i="30"/>
  <c r="AQ52" i="30" s="1"/>
  <c r="AD52" i="30"/>
  <c r="Z52" i="30"/>
  <c r="AT52" i="30" s="1"/>
  <c r="S52" i="30"/>
  <c r="AM52" i="30" s="1"/>
  <c r="AA52" i="30"/>
  <c r="AU52" i="30" s="1"/>
  <c r="R52" i="30"/>
  <c r="AL52" i="30" s="1"/>
  <c r="AI52" i="30"/>
  <c r="AH52" i="30"/>
  <c r="Y52" i="33"/>
  <c r="AS52" i="33" s="1"/>
  <c r="AI52" i="33"/>
  <c r="AK51" i="30"/>
  <c r="R53" i="38"/>
  <c r="AJ53" i="38" s="1"/>
  <c r="W53" i="38"/>
  <c r="AO53" i="38" s="1"/>
  <c r="AE53" i="38"/>
  <c r="T53" i="38"/>
  <c r="AL53" i="38" s="1"/>
  <c r="E53" i="38"/>
  <c r="X52" i="38"/>
  <c r="AP52" i="38" s="1"/>
  <c r="AG52" i="38"/>
  <c r="AK52" i="33"/>
  <c r="X52" i="36"/>
  <c r="E52" i="36"/>
  <c r="R52" i="36"/>
  <c r="AF52" i="36" s="1"/>
  <c r="V52" i="36"/>
  <c r="Z52" i="36"/>
  <c r="W52" i="37" l="1"/>
  <c r="Z52" i="37"/>
  <c r="Y52" i="37"/>
  <c r="AM51" i="37"/>
  <c r="AN51" i="37" s="1"/>
  <c r="AB52" i="37"/>
  <c r="X52" i="37"/>
  <c r="U52" i="37"/>
  <c r="AK52" i="37" s="1"/>
  <c r="AQ52" i="38"/>
  <c r="AR52" i="38" s="1"/>
  <c r="S52" i="37"/>
  <c r="AI52" i="37" s="1"/>
  <c r="R53" i="37"/>
  <c r="AH53" i="37" s="1"/>
  <c r="Y53" i="37"/>
  <c r="S53" i="37"/>
  <c r="AI53" i="37" s="1"/>
  <c r="E53" i="37"/>
  <c r="AB53" i="37"/>
  <c r="P53" i="37"/>
  <c r="AF53" i="37" s="1"/>
  <c r="W53" i="37"/>
  <c r="AD53" i="37"/>
  <c r="U53" i="37"/>
  <c r="AK53" i="37" s="1"/>
  <c r="AD52" i="37"/>
  <c r="AI51" i="36"/>
  <c r="AJ51" i="36" s="1"/>
  <c r="AM51" i="35"/>
  <c r="AN51" i="35" s="1"/>
  <c r="AM51" i="34"/>
  <c r="AN51" i="34" s="1"/>
  <c r="AV52" i="33"/>
  <c r="AW52" i="33" s="1"/>
  <c r="AV52" i="1"/>
  <c r="AW52" i="31"/>
  <c r="AV51" i="30"/>
  <c r="AR51" i="28"/>
  <c r="AB54" i="32"/>
  <c r="AF52" i="28"/>
  <c r="W52" i="28"/>
  <c r="AO52" i="28" s="1"/>
  <c r="AC52" i="28"/>
  <c r="T52" i="28"/>
  <c r="AL52" i="28" s="1"/>
  <c r="AB52" i="28"/>
  <c r="S52" i="28"/>
  <c r="AK52" i="28" s="1"/>
  <c r="AE52" i="28"/>
  <c r="V52" i="28"/>
  <c r="AN52" i="28" s="1"/>
  <c r="AD52" i="28"/>
  <c r="U52" i="28"/>
  <c r="AM52" i="28" s="1"/>
  <c r="Q52" i="28"/>
  <c r="AI52" i="28" s="1"/>
  <c r="Z52" i="28"/>
  <c r="X52" i="28"/>
  <c r="AP52" i="28" s="1"/>
  <c r="AG52" i="28"/>
  <c r="Y52" i="28"/>
  <c r="AQ52" i="28" s="1"/>
  <c r="AH52" i="28"/>
  <c r="R52" i="28"/>
  <c r="AJ52" i="28" s="1"/>
  <c r="AA52" i="28"/>
  <c r="E53" i="28"/>
  <c r="R53" i="1"/>
  <c r="AL53" i="1" s="1"/>
  <c r="AB53" i="1"/>
  <c r="T53" i="1"/>
  <c r="AN53" i="1" s="1"/>
  <c r="AD53" i="1"/>
  <c r="Z53" i="1"/>
  <c r="AT53" i="1" s="1"/>
  <c r="AJ53" i="1"/>
  <c r="AI53" i="1"/>
  <c r="Y53" i="1"/>
  <c r="AS53" i="1" s="1"/>
  <c r="W53" i="1"/>
  <c r="AQ53" i="1" s="1"/>
  <c r="AG53" i="1"/>
  <c r="V53" i="1"/>
  <c r="AP53" i="1" s="1"/>
  <c r="AF53" i="1"/>
  <c r="U53" i="1"/>
  <c r="AO53" i="1" s="1"/>
  <c r="AE53" i="1"/>
  <c r="X53" i="1"/>
  <c r="AR53" i="1" s="1"/>
  <c r="AH53" i="1"/>
  <c r="AC53" i="1"/>
  <c r="S53" i="1"/>
  <c r="AM53" i="1" s="1"/>
  <c r="E54" i="1"/>
  <c r="AK53" i="1"/>
  <c r="AA53" i="1"/>
  <c r="AU53" i="1" s="1"/>
  <c r="Y52" i="34"/>
  <c r="X53" i="32"/>
  <c r="AR53" i="32" s="1"/>
  <c r="AG53" i="32"/>
  <c r="AB53" i="33"/>
  <c r="AA53" i="32"/>
  <c r="AU53" i="32" s="1"/>
  <c r="AI53" i="33"/>
  <c r="Z53" i="33"/>
  <c r="AT53" i="33" s="1"/>
  <c r="AD53" i="32"/>
  <c r="T53" i="33"/>
  <c r="AN53" i="33" s="1"/>
  <c r="AC52" i="30"/>
  <c r="Y53" i="31"/>
  <c r="AS53" i="31" s="1"/>
  <c r="S53" i="32"/>
  <c r="AM53" i="32" s="1"/>
  <c r="S53" i="33"/>
  <c r="AM53" i="33" s="1"/>
  <c r="V53" i="32"/>
  <c r="AP53" i="32" s="1"/>
  <c r="AI53" i="32"/>
  <c r="AA52" i="34"/>
  <c r="U52" i="35"/>
  <c r="AK52" i="35" s="1"/>
  <c r="AV52" i="32"/>
  <c r="AW52" i="32" s="1"/>
  <c r="U52" i="34"/>
  <c r="AK52" i="34" s="1"/>
  <c r="AE53" i="32"/>
  <c r="U53" i="33"/>
  <c r="AO53" i="33" s="1"/>
  <c r="O52" i="35"/>
  <c r="AE52" i="35" s="1"/>
  <c r="AF53" i="38"/>
  <c r="Z53" i="31"/>
  <c r="AT53" i="31" s="1"/>
  <c r="AK52" i="30"/>
  <c r="W52" i="34"/>
  <c r="X52" i="30"/>
  <c r="AR52" i="30" s="1"/>
  <c r="T52" i="34"/>
  <c r="AJ52" i="34" s="1"/>
  <c r="AB52" i="34"/>
  <c r="AD52" i="34"/>
  <c r="Z52" i="34"/>
  <c r="U53" i="34"/>
  <c r="AK53" i="34" s="1"/>
  <c r="T53" i="34"/>
  <c r="AJ53" i="34" s="1"/>
  <c r="V53" i="34"/>
  <c r="AL53" i="34" s="1"/>
  <c r="W53" i="34"/>
  <c r="E53" i="34"/>
  <c r="Z53" i="34"/>
  <c r="S53" i="34"/>
  <c r="AI53" i="34" s="1"/>
  <c r="Y53" i="34"/>
  <c r="X53" i="34"/>
  <c r="P52" i="34"/>
  <c r="AF52" i="34" s="1"/>
  <c r="X52" i="34"/>
  <c r="AE52" i="30"/>
  <c r="V53" i="33"/>
  <c r="AP53" i="33" s="1"/>
  <c r="X53" i="31"/>
  <c r="AR53" i="31" s="1"/>
  <c r="Q52" i="35"/>
  <c r="AG52" i="35" s="1"/>
  <c r="Z53" i="32"/>
  <c r="AT53" i="32" s="1"/>
  <c r="V52" i="30"/>
  <c r="AP52" i="30" s="1"/>
  <c r="O52" i="36"/>
  <c r="AC52" i="36" s="1"/>
  <c r="Q52" i="36"/>
  <c r="AE52" i="36" s="1"/>
  <c r="W53" i="31"/>
  <c r="AQ53" i="31" s="1"/>
  <c r="AB52" i="35"/>
  <c r="AD52" i="35"/>
  <c r="Y52" i="30"/>
  <c r="AS52" i="30" s="1"/>
  <c r="X53" i="33"/>
  <c r="AR53" i="33" s="1"/>
  <c r="AA53" i="33"/>
  <c r="AU53" i="33" s="1"/>
  <c r="AC53" i="38"/>
  <c r="AE53" i="31"/>
  <c r="AG53" i="33"/>
  <c r="AA53" i="38"/>
  <c r="P52" i="35"/>
  <c r="AF52" i="35" s="1"/>
  <c r="X52" i="35"/>
  <c r="D44" i="12"/>
  <c r="I44" i="12"/>
  <c r="J44" i="12"/>
  <c r="C44" i="12"/>
  <c r="H44" i="12"/>
  <c r="A45" i="12"/>
  <c r="M44" i="12"/>
  <c r="K44" i="12"/>
  <c r="E44" i="12"/>
  <c r="F44" i="12"/>
  <c r="G44" i="12"/>
  <c r="L44" i="12"/>
  <c r="B44" i="12"/>
  <c r="AE54" i="38"/>
  <c r="AB54" i="38"/>
  <c r="U54" i="38"/>
  <c r="AM54" i="38" s="1"/>
  <c r="E54" i="38"/>
  <c r="R54" i="38"/>
  <c r="AJ54" i="38" s="1"/>
  <c r="Y54" i="38"/>
  <c r="W54" i="38"/>
  <c r="AO54" i="38" s="1"/>
  <c r="T54" i="38"/>
  <c r="AL54" i="38" s="1"/>
  <c r="Q54" i="38"/>
  <c r="AI54" i="38" s="1"/>
  <c r="X54" i="38"/>
  <c r="AP54" i="38" s="1"/>
  <c r="AA53" i="31"/>
  <c r="AU53" i="31" s="1"/>
  <c r="AK53" i="31"/>
  <c r="V53" i="31"/>
  <c r="AP53" i="31" s="1"/>
  <c r="AG53" i="38"/>
  <c r="X53" i="38"/>
  <c r="AP53" i="38" s="1"/>
  <c r="U53" i="38"/>
  <c r="AM53" i="38" s="1"/>
  <c r="AD53" i="38"/>
  <c r="S53" i="35"/>
  <c r="AI53" i="35" s="1"/>
  <c r="R53" i="35"/>
  <c r="AH53" i="35" s="1"/>
  <c r="E53" i="35"/>
  <c r="V53" i="35"/>
  <c r="AL53" i="35" s="1"/>
  <c r="P53" i="35"/>
  <c r="AF53" i="35" s="1"/>
  <c r="T53" i="35"/>
  <c r="AJ53" i="35" s="1"/>
  <c r="AC53" i="35"/>
  <c r="Q53" i="35"/>
  <c r="AG53" i="35" s="1"/>
  <c r="W53" i="35"/>
  <c r="S53" i="31"/>
  <c r="AM53" i="31" s="1"/>
  <c r="AA52" i="35"/>
  <c r="AC54" i="32"/>
  <c r="AL54" i="32"/>
  <c r="Z54" i="32"/>
  <c r="AT54" i="32" s="1"/>
  <c r="AF54" i="32"/>
  <c r="X54" i="32"/>
  <c r="AR54" i="32" s="1"/>
  <c r="T54" i="32"/>
  <c r="AN54" i="32" s="1"/>
  <c r="W54" i="32"/>
  <c r="AQ54" i="32" s="1"/>
  <c r="Y54" i="32"/>
  <c r="AS54" i="32" s="1"/>
  <c r="U54" i="32"/>
  <c r="AO54" i="32" s="1"/>
  <c r="E54" i="32"/>
  <c r="AK54" i="32"/>
  <c r="AB52" i="30"/>
  <c r="AA52" i="36"/>
  <c r="T52" i="36"/>
  <c r="AH52" i="36" s="1"/>
  <c r="Q53" i="36"/>
  <c r="AE53" i="36" s="1"/>
  <c r="AA53" i="36"/>
  <c r="Y53" i="36"/>
  <c r="V53" i="36"/>
  <c r="E53" i="36"/>
  <c r="U52" i="36"/>
  <c r="N52" i="36"/>
  <c r="AB52" i="36" s="1"/>
  <c r="AB53" i="38"/>
  <c r="S53" i="38"/>
  <c r="AK53" i="38" s="1"/>
  <c r="Z53" i="38"/>
  <c r="Q53" i="38"/>
  <c r="AI53" i="38" s="1"/>
  <c r="V53" i="38"/>
  <c r="AN53" i="38" s="1"/>
  <c r="Z52" i="35"/>
  <c r="S52" i="36"/>
  <c r="AG52" i="36" s="1"/>
  <c r="Y52" i="36"/>
  <c r="Y53" i="38"/>
  <c r="P53" i="38"/>
  <c r="AH53" i="38" s="1"/>
  <c r="AG52" i="30"/>
  <c r="E53" i="30"/>
  <c r="AH53" i="30"/>
  <c r="AG53" i="30"/>
  <c r="AA53" i="30"/>
  <c r="AU53" i="30" s="1"/>
  <c r="AI53" i="30"/>
  <c r="T53" i="30"/>
  <c r="AN53" i="30" s="1"/>
  <c r="AD53" i="31"/>
  <c r="AF54" i="33"/>
  <c r="E54" i="33"/>
  <c r="AE54" i="33"/>
  <c r="AG54" i="33"/>
  <c r="AD54" i="33"/>
  <c r="AC54" i="33"/>
  <c r="Z54" i="33"/>
  <c r="AT54" i="33" s="1"/>
  <c r="AB54" i="33"/>
  <c r="AI54" i="33"/>
  <c r="AH54" i="33"/>
  <c r="T52" i="30"/>
  <c r="AN52" i="30" s="1"/>
  <c r="AJ52" i="30"/>
  <c r="P52" i="36"/>
  <c r="AD52" i="36" s="1"/>
  <c r="W52" i="36"/>
  <c r="AB53" i="31"/>
  <c r="AV53" i="31" s="1"/>
  <c r="AD54" i="31"/>
  <c r="Y54" i="31"/>
  <c r="AS54" i="31" s="1"/>
  <c r="AL54" i="31"/>
  <c r="E54" i="31"/>
  <c r="S54" i="31"/>
  <c r="AM54" i="31" s="1"/>
  <c r="AK54" i="31"/>
  <c r="AJ54" i="31"/>
  <c r="AF54" i="31"/>
  <c r="AH54" i="31"/>
  <c r="V54" i="38" l="1"/>
  <c r="AN54" i="38" s="1"/>
  <c r="AA53" i="37"/>
  <c r="Q53" i="37"/>
  <c r="AG53" i="37" s="1"/>
  <c r="X53" i="37"/>
  <c r="AM52" i="37"/>
  <c r="AN52" i="37" s="1"/>
  <c r="AC53" i="37"/>
  <c r="Z53" i="37"/>
  <c r="T53" i="37"/>
  <c r="AJ53" i="37" s="1"/>
  <c r="AM52" i="34"/>
  <c r="AN52" i="34" s="1"/>
  <c r="AQ53" i="38"/>
  <c r="AR53" i="38" s="1"/>
  <c r="V53" i="37"/>
  <c r="AL53" i="37" s="1"/>
  <c r="O53" i="37"/>
  <c r="AE53" i="37" s="1"/>
  <c r="T54" i="37"/>
  <c r="AJ54" i="37" s="1"/>
  <c r="E54" i="37"/>
  <c r="AC54" i="37"/>
  <c r="Q54" i="37"/>
  <c r="AG54" i="37" s="1"/>
  <c r="W54" i="37"/>
  <c r="AA54" i="37"/>
  <c r="Z54" i="37"/>
  <c r="AD54" i="37"/>
  <c r="X54" i="37"/>
  <c r="AI52" i="36"/>
  <c r="AJ52" i="36" s="1"/>
  <c r="AM52" i="35"/>
  <c r="AN52" i="35" s="1"/>
  <c r="AV53" i="33"/>
  <c r="AW53" i="33" s="1"/>
  <c r="AV52" i="30"/>
  <c r="AW53" i="31"/>
  <c r="AR52" i="28"/>
  <c r="AV53" i="1"/>
  <c r="AB55" i="32"/>
  <c r="U53" i="28"/>
  <c r="AM53" i="28" s="1"/>
  <c r="AD53" i="28"/>
  <c r="AE53" i="28"/>
  <c r="V53" i="28"/>
  <c r="AN53" i="28" s="1"/>
  <c r="Q53" i="28"/>
  <c r="AI53" i="28" s="1"/>
  <c r="Z53" i="28"/>
  <c r="S53" i="28"/>
  <c r="AK53" i="28" s="1"/>
  <c r="AB53" i="28"/>
  <c r="Y53" i="28"/>
  <c r="AQ53" i="28" s="1"/>
  <c r="AH53" i="28"/>
  <c r="E54" i="28"/>
  <c r="T53" i="28"/>
  <c r="AL53" i="28" s="1"/>
  <c r="AC53" i="28"/>
  <c r="X53" i="28"/>
  <c r="AP53" i="28" s="1"/>
  <c r="AG53" i="28"/>
  <c r="AA53" i="28"/>
  <c r="R53" i="28"/>
  <c r="AJ53" i="28" s="1"/>
  <c r="AF53" i="28"/>
  <c r="W53" i="28"/>
  <c r="AO53" i="28" s="1"/>
  <c r="AD54" i="1"/>
  <c r="T54" i="1"/>
  <c r="AN54" i="1" s="1"/>
  <c r="AC54" i="1"/>
  <c r="S54" i="1"/>
  <c r="AM54" i="1" s="1"/>
  <c r="E55" i="1"/>
  <c r="AH54" i="1"/>
  <c r="X54" i="1"/>
  <c r="AR54" i="1" s="1"/>
  <c r="AE54" i="1"/>
  <c r="U54" i="1"/>
  <c r="AO54" i="1" s="1"/>
  <c r="W54" i="1"/>
  <c r="AQ54" i="1" s="1"/>
  <c r="AG54" i="1"/>
  <c r="AJ54" i="1"/>
  <c r="Z54" i="1"/>
  <c r="AT54" i="1" s="1"/>
  <c r="V54" i="1"/>
  <c r="AP54" i="1" s="1"/>
  <c r="AF54" i="1"/>
  <c r="Y54" i="1"/>
  <c r="AS54" i="1" s="1"/>
  <c r="AI54" i="1"/>
  <c r="AA54" i="1"/>
  <c r="AU54" i="1" s="1"/>
  <c r="AK54" i="1"/>
  <c r="R54" i="1"/>
  <c r="AL54" i="1" s="1"/>
  <c r="AB54" i="1"/>
  <c r="AD54" i="38"/>
  <c r="AG54" i="32"/>
  <c r="O53" i="34"/>
  <c r="AE53" i="34" s="1"/>
  <c r="AC54" i="38"/>
  <c r="AD53" i="34"/>
  <c r="AA53" i="35"/>
  <c r="Y53" i="35"/>
  <c r="P54" i="38"/>
  <c r="AH54" i="38" s="1"/>
  <c r="AB53" i="35"/>
  <c r="AG54" i="38"/>
  <c r="AA54" i="38"/>
  <c r="AF54" i="38"/>
  <c r="AV53" i="32"/>
  <c r="AW53" i="32" s="1"/>
  <c r="S54" i="32"/>
  <c r="AM54" i="32" s="1"/>
  <c r="X53" i="35"/>
  <c r="AC54" i="31"/>
  <c r="S54" i="38"/>
  <c r="AK54" i="38" s="1"/>
  <c r="P53" i="34"/>
  <c r="AF53" i="34" s="1"/>
  <c r="R53" i="34"/>
  <c r="AH53" i="34" s="1"/>
  <c r="AC53" i="34"/>
  <c r="AJ54" i="32"/>
  <c r="AE54" i="32"/>
  <c r="AA53" i="34"/>
  <c r="AJ54" i="33"/>
  <c r="Z53" i="35"/>
  <c r="AD54" i="32"/>
  <c r="Q53" i="34"/>
  <c r="AG53" i="34" s="1"/>
  <c r="AH54" i="32"/>
  <c r="AB53" i="34"/>
  <c r="AI54" i="32"/>
  <c r="T54" i="33"/>
  <c r="AN54" i="33" s="1"/>
  <c r="AB54" i="31"/>
  <c r="AV54" i="31" s="1"/>
  <c r="X53" i="36"/>
  <c r="E54" i="34"/>
  <c r="AD54" i="34"/>
  <c r="AC54" i="34"/>
  <c r="Y54" i="34"/>
  <c r="P54" i="34"/>
  <c r="AF54" i="34" s="1"/>
  <c r="O54" i="34"/>
  <c r="AE54" i="34" s="1"/>
  <c r="Z54" i="34"/>
  <c r="S54" i="34"/>
  <c r="AI54" i="34" s="1"/>
  <c r="T54" i="34"/>
  <c r="AJ54" i="34" s="1"/>
  <c r="AA54" i="32"/>
  <c r="AU54" i="32" s="1"/>
  <c r="Y53" i="30"/>
  <c r="AS53" i="30" s="1"/>
  <c r="X54" i="33"/>
  <c r="AR54" i="33" s="1"/>
  <c r="V54" i="33"/>
  <c r="AP54" i="33" s="1"/>
  <c r="T53" i="36"/>
  <c r="AH53" i="36" s="1"/>
  <c r="V54" i="32"/>
  <c r="AP54" i="32" s="1"/>
  <c r="U53" i="35"/>
  <c r="AK53" i="35" s="1"/>
  <c r="AD53" i="30"/>
  <c r="O53" i="35"/>
  <c r="AE53" i="35" s="1"/>
  <c r="V54" i="31"/>
  <c r="AP54" i="31" s="1"/>
  <c r="W53" i="30"/>
  <c r="AQ53" i="30" s="1"/>
  <c r="T54" i="31"/>
  <c r="AN54" i="31" s="1"/>
  <c r="Z55" i="31"/>
  <c r="AT55" i="31" s="1"/>
  <c r="S55" i="31"/>
  <c r="AM55" i="31" s="1"/>
  <c r="E55" i="31"/>
  <c r="AH55" i="31"/>
  <c r="AB55" i="31"/>
  <c r="AV55" i="31" s="1"/>
  <c r="W55" i="31"/>
  <c r="AQ55" i="31" s="1"/>
  <c r="AE55" i="31"/>
  <c r="AD55" i="31"/>
  <c r="AA55" i="31"/>
  <c r="AU55" i="31" s="1"/>
  <c r="AF55" i="31"/>
  <c r="Y55" i="31"/>
  <c r="AS55" i="31" s="1"/>
  <c r="AE54" i="31"/>
  <c r="U54" i="31"/>
  <c r="AO54" i="31" s="1"/>
  <c r="AA54" i="31"/>
  <c r="AU54" i="31" s="1"/>
  <c r="AE53" i="30"/>
  <c r="U53" i="30"/>
  <c r="AO53" i="30" s="1"/>
  <c r="W53" i="36"/>
  <c r="P53" i="36"/>
  <c r="AD53" i="36" s="1"/>
  <c r="W54" i="33"/>
  <c r="AQ54" i="33" s="1"/>
  <c r="Z54" i="38"/>
  <c r="AG54" i="31"/>
  <c r="W54" i="31"/>
  <c r="AQ54" i="31" s="1"/>
  <c r="R54" i="33"/>
  <c r="AL54" i="33" s="1"/>
  <c r="AA54" i="33"/>
  <c r="AU54" i="33" s="1"/>
  <c r="AK54" i="33"/>
  <c r="X53" i="30"/>
  <c r="AR53" i="30" s="1"/>
  <c r="R53" i="30"/>
  <c r="AL53" i="30" s="1"/>
  <c r="AB53" i="30"/>
  <c r="S53" i="30"/>
  <c r="AM53" i="30" s="1"/>
  <c r="AC53" i="30"/>
  <c r="R53" i="36"/>
  <c r="AF53" i="36" s="1"/>
  <c r="O54" i="36"/>
  <c r="AC54" i="36" s="1"/>
  <c r="U54" i="36"/>
  <c r="S54" i="36"/>
  <c r="AG54" i="36" s="1"/>
  <c r="R54" i="36"/>
  <c r="AF54" i="36" s="1"/>
  <c r="AA54" i="36"/>
  <c r="E54" i="36"/>
  <c r="X54" i="36"/>
  <c r="S53" i="36"/>
  <c r="AG53" i="36" s="1"/>
  <c r="Z53" i="36"/>
  <c r="U54" i="33"/>
  <c r="AO54" i="33" s="1"/>
  <c r="Y54" i="33"/>
  <c r="AS54" i="33" s="1"/>
  <c r="E54" i="35"/>
  <c r="P54" i="35"/>
  <c r="AF54" i="35" s="1"/>
  <c r="R54" i="35"/>
  <c r="AH54" i="35" s="1"/>
  <c r="W54" i="35"/>
  <c r="AC54" i="35"/>
  <c r="T54" i="35"/>
  <c r="AJ54" i="35" s="1"/>
  <c r="S54" i="35"/>
  <c r="AI54" i="35" s="1"/>
  <c r="P55" i="38"/>
  <c r="AH55" i="38" s="1"/>
  <c r="E55" i="38"/>
  <c r="AG55" i="38"/>
  <c r="R55" i="38"/>
  <c r="AJ55" i="38" s="1"/>
  <c r="S55" i="38"/>
  <c r="AK55" i="38" s="1"/>
  <c r="Q55" i="38"/>
  <c r="AI55" i="38" s="1"/>
  <c r="AC55" i="38"/>
  <c r="W55" i="38"/>
  <c r="AO55" i="38" s="1"/>
  <c r="AD55" i="38"/>
  <c r="AE55" i="38"/>
  <c r="Z54" i="31"/>
  <c r="AT54" i="31" s="1"/>
  <c r="R55" i="33"/>
  <c r="AL55" i="33" s="1"/>
  <c r="V55" i="33"/>
  <c r="AP55" i="33" s="1"/>
  <c r="AJ55" i="33"/>
  <c r="T55" i="33"/>
  <c r="AN55" i="33" s="1"/>
  <c r="S55" i="33"/>
  <c r="AM55" i="33" s="1"/>
  <c r="E55" i="33"/>
  <c r="X54" i="31"/>
  <c r="AR54" i="31" s="1"/>
  <c r="AK53" i="30"/>
  <c r="N53" i="36"/>
  <c r="AB53" i="36" s="1"/>
  <c r="U53" i="36"/>
  <c r="AD53" i="35"/>
  <c r="AI54" i="31"/>
  <c r="X54" i="30"/>
  <c r="AR54" i="30" s="1"/>
  <c r="AI54" i="30"/>
  <c r="S54" i="30"/>
  <c r="AM54" i="30" s="1"/>
  <c r="AJ54" i="30"/>
  <c r="AG54" i="30"/>
  <c r="AD54" i="30"/>
  <c r="U54" i="30"/>
  <c r="AO54" i="30" s="1"/>
  <c r="V54" i="30"/>
  <c r="AP54" i="30" s="1"/>
  <c r="E54" i="30"/>
  <c r="AA54" i="30"/>
  <c r="AU54" i="30" s="1"/>
  <c r="R54" i="30"/>
  <c r="AL54" i="30" s="1"/>
  <c r="AJ53" i="30"/>
  <c r="Z53" i="30"/>
  <c r="AT53" i="30" s="1"/>
  <c r="AF53" i="30"/>
  <c r="V53" i="30"/>
  <c r="AP53" i="30" s="1"/>
  <c r="O53" i="36"/>
  <c r="AC53" i="36" s="1"/>
  <c r="E55" i="32"/>
  <c r="AC55" i="32"/>
  <c r="U55" i="32"/>
  <c r="AO55" i="32" s="1"/>
  <c r="AJ55" i="32"/>
  <c r="T55" i="32"/>
  <c r="AN55" i="32" s="1"/>
  <c r="AI55" i="32"/>
  <c r="AL55" i="32"/>
  <c r="AA55" i="32"/>
  <c r="AU55" i="32" s="1"/>
  <c r="X55" i="32"/>
  <c r="AR55" i="32" s="1"/>
  <c r="W55" i="32"/>
  <c r="AQ55" i="32" s="1"/>
  <c r="V55" i="32"/>
  <c r="AP55" i="32" s="1"/>
  <c r="K45" i="12"/>
  <c r="E45" i="12"/>
  <c r="F45" i="12"/>
  <c r="D45" i="12"/>
  <c r="I45" i="12"/>
  <c r="J45" i="12"/>
  <c r="G45" i="12"/>
  <c r="L45" i="12"/>
  <c r="B45" i="12"/>
  <c r="C45" i="12"/>
  <c r="H45" i="12"/>
  <c r="A46" i="12"/>
  <c r="M45" i="12"/>
  <c r="S54" i="33"/>
  <c r="AM54" i="33" s="1"/>
  <c r="S54" i="37" l="1"/>
  <c r="AI54" i="37" s="1"/>
  <c r="AB54" i="37"/>
  <c r="Y54" i="37"/>
  <c r="AC55" i="31"/>
  <c r="AQ54" i="38"/>
  <c r="AR54" i="38" s="1"/>
  <c r="U54" i="37"/>
  <c r="AK54" i="37" s="1"/>
  <c r="V54" i="37"/>
  <c r="AL54" i="37" s="1"/>
  <c r="O54" i="37"/>
  <c r="AE54" i="37" s="1"/>
  <c r="AM53" i="37"/>
  <c r="AN53" i="37" s="1"/>
  <c r="P54" i="37"/>
  <c r="AF54" i="37" s="1"/>
  <c r="R54" i="37"/>
  <c r="AH54" i="37" s="1"/>
  <c r="P55" i="37"/>
  <c r="AF55" i="37" s="1"/>
  <c r="AC55" i="37"/>
  <c r="O55" i="37"/>
  <c r="AE55" i="37" s="1"/>
  <c r="V55" i="37"/>
  <c r="AL55" i="37" s="1"/>
  <c r="AB55" i="37"/>
  <c r="Z55" i="37"/>
  <c r="E55" i="37"/>
  <c r="Q55" i="37"/>
  <c r="AG55" i="37" s="1"/>
  <c r="AA55" i="37"/>
  <c r="AI53" i="36"/>
  <c r="AJ53" i="36" s="1"/>
  <c r="AM53" i="35"/>
  <c r="AN53" i="35" s="1"/>
  <c r="AM53" i="34"/>
  <c r="AN53" i="34" s="1"/>
  <c r="AV54" i="33"/>
  <c r="AW54" i="33" s="1"/>
  <c r="AW54" i="31"/>
  <c r="AV53" i="30"/>
  <c r="AR53" i="28"/>
  <c r="AV54" i="1"/>
  <c r="AB56" i="32"/>
  <c r="V55" i="31"/>
  <c r="AP55" i="31" s="1"/>
  <c r="AJ55" i="31"/>
  <c r="X55" i="31"/>
  <c r="AR55" i="31" s="1"/>
  <c r="Y55" i="38"/>
  <c r="AD54" i="28"/>
  <c r="U54" i="28"/>
  <c r="AM54" i="28" s="1"/>
  <c r="X54" i="28"/>
  <c r="AP54" i="28" s="1"/>
  <c r="AG54" i="28"/>
  <c r="Y54" i="28"/>
  <c r="AQ54" i="28" s="1"/>
  <c r="AH54" i="28"/>
  <c r="E55" i="28"/>
  <c r="S54" i="28"/>
  <c r="AK54" i="28" s="1"/>
  <c r="AB54" i="28"/>
  <c r="AE54" i="28"/>
  <c r="V54" i="28"/>
  <c r="AN54" i="28" s="1"/>
  <c r="AA54" i="28"/>
  <c r="R54" i="28"/>
  <c r="AJ54" i="28" s="1"/>
  <c r="T54" i="28"/>
  <c r="AL54" i="28" s="1"/>
  <c r="AC54" i="28"/>
  <c r="AF54" i="28"/>
  <c r="W54" i="28"/>
  <c r="AO54" i="28" s="1"/>
  <c r="Z54" i="28"/>
  <c r="Q54" i="28"/>
  <c r="AI54" i="28" s="1"/>
  <c r="Y55" i="1"/>
  <c r="AS55" i="1" s="1"/>
  <c r="AI55" i="1"/>
  <c r="W55" i="1"/>
  <c r="AQ55" i="1" s="1"/>
  <c r="AG55" i="1"/>
  <c r="AA55" i="1"/>
  <c r="AU55" i="1" s="1"/>
  <c r="AK55" i="1"/>
  <c r="AH55" i="1"/>
  <c r="X55" i="1"/>
  <c r="AR55" i="1" s="1"/>
  <c r="R55" i="1"/>
  <c r="AL55" i="1" s="1"/>
  <c r="AB55" i="1"/>
  <c r="Z55" i="1"/>
  <c r="AT55" i="1" s="1"/>
  <c r="AJ55" i="1"/>
  <c r="S55" i="1"/>
  <c r="AM55" i="1" s="1"/>
  <c r="AC55" i="1"/>
  <c r="E56" i="1"/>
  <c r="AD55" i="1"/>
  <c r="T55" i="1"/>
  <c r="AN55" i="1" s="1"/>
  <c r="V55" i="1"/>
  <c r="AP55" i="1" s="1"/>
  <c r="AF55" i="1"/>
  <c r="AE55" i="1"/>
  <c r="U55" i="1"/>
  <c r="AO55" i="1" s="1"/>
  <c r="Z54" i="36"/>
  <c r="T54" i="36"/>
  <c r="AH54" i="36" s="1"/>
  <c r="AV54" i="32"/>
  <c r="AW54" i="32" s="1"/>
  <c r="U55" i="31"/>
  <c r="AO55" i="31" s="1"/>
  <c r="AK55" i="31"/>
  <c r="V55" i="38"/>
  <c r="AN55" i="38" s="1"/>
  <c r="Z55" i="38"/>
  <c r="AG55" i="31"/>
  <c r="AB55" i="38"/>
  <c r="T54" i="30"/>
  <c r="AN54" i="30" s="1"/>
  <c r="N54" i="36"/>
  <c r="AB54" i="36" s="1"/>
  <c r="V54" i="34"/>
  <c r="AL54" i="34" s="1"/>
  <c r="Y54" i="36"/>
  <c r="T55" i="31"/>
  <c r="AN55" i="31" s="1"/>
  <c r="U54" i="34"/>
  <c r="AK54" i="34" s="1"/>
  <c r="AB54" i="34"/>
  <c r="R54" i="34"/>
  <c r="AH54" i="34" s="1"/>
  <c r="AI55" i="31"/>
  <c r="X54" i="35"/>
  <c r="AA54" i="34"/>
  <c r="W54" i="34"/>
  <c r="X54" i="34"/>
  <c r="Q54" i="34"/>
  <c r="AG54" i="34" s="1"/>
  <c r="O55" i="34"/>
  <c r="AE55" i="34" s="1"/>
  <c r="E55" i="34"/>
  <c r="Z55" i="33"/>
  <c r="AT55" i="33" s="1"/>
  <c r="X55" i="38"/>
  <c r="AP55" i="38" s="1"/>
  <c r="O54" i="35"/>
  <c r="AE54" i="35" s="1"/>
  <c r="AL55" i="31"/>
  <c r="T55" i="38"/>
  <c r="AL55" i="38" s="1"/>
  <c r="U54" i="35"/>
  <c r="AK54" i="35" s="1"/>
  <c r="AB55" i="33"/>
  <c r="U55" i="38"/>
  <c r="AM55" i="38" s="1"/>
  <c r="AF55" i="38"/>
  <c r="AF55" i="33"/>
  <c r="Z54" i="35"/>
  <c r="V54" i="36"/>
  <c r="AH55" i="32"/>
  <c r="AF55" i="32"/>
  <c r="AE54" i="30"/>
  <c r="Q54" i="36"/>
  <c r="AE54" i="36" s="1"/>
  <c r="Z54" i="30"/>
  <c r="AT54" i="30" s="1"/>
  <c r="Z55" i="32"/>
  <c r="AT55" i="32" s="1"/>
  <c r="AD55" i="33"/>
  <c r="Q56" i="38"/>
  <c r="AI56" i="38" s="1"/>
  <c r="V56" i="38"/>
  <c r="AN56" i="38" s="1"/>
  <c r="X56" i="38"/>
  <c r="AP56" i="38" s="1"/>
  <c r="E56" i="38"/>
  <c r="U56" i="38"/>
  <c r="AM56" i="38" s="1"/>
  <c r="T56" i="38"/>
  <c r="AL56" i="38" s="1"/>
  <c r="R56" i="38"/>
  <c r="AJ56" i="38" s="1"/>
  <c r="AF56" i="38"/>
  <c r="AB56" i="38"/>
  <c r="P56" i="38"/>
  <c r="AH56" i="38" s="1"/>
  <c r="AD54" i="35"/>
  <c r="V54" i="35"/>
  <c r="AL54" i="35" s="1"/>
  <c r="Y55" i="32"/>
  <c r="AS55" i="32" s="1"/>
  <c r="W54" i="30"/>
  <c r="AQ54" i="30" s="1"/>
  <c r="AB54" i="30"/>
  <c r="AH54" i="30"/>
  <c r="AH56" i="31"/>
  <c r="AG56" i="31"/>
  <c r="V56" i="31"/>
  <c r="AP56" i="31" s="1"/>
  <c r="AI56" i="31"/>
  <c r="E56" i="31"/>
  <c r="AE56" i="31"/>
  <c r="AB56" i="31"/>
  <c r="AV56" i="31" s="1"/>
  <c r="AC56" i="31"/>
  <c r="AJ56" i="31"/>
  <c r="AA56" i="31"/>
  <c r="AU56" i="31" s="1"/>
  <c r="AD56" i="31"/>
  <c r="AF54" i="30"/>
  <c r="AE55" i="33"/>
  <c r="U55" i="33"/>
  <c r="AO55" i="33" s="1"/>
  <c r="AG56" i="32"/>
  <c r="E56" i="32"/>
  <c r="AL56" i="32"/>
  <c r="AK56" i="32"/>
  <c r="Z56" i="32"/>
  <c r="AT56" i="32" s="1"/>
  <c r="U56" i="32"/>
  <c r="AO56" i="32" s="1"/>
  <c r="V56" i="32"/>
  <c r="AP56" i="32" s="1"/>
  <c r="T56" i="32"/>
  <c r="AN56" i="32" s="1"/>
  <c r="X56" i="32"/>
  <c r="AR56" i="32" s="1"/>
  <c r="AC54" i="30"/>
  <c r="AE55" i="32"/>
  <c r="AH56" i="33"/>
  <c r="S56" i="33"/>
  <c r="AM56" i="33" s="1"/>
  <c r="U56" i="33"/>
  <c r="AO56" i="33" s="1"/>
  <c r="Z56" i="33"/>
  <c r="AT56" i="33" s="1"/>
  <c r="AB56" i="33"/>
  <c r="E56" i="33"/>
  <c r="AK56" i="33"/>
  <c r="Y56" i="33"/>
  <c r="AS56" i="33" s="1"/>
  <c r="AK55" i="33"/>
  <c r="AA55" i="33"/>
  <c r="AU55" i="33" s="1"/>
  <c r="AI55" i="33"/>
  <c r="Y55" i="33"/>
  <c r="AS55" i="33" s="1"/>
  <c r="W55" i="36"/>
  <c r="Z55" i="36"/>
  <c r="Q55" i="36"/>
  <c r="AE55" i="36" s="1"/>
  <c r="O55" i="36"/>
  <c r="AC55" i="36" s="1"/>
  <c r="N55" i="36"/>
  <c r="AB55" i="36" s="1"/>
  <c r="R55" i="36"/>
  <c r="AF55" i="36" s="1"/>
  <c r="E55" i="36"/>
  <c r="T55" i="36"/>
  <c r="AH55" i="36" s="1"/>
  <c r="P54" i="36"/>
  <c r="AD54" i="36" s="1"/>
  <c r="W54" i="36"/>
  <c r="Y54" i="30"/>
  <c r="AS54" i="30" s="1"/>
  <c r="AA55" i="38"/>
  <c r="AK54" i="30"/>
  <c r="AC55" i="33"/>
  <c r="AK55" i="32"/>
  <c r="X55" i="33"/>
  <c r="AR55" i="33" s="1"/>
  <c r="AH55" i="33"/>
  <c r="AA54" i="35"/>
  <c r="Q54" i="35"/>
  <c r="AG54" i="35" s="1"/>
  <c r="Y54" i="35"/>
  <c r="AG55" i="32"/>
  <c r="D46" i="12"/>
  <c r="I46" i="12"/>
  <c r="J46" i="12"/>
  <c r="C46" i="12"/>
  <c r="H46" i="12"/>
  <c r="A47" i="12"/>
  <c r="M46" i="12"/>
  <c r="G46" i="12"/>
  <c r="L46" i="12"/>
  <c r="B46" i="12"/>
  <c r="F46" i="12"/>
  <c r="K46" i="12"/>
  <c r="E46" i="12"/>
  <c r="AD55" i="32"/>
  <c r="T55" i="30"/>
  <c r="AN55" i="30" s="1"/>
  <c r="E55" i="30"/>
  <c r="AK55" i="30"/>
  <c r="Z55" i="30"/>
  <c r="AT55" i="30" s="1"/>
  <c r="S55" i="30"/>
  <c r="AM55" i="30" s="1"/>
  <c r="U55" i="30"/>
  <c r="AO55" i="30" s="1"/>
  <c r="AB55" i="30"/>
  <c r="W55" i="30"/>
  <c r="AQ55" i="30" s="1"/>
  <c r="AI55" i="30"/>
  <c r="AG55" i="33"/>
  <c r="W55" i="33"/>
  <c r="AQ55" i="33" s="1"/>
  <c r="AB54" i="35"/>
  <c r="Y55" i="35"/>
  <c r="AB55" i="35"/>
  <c r="AA55" i="35"/>
  <c r="V55" i="35"/>
  <c r="AL55" i="35" s="1"/>
  <c r="E55" i="35"/>
  <c r="X55" i="35"/>
  <c r="S55" i="32"/>
  <c r="AM55" i="32" s="1"/>
  <c r="T55" i="37" l="1"/>
  <c r="AJ55" i="37" s="1"/>
  <c r="AD55" i="37"/>
  <c r="X55" i="37"/>
  <c r="W55" i="37"/>
  <c r="U55" i="37"/>
  <c r="AK55" i="37" s="1"/>
  <c r="R55" i="37"/>
  <c r="AH55" i="37" s="1"/>
  <c r="AM54" i="37"/>
  <c r="AN54" i="37" s="1"/>
  <c r="AQ55" i="38"/>
  <c r="AR55" i="38" s="1"/>
  <c r="AW55" i="31"/>
  <c r="Y55" i="37"/>
  <c r="P56" i="37"/>
  <c r="AF56" i="37" s="1"/>
  <c r="Z56" i="37"/>
  <c r="U56" i="37"/>
  <c r="AK56" i="37" s="1"/>
  <c r="T56" i="37"/>
  <c r="AJ56" i="37" s="1"/>
  <c r="AD56" i="37"/>
  <c r="AA56" i="37"/>
  <c r="Q56" i="37"/>
  <c r="AG56" i="37" s="1"/>
  <c r="O56" i="37"/>
  <c r="AE56" i="37" s="1"/>
  <c r="E56" i="37"/>
  <c r="S55" i="37"/>
  <c r="AI55" i="37" s="1"/>
  <c r="AI54" i="36"/>
  <c r="AJ54" i="36" s="1"/>
  <c r="AM54" i="35"/>
  <c r="AN54" i="35" s="1"/>
  <c r="AM54" i="34"/>
  <c r="AN54" i="34" s="1"/>
  <c r="AV55" i="33"/>
  <c r="AW55" i="33" s="1"/>
  <c r="AV54" i="30"/>
  <c r="AR54" i="28"/>
  <c r="AV55" i="1"/>
  <c r="AB57" i="32"/>
  <c r="W55" i="28"/>
  <c r="AO55" i="28" s="1"/>
  <c r="AF55" i="28"/>
  <c r="AH55" i="28"/>
  <c r="Y55" i="28"/>
  <c r="AQ55" i="28" s="1"/>
  <c r="X55" i="28"/>
  <c r="AP55" i="28" s="1"/>
  <c r="AG55" i="28"/>
  <c r="E56" i="28"/>
  <c r="Z55" i="28"/>
  <c r="Q55" i="28"/>
  <c r="AI55" i="28" s="1"/>
  <c r="T55" i="28"/>
  <c r="AL55" i="28" s="1"/>
  <c r="AC55" i="28"/>
  <c r="AA55" i="28"/>
  <c r="R55" i="28"/>
  <c r="AJ55" i="28" s="1"/>
  <c r="V55" i="28"/>
  <c r="AN55" i="28" s="1"/>
  <c r="AE55" i="28"/>
  <c r="AB55" i="28"/>
  <c r="S55" i="28"/>
  <c r="AK55" i="28" s="1"/>
  <c r="AD55" i="28"/>
  <c r="U55" i="28"/>
  <c r="AM55" i="28" s="1"/>
  <c r="AJ56" i="1"/>
  <c r="Z56" i="1"/>
  <c r="AT56" i="1" s="1"/>
  <c r="AD56" i="1"/>
  <c r="T56" i="1"/>
  <c r="AN56" i="1" s="1"/>
  <c r="AK56" i="1"/>
  <c r="AA56" i="1"/>
  <c r="AU56" i="1" s="1"/>
  <c r="W56" i="1"/>
  <c r="AQ56" i="1" s="1"/>
  <c r="AG56" i="1"/>
  <c r="AE56" i="1"/>
  <c r="U56" i="1"/>
  <c r="AO56" i="1" s="1"/>
  <c r="X56" i="1"/>
  <c r="AR56" i="1" s="1"/>
  <c r="AH56" i="1"/>
  <c r="E57" i="1"/>
  <c r="S56" i="1"/>
  <c r="AM56" i="1" s="1"/>
  <c r="AC56" i="1"/>
  <c r="V56" i="1"/>
  <c r="AP56" i="1" s="1"/>
  <c r="AF56" i="1"/>
  <c r="AB56" i="1"/>
  <c r="R56" i="1"/>
  <c r="AL56" i="1" s="1"/>
  <c r="Y56" i="1"/>
  <c r="AS56" i="1" s="1"/>
  <c r="AI56" i="1"/>
  <c r="AF56" i="31"/>
  <c r="X56" i="31"/>
  <c r="AR56" i="31" s="1"/>
  <c r="AL56" i="31"/>
  <c r="S56" i="31"/>
  <c r="AM56" i="31" s="1"/>
  <c r="AK56" i="31"/>
  <c r="AE56" i="38"/>
  <c r="AV55" i="32"/>
  <c r="AW55" i="32" s="1"/>
  <c r="W56" i="31"/>
  <c r="AQ56" i="31" s="1"/>
  <c r="AD56" i="38"/>
  <c r="T56" i="31"/>
  <c r="AN56" i="31" s="1"/>
  <c r="AJ56" i="33"/>
  <c r="W56" i="38"/>
  <c r="AO56" i="38" s="1"/>
  <c r="AA56" i="32"/>
  <c r="AU56" i="32" s="1"/>
  <c r="Q55" i="35"/>
  <c r="AG55" i="35" s="1"/>
  <c r="X56" i="33"/>
  <c r="AR56" i="33" s="1"/>
  <c r="AG56" i="38"/>
  <c r="AA56" i="38"/>
  <c r="W55" i="34"/>
  <c r="Y55" i="36"/>
  <c r="Z56" i="38"/>
  <c r="AC56" i="33"/>
  <c r="Y56" i="38"/>
  <c r="Z55" i="34"/>
  <c r="R55" i="34"/>
  <c r="AH55" i="34" s="1"/>
  <c r="AB55" i="34"/>
  <c r="T55" i="34"/>
  <c r="AJ55" i="34" s="1"/>
  <c r="Q55" i="34"/>
  <c r="AG55" i="34" s="1"/>
  <c r="Y55" i="34"/>
  <c r="AD55" i="34"/>
  <c r="V55" i="34"/>
  <c r="AL55" i="34" s="1"/>
  <c r="P55" i="34"/>
  <c r="AF55" i="34" s="1"/>
  <c r="X55" i="34"/>
  <c r="S55" i="34"/>
  <c r="AI55" i="34" s="1"/>
  <c r="AA55" i="34"/>
  <c r="AD56" i="32"/>
  <c r="U55" i="34"/>
  <c r="AK55" i="34" s="1"/>
  <c r="AC55" i="34"/>
  <c r="X56" i="34"/>
  <c r="T56" i="34"/>
  <c r="AJ56" i="34" s="1"/>
  <c r="U56" i="34"/>
  <c r="AK56" i="34" s="1"/>
  <c r="AD56" i="34"/>
  <c r="Y56" i="34"/>
  <c r="AA56" i="34"/>
  <c r="Z56" i="34"/>
  <c r="E56" i="34"/>
  <c r="AF56" i="32"/>
  <c r="AE56" i="32"/>
  <c r="AA56" i="33"/>
  <c r="AU56" i="33" s="1"/>
  <c r="AD55" i="35"/>
  <c r="V55" i="36"/>
  <c r="AC55" i="30"/>
  <c r="Z56" i="31"/>
  <c r="AT56" i="31" s="1"/>
  <c r="AC56" i="38"/>
  <c r="AA55" i="36"/>
  <c r="Y56" i="31"/>
  <c r="AS56" i="31" s="1"/>
  <c r="W56" i="32"/>
  <c r="AQ56" i="32" s="1"/>
  <c r="S56" i="38"/>
  <c r="AK56" i="38" s="1"/>
  <c r="AJ55" i="30"/>
  <c r="P55" i="36"/>
  <c r="AD55" i="36" s="1"/>
  <c r="X55" i="36"/>
  <c r="AE56" i="33"/>
  <c r="Y55" i="30"/>
  <c r="AS55" i="30" s="1"/>
  <c r="AC56" i="32"/>
  <c r="S56" i="32"/>
  <c r="AM56" i="32" s="1"/>
  <c r="E57" i="31"/>
  <c r="AE57" i="31"/>
  <c r="AL57" i="31"/>
  <c r="Y57" i="31"/>
  <c r="AS57" i="31" s="1"/>
  <c r="X57" i="31"/>
  <c r="AR57" i="31" s="1"/>
  <c r="T57" i="31"/>
  <c r="AN57" i="31" s="1"/>
  <c r="AC57" i="31"/>
  <c r="V57" i="31"/>
  <c r="AP57" i="31" s="1"/>
  <c r="AJ57" i="31"/>
  <c r="W57" i="31"/>
  <c r="AQ57" i="31" s="1"/>
  <c r="AK57" i="31"/>
  <c r="W55" i="35"/>
  <c r="O55" i="35"/>
  <c r="AE55" i="35" s="1"/>
  <c r="AF56" i="30"/>
  <c r="AJ56" i="30"/>
  <c r="E56" i="30"/>
  <c r="AC56" i="30"/>
  <c r="X56" i="30"/>
  <c r="AR56" i="30" s="1"/>
  <c r="AD56" i="30"/>
  <c r="AE56" i="30"/>
  <c r="AA56" i="30"/>
  <c r="AU56" i="30" s="1"/>
  <c r="AB56" i="30"/>
  <c r="AG56" i="30"/>
  <c r="Y56" i="30"/>
  <c r="AS56" i="30" s="1"/>
  <c r="AF55" i="30"/>
  <c r="V55" i="30"/>
  <c r="AP55" i="30" s="1"/>
  <c r="R56" i="33"/>
  <c r="AL56" i="33" s="1"/>
  <c r="AD57" i="33"/>
  <c r="U57" i="33"/>
  <c r="AO57" i="33" s="1"/>
  <c r="AJ57" i="33"/>
  <c r="R57" i="33"/>
  <c r="AL57" i="33" s="1"/>
  <c r="Y57" i="33"/>
  <c r="AS57" i="33" s="1"/>
  <c r="AA57" i="33"/>
  <c r="AU57" i="33" s="1"/>
  <c r="S57" i="33"/>
  <c r="AM57" i="33" s="1"/>
  <c r="X57" i="33"/>
  <c r="AR57" i="33" s="1"/>
  <c r="E57" i="33"/>
  <c r="AF57" i="33"/>
  <c r="AA55" i="30"/>
  <c r="AU55" i="30" s="1"/>
  <c r="AH57" i="32"/>
  <c r="V57" i="32"/>
  <c r="AP57" i="32" s="1"/>
  <c r="AA57" i="32"/>
  <c r="AU57" i="32" s="1"/>
  <c r="S57" i="32"/>
  <c r="AM57" i="32" s="1"/>
  <c r="Y57" i="32"/>
  <c r="AS57" i="32" s="1"/>
  <c r="AE57" i="32"/>
  <c r="AG57" i="32"/>
  <c r="Z57" i="32"/>
  <c r="AT57" i="32" s="1"/>
  <c r="T57" i="32"/>
  <c r="AN57" i="32" s="1"/>
  <c r="E57" i="32"/>
  <c r="AL57" i="32"/>
  <c r="U56" i="31"/>
  <c r="AO56" i="31" s="1"/>
  <c r="Z55" i="35"/>
  <c r="R55" i="35"/>
  <c r="AH55" i="35" s="1"/>
  <c r="P55" i="35"/>
  <c r="AF55" i="35" s="1"/>
  <c r="S56" i="35"/>
  <c r="AI56" i="35" s="1"/>
  <c r="R56" i="35"/>
  <c r="AH56" i="35" s="1"/>
  <c r="P56" i="35"/>
  <c r="AF56" i="35" s="1"/>
  <c r="U56" i="35"/>
  <c r="AK56" i="35" s="1"/>
  <c r="AD56" i="35"/>
  <c r="E56" i="35"/>
  <c r="O56" i="35"/>
  <c r="AE56" i="35" s="1"/>
  <c r="AB56" i="35"/>
  <c r="AD55" i="30"/>
  <c r="X55" i="30"/>
  <c r="AR55" i="30" s="1"/>
  <c r="AH55" i="30"/>
  <c r="U55" i="36"/>
  <c r="AJ56" i="32"/>
  <c r="E56" i="36"/>
  <c r="P56" i="36"/>
  <c r="AD56" i="36" s="1"/>
  <c r="N56" i="36"/>
  <c r="AB56" i="36" s="1"/>
  <c r="S56" i="36"/>
  <c r="AG56" i="36" s="1"/>
  <c r="T56" i="33"/>
  <c r="AN56" i="33" s="1"/>
  <c r="AD56" i="33"/>
  <c r="AF56" i="33"/>
  <c r="V56" i="33"/>
  <c r="AP56" i="33" s="1"/>
  <c r="AI56" i="32"/>
  <c r="Y56" i="32"/>
  <c r="AS56" i="32" s="1"/>
  <c r="AC57" i="38"/>
  <c r="E57" i="38"/>
  <c r="S57" i="38"/>
  <c r="AK57" i="38" s="1"/>
  <c r="U57" i="38"/>
  <c r="AM57" i="38" s="1"/>
  <c r="R57" i="38"/>
  <c r="AJ57" i="38" s="1"/>
  <c r="W57" i="38"/>
  <c r="AO57" i="38" s="1"/>
  <c r="AE57" i="38"/>
  <c r="Y57" i="38"/>
  <c r="X57" i="38"/>
  <c r="AP57" i="38" s="1"/>
  <c r="R55" i="30"/>
  <c r="AL55" i="30" s="1"/>
  <c r="S55" i="36"/>
  <c r="AG55" i="36" s="1"/>
  <c r="T55" i="35"/>
  <c r="AJ55" i="35" s="1"/>
  <c r="AC55" i="35"/>
  <c r="U55" i="35"/>
  <c r="AK55" i="35" s="1"/>
  <c r="S55" i="35"/>
  <c r="AI55" i="35" s="1"/>
  <c r="AG55" i="30"/>
  <c r="K47" i="12"/>
  <c r="E47" i="12"/>
  <c r="F47" i="12"/>
  <c r="D47" i="12"/>
  <c r="I47" i="12"/>
  <c r="J47" i="12"/>
  <c r="C47" i="12"/>
  <c r="H47" i="12"/>
  <c r="A48" i="12"/>
  <c r="M47" i="12"/>
  <c r="G47" i="12"/>
  <c r="L47" i="12"/>
  <c r="B47" i="12"/>
  <c r="AI56" i="33"/>
  <c r="W56" i="33"/>
  <c r="AQ56" i="33" s="1"/>
  <c r="AG56" i="33"/>
  <c r="AE55" i="30"/>
  <c r="AH56" i="32"/>
  <c r="R56" i="37" l="1"/>
  <c r="AH56" i="37" s="1"/>
  <c r="S56" i="37"/>
  <c r="AI56" i="37" s="1"/>
  <c r="AQ56" i="38"/>
  <c r="AR56" i="38" s="1"/>
  <c r="AB56" i="37"/>
  <c r="W56" i="37"/>
  <c r="AV55" i="30"/>
  <c r="Y56" i="37"/>
  <c r="AM55" i="37"/>
  <c r="AN55" i="37" s="1"/>
  <c r="X56" i="37"/>
  <c r="V56" i="37"/>
  <c r="AL56" i="37" s="1"/>
  <c r="AC56" i="37"/>
  <c r="Y57" i="37"/>
  <c r="AC57" i="37"/>
  <c r="Z57" i="37"/>
  <c r="T57" i="37"/>
  <c r="AJ57" i="37" s="1"/>
  <c r="E57" i="37"/>
  <c r="AA57" i="37"/>
  <c r="W57" i="37"/>
  <c r="AD57" i="37"/>
  <c r="X57" i="37"/>
  <c r="AI55" i="36"/>
  <c r="AJ55" i="36" s="1"/>
  <c r="AM55" i="35"/>
  <c r="AN55" i="35" s="1"/>
  <c r="AM55" i="34"/>
  <c r="AN55" i="34" s="1"/>
  <c r="AV56" i="33"/>
  <c r="AW56" i="33" s="1"/>
  <c r="AW56" i="31"/>
  <c r="AR55" i="28"/>
  <c r="AV56" i="1"/>
  <c r="AB58" i="32"/>
  <c r="Y56" i="28"/>
  <c r="AQ56" i="28" s="1"/>
  <c r="AH56" i="28"/>
  <c r="T56" i="28"/>
  <c r="AL56" i="28" s="1"/>
  <c r="AC56" i="28"/>
  <c r="W56" i="28"/>
  <c r="AO56" i="28" s="1"/>
  <c r="AF56" i="28"/>
  <c r="Q56" i="28"/>
  <c r="AI56" i="28" s="1"/>
  <c r="Z56" i="28"/>
  <c r="V56" i="28"/>
  <c r="AN56" i="28" s="1"/>
  <c r="AE56" i="28"/>
  <c r="AA56" i="28"/>
  <c r="R56" i="28"/>
  <c r="AJ56" i="28" s="1"/>
  <c r="U56" i="28"/>
  <c r="AM56" i="28" s="1"/>
  <c r="AD56" i="28"/>
  <c r="T57" i="28"/>
  <c r="AL57" i="28" s="1"/>
  <c r="AD57" i="28"/>
  <c r="E57" i="28"/>
  <c r="X56" i="28"/>
  <c r="AP56" i="28" s="1"/>
  <c r="AG56" i="28"/>
  <c r="S56" i="28"/>
  <c r="AK56" i="28" s="1"/>
  <c r="AB56" i="28"/>
  <c r="E58" i="1"/>
  <c r="U57" i="1"/>
  <c r="AO57" i="1" s="1"/>
  <c r="AE57" i="1"/>
  <c r="W57" i="1"/>
  <c r="AQ57" i="1" s="1"/>
  <c r="AG57" i="1"/>
  <c r="R57" i="1"/>
  <c r="AL57" i="1" s="1"/>
  <c r="AB57" i="1"/>
  <c r="AJ57" i="1"/>
  <c r="Z57" i="1"/>
  <c r="AT57" i="1" s="1"/>
  <c r="AA57" i="1"/>
  <c r="AU57" i="1" s="1"/>
  <c r="AK57" i="1"/>
  <c r="AI57" i="1"/>
  <c r="Y57" i="1"/>
  <c r="AS57" i="1" s="1"/>
  <c r="AC57" i="1"/>
  <c r="S57" i="1"/>
  <c r="AM57" i="1" s="1"/>
  <c r="T57" i="1"/>
  <c r="AN57" i="1" s="1"/>
  <c r="AD57" i="1"/>
  <c r="X57" i="1"/>
  <c r="AR57" i="1" s="1"/>
  <c r="AH57" i="1"/>
  <c r="AF57" i="1"/>
  <c r="V57" i="1"/>
  <c r="AP57" i="1" s="1"/>
  <c r="AH56" i="30"/>
  <c r="AA57" i="31"/>
  <c r="AU57" i="31" s="1"/>
  <c r="R56" i="34"/>
  <c r="AH56" i="34" s="1"/>
  <c r="R56" i="30"/>
  <c r="AL56" i="30" s="1"/>
  <c r="AB56" i="34"/>
  <c r="S57" i="31"/>
  <c r="AM57" i="31" s="1"/>
  <c r="AF57" i="31"/>
  <c r="AI56" i="30"/>
  <c r="AI57" i="31"/>
  <c r="V56" i="35"/>
  <c r="AL56" i="35" s="1"/>
  <c r="AI57" i="33"/>
  <c r="U57" i="32"/>
  <c r="AO57" i="32" s="1"/>
  <c r="AD57" i="32"/>
  <c r="AG57" i="31"/>
  <c r="AK56" i="30"/>
  <c r="AB57" i="31"/>
  <c r="AV57" i="31" s="1"/>
  <c r="V56" i="30"/>
  <c r="AP56" i="30" s="1"/>
  <c r="T57" i="33"/>
  <c r="AN57" i="33" s="1"/>
  <c r="V57" i="33"/>
  <c r="AP57" i="33" s="1"/>
  <c r="AA56" i="35"/>
  <c r="AK57" i="33"/>
  <c r="AH57" i="31"/>
  <c r="AC57" i="32"/>
  <c r="Z56" i="30"/>
  <c r="AT56" i="30" s="1"/>
  <c r="U57" i="31"/>
  <c r="AO57" i="31" s="1"/>
  <c r="AE57" i="33"/>
  <c r="P56" i="34"/>
  <c r="AF56" i="34" s="1"/>
  <c r="W57" i="32"/>
  <c r="AQ57" i="32" s="1"/>
  <c r="Z57" i="33"/>
  <c r="AT57" i="33" s="1"/>
  <c r="V57" i="38"/>
  <c r="AN57" i="38" s="1"/>
  <c r="S56" i="34"/>
  <c r="AI56" i="34" s="1"/>
  <c r="V56" i="34"/>
  <c r="AL56" i="34" s="1"/>
  <c r="Q56" i="34"/>
  <c r="AG56" i="34" s="1"/>
  <c r="T57" i="38"/>
  <c r="AL57" i="38" s="1"/>
  <c r="AD57" i="38"/>
  <c r="AC56" i="34"/>
  <c r="E57" i="34"/>
  <c r="W57" i="34"/>
  <c r="Q57" i="34"/>
  <c r="AG57" i="34" s="1"/>
  <c r="X57" i="34"/>
  <c r="O56" i="34"/>
  <c r="AE56" i="34" s="1"/>
  <c r="W56" i="34"/>
  <c r="X56" i="35"/>
  <c r="T56" i="30"/>
  <c r="AN56" i="30" s="1"/>
  <c r="W56" i="30"/>
  <c r="AQ56" i="30" s="1"/>
  <c r="AD57" i="31"/>
  <c r="AF57" i="32"/>
  <c r="AC57" i="33"/>
  <c r="Z57" i="31"/>
  <c r="AT57" i="31" s="1"/>
  <c r="AV56" i="32"/>
  <c r="AW56" i="32" s="1"/>
  <c r="S56" i="30"/>
  <c r="AM56" i="30" s="1"/>
  <c r="U56" i="30"/>
  <c r="AO56" i="30" s="1"/>
  <c r="AA57" i="38"/>
  <c r="T56" i="35"/>
  <c r="AJ56" i="35" s="1"/>
  <c r="W56" i="36"/>
  <c r="W56" i="35"/>
  <c r="U56" i="36"/>
  <c r="AH57" i="33"/>
  <c r="Z56" i="36"/>
  <c r="Z56" i="35"/>
  <c r="K48" i="12"/>
  <c r="E48" i="12"/>
  <c r="F48" i="12"/>
  <c r="D48" i="12"/>
  <c r="I48" i="12"/>
  <c r="J48" i="12"/>
  <c r="G48" i="12"/>
  <c r="L48" i="12"/>
  <c r="B48" i="12"/>
  <c r="C48" i="12"/>
  <c r="H48" i="12"/>
  <c r="A49" i="12"/>
  <c r="M48" i="12"/>
  <c r="Q57" i="38"/>
  <c r="AI57" i="38" s="1"/>
  <c r="Z57" i="38"/>
  <c r="Y56" i="36"/>
  <c r="R56" i="36"/>
  <c r="AF56" i="36" s="1"/>
  <c r="P57" i="38"/>
  <c r="AH57" i="38" s="1"/>
  <c r="AI57" i="32"/>
  <c r="AC56" i="35"/>
  <c r="AK57" i="32"/>
  <c r="X56" i="36"/>
  <c r="Q56" i="36"/>
  <c r="AE56" i="36" s="1"/>
  <c r="X57" i="35"/>
  <c r="AB57" i="35"/>
  <c r="AC57" i="35"/>
  <c r="Y57" i="35"/>
  <c r="W57" i="35"/>
  <c r="AA57" i="35"/>
  <c r="E57" i="35"/>
  <c r="AD57" i="35"/>
  <c r="AB57" i="38"/>
  <c r="AJ57" i="32"/>
  <c r="U57" i="30"/>
  <c r="AO57" i="30" s="1"/>
  <c r="V57" i="30"/>
  <c r="AP57" i="30" s="1"/>
  <c r="AJ57" i="30"/>
  <c r="AB57" i="30"/>
  <c r="W57" i="30"/>
  <c r="AQ57" i="30" s="1"/>
  <c r="Y57" i="30"/>
  <c r="AS57" i="30" s="1"/>
  <c r="T57" i="30"/>
  <c r="AN57" i="30" s="1"/>
  <c r="E57" i="30"/>
  <c r="S57" i="30"/>
  <c r="AM57" i="30" s="1"/>
  <c r="AH57" i="30"/>
  <c r="AK57" i="30"/>
  <c r="E58" i="31"/>
  <c r="AA58" i="31"/>
  <c r="AU58" i="31" s="1"/>
  <c r="W58" i="31"/>
  <c r="AQ58" i="31" s="1"/>
  <c r="AJ58" i="31"/>
  <c r="AD58" i="31"/>
  <c r="AL58" i="31"/>
  <c r="S58" i="31"/>
  <c r="AM58" i="31" s="1"/>
  <c r="Y58" i="31"/>
  <c r="AS58" i="31" s="1"/>
  <c r="U58" i="31"/>
  <c r="AO58" i="31" s="1"/>
  <c r="AH58" i="31"/>
  <c r="V58" i="38"/>
  <c r="AN58" i="38" s="1"/>
  <c r="AD58" i="38"/>
  <c r="E58" i="38"/>
  <c r="X58" i="38"/>
  <c r="AP58" i="38" s="1"/>
  <c r="P58" i="38"/>
  <c r="AH58" i="38" s="1"/>
  <c r="E57" i="36"/>
  <c r="T57" i="36"/>
  <c r="AH57" i="36" s="1"/>
  <c r="O57" i="36"/>
  <c r="AC57" i="36" s="1"/>
  <c r="AA56" i="36"/>
  <c r="T56" i="36"/>
  <c r="AH56" i="36" s="1"/>
  <c r="O56" i="36"/>
  <c r="AC56" i="36" s="1"/>
  <c r="V56" i="36"/>
  <c r="Y56" i="35"/>
  <c r="Q56" i="35"/>
  <c r="AG56" i="35" s="1"/>
  <c r="AF57" i="38"/>
  <c r="X58" i="33"/>
  <c r="AR58" i="33" s="1"/>
  <c r="E58" i="33"/>
  <c r="AI58" i="33"/>
  <c r="AE58" i="33"/>
  <c r="V58" i="33"/>
  <c r="AP58" i="33" s="1"/>
  <c r="AC58" i="33"/>
  <c r="AG57" i="33"/>
  <c r="W57" i="33"/>
  <c r="AQ57" i="33" s="1"/>
  <c r="AG57" i="38"/>
  <c r="X57" i="32"/>
  <c r="AR57" i="32" s="1"/>
  <c r="S58" i="32"/>
  <c r="AM58" i="32" s="1"/>
  <c r="AD58" i="32"/>
  <c r="AE58" i="32"/>
  <c r="X58" i="32"/>
  <c r="AR58" i="32" s="1"/>
  <c r="AL58" i="32"/>
  <c r="E58" i="32"/>
  <c r="AF58" i="32"/>
  <c r="W58" i="32"/>
  <c r="AQ58" i="32" s="1"/>
  <c r="AK58" i="32"/>
  <c r="AB57" i="33"/>
  <c r="AM56" i="37" l="1"/>
  <c r="AN56" i="37" s="1"/>
  <c r="O57" i="37"/>
  <c r="AE57" i="37" s="1"/>
  <c r="S57" i="37"/>
  <c r="AI57" i="37" s="1"/>
  <c r="AM56" i="35"/>
  <c r="AN56" i="35" s="1"/>
  <c r="Q57" i="37"/>
  <c r="AG57" i="37" s="1"/>
  <c r="AQ57" i="38"/>
  <c r="AR57" i="38" s="1"/>
  <c r="U57" i="37"/>
  <c r="AK57" i="37" s="1"/>
  <c r="AB57" i="37"/>
  <c r="AM56" i="34"/>
  <c r="AN56" i="34" s="1"/>
  <c r="R57" i="37"/>
  <c r="AH57" i="37" s="1"/>
  <c r="P57" i="37"/>
  <c r="AF57" i="37" s="1"/>
  <c r="V57" i="37"/>
  <c r="AL57" i="37" s="1"/>
  <c r="E58" i="37"/>
  <c r="Q58" i="37"/>
  <c r="AG58" i="37" s="1"/>
  <c r="S58" i="37"/>
  <c r="AI58" i="37" s="1"/>
  <c r="W58" i="37"/>
  <c r="X58" i="37"/>
  <c r="AB58" i="37"/>
  <c r="AC58" i="37"/>
  <c r="Z58" i="37"/>
  <c r="AD58" i="37"/>
  <c r="AI56" i="36"/>
  <c r="AJ56" i="36" s="1"/>
  <c r="AV57" i="33"/>
  <c r="AW57" i="33" s="1"/>
  <c r="AW57" i="31"/>
  <c r="AV56" i="30"/>
  <c r="AR56" i="28"/>
  <c r="AV57" i="1"/>
  <c r="Q57" i="35"/>
  <c r="AG57" i="35" s="1"/>
  <c r="V57" i="28"/>
  <c r="AN57" i="28" s="1"/>
  <c r="AE57" i="28"/>
  <c r="AC57" i="28"/>
  <c r="X57" i="28"/>
  <c r="AP57" i="28" s="1"/>
  <c r="AG57" i="28"/>
  <c r="Z57" i="28"/>
  <c r="Q57" i="28"/>
  <c r="AI57" i="28" s="1"/>
  <c r="W57" i="28"/>
  <c r="AO57" i="28" s="1"/>
  <c r="AF57" i="28"/>
  <c r="AA57" i="28"/>
  <c r="R57" i="28"/>
  <c r="AJ57" i="28" s="1"/>
  <c r="S57" i="28"/>
  <c r="AK57" i="28" s="1"/>
  <c r="AB57" i="28"/>
  <c r="AH57" i="28"/>
  <c r="Y57" i="28"/>
  <c r="AQ57" i="28" s="1"/>
  <c r="E58" i="28"/>
  <c r="U57" i="28"/>
  <c r="AM57" i="28" s="1"/>
  <c r="S58" i="1"/>
  <c r="AM58" i="1" s="1"/>
  <c r="AC58" i="1"/>
  <c r="AJ58" i="1"/>
  <c r="Z58" i="1"/>
  <c r="AT58" i="1" s="1"/>
  <c r="AF58" i="1"/>
  <c r="V58" i="1"/>
  <c r="AP58" i="1" s="1"/>
  <c r="X58" i="1"/>
  <c r="AR58" i="1" s="1"/>
  <c r="AH58" i="1"/>
  <c r="U58" i="1"/>
  <c r="AO58" i="1" s="1"/>
  <c r="AE58" i="1"/>
  <c r="AK58" i="1"/>
  <c r="AA58" i="1"/>
  <c r="AU58" i="1" s="1"/>
  <c r="R58" i="1"/>
  <c r="AL58" i="1" s="1"/>
  <c r="AB58" i="1"/>
  <c r="E59" i="1"/>
  <c r="W58" i="1"/>
  <c r="AQ58" i="1" s="1"/>
  <c r="AG58" i="1"/>
  <c r="Y58" i="1"/>
  <c r="AS58" i="1" s="1"/>
  <c r="AI58" i="1"/>
  <c r="AD58" i="1"/>
  <c r="T58" i="1"/>
  <c r="AN58" i="1" s="1"/>
  <c r="AV57" i="32"/>
  <c r="AW57" i="32" s="1"/>
  <c r="X57" i="30"/>
  <c r="AR57" i="30" s="1"/>
  <c r="Z58" i="31"/>
  <c r="AT58" i="31" s="1"/>
  <c r="S57" i="35"/>
  <c r="AI57" i="35" s="1"/>
  <c r="AC58" i="31"/>
  <c r="AF57" i="30"/>
  <c r="Z57" i="30"/>
  <c r="AT57" i="30" s="1"/>
  <c r="T57" i="35"/>
  <c r="AJ57" i="35" s="1"/>
  <c r="AK58" i="31"/>
  <c r="O57" i="34"/>
  <c r="AE57" i="34" s="1"/>
  <c r="X58" i="31"/>
  <c r="AR58" i="31" s="1"/>
  <c r="AE57" i="30"/>
  <c r="R57" i="30"/>
  <c r="AL57" i="30" s="1"/>
  <c r="AG57" i="30"/>
  <c r="U57" i="35"/>
  <c r="AK57" i="35" s="1"/>
  <c r="AI57" i="30"/>
  <c r="AC57" i="30"/>
  <c r="AI58" i="31"/>
  <c r="P57" i="34"/>
  <c r="AF57" i="34" s="1"/>
  <c r="Y57" i="34"/>
  <c r="S57" i="34"/>
  <c r="AI57" i="34" s="1"/>
  <c r="AA57" i="34"/>
  <c r="W58" i="34"/>
  <c r="AA58" i="34"/>
  <c r="U58" i="34"/>
  <c r="AK58" i="34" s="1"/>
  <c r="P58" i="34"/>
  <c r="AF58" i="34" s="1"/>
  <c r="AD58" i="34"/>
  <c r="R58" i="34"/>
  <c r="AH58" i="34" s="1"/>
  <c r="Q58" i="34"/>
  <c r="AG58" i="34" s="1"/>
  <c r="E58" i="34"/>
  <c r="U57" i="34"/>
  <c r="AK57" i="34" s="1"/>
  <c r="AC57" i="34"/>
  <c r="AD57" i="34"/>
  <c r="V57" i="34"/>
  <c r="AL57" i="34" s="1"/>
  <c r="T57" i="34"/>
  <c r="AJ57" i="34" s="1"/>
  <c r="AB57" i="34"/>
  <c r="Z57" i="34"/>
  <c r="R57" i="34"/>
  <c r="AH57" i="34" s="1"/>
  <c r="AE58" i="31"/>
  <c r="AB58" i="31"/>
  <c r="AV58" i="31" s="1"/>
  <c r="Y58" i="33"/>
  <c r="AS58" i="33" s="1"/>
  <c r="V58" i="32"/>
  <c r="AP58" i="32" s="1"/>
  <c r="AA57" i="30"/>
  <c r="AU57" i="30" s="1"/>
  <c r="U58" i="33"/>
  <c r="AO58" i="33" s="1"/>
  <c r="AH58" i="33"/>
  <c r="T58" i="32"/>
  <c r="AN58" i="32" s="1"/>
  <c r="AG58" i="31"/>
  <c r="AG58" i="32"/>
  <c r="AF58" i="33"/>
  <c r="V57" i="36"/>
  <c r="AG58" i="38"/>
  <c r="T59" i="33"/>
  <c r="AN59" i="33" s="1"/>
  <c r="U59" i="33"/>
  <c r="AO59" i="33" s="1"/>
  <c r="AG59" i="33"/>
  <c r="X59" i="33"/>
  <c r="AR59" i="33" s="1"/>
  <c r="AF59" i="33"/>
  <c r="AK59" i="33"/>
  <c r="R59" i="33"/>
  <c r="AL59" i="33" s="1"/>
  <c r="AI59" i="33"/>
  <c r="Z59" i="33"/>
  <c r="AT59" i="33" s="1"/>
  <c r="AC59" i="33"/>
  <c r="E59" i="33"/>
  <c r="AA57" i="36"/>
  <c r="Z59" i="38"/>
  <c r="AC59" i="38"/>
  <c r="Y59" i="38"/>
  <c r="E59" i="38"/>
  <c r="AA59" i="38"/>
  <c r="U59" i="38"/>
  <c r="AM59" i="38" s="1"/>
  <c r="AF59" i="38"/>
  <c r="V59" i="38"/>
  <c r="AN59" i="38" s="1"/>
  <c r="AB59" i="38"/>
  <c r="X59" i="38"/>
  <c r="AP59" i="38" s="1"/>
  <c r="R58" i="38"/>
  <c r="AJ58" i="38" s="1"/>
  <c r="AA58" i="38"/>
  <c r="AA58" i="32"/>
  <c r="AU58" i="32" s="1"/>
  <c r="AG58" i="33"/>
  <c r="W58" i="33"/>
  <c r="AQ58" i="33" s="1"/>
  <c r="O57" i="35"/>
  <c r="AE57" i="35" s="1"/>
  <c r="P57" i="36"/>
  <c r="AD57" i="36" s="1"/>
  <c r="W57" i="36"/>
  <c r="Q57" i="36"/>
  <c r="AE57" i="36" s="1"/>
  <c r="X57" i="36"/>
  <c r="Y58" i="38"/>
  <c r="AB58" i="38"/>
  <c r="S58" i="38"/>
  <c r="AK58" i="38" s="1"/>
  <c r="T58" i="31"/>
  <c r="AN58" i="31" s="1"/>
  <c r="E58" i="30"/>
  <c r="AC58" i="30"/>
  <c r="AD58" i="30"/>
  <c r="AB58" i="30"/>
  <c r="AG58" i="30"/>
  <c r="X58" i="30"/>
  <c r="AR58" i="30" s="1"/>
  <c r="AI58" i="30"/>
  <c r="V58" i="30"/>
  <c r="AP58" i="30" s="1"/>
  <c r="O58" i="35"/>
  <c r="AE58" i="35" s="1"/>
  <c r="AB58" i="35"/>
  <c r="Q58" i="35"/>
  <c r="AG58" i="35" s="1"/>
  <c r="S58" i="35"/>
  <c r="AI58" i="35" s="1"/>
  <c r="E58" i="35"/>
  <c r="AD58" i="35"/>
  <c r="Z58" i="35"/>
  <c r="X58" i="35"/>
  <c r="U58" i="35"/>
  <c r="AK58" i="35" s="1"/>
  <c r="AF58" i="38"/>
  <c r="W58" i="38"/>
  <c r="AO58" i="38" s="1"/>
  <c r="U59" i="31"/>
  <c r="AO59" i="31" s="1"/>
  <c r="AF59" i="31"/>
  <c r="X59" i="31"/>
  <c r="AR59" i="31" s="1"/>
  <c r="AG59" i="31"/>
  <c r="E59" i="31"/>
  <c r="T59" i="31"/>
  <c r="AN59" i="31" s="1"/>
  <c r="AI59" i="31"/>
  <c r="AL59" i="31"/>
  <c r="Z59" i="31"/>
  <c r="AT59" i="31" s="1"/>
  <c r="AK59" i="31"/>
  <c r="AC59" i="31"/>
  <c r="R57" i="35"/>
  <c r="AH57" i="35" s="1"/>
  <c r="Z57" i="35"/>
  <c r="AD57" i="30"/>
  <c r="AC58" i="32"/>
  <c r="AE59" i="32"/>
  <c r="AK59" i="32"/>
  <c r="T59" i="32"/>
  <c r="AN59" i="32" s="1"/>
  <c r="AC59" i="32"/>
  <c r="AB59" i="32"/>
  <c r="AI59" i="32"/>
  <c r="E59" i="32"/>
  <c r="AL59" i="32"/>
  <c r="AI58" i="32"/>
  <c r="Y58" i="32"/>
  <c r="AS58" i="32" s="1"/>
  <c r="S58" i="33"/>
  <c r="AM58" i="33" s="1"/>
  <c r="AH58" i="32"/>
  <c r="U58" i="38"/>
  <c r="AM58" i="38" s="1"/>
  <c r="AF58" i="31"/>
  <c r="V58" i="31"/>
  <c r="AP58" i="31" s="1"/>
  <c r="V57" i="35"/>
  <c r="AL57" i="35" s="1"/>
  <c r="G49" i="12"/>
  <c r="L49" i="12"/>
  <c r="B49" i="12"/>
  <c r="K49" i="12"/>
  <c r="E49" i="12"/>
  <c r="F49" i="12"/>
  <c r="D49" i="12"/>
  <c r="I49" i="12"/>
  <c r="J49" i="12"/>
  <c r="C49" i="12"/>
  <c r="H49" i="12"/>
  <c r="M49" i="12"/>
  <c r="A50" i="12"/>
  <c r="AC58" i="38"/>
  <c r="T58" i="38"/>
  <c r="AL58" i="38" s="1"/>
  <c r="Z58" i="32"/>
  <c r="AT58" i="32" s="1"/>
  <c r="AJ58" i="32"/>
  <c r="P57" i="35"/>
  <c r="AF57" i="35" s="1"/>
  <c r="Z58" i="33"/>
  <c r="AT58" i="33" s="1"/>
  <c r="AJ58" i="33"/>
  <c r="T58" i="33"/>
  <c r="AN58" i="33" s="1"/>
  <c r="AD58" i="33"/>
  <c r="R58" i="33"/>
  <c r="AL58" i="33" s="1"/>
  <c r="AB58" i="33"/>
  <c r="AA58" i="33"/>
  <c r="AU58" i="33" s="1"/>
  <c r="AK58" i="33"/>
  <c r="W58" i="36"/>
  <c r="U58" i="36"/>
  <c r="T58" i="36"/>
  <c r="AH58" i="36" s="1"/>
  <c r="S58" i="36"/>
  <c r="AG58" i="36" s="1"/>
  <c r="Q58" i="36"/>
  <c r="AE58" i="36" s="1"/>
  <c r="Y58" i="36"/>
  <c r="E58" i="36"/>
  <c r="U57" i="36"/>
  <c r="N57" i="36"/>
  <c r="AB57" i="36" s="1"/>
  <c r="Y57" i="36"/>
  <c r="R57" i="36"/>
  <c r="AF57" i="36" s="1"/>
  <c r="Z57" i="36"/>
  <c r="S57" i="36"/>
  <c r="AG57" i="36" s="1"/>
  <c r="AE58" i="38"/>
  <c r="Z58" i="38"/>
  <c r="Q58" i="38"/>
  <c r="AI58" i="38" s="1"/>
  <c r="U58" i="32"/>
  <c r="AO58" i="32" s="1"/>
  <c r="P58" i="37" l="1"/>
  <c r="AF58" i="37" s="1"/>
  <c r="Y58" i="37"/>
  <c r="AA58" i="37"/>
  <c r="R58" i="37"/>
  <c r="AH58" i="37" s="1"/>
  <c r="T58" i="37"/>
  <c r="AJ58" i="37" s="1"/>
  <c r="AQ58" i="38"/>
  <c r="AR58" i="38" s="1"/>
  <c r="O58" i="37"/>
  <c r="AE58" i="37" s="1"/>
  <c r="AM57" i="37"/>
  <c r="AN57" i="37" s="1"/>
  <c r="V58" i="37"/>
  <c r="AL58" i="37" s="1"/>
  <c r="U58" i="37"/>
  <c r="AK58" i="37" s="1"/>
  <c r="R59" i="37"/>
  <c r="AH59" i="37" s="1"/>
  <c r="AD59" i="37"/>
  <c r="Y59" i="37"/>
  <c r="T59" i="37"/>
  <c r="AJ59" i="37" s="1"/>
  <c r="X59" i="37"/>
  <c r="AC59" i="37"/>
  <c r="E59" i="37"/>
  <c r="S59" i="37"/>
  <c r="AI59" i="37" s="1"/>
  <c r="O59" i="37"/>
  <c r="AE59" i="37" s="1"/>
  <c r="AI57" i="36"/>
  <c r="AJ57" i="36" s="1"/>
  <c r="AM57" i="35"/>
  <c r="AN57" i="35" s="1"/>
  <c r="AM57" i="34"/>
  <c r="AN57" i="34" s="1"/>
  <c r="AV58" i="33"/>
  <c r="AW58" i="33" s="1"/>
  <c r="AW58" i="31"/>
  <c r="AV57" i="30"/>
  <c r="AR57" i="28"/>
  <c r="AV58" i="1"/>
  <c r="S58" i="30"/>
  <c r="AM58" i="30" s="1"/>
  <c r="AB60" i="32"/>
  <c r="Y58" i="28"/>
  <c r="AQ58" i="28" s="1"/>
  <c r="AH58" i="28"/>
  <c r="X58" i="28"/>
  <c r="AP58" i="28" s="1"/>
  <c r="AG58" i="28"/>
  <c r="T58" i="28"/>
  <c r="AL58" i="28" s="1"/>
  <c r="AC58" i="28"/>
  <c r="S58" i="28"/>
  <c r="AK58" i="28" s="1"/>
  <c r="AB58" i="28"/>
  <c r="R58" i="28"/>
  <c r="AJ58" i="28" s="1"/>
  <c r="AA58" i="28"/>
  <c r="E59" i="28"/>
  <c r="V58" i="28"/>
  <c r="AN58" i="28" s="1"/>
  <c r="AE58" i="28"/>
  <c r="AF58" i="28"/>
  <c r="W58" i="28"/>
  <c r="AO58" i="28" s="1"/>
  <c r="AD58" i="28"/>
  <c r="U58" i="28"/>
  <c r="AM58" i="28" s="1"/>
  <c r="Q58" i="28"/>
  <c r="AI58" i="28" s="1"/>
  <c r="Z58" i="28"/>
  <c r="AA59" i="1"/>
  <c r="AU59" i="1" s="1"/>
  <c r="AK59" i="1"/>
  <c r="X59" i="1"/>
  <c r="AR59" i="1" s="1"/>
  <c r="AH59" i="1"/>
  <c r="AB59" i="1"/>
  <c r="R59" i="1"/>
  <c r="AL59" i="1" s="1"/>
  <c r="V59" i="1"/>
  <c r="AP59" i="1" s="1"/>
  <c r="AF59" i="1"/>
  <c r="AF60" i="1"/>
  <c r="T60" i="1"/>
  <c r="AN60" i="1" s="1"/>
  <c r="E60" i="1"/>
  <c r="S60" i="1"/>
  <c r="AM60" i="1" s="1"/>
  <c r="AJ59" i="1"/>
  <c r="Z59" i="1"/>
  <c r="AT59" i="1" s="1"/>
  <c r="U59" i="1"/>
  <c r="AO59" i="1" s="1"/>
  <c r="AE59" i="1"/>
  <c r="Y59" i="1"/>
  <c r="AS59" i="1" s="1"/>
  <c r="AI59" i="1"/>
  <c r="AD59" i="1"/>
  <c r="T59" i="1"/>
  <c r="AN59" i="1" s="1"/>
  <c r="S59" i="1"/>
  <c r="AM59" i="1" s="1"/>
  <c r="AC59" i="1"/>
  <c r="W59" i="1"/>
  <c r="AQ59" i="1" s="1"/>
  <c r="AG59" i="1"/>
  <c r="Q59" i="38"/>
  <c r="AI59" i="38" s="1"/>
  <c r="W59" i="38"/>
  <c r="AO59" i="38" s="1"/>
  <c r="T58" i="30"/>
  <c r="AN58" i="30" s="1"/>
  <c r="W59" i="33"/>
  <c r="AQ59" i="33" s="1"/>
  <c r="V59" i="33"/>
  <c r="AP59" i="33" s="1"/>
  <c r="AG59" i="38"/>
  <c r="P59" i="38"/>
  <c r="AH59" i="38" s="1"/>
  <c r="Y59" i="33"/>
  <c r="AS59" i="33" s="1"/>
  <c r="T59" i="38"/>
  <c r="AL59" i="38" s="1"/>
  <c r="AE59" i="33"/>
  <c r="S59" i="38"/>
  <c r="AK59" i="38" s="1"/>
  <c r="R59" i="38"/>
  <c r="AJ59" i="38" s="1"/>
  <c r="AH59" i="33"/>
  <c r="AC58" i="34"/>
  <c r="S59" i="31"/>
  <c r="AM59" i="31" s="1"/>
  <c r="S59" i="33"/>
  <c r="AM59" i="33" s="1"/>
  <c r="V58" i="34"/>
  <c r="AL58" i="34" s="1"/>
  <c r="V58" i="35"/>
  <c r="AL58" i="35" s="1"/>
  <c r="R58" i="30"/>
  <c r="AL58" i="30" s="1"/>
  <c r="AF58" i="30"/>
  <c r="AH58" i="30"/>
  <c r="P58" i="35"/>
  <c r="AF58" i="35" s="1"/>
  <c r="X58" i="34"/>
  <c r="AJ59" i="31"/>
  <c r="AD59" i="33"/>
  <c r="Y58" i="35"/>
  <c r="AC58" i="35"/>
  <c r="AV58" i="32"/>
  <c r="AW58" i="32" s="1"/>
  <c r="S58" i="34"/>
  <c r="AI58" i="34" s="1"/>
  <c r="Y58" i="34"/>
  <c r="R58" i="35"/>
  <c r="AH58" i="35" s="1"/>
  <c r="AB58" i="34"/>
  <c r="T58" i="34"/>
  <c r="AJ58" i="34" s="1"/>
  <c r="AA58" i="35"/>
  <c r="AE59" i="38"/>
  <c r="AB59" i="33"/>
  <c r="O58" i="34"/>
  <c r="AE58" i="34" s="1"/>
  <c r="Z58" i="34"/>
  <c r="E59" i="34"/>
  <c r="T59" i="34"/>
  <c r="AJ59" i="34" s="1"/>
  <c r="AE59" i="31"/>
  <c r="W58" i="35"/>
  <c r="AD59" i="38"/>
  <c r="Y58" i="30"/>
  <c r="AS58" i="30" s="1"/>
  <c r="AJ59" i="33"/>
  <c r="AA59" i="33"/>
  <c r="AU59" i="33" s="1"/>
  <c r="AD59" i="31"/>
  <c r="U59" i="32"/>
  <c r="AO59" i="32" s="1"/>
  <c r="T58" i="35"/>
  <c r="AJ58" i="35" s="1"/>
  <c r="AB59" i="31"/>
  <c r="AV59" i="31" s="1"/>
  <c r="Y59" i="32"/>
  <c r="AS59" i="32" s="1"/>
  <c r="N58" i="36"/>
  <c r="AB58" i="36" s="1"/>
  <c r="AA59" i="32"/>
  <c r="AU59" i="32" s="1"/>
  <c r="Z59" i="35"/>
  <c r="X59" i="35"/>
  <c r="U59" i="35"/>
  <c r="AK59" i="35" s="1"/>
  <c r="E59" i="35"/>
  <c r="Q59" i="35"/>
  <c r="AG59" i="35" s="1"/>
  <c r="S59" i="35"/>
  <c r="AI59" i="35" s="1"/>
  <c r="AB59" i="35"/>
  <c r="O59" i="35"/>
  <c r="AE59" i="35" s="1"/>
  <c r="AD59" i="35"/>
  <c r="Z58" i="30"/>
  <c r="AT58" i="30" s="1"/>
  <c r="AJ58" i="30"/>
  <c r="AA58" i="30"/>
  <c r="AU58" i="30" s="1"/>
  <c r="AK58" i="30"/>
  <c r="W59" i="31"/>
  <c r="AQ59" i="31" s="1"/>
  <c r="R58" i="36"/>
  <c r="AF58" i="36" s="1"/>
  <c r="AA58" i="36"/>
  <c r="Q59" i="36"/>
  <c r="AE59" i="36" s="1"/>
  <c r="U59" i="36"/>
  <c r="E59" i="36"/>
  <c r="X58" i="36"/>
  <c r="S59" i="32"/>
  <c r="AM59" i="32" s="1"/>
  <c r="W60" i="32"/>
  <c r="AQ60" i="32" s="1"/>
  <c r="AL60" i="32"/>
  <c r="AA60" i="32"/>
  <c r="AU60" i="32" s="1"/>
  <c r="Y60" i="32"/>
  <c r="AS60" i="32" s="1"/>
  <c r="AF60" i="32"/>
  <c r="T60" i="32"/>
  <c r="AN60" i="32" s="1"/>
  <c r="Z60" i="32"/>
  <c r="AT60" i="32" s="1"/>
  <c r="E60" i="32"/>
  <c r="AH60" i="32"/>
  <c r="Z59" i="32"/>
  <c r="AT59" i="32" s="1"/>
  <c r="AJ59" i="32"/>
  <c r="W58" i="30"/>
  <c r="AQ58" i="30" s="1"/>
  <c r="AF59" i="30"/>
  <c r="E59" i="30"/>
  <c r="S59" i="30"/>
  <c r="AM59" i="30" s="1"/>
  <c r="X59" i="30"/>
  <c r="AR59" i="30" s="1"/>
  <c r="Y59" i="30"/>
  <c r="AS59" i="30" s="1"/>
  <c r="AA59" i="30"/>
  <c r="AU59" i="30" s="1"/>
  <c r="AE59" i="30"/>
  <c r="AG59" i="30"/>
  <c r="Z59" i="30"/>
  <c r="AT59" i="30" s="1"/>
  <c r="Y59" i="31"/>
  <c r="AS59" i="31" s="1"/>
  <c r="AH59" i="31"/>
  <c r="P58" i="36"/>
  <c r="AD58" i="36" s="1"/>
  <c r="W59" i="32"/>
  <c r="AQ59" i="32" s="1"/>
  <c r="AG59" i="32"/>
  <c r="X59" i="32"/>
  <c r="AR59" i="32" s="1"/>
  <c r="AH59" i="32"/>
  <c r="AE58" i="30"/>
  <c r="U58" i="30"/>
  <c r="AO58" i="30" s="1"/>
  <c r="V59" i="31"/>
  <c r="AP59" i="31" s="1"/>
  <c r="R60" i="38"/>
  <c r="AJ60" i="38" s="1"/>
  <c r="W60" i="38"/>
  <c r="AO60" i="38" s="1"/>
  <c r="X60" i="38"/>
  <c r="AP60" i="38" s="1"/>
  <c r="S60" i="38"/>
  <c r="AK60" i="38" s="1"/>
  <c r="Q60" i="38"/>
  <c r="AI60" i="38" s="1"/>
  <c r="E60" i="38"/>
  <c r="P60" i="38"/>
  <c r="AH60" i="38" s="1"/>
  <c r="AE60" i="38"/>
  <c r="AD60" i="38"/>
  <c r="T60" i="38"/>
  <c r="AL60" i="38" s="1"/>
  <c r="E60" i="33"/>
  <c r="W60" i="33"/>
  <c r="AQ60" i="33" s="1"/>
  <c r="AE60" i="33"/>
  <c r="T60" i="33"/>
  <c r="AN60" i="33" s="1"/>
  <c r="AF60" i="33"/>
  <c r="S60" i="33"/>
  <c r="AM60" i="33" s="1"/>
  <c r="AI60" i="33"/>
  <c r="Z60" i="33"/>
  <c r="AT60" i="33" s="1"/>
  <c r="AB60" i="33"/>
  <c r="AH60" i="33"/>
  <c r="AK60" i="33"/>
  <c r="AA59" i="31"/>
  <c r="AU59" i="31" s="1"/>
  <c r="V58" i="36"/>
  <c r="O58" i="36"/>
  <c r="AC58" i="36" s="1"/>
  <c r="K50" i="12"/>
  <c r="E50" i="12"/>
  <c r="F50" i="12"/>
  <c r="D50" i="12"/>
  <c r="I50" i="12"/>
  <c r="J50" i="12"/>
  <c r="C50" i="12"/>
  <c r="H50" i="12"/>
  <c r="A51" i="12"/>
  <c r="M50" i="12"/>
  <c r="G50" i="12"/>
  <c r="L50" i="12"/>
  <c r="B50" i="12"/>
  <c r="AD59" i="32"/>
  <c r="V59" i="32"/>
  <c r="AP59" i="32" s="1"/>
  <c r="AF59" i="32"/>
  <c r="E60" i="31"/>
  <c r="S60" i="31"/>
  <c r="AM60" i="31" s="1"/>
  <c r="AG60" i="31"/>
  <c r="AJ60" i="31"/>
  <c r="AA60" i="31"/>
  <c r="AU60" i="31" s="1"/>
  <c r="Z58" i="36"/>
  <c r="V59" i="37" l="1"/>
  <c r="AL59" i="37" s="1"/>
  <c r="Z59" i="37"/>
  <c r="Q59" i="37"/>
  <c r="AG59" i="37" s="1"/>
  <c r="U59" i="37"/>
  <c r="AK59" i="37" s="1"/>
  <c r="P59" i="37"/>
  <c r="AF59" i="37" s="1"/>
  <c r="AB59" i="37"/>
  <c r="AA59" i="37"/>
  <c r="AM58" i="37"/>
  <c r="AN58" i="37" s="1"/>
  <c r="AQ59" i="38"/>
  <c r="AR59" i="38" s="1"/>
  <c r="U60" i="37"/>
  <c r="AK60" i="37" s="1"/>
  <c r="AD60" i="37"/>
  <c r="Q60" i="37"/>
  <c r="AG60" i="37" s="1"/>
  <c r="E60" i="37"/>
  <c r="P60" i="37"/>
  <c r="AF60" i="37" s="1"/>
  <c r="W60" i="37"/>
  <c r="R60" i="37"/>
  <c r="AH60" i="37" s="1"/>
  <c r="AA60" i="37"/>
  <c r="AB60" i="37"/>
  <c r="W59" i="37"/>
  <c r="AI58" i="36"/>
  <c r="AJ58" i="36" s="1"/>
  <c r="AM58" i="35"/>
  <c r="AN58" i="35" s="1"/>
  <c r="AM58" i="34"/>
  <c r="AN58" i="34" s="1"/>
  <c r="AV59" i="33"/>
  <c r="AW59" i="33" s="1"/>
  <c r="AW59" i="31"/>
  <c r="AV58" i="30"/>
  <c r="AR58" i="28"/>
  <c r="AV59" i="1"/>
  <c r="AB61" i="32"/>
  <c r="AF59" i="28"/>
  <c r="W59" i="28"/>
  <c r="AO59" i="28" s="1"/>
  <c r="Q59" i="28"/>
  <c r="AI59" i="28" s="1"/>
  <c r="Z59" i="28"/>
  <c r="T59" i="28"/>
  <c r="AL59" i="28" s="1"/>
  <c r="AC59" i="28"/>
  <c r="V59" i="28"/>
  <c r="AN59" i="28" s="1"/>
  <c r="AE59" i="28"/>
  <c r="AG59" i="28"/>
  <c r="X59" i="28"/>
  <c r="AP59" i="28" s="1"/>
  <c r="E60" i="28"/>
  <c r="AD59" i="28"/>
  <c r="U59" i="28"/>
  <c r="AM59" i="28" s="1"/>
  <c r="AH59" i="28"/>
  <c r="Y59" i="28"/>
  <c r="AQ59" i="28" s="1"/>
  <c r="AB59" i="28"/>
  <c r="S59" i="28"/>
  <c r="AK59" i="28" s="1"/>
  <c r="AA59" i="28"/>
  <c r="R59" i="28"/>
  <c r="AJ59" i="28" s="1"/>
  <c r="Y60" i="1"/>
  <c r="AS60" i="1" s="1"/>
  <c r="AI60" i="1"/>
  <c r="AE60" i="1"/>
  <c r="U60" i="1"/>
  <c r="AO60" i="1" s="1"/>
  <c r="AJ60" i="1"/>
  <c r="Z60" i="1"/>
  <c r="AT60" i="1" s="1"/>
  <c r="AH60" i="1"/>
  <c r="X60" i="1"/>
  <c r="AR60" i="1" s="1"/>
  <c r="V60" i="1"/>
  <c r="AP60" i="1" s="1"/>
  <c r="AG60" i="1"/>
  <c r="W60" i="1"/>
  <c r="AQ60" i="1" s="1"/>
  <c r="R60" i="1"/>
  <c r="AL60" i="1" s="1"/>
  <c r="AB60" i="1"/>
  <c r="AD60" i="1"/>
  <c r="AK60" i="1"/>
  <c r="AA60" i="1"/>
  <c r="AU60" i="1" s="1"/>
  <c r="E61" i="1"/>
  <c r="AC60" i="1"/>
  <c r="Y59" i="35"/>
  <c r="R59" i="35"/>
  <c r="AH59" i="35" s="1"/>
  <c r="AJ59" i="30"/>
  <c r="Y60" i="38"/>
  <c r="V59" i="30"/>
  <c r="AP59" i="30" s="1"/>
  <c r="AD60" i="32"/>
  <c r="AH59" i="30"/>
  <c r="AA60" i="33"/>
  <c r="AU60" i="33" s="1"/>
  <c r="AB60" i="38"/>
  <c r="AB59" i="34"/>
  <c r="AC59" i="35"/>
  <c r="AJ60" i="32"/>
  <c r="V59" i="35"/>
  <c r="AL59" i="35" s="1"/>
  <c r="P59" i="35"/>
  <c r="AF59" i="35" s="1"/>
  <c r="V60" i="33"/>
  <c r="AP60" i="33" s="1"/>
  <c r="AG60" i="32"/>
  <c r="W59" i="35"/>
  <c r="AI59" i="30"/>
  <c r="S59" i="34"/>
  <c r="AI59" i="34" s="1"/>
  <c r="AA59" i="34"/>
  <c r="R60" i="34"/>
  <c r="AH60" i="34" s="1"/>
  <c r="U60" i="34"/>
  <c r="AK60" i="34" s="1"/>
  <c r="V60" i="34"/>
  <c r="AL60" i="34" s="1"/>
  <c r="E60" i="34"/>
  <c r="X60" i="34"/>
  <c r="AB60" i="34"/>
  <c r="O60" i="34"/>
  <c r="AE60" i="34" s="1"/>
  <c r="S60" i="34"/>
  <c r="AI60" i="34" s="1"/>
  <c r="Q60" i="34"/>
  <c r="AG60" i="34" s="1"/>
  <c r="AD59" i="34"/>
  <c r="V59" i="34"/>
  <c r="AL59" i="34" s="1"/>
  <c r="Q59" i="34"/>
  <c r="AG59" i="34" s="1"/>
  <c r="Y59" i="34"/>
  <c r="U59" i="34"/>
  <c r="AK59" i="34" s="1"/>
  <c r="AC59" i="34"/>
  <c r="AI60" i="32"/>
  <c r="X59" i="34"/>
  <c r="P59" i="34"/>
  <c r="AF59" i="34" s="1"/>
  <c r="W59" i="34"/>
  <c r="O59" i="34"/>
  <c r="AE59" i="34" s="1"/>
  <c r="T59" i="35"/>
  <c r="AJ59" i="35" s="1"/>
  <c r="Z59" i="34"/>
  <c r="R59" i="34"/>
  <c r="AH59" i="34" s="1"/>
  <c r="Z60" i="31"/>
  <c r="AT60" i="31" s="1"/>
  <c r="AG60" i="33"/>
  <c r="AC60" i="33"/>
  <c r="N59" i="36"/>
  <c r="AB59" i="36" s="1"/>
  <c r="AC60" i="31"/>
  <c r="V60" i="38"/>
  <c r="AN60" i="38" s="1"/>
  <c r="AK60" i="32"/>
  <c r="AV59" i="32"/>
  <c r="AW59" i="32" s="1"/>
  <c r="AA59" i="35"/>
  <c r="X59" i="36"/>
  <c r="AC60" i="38"/>
  <c r="AC59" i="30"/>
  <c r="AK60" i="31"/>
  <c r="U59" i="30"/>
  <c r="AO59" i="30" s="1"/>
  <c r="AK59" i="30"/>
  <c r="AJ60" i="33"/>
  <c r="X60" i="33"/>
  <c r="AR60" i="33" s="1"/>
  <c r="AF60" i="38"/>
  <c r="U60" i="38"/>
  <c r="AM60" i="38" s="1"/>
  <c r="Y60" i="31"/>
  <c r="AS60" i="31" s="1"/>
  <c r="AI60" i="31"/>
  <c r="W60" i="31"/>
  <c r="AQ60" i="31" s="1"/>
  <c r="AB61" i="31"/>
  <c r="AV61" i="31" s="1"/>
  <c r="AD61" i="31"/>
  <c r="AE61" i="31"/>
  <c r="AF61" i="31"/>
  <c r="AI61" i="31"/>
  <c r="W61" i="31"/>
  <c r="AQ61" i="31" s="1"/>
  <c r="E61" i="31"/>
  <c r="AH60" i="31"/>
  <c r="X60" i="31"/>
  <c r="AR60" i="31" s="1"/>
  <c r="U60" i="31"/>
  <c r="AO60" i="31" s="1"/>
  <c r="AE60" i="31"/>
  <c r="R60" i="33"/>
  <c r="AL60" i="33" s="1"/>
  <c r="W61" i="33"/>
  <c r="AQ61" i="33" s="1"/>
  <c r="Y61" i="33"/>
  <c r="AS61" i="33" s="1"/>
  <c r="V61" i="33"/>
  <c r="AP61" i="33" s="1"/>
  <c r="E61" i="33"/>
  <c r="S61" i="33"/>
  <c r="AM61" i="33" s="1"/>
  <c r="T61" i="33"/>
  <c r="AN61" i="33" s="1"/>
  <c r="U61" i="33"/>
  <c r="AO61" i="33" s="1"/>
  <c r="AG60" i="38"/>
  <c r="Z60" i="38"/>
  <c r="AE60" i="32"/>
  <c r="U60" i="32"/>
  <c r="AO60" i="32" s="1"/>
  <c r="V59" i="36"/>
  <c r="O59" i="36"/>
  <c r="AC59" i="36" s="1"/>
  <c r="U60" i="33"/>
  <c r="AO60" i="33" s="1"/>
  <c r="AA60" i="38"/>
  <c r="AL60" i="31"/>
  <c r="AB60" i="31"/>
  <c r="AV60" i="31" s="1"/>
  <c r="T60" i="31"/>
  <c r="AN60" i="31" s="1"/>
  <c r="AD60" i="31"/>
  <c r="P61" i="38"/>
  <c r="AH61" i="38" s="1"/>
  <c r="V61" i="38"/>
  <c r="AN61" i="38" s="1"/>
  <c r="Z61" i="38"/>
  <c r="U61" i="38"/>
  <c r="AM61" i="38" s="1"/>
  <c r="E61" i="38"/>
  <c r="W61" i="38"/>
  <c r="AO61" i="38" s="1"/>
  <c r="X61" i="38"/>
  <c r="AP61" i="38" s="1"/>
  <c r="AB61" i="38"/>
  <c r="AA61" i="38"/>
  <c r="T61" i="38"/>
  <c r="AL61" i="38" s="1"/>
  <c r="E60" i="30"/>
  <c r="AC60" i="30"/>
  <c r="AH60" i="30"/>
  <c r="Z60" i="30"/>
  <c r="AT60" i="30" s="1"/>
  <c r="AD60" i="30"/>
  <c r="R60" i="30"/>
  <c r="AL60" i="30" s="1"/>
  <c r="AG60" i="30"/>
  <c r="AE60" i="30"/>
  <c r="AK60" i="30"/>
  <c r="AI60" i="30"/>
  <c r="AD59" i="30"/>
  <c r="T59" i="30"/>
  <c r="AN59" i="30" s="1"/>
  <c r="V60" i="32"/>
  <c r="AP60" i="32" s="1"/>
  <c r="AC60" i="32"/>
  <c r="S60" i="32"/>
  <c r="AM60" i="32" s="1"/>
  <c r="Y60" i="33"/>
  <c r="AS60" i="33" s="1"/>
  <c r="S60" i="35"/>
  <c r="AI60" i="35" s="1"/>
  <c r="R60" i="35"/>
  <c r="AH60" i="35" s="1"/>
  <c r="Q60" i="35"/>
  <c r="AG60" i="35" s="1"/>
  <c r="X60" i="35"/>
  <c r="E60" i="35"/>
  <c r="AD60" i="35"/>
  <c r="W60" i="35"/>
  <c r="AC60" i="35"/>
  <c r="AB60" i="35"/>
  <c r="K51" i="12"/>
  <c r="E51" i="12"/>
  <c r="F51" i="12"/>
  <c r="D51" i="12"/>
  <c r="I51" i="12"/>
  <c r="J51" i="12"/>
  <c r="C51" i="12"/>
  <c r="H51" i="12"/>
  <c r="A52" i="12"/>
  <c r="M51" i="12"/>
  <c r="G51" i="12"/>
  <c r="L51" i="12"/>
  <c r="B51" i="12"/>
  <c r="R59" i="30"/>
  <c r="AL59" i="30" s="1"/>
  <c r="AB59" i="30"/>
  <c r="W59" i="30"/>
  <c r="AQ59" i="30" s="1"/>
  <c r="P59" i="36"/>
  <c r="AD59" i="36" s="1"/>
  <c r="W59" i="36"/>
  <c r="T59" i="36"/>
  <c r="AH59" i="36" s="1"/>
  <c r="AA59" i="36"/>
  <c r="Y59" i="36"/>
  <c r="R59" i="36"/>
  <c r="AF59" i="36" s="1"/>
  <c r="AD60" i="33"/>
  <c r="AF60" i="31"/>
  <c r="V60" i="31"/>
  <c r="AP60" i="31" s="1"/>
  <c r="X60" i="32"/>
  <c r="AR60" i="32" s="1"/>
  <c r="AJ61" i="32"/>
  <c r="W61" i="32"/>
  <c r="AQ61" i="32" s="1"/>
  <c r="AC61" i="32"/>
  <c r="E61" i="32"/>
  <c r="U61" i="32"/>
  <c r="AO61" i="32" s="1"/>
  <c r="AA61" i="32"/>
  <c r="AU61" i="32" s="1"/>
  <c r="AD61" i="32"/>
  <c r="AI61" i="32"/>
  <c r="AL61" i="32"/>
  <c r="V61" i="32"/>
  <c r="AP61" i="32" s="1"/>
  <c r="X61" i="32"/>
  <c r="AR61" i="32" s="1"/>
  <c r="P60" i="36"/>
  <c r="AD60" i="36" s="1"/>
  <c r="R60" i="36"/>
  <c r="AF60" i="36" s="1"/>
  <c r="N60" i="36"/>
  <c r="AB60" i="36" s="1"/>
  <c r="O60" i="36"/>
  <c r="AC60" i="36" s="1"/>
  <c r="X60" i="36"/>
  <c r="T60" i="36"/>
  <c r="AH60" i="36" s="1"/>
  <c r="Z60" i="36"/>
  <c r="E60" i="36"/>
  <c r="Z59" i="36"/>
  <c r="S59" i="36"/>
  <c r="AG59" i="36" s="1"/>
  <c r="V61" i="31" l="1"/>
  <c r="AP61" i="31" s="1"/>
  <c r="AM59" i="37"/>
  <c r="AN59" i="37" s="1"/>
  <c r="AC60" i="37"/>
  <c r="X60" i="37"/>
  <c r="S60" i="37"/>
  <c r="AI60" i="37" s="1"/>
  <c r="O60" i="37"/>
  <c r="AE60" i="37" s="1"/>
  <c r="Y60" i="37"/>
  <c r="AQ60" i="38"/>
  <c r="AR60" i="38" s="1"/>
  <c r="V60" i="37"/>
  <c r="AL60" i="37" s="1"/>
  <c r="Z60" i="37"/>
  <c r="T60" i="37"/>
  <c r="AJ60" i="37" s="1"/>
  <c r="AM59" i="34"/>
  <c r="AN59" i="34" s="1"/>
  <c r="Y61" i="37"/>
  <c r="W61" i="37"/>
  <c r="T61" i="37"/>
  <c r="AJ61" i="37" s="1"/>
  <c r="Z61" i="37"/>
  <c r="E61" i="37"/>
  <c r="AA61" i="37"/>
  <c r="P61" i="37"/>
  <c r="AF61" i="37" s="1"/>
  <c r="U61" i="37"/>
  <c r="AK61" i="37" s="1"/>
  <c r="V61" i="37"/>
  <c r="AL61" i="37" s="1"/>
  <c r="AI59" i="36"/>
  <c r="AJ59" i="36" s="1"/>
  <c r="AM59" i="35"/>
  <c r="AN59" i="35" s="1"/>
  <c r="AV60" i="33"/>
  <c r="AW60" i="33" s="1"/>
  <c r="AW60" i="31"/>
  <c r="AV59" i="30"/>
  <c r="AR59" i="28"/>
  <c r="AV60" i="1"/>
  <c r="AB62" i="32"/>
  <c r="S60" i="28"/>
  <c r="AK60" i="28" s="1"/>
  <c r="AB60" i="28"/>
  <c r="AC60" i="28"/>
  <c r="T60" i="28"/>
  <c r="AL60" i="28" s="1"/>
  <c r="W60" i="28"/>
  <c r="AO60" i="28" s="1"/>
  <c r="AF60" i="28"/>
  <c r="V61" i="28"/>
  <c r="AN61" i="28" s="1"/>
  <c r="E61" i="28"/>
  <c r="T61" i="28"/>
  <c r="AL61" i="28" s="1"/>
  <c r="X61" i="28"/>
  <c r="AP61" i="28" s="1"/>
  <c r="U60" i="28"/>
  <c r="AM60" i="28" s="1"/>
  <c r="AD60" i="28"/>
  <c r="AH60" i="28"/>
  <c r="Y60" i="28"/>
  <c r="AQ60" i="28" s="1"/>
  <c r="X60" i="28"/>
  <c r="AP60" i="28" s="1"/>
  <c r="AG60" i="28"/>
  <c r="AA60" i="28"/>
  <c r="R60" i="28"/>
  <c r="AJ60" i="28" s="1"/>
  <c r="AE60" i="28"/>
  <c r="V60" i="28"/>
  <c r="AN60" i="28" s="1"/>
  <c r="Z60" i="28"/>
  <c r="Q60" i="28"/>
  <c r="AI60" i="28" s="1"/>
  <c r="E62" i="1"/>
  <c r="W61" i="1"/>
  <c r="AQ61" i="1" s="1"/>
  <c r="AG61" i="1"/>
  <c r="AE61" i="1"/>
  <c r="U61" i="1"/>
  <c r="AO61" i="1" s="1"/>
  <c r="AC61" i="1"/>
  <c r="S61" i="1"/>
  <c r="AM61" i="1" s="1"/>
  <c r="AF61" i="1"/>
  <c r="V61" i="1"/>
  <c r="AP61" i="1" s="1"/>
  <c r="AD61" i="1"/>
  <c r="T61" i="1"/>
  <c r="AN61" i="1" s="1"/>
  <c r="Y61" i="1"/>
  <c r="AS61" i="1" s="1"/>
  <c r="AI61" i="1"/>
  <c r="AA61" i="1"/>
  <c r="AU61" i="1" s="1"/>
  <c r="AK61" i="1"/>
  <c r="AH61" i="1"/>
  <c r="X61" i="1"/>
  <c r="AR61" i="1" s="1"/>
  <c r="R61" i="1"/>
  <c r="AL61" i="1" s="1"/>
  <c r="AB61" i="1"/>
  <c r="Z61" i="1"/>
  <c r="AT61" i="1" s="1"/>
  <c r="AJ61" i="1"/>
  <c r="AC60" i="34"/>
  <c r="AG61" i="31"/>
  <c r="AI61" i="33"/>
  <c r="AG61" i="33"/>
  <c r="AD60" i="34"/>
  <c r="T61" i="31"/>
  <c r="AN61" i="31" s="1"/>
  <c r="P60" i="35"/>
  <c r="AF60" i="35" s="1"/>
  <c r="W60" i="30"/>
  <c r="AQ60" i="30" s="1"/>
  <c r="Y60" i="30"/>
  <c r="AS60" i="30" s="1"/>
  <c r="P60" i="34"/>
  <c r="AF60" i="34" s="1"/>
  <c r="AL61" i="31"/>
  <c r="X60" i="30"/>
  <c r="AR60" i="30" s="1"/>
  <c r="W60" i="34"/>
  <c r="AA60" i="34"/>
  <c r="T60" i="34"/>
  <c r="AJ60" i="34" s="1"/>
  <c r="S61" i="38"/>
  <c r="AK61" i="38" s="1"/>
  <c r="AJ60" i="30"/>
  <c r="Z60" i="34"/>
  <c r="AD61" i="38"/>
  <c r="U60" i="35"/>
  <c r="AK60" i="35" s="1"/>
  <c r="AG61" i="32"/>
  <c r="Q61" i="38"/>
  <c r="AI61" i="38" s="1"/>
  <c r="Y60" i="34"/>
  <c r="S60" i="30"/>
  <c r="AM60" i="30" s="1"/>
  <c r="V61" i="34"/>
  <c r="AL61" i="34" s="1"/>
  <c r="AA61" i="34"/>
  <c r="Y61" i="34"/>
  <c r="O61" i="34"/>
  <c r="AE61" i="34" s="1"/>
  <c r="E61" i="34"/>
  <c r="Y60" i="35"/>
  <c r="AC61" i="33"/>
  <c r="AC61" i="38"/>
  <c r="AA60" i="30"/>
  <c r="AU60" i="30" s="1"/>
  <c r="T60" i="30"/>
  <c r="AN60" i="30" s="1"/>
  <c r="AE61" i="33"/>
  <c r="AK61" i="32"/>
  <c r="Z60" i="35"/>
  <c r="AB60" i="30"/>
  <c r="T60" i="35"/>
  <c r="AJ60" i="35" s="1"/>
  <c r="U60" i="30"/>
  <c r="AO60" i="30" s="1"/>
  <c r="O60" i="35"/>
  <c r="AE60" i="35" s="1"/>
  <c r="Z61" i="32"/>
  <c r="AT61" i="32" s="1"/>
  <c r="AV60" i="32"/>
  <c r="AW60" i="32" s="1"/>
  <c r="AE61" i="38"/>
  <c r="AA60" i="35"/>
  <c r="Y61" i="38"/>
  <c r="P61" i="36"/>
  <c r="AD61" i="36" s="1"/>
  <c r="E61" i="36"/>
  <c r="U61" i="36"/>
  <c r="AA61" i="36"/>
  <c r="Y61" i="36"/>
  <c r="X61" i="36"/>
  <c r="Z61" i="36"/>
  <c r="O61" i="36"/>
  <c r="AC61" i="36" s="1"/>
  <c r="W60" i="36"/>
  <c r="S61" i="32"/>
  <c r="AM61" i="32" s="1"/>
  <c r="Q61" i="35"/>
  <c r="AG61" i="35" s="1"/>
  <c r="V61" i="35"/>
  <c r="AL61" i="35" s="1"/>
  <c r="X61" i="35"/>
  <c r="R61" i="35"/>
  <c r="AH61" i="35" s="1"/>
  <c r="AA61" i="35"/>
  <c r="E61" i="35"/>
  <c r="U61" i="35"/>
  <c r="AK61" i="35" s="1"/>
  <c r="AB61" i="35"/>
  <c r="O61" i="35"/>
  <c r="AE61" i="35" s="1"/>
  <c r="Q60" i="36"/>
  <c r="AE60" i="36" s="1"/>
  <c r="E61" i="30"/>
  <c r="W61" i="30"/>
  <c r="AQ61" i="30" s="1"/>
  <c r="R61" i="30"/>
  <c r="AL61" i="30" s="1"/>
  <c r="Y61" i="30"/>
  <c r="AS61" i="30" s="1"/>
  <c r="T61" i="30"/>
  <c r="AN61" i="30" s="1"/>
  <c r="S61" i="30"/>
  <c r="AM61" i="30" s="1"/>
  <c r="AE61" i="30"/>
  <c r="AH61" i="30"/>
  <c r="AF61" i="30"/>
  <c r="AK61" i="30"/>
  <c r="AJ61" i="30"/>
  <c r="Y62" i="38"/>
  <c r="AD62" i="38"/>
  <c r="E62" i="38"/>
  <c r="AE62" i="38"/>
  <c r="S62" i="38"/>
  <c r="AK62" i="38" s="1"/>
  <c r="AG62" i="38"/>
  <c r="AA62" i="38"/>
  <c r="Z62" i="38"/>
  <c r="T62" i="38"/>
  <c r="AL62" i="38" s="1"/>
  <c r="AF62" i="38"/>
  <c r="U60" i="36"/>
  <c r="R61" i="38"/>
  <c r="AJ61" i="38" s="1"/>
  <c r="AH62" i="33"/>
  <c r="AB62" i="33"/>
  <c r="Y62" i="33"/>
  <c r="AS62" i="33" s="1"/>
  <c r="AA62" i="33"/>
  <c r="AU62" i="33" s="1"/>
  <c r="AJ62" i="33"/>
  <c r="AG62" i="33"/>
  <c r="E62" i="33"/>
  <c r="U62" i="33"/>
  <c r="AO62" i="33" s="1"/>
  <c r="T62" i="33"/>
  <c r="AN62" i="33" s="1"/>
  <c r="V62" i="33"/>
  <c r="AP62" i="33" s="1"/>
  <c r="AC62" i="33"/>
  <c r="Z61" i="33"/>
  <c r="AT61" i="33" s="1"/>
  <c r="AJ61" i="33"/>
  <c r="AC62" i="31"/>
  <c r="AG62" i="31"/>
  <c r="U62" i="31"/>
  <c r="AO62" i="31" s="1"/>
  <c r="Y62" i="31"/>
  <c r="AS62" i="31" s="1"/>
  <c r="AH62" i="31"/>
  <c r="AL62" i="31"/>
  <c r="V62" i="31"/>
  <c r="AP62" i="31" s="1"/>
  <c r="AA62" i="31"/>
  <c r="AU62" i="31" s="1"/>
  <c r="Z62" i="31"/>
  <c r="AT62" i="31" s="1"/>
  <c r="E62" i="31"/>
  <c r="AD62" i="31"/>
  <c r="AF61" i="32"/>
  <c r="AA60" i="36"/>
  <c r="Y60" i="36"/>
  <c r="AD61" i="33"/>
  <c r="X61" i="33"/>
  <c r="AR61" i="33" s="1"/>
  <c r="AH61" i="33"/>
  <c r="Y61" i="31"/>
  <c r="AS61" i="31" s="1"/>
  <c r="AH61" i="31"/>
  <c r="X61" i="31"/>
  <c r="AR61" i="31" s="1"/>
  <c r="V60" i="36"/>
  <c r="T61" i="32"/>
  <c r="AN61" i="32" s="1"/>
  <c r="AH61" i="32"/>
  <c r="AE61" i="32"/>
  <c r="AK61" i="33"/>
  <c r="AA61" i="33"/>
  <c r="AU61" i="33" s="1"/>
  <c r="AF61" i="33"/>
  <c r="U61" i="31"/>
  <c r="AO61" i="31" s="1"/>
  <c r="AC61" i="31"/>
  <c r="S61" i="31"/>
  <c r="AM61" i="31" s="1"/>
  <c r="AG61" i="38"/>
  <c r="S60" i="36"/>
  <c r="AG60" i="36" s="1"/>
  <c r="Y62" i="32"/>
  <c r="AS62" i="32" s="1"/>
  <c r="Z62" i="32"/>
  <c r="AT62" i="32" s="1"/>
  <c r="X62" i="32"/>
  <c r="AR62" i="32" s="1"/>
  <c r="V62" i="32"/>
  <c r="AP62" i="32" s="1"/>
  <c r="AC62" i="32"/>
  <c r="E62" i="32"/>
  <c r="AL62" i="32"/>
  <c r="Y61" i="32"/>
  <c r="AS61" i="32" s="1"/>
  <c r="D52" i="12"/>
  <c r="I52" i="12"/>
  <c r="J52" i="12"/>
  <c r="C52" i="12"/>
  <c r="H52" i="12"/>
  <c r="A53" i="12"/>
  <c r="M52" i="12"/>
  <c r="L52" i="12"/>
  <c r="K52" i="12"/>
  <c r="E52" i="12"/>
  <c r="F52" i="12"/>
  <c r="G52" i="12"/>
  <c r="B52" i="12"/>
  <c r="V60" i="35"/>
  <c r="AL60" i="35" s="1"/>
  <c r="V60" i="30"/>
  <c r="AP60" i="30" s="1"/>
  <c r="AF60" i="30"/>
  <c r="AF61" i="38"/>
  <c r="AB61" i="33"/>
  <c r="R61" i="33"/>
  <c r="AL61" i="33" s="1"/>
  <c r="AJ61" i="31"/>
  <c r="Z61" i="31"/>
  <c r="AT61" i="31" s="1"/>
  <c r="AA61" i="31"/>
  <c r="AU61" i="31" s="1"/>
  <c r="AK61" i="31"/>
  <c r="S61" i="34" l="1"/>
  <c r="AI61" i="34" s="1"/>
  <c r="X61" i="37"/>
  <c r="Q61" i="37"/>
  <c r="AG61" i="37" s="1"/>
  <c r="S61" i="37"/>
  <c r="AI61" i="37" s="1"/>
  <c r="AD61" i="37"/>
  <c r="R61" i="37"/>
  <c r="AH61" i="37" s="1"/>
  <c r="AB61" i="37"/>
  <c r="O61" i="37"/>
  <c r="AE61" i="37" s="1"/>
  <c r="AM60" i="37"/>
  <c r="AN60" i="37" s="1"/>
  <c r="AQ61" i="38"/>
  <c r="AR61" i="38" s="1"/>
  <c r="AV61" i="33"/>
  <c r="AW61" i="33" s="1"/>
  <c r="AM60" i="34"/>
  <c r="AN60" i="34" s="1"/>
  <c r="AC61" i="37"/>
  <c r="W62" i="37"/>
  <c r="Z62" i="37"/>
  <c r="AA62" i="37"/>
  <c r="P62" i="37"/>
  <c r="AF62" i="37" s="1"/>
  <c r="U62" i="37"/>
  <c r="AK62" i="37" s="1"/>
  <c r="E62" i="37"/>
  <c r="Y62" i="37"/>
  <c r="V62" i="37"/>
  <c r="AL62" i="37" s="1"/>
  <c r="T62" i="37"/>
  <c r="AJ62" i="37" s="1"/>
  <c r="AI60" i="36"/>
  <c r="AJ60" i="36" s="1"/>
  <c r="AM60" i="35"/>
  <c r="AN60" i="35" s="1"/>
  <c r="AW61" i="31"/>
  <c r="AV60" i="30"/>
  <c r="AR60" i="28"/>
  <c r="AV61" i="1"/>
  <c r="Z61" i="30"/>
  <c r="AT61" i="30" s="1"/>
  <c r="Z61" i="35"/>
  <c r="U61" i="30"/>
  <c r="AO61" i="30" s="1"/>
  <c r="Y61" i="35"/>
  <c r="AB63" i="32"/>
  <c r="AC62" i="38"/>
  <c r="AD61" i="28"/>
  <c r="U61" i="28"/>
  <c r="AM61" i="28" s="1"/>
  <c r="Z61" i="28"/>
  <c r="Q61" i="28"/>
  <c r="AI61" i="28" s="1"/>
  <c r="W61" i="28"/>
  <c r="AO61" i="28" s="1"/>
  <c r="AF61" i="28"/>
  <c r="AE61" i="28"/>
  <c r="R61" i="28"/>
  <c r="AJ61" i="28" s="1"/>
  <c r="AA61" i="28"/>
  <c r="AG61" i="28"/>
  <c r="E62" i="28"/>
  <c r="AH61" i="28"/>
  <c r="Y61" i="28"/>
  <c r="AQ61" i="28" s="1"/>
  <c r="S61" i="28"/>
  <c r="AK61" i="28" s="1"/>
  <c r="AB61" i="28"/>
  <c r="AC61" i="28"/>
  <c r="E63" i="1"/>
  <c r="S62" i="1"/>
  <c r="AM62" i="1" s="1"/>
  <c r="AC62" i="1"/>
  <c r="V62" i="1"/>
  <c r="AP62" i="1" s="1"/>
  <c r="AF62" i="1"/>
  <c r="W62" i="1"/>
  <c r="AQ62" i="1" s="1"/>
  <c r="AG62" i="1"/>
  <c r="AH62" i="1"/>
  <c r="X62" i="1"/>
  <c r="AR62" i="1" s="1"/>
  <c r="R62" i="1"/>
  <c r="AL62" i="1" s="1"/>
  <c r="AB62" i="1"/>
  <c r="AK62" i="1"/>
  <c r="AA62" i="1"/>
  <c r="AU62" i="1" s="1"/>
  <c r="U62" i="1"/>
  <c r="AO62" i="1" s="1"/>
  <c r="AE62" i="1"/>
  <c r="Z62" i="1"/>
  <c r="AT62" i="1" s="1"/>
  <c r="AJ62" i="1"/>
  <c r="Y62" i="1"/>
  <c r="AS62" i="1" s="1"/>
  <c r="AI62" i="1"/>
  <c r="AD62" i="1"/>
  <c r="T62" i="1"/>
  <c r="AN62" i="1" s="1"/>
  <c r="W61" i="34"/>
  <c r="AC61" i="35"/>
  <c r="V61" i="36"/>
  <c r="U62" i="38"/>
  <c r="AM62" i="38" s="1"/>
  <c r="S61" i="36"/>
  <c r="AG61" i="36" s="1"/>
  <c r="T61" i="36"/>
  <c r="AH61" i="36" s="1"/>
  <c r="R61" i="36"/>
  <c r="AF61" i="36" s="1"/>
  <c r="AD61" i="35"/>
  <c r="AD61" i="30"/>
  <c r="AB62" i="38"/>
  <c r="X62" i="38"/>
  <c r="AP62" i="38" s="1"/>
  <c r="W62" i="33"/>
  <c r="AQ62" i="33" s="1"/>
  <c r="AF62" i="31"/>
  <c r="W61" i="35"/>
  <c r="AK62" i="33"/>
  <c r="W62" i="31"/>
  <c r="AQ62" i="31" s="1"/>
  <c r="AD62" i="33"/>
  <c r="P62" i="38"/>
  <c r="AH62" i="38" s="1"/>
  <c r="P61" i="35"/>
  <c r="AF61" i="35" s="1"/>
  <c r="AI61" i="30"/>
  <c r="V62" i="38"/>
  <c r="AN62" i="38" s="1"/>
  <c r="W61" i="36"/>
  <c r="X62" i="31"/>
  <c r="AR62" i="31" s="1"/>
  <c r="X62" i="33"/>
  <c r="AR62" i="33" s="1"/>
  <c r="N61" i="36"/>
  <c r="AB61" i="36" s="1"/>
  <c r="AB61" i="30"/>
  <c r="AF62" i="33"/>
  <c r="Q62" i="38"/>
  <c r="AI62" i="38" s="1"/>
  <c r="V61" i="30"/>
  <c r="AP61" i="30" s="1"/>
  <c r="T61" i="35"/>
  <c r="AJ61" i="35" s="1"/>
  <c r="R62" i="33"/>
  <c r="AL62" i="33" s="1"/>
  <c r="AG61" i="30"/>
  <c r="AE62" i="31"/>
  <c r="AK62" i="31"/>
  <c r="AC61" i="30"/>
  <c r="AD61" i="34"/>
  <c r="AC61" i="34"/>
  <c r="U61" i="34"/>
  <c r="AK61" i="34" s="1"/>
  <c r="Q61" i="34"/>
  <c r="AG61" i="34" s="1"/>
  <c r="Z62" i="34"/>
  <c r="AA62" i="34"/>
  <c r="P62" i="34"/>
  <c r="AF62" i="34" s="1"/>
  <c r="O62" i="34"/>
  <c r="AE62" i="34" s="1"/>
  <c r="AC62" i="34"/>
  <c r="E62" i="34"/>
  <c r="AD62" i="34"/>
  <c r="AB62" i="34"/>
  <c r="X61" i="34"/>
  <c r="P61" i="34"/>
  <c r="AF61" i="34" s="1"/>
  <c r="AI62" i="33"/>
  <c r="Z61" i="34"/>
  <c r="R61" i="34"/>
  <c r="AH61" i="34" s="1"/>
  <c r="AB61" i="34"/>
  <c r="T61" i="34"/>
  <c r="AJ61" i="34" s="1"/>
  <c r="S62" i="31"/>
  <c r="AM62" i="31" s="1"/>
  <c r="AJ62" i="31"/>
  <c r="AI62" i="31"/>
  <c r="W62" i="38"/>
  <c r="AO62" i="38" s="1"/>
  <c r="X61" i="30"/>
  <c r="AR61" i="30" s="1"/>
  <c r="R62" i="38"/>
  <c r="AJ62" i="38" s="1"/>
  <c r="S61" i="35"/>
  <c r="AI61" i="35" s="1"/>
  <c r="AF62" i="32"/>
  <c r="Q61" i="36"/>
  <c r="AE61" i="36" s="1"/>
  <c r="AB62" i="31"/>
  <c r="AV62" i="31" s="1"/>
  <c r="AJ62" i="32"/>
  <c r="AV61" i="32"/>
  <c r="AW61" i="32" s="1"/>
  <c r="S62" i="33"/>
  <c r="AM62" i="33" s="1"/>
  <c r="AE62" i="33"/>
  <c r="AI62" i="32"/>
  <c r="D53" i="12"/>
  <c r="I53" i="12"/>
  <c r="J53" i="12"/>
  <c r="C53" i="12"/>
  <c r="H53" i="12"/>
  <c r="A54" i="12"/>
  <c r="M53" i="12"/>
  <c r="G53" i="12"/>
  <c r="L53" i="12"/>
  <c r="B53" i="12"/>
  <c r="K53" i="12"/>
  <c r="E53" i="12"/>
  <c r="F53" i="12"/>
  <c r="AH62" i="32"/>
  <c r="V63" i="32"/>
  <c r="AP63" i="32" s="1"/>
  <c r="AG63" i="32"/>
  <c r="AH63" i="32"/>
  <c r="AJ63" i="32"/>
  <c r="E63" i="32"/>
  <c r="AE63" i="32"/>
  <c r="AA63" i="32"/>
  <c r="AU63" i="32" s="1"/>
  <c r="S63" i="32"/>
  <c r="AM63" i="32" s="1"/>
  <c r="AD63" i="32"/>
  <c r="AL63" i="32"/>
  <c r="T62" i="31"/>
  <c r="AN62" i="31" s="1"/>
  <c r="Z62" i="33"/>
  <c r="AT62" i="33" s="1"/>
  <c r="E63" i="38"/>
  <c r="AC63" i="38"/>
  <c r="R63" i="38"/>
  <c r="AJ63" i="38" s="1"/>
  <c r="Y63" i="38"/>
  <c r="Z63" i="38"/>
  <c r="AD63" i="38"/>
  <c r="AG63" i="38"/>
  <c r="AE63" i="38"/>
  <c r="AB63" i="38"/>
  <c r="AF63" i="38"/>
  <c r="AB62" i="30"/>
  <c r="W62" i="30"/>
  <c r="AQ62" i="30" s="1"/>
  <c r="AK62" i="30"/>
  <c r="Z62" i="30"/>
  <c r="AT62" i="30" s="1"/>
  <c r="T62" i="30"/>
  <c r="AN62" i="30" s="1"/>
  <c r="AF62" i="30"/>
  <c r="X62" i="30"/>
  <c r="AR62" i="30" s="1"/>
  <c r="Y62" i="30"/>
  <c r="AS62" i="30" s="1"/>
  <c r="U62" i="30"/>
  <c r="AO62" i="30" s="1"/>
  <c r="E62" i="30"/>
  <c r="AC62" i="30"/>
  <c r="AK62" i="32"/>
  <c r="AA62" i="32"/>
  <c r="AU62" i="32" s="1"/>
  <c r="AE62" i="32"/>
  <c r="U62" i="32"/>
  <c r="AO62" i="32" s="1"/>
  <c r="AA61" i="30"/>
  <c r="AU61" i="30" s="1"/>
  <c r="AD62" i="32"/>
  <c r="T62" i="32"/>
  <c r="AN62" i="32" s="1"/>
  <c r="W62" i="32"/>
  <c r="AQ62" i="32" s="1"/>
  <c r="AG62" i="32"/>
  <c r="T63" i="31"/>
  <c r="AN63" i="31" s="1"/>
  <c r="Y63" i="31"/>
  <c r="AS63" i="31" s="1"/>
  <c r="AA63" i="31"/>
  <c r="AU63" i="31" s="1"/>
  <c r="AC63" i="31"/>
  <c r="AH63" i="31"/>
  <c r="Z63" i="31"/>
  <c r="AT63" i="31" s="1"/>
  <c r="AG63" i="31"/>
  <c r="AB63" i="31"/>
  <c r="AV63" i="31" s="1"/>
  <c r="V63" i="31"/>
  <c r="AP63" i="31" s="1"/>
  <c r="E63" i="31"/>
  <c r="AE63" i="31"/>
  <c r="Z63" i="33"/>
  <c r="AT63" i="33" s="1"/>
  <c r="AA63" i="33"/>
  <c r="AU63" i="33" s="1"/>
  <c r="V63" i="33"/>
  <c r="AP63" i="33" s="1"/>
  <c r="X63" i="33"/>
  <c r="AR63" i="33" s="1"/>
  <c r="AE63" i="33"/>
  <c r="R63" i="33"/>
  <c r="AL63" i="33" s="1"/>
  <c r="Y63" i="33"/>
  <c r="AS63" i="33" s="1"/>
  <c r="AD63" i="33"/>
  <c r="W63" i="33"/>
  <c r="AQ63" i="33" s="1"/>
  <c r="E63" i="33"/>
  <c r="W62" i="35"/>
  <c r="E62" i="35"/>
  <c r="R62" i="35"/>
  <c r="AH62" i="35" s="1"/>
  <c r="P62" i="35"/>
  <c r="AF62" i="35" s="1"/>
  <c r="AC62" i="35"/>
  <c r="Y62" i="35"/>
  <c r="T62" i="35"/>
  <c r="AJ62" i="35" s="1"/>
  <c r="AA62" i="35"/>
  <c r="R62" i="36"/>
  <c r="AF62" i="36" s="1"/>
  <c r="P62" i="36"/>
  <c r="AD62" i="36" s="1"/>
  <c r="Q62" i="36"/>
  <c r="AE62" i="36" s="1"/>
  <c r="E62" i="36"/>
  <c r="N62" i="36"/>
  <c r="AB62" i="36" s="1"/>
  <c r="Z62" i="36"/>
  <c r="V62" i="36"/>
  <c r="T62" i="36"/>
  <c r="AH62" i="36" s="1"/>
  <c r="S62" i="32"/>
  <c r="AM62" i="32" s="1"/>
  <c r="R62" i="37" l="1"/>
  <c r="AH62" i="37" s="1"/>
  <c r="AD62" i="37"/>
  <c r="Q62" i="37"/>
  <c r="AG62" i="37" s="1"/>
  <c r="S62" i="37"/>
  <c r="AI62" i="37" s="1"/>
  <c r="AM61" i="37"/>
  <c r="AN61" i="37" s="1"/>
  <c r="AB62" i="37"/>
  <c r="AC62" i="37"/>
  <c r="O62" i="37"/>
  <c r="AE62" i="37" s="1"/>
  <c r="X62" i="37"/>
  <c r="AQ62" i="38"/>
  <c r="R63" i="37"/>
  <c r="AH63" i="37" s="1"/>
  <c r="AA63" i="37"/>
  <c r="X63" i="37"/>
  <c r="Y63" i="37"/>
  <c r="AB63" i="37"/>
  <c r="E63" i="37"/>
  <c r="W63" i="37"/>
  <c r="U63" i="37"/>
  <c r="AK63" i="37" s="1"/>
  <c r="V63" i="37"/>
  <c r="AL63" i="37" s="1"/>
  <c r="AI61" i="36"/>
  <c r="AJ61" i="36" s="1"/>
  <c r="AM61" i="35"/>
  <c r="AM61" i="34"/>
  <c r="AN61" i="34" s="1"/>
  <c r="AV62" i="33"/>
  <c r="AW62" i="33" s="1"/>
  <c r="AW62" i="31"/>
  <c r="AV61" i="30"/>
  <c r="AR61" i="28"/>
  <c r="AV62" i="1"/>
  <c r="AB64" i="32"/>
  <c r="S62" i="28"/>
  <c r="AK62" i="28" s="1"/>
  <c r="AB62" i="28"/>
  <c r="AH62" i="28"/>
  <c r="Y62" i="28"/>
  <c r="AQ62" i="28" s="1"/>
  <c r="Q62" i="28"/>
  <c r="AI62" i="28" s="1"/>
  <c r="Z62" i="28"/>
  <c r="AC62" i="28"/>
  <c r="T62" i="28"/>
  <c r="AL62" i="28" s="1"/>
  <c r="E63" i="28"/>
  <c r="AG62" i="28"/>
  <c r="X62" i="28"/>
  <c r="AP62" i="28" s="1"/>
  <c r="AD62" i="28"/>
  <c r="U62" i="28"/>
  <c r="AM62" i="28" s="1"/>
  <c r="W62" i="28"/>
  <c r="AO62" i="28" s="1"/>
  <c r="AF62" i="28"/>
  <c r="AA62" i="28"/>
  <c r="R62" i="28"/>
  <c r="AJ62" i="28" s="1"/>
  <c r="AE62" i="28"/>
  <c r="V62" i="28"/>
  <c r="AN62" i="28" s="1"/>
  <c r="R63" i="1"/>
  <c r="AL63" i="1" s="1"/>
  <c r="AB63" i="1"/>
  <c r="AE63" i="1"/>
  <c r="U63" i="1"/>
  <c r="AO63" i="1" s="1"/>
  <c r="AK63" i="1"/>
  <c r="AA63" i="1"/>
  <c r="AU63" i="1" s="1"/>
  <c r="AH63" i="1"/>
  <c r="X63" i="1"/>
  <c r="AR63" i="1" s="1"/>
  <c r="AC63" i="1"/>
  <c r="S63" i="1"/>
  <c r="AM63" i="1" s="1"/>
  <c r="W63" i="1"/>
  <c r="AQ63" i="1" s="1"/>
  <c r="AG63" i="1"/>
  <c r="AI63" i="1"/>
  <c r="Y63" i="1"/>
  <c r="AS63" i="1" s="1"/>
  <c r="T64" i="1"/>
  <c r="AN64" i="1" s="1"/>
  <c r="V64" i="1"/>
  <c r="AP64" i="1" s="1"/>
  <c r="W64" i="1"/>
  <c r="AQ64" i="1" s="1"/>
  <c r="U64" i="1"/>
  <c r="AO64" i="1" s="1"/>
  <c r="E64" i="1"/>
  <c r="AD63" i="1"/>
  <c r="T63" i="1"/>
  <c r="AN63" i="1" s="1"/>
  <c r="AJ63" i="1"/>
  <c r="Z63" i="1"/>
  <c r="AT63" i="1" s="1"/>
  <c r="AF63" i="1"/>
  <c r="V63" i="1"/>
  <c r="AP63" i="1" s="1"/>
  <c r="AC63" i="32"/>
  <c r="AN61" i="35"/>
  <c r="R62" i="34"/>
  <c r="AH62" i="34" s="1"/>
  <c r="AD62" i="30"/>
  <c r="W63" i="38"/>
  <c r="AO63" i="38" s="1"/>
  <c r="AR62" i="38"/>
  <c r="W63" i="32"/>
  <c r="AQ63" i="32" s="1"/>
  <c r="S62" i="34"/>
  <c r="AI62" i="34" s="1"/>
  <c r="U62" i="34"/>
  <c r="AK62" i="34" s="1"/>
  <c r="Q63" i="38"/>
  <c r="AI63" i="38" s="1"/>
  <c r="X62" i="34"/>
  <c r="AE62" i="30"/>
  <c r="AK63" i="32"/>
  <c r="T63" i="38"/>
  <c r="AL63" i="38" s="1"/>
  <c r="R62" i="30"/>
  <c r="AL62" i="30" s="1"/>
  <c r="X63" i="38"/>
  <c r="AP63" i="38" s="1"/>
  <c r="AA63" i="38"/>
  <c r="W62" i="34"/>
  <c r="V62" i="34"/>
  <c r="AL62" i="34" s="1"/>
  <c r="T62" i="34"/>
  <c r="AJ62" i="34" s="1"/>
  <c r="U63" i="34"/>
  <c r="AK63" i="34" s="1"/>
  <c r="E63" i="34"/>
  <c r="AV62" i="32"/>
  <c r="AW62" i="32" s="1"/>
  <c r="Y62" i="34"/>
  <c r="Q62" i="34"/>
  <c r="AG62" i="34" s="1"/>
  <c r="AG62" i="30"/>
  <c r="Z63" i="32"/>
  <c r="AT63" i="32" s="1"/>
  <c r="AI62" i="30"/>
  <c r="P63" i="38"/>
  <c r="AH63" i="38" s="1"/>
  <c r="X63" i="32"/>
  <c r="AR63" i="32" s="1"/>
  <c r="AG63" i="33"/>
  <c r="AF63" i="33"/>
  <c r="W63" i="31"/>
  <c r="AQ63" i="31" s="1"/>
  <c r="AJ62" i="30"/>
  <c r="AH63" i="33"/>
  <c r="V63" i="38"/>
  <c r="AN63" i="38" s="1"/>
  <c r="AA62" i="30"/>
  <c r="AU62" i="30" s="1"/>
  <c r="V62" i="30"/>
  <c r="AP62" i="30" s="1"/>
  <c r="AF63" i="31"/>
  <c r="AA62" i="36"/>
  <c r="O62" i="36"/>
  <c r="AC62" i="36" s="1"/>
  <c r="U63" i="32"/>
  <c r="AO63" i="32" s="1"/>
  <c r="U63" i="38"/>
  <c r="AM63" i="38" s="1"/>
  <c r="AF63" i="32"/>
  <c r="T63" i="32"/>
  <c r="AN63" i="32" s="1"/>
  <c r="W64" i="31"/>
  <c r="AQ64" i="31" s="1"/>
  <c r="AA64" i="31"/>
  <c r="AU64" i="31" s="1"/>
  <c r="AC64" i="31"/>
  <c r="T64" i="31"/>
  <c r="AN64" i="31" s="1"/>
  <c r="U64" i="31"/>
  <c r="AO64" i="31" s="1"/>
  <c r="V64" i="31"/>
  <c r="AP64" i="31" s="1"/>
  <c r="X64" i="31"/>
  <c r="AR64" i="31" s="1"/>
  <c r="AI64" i="31"/>
  <c r="Z64" i="31"/>
  <c r="AT64" i="31" s="1"/>
  <c r="AB64" i="31"/>
  <c r="AV64" i="31" s="1"/>
  <c r="E64" i="31"/>
  <c r="X62" i="36"/>
  <c r="S62" i="35"/>
  <c r="AI62" i="35" s="1"/>
  <c r="AJ63" i="33"/>
  <c r="AK63" i="33"/>
  <c r="Y62" i="36"/>
  <c r="E63" i="30"/>
  <c r="AC63" i="30"/>
  <c r="AD63" i="30"/>
  <c r="AI63" i="30"/>
  <c r="R63" i="30"/>
  <c r="AL63" i="30" s="1"/>
  <c r="W63" i="30"/>
  <c r="AQ63" i="30" s="1"/>
  <c r="AH63" i="30"/>
  <c r="AE63" i="30"/>
  <c r="AK63" i="30"/>
  <c r="Z63" i="30"/>
  <c r="AT63" i="30" s="1"/>
  <c r="AF63" i="30"/>
  <c r="S62" i="30"/>
  <c r="AM62" i="30" s="1"/>
  <c r="S63" i="38"/>
  <c r="AK63" i="38" s="1"/>
  <c r="AL63" i="31"/>
  <c r="AK63" i="31"/>
  <c r="Y63" i="32"/>
  <c r="AS63" i="32" s="1"/>
  <c r="AI63" i="32"/>
  <c r="G54" i="12"/>
  <c r="L54" i="12"/>
  <c r="B54" i="12"/>
  <c r="D54" i="12"/>
  <c r="I54" i="12"/>
  <c r="J54" i="12"/>
  <c r="K54" i="12"/>
  <c r="E54" i="12"/>
  <c r="F54" i="12"/>
  <c r="C54" i="12"/>
  <c r="H54" i="12"/>
  <c r="A55" i="12"/>
  <c r="M54" i="12"/>
  <c r="Z62" i="35"/>
  <c r="AB63" i="33"/>
  <c r="U63" i="33"/>
  <c r="AO63" i="33" s="1"/>
  <c r="AC63" i="33"/>
  <c r="S63" i="33"/>
  <c r="AM63" i="33" s="1"/>
  <c r="AD63" i="31"/>
  <c r="X62" i="35"/>
  <c r="E64" i="38"/>
  <c r="S64" i="38"/>
  <c r="AK64" i="38" s="1"/>
  <c r="Y64" i="38"/>
  <c r="W64" i="38"/>
  <c r="AO64" i="38" s="1"/>
  <c r="Q64" i="38"/>
  <c r="AI64" i="38" s="1"/>
  <c r="AE64" i="38"/>
  <c r="AD64" i="38"/>
  <c r="T64" i="38"/>
  <c r="AL64" i="38" s="1"/>
  <c r="AA64" i="38"/>
  <c r="X64" i="38"/>
  <c r="AP64" i="38" s="1"/>
  <c r="U63" i="31"/>
  <c r="AO63" i="31" s="1"/>
  <c r="S63" i="31"/>
  <c r="AM63" i="31" s="1"/>
  <c r="N63" i="36"/>
  <c r="AB63" i="36" s="1"/>
  <c r="P63" i="36"/>
  <c r="AD63" i="36" s="1"/>
  <c r="AA63" i="36"/>
  <c r="Y63" i="36"/>
  <c r="E63" i="36"/>
  <c r="X63" i="36"/>
  <c r="O63" i="36"/>
  <c r="AC63" i="36" s="1"/>
  <c r="V62" i="35"/>
  <c r="AL62" i="35" s="1"/>
  <c r="AD62" i="35"/>
  <c r="S62" i="36"/>
  <c r="AG62" i="36" s="1"/>
  <c r="AB62" i="35"/>
  <c r="E64" i="33"/>
  <c r="AB64" i="33"/>
  <c r="AC64" i="33"/>
  <c r="AI64" i="33"/>
  <c r="V64" i="33"/>
  <c r="AP64" i="33" s="1"/>
  <c r="X64" i="33"/>
  <c r="AR64" i="33" s="1"/>
  <c r="AG64" i="33"/>
  <c r="U64" i="33"/>
  <c r="AO64" i="33" s="1"/>
  <c r="U62" i="36"/>
  <c r="O62" i="35"/>
  <c r="AE62" i="35" s="1"/>
  <c r="Q62" i="35"/>
  <c r="AG62" i="35" s="1"/>
  <c r="T63" i="33"/>
  <c r="AN63" i="33" s="1"/>
  <c r="X63" i="31"/>
  <c r="AR63" i="31" s="1"/>
  <c r="W62" i="36"/>
  <c r="AH62" i="30"/>
  <c r="AI63" i="33"/>
  <c r="AI63" i="31"/>
  <c r="O63" i="35"/>
  <c r="AE63" i="35" s="1"/>
  <c r="T63" i="35"/>
  <c r="AJ63" i="35" s="1"/>
  <c r="Q63" i="35"/>
  <c r="AG63" i="35" s="1"/>
  <c r="AD63" i="35"/>
  <c r="S63" i="35"/>
  <c r="AI63" i="35" s="1"/>
  <c r="E63" i="35"/>
  <c r="P63" i="35"/>
  <c r="AF63" i="35" s="1"/>
  <c r="U62" i="35"/>
  <c r="AK62" i="35" s="1"/>
  <c r="E64" i="32"/>
  <c r="T64" i="32"/>
  <c r="AN64" i="32" s="1"/>
  <c r="V64" i="32"/>
  <c r="AP64" i="32" s="1"/>
  <c r="AG64" i="32"/>
  <c r="U64" i="32"/>
  <c r="AO64" i="32" s="1"/>
  <c r="S64" i="32"/>
  <c r="AM64" i="32" s="1"/>
  <c r="AK64" i="32"/>
  <c r="Y64" i="32"/>
  <c r="AS64" i="32" s="1"/>
  <c r="AL64" i="32"/>
  <c r="X64" i="32"/>
  <c r="AR64" i="32" s="1"/>
  <c r="AJ63" i="31"/>
  <c r="AM62" i="37" l="1"/>
  <c r="AN62" i="37" s="1"/>
  <c r="E65" i="36"/>
  <c r="V65" i="36"/>
  <c r="U65" i="36"/>
  <c r="S63" i="37"/>
  <c r="AI63" i="37" s="1"/>
  <c r="Q63" i="37"/>
  <c r="AG63" i="37" s="1"/>
  <c r="AC63" i="37"/>
  <c r="T63" i="37"/>
  <c r="AJ63" i="37" s="1"/>
  <c r="AD63" i="37"/>
  <c r="AM62" i="34"/>
  <c r="AN62" i="34" s="1"/>
  <c r="Z63" i="37"/>
  <c r="P63" i="37"/>
  <c r="AF63" i="37" s="1"/>
  <c r="AQ63" i="38"/>
  <c r="AR63" i="38" s="1"/>
  <c r="O63" i="37"/>
  <c r="AE63" i="37" s="1"/>
  <c r="AD64" i="37"/>
  <c r="AA64" i="37"/>
  <c r="W64" i="37"/>
  <c r="E64" i="37"/>
  <c r="X64" i="37"/>
  <c r="Y64" i="37"/>
  <c r="AB64" i="37"/>
  <c r="AC64" i="37"/>
  <c r="R64" i="37"/>
  <c r="AH64" i="37" s="1"/>
  <c r="V64" i="37"/>
  <c r="AL64" i="37" s="1"/>
  <c r="AI62" i="36"/>
  <c r="AJ62" i="36" s="1"/>
  <c r="AM62" i="35"/>
  <c r="AN62" i="35" s="1"/>
  <c r="AV63" i="33"/>
  <c r="AW63" i="33" s="1"/>
  <c r="AW63" i="31"/>
  <c r="AV62" i="30"/>
  <c r="AR62" i="28"/>
  <c r="AV63" i="1"/>
  <c r="T63" i="36"/>
  <c r="AH63" i="36" s="1"/>
  <c r="AB65" i="32"/>
  <c r="T63" i="30"/>
  <c r="AN63" i="30" s="1"/>
  <c r="Y63" i="28"/>
  <c r="AQ63" i="28" s="1"/>
  <c r="AH63" i="28"/>
  <c r="W63" i="28"/>
  <c r="AO63" i="28" s="1"/>
  <c r="AF63" i="28"/>
  <c r="S63" i="28"/>
  <c r="AK63" i="28" s="1"/>
  <c r="AB63" i="28"/>
  <c r="AG63" i="28"/>
  <c r="X63" i="28"/>
  <c r="AP63" i="28" s="1"/>
  <c r="AC63" i="28"/>
  <c r="T63" i="28"/>
  <c r="AL63" i="28" s="1"/>
  <c r="U63" i="28"/>
  <c r="AM63" i="28" s="1"/>
  <c r="AD63" i="28"/>
  <c r="E64" i="28"/>
  <c r="Q63" i="28"/>
  <c r="AI63" i="28" s="1"/>
  <c r="Z63" i="28"/>
  <c r="R63" i="28"/>
  <c r="AJ63" i="28" s="1"/>
  <c r="AA63" i="28"/>
  <c r="AE63" i="28"/>
  <c r="V63" i="28"/>
  <c r="AN63" i="28" s="1"/>
  <c r="AD64" i="1"/>
  <c r="R64" i="1"/>
  <c r="AL64" i="1" s="1"/>
  <c r="AB64" i="1"/>
  <c r="X64" i="1"/>
  <c r="AR64" i="1" s="1"/>
  <c r="AH64" i="1"/>
  <c r="AG64" i="1"/>
  <c r="AE65" i="1"/>
  <c r="AA65" i="1"/>
  <c r="AU65" i="1" s="1"/>
  <c r="R65" i="1"/>
  <c r="AL65" i="1" s="1"/>
  <c r="E65" i="1"/>
  <c r="AA64" i="1"/>
  <c r="AU64" i="1" s="1"/>
  <c r="AK64" i="1"/>
  <c r="S64" i="1"/>
  <c r="AM64" i="1" s="1"/>
  <c r="AC64" i="1"/>
  <c r="AF64" i="1"/>
  <c r="AJ64" i="1"/>
  <c r="Z64" i="1"/>
  <c r="AT64" i="1" s="1"/>
  <c r="Y64" i="1"/>
  <c r="AS64" i="1" s="1"/>
  <c r="AI64" i="1"/>
  <c r="AE64" i="1"/>
  <c r="Y64" i="31"/>
  <c r="AS64" i="31" s="1"/>
  <c r="R64" i="38"/>
  <c r="AJ64" i="38" s="1"/>
  <c r="AB64" i="38"/>
  <c r="AD64" i="31"/>
  <c r="AL64" i="31"/>
  <c r="AF64" i="31"/>
  <c r="Y63" i="30"/>
  <c r="AS63" i="30" s="1"/>
  <c r="AB63" i="30"/>
  <c r="V64" i="38"/>
  <c r="AN64" i="38" s="1"/>
  <c r="P64" i="38"/>
  <c r="AH64" i="38" s="1"/>
  <c r="AJ64" i="31"/>
  <c r="AG63" i="30"/>
  <c r="U64" i="38"/>
  <c r="AM64" i="38" s="1"/>
  <c r="AH64" i="31"/>
  <c r="AC63" i="34"/>
  <c r="AV63" i="32"/>
  <c r="AW63" i="32" s="1"/>
  <c r="W64" i="33"/>
  <c r="AQ64" i="33" s="1"/>
  <c r="AA63" i="30"/>
  <c r="AU63" i="30" s="1"/>
  <c r="Z64" i="38"/>
  <c r="Z63" i="34"/>
  <c r="R63" i="34"/>
  <c r="AH63" i="34" s="1"/>
  <c r="AD63" i="34"/>
  <c r="V63" i="34"/>
  <c r="AL63" i="34" s="1"/>
  <c r="S63" i="34"/>
  <c r="AI63" i="34" s="1"/>
  <c r="AA63" i="34"/>
  <c r="Y63" i="34"/>
  <c r="Q63" i="34"/>
  <c r="AG63" i="34" s="1"/>
  <c r="O63" i="34"/>
  <c r="AE63" i="34" s="1"/>
  <c r="W63" i="34"/>
  <c r="AA64" i="34"/>
  <c r="P64" i="34"/>
  <c r="AF64" i="34" s="1"/>
  <c r="O64" i="34"/>
  <c r="AE64" i="34" s="1"/>
  <c r="U64" i="34"/>
  <c r="AK64" i="34" s="1"/>
  <c r="AD64" i="34"/>
  <c r="E64" i="34"/>
  <c r="AB64" i="34"/>
  <c r="Z64" i="34"/>
  <c r="P63" i="34"/>
  <c r="AF63" i="34" s="1"/>
  <c r="X63" i="34"/>
  <c r="AB63" i="34"/>
  <c r="T63" i="34"/>
  <c r="AJ63" i="34" s="1"/>
  <c r="AG64" i="31"/>
  <c r="V63" i="30"/>
  <c r="AP63" i="30" s="1"/>
  <c r="AB63" i="35"/>
  <c r="AG64" i="38"/>
  <c r="Q63" i="36"/>
  <c r="AE63" i="36" s="1"/>
  <c r="U63" i="36"/>
  <c r="W63" i="36"/>
  <c r="U63" i="30"/>
  <c r="AO63" i="30" s="1"/>
  <c r="Y63" i="35"/>
  <c r="W64" i="32"/>
  <c r="AQ64" i="32" s="1"/>
  <c r="AE64" i="32"/>
  <c r="R63" i="36"/>
  <c r="AF63" i="36" s="1"/>
  <c r="AI64" i="32"/>
  <c r="Y64" i="33"/>
  <c r="AS64" i="33" s="1"/>
  <c r="V63" i="36"/>
  <c r="V63" i="35"/>
  <c r="AL63" i="35" s="1"/>
  <c r="AA63" i="35"/>
  <c r="AD64" i="32"/>
  <c r="X63" i="30"/>
  <c r="AR63" i="30" s="1"/>
  <c r="AJ64" i="32"/>
  <c r="Z64" i="32"/>
  <c r="AT64" i="32" s="1"/>
  <c r="W65" i="38"/>
  <c r="AO65" i="38" s="1"/>
  <c r="AD65" i="38"/>
  <c r="Q65" i="38"/>
  <c r="AI65" i="38" s="1"/>
  <c r="E65" i="38"/>
  <c r="AE65" i="38"/>
  <c r="AC65" i="38"/>
  <c r="X65" i="38"/>
  <c r="AP65" i="38" s="1"/>
  <c r="P65" i="38"/>
  <c r="AH65" i="38" s="1"/>
  <c r="S64" i="31"/>
  <c r="AM64" i="31" s="1"/>
  <c r="S64" i="35"/>
  <c r="AI64" i="35" s="1"/>
  <c r="E64" i="35"/>
  <c r="R64" i="35"/>
  <c r="AH64" i="35" s="1"/>
  <c r="AC64" i="35"/>
  <c r="Y64" i="35"/>
  <c r="O64" i="35"/>
  <c r="AE64" i="35" s="1"/>
  <c r="V64" i="35"/>
  <c r="AL64" i="35" s="1"/>
  <c r="X64" i="35"/>
  <c r="T64" i="35"/>
  <c r="AJ64" i="35" s="1"/>
  <c r="AH64" i="32"/>
  <c r="T65" i="33"/>
  <c r="AN65" i="33" s="1"/>
  <c r="X65" i="33"/>
  <c r="AR65" i="33" s="1"/>
  <c r="W65" i="33"/>
  <c r="AQ65" i="33" s="1"/>
  <c r="AK65" i="33"/>
  <c r="S65" i="33"/>
  <c r="AM65" i="33" s="1"/>
  <c r="AB65" i="33"/>
  <c r="Y65" i="33"/>
  <c r="AS65" i="33" s="1"/>
  <c r="AF65" i="33"/>
  <c r="AJ65" i="33"/>
  <c r="E65" i="33"/>
  <c r="X63" i="35"/>
  <c r="E64" i="36"/>
  <c r="U64" i="36"/>
  <c r="Y64" i="36"/>
  <c r="P64" i="36"/>
  <c r="AD64" i="36" s="1"/>
  <c r="Z64" i="36"/>
  <c r="O64" i="36"/>
  <c r="AC64" i="36" s="1"/>
  <c r="Q64" i="36"/>
  <c r="AE64" i="36" s="1"/>
  <c r="AA64" i="36"/>
  <c r="Z65" i="36"/>
  <c r="T65" i="36"/>
  <c r="AH65" i="36" s="1"/>
  <c r="X65" i="36"/>
  <c r="W65" i="36"/>
  <c r="Y65" i="36"/>
  <c r="AF64" i="38"/>
  <c r="AJ63" i="30"/>
  <c r="AE64" i="33"/>
  <c r="AE64" i="31"/>
  <c r="AF65" i="32"/>
  <c r="Z65" i="32"/>
  <c r="AT65" i="32" s="1"/>
  <c r="AE65" i="32"/>
  <c r="E65" i="32"/>
  <c r="AL65" i="32"/>
  <c r="AK65" i="32"/>
  <c r="AC65" i="32"/>
  <c r="T65" i="32"/>
  <c r="AN65" i="32" s="1"/>
  <c r="AG65" i="32"/>
  <c r="AH65" i="32"/>
  <c r="Y65" i="32"/>
  <c r="AS65" i="32" s="1"/>
  <c r="U63" i="35"/>
  <c r="AK63" i="35" s="1"/>
  <c r="AC63" i="35"/>
  <c r="R64" i="33"/>
  <c r="AL64" i="33" s="1"/>
  <c r="Z64" i="33"/>
  <c r="AT64" i="33" s="1"/>
  <c r="AJ64" i="33"/>
  <c r="S63" i="36"/>
  <c r="AG63" i="36" s="1"/>
  <c r="Z63" i="36"/>
  <c r="AC64" i="38"/>
  <c r="E65" i="31"/>
  <c r="X65" i="31"/>
  <c r="AR65" i="31" s="1"/>
  <c r="Z65" i="31"/>
  <c r="AT65" i="31" s="1"/>
  <c r="Y65" i="31"/>
  <c r="AS65" i="31" s="1"/>
  <c r="AL65" i="31"/>
  <c r="AD65" i="31"/>
  <c r="S65" i="31"/>
  <c r="AM65" i="31" s="1"/>
  <c r="U65" i="31"/>
  <c r="AO65" i="31" s="1"/>
  <c r="V65" i="31"/>
  <c r="AP65" i="31" s="1"/>
  <c r="W65" i="31"/>
  <c r="AQ65" i="31" s="1"/>
  <c r="AK65" i="31"/>
  <c r="Z63" i="35"/>
  <c r="R63" i="35"/>
  <c r="AH63" i="35" s="1"/>
  <c r="AC64" i="32"/>
  <c r="AF64" i="32"/>
  <c r="AK64" i="31"/>
  <c r="AH64" i="33"/>
  <c r="AD65" i="33"/>
  <c r="S65" i="38"/>
  <c r="AK65" i="38" s="1"/>
  <c r="AB65" i="38"/>
  <c r="AA65" i="38"/>
  <c r="S64" i="33"/>
  <c r="AM64" i="33" s="1"/>
  <c r="AB64" i="30"/>
  <c r="AI64" i="30"/>
  <c r="AA64" i="30"/>
  <c r="AU64" i="30" s="1"/>
  <c r="AF64" i="30"/>
  <c r="Z64" i="30"/>
  <c r="AT64" i="30" s="1"/>
  <c r="AD64" i="30"/>
  <c r="E64" i="30"/>
  <c r="AC64" i="30"/>
  <c r="X64" i="30"/>
  <c r="AR64" i="30" s="1"/>
  <c r="W64" i="30"/>
  <c r="AQ64" i="30" s="1"/>
  <c r="AA64" i="32"/>
  <c r="AU64" i="32" s="1"/>
  <c r="S63" i="30"/>
  <c r="AM63" i="30" s="1"/>
  <c r="AK64" i="33"/>
  <c r="AA64" i="33"/>
  <c r="AU64" i="33" s="1"/>
  <c r="AD64" i="33"/>
  <c r="T64" i="33"/>
  <c r="AN64" i="33" s="1"/>
  <c r="W63" i="35"/>
  <c r="R65" i="38"/>
  <c r="AJ65" i="38" s="1"/>
  <c r="AF64" i="33"/>
  <c r="D55" i="12"/>
  <c r="I55" i="12"/>
  <c r="J55" i="12"/>
  <c r="C55" i="12"/>
  <c r="H55" i="12"/>
  <c r="A56" i="12"/>
  <c r="M55" i="12"/>
  <c r="K55" i="12"/>
  <c r="E55" i="12"/>
  <c r="F55" i="12"/>
  <c r="G55" i="12"/>
  <c r="L55" i="12"/>
  <c r="B55" i="12"/>
  <c r="O65" i="36" l="1"/>
  <c r="AC65" i="36" s="1"/>
  <c r="N65" i="36"/>
  <c r="AB65" i="36" s="1"/>
  <c r="R65" i="36"/>
  <c r="AF65" i="36" s="1"/>
  <c r="P65" i="36"/>
  <c r="AD65" i="36" s="1"/>
  <c r="AA65" i="36"/>
  <c r="Q65" i="36"/>
  <c r="AE65" i="36" s="1"/>
  <c r="S65" i="36"/>
  <c r="AG65" i="36" s="1"/>
  <c r="AB67" i="38"/>
  <c r="E67" i="38"/>
  <c r="AA67" i="38"/>
  <c r="P67" i="38"/>
  <c r="AH67" i="38" s="1"/>
  <c r="Q67" i="38"/>
  <c r="AI67" i="38" s="1"/>
  <c r="R66" i="34"/>
  <c r="AH66" i="34" s="1"/>
  <c r="S66" i="37"/>
  <c r="AI66" i="37" s="1"/>
  <c r="E66" i="35"/>
  <c r="Y66" i="35"/>
  <c r="P66" i="35"/>
  <c r="AF66" i="35" s="1"/>
  <c r="W66" i="35"/>
  <c r="AI65" i="33"/>
  <c r="R65" i="33"/>
  <c r="AL65" i="33" s="1"/>
  <c r="Q64" i="37"/>
  <c r="AG64" i="37" s="1"/>
  <c r="P64" i="37"/>
  <c r="AF64" i="37" s="1"/>
  <c r="S64" i="37"/>
  <c r="AI64" i="37" s="1"/>
  <c r="AM63" i="37"/>
  <c r="AN63" i="37" s="1"/>
  <c r="Z64" i="37"/>
  <c r="O64" i="37"/>
  <c r="AE64" i="37" s="1"/>
  <c r="AV63" i="30"/>
  <c r="AW64" i="31"/>
  <c r="AQ64" i="38"/>
  <c r="AR64" i="38" s="1"/>
  <c r="U64" i="37"/>
  <c r="AK64" i="37" s="1"/>
  <c r="T64" i="37"/>
  <c r="AJ64" i="37" s="1"/>
  <c r="Q65" i="37"/>
  <c r="AG65" i="37" s="1"/>
  <c r="AD65" i="37"/>
  <c r="O65" i="37"/>
  <c r="AE65" i="37" s="1"/>
  <c r="E65" i="37"/>
  <c r="AB65" i="37"/>
  <c r="S65" i="37"/>
  <c r="AI65" i="37" s="1"/>
  <c r="U65" i="37"/>
  <c r="AK65" i="37" s="1"/>
  <c r="P65" i="37"/>
  <c r="AF65" i="37" s="1"/>
  <c r="Z65" i="37"/>
  <c r="AI63" i="36"/>
  <c r="AJ63" i="36" s="1"/>
  <c r="AM63" i="35"/>
  <c r="AN63" i="35" s="1"/>
  <c r="AM63" i="34"/>
  <c r="AN63" i="34" s="1"/>
  <c r="AV64" i="33"/>
  <c r="AW64" i="33" s="1"/>
  <c r="AR63" i="28"/>
  <c r="AV64" i="1"/>
  <c r="Z65" i="38"/>
  <c r="AG65" i="38"/>
  <c r="S64" i="36"/>
  <c r="AG64" i="36" s="1"/>
  <c r="AG65" i="33"/>
  <c r="R64" i="36"/>
  <c r="AF64" i="36" s="1"/>
  <c r="Z65" i="33"/>
  <c r="AT65" i="33" s="1"/>
  <c r="AB64" i="35"/>
  <c r="AB66" i="32"/>
  <c r="R64" i="30"/>
  <c r="AL64" i="30" s="1"/>
  <c r="Y64" i="28"/>
  <c r="AQ64" i="28" s="1"/>
  <c r="AH64" i="28"/>
  <c r="V64" i="28"/>
  <c r="AN64" i="28" s="1"/>
  <c r="AE64" i="28"/>
  <c r="AG65" i="28"/>
  <c r="Z65" i="28"/>
  <c r="AF65" i="28"/>
  <c r="R65" i="28"/>
  <c r="AJ65" i="28" s="1"/>
  <c r="V65" i="28"/>
  <c r="AN65" i="28" s="1"/>
  <c r="E65" i="28"/>
  <c r="S65" i="28"/>
  <c r="AK65" i="28" s="1"/>
  <c r="AC65" i="28"/>
  <c r="AC64" i="28"/>
  <c r="T64" i="28"/>
  <c r="AL64" i="28" s="1"/>
  <c r="W64" i="28"/>
  <c r="AO64" i="28" s="1"/>
  <c r="AF64" i="28"/>
  <c r="R64" i="28"/>
  <c r="AJ64" i="28" s="1"/>
  <c r="AA64" i="28"/>
  <c r="U64" i="28"/>
  <c r="AM64" i="28" s="1"/>
  <c r="AD64" i="28"/>
  <c r="AG64" i="28"/>
  <c r="X64" i="28"/>
  <c r="AP64" i="28" s="1"/>
  <c r="AB64" i="28"/>
  <c r="S64" i="28"/>
  <c r="AK64" i="28" s="1"/>
  <c r="Z64" i="28"/>
  <c r="Q64" i="28"/>
  <c r="AI64" i="28" s="1"/>
  <c r="T65" i="1"/>
  <c r="AN65" i="1" s="1"/>
  <c r="AD65" i="1"/>
  <c r="W65" i="1"/>
  <c r="AQ65" i="1" s="1"/>
  <c r="AG65" i="1"/>
  <c r="Z65" i="1"/>
  <c r="AT65" i="1" s="1"/>
  <c r="AJ65" i="1"/>
  <c r="AB65" i="1"/>
  <c r="X65" i="1"/>
  <c r="AR65" i="1" s="1"/>
  <c r="AH65" i="1"/>
  <c r="AC65" i="1"/>
  <c r="S65" i="1"/>
  <c r="AM65" i="1" s="1"/>
  <c r="V65" i="1"/>
  <c r="AP65" i="1" s="1"/>
  <c r="AF65" i="1"/>
  <c r="U65" i="1"/>
  <c r="AO65" i="1" s="1"/>
  <c r="T66" i="1"/>
  <c r="AN66" i="1" s="1"/>
  <c r="X66" i="1"/>
  <c r="AR66" i="1" s="1"/>
  <c r="E66" i="1"/>
  <c r="Y66" i="1"/>
  <c r="AS66" i="1" s="1"/>
  <c r="W66" i="1"/>
  <c r="AQ66" i="1" s="1"/>
  <c r="U66" i="1"/>
  <c r="AO66" i="1" s="1"/>
  <c r="AI65" i="1"/>
  <c r="Y65" i="1"/>
  <c r="AS65" i="1" s="1"/>
  <c r="AK65" i="1"/>
  <c r="AH65" i="33"/>
  <c r="T64" i="34"/>
  <c r="AJ64" i="34" s="1"/>
  <c r="Z64" i="35"/>
  <c r="V65" i="32"/>
  <c r="AP65" i="32" s="1"/>
  <c r="W64" i="36"/>
  <c r="T65" i="38"/>
  <c r="AL65" i="38" s="1"/>
  <c r="AA65" i="32"/>
  <c r="AU65" i="32" s="1"/>
  <c r="AG65" i="31"/>
  <c r="AD65" i="32"/>
  <c r="X64" i="34"/>
  <c r="X64" i="36"/>
  <c r="AA64" i="35"/>
  <c r="AF65" i="31"/>
  <c r="W65" i="32"/>
  <c r="AQ65" i="32" s="1"/>
  <c r="Q64" i="35"/>
  <c r="AG64" i="35" s="1"/>
  <c r="V64" i="34"/>
  <c r="AL64" i="34" s="1"/>
  <c r="AD64" i="35"/>
  <c r="AC65" i="31"/>
  <c r="AJ65" i="32"/>
  <c r="AH65" i="31"/>
  <c r="AI65" i="31"/>
  <c r="AJ65" i="31"/>
  <c r="V65" i="33"/>
  <c r="AP65" i="33" s="1"/>
  <c r="AC64" i="34"/>
  <c r="R64" i="34"/>
  <c r="AH64" i="34" s="1"/>
  <c r="AV64" i="32"/>
  <c r="AW64" i="32" s="1"/>
  <c r="P64" i="35"/>
  <c r="AF64" i="35" s="1"/>
  <c r="W64" i="34"/>
  <c r="U65" i="38"/>
  <c r="AM65" i="38" s="1"/>
  <c r="S64" i="34"/>
  <c r="AI64" i="34" s="1"/>
  <c r="V65" i="34"/>
  <c r="AL65" i="34" s="1"/>
  <c r="U65" i="34"/>
  <c r="AK65" i="34" s="1"/>
  <c r="E65" i="34"/>
  <c r="O65" i="34"/>
  <c r="AE65" i="34" s="1"/>
  <c r="AB65" i="34"/>
  <c r="S65" i="34"/>
  <c r="AI65" i="34" s="1"/>
  <c r="Z65" i="34"/>
  <c r="Q65" i="34"/>
  <c r="AG65" i="34" s="1"/>
  <c r="P65" i="34"/>
  <c r="AF65" i="34" s="1"/>
  <c r="Q64" i="34"/>
  <c r="AG64" i="34" s="1"/>
  <c r="Y64" i="34"/>
  <c r="V65" i="38"/>
  <c r="AN65" i="38" s="1"/>
  <c r="T64" i="36"/>
  <c r="AH64" i="36" s="1"/>
  <c r="AA65" i="31"/>
  <c r="AU65" i="31" s="1"/>
  <c r="S65" i="32"/>
  <c r="AM65" i="32" s="1"/>
  <c r="V64" i="36"/>
  <c r="U64" i="35"/>
  <c r="AK64" i="35" s="1"/>
  <c r="AB65" i="31"/>
  <c r="AV65" i="31" s="1"/>
  <c r="AA65" i="33"/>
  <c r="AU65" i="33" s="1"/>
  <c r="Y65" i="38"/>
  <c r="V64" i="30"/>
  <c r="AP64" i="30" s="1"/>
  <c r="X65" i="32"/>
  <c r="AR65" i="32" s="1"/>
  <c r="AF65" i="38"/>
  <c r="AH64" i="30"/>
  <c r="T64" i="30"/>
  <c r="AN64" i="30" s="1"/>
  <c r="AI65" i="32"/>
  <c r="W64" i="35"/>
  <c r="T65" i="31"/>
  <c r="AN65" i="31" s="1"/>
  <c r="S64" i="30"/>
  <c r="AM64" i="30" s="1"/>
  <c r="AJ64" i="30"/>
  <c r="AB65" i="30"/>
  <c r="AD65" i="30"/>
  <c r="U65" i="30"/>
  <c r="AO65" i="30" s="1"/>
  <c r="V65" i="30"/>
  <c r="AP65" i="30" s="1"/>
  <c r="AI65" i="30"/>
  <c r="AC65" i="30"/>
  <c r="AA65" i="30"/>
  <c r="AU65" i="30" s="1"/>
  <c r="AJ65" i="30"/>
  <c r="E65" i="30"/>
  <c r="AG65" i="30"/>
  <c r="AD66" i="31"/>
  <c r="X66" i="31"/>
  <c r="AR66" i="31" s="1"/>
  <c r="AB66" i="31"/>
  <c r="AV66" i="31" s="1"/>
  <c r="AE66" i="31"/>
  <c r="AA66" i="31"/>
  <c r="AU66" i="31" s="1"/>
  <c r="Y66" i="31"/>
  <c r="AS66" i="31" s="1"/>
  <c r="E66" i="31"/>
  <c r="V66" i="31"/>
  <c r="AP66" i="31" s="1"/>
  <c r="AJ66" i="31"/>
  <c r="AG66" i="31"/>
  <c r="S66" i="31"/>
  <c r="AM66" i="31" s="1"/>
  <c r="T66" i="32"/>
  <c r="AN66" i="32" s="1"/>
  <c r="X66" i="32"/>
  <c r="AR66" i="32" s="1"/>
  <c r="Y66" i="32"/>
  <c r="AS66" i="32" s="1"/>
  <c r="AJ66" i="32"/>
  <c r="W66" i="32"/>
  <c r="AQ66" i="32" s="1"/>
  <c r="AL66" i="32"/>
  <c r="S66" i="32"/>
  <c r="AM66" i="32" s="1"/>
  <c r="AA66" i="32"/>
  <c r="AU66" i="32" s="1"/>
  <c r="U66" i="32"/>
  <c r="AO66" i="32" s="1"/>
  <c r="E66" i="32"/>
  <c r="V66" i="32"/>
  <c r="AP66" i="32" s="1"/>
  <c r="Y64" i="30"/>
  <c r="AS64" i="30" s="1"/>
  <c r="AE65" i="33"/>
  <c r="U65" i="33"/>
  <c r="AO65" i="33" s="1"/>
  <c r="AE65" i="31"/>
  <c r="AB66" i="33"/>
  <c r="W66" i="33"/>
  <c r="AQ66" i="33" s="1"/>
  <c r="AE66" i="33"/>
  <c r="AJ66" i="33"/>
  <c r="AC66" i="33"/>
  <c r="AI66" i="33"/>
  <c r="AA66" i="33"/>
  <c r="AU66" i="33" s="1"/>
  <c r="V66" i="33"/>
  <c r="AP66" i="33" s="1"/>
  <c r="T66" i="33"/>
  <c r="AN66" i="33" s="1"/>
  <c r="E66" i="33"/>
  <c r="AH66" i="33"/>
  <c r="E65" i="35"/>
  <c r="Q65" i="35"/>
  <c r="AG65" i="35" s="1"/>
  <c r="V65" i="35"/>
  <c r="AL65" i="35" s="1"/>
  <c r="P65" i="35"/>
  <c r="AF65" i="35" s="1"/>
  <c r="R65" i="35"/>
  <c r="AH65" i="35" s="1"/>
  <c r="U65" i="35"/>
  <c r="AK65" i="35" s="1"/>
  <c r="W65" i="35"/>
  <c r="AB65" i="35"/>
  <c r="S65" i="35"/>
  <c r="AI65" i="35" s="1"/>
  <c r="T66" i="35"/>
  <c r="AJ66" i="35" s="1"/>
  <c r="V66" i="35"/>
  <c r="AL66" i="35" s="1"/>
  <c r="S66" i="35"/>
  <c r="AI66" i="35" s="1"/>
  <c r="Z66" i="35"/>
  <c r="U66" i="35"/>
  <c r="AK66" i="35" s="1"/>
  <c r="U64" i="30"/>
  <c r="AO64" i="30" s="1"/>
  <c r="AE64" i="30"/>
  <c r="U65" i="32"/>
  <c r="AO65" i="32" s="1"/>
  <c r="AG64" i="30"/>
  <c r="E66" i="38"/>
  <c r="Y66" i="38"/>
  <c r="AG66" i="38"/>
  <c r="Q66" i="38"/>
  <c r="AI66" i="38" s="1"/>
  <c r="AB66" i="38"/>
  <c r="AE66" i="38"/>
  <c r="U66" i="38"/>
  <c r="AM66" i="38" s="1"/>
  <c r="W66" i="38"/>
  <c r="AO66" i="38" s="1"/>
  <c r="T66" i="38"/>
  <c r="AL66" i="38" s="1"/>
  <c r="AA66" i="38"/>
  <c r="U67" i="38"/>
  <c r="AM67" i="38" s="1"/>
  <c r="AF67" i="38"/>
  <c r="AG67" i="38"/>
  <c r="AC67" i="38"/>
  <c r="V67" i="38"/>
  <c r="AN67" i="38" s="1"/>
  <c r="AK64" i="30"/>
  <c r="C56" i="12"/>
  <c r="H56" i="12"/>
  <c r="A57" i="12"/>
  <c r="M56" i="12"/>
  <c r="D56" i="12"/>
  <c r="I56" i="12"/>
  <c r="J56" i="12"/>
  <c r="G56" i="12"/>
  <c r="L56" i="12"/>
  <c r="B56" i="12"/>
  <c r="K56" i="12"/>
  <c r="E56" i="12"/>
  <c r="F56" i="12"/>
  <c r="N64" i="36"/>
  <c r="AB64" i="36" s="1"/>
  <c r="W66" i="36"/>
  <c r="E66" i="36"/>
  <c r="R66" i="36"/>
  <c r="AF66" i="36" s="1"/>
  <c r="AA66" i="36"/>
  <c r="U66" i="36"/>
  <c r="Z66" i="36"/>
  <c r="V66" i="36"/>
  <c r="X66" i="36"/>
  <c r="AC65" i="33"/>
  <c r="Q66" i="35" l="1"/>
  <c r="AG66" i="35" s="1"/>
  <c r="R67" i="38"/>
  <c r="AJ67" i="38" s="1"/>
  <c r="AD66" i="37"/>
  <c r="Z67" i="38"/>
  <c r="X66" i="35"/>
  <c r="Y67" i="38"/>
  <c r="U66" i="37"/>
  <c r="AK66" i="37" s="1"/>
  <c r="X65" i="37"/>
  <c r="R66" i="37"/>
  <c r="AH66" i="37" s="1"/>
  <c r="AD67" i="37"/>
  <c r="T66" i="37"/>
  <c r="AJ66" i="37" s="1"/>
  <c r="O66" i="35"/>
  <c r="AE66" i="35" s="1"/>
  <c r="AA66" i="34"/>
  <c r="AB66" i="34"/>
  <c r="AD66" i="34"/>
  <c r="U66" i="34"/>
  <c r="AK66" i="34" s="1"/>
  <c r="AA66" i="35"/>
  <c r="AC66" i="35"/>
  <c r="Z66" i="34"/>
  <c r="N66" i="36"/>
  <c r="AB66" i="36" s="1"/>
  <c r="T67" i="38"/>
  <c r="AL67" i="38" s="1"/>
  <c r="X67" i="38"/>
  <c r="AP67" i="38" s="1"/>
  <c r="S67" i="38"/>
  <c r="AK67" i="38" s="1"/>
  <c r="AI65" i="36"/>
  <c r="AJ65" i="36" s="1"/>
  <c r="P66" i="36"/>
  <c r="AD66" i="36" s="1"/>
  <c r="Y66" i="36"/>
  <c r="T66" i="36"/>
  <c r="AH66" i="36" s="1"/>
  <c r="AE67" i="38"/>
  <c r="AD67" i="38"/>
  <c r="R66" i="35"/>
  <c r="AH66" i="35" s="1"/>
  <c r="AA66" i="37"/>
  <c r="V68" i="32"/>
  <c r="AP68" i="32" s="1"/>
  <c r="W67" i="38"/>
  <c r="AO67" i="38" s="1"/>
  <c r="AD66" i="35"/>
  <c r="Y68" i="1"/>
  <c r="AS68" i="1" s="1"/>
  <c r="E66" i="34"/>
  <c r="X66" i="34"/>
  <c r="U67" i="28"/>
  <c r="AM67" i="28" s="1"/>
  <c r="S66" i="36"/>
  <c r="AG66" i="36" s="1"/>
  <c r="Q66" i="36"/>
  <c r="AE66" i="36" s="1"/>
  <c r="AB66" i="35"/>
  <c r="O66" i="36"/>
  <c r="AC66" i="36" s="1"/>
  <c r="E66" i="37"/>
  <c r="AE66" i="32"/>
  <c r="AI66" i="31"/>
  <c r="AD65" i="34"/>
  <c r="R65" i="34"/>
  <c r="AH65" i="34" s="1"/>
  <c r="AI64" i="36"/>
  <c r="AJ64" i="36" s="1"/>
  <c r="T65" i="37"/>
  <c r="AJ65" i="37" s="1"/>
  <c r="W65" i="37"/>
  <c r="AM64" i="37"/>
  <c r="AN64" i="37" s="1"/>
  <c r="AC65" i="37"/>
  <c r="AV65" i="33"/>
  <c r="AW65" i="33" s="1"/>
  <c r="V65" i="37"/>
  <c r="AL65" i="37" s="1"/>
  <c r="AA65" i="37"/>
  <c r="Y65" i="37"/>
  <c r="AQ65" i="38"/>
  <c r="AR65" i="38" s="1"/>
  <c r="AM64" i="34"/>
  <c r="AN64" i="34" s="1"/>
  <c r="R65" i="37"/>
  <c r="AH65" i="37" s="1"/>
  <c r="AM64" i="35"/>
  <c r="AN64" i="35" s="1"/>
  <c r="AW65" i="31"/>
  <c r="AV64" i="30"/>
  <c r="AR64" i="28"/>
  <c r="AV65" i="1"/>
  <c r="X65" i="28"/>
  <c r="AP65" i="28" s="1"/>
  <c r="AF66" i="33"/>
  <c r="AA65" i="35"/>
  <c r="Q65" i="28"/>
  <c r="AI65" i="28" s="1"/>
  <c r="AE65" i="28"/>
  <c r="AB67" i="32"/>
  <c r="W65" i="28"/>
  <c r="AO65" i="28" s="1"/>
  <c r="AA65" i="28"/>
  <c r="T65" i="28"/>
  <c r="AL65" i="28" s="1"/>
  <c r="AB65" i="28"/>
  <c r="AD65" i="28"/>
  <c r="U65" i="28"/>
  <c r="AM65" i="28" s="1"/>
  <c r="Y65" i="28"/>
  <c r="AQ65" i="28" s="1"/>
  <c r="AH65" i="28"/>
  <c r="E66" i="28"/>
  <c r="AH66" i="1"/>
  <c r="V67" i="1"/>
  <c r="AP67" i="1" s="1"/>
  <c r="E67" i="1"/>
  <c r="S67" i="1"/>
  <c r="AM67" i="1" s="1"/>
  <c r="AI67" i="1"/>
  <c r="AH67" i="1"/>
  <c r="T67" i="1"/>
  <c r="AN67" i="1" s="1"/>
  <c r="AB67" i="1"/>
  <c r="Z67" i="1"/>
  <c r="AT67" i="1" s="1"/>
  <c r="AA67" i="1"/>
  <c r="AU67" i="1" s="1"/>
  <c r="AE67" i="1"/>
  <c r="R66" i="1"/>
  <c r="AL66" i="1" s="1"/>
  <c r="AB66" i="1"/>
  <c r="AF66" i="1"/>
  <c r="V66" i="1"/>
  <c r="AP66" i="1" s="1"/>
  <c r="AG66" i="1"/>
  <c r="Z66" i="1"/>
  <c r="AT66" i="1" s="1"/>
  <c r="AJ66" i="1"/>
  <c r="AI66" i="1"/>
  <c r="AC66" i="1"/>
  <c r="S66" i="1"/>
  <c r="AM66" i="1" s="1"/>
  <c r="AA66" i="1"/>
  <c r="AU66" i="1" s="1"/>
  <c r="AK66" i="1"/>
  <c r="AE66" i="1"/>
  <c r="AD66" i="1"/>
  <c r="T65" i="30"/>
  <c r="AN65" i="30" s="1"/>
  <c r="AK66" i="33"/>
  <c r="Y65" i="30"/>
  <c r="AS65" i="30" s="1"/>
  <c r="U66" i="33"/>
  <c r="AO66" i="33" s="1"/>
  <c r="AH66" i="31"/>
  <c r="U66" i="31"/>
  <c r="AO66" i="31" s="1"/>
  <c r="R65" i="30"/>
  <c r="AL65" i="30" s="1"/>
  <c r="AG66" i="32"/>
  <c r="AC66" i="31"/>
  <c r="AC65" i="34"/>
  <c r="W66" i="31"/>
  <c r="AQ66" i="31" s="1"/>
  <c r="AE65" i="30"/>
  <c r="Y65" i="35"/>
  <c r="S65" i="30"/>
  <c r="AM65" i="30" s="1"/>
  <c r="AV65" i="32"/>
  <c r="AW65" i="32" s="1"/>
  <c r="W65" i="30"/>
  <c r="AQ65" i="30" s="1"/>
  <c r="AC65" i="35"/>
  <c r="AC66" i="32"/>
  <c r="T66" i="31"/>
  <c r="AN66" i="31" s="1"/>
  <c r="Z65" i="35"/>
  <c r="AL66" i="31"/>
  <c r="AF65" i="30"/>
  <c r="AI66" i="32"/>
  <c r="AD65" i="35"/>
  <c r="Z66" i="33"/>
  <c r="AT66" i="33" s="1"/>
  <c r="Y66" i="33"/>
  <c r="AS66" i="33" s="1"/>
  <c r="AF66" i="31"/>
  <c r="X66" i="38"/>
  <c r="AP66" i="38" s="1"/>
  <c r="AD66" i="33"/>
  <c r="Z66" i="32"/>
  <c r="AT66" i="32" s="1"/>
  <c r="AV66" i="32" s="1"/>
  <c r="W65" i="34"/>
  <c r="V66" i="38"/>
  <c r="AN66" i="38" s="1"/>
  <c r="AH66" i="32"/>
  <c r="AG66" i="33"/>
  <c r="AA65" i="34"/>
  <c r="Y65" i="34"/>
  <c r="T65" i="34"/>
  <c r="AJ65" i="34" s="1"/>
  <c r="S66" i="33"/>
  <c r="AM66" i="33" s="1"/>
  <c r="AK65" i="30"/>
  <c r="X65" i="34"/>
  <c r="P66" i="38"/>
  <c r="AH66" i="38" s="1"/>
  <c r="AD66" i="38"/>
  <c r="Z66" i="31"/>
  <c r="AT66" i="31" s="1"/>
  <c r="AK66" i="31"/>
  <c r="AF66" i="32"/>
  <c r="AK66" i="32"/>
  <c r="AD66" i="32"/>
  <c r="R66" i="33"/>
  <c r="AL66" i="33" s="1"/>
  <c r="X66" i="33"/>
  <c r="AR66" i="33" s="1"/>
  <c r="X65" i="35"/>
  <c r="Z66" i="38"/>
  <c r="O65" i="35"/>
  <c r="AE65" i="35" s="1"/>
  <c r="AC66" i="38"/>
  <c r="S66" i="38"/>
  <c r="AK66" i="38" s="1"/>
  <c r="S67" i="35"/>
  <c r="AI67" i="35" s="1"/>
  <c r="W67" i="35"/>
  <c r="T67" i="35"/>
  <c r="AJ67" i="35" s="1"/>
  <c r="Y67" i="35"/>
  <c r="R67" i="35"/>
  <c r="AH67" i="35" s="1"/>
  <c r="AD67" i="35"/>
  <c r="E67" i="35"/>
  <c r="U67" i="35"/>
  <c r="AK67" i="35" s="1"/>
  <c r="X67" i="35"/>
  <c r="W67" i="36"/>
  <c r="R67" i="36"/>
  <c r="AF67" i="36" s="1"/>
  <c r="Z67" i="36"/>
  <c r="V67" i="36"/>
  <c r="E67" i="36"/>
  <c r="U67" i="36"/>
  <c r="Q67" i="36"/>
  <c r="AE67" i="36" s="1"/>
  <c r="G57" i="12"/>
  <c r="L57" i="12"/>
  <c r="B57" i="12"/>
  <c r="D57" i="12"/>
  <c r="I57" i="12"/>
  <c r="J57" i="12"/>
  <c r="C57" i="12"/>
  <c r="A58" i="12"/>
  <c r="K57" i="12"/>
  <c r="E57" i="12"/>
  <c r="F57" i="12"/>
  <c r="H57" i="12"/>
  <c r="M57" i="12"/>
  <c r="R66" i="38"/>
  <c r="AJ66" i="38" s="1"/>
  <c r="AF66" i="38"/>
  <c r="Z65" i="30"/>
  <c r="AT65" i="30" s="1"/>
  <c r="AC66" i="30"/>
  <c r="T66" i="30"/>
  <c r="AN66" i="30" s="1"/>
  <c r="AE66" i="30"/>
  <c r="E66" i="30"/>
  <c r="AG66" i="30"/>
  <c r="AH66" i="30"/>
  <c r="Y66" i="30"/>
  <c r="AS66" i="30" s="1"/>
  <c r="V66" i="30"/>
  <c r="AP66" i="30" s="1"/>
  <c r="Z66" i="30"/>
  <c r="AT66" i="30" s="1"/>
  <c r="R66" i="30"/>
  <c r="AL66" i="30" s="1"/>
  <c r="AK66" i="30"/>
  <c r="X65" i="30"/>
  <c r="AR65" i="30" s="1"/>
  <c r="AH65" i="30"/>
  <c r="Q68" i="38"/>
  <c r="AI68" i="38" s="1"/>
  <c r="X68" i="38"/>
  <c r="AP68" i="38" s="1"/>
  <c r="AD68" i="38"/>
  <c r="W68" i="38"/>
  <c r="AO68" i="38" s="1"/>
  <c r="E68" i="38"/>
  <c r="S68" i="38"/>
  <c r="AK68" i="38" s="1"/>
  <c r="Y68" i="38"/>
  <c r="V68" i="38"/>
  <c r="AN68" i="38" s="1"/>
  <c r="T68" i="38"/>
  <c r="AL68" i="38" s="1"/>
  <c r="R68" i="38"/>
  <c r="AJ68" i="38" s="1"/>
  <c r="AB67" i="33"/>
  <c r="AH67" i="33"/>
  <c r="AJ67" i="33"/>
  <c r="AK67" i="33"/>
  <c r="AI67" i="33"/>
  <c r="V67" i="33"/>
  <c r="AP67" i="33" s="1"/>
  <c r="AG67" i="33"/>
  <c r="E67" i="33"/>
  <c r="U67" i="33"/>
  <c r="AO67" i="33" s="1"/>
  <c r="V68" i="33"/>
  <c r="AP68" i="33" s="1"/>
  <c r="X68" i="33"/>
  <c r="AR68" i="33" s="1"/>
  <c r="AI68" i="33"/>
  <c r="AJ68" i="33"/>
  <c r="AG68" i="33"/>
  <c r="AA68" i="33"/>
  <c r="AU68" i="33" s="1"/>
  <c r="T65" i="35"/>
  <c r="AJ65" i="35" s="1"/>
  <c r="W67" i="31"/>
  <c r="AQ67" i="31" s="1"/>
  <c r="AI67" i="31"/>
  <c r="AE67" i="31"/>
  <c r="AJ67" i="31"/>
  <c r="AA67" i="31"/>
  <c r="AU67" i="31" s="1"/>
  <c r="E67" i="31"/>
  <c r="S67" i="31"/>
  <c r="AM67" i="31" s="1"/>
  <c r="T67" i="32"/>
  <c r="AN67" i="32" s="1"/>
  <c r="Y67" i="32"/>
  <c r="AS67" i="32" s="1"/>
  <c r="X67" i="32"/>
  <c r="AR67" i="32" s="1"/>
  <c r="AJ67" i="32"/>
  <c r="AA67" i="32"/>
  <c r="AU67" i="32" s="1"/>
  <c r="U67" i="32"/>
  <c r="AO67" i="32" s="1"/>
  <c r="E67" i="32"/>
  <c r="AL67" i="32"/>
  <c r="AF66" i="30"/>
  <c r="V66" i="37" l="1"/>
  <c r="AL66" i="37" s="1"/>
  <c r="S67" i="37"/>
  <c r="AI67" i="37" s="1"/>
  <c r="X67" i="37"/>
  <c r="W67" i="37"/>
  <c r="AC67" i="37"/>
  <c r="Y67" i="37"/>
  <c r="E67" i="37"/>
  <c r="R67" i="37"/>
  <c r="AH67" i="37" s="1"/>
  <c r="T67" i="37"/>
  <c r="AJ67" i="37" s="1"/>
  <c r="AC66" i="37"/>
  <c r="V67" i="28"/>
  <c r="AN67" i="28" s="1"/>
  <c r="AM66" i="35"/>
  <c r="AN66" i="35" s="1"/>
  <c r="AB66" i="37"/>
  <c r="Y67" i="34"/>
  <c r="Z66" i="37"/>
  <c r="AC67" i="34"/>
  <c r="E67" i="34"/>
  <c r="X67" i="34"/>
  <c r="AB67" i="34"/>
  <c r="AD67" i="34"/>
  <c r="R67" i="34"/>
  <c r="AH67" i="34" s="1"/>
  <c r="S67" i="34"/>
  <c r="AI67" i="34" s="1"/>
  <c r="O67" i="34"/>
  <c r="AE67" i="34" s="1"/>
  <c r="X67" i="28"/>
  <c r="AP67" i="28" s="1"/>
  <c r="W67" i="28"/>
  <c r="AO67" i="28" s="1"/>
  <c r="T67" i="28"/>
  <c r="AL67" i="28" s="1"/>
  <c r="Y67" i="28"/>
  <c r="AQ67" i="28" s="1"/>
  <c r="Y68" i="32"/>
  <c r="AS68" i="32" s="1"/>
  <c r="AK68" i="32"/>
  <c r="AL68" i="32"/>
  <c r="AJ68" i="32"/>
  <c r="W68" i="32"/>
  <c r="AQ68" i="32" s="1"/>
  <c r="X68" i="32"/>
  <c r="AR68" i="32" s="1"/>
  <c r="S66" i="34"/>
  <c r="AI66" i="34" s="1"/>
  <c r="Z67" i="35"/>
  <c r="AQ67" i="38"/>
  <c r="AR67" i="38" s="1"/>
  <c r="V66" i="34"/>
  <c r="AL66" i="34" s="1"/>
  <c r="T66" i="34"/>
  <c r="AJ66" i="34" s="1"/>
  <c r="AI66" i="36"/>
  <c r="AJ66" i="36" s="1"/>
  <c r="AC66" i="34"/>
  <c r="AK68" i="31"/>
  <c r="AH68" i="31"/>
  <c r="V67" i="35"/>
  <c r="AL67" i="35" s="1"/>
  <c r="AB68" i="31"/>
  <c r="AV68" i="31" s="1"/>
  <c r="V68" i="1"/>
  <c r="AP68" i="1" s="1"/>
  <c r="AG68" i="31"/>
  <c r="AJ68" i="31"/>
  <c r="AI68" i="31"/>
  <c r="AF68" i="31"/>
  <c r="AC68" i="38"/>
  <c r="AF68" i="38"/>
  <c r="AH68" i="33"/>
  <c r="AB67" i="37"/>
  <c r="V67" i="37"/>
  <c r="AL67" i="37" s="1"/>
  <c r="AF68" i="32"/>
  <c r="Y68" i="33"/>
  <c r="AS68" i="33" s="1"/>
  <c r="P67" i="37"/>
  <c r="AF67" i="37" s="1"/>
  <c r="P66" i="34"/>
  <c r="AF66" i="34" s="1"/>
  <c r="W68" i="33"/>
  <c r="AQ68" i="33" s="1"/>
  <c r="AA68" i="38"/>
  <c r="Z68" i="33"/>
  <c r="AT68" i="33" s="1"/>
  <c r="AB68" i="38"/>
  <c r="AE68" i="38"/>
  <c r="Q67" i="35"/>
  <c r="AG67" i="35" s="1"/>
  <c r="AB67" i="35"/>
  <c r="AH68" i="1"/>
  <c r="Z67" i="37"/>
  <c r="P67" i="35"/>
  <c r="AF67" i="35" s="1"/>
  <c r="E68" i="33"/>
  <c r="E68" i="1"/>
  <c r="AD68" i="1"/>
  <c r="AB68" i="1"/>
  <c r="AC68" i="1"/>
  <c r="AE68" i="1"/>
  <c r="AG68" i="38"/>
  <c r="AF68" i="33"/>
  <c r="U68" i="38"/>
  <c r="AM68" i="38" s="1"/>
  <c r="AC67" i="35"/>
  <c r="O67" i="35"/>
  <c r="AE67" i="35" s="1"/>
  <c r="AA67" i="35"/>
  <c r="AA68" i="1"/>
  <c r="AU68" i="1" s="1"/>
  <c r="AD67" i="28"/>
  <c r="AA67" i="37"/>
  <c r="Q66" i="37"/>
  <c r="AG66" i="37" s="1"/>
  <c r="Y66" i="37"/>
  <c r="AK68" i="33"/>
  <c r="P68" i="38"/>
  <c r="AH68" i="38" s="1"/>
  <c r="Z68" i="38"/>
  <c r="Q67" i="34"/>
  <c r="AG67" i="34" s="1"/>
  <c r="O66" i="37"/>
  <c r="AE66" i="37" s="1"/>
  <c r="W66" i="37"/>
  <c r="Z68" i="1"/>
  <c r="AT68" i="1" s="1"/>
  <c r="E67" i="28"/>
  <c r="W66" i="34"/>
  <c r="O66" i="34"/>
  <c r="AE66" i="34" s="1"/>
  <c r="Y66" i="34"/>
  <c r="Q66" i="34"/>
  <c r="AG66" i="34" s="1"/>
  <c r="AB68" i="32"/>
  <c r="E68" i="32"/>
  <c r="AI68" i="1"/>
  <c r="P66" i="37"/>
  <c r="AF66" i="37" s="1"/>
  <c r="X66" i="37"/>
  <c r="E68" i="31"/>
  <c r="AM65" i="37"/>
  <c r="AN65" i="37" s="1"/>
  <c r="AQ66" i="38"/>
  <c r="AR66" i="38" s="1"/>
  <c r="T68" i="37"/>
  <c r="AJ68" i="37" s="1"/>
  <c r="R68" i="37"/>
  <c r="AH68" i="37" s="1"/>
  <c r="E68" i="37"/>
  <c r="V68" i="37"/>
  <c r="AL68" i="37" s="1"/>
  <c r="S68" i="37"/>
  <c r="AI68" i="37" s="1"/>
  <c r="Q68" i="37"/>
  <c r="AG68" i="37" s="1"/>
  <c r="U68" i="37"/>
  <c r="AK68" i="37" s="1"/>
  <c r="W68" i="37"/>
  <c r="P68" i="37"/>
  <c r="AF68" i="37" s="1"/>
  <c r="AM65" i="35"/>
  <c r="AN65" i="35" s="1"/>
  <c r="AM65" i="34"/>
  <c r="AN65" i="34" s="1"/>
  <c r="AV66" i="33"/>
  <c r="AW66" i="33" s="1"/>
  <c r="AW66" i="32"/>
  <c r="AW66" i="31"/>
  <c r="AV65" i="30"/>
  <c r="AR65" i="28"/>
  <c r="AV66" i="1"/>
  <c r="AK67" i="1"/>
  <c r="AC67" i="1"/>
  <c r="AB66" i="30"/>
  <c r="U66" i="30"/>
  <c r="AO66" i="30" s="1"/>
  <c r="AF67" i="1"/>
  <c r="AB69" i="32"/>
  <c r="Y67" i="1"/>
  <c r="AS67" i="1" s="1"/>
  <c r="AJ67" i="1"/>
  <c r="X67" i="1"/>
  <c r="AR67" i="1" s="1"/>
  <c r="R67" i="1"/>
  <c r="AL67" i="1" s="1"/>
  <c r="V66" i="28"/>
  <c r="AN66" i="28" s="1"/>
  <c r="AE66" i="28"/>
  <c r="Q66" i="28"/>
  <c r="AI66" i="28" s="1"/>
  <c r="Z66" i="28"/>
  <c r="AH66" i="28"/>
  <c r="Y66" i="28"/>
  <c r="AQ66" i="28" s="1"/>
  <c r="AB66" i="28"/>
  <c r="S66" i="28"/>
  <c r="AK66" i="28" s="1"/>
  <c r="AD66" i="28"/>
  <c r="U66" i="28"/>
  <c r="AM66" i="28" s="1"/>
  <c r="AC66" i="28"/>
  <c r="T66" i="28"/>
  <c r="AL66" i="28" s="1"/>
  <c r="W66" i="28"/>
  <c r="AO66" i="28" s="1"/>
  <c r="AF66" i="28"/>
  <c r="AA66" i="28"/>
  <c r="R66" i="28"/>
  <c r="AJ66" i="28" s="1"/>
  <c r="X66" i="28"/>
  <c r="AP66" i="28" s="1"/>
  <c r="AG66" i="28"/>
  <c r="U67" i="1"/>
  <c r="AO67" i="1" s="1"/>
  <c r="AG67" i="1"/>
  <c r="W67" i="1"/>
  <c r="AQ67" i="1" s="1"/>
  <c r="AD67" i="1"/>
  <c r="S66" i="30"/>
  <c r="AM66" i="30" s="1"/>
  <c r="Y67" i="33"/>
  <c r="AS67" i="33" s="1"/>
  <c r="Y67" i="31"/>
  <c r="AS67" i="31" s="1"/>
  <c r="AK67" i="31"/>
  <c r="X66" i="30"/>
  <c r="AR66" i="30" s="1"/>
  <c r="Z67" i="33"/>
  <c r="AT67" i="33" s="1"/>
  <c r="Y67" i="36"/>
  <c r="AD66" i="30"/>
  <c r="AJ66" i="30"/>
  <c r="S67" i="36"/>
  <c r="AG67" i="36" s="1"/>
  <c r="AF67" i="33"/>
  <c r="N67" i="36"/>
  <c r="AB67" i="36" s="1"/>
  <c r="P67" i="36"/>
  <c r="AD67" i="36" s="1"/>
  <c r="Z67" i="31"/>
  <c r="AT67" i="31" s="1"/>
  <c r="AG67" i="31"/>
  <c r="X67" i="36"/>
  <c r="Z67" i="32"/>
  <c r="AT67" i="32" s="1"/>
  <c r="AA66" i="30"/>
  <c r="AU66" i="30" s="1"/>
  <c r="U67" i="31"/>
  <c r="AO67" i="31" s="1"/>
  <c r="W66" i="30"/>
  <c r="AQ66" i="30" s="1"/>
  <c r="AC67" i="31"/>
  <c r="AI66" i="30"/>
  <c r="AH67" i="32"/>
  <c r="V67" i="31"/>
  <c r="AP67" i="31" s="1"/>
  <c r="AF67" i="31"/>
  <c r="AE67" i="33"/>
  <c r="T69" i="33"/>
  <c r="AN69" i="33" s="1"/>
  <c r="AB69" i="33"/>
  <c r="U69" i="33"/>
  <c r="AO69" i="33" s="1"/>
  <c r="AC69" i="33"/>
  <c r="AH69" i="33"/>
  <c r="W69" i="33"/>
  <c r="AQ69" i="33" s="1"/>
  <c r="AJ69" i="33"/>
  <c r="E69" i="33"/>
  <c r="V69" i="33"/>
  <c r="AP69" i="33" s="1"/>
  <c r="AA69" i="33"/>
  <c r="AU69" i="33" s="1"/>
  <c r="AI69" i="33"/>
  <c r="AC67" i="33"/>
  <c r="S67" i="33"/>
  <c r="AM67" i="33" s="1"/>
  <c r="O67" i="36"/>
  <c r="AC67" i="36" s="1"/>
  <c r="AB67" i="30"/>
  <c r="W67" i="30"/>
  <c r="AQ67" i="30" s="1"/>
  <c r="E67" i="30"/>
  <c r="X67" i="30"/>
  <c r="AR67" i="30" s="1"/>
  <c r="K58" i="12"/>
  <c r="E58" i="12"/>
  <c r="F58" i="12"/>
  <c r="D58" i="12"/>
  <c r="I58" i="12"/>
  <c r="J58" i="12"/>
  <c r="G58" i="12"/>
  <c r="L58" i="12"/>
  <c r="B58" i="12"/>
  <c r="C58" i="12"/>
  <c r="H58" i="12"/>
  <c r="A59" i="12"/>
  <c r="M58" i="12"/>
  <c r="E68" i="36"/>
  <c r="X68" i="36"/>
  <c r="O68" i="36"/>
  <c r="AC68" i="36" s="1"/>
  <c r="Y68" i="36"/>
  <c r="W68" i="36"/>
  <c r="U68" i="36"/>
  <c r="Z68" i="36"/>
  <c r="T67" i="36"/>
  <c r="AH67" i="36" s="1"/>
  <c r="AA67" i="36"/>
  <c r="AE67" i="32"/>
  <c r="AI67" i="32"/>
  <c r="W69" i="32"/>
  <c r="AQ69" i="32" s="1"/>
  <c r="X69" i="32"/>
  <c r="AR69" i="32" s="1"/>
  <c r="Y69" i="32"/>
  <c r="AS69" i="32" s="1"/>
  <c r="AF69" i="32"/>
  <c r="AK69" i="32"/>
  <c r="E69" i="32"/>
  <c r="AC69" i="32"/>
  <c r="AD69" i="32"/>
  <c r="U69" i="32"/>
  <c r="AO69" i="32" s="1"/>
  <c r="AJ69" i="32"/>
  <c r="AL69" i="32"/>
  <c r="AD67" i="32"/>
  <c r="W67" i="33"/>
  <c r="AQ67" i="33" s="1"/>
  <c r="P68" i="35"/>
  <c r="AF68" i="35" s="1"/>
  <c r="AB68" i="35"/>
  <c r="W68" i="35"/>
  <c r="AA68" i="35"/>
  <c r="AD68" i="35"/>
  <c r="Z68" i="35"/>
  <c r="E68" i="35"/>
  <c r="U68" i="35"/>
  <c r="AK68" i="35" s="1"/>
  <c r="T67" i="31"/>
  <c r="AN67" i="31" s="1"/>
  <c r="AD67" i="31"/>
  <c r="E69" i="38"/>
  <c r="AA69" i="38"/>
  <c r="T69" i="38"/>
  <c r="AL69" i="38" s="1"/>
  <c r="W69" i="38"/>
  <c r="AO69" i="38" s="1"/>
  <c r="X69" i="38"/>
  <c r="AP69" i="38" s="1"/>
  <c r="Z69" i="38"/>
  <c r="V69" i="38"/>
  <c r="AN69" i="38" s="1"/>
  <c r="U69" i="38"/>
  <c r="AM69" i="38" s="1"/>
  <c r="AB69" i="38"/>
  <c r="P69" i="38"/>
  <c r="AH69" i="38" s="1"/>
  <c r="X67" i="33"/>
  <c r="AR67" i="33" s="1"/>
  <c r="AK67" i="32"/>
  <c r="AC67" i="32"/>
  <c r="S67" i="32"/>
  <c r="AM67" i="32" s="1"/>
  <c r="W67" i="32"/>
  <c r="AQ67" i="32" s="1"/>
  <c r="AG67" i="32"/>
  <c r="V67" i="32"/>
  <c r="AP67" i="32" s="1"/>
  <c r="AF67" i="32"/>
  <c r="AB67" i="31"/>
  <c r="AV67" i="31" s="1"/>
  <c r="AL67" i="31"/>
  <c r="AH67" i="31"/>
  <c r="X67" i="31"/>
  <c r="AR67" i="31" s="1"/>
  <c r="AA67" i="33"/>
  <c r="AU67" i="33" s="1"/>
  <c r="T67" i="33"/>
  <c r="AN67" i="33" s="1"/>
  <c r="AD67" i="33"/>
  <c r="R67" i="33"/>
  <c r="AL67" i="33" s="1"/>
  <c r="U67" i="37" l="1"/>
  <c r="AK67" i="37" s="1"/>
  <c r="O67" i="37"/>
  <c r="AE67" i="37" s="1"/>
  <c r="Q67" i="37"/>
  <c r="AG67" i="37" s="1"/>
  <c r="U68" i="34"/>
  <c r="AK68" i="34" s="1"/>
  <c r="AG69" i="31"/>
  <c r="AG67" i="28"/>
  <c r="AF69" i="31"/>
  <c r="AI69" i="31"/>
  <c r="AE67" i="28"/>
  <c r="V69" i="1"/>
  <c r="AP69" i="1" s="1"/>
  <c r="T69" i="1"/>
  <c r="AN69" i="1" s="1"/>
  <c r="AA67" i="34"/>
  <c r="W67" i="34"/>
  <c r="E68" i="28"/>
  <c r="Y68" i="28"/>
  <c r="AQ68" i="28" s="1"/>
  <c r="V68" i="28"/>
  <c r="AN68" i="28" s="1"/>
  <c r="T68" i="28"/>
  <c r="AL68" i="28" s="1"/>
  <c r="X68" i="28"/>
  <c r="AP68" i="28" s="1"/>
  <c r="AB68" i="28"/>
  <c r="W68" i="28"/>
  <c r="AO68" i="28" s="1"/>
  <c r="AA68" i="28"/>
  <c r="AD68" i="28"/>
  <c r="Q68" i="28"/>
  <c r="AI68" i="28" s="1"/>
  <c r="Q68" i="34"/>
  <c r="AG68" i="34" s="1"/>
  <c r="T68" i="34"/>
  <c r="AJ68" i="34" s="1"/>
  <c r="V68" i="34"/>
  <c r="AL68" i="34" s="1"/>
  <c r="U67" i="34"/>
  <c r="AK67" i="34" s="1"/>
  <c r="S68" i="34"/>
  <c r="AI68" i="34" s="1"/>
  <c r="AF68" i="1"/>
  <c r="AF67" i="28"/>
  <c r="AH69" i="31"/>
  <c r="U69" i="31"/>
  <c r="AO69" i="31" s="1"/>
  <c r="S69" i="31"/>
  <c r="AM69" i="31" s="1"/>
  <c r="AL69" i="31"/>
  <c r="AK69" i="31"/>
  <c r="AD69" i="31"/>
  <c r="AJ69" i="31"/>
  <c r="E69" i="31"/>
  <c r="P67" i="34"/>
  <c r="AF67" i="34" s="1"/>
  <c r="T67" i="34"/>
  <c r="AJ67" i="34" s="1"/>
  <c r="V68" i="30"/>
  <c r="AP68" i="30" s="1"/>
  <c r="W68" i="30"/>
  <c r="AQ68" i="30" s="1"/>
  <c r="X68" i="30"/>
  <c r="AR68" i="30" s="1"/>
  <c r="E68" i="34"/>
  <c r="X68" i="34"/>
  <c r="O68" i="34"/>
  <c r="AE68" i="34" s="1"/>
  <c r="V67" i="34"/>
  <c r="AL67" i="34" s="1"/>
  <c r="AI68" i="30"/>
  <c r="AA68" i="30"/>
  <c r="AU68" i="30" s="1"/>
  <c r="AI68" i="32"/>
  <c r="Z67" i="34"/>
  <c r="AH67" i="28"/>
  <c r="Z68" i="32"/>
  <c r="AT68" i="32" s="1"/>
  <c r="AG68" i="32"/>
  <c r="AC67" i="28"/>
  <c r="AI69" i="1"/>
  <c r="U69" i="1"/>
  <c r="AO69" i="1" s="1"/>
  <c r="X69" i="1"/>
  <c r="AR69" i="1" s="1"/>
  <c r="Z69" i="1"/>
  <c r="AT69" i="1" s="1"/>
  <c r="AA68" i="32"/>
  <c r="AU68" i="32" s="1"/>
  <c r="E69" i="1"/>
  <c r="W69" i="1"/>
  <c r="AQ69" i="1" s="1"/>
  <c r="AK69" i="1"/>
  <c r="S69" i="1"/>
  <c r="AM69" i="1" s="1"/>
  <c r="R69" i="1"/>
  <c r="AL69" i="1" s="1"/>
  <c r="AH68" i="32"/>
  <c r="X68" i="31"/>
  <c r="AR68" i="31" s="1"/>
  <c r="AA68" i="31"/>
  <c r="AU68" i="31" s="1"/>
  <c r="T68" i="1"/>
  <c r="AN68" i="1" s="1"/>
  <c r="AJ68" i="30"/>
  <c r="X68" i="1"/>
  <c r="AR68" i="1" s="1"/>
  <c r="AL68" i="31"/>
  <c r="AM67" i="35"/>
  <c r="AN67" i="35" s="1"/>
  <c r="W68" i="31"/>
  <c r="AQ68" i="31" s="1"/>
  <c r="Y69" i="33"/>
  <c r="AS69" i="33" s="1"/>
  <c r="X69" i="33"/>
  <c r="AR69" i="33" s="1"/>
  <c r="Z68" i="31"/>
  <c r="AT68" i="31" s="1"/>
  <c r="AF69" i="33"/>
  <c r="AQ68" i="38"/>
  <c r="AR68" i="38" s="1"/>
  <c r="Y68" i="31"/>
  <c r="AS68" i="31" s="1"/>
  <c r="V68" i="31"/>
  <c r="AP68" i="31" s="1"/>
  <c r="S69" i="33"/>
  <c r="AM69" i="33" s="1"/>
  <c r="R69" i="33"/>
  <c r="AL69" i="33" s="1"/>
  <c r="AB68" i="37"/>
  <c r="AK69" i="33"/>
  <c r="S68" i="1"/>
  <c r="AM68" i="1" s="1"/>
  <c r="AH69" i="32"/>
  <c r="AE69" i="32"/>
  <c r="T69" i="32"/>
  <c r="AN69" i="32" s="1"/>
  <c r="Z69" i="33"/>
  <c r="AT69" i="33" s="1"/>
  <c r="AG69" i="33"/>
  <c r="AG69" i="32"/>
  <c r="S69" i="32"/>
  <c r="AM69" i="32" s="1"/>
  <c r="V69" i="31"/>
  <c r="AP69" i="31" s="1"/>
  <c r="AG68" i="28"/>
  <c r="AK68" i="1"/>
  <c r="AM66" i="37"/>
  <c r="AN66" i="37" s="1"/>
  <c r="AD69" i="33"/>
  <c r="AE68" i="31"/>
  <c r="U68" i="31"/>
  <c r="AO68" i="31" s="1"/>
  <c r="AG68" i="1"/>
  <c r="W68" i="1"/>
  <c r="AQ68" i="1" s="1"/>
  <c r="V69" i="32"/>
  <c r="AP69" i="32" s="1"/>
  <c r="W69" i="31"/>
  <c r="AQ69" i="31" s="1"/>
  <c r="U68" i="1"/>
  <c r="AO68" i="1" s="1"/>
  <c r="U68" i="32"/>
  <c r="AO68" i="32" s="1"/>
  <c r="AE68" i="32"/>
  <c r="Z67" i="28"/>
  <c r="Q67" i="28"/>
  <c r="AI67" i="28" s="1"/>
  <c r="AB68" i="33"/>
  <c r="R68" i="33"/>
  <c r="AL68" i="33" s="1"/>
  <c r="AD68" i="31"/>
  <c r="T68" i="31"/>
  <c r="AN68" i="31" s="1"/>
  <c r="AD68" i="32"/>
  <c r="T68" i="32"/>
  <c r="AN68" i="32" s="1"/>
  <c r="AJ68" i="1"/>
  <c r="T68" i="33"/>
  <c r="AN68" i="33" s="1"/>
  <c r="AD68" i="33"/>
  <c r="AA69" i="32"/>
  <c r="AU69" i="32" s="1"/>
  <c r="AE69" i="33"/>
  <c r="R67" i="28"/>
  <c r="AJ67" i="28" s="1"/>
  <c r="AA67" i="28"/>
  <c r="U68" i="33"/>
  <c r="AO68" i="33" s="1"/>
  <c r="AE68" i="33"/>
  <c r="E68" i="30"/>
  <c r="R68" i="1"/>
  <c r="AL68" i="1" s="1"/>
  <c r="AI69" i="32"/>
  <c r="Z69" i="32"/>
  <c r="AT69" i="32" s="1"/>
  <c r="AC68" i="31"/>
  <c r="S68" i="31"/>
  <c r="AM68" i="31" s="1"/>
  <c r="S67" i="28"/>
  <c r="AK67" i="28" s="1"/>
  <c r="AB67" i="28"/>
  <c r="AD68" i="37"/>
  <c r="AC68" i="32"/>
  <c r="S68" i="32"/>
  <c r="AM68" i="32" s="1"/>
  <c r="AM66" i="34"/>
  <c r="AN66" i="34" s="1"/>
  <c r="AC68" i="33"/>
  <c r="S68" i="33"/>
  <c r="AM68" i="33" s="1"/>
  <c r="Y68" i="37"/>
  <c r="AA68" i="37"/>
  <c r="O68" i="37"/>
  <c r="AE68" i="37" s="1"/>
  <c r="AM68" i="37" s="1"/>
  <c r="AN68" i="37" s="1"/>
  <c r="Z68" i="37"/>
  <c r="X68" i="37"/>
  <c r="X69" i="37"/>
  <c r="Y69" i="37"/>
  <c r="AD69" i="37"/>
  <c r="T69" i="37"/>
  <c r="AJ69" i="37" s="1"/>
  <c r="O69" i="37"/>
  <c r="AE69" i="37" s="1"/>
  <c r="E69" i="37"/>
  <c r="R69" i="37"/>
  <c r="AH69" i="37" s="1"/>
  <c r="U69" i="37"/>
  <c r="AK69" i="37" s="1"/>
  <c r="S69" i="37"/>
  <c r="AI69" i="37" s="1"/>
  <c r="AC68" i="37"/>
  <c r="AI67" i="36"/>
  <c r="AJ67" i="36" s="1"/>
  <c r="AV67" i="33"/>
  <c r="AW67" i="33" s="1"/>
  <c r="AW67" i="31"/>
  <c r="AV66" i="30"/>
  <c r="AR66" i="28"/>
  <c r="AV67" i="1"/>
  <c r="Q68" i="36"/>
  <c r="AE68" i="36" s="1"/>
  <c r="P68" i="36"/>
  <c r="AD68" i="36" s="1"/>
  <c r="AB70" i="32"/>
  <c r="R68" i="36"/>
  <c r="AF68" i="36" s="1"/>
  <c r="R68" i="35"/>
  <c r="AH68" i="35" s="1"/>
  <c r="AH67" i="30"/>
  <c r="AG67" i="30"/>
  <c r="R68" i="34"/>
  <c r="AH68" i="34" s="1"/>
  <c r="Z68" i="34"/>
  <c r="V68" i="35"/>
  <c r="AL68" i="35" s="1"/>
  <c r="T68" i="35"/>
  <c r="AJ68" i="35" s="1"/>
  <c r="S68" i="36"/>
  <c r="AG68" i="36" s="1"/>
  <c r="R67" i="30"/>
  <c r="AL67" i="30" s="1"/>
  <c r="AF69" i="38"/>
  <c r="AC69" i="38"/>
  <c r="AD69" i="38"/>
  <c r="AV67" i="32"/>
  <c r="AW67" i="32" s="1"/>
  <c r="V68" i="36"/>
  <c r="S69" i="38"/>
  <c r="AK69" i="38" s="1"/>
  <c r="N68" i="36"/>
  <c r="AB68" i="36" s="1"/>
  <c r="R69" i="38"/>
  <c r="AJ69" i="38" s="1"/>
  <c r="Q70" i="38"/>
  <c r="AI70" i="38" s="1"/>
  <c r="V70" i="38"/>
  <c r="AN70" i="38" s="1"/>
  <c r="AB70" i="38"/>
  <c r="E70" i="38"/>
  <c r="U70" i="38"/>
  <c r="AM70" i="38" s="1"/>
  <c r="R70" i="38"/>
  <c r="AJ70" i="38" s="1"/>
  <c r="AC70" i="38"/>
  <c r="P70" i="38"/>
  <c r="AH70" i="38" s="1"/>
  <c r="X70" i="38"/>
  <c r="AP70" i="38" s="1"/>
  <c r="W70" i="38"/>
  <c r="AO70" i="38" s="1"/>
  <c r="S68" i="35"/>
  <c r="AI68" i="35" s="1"/>
  <c r="AE69" i="38"/>
  <c r="X68" i="35"/>
  <c r="AE67" i="30"/>
  <c r="U67" i="30"/>
  <c r="AO67" i="30" s="1"/>
  <c r="Q69" i="38"/>
  <c r="AI69" i="38" s="1"/>
  <c r="AC68" i="35"/>
  <c r="AG69" i="38"/>
  <c r="S69" i="35"/>
  <c r="AI69" i="35" s="1"/>
  <c r="U69" i="35"/>
  <c r="AK69" i="35" s="1"/>
  <c r="AB69" i="35"/>
  <c r="E69" i="35"/>
  <c r="Q69" i="35"/>
  <c r="AG69" i="35" s="1"/>
  <c r="V69" i="35"/>
  <c r="AL69" i="35" s="1"/>
  <c r="Z69" i="35"/>
  <c r="O69" i="35"/>
  <c r="AE69" i="35" s="1"/>
  <c r="O68" i="35"/>
  <c r="AE68" i="35" s="1"/>
  <c r="E70" i="32"/>
  <c r="AC70" i="32"/>
  <c r="AA70" i="32"/>
  <c r="AU70" i="32" s="1"/>
  <c r="AF70" i="32"/>
  <c r="W70" i="32"/>
  <c r="AQ70" i="32" s="1"/>
  <c r="AL70" i="32"/>
  <c r="Z70" i="32"/>
  <c r="AT70" i="32" s="1"/>
  <c r="AD67" i="30"/>
  <c r="T67" i="30"/>
  <c r="AN67" i="30" s="1"/>
  <c r="V67" i="30"/>
  <c r="AP67" i="30" s="1"/>
  <c r="AF67" i="30"/>
  <c r="Y69" i="38"/>
  <c r="Q68" i="35"/>
  <c r="AG68" i="35" s="1"/>
  <c r="Y68" i="35"/>
  <c r="T68" i="36"/>
  <c r="AH68" i="36" s="1"/>
  <c r="AA68" i="36"/>
  <c r="C59" i="12"/>
  <c r="H59" i="12"/>
  <c r="A60" i="12"/>
  <c r="M59" i="12"/>
  <c r="L59" i="12"/>
  <c r="J59" i="12"/>
  <c r="K59" i="12"/>
  <c r="E59" i="12"/>
  <c r="G59" i="12"/>
  <c r="B59" i="12"/>
  <c r="D59" i="12"/>
  <c r="I59" i="12"/>
  <c r="F59" i="12"/>
  <c r="Y67" i="30"/>
  <c r="AS67" i="30" s="1"/>
  <c r="AI67" i="30"/>
  <c r="AK67" i="30"/>
  <c r="AA67" i="30"/>
  <c r="AU67" i="30" s="1"/>
  <c r="Z69" i="36"/>
  <c r="R69" i="36"/>
  <c r="AF69" i="36" s="1"/>
  <c r="U69" i="36"/>
  <c r="E69" i="36"/>
  <c r="V69" i="36"/>
  <c r="W69" i="36"/>
  <c r="AA69" i="36"/>
  <c r="X69" i="36"/>
  <c r="AJ67" i="30"/>
  <c r="Z67" i="30"/>
  <c r="AT67" i="30" s="1"/>
  <c r="AC67" i="30"/>
  <c r="S67" i="30"/>
  <c r="AM67" i="30" s="1"/>
  <c r="V70" i="33"/>
  <c r="AP70" i="33" s="1"/>
  <c r="S70" i="33"/>
  <c r="AM70" i="33" s="1"/>
  <c r="Z70" i="33"/>
  <c r="AT70" i="33" s="1"/>
  <c r="T70" i="33"/>
  <c r="AN70" i="33" s="1"/>
  <c r="Y70" i="33"/>
  <c r="AS70" i="33" s="1"/>
  <c r="X70" i="33"/>
  <c r="AR70" i="33" s="1"/>
  <c r="AK70" i="33"/>
  <c r="E70" i="33"/>
  <c r="AG70" i="33"/>
  <c r="R70" i="33"/>
  <c r="AL70" i="33" s="1"/>
  <c r="U70" i="33"/>
  <c r="AO70" i="33" s="1"/>
  <c r="AM67" i="37" l="1"/>
  <c r="AN67" i="37" s="1"/>
  <c r="AC68" i="34"/>
  <c r="AE69" i="31"/>
  <c r="Y69" i="31"/>
  <c r="AS69" i="31" s="1"/>
  <c r="AF69" i="1"/>
  <c r="AA68" i="34"/>
  <c r="AD69" i="1"/>
  <c r="Y69" i="28"/>
  <c r="AQ69" i="28" s="1"/>
  <c r="W69" i="28"/>
  <c r="AO69" i="28" s="1"/>
  <c r="AG70" i="31"/>
  <c r="V70" i="31"/>
  <c r="AP70" i="31" s="1"/>
  <c r="X70" i="31"/>
  <c r="AR70" i="31" s="1"/>
  <c r="AE69" i="30"/>
  <c r="AJ69" i="30"/>
  <c r="AA69" i="30"/>
  <c r="AU69" i="30" s="1"/>
  <c r="V69" i="34"/>
  <c r="AL69" i="34" s="1"/>
  <c r="E69" i="34"/>
  <c r="AH68" i="28"/>
  <c r="AD68" i="34"/>
  <c r="R68" i="28"/>
  <c r="AJ68" i="28" s="1"/>
  <c r="S69" i="30"/>
  <c r="AM69" i="30" s="1"/>
  <c r="AB69" i="28"/>
  <c r="AA69" i="28"/>
  <c r="V69" i="28"/>
  <c r="AN69" i="28" s="1"/>
  <c r="Q69" i="28"/>
  <c r="AI69" i="28" s="1"/>
  <c r="E69" i="28"/>
  <c r="AG69" i="28"/>
  <c r="U69" i="28"/>
  <c r="AM69" i="28" s="1"/>
  <c r="U68" i="28"/>
  <c r="AM68" i="28" s="1"/>
  <c r="Z68" i="28"/>
  <c r="AC68" i="28"/>
  <c r="AB69" i="31"/>
  <c r="AV69" i="31" s="1"/>
  <c r="AE68" i="28"/>
  <c r="T69" i="30"/>
  <c r="AN69" i="30" s="1"/>
  <c r="Q69" i="34"/>
  <c r="AG69" i="34" s="1"/>
  <c r="S68" i="28"/>
  <c r="AK68" i="28" s="1"/>
  <c r="AB70" i="31"/>
  <c r="AV70" i="31" s="1"/>
  <c r="E69" i="30"/>
  <c r="E70" i="31"/>
  <c r="X69" i="34"/>
  <c r="Y70" i="31"/>
  <c r="AS70" i="31" s="1"/>
  <c r="U69" i="34"/>
  <c r="AK69" i="34" s="1"/>
  <c r="Y68" i="34"/>
  <c r="AA69" i="34"/>
  <c r="T69" i="31"/>
  <c r="AN69" i="31" s="1"/>
  <c r="X69" i="30"/>
  <c r="AR69" i="30" s="1"/>
  <c r="AG69" i="30"/>
  <c r="AA70" i="31"/>
  <c r="AU70" i="31" s="1"/>
  <c r="AI69" i="30"/>
  <c r="AB69" i="30"/>
  <c r="AC70" i="31"/>
  <c r="U70" i="31"/>
  <c r="AO70" i="31" s="1"/>
  <c r="Z69" i="34"/>
  <c r="AF69" i="30"/>
  <c r="Z70" i="31"/>
  <c r="AT70" i="31" s="1"/>
  <c r="AD70" i="31"/>
  <c r="O69" i="34"/>
  <c r="AE69" i="34" s="1"/>
  <c r="T69" i="34"/>
  <c r="AJ69" i="34" s="1"/>
  <c r="AA69" i="31"/>
  <c r="AU69" i="31" s="1"/>
  <c r="AG68" i="30"/>
  <c r="AH68" i="30"/>
  <c r="AB68" i="34"/>
  <c r="X69" i="31"/>
  <c r="AR69" i="31" s="1"/>
  <c r="AF68" i="28"/>
  <c r="Z69" i="31"/>
  <c r="AT69" i="31" s="1"/>
  <c r="AM67" i="34"/>
  <c r="AN67" i="34" s="1"/>
  <c r="AF68" i="30"/>
  <c r="AC69" i="31"/>
  <c r="P68" i="34"/>
  <c r="AF68" i="34" s="1"/>
  <c r="AM68" i="34" s="1"/>
  <c r="AN68" i="34" s="1"/>
  <c r="AC69" i="1"/>
  <c r="W68" i="34"/>
  <c r="U70" i="1"/>
  <c r="AO70" i="1" s="1"/>
  <c r="AI70" i="1"/>
  <c r="T70" i="1"/>
  <c r="AN70" i="1" s="1"/>
  <c r="AF70" i="1"/>
  <c r="Z70" i="1"/>
  <c r="AT70" i="1" s="1"/>
  <c r="AK68" i="30"/>
  <c r="X70" i="1"/>
  <c r="AR70" i="1" s="1"/>
  <c r="R70" i="1"/>
  <c r="AL70" i="1" s="1"/>
  <c r="AA70" i="1"/>
  <c r="AU70" i="1" s="1"/>
  <c r="W70" i="1"/>
  <c r="AQ70" i="1" s="1"/>
  <c r="AC70" i="1"/>
  <c r="E70" i="1"/>
  <c r="Y68" i="30"/>
  <c r="AS68" i="30" s="1"/>
  <c r="AA69" i="1"/>
  <c r="AU69" i="1" s="1"/>
  <c r="AH69" i="1"/>
  <c r="Y69" i="1"/>
  <c r="AS69" i="1" s="1"/>
  <c r="AG69" i="1"/>
  <c r="AE69" i="1"/>
  <c r="AB69" i="1"/>
  <c r="AJ69" i="1"/>
  <c r="Z68" i="30"/>
  <c r="AT68" i="30" s="1"/>
  <c r="AV69" i="32"/>
  <c r="AW69" i="32" s="1"/>
  <c r="AV69" i="33"/>
  <c r="AW69" i="33" s="1"/>
  <c r="AW68" i="31"/>
  <c r="R68" i="30"/>
  <c r="AL68" i="30" s="1"/>
  <c r="AB68" i="30"/>
  <c r="AV68" i="33"/>
  <c r="AW68" i="33" s="1"/>
  <c r="AE68" i="30"/>
  <c r="U68" i="30"/>
  <c r="AO68" i="30" s="1"/>
  <c r="T68" i="30"/>
  <c r="AN68" i="30" s="1"/>
  <c r="AD68" i="30"/>
  <c r="AV68" i="1"/>
  <c r="AR67" i="28"/>
  <c r="AV68" i="32"/>
  <c r="AW68" i="32" s="1"/>
  <c r="AC68" i="30"/>
  <c r="S68" i="30"/>
  <c r="AM68" i="30" s="1"/>
  <c r="V69" i="37"/>
  <c r="AL69" i="37" s="1"/>
  <c r="AC69" i="37"/>
  <c r="AB69" i="37"/>
  <c r="AQ69" i="38"/>
  <c r="AR69" i="38" s="1"/>
  <c r="Z69" i="37"/>
  <c r="Q69" i="37"/>
  <c r="AG69" i="37" s="1"/>
  <c r="W69" i="37"/>
  <c r="P69" i="37"/>
  <c r="AF69" i="37" s="1"/>
  <c r="AA69" i="37"/>
  <c r="AA70" i="37"/>
  <c r="E70" i="37"/>
  <c r="AC70" i="37"/>
  <c r="Z70" i="37"/>
  <c r="Y70" i="37"/>
  <c r="AD70" i="37"/>
  <c r="O70" i="37"/>
  <c r="AE70" i="37" s="1"/>
  <c r="P70" i="37"/>
  <c r="AF70" i="37" s="1"/>
  <c r="AB70" i="37"/>
  <c r="AI68" i="36"/>
  <c r="AJ68" i="36" s="1"/>
  <c r="AM68" i="35"/>
  <c r="AN68" i="35" s="1"/>
  <c r="AV67" i="30"/>
  <c r="AF70" i="38"/>
  <c r="AK70" i="32"/>
  <c r="AB71" i="32"/>
  <c r="AC69" i="28"/>
  <c r="T69" i="28"/>
  <c r="AL69" i="28" s="1"/>
  <c r="AF69" i="28"/>
  <c r="S70" i="38"/>
  <c r="AK70" i="38" s="1"/>
  <c r="AA70" i="38"/>
  <c r="Y70" i="38"/>
  <c r="AD70" i="38"/>
  <c r="Z70" i="38"/>
  <c r="AE70" i="38"/>
  <c r="Y69" i="36"/>
  <c r="AC70" i="33"/>
  <c r="V70" i="32"/>
  <c r="AP70" i="32" s="1"/>
  <c r="AG70" i="38"/>
  <c r="AA70" i="33"/>
  <c r="AU70" i="33" s="1"/>
  <c r="S69" i="36"/>
  <c r="AG69" i="36" s="1"/>
  <c r="Q69" i="36"/>
  <c r="AE69" i="36" s="1"/>
  <c r="AJ70" i="32"/>
  <c r="AC69" i="35"/>
  <c r="T70" i="38"/>
  <c r="AL70" i="38" s="1"/>
  <c r="W70" i="33"/>
  <c r="AQ70" i="33" s="1"/>
  <c r="T69" i="35"/>
  <c r="AJ69" i="35" s="1"/>
  <c r="AD70" i="33"/>
  <c r="AI70" i="33"/>
  <c r="T69" i="36"/>
  <c r="AH69" i="36" s="1"/>
  <c r="W69" i="35"/>
  <c r="AJ70" i="33"/>
  <c r="R70" i="36"/>
  <c r="AF70" i="36" s="1"/>
  <c r="S70" i="36"/>
  <c r="AG70" i="36" s="1"/>
  <c r="U70" i="36"/>
  <c r="Q70" i="36"/>
  <c r="AE70" i="36" s="1"/>
  <c r="T70" i="36"/>
  <c r="AH70" i="36" s="1"/>
  <c r="W70" i="36"/>
  <c r="E70" i="36"/>
  <c r="O70" i="36"/>
  <c r="AC70" i="36" s="1"/>
  <c r="O69" i="36"/>
  <c r="AC69" i="36" s="1"/>
  <c r="AB70" i="33"/>
  <c r="AF70" i="31"/>
  <c r="T71" i="32"/>
  <c r="AN71" i="32" s="1"/>
  <c r="V71" i="32"/>
  <c r="AP71" i="32" s="1"/>
  <c r="Z71" i="32"/>
  <c r="AT71" i="32" s="1"/>
  <c r="X71" i="32"/>
  <c r="AR71" i="32" s="1"/>
  <c r="E71" i="32"/>
  <c r="AK71" i="32"/>
  <c r="S71" i="32"/>
  <c r="AM71" i="32" s="1"/>
  <c r="AE71" i="32"/>
  <c r="AL71" i="32"/>
  <c r="W71" i="32"/>
  <c r="AQ71" i="32" s="1"/>
  <c r="AI71" i="32"/>
  <c r="AA70" i="35"/>
  <c r="W70" i="35"/>
  <c r="E70" i="35"/>
  <c r="AC70" i="35"/>
  <c r="Q70" i="35"/>
  <c r="AG70" i="35" s="1"/>
  <c r="T70" i="35"/>
  <c r="AJ70" i="35" s="1"/>
  <c r="P70" i="35"/>
  <c r="AF70" i="35" s="1"/>
  <c r="AH70" i="33"/>
  <c r="S70" i="32"/>
  <c r="AM70" i="32" s="1"/>
  <c r="R71" i="38"/>
  <c r="AJ71" i="38" s="1"/>
  <c r="Y71" i="38"/>
  <c r="AB71" i="38"/>
  <c r="E71" i="38"/>
  <c r="AC71" i="38"/>
  <c r="X71" i="38"/>
  <c r="AP71" i="38" s="1"/>
  <c r="Z71" i="38"/>
  <c r="AD71" i="38"/>
  <c r="AF71" i="38"/>
  <c r="AE70" i="33"/>
  <c r="AI71" i="33"/>
  <c r="AG71" i="33"/>
  <c r="T71" i="33"/>
  <c r="AN71" i="33" s="1"/>
  <c r="E71" i="33"/>
  <c r="U71" i="33"/>
  <c r="AO71" i="33" s="1"/>
  <c r="Z71" i="33"/>
  <c r="AT71" i="33" s="1"/>
  <c r="AC71" i="33"/>
  <c r="R71" i="33"/>
  <c r="AL71" i="33" s="1"/>
  <c r="N69" i="36"/>
  <c r="AB69" i="36" s="1"/>
  <c r="K60" i="12"/>
  <c r="E60" i="12"/>
  <c r="F60" i="12"/>
  <c r="D60" i="12"/>
  <c r="I60" i="12"/>
  <c r="J60" i="12"/>
  <c r="C60" i="12"/>
  <c r="H60" i="12"/>
  <c r="A61" i="12"/>
  <c r="M60" i="12"/>
  <c r="G60" i="12"/>
  <c r="L60" i="12"/>
  <c r="B60" i="12"/>
  <c r="Y70" i="32"/>
  <c r="AS70" i="32" s="1"/>
  <c r="AI70" i="32"/>
  <c r="AE70" i="32"/>
  <c r="U70" i="32"/>
  <c r="AO70" i="32" s="1"/>
  <c r="AA69" i="35"/>
  <c r="AF70" i="33"/>
  <c r="P69" i="36"/>
  <c r="AD69" i="36" s="1"/>
  <c r="AG70" i="32"/>
  <c r="AD70" i="32"/>
  <c r="T70" i="32"/>
  <c r="AN70" i="32" s="1"/>
  <c r="X70" i="32"/>
  <c r="AR70" i="32" s="1"/>
  <c r="AH70" i="32"/>
  <c r="Y69" i="35"/>
  <c r="P69" i="35"/>
  <c r="AF69" i="35" s="1"/>
  <c r="X69" i="35"/>
  <c r="R69" i="35"/>
  <c r="AH69" i="35" s="1"/>
  <c r="AD69" i="35"/>
  <c r="AI70" i="31" l="1"/>
  <c r="AH69" i="28"/>
  <c r="W70" i="31"/>
  <c r="AQ70" i="31" s="1"/>
  <c r="AD69" i="34"/>
  <c r="V70" i="34"/>
  <c r="AL70" i="34" s="1"/>
  <c r="P69" i="34"/>
  <c r="AF69" i="34" s="1"/>
  <c r="AD69" i="30"/>
  <c r="E70" i="34"/>
  <c r="AB70" i="34"/>
  <c r="W69" i="30"/>
  <c r="AQ69" i="30" s="1"/>
  <c r="AD69" i="28"/>
  <c r="R69" i="28"/>
  <c r="AJ69" i="28" s="1"/>
  <c r="AK69" i="30"/>
  <c r="AA71" i="31"/>
  <c r="AU71" i="31" s="1"/>
  <c r="O70" i="34"/>
  <c r="AE70" i="34" s="1"/>
  <c r="AC69" i="30"/>
  <c r="AH70" i="31"/>
  <c r="U69" i="30"/>
  <c r="AO69" i="30" s="1"/>
  <c r="AA70" i="30"/>
  <c r="AU70" i="30" s="1"/>
  <c r="S70" i="31"/>
  <c r="AM70" i="31" s="1"/>
  <c r="Y70" i="28"/>
  <c r="AQ70" i="28" s="1"/>
  <c r="Z69" i="30"/>
  <c r="AT69" i="30" s="1"/>
  <c r="Y70" i="34"/>
  <c r="AF71" i="31"/>
  <c r="P70" i="34"/>
  <c r="AF70" i="34" s="1"/>
  <c r="S71" i="31"/>
  <c r="AM71" i="31" s="1"/>
  <c r="AH71" i="31"/>
  <c r="E71" i="31"/>
  <c r="Z69" i="28"/>
  <c r="AL70" i="31"/>
  <c r="AF70" i="28"/>
  <c r="AI71" i="31"/>
  <c r="AC70" i="28"/>
  <c r="AD71" i="31"/>
  <c r="S70" i="28"/>
  <c r="AK70" i="28" s="1"/>
  <c r="AB71" i="31"/>
  <c r="AV71" i="31" s="1"/>
  <c r="Y69" i="34"/>
  <c r="AG70" i="28"/>
  <c r="AA70" i="28"/>
  <c r="W71" i="31"/>
  <c r="AQ71" i="31" s="1"/>
  <c r="Z70" i="28"/>
  <c r="AE70" i="28"/>
  <c r="AJ71" i="31"/>
  <c r="AE69" i="28"/>
  <c r="AD70" i="28"/>
  <c r="E70" i="28"/>
  <c r="AB69" i="34"/>
  <c r="S69" i="28"/>
  <c r="AK69" i="28" s="1"/>
  <c r="X69" i="28"/>
  <c r="AP69" i="28" s="1"/>
  <c r="AR68" i="28"/>
  <c r="S69" i="34"/>
  <c r="AI69" i="34" s="1"/>
  <c r="AE70" i="31"/>
  <c r="AE71" i="31"/>
  <c r="T70" i="31"/>
  <c r="AN70" i="31" s="1"/>
  <c r="R69" i="30"/>
  <c r="AL69" i="30" s="1"/>
  <c r="V69" i="30"/>
  <c r="AP69" i="30" s="1"/>
  <c r="AK70" i="31"/>
  <c r="AC69" i="34"/>
  <c r="AJ70" i="31"/>
  <c r="Y69" i="30"/>
  <c r="AS69" i="30" s="1"/>
  <c r="V70" i="1"/>
  <c r="AP70" i="1" s="1"/>
  <c r="AI70" i="30"/>
  <c r="X70" i="30"/>
  <c r="AR70" i="30" s="1"/>
  <c r="AC70" i="30"/>
  <c r="AE70" i="30"/>
  <c r="AF70" i="30"/>
  <c r="W69" i="34"/>
  <c r="AD70" i="30"/>
  <c r="Z70" i="30"/>
  <c r="AT70" i="30" s="1"/>
  <c r="E70" i="30"/>
  <c r="W70" i="30"/>
  <c r="AQ70" i="30" s="1"/>
  <c r="AB70" i="30"/>
  <c r="AH70" i="1"/>
  <c r="AH69" i="30"/>
  <c r="AE70" i="1"/>
  <c r="R69" i="34"/>
  <c r="AH69" i="34" s="1"/>
  <c r="AJ70" i="1"/>
  <c r="AW69" i="31"/>
  <c r="AD70" i="1"/>
  <c r="AB70" i="1"/>
  <c r="AG71" i="1"/>
  <c r="Y70" i="1"/>
  <c r="AS70" i="1" s="1"/>
  <c r="AG70" i="1"/>
  <c r="AB70" i="28"/>
  <c r="AK70" i="1"/>
  <c r="S70" i="1"/>
  <c r="AM70" i="1" s="1"/>
  <c r="AV69" i="1"/>
  <c r="AI71" i="1"/>
  <c r="AB71" i="1"/>
  <c r="U71" i="1"/>
  <c r="AO71" i="1" s="1"/>
  <c r="AD71" i="1"/>
  <c r="E71" i="1"/>
  <c r="AJ71" i="1"/>
  <c r="AF71" i="1"/>
  <c r="AA71" i="1"/>
  <c r="AU71" i="1" s="1"/>
  <c r="AH71" i="1"/>
  <c r="S71" i="1"/>
  <c r="AM71" i="1" s="1"/>
  <c r="AV68" i="30"/>
  <c r="W70" i="37"/>
  <c r="AM69" i="37"/>
  <c r="AN69" i="37" s="1"/>
  <c r="Q70" i="37"/>
  <c r="AG70" i="37" s="1"/>
  <c r="S70" i="37"/>
  <c r="AI70" i="37" s="1"/>
  <c r="R70" i="37"/>
  <c r="AH70" i="37" s="1"/>
  <c r="X70" i="37"/>
  <c r="U70" i="37"/>
  <c r="AK70" i="37" s="1"/>
  <c r="AQ70" i="38"/>
  <c r="AR70" i="38" s="1"/>
  <c r="V70" i="37"/>
  <c r="AL70" i="37" s="1"/>
  <c r="T70" i="37"/>
  <c r="AJ70" i="37" s="1"/>
  <c r="V71" i="37"/>
  <c r="AL71" i="37" s="1"/>
  <c r="E71" i="37"/>
  <c r="R71" i="37"/>
  <c r="AH71" i="37" s="1"/>
  <c r="T71" i="37"/>
  <c r="AJ71" i="37" s="1"/>
  <c r="W71" i="37"/>
  <c r="Q71" i="37"/>
  <c r="AG71" i="37" s="1"/>
  <c r="X71" i="37"/>
  <c r="U71" i="37"/>
  <c r="AK71" i="37" s="1"/>
  <c r="S71" i="37"/>
  <c r="AI71" i="37" s="1"/>
  <c r="AI69" i="36"/>
  <c r="AJ69" i="36" s="1"/>
  <c r="AM69" i="35"/>
  <c r="AN69" i="35" s="1"/>
  <c r="AV70" i="33"/>
  <c r="AW70" i="33" s="1"/>
  <c r="AK70" i="30"/>
  <c r="AB72" i="32"/>
  <c r="Q70" i="28"/>
  <c r="AI70" i="28" s="1"/>
  <c r="AA70" i="36"/>
  <c r="S70" i="35"/>
  <c r="AI70" i="35" s="1"/>
  <c r="AF71" i="32"/>
  <c r="Y70" i="36"/>
  <c r="AD71" i="33"/>
  <c r="Y71" i="31"/>
  <c r="AS71" i="31" s="1"/>
  <c r="P70" i="36"/>
  <c r="AD70" i="36" s="1"/>
  <c r="AJ71" i="32"/>
  <c r="U71" i="32"/>
  <c r="AO71" i="32" s="1"/>
  <c r="P71" i="38"/>
  <c r="AH71" i="38" s="1"/>
  <c r="U70" i="35"/>
  <c r="AK70" i="35" s="1"/>
  <c r="W71" i="38"/>
  <c r="AO71" i="38" s="1"/>
  <c r="Q71" i="38"/>
  <c r="AI71" i="38" s="1"/>
  <c r="O70" i="35"/>
  <c r="AE70" i="35" s="1"/>
  <c r="X70" i="36"/>
  <c r="Y71" i="32"/>
  <c r="AS71" i="32" s="1"/>
  <c r="S71" i="38"/>
  <c r="AK71" i="38" s="1"/>
  <c r="R71" i="34"/>
  <c r="AH71" i="34" s="1"/>
  <c r="O71" i="34"/>
  <c r="AE71" i="34" s="1"/>
  <c r="Q71" i="34"/>
  <c r="AG71" i="34" s="1"/>
  <c r="P71" i="34"/>
  <c r="AF71" i="34" s="1"/>
  <c r="AC71" i="34"/>
  <c r="V71" i="34"/>
  <c r="AL71" i="34" s="1"/>
  <c r="AG71" i="38"/>
  <c r="U70" i="34"/>
  <c r="AK70" i="34" s="1"/>
  <c r="AC70" i="34"/>
  <c r="Y71" i="33"/>
  <c r="AS71" i="33" s="1"/>
  <c r="T70" i="34"/>
  <c r="AJ70" i="34" s="1"/>
  <c r="AE71" i="33"/>
  <c r="R70" i="34"/>
  <c r="AH70" i="34" s="1"/>
  <c r="Z70" i="34"/>
  <c r="S70" i="34"/>
  <c r="AI70" i="34" s="1"/>
  <c r="AA70" i="34"/>
  <c r="V70" i="36"/>
  <c r="Y70" i="35"/>
  <c r="U71" i="38"/>
  <c r="AM71" i="38" s="1"/>
  <c r="X70" i="35"/>
  <c r="AD71" i="32"/>
  <c r="AA71" i="32"/>
  <c r="AU71" i="32" s="1"/>
  <c r="AG71" i="32"/>
  <c r="N70" i="36"/>
  <c r="AB70" i="36" s="1"/>
  <c r="AV70" i="32"/>
  <c r="AW70" i="32" s="1"/>
  <c r="AB70" i="35"/>
  <c r="W71" i="33"/>
  <c r="AQ71" i="33" s="1"/>
  <c r="AH71" i="32"/>
  <c r="D61" i="12"/>
  <c r="I61" i="12"/>
  <c r="J61" i="12"/>
  <c r="H61" i="12"/>
  <c r="A62" i="12"/>
  <c r="M61" i="12"/>
  <c r="G61" i="12"/>
  <c r="L61" i="12"/>
  <c r="B61" i="12"/>
  <c r="C61" i="12"/>
  <c r="K61" i="12"/>
  <c r="E61" i="12"/>
  <c r="F61" i="12"/>
  <c r="E72" i="38"/>
  <c r="S72" i="38"/>
  <c r="AK72" i="38" s="1"/>
  <c r="Y72" i="38"/>
  <c r="Z72" i="38"/>
  <c r="AD72" i="38"/>
  <c r="AC72" i="38"/>
  <c r="R72" i="38"/>
  <c r="AJ72" i="38" s="1"/>
  <c r="W72" i="38"/>
  <c r="AO72" i="38" s="1"/>
  <c r="X72" i="38"/>
  <c r="AP72" i="38" s="1"/>
  <c r="AC71" i="32"/>
  <c r="Z70" i="35"/>
  <c r="R70" i="35"/>
  <c r="AH70" i="35" s="1"/>
  <c r="AJ71" i="33"/>
  <c r="AB71" i="33"/>
  <c r="T71" i="38"/>
  <c r="AL71" i="38" s="1"/>
  <c r="AD70" i="35"/>
  <c r="V70" i="35"/>
  <c r="AL70" i="35" s="1"/>
  <c r="V72" i="32"/>
  <c r="AP72" i="32" s="1"/>
  <c r="AG72" i="32"/>
  <c r="T72" i="32"/>
  <c r="AN72" i="32" s="1"/>
  <c r="AL72" i="32"/>
  <c r="Z72" i="32"/>
  <c r="AT72" i="32" s="1"/>
  <c r="E72" i="32"/>
  <c r="Z70" i="36"/>
  <c r="AA71" i="38"/>
  <c r="S71" i="33"/>
  <c r="AM71" i="33" s="1"/>
  <c r="AB72" i="33"/>
  <c r="AG72" i="33"/>
  <c r="V72" i="33"/>
  <c r="AP72" i="33" s="1"/>
  <c r="AH72" i="33"/>
  <c r="AD72" i="33"/>
  <c r="AJ72" i="33"/>
  <c r="E72" i="33"/>
  <c r="AI72" i="33"/>
  <c r="AK72" i="33"/>
  <c r="AC72" i="33"/>
  <c r="AK71" i="33"/>
  <c r="AA71" i="33"/>
  <c r="AU71" i="33" s="1"/>
  <c r="AH71" i="33"/>
  <c r="X71" i="33"/>
  <c r="AR71" i="33" s="1"/>
  <c r="V71" i="33"/>
  <c r="AP71" i="33" s="1"/>
  <c r="AF71" i="33"/>
  <c r="AE71" i="38"/>
  <c r="V71" i="38"/>
  <c r="AN71" i="38" s="1"/>
  <c r="R71" i="35"/>
  <c r="AH71" i="35" s="1"/>
  <c r="E71" i="35"/>
  <c r="P71" i="35"/>
  <c r="AF71" i="35" s="1"/>
  <c r="AC71" i="35"/>
  <c r="O71" i="35"/>
  <c r="AE71" i="35" s="1"/>
  <c r="Y71" i="35"/>
  <c r="AD71" i="35"/>
  <c r="AA71" i="35"/>
  <c r="W71" i="36"/>
  <c r="T71" i="36"/>
  <c r="AH71" i="36" s="1"/>
  <c r="Y71" i="36"/>
  <c r="E71" i="36"/>
  <c r="O71" i="36"/>
  <c r="AC71" i="36" s="1"/>
  <c r="Q71" i="36"/>
  <c r="AE71" i="36" s="1"/>
  <c r="S71" i="36"/>
  <c r="AG71" i="36" s="1"/>
  <c r="E72" i="31"/>
  <c r="S72" i="31"/>
  <c r="AM72" i="31" s="1"/>
  <c r="AK72" i="31"/>
  <c r="W72" i="31"/>
  <c r="AQ72" i="31" s="1"/>
  <c r="T72" i="31"/>
  <c r="AN72" i="31" s="1"/>
  <c r="U72" i="31"/>
  <c r="AO72" i="31" s="1"/>
  <c r="V72" i="31"/>
  <c r="AP72" i="31" s="1"/>
  <c r="AH72" i="31"/>
  <c r="Y72" i="31"/>
  <c r="AS72" i="31" s="1"/>
  <c r="Z72" i="31"/>
  <c r="AT72" i="31" s="1"/>
  <c r="AB72" i="31"/>
  <c r="AV72" i="31" s="1"/>
  <c r="AB71" i="34" l="1"/>
  <c r="AD70" i="34"/>
  <c r="E71" i="34"/>
  <c r="U71" i="30"/>
  <c r="AO71" i="30" s="1"/>
  <c r="S71" i="34"/>
  <c r="AI71" i="34" s="1"/>
  <c r="X71" i="31"/>
  <c r="AR71" i="31" s="1"/>
  <c r="AK71" i="31"/>
  <c r="W70" i="34"/>
  <c r="Y71" i="28"/>
  <c r="AQ71" i="28" s="1"/>
  <c r="Y70" i="30"/>
  <c r="AS70" i="30" s="1"/>
  <c r="T70" i="30"/>
  <c r="AN70" i="30" s="1"/>
  <c r="AB71" i="28"/>
  <c r="Q70" i="34"/>
  <c r="AG70" i="34" s="1"/>
  <c r="AM70" i="34" s="1"/>
  <c r="AN70" i="34" s="1"/>
  <c r="T71" i="28"/>
  <c r="AL71" i="28" s="1"/>
  <c r="W71" i="28"/>
  <c r="AO71" i="28" s="1"/>
  <c r="E71" i="28"/>
  <c r="AG71" i="28"/>
  <c r="Z71" i="28"/>
  <c r="X70" i="28"/>
  <c r="AP70" i="28" s="1"/>
  <c r="U70" i="28"/>
  <c r="AM70" i="28" s="1"/>
  <c r="AW70" i="31"/>
  <c r="AH70" i="28"/>
  <c r="T71" i="31"/>
  <c r="AN71" i="31" s="1"/>
  <c r="V71" i="31"/>
  <c r="AP71" i="31" s="1"/>
  <c r="AC71" i="31"/>
  <c r="W70" i="28"/>
  <c r="AO70" i="28" s="1"/>
  <c r="V70" i="28"/>
  <c r="AN70" i="28" s="1"/>
  <c r="X70" i="34"/>
  <c r="AL71" i="31"/>
  <c r="Z71" i="31"/>
  <c r="AT71" i="31" s="1"/>
  <c r="AG71" i="31"/>
  <c r="AR69" i="28"/>
  <c r="T70" i="28"/>
  <c r="AL70" i="28" s="1"/>
  <c r="R70" i="28"/>
  <c r="AJ70" i="28" s="1"/>
  <c r="AC71" i="30"/>
  <c r="T71" i="30"/>
  <c r="AN71" i="30" s="1"/>
  <c r="E71" i="30"/>
  <c r="Y71" i="30"/>
  <c r="AS71" i="30" s="1"/>
  <c r="AF71" i="30"/>
  <c r="AM69" i="34"/>
  <c r="AN69" i="34" s="1"/>
  <c r="R70" i="30"/>
  <c r="AL70" i="30" s="1"/>
  <c r="U71" i="31"/>
  <c r="AO71" i="31" s="1"/>
  <c r="V70" i="30"/>
  <c r="AP70" i="30" s="1"/>
  <c r="AV69" i="30"/>
  <c r="AJ70" i="30"/>
  <c r="AH70" i="30"/>
  <c r="AH71" i="30"/>
  <c r="W71" i="30"/>
  <c r="AQ71" i="30" s="1"/>
  <c r="R71" i="30"/>
  <c r="AL71" i="30" s="1"/>
  <c r="AJ71" i="30"/>
  <c r="AK71" i="30"/>
  <c r="U70" i="30"/>
  <c r="AO70" i="30" s="1"/>
  <c r="Z71" i="1"/>
  <c r="AT71" i="1" s="1"/>
  <c r="S70" i="30"/>
  <c r="AM70" i="30" s="1"/>
  <c r="AG70" i="30"/>
  <c r="AV70" i="1"/>
  <c r="W71" i="1"/>
  <c r="AQ71" i="1" s="1"/>
  <c r="AK71" i="1"/>
  <c r="AC71" i="1"/>
  <c r="R71" i="1"/>
  <c r="AL71" i="1" s="1"/>
  <c r="AE71" i="1"/>
  <c r="T71" i="1"/>
  <c r="AN71" i="1" s="1"/>
  <c r="R72" i="1"/>
  <c r="AL72" i="1" s="1"/>
  <c r="AG72" i="1"/>
  <c r="AE72" i="1"/>
  <c r="E72" i="1"/>
  <c r="V72" i="1"/>
  <c r="AP72" i="1" s="1"/>
  <c r="AC72" i="1"/>
  <c r="T72" i="1"/>
  <c r="AN72" i="1" s="1"/>
  <c r="AI72" i="1"/>
  <c r="AH72" i="1"/>
  <c r="AA72" i="1"/>
  <c r="AU72" i="1" s="1"/>
  <c r="Z72" i="1"/>
  <c r="AT72" i="1" s="1"/>
  <c r="V71" i="1"/>
  <c r="AP71" i="1" s="1"/>
  <c r="Y71" i="1"/>
  <c r="AS71" i="1" s="1"/>
  <c r="X71" i="1"/>
  <c r="AR71" i="1" s="1"/>
  <c r="AE71" i="30"/>
  <c r="Y71" i="37"/>
  <c r="AI70" i="36"/>
  <c r="AJ70" i="36" s="1"/>
  <c r="Z71" i="37"/>
  <c r="AM70" i="37"/>
  <c r="AN70" i="37" s="1"/>
  <c r="AD71" i="37"/>
  <c r="AB71" i="37"/>
  <c r="AQ71" i="38"/>
  <c r="AR71" i="38" s="1"/>
  <c r="AA71" i="37"/>
  <c r="AC71" i="37"/>
  <c r="O71" i="37"/>
  <c r="AE71" i="37" s="1"/>
  <c r="P71" i="37"/>
  <c r="AF71" i="37" s="1"/>
  <c r="Z72" i="37"/>
  <c r="Q72" i="37"/>
  <c r="AG72" i="37" s="1"/>
  <c r="S72" i="37"/>
  <c r="AI72" i="37" s="1"/>
  <c r="T72" i="37"/>
  <c r="AJ72" i="37" s="1"/>
  <c r="AC72" i="37"/>
  <c r="V72" i="37"/>
  <c r="AL72" i="37" s="1"/>
  <c r="E72" i="37"/>
  <c r="W72" i="37"/>
  <c r="P72" i="37"/>
  <c r="AF72" i="37" s="1"/>
  <c r="AM70" i="35"/>
  <c r="AN70" i="35" s="1"/>
  <c r="AV71" i="33"/>
  <c r="AW71" i="33" s="1"/>
  <c r="AB73" i="32"/>
  <c r="AA71" i="28"/>
  <c r="R71" i="28"/>
  <c r="AJ71" i="28" s="1"/>
  <c r="V71" i="28"/>
  <c r="AN71" i="28" s="1"/>
  <c r="AE71" i="28"/>
  <c r="AD71" i="28"/>
  <c r="U71" i="28"/>
  <c r="AM71" i="28" s="1"/>
  <c r="AA72" i="38"/>
  <c r="AB72" i="38"/>
  <c r="AF72" i="38"/>
  <c r="Q72" i="38"/>
  <c r="AI72" i="38" s="1"/>
  <c r="AV71" i="32"/>
  <c r="AW71" i="32" s="1"/>
  <c r="W72" i="33"/>
  <c r="AQ72" i="33" s="1"/>
  <c r="AA71" i="34"/>
  <c r="X72" i="33"/>
  <c r="AR72" i="33" s="1"/>
  <c r="T71" i="34"/>
  <c r="AJ71" i="34" s="1"/>
  <c r="Z71" i="34"/>
  <c r="Y71" i="34"/>
  <c r="W71" i="34"/>
  <c r="W72" i="32"/>
  <c r="AQ72" i="32" s="1"/>
  <c r="U71" i="34"/>
  <c r="AK71" i="34" s="1"/>
  <c r="P72" i="38"/>
  <c r="AH72" i="38" s="1"/>
  <c r="X71" i="34"/>
  <c r="AD71" i="34"/>
  <c r="U72" i="34"/>
  <c r="AK72" i="34" s="1"/>
  <c r="R72" i="34"/>
  <c r="AH72" i="34" s="1"/>
  <c r="Y72" i="34"/>
  <c r="V72" i="34"/>
  <c r="AL72" i="34" s="1"/>
  <c r="E72" i="34"/>
  <c r="S72" i="34"/>
  <c r="AI72" i="34" s="1"/>
  <c r="T72" i="34"/>
  <c r="AJ72" i="34" s="1"/>
  <c r="P72" i="34"/>
  <c r="AF72" i="34" s="1"/>
  <c r="X71" i="35"/>
  <c r="AD72" i="31"/>
  <c r="U72" i="38"/>
  <c r="AM72" i="38" s="1"/>
  <c r="AJ72" i="32"/>
  <c r="T72" i="38"/>
  <c r="AL72" i="38" s="1"/>
  <c r="AL72" i="31"/>
  <c r="AA72" i="31"/>
  <c r="AU72" i="31" s="1"/>
  <c r="AF72" i="32"/>
  <c r="R71" i="36"/>
  <c r="AF71" i="36" s="1"/>
  <c r="Q71" i="35"/>
  <c r="AG71" i="35" s="1"/>
  <c r="AG72" i="31"/>
  <c r="AE72" i="31"/>
  <c r="S73" i="31"/>
  <c r="AM73" i="31" s="1"/>
  <c r="AK73" i="31"/>
  <c r="AG73" i="31"/>
  <c r="E73" i="31"/>
  <c r="Z73" i="31"/>
  <c r="AT73" i="31" s="1"/>
  <c r="Z71" i="36"/>
  <c r="U71" i="35"/>
  <c r="AK71" i="35" s="1"/>
  <c r="AF72" i="31"/>
  <c r="V71" i="36"/>
  <c r="AA72" i="32"/>
  <c r="AU72" i="32" s="1"/>
  <c r="AK72" i="32"/>
  <c r="S72" i="32"/>
  <c r="AM72" i="32" s="1"/>
  <c r="AC72" i="32"/>
  <c r="AD72" i="32"/>
  <c r="T72" i="33"/>
  <c r="AN72" i="33" s="1"/>
  <c r="AB71" i="30"/>
  <c r="S71" i="35"/>
  <c r="AI71" i="35" s="1"/>
  <c r="AG72" i="38"/>
  <c r="AE72" i="38"/>
  <c r="V72" i="38"/>
  <c r="AN72" i="38" s="1"/>
  <c r="S72" i="33"/>
  <c r="AM72" i="33" s="1"/>
  <c r="K62" i="12"/>
  <c r="E62" i="12"/>
  <c r="J62" i="12"/>
  <c r="C62" i="12"/>
  <c r="H62" i="12"/>
  <c r="A63" i="12"/>
  <c r="M62" i="12"/>
  <c r="G62" i="12"/>
  <c r="L62" i="12"/>
  <c r="F62" i="12"/>
  <c r="D62" i="12"/>
  <c r="I62" i="12"/>
  <c r="B62" i="12"/>
  <c r="W71" i="35"/>
  <c r="Y72" i="33"/>
  <c r="AS72" i="33" s="1"/>
  <c r="AE73" i="33"/>
  <c r="W73" i="33"/>
  <c r="AQ73" i="33" s="1"/>
  <c r="AD73" i="33"/>
  <c r="E73" i="33"/>
  <c r="AF73" i="33"/>
  <c r="Z73" i="33"/>
  <c r="AT73" i="33" s="1"/>
  <c r="AI73" i="33"/>
  <c r="AK73" i="33"/>
  <c r="AH73" i="33"/>
  <c r="S73" i="33"/>
  <c r="AM73" i="33" s="1"/>
  <c r="AB73" i="33"/>
  <c r="Y72" i="32"/>
  <c r="AS72" i="32" s="1"/>
  <c r="AI72" i="32"/>
  <c r="AA72" i="33"/>
  <c r="AU72" i="33" s="1"/>
  <c r="X72" i="31"/>
  <c r="AR72" i="31" s="1"/>
  <c r="P71" i="36"/>
  <c r="AD71" i="36" s="1"/>
  <c r="V71" i="35"/>
  <c r="AL71" i="35" s="1"/>
  <c r="AA73" i="38"/>
  <c r="Y73" i="38"/>
  <c r="AD73" i="38"/>
  <c r="AB73" i="38"/>
  <c r="X73" i="38"/>
  <c r="AP73" i="38" s="1"/>
  <c r="Q73" i="38"/>
  <c r="AI73" i="38" s="1"/>
  <c r="AE73" i="38"/>
  <c r="T73" i="38"/>
  <c r="AL73" i="38" s="1"/>
  <c r="E73" i="38"/>
  <c r="W73" i="38"/>
  <c r="AO73" i="38" s="1"/>
  <c r="AF72" i="33"/>
  <c r="AC72" i="31"/>
  <c r="S72" i="36"/>
  <c r="AG72" i="36" s="1"/>
  <c r="P72" i="36"/>
  <c r="AD72" i="36" s="1"/>
  <c r="AA72" i="36"/>
  <c r="R72" i="36"/>
  <c r="AF72" i="36" s="1"/>
  <c r="Q72" i="36"/>
  <c r="AE72" i="36" s="1"/>
  <c r="E72" i="36"/>
  <c r="O72" i="36"/>
  <c r="AC72" i="36" s="1"/>
  <c r="N72" i="36"/>
  <c r="AB72" i="36" s="1"/>
  <c r="Q72" i="35"/>
  <c r="AG72" i="35" s="1"/>
  <c r="O72" i="35"/>
  <c r="AE72" i="35" s="1"/>
  <c r="T72" i="35"/>
  <c r="AJ72" i="35" s="1"/>
  <c r="AA72" i="35"/>
  <c r="AD72" i="35"/>
  <c r="Z72" i="35"/>
  <c r="X72" i="35"/>
  <c r="E72" i="35"/>
  <c r="U72" i="35"/>
  <c r="AK72" i="35" s="1"/>
  <c r="AB71" i="35"/>
  <c r="T71" i="35"/>
  <c r="AJ71" i="35" s="1"/>
  <c r="AJ72" i="31"/>
  <c r="E73" i="32"/>
  <c r="AJ73" i="32"/>
  <c r="AI73" i="32"/>
  <c r="AK73" i="32"/>
  <c r="S73" i="32"/>
  <c r="AM73" i="32" s="1"/>
  <c r="T73" i="32"/>
  <c r="AN73" i="32" s="1"/>
  <c r="AE73" i="32"/>
  <c r="AL73" i="32"/>
  <c r="AH73" i="32"/>
  <c r="AG73" i="32"/>
  <c r="AF73" i="32"/>
  <c r="AE72" i="32"/>
  <c r="U72" i="32"/>
  <c r="AO72" i="32" s="1"/>
  <c r="Z71" i="35"/>
  <c r="E72" i="30"/>
  <c r="X71" i="30"/>
  <c r="AR71" i="30" s="1"/>
  <c r="AA71" i="36"/>
  <c r="Z72" i="33"/>
  <c r="AT72" i="33" s="1"/>
  <c r="AI72" i="31"/>
  <c r="U71" i="36"/>
  <c r="N71" i="36"/>
  <c r="AB71" i="36" s="1"/>
  <c r="R72" i="33"/>
  <c r="AL72" i="33" s="1"/>
  <c r="U72" i="33"/>
  <c r="AO72" i="33" s="1"/>
  <c r="AE72" i="33"/>
  <c r="X72" i="32"/>
  <c r="AR72" i="32" s="1"/>
  <c r="AH72" i="32"/>
  <c r="X71" i="36"/>
  <c r="AH71" i="28" l="1"/>
  <c r="AK72" i="30"/>
  <c r="Y72" i="30"/>
  <c r="AS72" i="30" s="1"/>
  <c r="Z72" i="30"/>
  <c r="AT72" i="30" s="1"/>
  <c r="AF71" i="28"/>
  <c r="AB72" i="30"/>
  <c r="X71" i="28"/>
  <c r="AP71" i="28" s="1"/>
  <c r="S71" i="28"/>
  <c r="AK71" i="28" s="1"/>
  <c r="S72" i="28"/>
  <c r="AK72" i="28" s="1"/>
  <c r="AH72" i="28"/>
  <c r="Z72" i="28"/>
  <c r="R72" i="28"/>
  <c r="AJ72" i="28" s="1"/>
  <c r="AG72" i="28"/>
  <c r="AC72" i="28"/>
  <c r="E72" i="28"/>
  <c r="W72" i="28"/>
  <c r="AO72" i="28" s="1"/>
  <c r="AG71" i="30"/>
  <c r="Q71" i="28"/>
  <c r="AI71" i="28" s="1"/>
  <c r="AC71" i="28"/>
  <c r="AB72" i="1"/>
  <c r="AW71" i="31"/>
  <c r="AR70" i="28"/>
  <c r="S71" i="30"/>
  <c r="AM71" i="30" s="1"/>
  <c r="AD71" i="30"/>
  <c r="Z71" i="30"/>
  <c r="AT71" i="30" s="1"/>
  <c r="AD73" i="1"/>
  <c r="AF73" i="1"/>
  <c r="AH73" i="1"/>
  <c r="AI71" i="30"/>
  <c r="V71" i="30"/>
  <c r="AP71" i="30" s="1"/>
  <c r="AV70" i="30"/>
  <c r="AA71" i="30"/>
  <c r="AU71" i="30" s="1"/>
  <c r="AH72" i="30"/>
  <c r="V72" i="30"/>
  <c r="AP72" i="30" s="1"/>
  <c r="U72" i="30"/>
  <c r="AO72" i="30" s="1"/>
  <c r="W72" i="1"/>
  <c r="AQ72" i="1" s="1"/>
  <c r="AD72" i="30"/>
  <c r="S72" i="30"/>
  <c r="AM72" i="30" s="1"/>
  <c r="AG72" i="30"/>
  <c r="AK72" i="1"/>
  <c r="AJ72" i="1"/>
  <c r="U73" i="1"/>
  <c r="AO73" i="1" s="1"/>
  <c r="Y72" i="1"/>
  <c r="AS72" i="1" s="1"/>
  <c r="E73" i="1"/>
  <c r="AJ73" i="1"/>
  <c r="Y73" i="1"/>
  <c r="AS73" i="1" s="1"/>
  <c r="AB73" i="1"/>
  <c r="S73" i="1"/>
  <c r="AM73" i="1" s="1"/>
  <c r="AK73" i="1"/>
  <c r="AG73" i="1"/>
  <c r="U72" i="1"/>
  <c r="AO72" i="1" s="1"/>
  <c r="X72" i="1"/>
  <c r="AR72" i="1" s="1"/>
  <c r="AF72" i="1"/>
  <c r="S72" i="1"/>
  <c r="AM72" i="1" s="1"/>
  <c r="AV71" i="1"/>
  <c r="AD72" i="1"/>
  <c r="Y72" i="37"/>
  <c r="AI71" i="36"/>
  <c r="AJ71" i="36" s="1"/>
  <c r="AA72" i="37"/>
  <c r="AB72" i="37"/>
  <c r="O72" i="37"/>
  <c r="AE72" i="37" s="1"/>
  <c r="R72" i="37"/>
  <c r="AH72" i="37" s="1"/>
  <c r="U72" i="37"/>
  <c r="AK72" i="37" s="1"/>
  <c r="AQ72" i="38"/>
  <c r="AR72" i="38" s="1"/>
  <c r="AM71" i="37"/>
  <c r="AN71" i="37" s="1"/>
  <c r="AW72" i="31"/>
  <c r="X72" i="37"/>
  <c r="AD72" i="37"/>
  <c r="AB73" i="37"/>
  <c r="W73" i="37"/>
  <c r="AA73" i="37"/>
  <c r="E73" i="37"/>
  <c r="U73" i="37"/>
  <c r="AK73" i="37" s="1"/>
  <c r="P73" i="37"/>
  <c r="AF73" i="37" s="1"/>
  <c r="Q73" i="37"/>
  <c r="AG73" i="37" s="1"/>
  <c r="Z73" i="37"/>
  <c r="AD73" i="37"/>
  <c r="AM71" i="35"/>
  <c r="AN71" i="35" s="1"/>
  <c r="AM71" i="34"/>
  <c r="AN71" i="34" s="1"/>
  <c r="AV72" i="33"/>
  <c r="AW72" i="33" s="1"/>
  <c r="V73" i="38"/>
  <c r="AN73" i="38" s="1"/>
  <c r="P73" i="38"/>
  <c r="AH73" i="38" s="1"/>
  <c r="AB74" i="32"/>
  <c r="AC73" i="38"/>
  <c r="U72" i="28"/>
  <c r="AM72" i="28" s="1"/>
  <c r="AD72" i="28"/>
  <c r="AE72" i="28"/>
  <c r="V72" i="28"/>
  <c r="AN72" i="28" s="1"/>
  <c r="X73" i="1"/>
  <c r="AR73" i="1" s="1"/>
  <c r="V73" i="33"/>
  <c r="AP73" i="33" s="1"/>
  <c r="Z72" i="34"/>
  <c r="AJ73" i="33"/>
  <c r="R73" i="38"/>
  <c r="AJ73" i="38" s="1"/>
  <c r="AD72" i="34"/>
  <c r="AC72" i="34"/>
  <c r="Y73" i="33"/>
  <c r="AS73" i="33" s="1"/>
  <c r="U73" i="32"/>
  <c r="AO73" i="32" s="1"/>
  <c r="T73" i="33"/>
  <c r="AN73" i="33" s="1"/>
  <c r="AC73" i="31"/>
  <c r="W72" i="35"/>
  <c r="V72" i="35"/>
  <c r="AL72" i="35" s="1"/>
  <c r="W72" i="36"/>
  <c r="Z73" i="32"/>
  <c r="AT73" i="32" s="1"/>
  <c r="X73" i="33"/>
  <c r="AR73" i="33" s="1"/>
  <c r="AB72" i="35"/>
  <c r="AB72" i="34"/>
  <c r="W72" i="34"/>
  <c r="O72" i="34"/>
  <c r="AE72" i="34" s="1"/>
  <c r="X72" i="34"/>
  <c r="W73" i="34"/>
  <c r="S73" i="34"/>
  <c r="AI73" i="34" s="1"/>
  <c r="Y73" i="34"/>
  <c r="P73" i="34"/>
  <c r="AF73" i="34" s="1"/>
  <c r="T73" i="34"/>
  <c r="AJ73" i="34" s="1"/>
  <c r="U73" i="34"/>
  <c r="AK73" i="34" s="1"/>
  <c r="E73" i="34"/>
  <c r="V73" i="34"/>
  <c r="AL73" i="34" s="1"/>
  <c r="Z73" i="34"/>
  <c r="AA72" i="34"/>
  <c r="Q72" i="34"/>
  <c r="AG72" i="34" s="1"/>
  <c r="Y72" i="35"/>
  <c r="V73" i="32"/>
  <c r="AP73" i="32" s="1"/>
  <c r="W73" i="32"/>
  <c r="AQ73" i="32" s="1"/>
  <c r="AA73" i="32"/>
  <c r="AU73" i="32" s="1"/>
  <c r="S72" i="35"/>
  <c r="AI72" i="35" s="1"/>
  <c r="AJ72" i="30"/>
  <c r="T72" i="36"/>
  <c r="AH72" i="36" s="1"/>
  <c r="AA73" i="31"/>
  <c r="AU73" i="31" s="1"/>
  <c r="AJ73" i="31"/>
  <c r="P72" i="35"/>
  <c r="AF72" i="35" s="1"/>
  <c r="AC72" i="35"/>
  <c r="AA73" i="33"/>
  <c r="AU73" i="33" s="1"/>
  <c r="X72" i="36"/>
  <c r="AF73" i="38"/>
  <c r="Y73" i="32"/>
  <c r="AS73" i="32" s="1"/>
  <c r="AV72" i="32"/>
  <c r="AW72" i="32" s="1"/>
  <c r="U73" i="38"/>
  <c r="AM73" i="38" s="1"/>
  <c r="Z73" i="38"/>
  <c r="AI72" i="30"/>
  <c r="U73" i="33"/>
  <c r="AO73" i="33" s="1"/>
  <c r="AE74" i="31"/>
  <c r="AA74" i="31"/>
  <c r="AU74" i="31" s="1"/>
  <c r="Y74" i="31"/>
  <c r="AS74" i="31" s="1"/>
  <c r="E74" i="31"/>
  <c r="V74" i="31"/>
  <c r="AP74" i="31" s="1"/>
  <c r="AJ74" i="31"/>
  <c r="W74" i="31"/>
  <c r="AQ74" i="31" s="1"/>
  <c r="AC74" i="31"/>
  <c r="AL74" i="31"/>
  <c r="T74" i="31"/>
  <c r="AN74" i="31" s="1"/>
  <c r="AH74" i="31"/>
  <c r="X73" i="31"/>
  <c r="AR73" i="31" s="1"/>
  <c r="AH73" i="31"/>
  <c r="AC73" i="32"/>
  <c r="U72" i="36"/>
  <c r="AG73" i="38"/>
  <c r="R73" i="33"/>
  <c r="AL73" i="33" s="1"/>
  <c r="K63" i="12"/>
  <c r="E63" i="12"/>
  <c r="B63" i="12"/>
  <c r="D63" i="12"/>
  <c r="I63" i="12"/>
  <c r="F63" i="12"/>
  <c r="C63" i="12"/>
  <c r="H63" i="12"/>
  <c r="A64" i="12"/>
  <c r="M63" i="12"/>
  <c r="G63" i="12"/>
  <c r="L63" i="12"/>
  <c r="J63" i="12"/>
  <c r="AB73" i="31"/>
  <c r="AV73" i="31" s="1"/>
  <c r="AL73" i="31"/>
  <c r="AI73" i="31"/>
  <c r="Y73" i="31"/>
  <c r="AS73" i="31" s="1"/>
  <c r="U73" i="31"/>
  <c r="AO73" i="31" s="1"/>
  <c r="AE73" i="31"/>
  <c r="Z72" i="36"/>
  <c r="AD73" i="32"/>
  <c r="S73" i="38"/>
  <c r="AK73" i="38" s="1"/>
  <c r="X73" i="35"/>
  <c r="R73" i="35"/>
  <c r="AH73" i="35" s="1"/>
  <c r="AC73" i="35"/>
  <c r="Y73" i="35"/>
  <c r="W73" i="35"/>
  <c r="AB73" i="35"/>
  <c r="V73" i="35"/>
  <c r="AL73" i="35" s="1"/>
  <c r="AA73" i="35"/>
  <c r="E73" i="35"/>
  <c r="AF73" i="30"/>
  <c r="X73" i="32"/>
  <c r="AR73" i="32" s="1"/>
  <c r="T73" i="36"/>
  <c r="AH73" i="36" s="1"/>
  <c r="Z73" i="36"/>
  <c r="E73" i="36"/>
  <c r="N73" i="36"/>
  <c r="AB73" i="36" s="1"/>
  <c r="Q73" i="36"/>
  <c r="AE73" i="36" s="1"/>
  <c r="V73" i="36"/>
  <c r="P73" i="36"/>
  <c r="AD73" i="36" s="1"/>
  <c r="V74" i="38"/>
  <c r="AN74" i="38" s="1"/>
  <c r="Y74" i="38"/>
  <c r="E74" i="38"/>
  <c r="X74" i="38"/>
  <c r="AP74" i="38" s="1"/>
  <c r="T74" i="38"/>
  <c r="AL74" i="38" s="1"/>
  <c r="U74" i="38"/>
  <c r="AM74" i="38" s="1"/>
  <c r="AF74" i="38"/>
  <c r="AC73" i="33"/>
  <c r="V72" i="36"/>
  <c r="AF73" i="31"/>
  <c r="V73" i="31"/>
  <c r="AP73" i="31" s="1"/>
  <c r="W73" i="31"/>
  <c r="AQ73" i="31" s="1"/>
  <c r="AG73" i="33"/>
  <c r="AA72" i="30"/>
  <c r="AU72" i="30" s="1"/>
  <c r="U74" i="32"/>
  <c r="AO74" i="32" s="1"/>
  <c r="S74" i="32"/>
  <c r="AM74" i="32" s="1"/>
  <c r="AH74" i="32"/>
  <c r="AI74" i="32"/>
  <c r="AG74" i="32"/>
  <c r="AL74" i="32"/>
  <c r="AJ74" i="32"/>
  <c r="AK74" i="32"/>
  <c r="E74" i="32"/>
  <c r="AF74" i="32"/>
  <c r="AD74" i="32"/>
  <c r="E74" i="33"/>
  <c r="AH74" i="33"/>
  <c r="AE74" i="33"/>
  <c r="AB74" i="33"/>
  <c r="V74" i="33"/>
  <c r="AP74" i="33" s="1"/>
  <c r="T74" i="33"/>
  <c r="AN74" i="33" s="1"/>
  <c r="S74" i="33"/>
  <c r="AM74" i="33" s="1"/>
  <c r="AA74" i="33"/>
  <c r="AU74" i="33" s="1"/>
  <c r="Y74" i="33"/>
  <c r="AS74" i="33" s="1"/>
  <c r="W74" i="33"/>
  <c r="AQ74" i="33" s="1"/>
  <c r="Z74" i="33"/>
  <c r="AT74" i="33" s="1"/>
  <c r="R72" i="35"/>
  <c r="AH72" i="35" s="1"/>
  <c r="Y72" i="36"/>
  <c r="AD73" i="31"/>
  <c r="T73" i="31"/>
  <c r="AN73" i="31" s="1"/>
  <c r="R72" i="30" l="1"/>
  <c r="AL72" i="30" s="1"/>
  <c r="T72" i="28"/>
  <c r="AL72" i="28" s="1"/>
  <c r="AR71" i="28"/>
  <c r="Y72" i="28"/>
  <c r="AQ72" i="28" s="1"/>
  <c r="AF72" i="28"/>
  <c r="AA72" i="28"/>
  <c r="Q72" i="28"/>
  <c r="AI72" i="28" s="1"/>
  <c r="X72" i="28"/>
  <c r="AP72" i="28" s="1"/>
  <c r="AC73" i="30"/>
  <c r="AD73" i="28"/>
  <c r="AH73" i="28"/>
  <c r="AB72" i="28"/>
  <c r="AB73" i="28"/>
  <c r="R73" i="28"/>
  <c r="AJ73" i="28" s="1"/>
  <c r="W73" i="28"/>
  <c r="AO73" i="28" s="1"/>
  <c r="Q73" i="28"/>
  <c r="AI73" i="28" s="1"/>
  <c r="E73" i="28"/>
  <c r="U73" i="30"/>
  <c r="AO73" i="30" s="1"/>
  <c r="T73" i="30"/>
  <c r="AN73" i="30" s="1"/>
  <c r="Y73" i="30"/>
  <c r="AS73" i="30" s="1"/>
  <c r="X73" i="30"/>
  <c r="AR73" i="30" s="1"/>
  <c r="AJ73" i="30"/>
  <c r="AE73" i="1"/>
  <c r="AA73" i="30"/>
  <c r="AU73" i="30" s="1"/>
  <c r="R73" i="30"/>
  <c r="AL73" i="30" s="1"/>
  <c r="E73" i="30"/>
  <c r="X72" i="30"/>
  <c r="AR72" i="30" s="1"/>
  <c r="W72" i="30"/>
  <c r="AQ72" i="30" s="1"/>
  <c r="T72" i="30"/>
  <c r="AN72" i="30" s="1"/>
  <c r="AC73" i="1"/>
  <c r="V73" i="1"/>
  <c r="AP73" i="1" s="1"/>
  <c r="AV71" i="30"/>
  <c r="T73" i="1"/>
  <c r="AN73" i="1" s="1"/>
  <c r="E74" i="1"/>
  <c r="AE74" i="1"/>
  <c r="Z73" i="1"/>
  <c r="AT73" i="1" s="1"/>
  <c r="AB74" i="1"/>
  <c r="AI74" i="1"/>
  <c r="AG74" i="1"/>
  <c r="Z74" i="1"/>
  <c r="AT74" i="1" s="1"/>
  <c r="AK74" i="1"/>
  <c r="AD74" i="1"/>
  <c r="V74" i="1"/>
  <c r="AP74" i="1" s="1"/>
  <c r="X74" i="1"/>
  <c r="AR74" i="1" s="1"/>
  <c r="AC74" i="1"/>
  <c r="AF72" i="30"/>
  <c r="AE72" i="30"/>
  <c r="AC72" i="30"/>
  <c r="AA73" i="1"/>
  <c r="AU73" i="1" s="1"/>
  <c r="AV72" i="1"/>
  <c r="AI73" i="1"/>
  <c r="W73" i="1"/>
  <c r="AQ73" i="1" s="1"/>
  <c r="R73" i="1"/>
  <c r="AL73" i="1" s="1"/>
  <c r="S73" i="37"/>
  <c r="AI73" i="37" s="1"/>
  <c r="X73" i="37"/>
  <c r="R73" i="37"/>
  <c r="AH73" i="37" s="1"/>
  <c r="AC73" i="37"/>
  <c r="O73" i="37"/>
  <c r="AE73" i="37" s="1"/>
  <c r="AV73" i="33"/>
  <c r="AW73" i="33" s="1"/>
  <c r="T73" i="37"/>
  <c r="AJ73" i="37" s="1"/>
  <c r="AM72" i="37"/>
  <c r="AN72" i="37" s="1"/>
  <c r="Y73" i="37"/>
  <c r="V73" i="37"/>
  <c r="AL73" i="37" s="1"/>
  <c r="AQ73" i="38"/>
  <c r="AR73" i="38" s="1"/>
  <c r="R74" i="37"/>
  <c r="AH74" i="37" s="1"/>
  <c r="X74" i="37"/>
  <c r="T74" i="37"/>
  <c r="AJ74" i="37" s="1"/>
  <c r="E74" i="37"/>
  <c r="W74" i="37"/>
  <c r="Y74" i="37"/>
  <c r="AA74" i="37"/>
  <c r="U74" i="37"/>
  <c r="AK74" i="37" s="1"/>
  <c r="AD74" i="37"/>
  <c r="AI72" i="36"/>
  <c r="AJ72" i="36" s="1"/>
  <c r="AM72" i="35"/>
  <c r="AN72" i="35" s="1"/>
  <c r="AM72" i="34"/>
  <c r="AN72" i="34" s="1"/>
  <c r="AW73" i="31"/>
  <c r="AI74" i="31"/>
  <c r="U73" i="35"/>
  <c r="AK73" i="35" s="1"/>
  <c r="AB75" i="32"/>
  <c r="AA73" i="28"/>
  <c r="V73" i="28"/>
  <c r="AN73" i="28" s="1"/>
  <c r="AE73" i="28"/>
  <c r="AJ74" i="1"/>
  <c r="AG73" i="28"/>
  <c r="X73" i="28"/>
  <c r="AP73" i="28" s="1"/>
  <c r="T73" i="28"/>
  <c r="AL73" i="28" s="1"/>
  <c r="AC73" i="28"/>
  <c r="AD74" i="31"/>
  <c r="Z74" i="31"/>
  <c r="AT74" i="31" s="1"/>
  <c r="AK74" i="31"/>
  <c r="O73" i="34"/>
  <c r="AE73" i="34" s="1"/>
  <c r="R73" i="34"/>
  <c r="AH73" i="34" s="1"/>
  <c r="AC73" i="34"/>
  <c r="AD73" i="34"/>
  <c r="AV73" i="32"/>
  <c r="AW73" i="32" s="1"/>
  <c r="AA73" i="34"/>
  <c r="AB73" i="34"/>
  <c r="Z73" i="35"/>
  <c r="S73" i="35"/>
  <c r="AI73" i="35" s="1"/>
  <c r="P73" i="35"/>
  <c r="AF73" i="35" s="1"/>
  <c r="AA73" i="36"/>
  <c r="X73" i="34"/>
  <c r="U74" i="34"/>
  <c r="AK74" i="34" s="1"/>
  <c r="P74" i="34"/>
  <c r="AF74" i="34" s="1"/>
  <c r="Z74" i="34"/>
  <c r="E74" i="34"/>
  <c r="V74" i="34"/>
  <c r="AL74" i="34" s="1"/>
  <c r="Y74" i="34"/>
  <c r="O74" i="34"/>
  <c r="AE74" i="34" s="1"/>
  <c r="T74" i="34"/>
  <c r="AJ74" i="34" s="1"/>
  <c r="Q73" i="34"/>
  <c r="AG73" i="34" s="1"/>
  <c r="X74" i="31"/>
  <c r="AR74" i="31" s="1"/>
  <c r="AF74" i="31"/>
  <c r="U74" i="31"/>
  <c r="AO74" i="31" s="1"/>
  <c r="V73" i="30"/>
  <c r="AP73" i="30" s="1"/>
  <c r="AG74" i="31"/>
  <c r="AB74" i="31"/>
  <c r="AV74" i="31" s="1"/>
  <c r="R74" i="33"/>
  <c r="AL74" i="33" s="1"/>
  <c r="T73" i="35"/>
  <c r="AJ73" i="35" s="1"/>
  <c r="S73" i="36"/>
  <c r="AG73" i="36" s="1"/>
  <c r="O73" i="35"/>
  <c r="AE73" i="35" s="1"/>
  <c r="Q73" i="35"/>
  <c r="AG73" i="35" s="1"/>
  <c r="AD74" i="33"/>
  <c r="AG74" i="38"/>
  <c r="AH73" i="30"/>
  <c r="AD73" i="35"/>
  <c r="U74" i="33"/>
  <c r="AO74" i="33" s="1"/>
  <c r="Y73" i="36"/>
  <c r="R73" i="36"/>
  <c r="AF73" i="36" s="1"/>
  <c r="X74" i="32"/>
  <c r="AR74" i="32" s="1"/>
  <c r="V74" i="32"/>
  <c r="AP74" i="32" s="1"/>
  <c r="AI74" i="33"/>
  <c r="AD74" i="38"/>
  <c r="X73" i="36"/>
  <c r="W74" i="32"/>
  <c r="AQ74" i="32" s="1"/>
  <c r="AA74" i="32"/>
  <c r="AU74" i="32" s="1"/>
  <c r="E75" i="33"/>
  <c r="X75" i="33"/>
  <c r="AR75" i="33" s="1"/>
  <c r="AB75" i="33"/>
  <c r="AJ75" i="33"/>
  <c r="AK75" i="33"/>
  <c r="V75" i="33"/>
  <c r="AP75" i="33" s="1"/>
  <c r="AG75" i="33"/>
  <c r="S75" i="33"/>
  <c r="AM75" i="33" s="1"/>
  <c r="AD75" i="33"/>
  <c r="Y75" i="33"/>
  <c r="AS75" i="33" s="1"/>
  <c r="AJ74" i="33"/>
  <c r="AG74" i="33"/>
  <c r="AC74" i="38"/>
  <c r="AA74" i="38"/>
  <c r="R74" i="38"/>
  <c r="AJ74" i="38" s="1"/>
  <c r="Y74" i="32"/>
  <c r="AS74" i="32" s="1"/>
  <c r="AC74" i="32"/>
  <c r="S74" i="31"/>
  <c r="AM74" i="31" s="1"/>
  <c r="AK74" i="33"/>
  <c r="W74" i="38"/>
  <c r="AO74" i="38" s="1"/>
  <c r="O73" i="36"/>
  <c r="AC73" i="36" s="1"/>
  <c r="AE74" i="32"/>
  <c r="P74" i="38"/>
  <c r="AH74" i="38" s="1"/>
  <c r="AG75" i="32"/>
  <c r="AH75" i="32"/>
  <c r="AI75" i="32"/>
  <c r="AF75" i="32"/>
  <c r="E75" i="32"/>
  <c r="Z75" i="32"/>
  <c r="AT75" i="32" s="1"/>
  <c r="AK75" i="32"/>
  <c r="S75" i="32"/>
  <c r="AM75" i="32" s="1"/>
  <c r="T75" i="32"/>
  <c r="AN75" i="32" s="1"/>
  <c r="AE75" i="32"/>
  <c r="AL75" i="32"/>
  <c r="S74" i="38"/>
  <c r="AK74" i="38" s="1"/>
  <c r="AB74" i="38"/>
  <c r="N74" i="36"/>
  <c r="AB74" i="36" s="1"/>
  <c r="X74" i="36"/>
  <c r="E74" i="36"/>
  <c r="Y74" i="36"/>
  <c r="AA74" i="36"/>
  <c r="Z74" i="36"/>
  <c r="V74" i="36"/>
  <c r="W74" i="36"/>
  <c r="AG73" i="30"/>
  <c r="W73" i="30"/>
  <c r="AQ73" i="30" s="1"/>
  <c r="U73" i="36"/>
  <c r="X74" i="33"/>
  <c r="AR74" i="33" s="1"/>
  <c r="Z74" i="32"/>
  <c r="AT74" i="32" s="1"/>
  <c r="E75" i="38"/>
  <c r="AB75" i="38"/>
  <c r="AE75" i="38"/>
  <c r="P75" i="38"/>
  <c r="AH75" i="38" s="1"/>
  <c r="X75" i="38"/>
  <c r="AP75" i="38" s="1"/>
  <c r="Q74" i="38"/>
  <c r="AI74" i="38" s="1"/>
  <c r="Z74" i="38"/>
  <c r="W73" i="36"/>
  <c r="T74" i="32"/>
  <c r="AN74" i="32" s="1"/>
  <c r="Z74" i="35"/>
  <c r="X74" i="35"/>
  <c r="AC74" i="35"/>
  <c r="E74" i="35"/>
  <c r="G64" i="12"/>
  <c r="L64" i="12"/>
  <c r="B64" i="12"/>
  <c r="K64" i="12"/>
  <c r="E64" i="12"/>
  <c r="F64" i="12"/>
  <c r="D64" i="12"/>
  <c r="J64" i="12"/>
  <c r="C64" i="12"/>
  <c r="H64" i="12"/>
  <c r="A65" i="12"/>
  <c r="M64" i="12"/>
  <c r="I64" i="12"/>
  <c r="AF74" i="33"/>
  <c r="AE74" i="38"/>
  <c r="W75" i="31"/>
  <c r="AQ75" i="31" s="1"/>
  <c r="AA75" i="31"/>
  <c r="AU75" i="31" s="1"/>
  <c r="AJ75" i="31"/>
  <c r="E75" i="31"/>
  <c r="AC75" i="31"/>
  <c r="X75" i="31"/>
  <c r="AR75" i="31" s="1"/>
  <c r="U75" i="31"/>
  <c r="AO75" i="31" s="1"/>
  <c r="AC74" i="33"/>
  <c r="AR72" i="28" l="1"/>
  <c r="AE73" i="30"/>
  <c r="AK73" i="30"/>
  <c r="E74" i="28"/>
  <c r="AI74" i="30"/>
  <c r="AV72" i="30"/>
  <c r="AH74" i="30"/>
  <c r="S73" i="30"/>
  <c r="AM73" i="30" s="1"/>
  <c r="AF74" i="30"/>
  <c r="U73" i="28"/>
  <c r="AM73" i="28" s="1"/>
  <c r="AD73" i="30"/>
  <c r="AE74" i="30"/>
  <c r="S74" i="30"/>
  <c r="AM74" i="30" s="1"/>
  <c r="AG74" i="30"/>
  <c r="AA74" i="30"/>
  <c r="AU74" i="30" s="1"/>
  <c r="AD74" i="30"/>
  <c r="AB74" i="30"/>
  <c r="AB73" i="30"/>
  <c r="AJ74" i="30"/>
  <c r="AF73" i="28"/>
  <c r="E74" i="30"/>
  <c r="AI73" i="30"/>
  <c r="Y73" i="28"/>
  <c r="AQ73" i="28" s="1"/>
  <c r="Z73" i="28"/>
  <c r="U74" i="1"/>
  <c r="AO74" i="1" s="1"/>
  <c r="S73" i="28"/>
  <c r="AK73" i="28" s="1"/>
  <c r="Z73" i="30"/>
  <c r="AT73" i="30" s="1"/>
  <c r="AA74" i="1"/>
  <c r="AU74" i="1" s="1"/>
  <c r="R74" i="1"/>
  <c r="AL74" i="1" s="1"/>
  <c r="AJ75" i="1"/>
  <c r="U75" i="1"/>
  <c r="AO75" i="1" s="1"/>
  <c r="Y75" i="1"/>
  <c r="AS75" i="1" s="1"/>
  <c r="T75" i="1"/>
  <c r="AN75" i="1" s="1"/>
  <c r="R75" i="1"/>
  <c r="AL75" i="1" s="1"/>
  <c r="AH75" i="1"/>
  <c r="E75" i="1"/>
  <c r="AF74" i="1"/>
  <c r="Y74" i="1"/>
  <c r="AS74" i="1" s="1"/>
  <c r="AH74" i="1"/>
  <c r="S74" i="1"/>
  <c r="AM74" i="1" s="1"/>
  <c r="W74" i="1"/>
  <c r="AQ74" i="1" s="1"/>
  <c r="T74" i="1"/>
  <c r="AN74" i="1" s="1"/>
  <c r="AV73" i="1"/>
  <c r="O74" i="37"/>
  <c r="AE74" i="37" s="1"/>
  <c r="AC74" i="34"/>
  <c r="Q74" i="37"/>
  <c r="AG74" i="37" s="1"/>
  <c r="Z74" i="37"/>
  <c r="AB74" i="37"/>
  <c r="AM73" i="37"/>
  <c r="AN73" i="37" s="1"/>
  <c r="P74" i="37"/>
  <c r="AF74" i="37" s="1"/>
  <c r="W74" i="30"/>
  <c r="AQ74" i="30" s="1"/>
  <c r="AI73" i="36"/>
  <c r="AJ73" i="36" s="1"/>
  <c r="AQ74" i="38"/>
  <c r="AR74" i="38" s="1"/>
  <c r="S74" i="37"/>
  <c r="AI74" i="37" s="1"/>
  <c r="E75" i="37"/>
  <c r="R75" i="37"/>
  <c r="AH75" i="37" s="1"/>
  <c r="AC75" i="37"/>
  <c r="P75" i="37"/>
  <c r="AF75" i="37" s="1"/>
  <c r="T75" i="37"/>
  <c r="AJ75" i="37" s="1"/>
  <c r="AD75" i="37"/>
  <c r="AA75" i="37"/>
  <c r="W75" i="37"/>
  <c r="Y75" i="37"/>
  <c r="AC74" i="37"/>
  <c r="V74" i="37"/>
  <c r="AL74" i="37" s="1"/>
  <c r="AM73" i="35"/>
  <c r="AN73" i="35" s="1"/>
  <c r="AM73" i="34"/>
  <c r="AN73" i="34" s="1"/>
  <c r="AV74" i="33"/>
  <c r="AW74" i="33" s="1"/>
  <c r="AW74" i="31"/>
  <c r="AB76" i="32"/>
  <c r="S75" i="28"/>
  <c r="AK75" i="28" s="1"/>
  <c r="E75" i="28"/>
  <c r="U75" i="28"/>
  <c r="AM75" i="28" s="1"/>
  <c r="AA75" i="28"/>
  <c r="Q75" i="28"/>
  <c r="AI75" i="28" s="1"/>
  <c r="V75" i="28"/>
  <c r="AN75" i="28" s="1"/>
  <c r="X75" i="28"/>
  <c r="AP75" i="28" s="1"/>
  <c r="AH75" i="28"/>
  <c r="AH74" i="28"/>
  <c r="Y74" i="28"/>
  <c r="AQ74" i="28" s="1"/>
  <c r="AD74" i="28"/>
  <c r="U74" i="28"/>
  <c r="AM74" i="28" s="1"/>
  <c r="R74" i="28"/>
  <c r="AJ74" i="28" s="1"/>
  <c r="AA74" i="28"/>
  <c r="S74" i="28"/>
  <c r="AK74" i="28" s="1"/>
  <c r="AB74" i="28"/>
  <c r="T74" i="28"/>
  <c r="AL74" i="28" s="1"/>
  <c r="AC74" i="28"/>
  <c r="W74" i="28"/>
  <c r="AO74" i="28" s="1"/>
  <c r="AF74" i="28"/>
  <c r="Q74" i="28"/>
  <c r="AI74" i="28" s="1"/>
  <c r="Z74" i="28"/>
  <c r="X74" i="28"/>
  <c r="AP74" i="28" s="1"/>
  <c r="AG74" i="28"/>
  <c r="V74" i="28"/>
  <c r="AN74" i="28" s="1"/>
  <c r="AE74" i="28"/>
  <c r="E76" i="1"/>
  <c r="S75" i="1"/>
  <c r="AM75" i="1" s="1"/>
  <c r="AC75" i="1"/>
  <c r="V75" i="1"/>
  <c r="AP75" i="1" s="1"/>
  <c r="AF75" i="1"/>
  <c r="W75" i="1"/>
  <c r="AQ75" i="1" s="1"/>
  <c r="AG75" i="1"/>
  <c r="AA75" i="1"/>
  <c r="AU75" i="1" s="1"/>
  <c r="AK75" i="1"/>
  <c r="W75" i="32"/>
  <c r="AQ75" i="32" s="1"/>
  <c r="AA75" i="32"/>
  <c r="AU75" i="32" s="1"/>
  <c r="AI75" i="33"/>
  <c r="X74" i="30"/>
  <c r="AR74" i="30" s="1"/>
  <c r="R74" i="30"/>
  <c r="AL74" i="30" s="1"/>
  <c r="AD74" i="34"/>
  <c r="X74" i="34"/>
  <c r="V75" i="32"/>
  <c r="AP75" i="32" s="1"/>
  <c r="T74" i="36"/>
  <c r="AH74" i="36" s="1"/>
  <c r="U74" i="30"/>
  <c r="AO74" i="30" s="1"/>
  <c r="Q74" i="34"/>
  <c r="AG74" i="34" s="1"/>
  <c r="R74" i="34"/>
  <c r="AH74" i="34" s="1"/>
  <c r="S74" i="36"/>
  <c r="AG74" i="36" s="1"/>
  <c r="Y75" i="32"/>
  <c r="AS75" i="32" s="1"/>
  <c r="W74" i="34"/>
  <c r="AB74" i="34"/>
  <c r="AA74" i="34"/>
  <c r="S74" i="34"/>
  <c r="AI74" i="34" s="1"/>
  <c r="P75" i="34"/>
  <c r="AF75" i="34" s="1"/>
  <c r="E75" i="34"/>
  <c r="V75" i="34"/>
  <c r="AL75" i="34" s="1"/>
  <c r="AA75" i="34"/>
  <c r="AB75" i="34"/>
  <c r="Z75" i="34"/>
  <c r="U75" i="34"/>
  <c r="AK75" i="34" s="1"/>
  <c r="Q75" i="34"/>
  <c r="AG75" i="34" s="1"/>
  <c r="Z75" i="33"/>
  <c r="AT75" i="33" s="1"/>
  <c r="P74" i="35"/>
  <c r="AF74" i="35" s="1"/>
  <c r="AV74" i="32"/>
  <c r="AW74" i="32" s="1"/>
  <c r="P74" i="36"/>
  <c r="AD74" i="36" s="1"/>
  <c r="Z74" i="30"/>
  <c r="AT74" i="30" s="1"/>
  <c r="R75" i="33"/>
  <c r="AL75" i="33" s="1"/>
  <c r="AK75" i="31"/>
  <c r="R74" i="35"/>
  <c r="AH74" i="35" s="1"/>
  <c r="Z75" i="31"/>
  <c r="AT75" i="31" s="1"/>
  <c r="V75" i="38"/>
  <c r="AN75" i="38" s="1"/>
  <c r="AD75" i="32"/>
  <c r="AC75" i="32"/>
  <c r="Q74" i="36"/>
  <c r="AE74" i="36" s="1"/>
  <c r="AG75" i="38"/>
  <c r="AC74" i="30"/>
  <c r="O74" i="36"/>
  <c r="AC74" i="36" s="1"/>
  <c r="S75" i="31"/>
  <c r="AM75" i="31" s="1"/>
  <c r="AC75" i="33"/>
  <c r="AC76" i="31"/>
  <c r="E76" i="31"/>
  <c r="T76" i="31"/>
  <c r="AN76" i="31" s="1"/>
  <c r="U76" i="31"/>
  <c r="AO76" i="31" s="1"/>
  <c r="AF76" i="31"/>
  <c r="X76" i="31"/>
  <c r="AR76" i="31" s="1"/>
  <c r="AJ76" i="31"/>
  <c r="AB76" i="31"/>
  <c r="AV76" i="31" s="1"/>
  <c r="AI76" i="31"/>
  <c r="AL75" i="31"/>
  <c r="AB75" i="31"/>
  <c r="AV75" i="31" s="1"/>
  <c r="AB74" i="35"/>
  <c r="T74" i="35"/>
  <c r="AJ74" i="35" s="1"/>
  <c r="V74" i="35"/>
  <c r="AL74" i="35" s="1"/>
  <c r="AD74" i="35"/>
  <c r="Y75" i="38"/>
  <c r="U76" i="38"/>
  <c r="AM76" i="38" s="1"/>
  <c r="Y76" i="38"/>
  <c r="V76" i="38"/>
  <c r="AN76" i="38" s="1"/>
  <c r="AC76" i="38"/>
  <c r="W76" i="38"/>
  <c r="AO76" i="38" s="1"/>
  <c r="AG76" i="38"/>
  <c r="R76" i="38"/>
  <c r="AJ76" i="38" s="1"/>
  <c r="E76" i="38"/>
  <c r="AB76" i="38"/>
  <c r="Z76" i="38"/>
  <c r="AJ75" i="32"/>
  <c r="AA75" i="33"/>
  <c r="AU75" i="33" s="1"/>
  <c r="AF75" i="33"/>
  <c r="AH75" i="33"/>
  <c r="S75" i="35"/>
  <c r="AI75" i="35" s="1"/>
  <c r="R75" i="35"/>
  <c r="AH75" i="35" s="1"/>
  <c r="Y75" i="35"/>
  <c r="AD75" i="35"/>
  <c r="E75" i="35"/>
  <c r="X75" i="35"/>
  <c r="W75" i="35"/>
  <c r="T75" i="35"/>
  <c r="AJ75" i="35" s="1"/>
  <c r="U75" i="35"/>
  <c r="AK75" i="35" s="1"/>
  <c r="W75" i="38"/>
  <c r="AO75" i="38" s="1"/>
  <c r="AF75" i="38"/>
  <c r="N75" i="36"/>
  <c r="AB75" i="36" s="1"/>
  <c r="T75" i="36"/>
  <c r="AH75" i="36" s="1"/>
  <c r="X75" i="36"/>
  <c r="O75" i="36"/>
  <c r="AC75" i="36" s="1"/>
  <c r="Y75" i="36"/>
  <c r="Z75" i="36"/>
  <c r="P75" i="36"/>
  <c r="AD75" i="36" s="1"/>
  <c r="E75" i="36"/>
  <c r="AF75" i="30"/>
  <c r="U75" i="30"/>
  <c r="AO75" i="30" s="1"/>
  <c r="Z75" i="30"/>
  <c r="AT75" i="30" s="1"/>
  <c r="W75" i="30"/>
  <c r="AQ75" i="30" s="1"/>
  <c r="AD75" i="30"/>
  <c r="AC75" i="30"/>
  <c r="R75" i="30"/>
  <c r="AL75" i="30" s="1"/>
  <c r="AK75" i="30"/>
  <c r="E75" i="30"/>
  <c r="X75" i="30"/>
  <c r="AR75" i="30" s="1"/>
  <c r="Y75" i="30"/>
  <c r="AS75" i="30" s="1"/>
  <c r="AF76" i="33"/>
  <c r="AD76" i="33"/>
  <c r="AG76" i="33"/>
  <c r="AC76" i="33"/>
  <c r="Y76" i="33"/>
  <c r="AS76" i="33" s="1"/>
  <c r="AJ76" i="33"/>
  <c r="AA76" i="33"/>
  <c r="AU76" i="33" s="1"/>
  <c r="R76" i="33"/>
  <c r="AL76" i="33" s="1"/>
  <c r="E76" i="33"/>
  <c r="AH76" i="33"/>
  <c r="U76" i="33"/>
  <c r="AO76" i="33" s="1"/>
  <c r="AE75" i="33"/>
  <c r="U75" i="33"/>
  <c r="AO75" i="33" s="1"/>
  <c r="T75" i="33"/>
  <c r="AN75" i="33" s="1"/>
  <c r="Q74" i="35"/>
  <c r="AG74" i="35" s="1"/>
  <c r="Y74" i="35"/>
  <c r="Z75" i="38"/>
  <c r="Q75" i="38"/>
  <c r="AI75" i="38" s="1"/>
  <c r="T75" i="31"/>
  <c r="AN75" i="31" s="1"/>
  <c r="AD75" i="31"/>
  <c r="K65" i="12"/>
  <c r="E65" i="12"/>
  <c r="F65" i="12"/>
  <c r="C65" i="12"/>
  <c r="H65" i="12"/>
  <c r="A66" i="12"/>
  <c r="M65" i="12"/>
  <c r="D65" i="12"/>
  <c r="I65" i="12"/>
  <c r="J65" i="12"/>
  <c r="G65" i="12"/>
  <c r="L65" i="12"/>
  <c r="B65" i="12"/>
  <c r="U74" i="35"/>
  <c r="AK74" i="35" s="1"/>
  <c r="W74" i="35"/>
  <c r="O74" i="35"/>
  <c r="AE74" i="35" s="1"/>
  <c r="AC75" i="38"/>
  <c r="T75" i="38"/>
  <c r="AL75" i="38" s="1"/>
  <c r="R75" i="38"/>
  <c r="AJ75" i="38" s="1"/>
  <c r="AA75" i="38"/>
  <c r="R74" i="36"/>
  <c r="AF74" i="36" s="1"/>
  <c r="U75" i="32"/>
  <c r="AO75" i="32" s="1"/>
  <c r="X75" i="32"/>
  <c r="AR75" i="32" s="1"/>
  <c r="W75" i="33"/>
  <c r="AQ75" i="33" s="1"/>
  <c r="AF75" i="31"/>
  <c r="V75" i="31"/>
  <c r="AP75" i="31" s="1"/>
  <c r="AE75" i="31"/>
  <c r="AI75" i="31"/>
  <c r="Y75" i="31"/>
  <c r="AS75" i="31" s="1"/>
  <c r="S74" i="35"/>
  <c r="AI74" i="35" s="1"/>
  <c r="AA74" i="35"/>
  <c r="S75" i="38"/>
  <c r="AK75" i="38" s="1"/>
  <c r="U75" i="38"/>
  <c r="AM75" i="38" s="1"/>
  <c r="AD75" i="38"/>
  <c r="Y76" i="32"/>
  <c r="AS76" i="32" s="1"/>
  <c r="X76" i="32"/>
  <c r="AR76" i="32" s="1"/>
  <c r="AL76" i="32"/>
  <c r="AE76" i="32"/>
  <c r="AJ76" i="32"/>
  <c r="E76" i="32"/>
  <c r="AC76" i="32"/>
  <c r="AG75" i="31"/>
  <c r="U74" i="36"/>
  <c r="AH75" i="31"/>
  <c r="AV73" i="30" l="1"/>
  <c r="Y74" i="30"/>
  <c r="AS74" i="30" s="1"/>
  <c r="V74" i="30"/>
  <c r="AP74" i="30" s="1"/>
  <c r="Z75" i="1"/>
  <c r="AT75" i="1" s="1"/>
  <c r="T74" i="30"/>
  <c r="AN74" i="30" s="1"/>
  <c r="AB75" i="1"/>
  <c r="X75" i="1"/>
  <c r="AR75" i="1" s="1"/>
  <c r="AK74" i="30"/>
  <c r="AR73" i="28"/>
  <c r="AE75" i="1"/>
  <c r="AI75" i="1"/>
  <c r="AD76" i="1"/>
  <c r="X76" i="1"/>
  <c r="AR76" i="1" s="1"/>
  <c r="AB76" i="1"/>
  <c r="AF76" i="1"/>
  <c r="AA76" i="1"/>
  <c r="AU76" i="1" s="1"/>
  <c r="AD75" i="1"/>
  <c r="AV74" i="1"/>
  <c r="Q75" i="37"/>
  <c r="AG75" i="37" s="1"/>
  <c r="Z75" i="37"/>
  <c r="AB75" i="37"/>
  <c r="AM74" i="37"/>
  <c r="AN74" i="37" s="1"/>
  <c r="S75" i="37"/>
  <c r="AI75" i="37" s="1"/>
  <c r="U75" i="37"/>
  <c r="AK75" i="37" s="1"/>
  <c r="O75" i="37"/>
  <c r="AE75" i="37" s="1"/>
  <c r="AQ75" i="38"/>
  <c r="AR75" i="38" s="1"/>
  <c r="AM74" i="34"/>
  <c r="AN74" i="34" s="1"/>
  <c r="V75" i="37"/>
  <c r="AL75" i="37" s="1"/>
  <c r="X75" i="37"/>
  <c r="AD76" i="37"/>
  <c r="W76" i="37"/>
  <c r="Y76" i="37"/>
  <c r="T76" i="37"/>
  <c r="AJ76" i="37" s="1"/>
  <c r="Z76" i="37"/>
  <c r="P76" i="37"/>
  <c r="AF76" i="37" s="1"/>
  <c r="AA76" i="37"/>
  <c r="E76" i="37"/>
  <c r="AC76" i="37"/>
  <c r="AI74" i="36"/>
  <c r="AJ74" i="36" s="1"/>
  <c r="AM74" i="35"/>
  <c r="AN74" i="35" s="1"/>
  <c r="AV75" i="33"/>
  <c r="AW75" i="33" s="1"/>
  <c r="AW75" i="31"/>
  <c r="AR74" i="28"/>
  <c r="AD75" i="28"/>
  <c r="R75" i="28"/>
  <c r="AJ75" i="28" s="1"/>
  <c r="AG75" i="28"/>
  <c r="S76" i="38"/>
  <c r="AK76" i="38" s="1"/>
  <c r="X76" i="38"/>
  <c r="AP76" i="38" s="1"/>
  <c r="AB77" i="32"/>
  <c r="Y75" i="28"/>
  <c r="AQ75" i="28" s="1"/>
  <c r="T75" i="28"/>
  <c r="AL75" i="28" s="1"/>
  <c r="AC75" i="28"/>
  <c r="Z75" i="28"/>
  <c r="AE75" i="28"/>
  <c r="AF75" i="28"/>
  <c r="W75" i="28"/>
  <c r="AO75" i="28" s="1"/>
  <c r="AB75" i="28"/>
  <c r="E76" i="28"/>
  <c r="S76" i="1"/>
  <c r="AM76" i="1" s="1"/>
  <c r="AC76" i="1"/>
  <c r="AI76" i="1"/>
  <c r="Y76" i="1"/>
  <c r="AS76" i="1" s="1"/>
  <c r="W76" i="1"/>
  <c r="AQ76" i="1" s="1"/>
  <c r="AG76" i="1"/>
  <c r="U76" i="1"/>
  <c r="AO76" i="1" s="1"/>
  <c r="AE76" i="1"/>
  <c r="R77" i="1"/>
  <c r="AL77" i="1" s="1"/>
  <c r="AC77" i="1"/>
  <c r="AH77" i="1"/>
  <c r="E77" i="1"/>
  <c r="W77" i="1"/>
  <c r="AQ77" i="1" s="1"/>
  <c r="Z76" i="1"/>
  <c r="AT76" i="1" s="1"/>
  <c r="AJ76" i="1"/>
  <c r="P75" i="35"/>
  <c r="AF75" i="35" s="1"/>
  <c r="S75" i="36"/>
  <c r="AG75" i="36" s="1"/>
  <c r="AL76" i="31"/>
  <c r="T75" i="34"/>
  <c r="AJ75" i="34" s="1"/>
  <c r="AF76" i="38"/>
  <c r="V76" i="31"/>
  <c r="AP76" i="31" s="1"/>
  <c r="AB76" i="33"/>
  <c r="V75" i="35"/>
  <c r="AL75" i="35" s="1"/>
  <c r="AA75" i="36"/>
  <c r="AD76" i="31"/>
  <c r="AH76" i="31"/>
  <c r="AI76" i="33"/>
  <c r="AE76" i="33"/>
  <c r="AC75" i="34"/>
  <c r="R75" i="34"/>
  <c r="AH75" i="34" s="1"/>
  <c r="AD75" i="34"/>
  <c r="AB75" i="30"/>
  <c r="V75" i="30"/>
  <c r="AP75" i="30" s="1"/>
  <c r="S75" i="34"/>
  <c r="AI75" i="34" s="1"/>
  <c r="AG75" i="30"/>
  <c r="AI75" i="30"/>
  <c r="Q75" i="36"/>
  <c r="AE75" i="36" s="1"/>
  <c r="AA75" i="35"/>
  <c r="AV75" i="32"/>
  <c r="AW75" i="32" s="1"/>
  <c r="Y75" i="34"/>
  <c r="X76" i="34"/>
  <c r="Z76" i="34"/>
  <c r="E76" i="34"/>
  <c r="AD76" i="34"/>
  <c r="O76" i="34"/>
  <c r="AE76" i="34" s="1"/>
  <c r="W75" i="34"/>
  <c r="O75" i="34"/>
  <c r="AE75" i="34" s="1"/>
  <c r="X75" i="34"/>
  <c r="T76" i="38"/>
  <c r="AL76" i="38" s="1"/>
  <c r="Z76" i="31"/>
  <c r="AT76" i="31" s="1"/>
  <c r="Q75" i="35"/>
  <c r="AG75" i="35" s="1"/>
  <c r="AE75" i="30"/>
  <c r="S76" i="31"/>
  <c r="AM76" i="31" s="1"/>
  <c r="AD76" i="38"/>
  <c r="Z75" i="35"/>
  <c r="Z76" i="33"/>
  <c r="AT76" i="33" s="1"/>
  <c r="U76" i="32"/>
  <c r="AO76" i="32" s="1"/>
  <c r="Q76" i="38"/>
  <c r="AI76" i="38" s="1"/>
  <c r="Y76" i="31"/>
  <c r="AS76" i="31" s="1"/>
  <c r="T76" i="33"/>
  <c r="AN76" i="33" s="1"/>
  <c r="AC75" i="35"/>
  <c r="AA76" i="38"/>
  <c r="O75" i="35"/>
  <c r="AE75" i="35" s="1"/>
  <c r="U75" i="36"/>
  <c r="Z76" i="32"/>
  <c r="AT76" i="32" s="1"/>
  <c r="R75" i="36"/>
  <c r="AF75" i="36" s="1"/>
  <c r="AE76" i="38"/>
  <c r="V76" i="33"/>
  <c r="AP76" i="33" s="1"/>
  <c r="AJ75" i="30"/>
  <c r="AB75" i="35"/>
  <c r="P76" i="38"/>
  <c r="AH76" i="38" s="1"/>
  <c r="AI76" i="32"/>
  <c r="S75" i="30"/>
  <c r="AM75" i="30" s="1"/>
  <c r="AE76" i="31"/>
  <c r="S76" i="32"/>
  <c r="AM76" i="32" s="1"/>
  <c r="AG76" i="32"/>
  <c r="W76" i="32"/>
  <c r="AQ76" i="32" s="1"/>
  <c r="W76" i="33"/>
  <c r="AQ76" i="33" s="1"/>
  <c r="AK76" i="32"/>
  <c r="AA76" i="32"/>
  <c r="AU76" i="32" s="1"/>
  <c r="AA75" i="30"/>
  <c r="AU75" i="30" s="1"/>
  <c r="AD77" i="33"/>
  <c r="AB77" i="33"/>
  <c r="E77" i="33"/>
  <c r="AA77" i="33"/>
  <c r="AU77" i="33" s="1"/>
  <c r="AH77" i="33"/>
  <c r="W77" i="33"/>
  <c r="AQ77" i="33" s="1"/>
  <c r="AF77" i="33"/>
  <c r="S77" i="33"/>
  <c r="AM77" i="33" s="1"/>
  <c r="Y77" i="33"/>
  <c r="AS77" i="33" s="1"/>
  <c r="AE76" i="30"/>
  <c r="AF76" i="30"/>
  <c r="Z76" i="30"/>
  <c r="AT76" i="30" s="1"/>
  <c r="S76" i="30"/>
  <c r="AM76" i="30" s="1"/>
  <c r="AI76" i="30"/>
  <c r="AA76" i="30"/>
  <c r="AU76" i="30" s="1"/>
  <c r="E76" i="30"/>
  <c r="AG76" i="30"/>
  <c r="R76" i="30"/>
  <c r="AL76" i="30" s="1"/>
  <c r="V75" i="36"/>
  <c r="X76" i="33"/>
  <c r="AR76" i="33" s="1"/>
  <c r="T75" i="30"/>
  <c r="AN75" i="30" s="1"/>
  <c r="AA76" i="31"/>
  <c r="AU76" i="31" s="1"/>
  <c r="AK76" i="31"/>
  <c r="W75" i="36"/>
  <c r="E77" i="38"/>
  <c r="AA77" i="38"/>
  <c r="AB77" i="38"/>
  <c r="W77" i="38"/>
  <c r="AO77" i="38" s="1"/>
  <c r="X77" i="38"/>
  <c r="AP77" i="38" s="1"/>
  <c r="Z77" i="38"/>
  <c r="V77" i="38"/>
  <c r="AN77" i="38" s="1"/>
  <c r="P77" i="38"/>
  <c r="AH77" i="38" s="1"/>
  <c r="U77" i="38"/>
  <c r="AM77" i="38" s="1"/>
  <c r="T77" i="38"/>
  <c r="AL77" i="38" s="1"/>
  <c r="S77" i="31"/>
  <c r="AM77" i="31" s="1"/>
  <c r="AH77" i="31"/>
  <c r="Y77" i="31"/>
  <c r="AS77" i="31" s="1"/>
  <c r="AL77" i="31"/>
  <c r="E77" i="31"/>
  <c r="V77" i="31"/>
  <c r="AP77" i="31" s="1"/>
  <c r="W77" i="31"/>
  <c r="AQ77" i="31" s="1"/>
  <c r="AK77" i="31"/>
  <c r="Z77" i="31"/>
  <c r="AT77" i="31" s="1"/>
  <c r="T77" i="31"/>
  <c r="AN77" i="31" s="1"/>
  <c r="U77" i="31"/>
  <c r="AO77" i="31" s="1"/>
  <c r="AH76" i="32"/>
  <c r="S76" i="33"/>
  <c r="AM76" i="33" s="1"/>
  <c r="AA76" i="35"/>
  <c r="P76" i="35"/>
  <c r="AF76" i="35" s="1"/>
  <c r="Y76" i="35"/>
  <c r="E76" i="35"/>
  <c r="U76" i="35"/>
  <c r="AK76" i="35" s="1"/>
  <c r="V76" i="35"/>
  <c r="AL76" i="35" s="1"/>
  <c r="T76" i="35"/>
  <c r="AJ76" i="35" s="1"/>
  <c r="W76" i="35"/>
  <c r="AK76" i="33"/>
  <c r="G66" i="12"/>
  <c r="L66" i="12"/>
  <c r="F66" i="12"/>
  <c r="K66" i="12"/>
  <c r="E66" i="12"/>
  <c r="J66" i="12"/>
  <c r="C66" i="12"/>
  <c r="H66" i="12"/>
  <c r="A67" i="12"/>
  <c r="M66" i="12"/>
  <c r="D66" i="12"/>
  <c r="I66" i="12"/>
  <c r="B66" i="12"/>
  <c r="E77" i="32"/>
  <c r="AH77" i="32"/>
  <c r="AL77" i="32"/>
  <c r="W77" i="32"/>
  <c r="AQ77" i="32" s="1"/>
  <c r="AI77" i="32"/>
  <c r="AF77" i="32"/>
  <c r="AD76" i="32"/>
  <c r="T76" i="32"/>
  <c r="AN76" i="32" s="1"/>
  <c r="AF76" i="32"/>
  <c r="V76" i="32"/>
  <c r="AP76" i="32" s="1"/>
  <c r="AH75" i="30"/>
  <c r="E76" i="36"/>
  <c r="X76" i="36"/>
  <c r="N76" i="36"/>
  <c r="AB76" i="36" s="1"/>
  <c r="W76" i="31"/>
  <c r="AQ76" i="31" s="1"/>
  <c r="AG76" i="31"/>
  <c r="AV75" i="1" l="1"/>
  <c r="AV74" i="30"/>
  <c r="R76" i="1"/>
  <c r="AL76" i="1" s="1"/>
  <c r="AH76" i="1"/>
  <c r="AK76" i="1"/>
  <c r="V76" i="1"/>
  <c r="AP76" i="1" s="1"/>
  <c r="T76" i="1"/>
  <c r="AN76" i="1" s="1"/>
  <c r="T77" i="33"/>
  <c r="AN77" i="33" s="1"/>
  <c r="O76" i="37"/>
  <c r="AE76" i="37" s="1"/>
  <c r="X76" i="37"/>
  <c r="P76" i="34"/>
  <c r="AF76" i="34" s="1"/>
  <c r="AB76" i="37"/>
  <c r="AM75" i="37"/>
  <c r="AN75" i="37" s="1"/>
  <c r="Q76" i="37"/>
  <c r="AG76" i="37" s="1"/>
  <c r="AV76" i="33"/>
  <c r="AW76" i="33" s="1"/>
  <c r="V76" i="37"/>
  <c r="AL76" i="37" s="1"/>
  <c r="R76" i="37"/>
  <c r="AH76" i="37" s="1"/>
  <c r="AQ76" i="38"/>
  <c r="AR76" i="38" s="1"/>
  <c r="U76" i="37"/>
  <c r="AK76" i="37" s="1"/>
  <c r="Y77" i="37"/>
  <c r="AD77" i="37"/>
  <c r="AA77" i="37"/>
  <c r="P77" i="37"/>
  <c r="AF77" i="37" s="1"/>
  <c r="W77" i="37"/>
  <c r="AC77" i="37"/>
  <c r="R77" i="37"/>
  <c r="AH77" i="37" s="1"/>
  <c r="E77" i="37"/>
  <c r="AB77" i="37"/>
  <c r="X77" i="37"/>
  <c r="S76" i="37"/>
  <c r="AI76" i="37" s="1"/>
  <c r="AI75" i="36"/>
  <c r="AJ75" i="36" s="1"/>
  <c r="AM75" i="34"/>
  <c r="AN75" i="34" s="1"/>
  <c r="AM75" i="35"/>
  <c r="AN75" i="35" s="1"/>
  <c r="AW76" i="31"/>
  <c r="AV75" i="30"/>
  <c r="AR75" i="28"/>
  <c r="AF77" i="38"/>
  <c r="AB78" i="32"/>
  <c r="AG76" i="28"/>
  <c r="X76" i="28"/>
  <c r="AP76" i="28" s="1"/>
  <c r="AH76" i="28"/>
  <c r="Y76" i="28"/>
  <c r="AQ76" i="28" s="1"/>
  <c r="Q76" i="28"/>
  <c r="AI76" i="28" s="1"/>
  <c r="Z76" i="28"/>
  <c r="AE76" i="28"/>
  <c r="V76" i="28"/>
  <c r="AN76" i="28" s="1"/>
  <c r="AE77" i="28"/>
  <c r="AB77" i="28"/>
  <c r="AD77" i="28"/>
  <c r="Z77" i="28"/>
  <c r="X77" i="28"/>
  <c r="AP77" i="28" s="1"/>
  <c r="E77" i="28"/>
  <c r="AA77" i="28"/>
  <c r="U76" i="28"/>
  <c r="AM76" i="28" s="1"/>
  <c r="AD76" i="28"/>
  <c r="AA76" i="28"/>
  <c r="R76" i="28"/>
  <c r="AJ76" i="28" s="1"/>
  <c r="S76" i="28"/>
  <c r="AK76" i="28" s="1"/>
  <c r="AB76" i="28"/>
  <c r="AC76" i="28"/>
  <c r="T76" i="28"/>
  <c r="AL76" i="28" s="1"/>
  <c r="W76" i="28"/>
  <c r="AO76" i="28" s="1"/>
  <c r="AF76" i="28"/>
  <c r="T77" i="1"/>
  <c r="AN77" i="1" s="1"/>
  <c r="AD77" i="1"/>
  <c r="AF77" i="1"/>
  <c r="V77" i="1"/>
  <c r="AP77" i="1" s="1"/>
  <c r="AG77" i="1"/>
  <c r="U77" i="1"/>
  <c r="AO77" i="1" s="1"/>
  <c r="AE77" i="1"/>
  <c r="AA77" i="1"/>
  <c r="AU77" i="1" s="1"/>
  <c r="AK77" i="1"/>
  <c r="E78" i="1"/>
  <c r="X77" i="1"/>
  <c r="AR77" i="1" s="1"/>
  <c r="Z77" i="1"/>
  <c r="AT77" i="1" s="1"/>
  <c r="AJ77" i="1"/>
  <c r="Y77" i="1"/>
  <c r="AS77" i="1" s="1"/>
  <c r="AI77" i="1"/>
  <c r="AB77" i="1"/>
  <c r="S77" i="1"/>
  <c r="AM77" i="1" s="1"/>
  <c r="Y77" i="38"/>
  <c r="R76" i="34"/>
  <c r="AH76" i="34" s="1"/>
  <c r="AG77" i="33"/>
  <c r="X77" i="32"/>
  <c r="AR77" i="32" s="1"/>
  <c r="AK76" i="30"/>
  <c r="AC76" i="30"/>
  <c r="AB76" i="30"/>
  <c r="AC77" i="31"/>
  <c r="AJ76" i="30"/>
  <c r="S77" i="38"/>
  <c r="AK77" i="38" s="1"/>
  <c r="AB77" i="31"/>
  <c r="AV77" i="31" s="1"/>
  <c r="AB76" i="35"/>
  <c r="AD77" i="38"/>
  <c r="V77" i="33"/>
  <c r="AP77" i="33" s="1"/>
  <c r="AJ77" i="31"/>
  <c r="V76" i="34"/>
  <c r="AL76" i="34" s="1"/>
  <c r="Y76" i="34"/>
  <c r="Q76" i="34"/>
  <c r="AG76" i="34" s="1"/>
  <c r="W76" i="34"/>
  <c r="AA77" i="34"/>
  <c r="Y77" i="34"/>
  <c r="P77" i="34"/>
  <c r="AF77" i="34" s="1"/>
  <c r="Z77" i="34"/>
  <c r="W77" i="34"/>
  <c r="E77" i="34"/>
  <c r="AB77" i="34"/>
  <c r="U77" i="34"/>
  <c r="AK77" i="34" s="1"/>
  <c r="V77" i="34"/>
  <c r="AL77" i="34" s="1"/>
  <c r="AC76" i="34"/>
  <c r="U76" i="34"/>
  <c r="AK76" i="34" s="1"/>
  <c r="AA76" i="34"/>
  <c r="S76" i="34"/>
  <c r="AI76" i="34" s="1"/>
  <c r="T76" i="34"/>
  <c r="AJ76" i="34" s="1"/>
  <c r="AB76" i="34"/>
  <c r="AF77" i="31"/>
  <c r="AC76" i="35"/>
  <c r="AI77" i="31"/>
  <c r="Q77" i="38"/>
  <c r="AI77" i="38" s="1"/>
  <c r="Y76" i="30"/>
  <c r="AS76" i="30" s="1"/>
  <c r="R77" i="38"/>
  <c r="AJ77" i="38" s="1"/>
  <c r="AE77" i="31"/>
  <c r="AA77" i="31"/>
  <c r="AU77" i="31" s="1"/>
  <c r="X77" i="31"/>
  <c r="AR77" i="31" s="1"/>
  <c r="W76" i="30"/>
  <c r="AQ76" i="30" s="1"/>
  <c r="U76" i="36"/>
  <c r="AE77" i="38"/>
  <c r="X76" i="35"/>
  <c r="AV76" i="32"/>
  <c r="AW76" i="32" s="1"/>
  <c r="X77" i="33"/>
  <c r="AR77" i="33" s="1"/>
  <c r="R77" i="33"/>
  <c r="AL77" i="33" s="1"/>
  <c r="AG77" i="38"/>
  <c r="AI77" i="33"/>
  <c r="AD77" i="31"/>
  <c r="AK77" i="33"/>
  <c r="R76" i="36"/>
  <c r="AF76" i="36" s="1"/>
  <c r="Y76" i="36"/>
  <c r="V77" i="32"/>
  <c r="AP77" i="32" s="1"/>
  <c r="U77" i="32"/>
  <c r="AO77" i="32" s="1"/>
  <c r="AE77" i="32"/>
  <c r="O76" i="35"/>
  <c r="AE76" i="35" s="1"/>
  <c r="Q76" i="35"/>
  <c r="AG76" i="35" s="1"/>
  <c r="AH76" i="30"/>
  <c r="X76" i="30"/>
  <c r="AR76" i="30" s="1"/>
  <c r="U77" i="33"/>
  <c r="AO77" i="33" s="1"/>
  <c r="AE77" i="33"/>
  <c r="AA77" i="32"/>
  <c r="AU77" i="32" s="1"/>
  <c r="AK77" i="32"/>
  <c r="K67" i="12"/>
  <c r="E67" i="12"/>
  <c r="B67" i="12"/>
  <c r="D67" i="12"/>
  <c r="I67" i="12"/>
  <c r="F67" i="12"/>
  <c r="C67" i="12"/>
  <c r="H67" i="12"/>
  <c r="A68" i="12"/>
  <c r="M67" i="12"/>
  <c r="G67" i="12"/>
  <c r="L67" i="12"/>
  <c r="J67" i="12"/>
  <c r="AG77" i="31"/>
  <c r="R76" i="35"/>
  <c r="AH76" i="35" s="1"/>
  <c r="Z76" i="35"/>
  <c r="AD76" i="35"/>
  <c r="V76" i="30"/>
  <c r="AP76" i="30" s="1"/>
  <c r="R78" i="33"/>
  <c r="AL78" i="33" s="1"/>
  <c r="U78" i="33"/>
  <c r="AO78" i="33" s="1"/>
  <c r="AF78" i="33"/>
  <c r="AC78" i="33"/>
  <c r="AJ78" i="33"/>
  <c r="X78" i="33"/>
  <c r="AR78" i="33" s="1"/>
  <c r="AA78" i="33"/>
  <c r="AU78" i="33" s="1"/>
  <c r="E78" i="33"/>
  <c r="AD78" i="33"/>
  <c r="W78" i="33"/>
  <c r="AQ78" i="33" s="1"/>
  <c r="W76" i="36"/>
  <c r="P76" i="36"/>
  <c r="AD76" i="36" s="1"/>
  <c r="X77" i="36"/>
  <c r="E77" i="36"/>
  <c r="W77" i="36"/>
  <c r="T77" i="36"/>
  <c r="AH77" i="36" s="1"/>
  <c r="Z77" i="36"/>
  <c r="V77" i="36"/>
  <c r="U77" i="36"/>
  <c r="S76" i="36"/>
  <c r="AG76" i="36" s="1"/>
  <c r="Z76" i="36"/>
  <c r="Y77" i="32"/>
  <c r="AS77" i="32" s="1"/>
  <c r="T77" i="32"/>
  <c r="AN77" i="32" s="1"/>
  <c r="AD77" i="32"/>
  <c r="AG77" i="32"/>
  <c r="AC77" i="32"/>
  <c r="S77" i="32"/>
  <c r="AM77" i="32" s="1"/>
  <c r="AC77" i="38"/>
  <c r="S76" i="35"/>
  <c r="AI76" i="35" s="1"/>
  <c r="U76" i="30"/>
  <c r="AO76" i="30" s="1"/>
  <c r="AJ77" i="33"/>
  <c r="Z77" i="33"/>
  <c r="AT77" i="33" s="1"/>
  <c r="O76" i="36"/>
  <c r="AC76" i="36" s="1"/>
  <c r="V76" i="36"/>
  <c r="T76" i="36"/>
  <c r="AH76" i="36" s="1"/>
  <c r="AA76" i="36"/>
  <c r="AI78" i="32"/>
  <c r="AF78" i="32"/>
  <c r="W78" i="32"/>
  <c r="AQ78" i="32" s="1"/>
  <c r="AD78" i="32"/>
  <c r="E78" i="32"/>
  <c r="AJ78" i="32"/>
  <c r="AA78" i="32"/>
  <c r="AU78" i="32" s="1"/>
  <c r="X78" i="32"/>
  <c r="AR78" i="32" s="1"/>
  <c r="AL78" i="32"/>
  <c r="U78" i="32"/>
  <c r="AO78" i="32" s="1"/>
  <c r="AC78" i="32"/>
  <c r="Q76" i="36"/>
  <c r="AE76" i="36" s="1"/>
  <c r="AJ77" i="32"/>
  <c r="Z77" i="32"/>
  <c r="AT77" i="32" s="1"/>
  <c r="E77" i="35"/>
  <c r="Q77" i="35"/>
  <c r="AG77" i="35" s="1"/>
  <c r="V77" i="35"/>
  <c r="AL77" i="35" s="1"/>
  <c r="Z77" i="35"/>
  <c r="U77" i="35"/>
  <c r="AK77" i="35" s="1"/>
  <c r="O77" i="35"/>
  <c r="AE77" i="35" s="1"/>
  <c r="AB77" i="35"/>
  <c r="AA77" i="35"/>
  <c r="AG78" i="31"/>
  <c r="AD78" i="31"/>
  <c r="AL78" i="31"/>
  <c r="AK78" i="31"/>
  <c r="U78" i="31"/>
  <c r="AO78" i="31" s="1"/>
  <c r="AI78" i="31"/>
  <c r="Z78" i="31"/>
  <c r="AT78" i="31" s="1"/>
  <c r="E78" i="31"/>
  <c r="AC78" i="31"/>
  <c r="E78" i="38"/>
  <c r="AA78" i="38"/>
  <c r="AB78" i="38"/>
  <c r="P78" i="38"/>
  <c r="AH78" i="38" s="1"/>
  <c r="Z78" i="38"/>
  <c r="V78" i="38"/>
  <c r="AN78" i="38" s="1"/>
  <c r="T78" i="38"/>
  <c r="AL78" i="38" s="1"/>
  <c r="X78" i="38"/>
  <c r="AP78" i="38" s="1"/>
  <c r="U78" i="38"/>
  <c r="AM78" i="38" s="1"/>
  <c r="AF78" i="38"/>
  <c r="E77" i="30"/>
  <c r="AG77" i="30"/>
  <c r="S77" i="30"/>
  <c r="AM77" i="30" s="1"/>
  <c r="X77" i="30"/>
  <c r="AR77" i="30" s="1"/>
  <c r="U77" i="30"/>
  <c r="AO77" i="30" s="1"/>
  <c r="AF77" i="30"/>
  <c r="AK77" i="30"/>
  <c r="Z77" i="30"/>
  <c r="AT77" i="30" s="1"/>
  <c r="T76" i="30"/>
  <c r="AN76" i="30" s="1"/>
  <c r="AD76" i="30"/>
  <c r="AC77" i="33"/>
  <c r="AV76" i="1" l="1"/>
  <c r="V77" i="37"/>
  <c r="AL77" i="37" s="1"/>
  <c r="AM76" i="37"/>
  <c r="AN76" i="37" s="1"/>
  <c r="Q77" i="37"/>
  <c r="AG77" i="37" s="1"/>
  <c r="S77" i="37"/>
  <c r="AI77" i="37" s="1"/>
  <c r="T77" i="37"/>
  <c r="AJ77" i="37" s="1"/>
  <c r="AV76" i="30"/>
  <c r="O77" i="37"/>
  <c r="AE77" i="37" s="1"/>
  <c r="Z77" i="37"/>
  <c r="AQ77" i="38"/>
  <c r="AR77" i="38" s="1"/>
  <c r="U77" i="37"/>
  <c r="AK77" i="37" s="1"/>
  <c r="AD78" i="37"/>
  <c r="R78" i="37"/>
  <c r="AH78" i="37" s="1"/>
  <c r="O78" i="37"/>
  <c r="AE78" i="37" s="1"/>
  <c r="X78" i="37"/>
  <c r="AB78" i="37"/>
  <c r="Q78" i="37"/>
  <c r="AG78" i="37" s="1"/>
  <c r="U78" i="37"/>
  <c r="AK78" i="37" s="1"/>
  <c r="S78" i="37"/>
  <c r="AI78" i="37" s="1"/>
  <c r="E78" i="37"/>
  <c r="AI76" i="36"/>
  <c r="AJ76" i="36" s="1"/>
  <c r="AM76" i="35"/>
  <c r="AN76" i="35" s="1"/>
  <c r="AM76" i="34"/>
  <c r="AN76" i="34" s="1"/>
  <c r="AV77" i="33"/>
  <c r="AW77" i="33" s="1"/>
  <c r="AW77" i="31"/>
  <c r="AV77" i="1"/>
  <c r="AR76" i="28"/>
  <c r="S77" i="34"/>
  <c r="AI77" i="34" s="1"/>
  <c r="AE78" i="33"/>
  <c r="AB79" i="32"/>
  <c r="T77" i="28"/>
  <c r="AL77" i="28" s="1"/>
  <c r="AC77" i="28"/>
  <c r="Q77" i="28"/>
  <c r="AI77" i="28" s="1"/>
  <c r="V77" i="28"/>
  <c r="AN77" i="28" s="1"/>
  <c r="AF77" i="28"/>
  <c r="W77" i="28"/>
  <c r="AO77" i="28" s="1"/>
  <c r="E78" i="28"/>
  <c r="U77" i="28"/>
  <c r="AM77" i="28" s="1"/>
  <c r="R77" i="28"/>
  <c r="AJ77" i="28" s="1"/>
  <c r="S77" i="28"/>
  <c r="AK77" i="28" s="1"/>
  <c r="AH77" i="28"/>
  <c r="Y77" i="28"/>
  <c r="AQ77" i="28" s="1"/>
  <c r="AG77" i="28"/>
  <c r="W78" i="1"/>
  <c r="AQ78" i="1" s="1"/>
  <c r="AG78" i="1"/>
  <c r="AH78" i="1"/>
  <c r="X78" i="1"/>
  <c r="AR78" i="1" s="1"/>
  <c r="AK78" i="1"/>
  <c r="AA78" i="1"/>
  <c r="AU78" i="1" s="1"/>
  <c r="AF78" i="1"/>
  <c r="V78" i="1"/>
  <c r="AP78" i="1" s="1"/>
  <c r="R78" i="1"/>
  <c r="AL78" i="1" s="1"/>
  <c r="AB78" i="1"/>
  <c r="AD78" i="1"/>
  <c r="T78" i="1"/>
  <c r="AN78" i="1" s="1"/>
  <c r="Z78" i="1"/>
  <c r="AT78" i="1" s="1"/>
  <c r="AJ78" i="1"/>
  <c r="Y78" i="1"/>
  <c r="AS78" i="1" s="1"/>
  <c r="AI78" i="1"/>
  <c r="E79" i="1"/>
  <c r="AE78" i="1"/>
  <c r="U78" i="1"/>
  <c r="AO78" i="1" s="1"/>
  <c r="S78" i="1"/>
  <c r="AM78" i="1" s="1"/>
  <c r="AC78" i="1"/>
  <c r="S78" i="33"/>
  <c r="AM78" i="33" s="1"/>
  <c r="AH78" i="33"/>
  <c r="V78" i="33"/>
  <c r="AP78" i="33" s="1"/>
  <c r="Q77" i="34"/>
  <c r="AG77" i="34" s="1"/>
  <c r="Z78" i="33"/>
  <c r="AT78" i="33" s="1"/>
  <c r="P77" i="36"/>
  <c r="AD77" i="36" s="1"/>
  <c r="T77" i="34"/>
  <c r="AJ77" i="34" s="1"/>
  <c r="R77" i="34"/>
  <c r="AH77" i="34" s="1"/>
  <c r="T78" i="33"/>
  <c r="AN78" i="33" s="1"/>
  <c r="AD77" i="34"/>
  <c r="Y78" i="38"/>
  <c r="AA77" i="36"/>
  <c r="O77" i="34"/>
  <c r="AE77" i="34" s="1"/>
  <c r="AC77" i="34"/>
  <c r="Y78" i="32"/>
  <c r="AS78" i="32" s="1"/>
  <c r="AC78" i="34"/>
  <c r="Y78" i="34"/>
  <c r="R78" i="34"/>
  <c r="AH78" i="34" s="1"/>
  <c r="P78" i="34"/>
  <c r="AF78" i="34" s="1"/>
  <c r="W78" i="34"/>
  <c r="AD78" i="34"/>
  <c r="T78" i="34"/>
  <c r="AJ78" i="34" s="1"/>
  <c r="S78" i="34"/>
  <c r="AI78" i="34" s="1"/>
  <c r="E78" i="34"/>
  <c r="Y77" i="35"/>
  <c r="AH78" i="32"/>
  <c r="X77" i="34"/>
  <c r="AB78" i="31"/>
  <c r="AV78" i="31" s="1"/>
  <c r="Z78" i="32"/>
  <c r="AT78" i="32" s="1"/>
  <c r="AK78" i="32"/>
  <c r="AB78" i="33"/>
  <c r="AC78" i="38"/>
  <c r="T78" i="31"/>
  <c r="AN78" i="31" s="1"/>
  <c r="S77" i="35"/>
  <c r="AI77" i="35" s="1"/>
  <c r="Q77" i="36"/>
  <c r="AE77" i="36" s="1"/>
  <c r="Q78" i="38"/>
  <c r="AI78" i="38" s="1"/>
  <c r="AE78" i="31"/>
  <c r="V78" i="32"/>
  <c r="AP78" i="32" s="1"/>
  <c r="AE77" i="30"/>
  <c r="S78" i="38"/>
  <c r="AK78" i="38" s="1"/>
  <c r="AA78" i="31"/>
  <c r="AU78" i="31" s="1"/>
  <c r="O77" i="36"/>
  <c r="AC77" i="36" s="1"/>
  <c r="Y78" i="31"/>
  <c r="AS78" i="31" s="1"/>
  <c r="W77" i="35"/>
  <c r="AK78" i="33"/>
  <c r="AJ77" i="30"/>
  <c r="AE78" i="38"/>
  <c r="W77" i="30"/>
  <c r="AQ77" i="30" s="1"/>
  <c r="S78" i="31"/>
  <c r="AM78" i="31" s="1"/>
  <c r="AV77" i="32"/>
  <c r="AW77" i="32" s="1"/>
  <c r="AI77" i="30"/>
  <c r="Y77" i="30"/>
  <c r="AS77" i="30" s="1"/>
  <c r="T77" i="30"/>
  <c r="AN77" i="30" s="1"/>
  <c r="AD77" i="30"/>
  <c r="AF78" i="31"/>
  <c r="V78" i="31"/>
  <c r="AP78" i="31" s="1"/>
  <c r="X78" i="31"/>
  <c r="AR78" i="31" s="1"/>
  <c r="AH78" i="31"/>
  <c r="AC77" i="35"/>
  <c r="AC79" i="32"/>
  <c r="AD79" i="32"/>
  <c r="AE79" i="32"/>
  <c r="V79" i="32"/>
  <c r="AP79" i="32" s="1"/>
  <c r="AL79" i="32"/>
  <c r="AG79" i="32"/>
  <c r="X79" i="32"/>
  <c r="AR79" i="32" s="1"/>
  <c r="Y79" i="32"/>
  <c r="AS79" i="32" s="1"/>
  <c r="Z79" i="32"/>
  <c r="AT79" i="32" s="1"/>
  <c r="AA79" i="32"/>
  <c r="AU79" i="32" s="1"/>
  <c r="E79" i="32"/>
  <c r="AA77" i="30"/>
  <c r="AU77" i="30" s="1"/>
  <c r="R78" i="38"/>
  <c r="AJ78" i="38" s="1"/>
  <c r="V77" i="30"/>
  <c r="AP77" i="30" s="1"/>
  <c r="AC78" i="30"/>
  <c r="AG78" i="30"/>
  <c r="E78" i="30"/>
  <c r="Z78" i="30"/>
  <c r="AT78" i="30" s="1"/>
  <c r="AE78" i="30"/>
  <c r="E79" i="38"/>
  <c r="R79" i="38"/>
  <c r="AJ79" i="38" s="1"/>
  <c r="S79" i="38"/>
  <c r="AK79" i="38" s="1"/>
  <c r="AC79" i="38"/>
  <c r="Z79" i="38"/>
  <c r="X79" i="38"/>
  <c r="AP79" i="38" s="1"/>
  <c r="U79" i="38"/>
  <c r="AM79" i="38" s="1"/>
  <c r="P79" i="38"/>
  <c r="AH79" i="38" s="1"/>
  <c r="AF79" i="31"/>
  <c r="S79" i="31"/>
  <c r="AM79" i="31" s="1"/>
  <c r="X79" i="31"/>
  <c r="AR79" i="31" s="1"/>
  <c r="AI79" i="31"/>
  <c r="AJ79" i="31"/>
  <c r="E79" i="31"/>
  <c r="AE79" i="31"/>
  <c r="AK79" i="31"/>
  <c r="R77" i="35"/>
  <c r="AH77" i="35" s="1"/>
  <c r="AG78" i="38"/>
  <c r="AJ78" i="31"/>
  <c r="E78" i="36"/>
  <c r="N78" i="36"/>
  <c r="AB78" i="36" s="1"/>
  <c r="T78" i="36"/>
  <c r="AH78" i="36" s="1"/>
  <c r="R78" i="36"/>
  <c r="AF78" i="36" s="1"/>
  <c r="P78" i="36"/>
  <c r="AD78" i="36" s="1"/>
  <c r="Q78" i="36"/>
  <c r="AE78" i="36" s="1"/>
  <c r="O78" i="36"/>
  <c r="AC78" i="36" s="1"/>
  <c r="R77" i="36"/>
  <c r="AF77" i="36" s="1"/>
  <c r="Y77" i="36"/>
  <c r="AG78" i="33"/>
  <c r="D68" i="12"/>
  <c r="I68" i="12"/>
  <c r="J68" i="12"/>
  <c r="C68" i="12"/>
  <c r="H68" i="12"/>
  <c r="A69" i="12"/>
  <c r="M68" i="12"/>
  <c r="G68" i="12"/>
  <c r="L68" i="12"/>
  <c r="B68" i="12"/>
  <c r="K68" i="12"/>
  <c r="E68" i="12"/>
  <c r="F68" i="12"/>
  <c r="W78" i="31"/>
  <c r="AQ78" i="31" s="1"/>
  <c r="AC77" i="30"/>
  <c r="W78" i="38"/>
  <c r="AO78" i="38" s="1"/>
  <c r="S78" i="32"/>
  <c r="AM78" i="32" s="1"/>
  <c r="N77" i="36"/>
  <c r="AB77" i="36" s="1"/>
  <c r="AH79" i="33"/>
  <c r="E79" i="33"/>
  <c r="AE79" i="33"/>
  <c r="AJ79" i="33"/>
  <c r="AA79" i="33"/>
  <c r="AU79" i="33" s="1"/>
  <c r="V79" i="33"/>
  <c r="AP79" i="33" s="1"/>
  <c r="Y79" i="33"/>
  <c r="AS79" i="33" s="1"/>
  <c r="AB79" i="33"/>
  <c r="T79" i="33"/>
  <c r="AN79" i="33" s="1"/>
  <c r="AG79" i="33"/>
  <c r="Y78" i="33"/>
  <c r="AS78" i="33" s="1"/>
  <c r="AI78" i="33"/>
  <c r="T78" i="32"/>
  <c r="AN78" i="32" s="1"/>
  <c r="AE78" i="32"/>
  <c r="T77" i="35"/>
  <c r="AJ77" i="35" s="1"/>
  <c r="R77" i="30"/>
  <c r="AL77" i="30" s="1"/>
  <c r="AB77" i="30"/>
  <c r="R78" i="35"/>
  <c r="AH78" i="35" s="1"/>
  <c r="P78" i="35"/>
  <c r="AF78" i="35" s="1"/>
  <c r="U78" i="35"/>
  <c r="AK78" i="35" s="1"/>
  <c r="V78" i="35"/>
  <c r="AL78" i="35" s="1"/>
  <c r="W78" i="35"/>
  <c r="E78" i="35"/>
  <c r="T78" i="35"/>
  <c r="AJ78" i="35" s="1"/>
  <c r="Y78" i="35"/>
  <c r="S78" i="35"/>
  <c r="AI78" i="35" s="1"/>
  <c r="AH77" i="30"/>
  <c r="AD78" i="38"/>
  <c r="X77" i="35"/>
  <c r="P77" i="35"/>
  <c r="AF77" i="35" s="1"/>
  <c r="AD77" i="35"/>
  <c r="AG78" i="32"/>
  <c r="S77" i="36"/>
  <c r="AG77" i="36" s="1"/>
  <c r="V78" i="37" l="1"/>
  <c r="AL78" i="37" s="1"/>
  <c r="W78" i="37"/>
  <c r="Z78" i="37"/>
  <c r="AM77" i="37"/>
  <c r="AN77" i="37" s="1"/>
  <c r="AA78" i="37"/>
  <c r="Y78" i="37"/>
  <c r="AC78" i="37"/>
  <c r="T78" i="37"/>
  <c r="AJ78" i="37" s="1"/>
  <c r="AQ78" i="38"/>
  <c r="AR78" i="38" s="1"/>
  <c r="AM77" i="35"/>
  <c r="AN77" i="35" s="1"/>
  <c r="P78" i="37"/>
  <c r="AF78" i="37" s="1"/>
  <c r="X79" i="37"/>
  <c r="R79" i="37"/>
  <c r="AH79" i="37" s="1"/>
  <c r="AC79" i="37"/>
  <c r="T79" i="37"/>
  <c r="AJ79" i="37" s="1"/>
  <c r="AA79" i="37"/>
  <c r="Y79" i="37"/>
  <c r="V79" i="37"/>
  <c r="AL79" i="37" s="1"/>
  <c r="E79" i="37"/>
  <c r="O79" i="37"/>
  <c r="AE79" i="37" s="1"/>
  <c r="AI77" i="36"/>
  <c r="AJ77" i="36" s="1"/>
  <c r="AV77" i="30"/>
  <c r="AM77" i="34"/>
  <c r="AN77" i="34" s="1"/>
  <c r="AV78" i="33"/>
  <c r="AW78" i="33" s="1"/>
  <c r="AW78" i="31"/>
  <c r="AR77" i="28"/>
  <c r="AV78" i="1"/>
  <c r="AI79" i="32"/>
  <c r="Y79" i="38"/>
  <c r="U78" i="34"/>
  <c r="AK78" i="34" s="1"/>
  <c r="Y78" i="36"/>
  <c r="X78" i="34"/>
  <c r="T79" i="32"/>
  <c r="AN79" i="32" s="1"/>
  <c r="AA79" i="38"/>
  <c r="AB80" i="32"/>
  <c r="T79" i="38"/>
  <c r="AL79" i="38" s="1"/>
  <c r="AD78" i="28"/>
  <c r="U78" i="28"/>
  <c r="AM78" i="28" s="1"/>
  <c r="T78" i="28"/>
  <c r="AL78" i="28" s="1"/>
  <c r="AC78" i="28"/>
  <c r="Z78" i="28"/>
  <c r="Q78" i="28"/>
  <c r="AI78" i="28" s="1"/>
  <c r="X78" i="28"/>
  <c r="AP78" i="28" s="1"/>
  <c r="AG78" i="28"/>
  <c r="E79" i="28"/>
  <c r="AF78" i="28"/>
  <c r="W78" i="28"/>
  <c r="AO78" i="28" s="1"/>
  <c r="S78" i="28"/>
  <c r="AK78" i="28" s="1"/>
  <c r="AB78" i="28"/>
  <c r="AH78" i="28"/>
  <c r="Y78" i="28"/>
  <c r="AQ78" i="28" s="1"/>
  <c r="AE78" i="28"/>
  <c r="V78" i="28"/>
  <c r="AN78" i="28" s="1"/>
  <c r="AA78" i="28"/>
  <c r="R78" i="28"/>
  <c r="AJ78" i="28" s="1"/>
  <c r="AC80" i="1"/>
  <c r="AG80" i="1"/>
  <c r="AD80" i="1"/>
  <c r="X80" i="1"/>
  <c r="AR80" i="1" s="1"/>
  <c r="R80" i="1"/>
  <c r="AL80" i="1" s="1"/>
  <c r="U80" i="1"/>
  <c r="AO80" i="1" s="1"/>
  <c r="E80" i="1"/>
  <c r="AF80" i="1"/>
  <c r="AJ80" i="1"/>
  <c r="R79" i="1"/>
  <c r="AL79" i="1" s="1"/>
  <c r="AB79" i="1"/>
  <c r="AK79" i="1"/>
  <c r="AA79" i="1"/>
  <c r="AU79" i="1" s="1"/>
  <c r="S79" i="1"/>
  <c r="AM79" i="1" s="1"/>
  <c r="AC79" i="1"/>
  <c r="V79" i="1"/>
  <c r="AP79" i="1" s="1"/>
  <c r="AF79" i="1"/>
  <c r="W79" i="1"/>
  <c r="AQ79" i="1" s="1"/>
  <c r="AG79" i="1"/>
  <c r="AD79" i="1"/>
  <c r="T79" i="1"/>
  <c r="AN79" i="1" s="1"/>
  <c r="AE79" i="1"/>
  <c r="U79" i="1"/>
  <c r="AO79" i="1" s="1"/>
  <c r="AH79" i="1"/>
  <c r="X79" i="1"/>
  <c r="AR79" i="1" s="1"/>
  <c r="Z79" i="1"/>
  <c r="AT79" i="1" s="1"/>
  <c r="AJ79" i="1"/>
  <c r="Y79" i="1"/>
  <c r="AS79" i="1" s="1"/>
  <c r="AI79" i="1"/>
  <c r="W79" i="32"/>
  <c r="AQ79" i="32" s="1"/>
  <c r="AH79" i="31"/>
  <c r="AF79" i="32"/>
  <c r="AK79" i="32"/>
  <c r="S79" i="32"/>
  <c r="AM79" i="32" s="1"/>
  <c r="S78" i="30"/>
  <c r="AM78" i="30" s="1"/>
  <c r="U79" i="32"/>
  <c r="AO79" i="32" s="1"/>
  <c r="U78" i="30"/>
  <c r="AO78" i="30" s="1"/>
  <c r="V78" i="34"/>
  <c r="AL78" i="34" s="1"/>
  <c r="V79" i="31"/>
  <c r="AP79" i="31" s="1"/>
  <c r="U78" i="36"/>
  <c r="AJ79" i="32"/>
  <c r="AD79" i="38"/>
  <c r="Y79" i="31"/>
  <c r="AS79" i="31" s="1"/>
  <c r="AH79" i="32"/>
  <c r="AD79" i="33"/>
  <c r="X78" i="36"/>
  <c r="AA78" i="36"/>
  <c r="Z78" i="34"/>
  <c r="Q78" i="34"/>
  <c r="AG78" i="34" s="1"/>
  <c r="V78" i="36"/>
  <c r="AB78" i="34"/>
  <c r="O78" i="34"/>
  <c r="AE78" i="34" s="1"/>
  <c r="W78" i="36"/>
  <c r="AA78" i="34"/>
  <c r="X79" i="33"/>
  <c r="AR79" i="33" s="1"/>
  <c r="V79" i="34"/>
  <c r="AL79" i="34" s="1"/>
  <c r="E79" i="34"/>
  <c r="S79" i="34"/>
  <c r="AI79" i="34" s="1"/>
  <c r="AC79" i="34"/>
  <c r="R79" i="34"/>
  <c r="AH79" i="34" s="1"/>
  <c r="Q79" i="34"/>
  <c r="AG79" i="34" s="1"/>
  <c r="Q79" i="38"/>
  <c r="AI79" i="38" s="1"/>
  <c r="AF79" i="33"/>
  <c r="AA79" i="31"/>
  <c r="AU79" i="31" s="1"/>
  <c r="U79" i="31"/>
  <c r="AO79" i="31" s="1"/>
  <c r="Z79" i="33"/>
  <c r="AT79" i="33" s="1"/>
  <c r="W78" i="30"/>
  <c r="AQ78" i="30" s="1"/>
  <c r="Z78" i="35"/>
  <c r="U79" i="33"/>
  <c r="AO79" i="33" s="1"/>
  <c r="AV78" i="32"/>
  <c r="AW78" i="32" s="1"/>
  <c r="Z79" i="31"/>
  <c r="AT79" i="31" s="1"/>
  <c r="AC79" i="31"/>
  <c r="AJ78" i="30"/>
  <c r="AA78" i="35"/>
  <c r="AB78" i="35"/>
  <c r="W79" i="33"/>
  <c r="AQ79" i="33" s="1"/>
  <c r="AL79" i="31"/>
  <c r="AB79" i="31"/>
  <c r="AV79" i="31" s="1"/>
  <c r="Y78" i="30"/>
  <c r="AS78" i="30" s="1"/>
  <c r="AI78" i="30"/>
  <c r="R79" i="33"/>
  <c r="AL79" i="33" s="1"/>
  <c r="AD78" i="35"/>
  <c r="AK79" i="33"/>
  <c r="AC78" i="35"/>
  <c r="AB79" i="38"/>
  <c r="AF79" i="38"/>
  <c r="W79" i="38"/>
  <c r="AO79" i="38" s="1"/>
  <c r="X78" i="30"/>
  <c r="AR78" i="30" s="1"/>
  <c r="AH78" i="30"/>
  <c r="X78" i="35"/>
  <c r="O78" i="35"/>
  <c r="AE78" i="35" s="1"/>
  <c r="Y79" i="36"/>
  <c r="Q79" i="36"/>
  <c r="AE79" i="36" s="1"/>
  <c r="E79" i="36"/>
  <c r="S79" i="36"/>
  <c r="AG79" i="36" s="1"/>
  <c r="T79" i="36"/>
  <c r="AH79" i="36" s="1"/>
  <c r="V79" i="36"/>
  <c r="P79" i="36"/>
  <c r="AD79" i="36" s="1"/>
  <c r="U79" i="36"/>
  <c r="AE79" i="38"/>
  <c r="V79" i="38"/>
  <c r="AN79" i="38" s="1"/>
  <c r="T78" i="30"/>
  <c r="AN78" i="30" s="1"/>
  <c r="AD78" i="30"/>
  <c r="AI79" i="33"/>
  <c r="AB79" i="35"/>
  <c r="Y79" i="35"/>
  <c r="S79" i="35"/>
  <c r="AI79" i="35" s="1"/>
  <c r="R79" i="35"/>
  <c r="AH79" i="35" s="1"/>
  <c r="E79" i="35"/>
  <c r="D69" i="12"/>
  <c r="I69" i="12"/>
  <c r="J69" i="12"/>
  <c r="C69" i="12"/>
  <c r="H69" i="12"/>
  <c r="A70" i="12"/>
  <c r="M69" i="12"/>
  <c r="K69" i="12"/>
  <c r="E69" i="12"/>
  <c r="F69" i="12"/>
  <c r="G69" i="12"/>
  <c r="L69" i="12"/>
  <c r="B69" i="12"/>
  <c r="Q78" i="35"/>
  <c r="AG78" i="35" s="1"/>
  <c r="E80" i="31"/>
  <c r="AC80" i="31"/>
  <c r="AB80" i="31"/>
  <c r="AV80" i="31" s="1"/>
  <c r="AG80" i="31"/>
  <c r="AE80" i="31"/>
  <c r="Y80" i="31"/>
  <c r="AS80" i="31" s="1"/>
  <c r="AK80" i="31"/>
  <c r="AH80" i="31"/>
  <c r="T79" i="31"/>
  <c r="AN79" i="31" s="1"/>
  <c r="AD79" i="31"/>
  <c r="W79" i="31"/>
  <c r="AQ79" i="31" s="1"/>
  <c r="AG79" i="31"/>
  <c r="P80" i="38"/>
  <c r="AH80" i="38" s="1"/>
  <c r="E80" i="38"/>
  <c r="AA80" i="38"/>
  <c r="AB80" i="38"/>
  <c r="V78" i="30"/>
  <c r="AP78" i="30" s="1"/>
  <c r="AF78" i="30"/>
  <c r="AB78" i="30"/>
  <c r="R78" i="30"/>
  <c r="AL78" i="30" s="1"/>
  <c r="Z80" i="32"/>
  <c r="AT80" i="32" s="1"/>
  <c r="E80" i="32"/>
  <c r="AH80" i="32"/>
  <c r="AL80" i="32"/>
  <c r="AG80" i="32"/>
  <c r="AK80" i="32"/>
  <c r="T80" i="32"/>
  <c r="AN80" i="32" s="1"/>
  <c r="AF80" i="32"/>
  <c r="AG80" i="33"/>
  <c r="S80" i="33"/>
  <c r="AM80" i="33" s="1"/>
  <c r="AI80" i="33"/>
  <c r="E80" i="33"/>
  <c r="AE80" i="33"/>
  <c r="AD80" i="33"/>
  <c r="R80" i="33"/>
  <c r="AL80" i="33" s="1"/>
  <c r="Z80" i="33"/>
  <c r="AT80" i="33" s="1"/>
  <c r="V80" i="33"/>
  <c r="AP80" i="33" s="1"/>
  <c r="X80" i="33"/>
  <c r="AR80" i="33" s="1"/>
  <c r="AA80" i="33"/>
  <c r="AU80" i="33" s="1"/>
  <c r="AC79" i="33"/>
  <c r="S79" i="33"/>
  <c r="AM79" i="33" s="1"/>
  <c r="S78" i="36"/>
  <c r="AG78" i="36" s="1"/>
  <c r="Z78" i="36"/>
  <c r="AG79" i="38"/>
  <c r="S79" i="30"/>
  <c r="AM79" i="30" s="1"/>
  <c r="R79" i="30"/>
  <c r="AL79" i="30" s="1"/>
  <c r="AJ79" i="30"/>
  <c r="Y79" i="30"/>
  <c r="AS79" i="30" s="1"/>
  <c r="E79" i="30"/>
  <c r="AK78" i="30"/>
  <c r="AA78" i="30"/>
  <c r="AU78" i="30" s="1"/>
  <c r="T80" i="1" l="1"/>
  <c r="AN80" i="1" s="1"/>
  <c r="Z79" i="37"/>
  <c r="Q79" i="37"/>
  <c r="AG79" i="37" s="1"/>
  <c r="S79" i="37"/>
  <c r="AI79" i="37" s="1"/>
  <c r="U79" i="37"/>
  <c r="AK79" i="37" s="1"/>
  <c r="AB79" i="37"/>
  <c r="AM78" i="37"/>
  <c r="AN78" i="37" s="1"/>
  <c r="AD79" i="37"/>
  <c r="P79" i="37"/>
  <c r="AF79" i="37" s="1"/>
  <c r="W79" i="37"/>
  <c r="AW79" i="31"/>
  <c r="AQ79" i="38"/>
  <c r="AR79" i="38" s="1"/>
  <c r="U80" i="37"/>
  <c r="AK80" i="37" s="1"/>
  <c r="P80" i="37"/>
  <c r="AF80" i="37" s="1"/>
  <c r="Z80" i="37"/>
  <c r="W80" i="37"/>
  <c r="S80" i="37"/>
  <c r="AI80" i="37" s="1"/>
  <c r="T80" i="37"/>
  <c r="AJ80" i="37" s="1"/>
  <c r="Q80" i="37"/>
  <c r="AG80" i="37" s="1"/>
  <c r="E80" i="37"/>
  <c r="V80" i="37"/>
  <c r="AL80" i="37" s="1"/>
  <c r="AI78" i="36"/>
  <c r="AJ78" i="36" s="1"/>
  <c r="AM78" i="35"/>
  <c r="AN78" i="35" s="1"/>
  <c r="AM78" i="34"/>
  <c r="AN78" i="34" s="1"/>
  <c r="AV79" i="33"/>
  <c r="AW79" i="33" s="1"/>
  <c r="AV78" i="30"/>
  <c r="AR78" i="28"/>
  <c r="AV79" i="1"/>
  <c r="X79" i="36"/>
  <c r="AV79" i="32"/>
  <c r="AW79" i="32" s="1"/>
  <c r="AE80" i="1"/>
  <c r="AB81" i="32"/>
  <c r="W80" i="1"/>
  <c r="AQ80" i="1" s="1"/>
  <c r="AB80" i="1"/>
  <c r="Z80" i="1"/>
  <c r="AT80" i="1" s="1"/>
  <c r="AH79" i="28"/>
  <c r="Y79" i="28"/>
  <c r="AQ79" i="28" s="1"/>
  <c r="AF79" i="28"/>
  <c r="W79" i="28"/>
  <c r="AO79" i="28" s="1"/>
  <c r="Z79" i="28"/>
  <c r="Q79" i="28"/>
  <c r="AI79" i="28" s="1"/>
  <c r="S80" i="1"/>
  <c r="AM80" i="1" s="1"/>
  <c r="R80" i="28"/>
  <c r="AJ80" i="28" s="1"/>
  <c r="X80" i="28"/>
  <c r="AP80" i="28" s="1"/>
  <c r="U80" i="28"/>
  <c r="AM80" i="28" s="1"/>
  <c r="E80" i="28"/>
  <c r="T79" i="28"/>
  <c r="AL79" i="28" s="1"/>
  <c r="AC79" i="28"/>
  <c r="AE79" i="28"/>
  <c r="V79" i="28"/>
  <c r="AN79" i="28" s="1"/>
  <c r="AH80" i="1"/>
  <c r="X79" i="28"/>
  <c r="AP79" i="28" s="1"/>
  <c r="AG79" i="28"/>
  <c r="AB79" i="28"/>
  <c r="S79" i="28"/>
  <c r="AK79" i="28" s="1"/>
  <c r="U79" i="28"/>
  <c r="AM79" i="28" s="1"/>
  <c r="AD79" i="28"/>
  <c r="AA79" i="28"/>
  <c r="R79" i="28"/>
  <c r="AJ79" i="28" s="1"/>
  <c r="V80" i="1"/>
  <c r="AP80" i="1" s="1"/>
  <c r="E81" i="1"/>
  <c r="AK80" i="1"/>
  <c r="AA80" i="1"/>
  <c r="AU80" i="1" s="1"/>
  <c r="AI80" i="1"/>
  <c r="Y80" i="1"/>
  <c r="AS80" i="1" s="1"/>
  <c r="Z79" i="36"/>
  <c r="Y80" i="33"/>
  <c r="AS80" i="33" s="1"/>
  <c r="X80" i="31"/>
  <c r="AR80" i="31" s="1"/>
  <c r="W79" i="36"/>
  <c r="AA80" i="32"/>
  <c r="AU80" i="32" s="1"/>
  <c r="O79" i="36"/>
  <c r="AC79" i="36" s="1"/>
  <c r="V80" i="32"/>
  <c r="AP80" i="32" s="1"/>
  <c r="Z79" i="34"/>
  <c r="AA79" i="34"/>
  <c r="R80" i="38"/>
  <c r="AJ80" i="38" s="1"/>
  <c r="W79" i="34"/>
  <c r="O79" i="34"/>
  <c r="AE79" i="34" s="1"/>
  <c r="X79" i="34"/>
  <c r="P79" i="34"/>
  <c r="AF79" i="34" s="1"/>
  <c r="Y79" i="34"/>
  <c r="T79" i="34"/>
  <c r="AJ79" i="34" s="1"/>
  <c r="AB79" i="34"/>
  <c r="U79" i="34"/>
  <c r="AK79" i="34" s="1"/>
  <c r="U80" i="34"/>
  <c r="AK80" i="34" s="1"/>
  <c r="V80" i="34"/>
  <c r="AL80" i="34" s="1"/>
  <c r="W80" i="34"/>
  <c r="E80" i="34"/>
  <c r="X80" i="34"/>
  <c r="AB80" i="34"/>
  <c r="S80" i="34"/>
  <c r="AI80" i="34" s="1"/>
  <c r="Z80" i="34"/>
  <c r="Y80" i="34"/>
  <c r="AD79" i="34"/>
  <c r="X80" i="32"/>
  <c r="AR80" i="32" s="1"/>
  <c r="AJ80" i="32"/>
  <c r="S80" i="31"/>
  <c r="AM80" i="31" s="1"/>
  <c r="Q79" i="35"/>
  <c r="AG79" i="35" s="1"/>
  <c r="S80" i="38"/>
  <c r="AK80" i="38" s="1"/>
  <c r="AL80" i="31"/>
  <c r="W80" i="33"/>
  <c r="AQ80" i="33" s="1"/>
  <c r="AA79" i="36"/>
  <c r="T79" i="35"/>
  <c r="AJ79" i="35" s="1"/>
  <c r="AI79" i="30"/>
  <c r="W80" i="31"/>
  <c r="AQ80" i="31" s="1"/>
  <c r="Z79" i="30"/>
  <c r="AT79" i="30" s="1"/>
  <c r="AA79" i="30"/>
  <c r="AU79" i="30" s="1"/>
  <c r="AK79" i="30"/>
  <c r="AB80" i="33"/>
  <c r="AC80" i="32"/>
  <c r="S80" i="32"/>
  <c r="AM80" i="32" s="1"/>
  <c r="Q80" i="38"/>
  <c r="AI80" i="38" s="1"/>
  <c r="Z80" i="38"/>
  <c r="Z80" i="31"/>
  <c r="AT80" i="31" s="1"/>
  <c r="AJ80" i="31"/>
  <c r="AF80" i="31"/>
  <c r="V80" i="31"/>
  <c r="AP80" i="31" s="1"/>
  <c r="AF80" i="33"/>
  <c r="V79" i="35"/>
  <c r="AL79" i="35" s="1"/>
  <c r="AD79" i="35"/>
  <c r="Y80" i="36"/>
  <c r="V80" i="36"/>
  <c r="E80" i="36"/>
  <c r="U80" i="36"/>
  <c r="X80" i="36"/>
  <c r="P80" i="36"/>
  <c r="AD80" i="36" s="1"/>
  <c r="Z80" i="36"/>
  <c r="AA80" i="36"/>
  <c r="AK80" i="33"/>
  <c r="AI80" i="31"/>
  <c r="T80" i="33"/>
  <c r="AN80" i="33" s="1"/>
  <c r="W79" i="30"/>
  <c r="AQ79" i="30" s="1"/>
  <c r="AG79" i="30"/>
  <c r="E80" i="30"/>
  <c r="AC80" i="30"/>
  <c r="AH80" i="30"/>
  <c r="AI80" i="30"/>
  <c r="AA80" i="30"/>
  <c r="AU80" i="30" s="1"/>
  <c r="R80" i="30"/>
  <c r="AL80" i="30" s="1"/>
  <c r="AG80" i="30"/>
  <c r="AE80" i="30"/>
  <c r="V80" i="30"/>
  <c r="AP80" i="30" s="1"/>
  <c r="Z80" i="30"/>
  <c r="AT80" i="30" s="1"/>
  <c r="T80" i="30"/>
  <c r="AN80" i="30" s="1"/>
  <c r="AI80" i="32"/>
  <c r="Y80" i="32"/>
  <c r="AS80" i="32" s="1"/>
  <c r="V80" i="38"/>
  <c r="AN80" i="38" s="1"/>
  <c r="AE80" i="38"/>
  <c r="X80" i="38"/>
  <c r="AP80" i="38" s="1"/>
  <c r="AG80" i="38"/>
  <c r="C70" i="12"/>
  <c r="H70" i="12"/>
  <c r="A71" i="12"/>
  <c r="M70" i="12"/>
  <c r="D70" i="12"/>
  <c r="I70" i="12"/>
  <c r="B70" i="12"/>
  <c r="G70" i="12"/>
  <c r="L70" i="12"/>
  <c r="F70" i="12"/>
  <c r="K70" i="12"/>
  <c r="E70" i="12"/>
  <c r="J70" i="12"/>
  <c r="U80" i="33"/>
  <c r="AO80" i="33" s="1"/>
  <c r="Y80" i="35"/>
  <c r="W80" i="35"/>
  <c r="V80" i="35"/>
  <c r="AL80" i="35" s="1"/>
  <c r="AA80" i="35"/>
  <c r="P80" i="35"/>
  <c r="AF80" i="35" s="1"/>
  <c r="R80" i="35"/>
  <c r="AH80" i="35" s="1"/>
  <c r="E80" i="35"/>
  <c r="AB80" i="35"/>
  <c r="O79" i="35"/>
  <c r="AE79" i="35" s="1"/>
  <c r="W79" i="35"/>
  <c r="AA79" i="35"/>
  <c r="R79" i="36"/>
  <c r="AF79" i="36" s="1"/>
  <c r="AJ80" i="33"/>
  <c r="AB79" i="30"/>
  <c r="AF79" i="30"/>
  <c r="V79" i="30"/>
  <c r="AP79" i="30" s="1"/>
  <c r="W80" i="32"/>
  <c r="AQ80" i="32" s="1"/>
  <c r="AD80" i="32"/>
  <c r="AE79" i="30"/>
  <c r="U79" i="30"/>
  <c r="AO79" i="30" s="1"/>
  <c r="AD79" i="30"/>
  <c r="T79" i="30"/>
  <c r="AN79" i="30" s="1"/>
  <c r="AC79" i="30"/>
  <c r="AH80" i="33"/>
  <c r="U80" i="32"/>
  <c r="AO80" i="32" s="1"/>
  <c r="AE80" i="32"/>
  <c r="Y80" i="38"/>
  <c r="W80" i="38"/>
  <c r="AO80" i="38" s="1"/>
  <c r="AF80" i="38"/>
  <c r="AD80" i="38"/>
  <c r="U80" i="38"/>
  <c r="AM80" i="38" s="1"/>
  <c r="AD80" i="31"/>
  <c r="T80" i="31"/>
  <c r="AN80" i="31" s="1"/>
  <c r="Z79" i="35"/>
  <c r="AC79" i="35"/>
  <c r="U79" i="35"/>
  <c r="AK79" i="35" s="1"/>
  <c r="N79" i="36"/>
  <c r="AB79" i="36" s="1"/>
  <c r="AA80" i="31"/>
  <c r="AU80" i="31" s="1"/>
  <c r="AH79" i="30"/>
  <c r="X79" i="30"/>
  <c r="AR79" i="30" s="1"/>
  <c r="AC80" i="33"/>
  <c r="AH81" i="33"/>
  <c r="AC81" i="33"/>
  <c r="Z81" i="33"/>
  <c r="AT81" i="33" s="1"/>
  <c r="E81" i="33"/>
  <c r="AB81" i="33"/>
  <c r="Y81" i="33"/>
  <c r="AS81" i="33" s="1"/>
  <c r="U81" i="33"/>
  <c r="AO81" i="33" s="1"/>
  <c r="W81" i="33"/>
  <c r="AQ81" i="33" s="1"/>
  <c r="W81" i="32"/>
  <c r="AQ81" i="32" s="1"/>
  <c r="X81" i="32"/>
  <c r="AR81" i="32" s="1"/>
  <c r="Y81" i="32"/>
  <c r="AS81" i="32" s="1"/>
  <c r="V81" i="32"/>
  <c r="AP81" i="32" s="1"/>
  <c r="AC81" i="32"/>
  <c r="AD81" i="32"/>
  <c r="AL81" i="32"/>
  <c r="E81" i="32"/>
  <c r="AK81" i="32"/>
  <c r="E81" i="38"/>
  <c r="AA81" i="38"/>
  <c r="AB81" i="38"/>
  <c r="X81" i="38"/>
  <c r="AP81" i="38" s="1"/>
  <c r="Q81" i="38"/>
  <c r="AI81" i="38" s="1"/>
  <c r="AE81" i="38"/>
  <c r="P81" i="38"/>
  <c r="AH81" i="38" s="1"/>
  <c r="U81" i="38"/>
  <c r="AM81" i="38" s="1"/>
  <c r="T80" i="38"/>
  <c r="AL80" i="38" s="1"/>
  <c r="AC80" i="38"/>
  <c r="U80" i="31"/>
  <c r="AO80" i="31" s="1"/>
  <c r="V81" i="31"/>
  <c r="AP81" i="31" s="1"/>
  <c r="W81" i="31"/>
  <c r="AQ81" i="31" s="1"/>
  <c r="AH81" i="31"/>
  <c r="AA81" i="31"/>
  <c r="AU81" i="31" s="1"/>
  <c r="AJ81" i="31"/>
  <c r="U81" i="31"/>
  <c r="AO81" i="31" s="1"/>
  <c r="AD81" i="31"/>
  <c r="E81" i="31"/>
  <c r="AI81" i="31"/>
  <c r="AL81" i="31"/>
  <c r="S81" i="31"/>
  <c r="AM81" i="31" s="1"/>
  <c r="P79" i="35"/>
  <c r="AF79" i="35" s="1"/>
  <c r="X79" i="35"/>
  <c r="R80" i="37" l="1"/>
  <c r="AH80" i="37" s="1"/>
  <c r="AA80" i="37"/>
  <c r="AM79" i="37"/>
  <c r="AN79" i="37" s="1"/>
  <c r="X80" i="37"/>
  <c r="O80" i="37"/>
  <c r="AE80" i="37" s="1"/>
  <c r="AI79" i="36"/>
  <c r="AJ79" i="36" s="1"/>
  <c r="AC80" i="37"/>
  <c r="Y80" i="37"/>
  <c r="AD80" i="37"/>
  <c r="AQ80" i="38"/>
  <c r="AR80" i="38" s="1"/>
  <c r="AB80" i="37"/>
  <c r="Q81" i="37"/>
  <c r="AG81" i="37" s="1"/>
  <c r="E81" i="37"/>
  <c r="U81" i="37"/>
  <c r="AK81" i="37" s="1"/>
  <c r="R81" i="37"/>
  <c r="AH81" i="37" s="1"/>
  <c r="AD81" i="37"/>
  <c r="P81" i="37"/>
  <c r="AF81" i="37" s="1"/>
  <c r="T81" i="37"/>
  <c r="AJ81" i="37" s="1"/>
  <c r="O81" i="37"/>
  <c r="AE81" i="37" s="1"/>
  <c r="AV79" i="30"/>
  <c r="AM79" i="35"/>
  <c r="AN79" i="35" s="1"/>
  <c r="AM79" i="34"/>
  <c r="AN79" i="34" s="1"/>
  <c r="AV80" i="33"/>
  <c r="AW80" i="33" s="1"/>
  <c r="AW80" i="31"/>
  <c r="AR79" i="28"/>
  <c r="AV80" i="1"/>
  <c r="T80" i="36"/>
  <c r="AH80" i="36" s="1"/>
  <c r="Q80" i="35"/>
  <c r="AG80" i="35" s="1"/>
  <c r="N80" i="36"/>
  <c r="AB80" i="36" s="1"/>
  <c r="R80" i="36"/>
  <c r="AF80" i="36" s="1"/>
  <c r="AA80" i="28"/>
  <c r="AD80" i="28"/>
  <c r="AG80" i="28"/>
  <c r="AB82" i="32"/>
  <c r="X80" i="30"/>
  <c r="AR80" i="30" s="1"/>
  <c r="Q80" i="28"/>
  <c r="AI80" i="28" s="1"/>
  <c r="Z80" i="28"/>
  <c r="Y80" i="28"/>
  <c r="AQ80" i="28" s="1"/>
  <c r="AH80" i="28"/>
  <c r="E81" i="28"/>
  <c r="AE80" i="28"/>
  <c r="V80" i="28"/>
  <c r="AN80" i="28" s="1"/>
  <c r="AB80" i="28"/>
  <c r="S80" i="28"/>
  <c r="AK80" i="28" s="1"/>
  <c r="T80" i="28"/>
  <c r="AL80" i="28" s="1"/>
  <c r="AC80" i="28"/>
  <c r="W80" i="28"/>
  <c r="AO80" i="28" s="1"/>
  <c r="AF80" i="28"/>
  <c r="AJ81" i="1"/>
  <c r="Z81" i="1"/>
  <c r="AT81" i="1" s="1"/>
  <c r="AE81" i="1"/>
  <c r="U81" i="1"/>
  <c r="AO81" i="1" s="1"/>
  <c r="AH81" i="1"/>
  <c r="X81" i="1"/>
  <c r="AR81" i="1" s="1"/>
  <c r="T81" i="1"/>
  <c r="AN81" i="1" s="1"/>
  <c r="AD81" i="1"/>
  <c r="AA81" i="1"/>
  <c r="AU81" i="1" s="1"/>
  <c r="AK81" i="1"/>
  <c r="V81" i="1"/>
  <c r="AP81" i="1" s="1"/>
  <c r="AF81" i="1"/>
  <c r="R81" i="1"/>
  <c r="AL81" i="1" s="1"/>
  <c r="AB81" i="1"/>
  <c r="AG81" i="1"/>
  <c r="W81" i="1"/>
  <c r="AQ81" i="1" s="1"/>
  <c r="E82" i="1"/>
  <c r="AI81" i="1"/>
  <c r="Y81" i="1"/>
  <c r="AS81" i="1" s="1"/>
  <c r="S81" i="1"/>
  <c r="AM81" i="1" s="1"/>
  <c r="AC81" i="1"/>
  <c r="AG81" i="32"/>
  <c r="AB80" i="30"/>
  <c r="AA80" i="34"/>
  <c r="AC80" i="34"/>
  <c r="R80" i="34"/>
  <c r="AH80" i="34" s="1"/>
  <c r="W80" i="36"/>
  <c r="P80" i="34"/>
  <c r="AF80" i="34" s="1"/>
  <c r="Q80" i="36"/>
  <c r="AE80" i="36" s="1"/>
  <c r="AJ80" i="30"/>
  <c r="O80" i="36"/>
  <c r="AC80" i="36" s="1"/>
  <c r="AG81" i="33"/>
  <c r="U80" i="30"/>
  <c r="AO80" i="30" s="1"/>
  <c r="AD80" i="30"/>
  <c r="Y81" i="31"/>
  <c r="AS81" i="31" s="1"/>
  <c r="O80" i="34"/>
  <c r="AE80" i="34" s="1"/>
  <c r="AB81" i="31"/>
  <c r="AV81" i="31" s="1"/>
  <c r="AG81" i="31"/>
  <c r="AD80" i="34"/>
  <c r="AF80" i="30"/>
  <c r="AD80" i="35"/>
  <c r="Y81" i="38"/>
  <c r="T80" i="34"/>
  <c r="AJ80" i="34" s="1"/>
  <c r="Q80" i="34"/>
  <c r="AG80" i="34" s="1"/>
  <c r="AB81" i="34"/>
  <c r="Z81" i="34"/>
  <c r="P81" i="34"/>
  <c r="AF81" i="34" s="1"/>
  <c r="E81" i="34"/>
  <c r="Q81" i="34"/>
  <c r="AG81" i="34" s="1"/>
  <c r="S81" i="34"/>
  <c r="AI81" i="34" s="1"/>
  <c r="AC81" i="34"/>
  <c r="W80" i="30"/>
  <c r="AQ80" i="30" s="1"/>
  <c r="Y80" i="30"/>
  <c r="AS80" i="30" s="1"/>
  <c r="T81" i="31"/>
  <c r="AN81" i="31" s="1"/>
  <c r="AE81" i="31"/>
  <c r="X81" i="33"/>
  <c r="AR81" i="33" s="1"/>
  <c r="AH81" i="32"/>
  <c r="AK80" i="30"/>
  <c r="AG81" i="38"/>
  <c r="S81" i="33"/>
  <c r="AM81" i="33" s="1"/>
  <c r="X80" i="35"/>
  <c r="Z81" i="31"/>
  <c r="AT81" i="31" s="1"/>
  <c r="AD81" i="38"/>
  <c r="AE81" i="33"/>
  <c r="S81" i="32"/>
  <c r="AM81" i="32" s="1"/>
  <c r="T81" i="32"/>
  <c r="AN81" i="32" s="1"/>
  <c r="AV80" i="32"/>
  <c r="AW80" i="32" s="1"/>
  <c r="R81" i="33"/>
  <c r="AL81" i="33" s="1"/>
  <c r="R81" i="38"/>
  <c r="AJ81" i="38" s="1"/>
  <c r="AI81" i="32"/>
  <c r="AC81" i="31"/>
  <c r="V81" i="38"/>
  <c r="AN81" i="38" s="1"/>
  <c r="S80" i="30"/>
  <c r="AM80" i="30" s="1"/>
  <c r="T81" i="38"/>
  <c r="AL81" i="38" s="1"/>
  <c r="AC81" i="38"/>
  <c r="AE82" i="32"/>
  <c r="Y82" i="32"/>
  <c r="AS82" i="32" s="1"/>
  <c r="W82" i="32"/>
  <c r="AQ82" i="32" s="1"/>
  <c r="E82" i="32"/>
  <c r="S82" i="32"/>
  <c r="AM82" i="32" s="1"/>
  <c r="X82" i="32"/>
  <c r="AR82" i="32" s="1"/>
  <c r="AK82" i="32"/>
  <c r="AL82" i="32"/>
  <c r="AF82" i="32"/>
  <c r="Z82" i="32"/>
  <c r="AT82" i="32" s="1"/>
  <c r="T82" i="32"/>
  <c r="AN82" i="32" s="1"/>
  <c r="Z81" i="38"/>
  <c r="AF81" i="32"/>
  <c r="U81" i="32"/>
  <c r="AO81" i="32" s="1"/>
  <c r="AE81" i="32"/>
  <c r="AA81" i="33"/>
  <c r="AU81" i="33" s="1"/>
  <c r="AK81" i="33"/>
  <c r="AJ81" i="33"/>
  <c r="T80" i="35"/>
  <c r="AJ80" i="35" s="1"/>
  <c r="AF81" i="31"/>
  <c r="S81" i="38"/>
  <c r="AK81" i="38" s="1"/>
  <c r="O80" i="35"/>
  <c r="AE80" i="35" s="1"/>
  <c r="K71" i="12"/>
  <c r="E71" i="12"/>
  <c r="B71" i="12"/>
  <c r="D71" i="12"/>
  <c r="I71" i="12"/>
  <c r="F71" i="12"/>
  <c r="C71" i="12"/>
  <c r="H71" i="12"/>
  <c r="A72" i="12"/>
  <c r="M71" i="12"/>
  <c r="G71" i="12"/>
  <c r="L71" i="12"/>
  <c r="J71" i="12"/>
  <c r="X81" i="31"/>
  <c r="AR81" i="31" s="1"/>
  <c r="AJ82" i="31"/>
  <c r="W82" i="31"/>
  <c r="AQ82" i="31" s="1"/>
  <c r="AE82" i="31"/>
  <c r="Y82" i="31"/>
  <c r="AS82" i="31" s="1"/>
  <c r="E82" i="31"/>
  <c r="AD82" i="31"/>
  <c r="V82" i="31"/>
  <c r="AP82" i="31" s="1"/>
  <c r="X82" i="31"/>
  <c r="AR82" i="31" s="1"/>
  <c r="AL82" i="31"/>
  <c r="AA82" i="31"/>
  <c r="AU82" i="31" s="1"/>
  <c r="AC82" i="31"/>
  <c r="AJ81" i="32"/>
  <c r="Z81" i="32"/>
  <c r="AT81" i="32" s="1"/>
  <c r="T81" i="33"/>
  <c r="AN81" i="33" s="1"/>
  <c r="AD81" i="33"/>
  <c r="P81" i="35"/>
  <c r="AF81" i="35" s="1"/>
  <c r="Z81" i="35"/>
  <c r="AC81" i="35"/>
  <c r="AA81" i="35"/>
  <c r="O81" i="35"/>
  <c r="AE81" i="35" s="1"/>
  <c r="T81" i="35"/>
  <c r="AJ81" i="35" s="1"/>
  <c r="E81" i="35"/>
  <c r="Q81" i="35"/>
  <c r="AG81" i="35" s="1"/>
  <c r="U80" i="35"/>
  <c r="AK80" i="35" s="1"/>
  <c r="AC80" i="35"/>
  <c r="T81" i="30"/>
  <c r="AN81" i="30" s="1"/>
  <c r="AE81" i="30"/>
  <c r="AF81" i="30"/>
  <c r="E81" i="30"/>
  <c r="Z81" i="30"/>
  <c r="AT81" i="30" s="1"/>
  <c r="W81" i="30"/>
  <c r="AQ81" i="30" s="1"/>
  <c r="AH81" i="30"/>
  <c r="Y81" i="30"/>
  <c r="AS81" i="30" s="1"/>
  <c r="S81" i="30"/>
  <c r="AM81" i="30" s="1"/>
  <c r="AK81" i="30"/>
  <c r="AB81" i="30"/>
  <c r="E81" i="36"/>
  <c r="O81" i="36"/>
  <c r="AC81" i="36" s="1"/>
  <c r="R81" i="36"/>
  <c r="AF81" i="36" s="1"/>
  <c r="X81" i="36"/>
  <c r="T81" i="36"/>
  <c r="AH81" i="36" s="1"/>
  <c r="Z81" i="36"/>
  <c r="N81" i="36"/>
  <c r="AB81" i="36" s="1"/>
  <c r="P81" i="36"/>
  <c r="AD81" i="36" s="1"/>
  <c r="AI81" i="33"/>
  <c r="AK81" i="31"/>
  <c r="Z80" i="35"/>
  <c r="S80" i="35"/>
  <c r="AI80" i="35" s="1"/>
  <c r="AD82" i="38"/>
  <c r="Y82" i="38"/>
  <c r="AF82" i="38"/>
  <c r="AA82" i="38"/>
  <c r="Z82" i="38"/>
  <c r="AC82" i="38"/>
  <c r="E82" i="38"/>
  <c r="AB82" i="38"/>
  <c r="W81" i="38"/>
  <c r="AO81" i="38" s="1"/>
  <c r="AF81" i="38"/>
  <c r="AA81" i="32"/>
  <c r="AU81" i="32" s="1"/>
  <c r="E82" i="33"/>
  <c r="AC82" i="33"/>
  <c r="AE82" i="33"/>
  <c r="AB82" i="33"/>
  <c r="AH82" i="33"/>
  <c r="AF82" i="33"/>
  <c r="T82" i="33"/>
  <c r="AN82" i="33" s="1"/>
  <c r="AK82" i="33"/>
  <c r="V81" i="33"/>
  <c r="AP81" i="33" s="1"/>
  <c r="AF81" i="33"/>
  <c r="S80" i="36"/>
  <c r="AG80" i="36" s="1"/>
  <c r="AJ82" i="32" l="1"/>
  <c r="AC82" i="32"/>
  <c r="AM80" i="37"/>
  <c r="AN80" i="37" s="1"/>
  <c r="Y81" i="37"/>
  <c r="Z81" i="37"/>
  <c r="AB81" i="37"/>
  <c r="V81" i="37"/>
  <c r="AL81" i="37" s="1"/>
  <c r="AQ81" i="38"/>
  <c r="AR81" i="38" s="1"/>
  <c r="AI82" i="32"/>
  <c r="W81" i="37"/>
  <c r="X81" i="37"/>
  <c r="V82" i="32"/>
  <c r="AP82" i="32" s="1"/>
  <c r="AC81" i="37"/>
  <c r="S81" i="37"/>
  <c r="AI81" i="37" s="1"/>
  <c r="AA81" i="37"/>
  <c r="AA82" i="37"/>
  <c r="AB82" i="37"/>
  <c r="P82" i="37"/>
  <c r="AF82" i="37" s="1"/>
  <c r="AD82" i="37"/>
  <c r="Z82" i="37"/>
  <c r="Q82" i="37"/>
  <c r="AG82" i="37" s="1"/>
  <c r="AC82" i="37"/>
  <c r="E82" i="37"/>
  <c r="W82" i="37"/>
  <c r="AI80" i="36"/>
  <c r="AJ80" i="36" s="1"/>
  <c r="AM80" i="35"/>
  <c r="AN80" i="35" s="1"/>
  <c r="AM80" i="34"/>
  <c r="AN80" i="34" s="1"/>
  <c r="AV81" i="33"/>
  <c r="AW81" i="33" s="1"/>
  <c r="AW81" i="31"/>
  <c r="AV80" i="30"/>
  <c r="AR80" i="28"/>
  <c r="AV81" i="1"/>
  <c r="AH82" i="31"/>
  <c r="AH82" i="32"/>
  <c r="R81" i="34"/>
  <c r="AH81" i="34" s="1"/>
  <c r="W81" i="35"/>
  <c r="U82" i="32"/>
  <c r="AO82" i="32" s="1"/>
  <c r="AB83" i="32"/>
  <c r="X81" i="34"/>
  <c r="E82" i="28"/>
  <c r="T81" i="28"/>
  <c r="AL81" i="28" s="1"/>
  <c r="AC81" i="28"/>
  <c r="AB81" i="28"/>
  <c r="S81" i="28"/>
  <c r="AK81" i="28" s="1"/>
  <c r="V81" i="28"/>
  <c r="AN81" i="28" s="1"/>
  <c r="AE81" i="28"/>
  <c r="AF81" i="28"/>
  <c r="W81" i="28"/>
  <c r="AO81" i="28" s="1"/>
  <c r="Z81" i="28"/>
  <c r="Q81" i="28"/>
  <c r="AI81" i="28" s="1"/>
  <c r="X81" i="28"/>
  <c r="AP81" i="28" s="1"/>
  <c r="AG81" i="28"/>
  <c r="Y81" i="34"/>
  <c r="AD81" i="28"/>
  <c r="U81" i="28"/>
  <c r="AM81" i="28" s="1"/>
  <c r="AA81" i="28"/>
  <c r="R81" i="28"/>
  <c r="AJ81" i="28" s="1"/>
  <c r="Y81" i="28"/>
  <c r="AQ81" i="28" s="1"/>
  <c r="AH81" i="28"/>
  <c r="AE82" i="1"/>
  <c r="U82" i="1"/>
  <c r="AO82" i="1" s="1"/>
  <c r="AB82" i="1"/>
  <c r="R82" i="1"/>
  <c r="AL82" i="1" s="1"/>
  <c r="AG82" i="1"/>
  <c r="W82" i="1"/>
  <c r="AQ82" i="1" s="1"/>
  <c r="AI82" i="1"/>
  <c r="Y82" i="1"/>
  <c r="AS82" i="1" s="1"/>
  <c r="AK82" i="1"/>
  <c r="AA82" i="1"/>
  <c r="AU82" i="1" s="1"/>
  <c r="AH82" i="1"/>
  <c r="X82" i="1"/>
  <c r="AR82" i="1" s="1"/>
  <c r="Z82" i="1"/>
  <c r="AT82" i="1" s="1"/>
  <c r="AJ82" i="1"/>
  <c r="S82" i="1"/>
  <c r="AM82" i="1" s="1"/>
  <c r="AC82" i="1"/>
  <c r="V82" i="1"/>
  <c r="AP82" i="1" s="1"/>
  <c r="AF82" i="1"/>
  <c r="AD82" i="1"/>
  <c r="T82" i="1"/>
  <c r="AN82" i="1" s="1"/>
  <c r="E83" i="1"/>
  <c r="AI82" i="31"/>
  <c r="AG82" i="32"/>
  <c r="AA82" i="32"/>
  <c r="AU82" i="32" s="1"/>
  <c r="Y81" i="35"/>
  <c r="AD81" i="30"/>
  <c r="U82" i="31"/>
  <c r="AO82" i="31" s="1"/>
  <c r="T81" i="34"/>
  <c r="AJ81" i="34" s="1"/>
  <c r="X81" i="35"/>
  <c r="AD82" i="32"/>
  <c r="Z82" i="31"/>
  <c r="AT82" i="31" s="1"/>
  <c r="Q81" i="36"/>
  <c r="AE81" i="36" s="1"/>
  <c r="U81" i="34"/>
  <c r="AK81" i="34" s="1"/>
  <c r="AA81" i="34"/>
  <c r="W81" i="36"/>
  <c r="P82" i="38"/>
  <c r="AH82" i="38" s="1"/>
  <c r="V81" i="34"/>
  <c r="AL81" i="34" s="1"/>
  <c r="AD81" i="34"/>
  <c r="E82" i="34"/>
  <c r="Q82" i="34"/>
  <c r="AG82" i="34" s="1"/>
  <c r="W82" i="34"/>
  <c r="W81" i="34"/>
  <c r="O81" i="34"/>
  <c r="AE81" i="34" s="1"/>
  <c r="V81" i="30"/>
  <c r="AP81" i="30" s="1"/>
  <c r="AF82" i="31"/>
  <c r="U81" i="35"/>
  <c r="AK81" i="35" s="1"/>
  <c r="U81" i="36"/>
  <c r="S81" i="36"/>
  <c r="AG81" i="36" s="1"/>
  <c r="AG81" i="30"/>
  <c r="V81" i="36"/>
  <c r="R82" i="38"/>
  <c r="AJ82" i="38" s="1"/>
  <c r="X81" i="30"/>
  <c r="AR81" i="30" s="1"/>
  <c r="S82" i="31"/>
  <c r="AM82" i="31" s="1"/>
  <c r="R82" i="33"/>
  <c r="AL82" i="33" s="1"/>
  <c r="R81" i="35"/>
  <c r="AH81" i="35" s="1"/>
  <c r="S81" i="35"/>
  <c r="AI81" i="35" s="1"/>
  <c r="T82" i="31"/>
  <c r="AN82" i="31" s="1"/>
  <c r="AV81" i="32"/>
  <c r="AW81" i="32" s="1"/>
  <c r="AK82" i="31"/>
  <c r="Y81" i="36"/>
  <c r="AB82" i="31"/>
  <c r="AV82" i="31" s="1"/>
  <c r="AG83" i="32"/>
  <c r="X83" i="32"/>
  <c r="AR83" i="32" s="1"/>
  <c r="AI83" i="32"/>
  <c r="Z83" i="32"/>
  <c r="AT83" i="32" s="1"/>
  <c r="U83" i="32"/>
  <c r="AO83" i="32" s="1"/>
  <c r="AF83" i="32"/>
  <c r="AA83" i="32"/>
  <c r="AU83" i="32" s="1"/>
  <c r="AD83" i="32"/>
  <c r="E83" i="32"/>
  <c r="AC83" i="32"/>
  <c r="AL83" i="32"/>
  <c r="T83" i="38"/>
  <c r="AL83" i="38" s="1"/>
  <c r="AF83" i="38"/>
  <c r="E83" i="38"/>
  <c r="R83" i="38"/>
  <c r="AJ83" i="38" s="1"/>
  <c r="S83" i="38"/>
  <c r="AK83" i="38" s="1"/>
  <c r="X83" i="38"/>
  <c r="AP83" i="38" s="1"/>
  <c r="AE83" i="38"/>
  <c r="P83" i="38"/>
  <c r="AH83" i="38" s="1"/>
  <c r="Z83" i="38"/>
  <c r="AD83" i="38"/>
  <c r="X82" i="33"/>
  <c r="AR82" i="33" s="1"/>
  <c r="AA81" i="36"/>
  <c r="AA81" i="30"/>
  <c r="AU81" i="30" s="1"/>
  <c r="AD82" i="33"/>
  <c r="Z82" i="33"/>
  <c r="AT82" i="33" s="1"/>
  <c r="AJ82" i="33"/>
  <c r="AI82" i="33"/>
  <c r="Y82" i="33"/>
  <c r="AS82" i="33" s="1"/>
  <c r="AE82" i="38"/>
  <c r="V82" i="38"/>
  <c r="AN82" i="38" s="1"/>
  <c r="AG82" i="31"/>
  <c r="S82" i="36"/>
  <c r="AG82" i="36" s="1"/>
  <c r="E82" i="36"/>
  <c r="Q82" i="36"/>
  <c r="AE82" i="36" s="1"/>
  <c r="Y82" i="36"/>
  <c r="V82" i="36"/>
  <c r="AC81" i="30"/>
  <c r="AB81" i="35"/>
  <c r="Z82" i="35"/>
  <c r="X82" i="35"/>
  <c r="E82" i="35"/>
  <c r="AF83" i="31"/>
  <c r="W83" i="31"/>
  <c r="AQ83" i="31" s="1"/>
  <c r="AI83" i="31"/>
  <c r="E83" i="31"/>
  <c r="T83" i="31"/>
  <c r="AN83" i="31" s="1"/>
  <c r="U81" i="30"/>
  <c r="AO81" i="30" s="1"/>
  <c r="D72" i="12"/>
  <c r="I72" i="12"/>
  <c r="J72" i="12"/>
  <c r="M72" i="12"/>
  <c r="C72" i="12"/>
  <c r="H72" i="12"/>
  <c r="A73" i="12"/>
  <c r="G72" i="12"/>
  <c r="L72" i="12"/>
  <c r="B72" i="12"/>
  <c r="K72" i="12"/>
  <c r="E72" i="12"/>
  <c r="F72" i="12"/>
  <c r="T82" i="38"/>
  <c r="AL82" i="38" s="1"/>
  <c r="AA82" i="33"/>
  <c r="AU82" i="33" s="1"/>
  <c r="E82" i="30"/>
  <c r="AC82" i="30"/>
  <c r="AD82" i="30"/>
  <c r="AE82" i="30"/>
  <c r="R82" i="30"/>
  <c r="AL82" i="30" s="1"/>
  <c r="AJ82" i="30"/>
  <c r="AI82" i="30"/>
  <c r="X82" i="30"/>
  <c r="AR82" i="30" s="1"/>
  <c r="AA82" i="30"/>
  <c r="AU82" i="30" s="1"/>
  <c r="AG82" i="30"/>
  <c r="AF82" i="30"/>
  <c r="V82" i="33"/>
  <c r="AP82" i="33" s="1"/>
  <c r="E83" i="33"/>
  <c r="W83" i="33"/>
  <c r="AQ83" i="33" s="1"/>
  <c r="Z83" i="33"/>
  <c r="AT83" i="33" s="1"/>
  <c r="S83" i="33"/>
  <c r="AM83" i="33" s="1"/>
  <c r="AE83" i="33"/>
  <c r="AH83" i="33"/>
  <c r="AA83" i="33"/>
  <c r="AU83" i="33" s="1"/>
  <c r="T83" i="33"/>
  <c r="AN83" i="33" s="1"/>
  <c r="W82" i="33"/>
  <c r="AQ82" i="33" s="1"/>
  <c r="AG82" i="33"/>
  <c r="W82" i="38"/>
  <c r="AO82" i="38" s="1"/>
  <c r="AJ81" i="30"/>
  <c r="S82" i="33"/>
  <c r="AM82" i="33" s="1"/>
  <c r="S82" i="38"/>
  <c r="AK82" i="38" s="1"/>
  <c r="AI81" i="30"/>
  <c r="AG82" i="38"/>
  <c r="X82" i="38"/>
  <c r="AP82" i="38" s="1"/>
  <c r="U82" i="38"/>
  <c r="AM82" i="38" s="1"/>
  <c r="R81" i="30"/>
  <c r="AL81" i="30" s="1"/>
  <c r="V81" i="35"/>
  <c r="AL81" i="35" s="1"/>
  <c r="AD81" i="35"/>
  <c r="U82" i="33"/>
  <c r="AO82" i="33" s="1"/>
  <c r="Q82" i="38"/>
  <c r="AI82" i="38" s="1"/>
  <c r="S82" i="37" l="1"/>
  <c r="AI82" i="37" s="1"/>
  <c r="X82" i="37"/>
  <c r="Y82" i="37"/>
  <c r="S83" i="32"/>
  <c r="AM83" i="32" s="1"/>
  <c r="AM81" i="37"/>
  <c r="AN81" i="37" s="1"/>
  <c r="AV82" i="32"/>
  <c r="AW82" i="32" s="1"/>
  <c r="T82" i="37"/>
  <c r="AJ82" i="37" s="1"/>
  <c r="R82" i="37"/>
  <c r="AH82" i="37" s="1"/>
  <c r="O82" i="37"/>
  <c r="AE82" i="37" s="1"/>
  <c r="AQ82" i="38"/>
  <c r="AR82" i="38" s="1"/>
  <c r="AV81" i="30"/>
  <c r="AM81" i="34"/>
  <c r="AN81" i="34" s="1"/>
  <c r="V82" i="37"/>
  <c r="AL82" i="37" s="1"/>
  <c r="U82" i="37"/>
  <c r="AK82" i="37" s="1"/>
  <c r="Q83" i="37"/>
  <c r="AG83" i="37" s="1"/>
  <c r="T83" i="37"/>
  <c r="AJ83" i="37" s="1"/>
  <c r="O83" i="37"/>
  <c r="AE83" i="37" s="1"/>
  <c r="E83" i="37"/>
  <c r="AA83" i="37"/>
  <c r="AC83" i="37"/>
  <c r="Z83" i="37"/>
  <c r="AD83" i="37"/>
  <c r="P83" i="37"/>
  <c r="AF83" i="37" s="1"/>
  <c r="AI81" i="36"/>
  <c r="AJ81" i="36" s="1"/>
  <c r="AM81" i="35"/>
  <c r="AN81" i="35" s="1"/>
  <c r="AW82" i="31"/>
  <c r="AV82" i="33"/>
  <c r="AW82" i="33" s="1"/>
  <c r="AR81" i="28"/>
  <c r="AV82" i="1"/>
  <c r="T83" i="32"/>
  <c r="AN83" i="32" s="1"/>
  <c r="AH83" i="32"/>
  <c r="Y83" i="32"/>
  <c r="AS83" i="32" s="1"/>
  <c r="V83" i="32"/>
  <c r="AP83" i="32" s="1"/>
  <c r="W83" i="38"/>
  <c r="AO83" i="38" s="1"/>
  <c r="Q83" i="38"/>
  <c r="AI83" i="38" s="1"/>
  <c r="AB83" i="38"/>
  <c r="AJ83" i="32"/>
  <c r="AB84" i="32"/>
  <c r="AA82" i="28"/>
  <c r="R82" i="28"/>
  <c r="AJ82" i="28" s="1"/>
  <c r="AC82" i="28"/>
  <c r="T82" i="28"/>
  <c r="AL82" i="28" s="1"/>
  <c r="AD82" i="28"/>
  <c r="U82" i="28"/>
  <c r="AM82" i="28" s="1"/>
  <c r="Z82" i="28"/>
  <c r="Q82" i="28"/>
  <c r="AI82" i="28" s="1"/>
  <c r="S82" i="28"/>
  <c r="AK82" i="28" s="1"/>
  <c r="AB82" i="28"/>
  <c r="AE82" i="28"/>
  <c r="V82" i="28"/>
  <c r="AN82" i="28" s="1"/>
  <c r="E83" i="28"/>
  <c r="AH82" i="28"/>
  <c r="Y82" i="28"/>
  <c r="AQ82" i="28" s="1"/>
  <c r="X82" i="28"/>
  <c r="AP82" i="28" s="1"/>
  <c r="AG82" i="28"/>
  <c r="AF82" i="28"/>
  <c r="W82" i="28"/>
  <c r="AO82" i="28" s="1"/>
  <c r="R83" i="1"/>
  <c r="AL83" i="1" s="1"/>
  <c r="AB83" i="1"/>
  <c r="AG83" i="1"/>
  <c r="W83" i="1"/>
  <c r="AQ83" i="1" s="1"/>
  <c r="AJ83" i="1"/>
  <c r="Z83" i="1"/>
  <c r="AT83" i="1" s="1"/>
  <c r="AD83" i="1"/>
  <c r="T83" i="1"/>
  <c r="AN83" i="1" s="1"/>
  <c r="U83" i="1"/>
  <c r="AO83" i="1" s="1"/>
  <c r="AE83" i="1"/>
  <c r="AH83" i="1"/>
  <c r="X83" i="1"/>
  <c r="AR83" i="1" s="1"/>
  <c r="AC83" i="1"/>
  <c r="S83" i="1"/>
  <c r="AM83" i="1" s="1"/>
  <c r="AK83" i="1"/>
  <c r="AA83" i="1"/>
  <c r="AU83" i="1" s="1"/>
  <c r="E84" i="1"/>
  <c r="V83" i="1"/>
  <c r="AP83" i="1" s="1"/>
  <c r="AF83" i="1"/>
  <c r="AI83" i="1"/>
  <c r="Y83" i="1"/>
  <c r="AS83" i="1" s="1"/>
  <c r="AC83" i="38"/>
  <c r="Y83" i="38"/>
  <c r="AA83" i="38"/>
  <c r="W83" i="32"/>
  <c r="AQ83" i="32" s="1"/>
  <c r="AK83" i="32"/>
  <c r="AG83" i="38"/>
  <c r="V83" i="38"/>
  <c r="AN83" i="38" s="1"/>
  <c r="O82" i="34"/>
  <c r="AE82" i="34" s="1"/>
  <c r="V82" i="30"/>
  <c r="AP82" i="30" s="1"/>
  <c r="Y82" i="34"/>
  <c r="X82" i="36"/>
  <c r="U83" i="38"/>
  <c r="AM83" i="38" s="1"/>
  <c r="AK82" i="30"/>
  <c r="Z82" i="30"/>
  <c r="AT82" i="30" s="1"/>
  <c r="T82" i="30"/>
  <c r="AN82" i="30" s="1"/>
  <c r="P82" i="35"/>
  <c r="AF82" i="35" s="1"/>
  <c r="AE83" i="32"/>
  <c r="AH82" i="30"/>
  <c r="AB82" i="34"/>
  <c r="T82" i="34"/>
  <c r="AJ82" i="34" s="1"/>
  <c r="V82" i="34"/>
  <c r="AL82" i="34" s="1"/>
  <c r="AD82" i="34"/>
  <c r="R82" i="34"/>
  <c r="AH82" i="34" s="1"/>
  <c r="Z82" i="34"/>
  <c r="S82" i="34"/>
  <c r="AI82" i="34" s="1"/>
  <c r="AA82" i="34"/>
  <c r="X82" i="34"/>
  <c r="P82" i="34"/>
  <c r="AF82" i="34" s="1"/>
  <c r="U82" i="34"/>
  <c r="AK82" i="34" s="1"/>
  <c r="AC82" i="34"/>
  <c r="AC83" i="34"/>
  <c r="E83" i="34"/>
  <c r="AD83" i="34"/>
  <c r="AJ83" i="33"/>
  <c r="W82" i="30"/>
  <c r="AQ82" i="30" s="1"/>
  <c r="AB82" i="30"/>
  <c r="R82" i="36"/>
  <c r="AF82" i="36" s="1"/>
  <c r="O82" i="36"/>
  <c r="AC82" i="36" s="1"/>
  <c r="AD83" i="31"/>
  <c r="U82" i="30"/>
  <c r="AO82" i="30" s="1"/>
  <c r="U83" i="33"/>
  <c r="AO83" i="33" s="1"/>
  <c r="X83" i="33"/>
  <c r="AR83" i="33" s="1"/>
  <c r="Y82" i="30"/>
  <c r="AS82" i="30" s="1"/>
  <c r="AD83" i="33"/>
  <c r="V83" i="33"/>
  <c r="AP83" i="33" s="1"/>
  <c r="AF83" i="33"/>
  <c r="V84" i="31"/>
  <c r="AP84" i="31" s="1"/>
  <c r="X84" i="31"/>
  <c r="AR84" i="31" s="1"/>
  <c r="Y84" i="31"/>
  <c r="AS84" i="31" s="1"/>
  <c r="Z84" i="31"/>
  <c r="AT84" i="31" s="1"/>
  <c r="AK84" i="31"/>
  <c r="AE84" i="31"/>
  <c r="E84" i="31"/>
  <c r="AL84" i="31"/>
  <c r="AD84" i="31"/>
  <c r="S84" i="31"/>
  <c r="AM84" i="31" s="1"/>
  <c r="W84" i="31"/>
  <c r="AQ84" i="31" s="1"/>
  <c r="T82" i="35"/>
  <c r="AJ82" i="35" s="1"/>
  <c r="AB82" i="35"/>
  <c r="AA82" i="35"/>
  <c r="S82" i="35"/>
  <c r="AI82" i="35" s="1"/>
  <c r="U82" i="35"/>
  <c r="AK82" i="35" s="1"/>
  <c r="AC82" i="35"/>
  <c r="P82" i="36"/>
  <c r="AD82" i="36" s="1"/>
  <c r="W82" i="36"/>
  <c r="E84" i="32"/>
  <c r="AK84" i="32"/>
  <c r="AJ84" i="32"/>
  <c r="AE84" i="32"/>
  <c r="S84" i="32"/>
  <c r="AM84" i="32" s="1"/>
  <c r="T84" i="32"/>
  <c r="AN84" i="32" s="1"/>
  <c r="Y84" i="32"/>
  <c r="AS84" i="32" s="1"/>
  <c r="V84" i="32"/>
  <c r="AP84" i="32" s="1"/>
  <c r="W84" i="32"/>
  <c r="AQ84" i="32" s="1"/>
  <c r="X84" i="32"/>
  <c r="AR84" i="32" s="1"/>
  <c r="AL84" i="32"/>
  <c r="AC83" i="33"/>
  <c r="V84" i="33"/>
  <c r="AP84" i="33" s="1"/>
  <c r="AD84" i="33"/>
  <c r="AG84" i="33"/>
  <c r="U84" i="33"/>
  <c r="AO84" i="33" s="1"/>
  <c r="AC84" i="33"/>
  <c r="Y84" i="33"/>
  <c r="AS84" i="33" s="1"/>
  <c r="AJ84" i="33"/>
  <c r="R84" i="33"/>
  <c r="AL84" i="33" s="1"/>
  <c r="E84" i="33"/>
  <c r="AK84" i="33"/>
  <c r="AB83" i="33"/>
  <c r="R83" i="33"/>
  <c r="AL83" i="33" s="1"/>
  <c r="Y83" i="33"/>
  <c r="AS83" i="33" s="1"/>
  <c r="AI83" i="33"/>
  <c r="K73" i="12"/>
  <c r="E73" i="12"/>
  <c r="F73" i="12"/>
  <c r="C73" i="12"/>
  <c r="H73" i="12"/>
  <c r="A74" i="12"/>
  <c r="M73" i="12"/>
  <c r="D73" i="12"/>
  <c r="I73" i="12"/>
  <c r="J73" i="12"/>
  <c r="G73" i="12"/>
  <c r="L73" i="12"/>
  <c r="B73" i="12"/>
  <c r="V83" i="31"/>
  <c r="AP83" i="31" s="1"/>
  <c r="AC83" i="31"/>
  <c r="S83" i="31"/>
  <c r="AM83" i="31" s="1"/>
  <c r="X83" i="31"/>
  <c r="AR83" i="31" s="1"/>
  <c r="AH83" i="31"/>
  <c r="U83" i="31"/>
  <c r="AO83" i="31" s="1"/>
  <c r="AE83" i="31"/>
  <c r="AD83" i="35"/>
  <c r="Q83" i="35"/>
  <c r="AG83" i="35" s="1"/>
  <c r="E83" i="35"/>
  <c r="AB83" i="35"/>
  <c r="Q82" i="35"/>
  <c r="AG82" i="35" s="1"/>
  <c r="Y82" i="35"/>
  <c r="Z84" i="38"/>
  <c r="V84" i="38"/>
  <c r="AN84" i="38" s="1"/>
  <c r="S84" i="38"/>
  <c r="AK84" i="38" s="1"/>
  <c r="Y84" i="38"/>
  <c r="R84" i="38"/>
  <c r="AJ84" i="38" s="1"/>
  <c r="T84" i="38"/>
  <c r="AL84" i="38" s="1"/>
  <c r="X84" i="38"/>
  <c r="AP84" i="38" s="1"/>
  <c r="E84" i="38"/>
  <c r="AK83" i="33"/>
  <c r="Y83" i="31"/>
  <c r="AS83" i="31" s="1"/>
  <c r="S82" i="30"/>
  <c r="AM82" i="30" s="1"/>
  <c r="AG83" i="30"/>
  <c r="AK83" i="30"/>
  <c r="E83" i="30"/>
  <c r="Z83" i="30"/>
  <c r="AT83" i="30" s="1"/>
  <c r="S83" i="30"/>
  <c r="AM83" i="30" s="1"/>
  <c r="X83" i="30"/>
  <c r="AR83" i="30" s="1"/>
  <c r="AG83" i="31"/>
  <c r="AJ83" i="31"/>
  <c r="Z83" i="31"/>
  <c r="AT83" i="31" s="1"/>
  <c r="R82" i="35"/>
  <c r="AH82" i="35" s="1"/>
  <c r="W82" i="35"/>
  <c r="O82" i="35"/>
  <c r="AE82" i="35" s="1"/>
  <c r="N82" i="36"/>
  <c r="AB82" i="36" s="1"/>
  <c r="U82" i="36"/>
  <c r="AG83" i="33"/>
  <c r="AK83" i="31"/>
  <c r="AA83" i="31"/>
  <c r="AU83" i="31" s="1"/>
  <c r="AL83" i="31"/>
  <c r="AB83" i="31"/>
  <c r="AV83" i="31" s="1"/>
  <c r="V82" i="35"/>
  <c r="AL82" i="35" s="1"/>
  <c r="AD82" i="35"/>
  <c r="Z82" i="36"/>
  <c r="N83" i="36"/>
  <c r="AB83" i="36" s="1"/>
  <c r="E83" i="36"/>
  <c r="AA83" i="36"/>
  <c r="V83" i="36"/>
  <c r="S83" i="36"/>
  <c r="AG83" i="36" s="1"/>
  <c r="P83" i="36"/>
  <c r="AD83" i="36" s="1"/>
  <c r="R83" i="36"/>
  <c r="AF83" i="36" s="1"/>
  <c r="AA82" i="36"/>
  <c r="T82" i="36"/>
  <c r="AH82" i="36" s="1"/>
  <c r="R83" i="37" l="1"/>
  <c r="AH83" i="37" s="1"/>
  <c r="AE84" i="38"/>
  <c r="AB83" i="37"/>
  <c r="W83" i="37"/>
  <c r="AM82" i="37"/>
  <c r="AN82" i="37" s="1"/>
  <c r="S83" i="37"/>
  <c r="AI83" i="37" s="1"/>
  <c r="AC84" i="32"/>
  <c r="AV82" i="30"/>
  <c r="U83" i="37"/>
  <c r="AK83" i="37" s="1"/>
  <c r="Y83" i="37"/>
  <c r="AQ83" i="38"/>
  <c r="AR83" i="38" s="1"/>
  <c r="X83" i="37"/>
  <c r="AV83" i="33"/>
  <c r="AW83" i="33" s="1"/>
  <c r="AA84" i="31"/>
  <c r="AU84" i="31" s="1"/>
  <c r="V83" i="37"/>
  <c r="AL83" i="37" s="1"/>
  <c r="AD84" i="37"/>
  <c r="Y84" i="37"/>
  <c r="O84" i="37"/>
  <c r="AE84" i="37" s="1"/>
  <c r="X84" i="37"/>
  <c r="E84" i="37"/>
  <c r="AA84" i="37"/>
  <c r="AC84" i="37"/>
  <c r="Z84" i="37"/>
  <c r="AI82" i="36"/>
  <c r="AJ82" i="36" s="1"/>
  <c r="AM82" i="35"/>
  <c r="AN82" i="35" s="1"/>
  <c r="AM82" i="34"/>
  <c r="AN82" i="34" s="1"/>
  <c r="AW83" i="31"/>
  <c r="AR82" i="28"/>
  <c r="AV83" i="1"/>
  <c r="V83" i="34"/>
  <c r="AL83" i="34" s="1"/>
  <c r="AV83" i="32"/>
  <c r="AW83" i="32" s="1"/>
  <c r="AG84" i="31"/>
  <c r="AB85" i="32"/>
  <c r="Z84" i="32"/>
  <c r="AT84" i="32" s="1"/>
  <c r="AD84" i="32"/>
  <c r="AB84" i="31"/>
  <c r="AV84" i="31" s="1"/>
  <c r="AE84" i="28"/>
  <c r="Y84" i="28"/>
  <c r="AQ84" i="28" s="1"/>
  <c r="X84" i="28"/>
  <c r="AP84" i="28" s="1"/>
  <c r="U84" i="28"/>
  <c r="AM84" i="28" s="1"/>
  <c r="T84" i="28"/>
  <c r="AL84" i="28" s="1"/>
  <c r="E84" i="28"/>
  <c r="Q84" i="28"/>
  <c r="AI84" i="28" s="1"/>
  <c r="AF84" i="28"/>
  <c r="R84" i="28"/>
  <c r="AJ84" i="28" s="1"/>
  <c r="U83" i="28"/>
  <c r="AM83" i="28" s="1"/>
  <c r="AD83" i="28"/>
  <c r="V83" i="28"/>
  <c r="AN83" i="28" s="1"/>
  <c r="AE83" i="28"/>
  <c r="AA83" i="28"/>
  <c r="R83" i="28"/>
  <c r="AJ83" i="28" s="1"/>
  <c r="AB83" i="28"/>
  <c r="S83" i="28"/>
  <c r="AK83" i="28" s="1"/>
  <c r="T83" i="28"/>
  <c r="AL83" i="28" s="1"/>
  <c r="AC83" i="28"/>
  <c r="W83" i="28"/>
  <c r="AO83" i="28" s="1"/>
  <c r="AF83" i="28"/>
  <c r="Q83" i="28"/>
  <c r="AI83" i="28" s="1"/>
  <c r="Z83" i="28"/>
  <c r="AH83" i="28"/>
  <c r="Y83" i="28"/>
  <c r="AQ83" i="28" s="1"/>
  <c r="X83" i="28"/>
  <c r="AP83" i="28" s="1"/>
  <c r="AG83" i="28"/>
  <c r="AJ84" i="1"/>
  <c r="Z84" i="1"/>
  <c r="AT84" i="1" s="1"/>
  <c r="AF84" i="1"/>
  <c r="V84" i="1"/>
  <c r="AP84" i="1" s="1"/>
  <c r="AK84" i="1"/>
  <c r="AA84" i="1"/>
  <c r="AU84" i="1" s="1"/>
  <c r="AH84" i="1"/>
  <c r="X84" i="1"/>
  <c r="AR84" i="1" s="1"/>
  <c r="R84" i="1"/>
  <c r="AL84" i="1" s="1"/>
  <c r="AB84" i="1"/>
  <c r="AC84" i="1"/>
  <c r="S84" i="1"/>
  <c r="AM84" i="1" s="1"/>
  <c r="T84" i="1"/>
  <c r="AN84" i="1" s="1"/>
  <c r="AD84" i="1"/>
  <c r="E85" i="1"/>
  <c r="AG84" i="1"/>
  <c r="W84" i="1"/>
  <c r="AQ84" i="1" s="1"/>
  <c r="AE84" i="1"/>
  <c r="U84" i="1"/>
  <c r="AO84" i="1" s="1"/>
  <c r="AI84" i="1"/>
  <c r="Y84" i="1"/>
  <c r="AS84" i="1" s="1"/>
  <c r="U84" i="32"/>
  <c r="AO84" i="32" s="1"/>
  <c r="AH84" i="31"/>
  <c r="U83" i="34"/>
  <c r="AK83" i="34" s="1"/>
  <c r="AF84" i="31"/>
  <c r="AG84" i="32"/>
  <c r="AB84" i="33"/>
  <c r="AF84" i="33"/>
  <c r="AI84" i="31"/>
  <c r="AB84" i="38"/>
  <c r="AJ84" i="31"/>
  <c r="AF84" i="32"/>
  <c r="AC84" i="31"/>
  <c r="T84" i="31"/>
  <c r="AN84" i="31" s="1"/>
  <c r="Q83" i="34"/>
  <c r="AG83" i="34" s="1"/>
  <c r="Y83" i="34"/>
  <c r="W83" i="34"/>
  <c r="O83" i="34"/>
  <c r="AE83" i="34" s="1"/>
  <c r="P83" i="34"/>
  <c r="AF83" i="34" s="1"/>
  <c r="X83" i="34"/>
  <c r="S83" i="34"/>
  <c r="AI83" i="34" s="1"/>
  <c r="AA83" i="34"/>
  <c r="T83" i="34"/>
  <c r="AJ83" i="34" s="1"/>
  <c r="AB83" i="34"/>
  <c r="Z83" i="34"/>
  <c r="R83" i="34"/>
  <c r="AH83" i="34" s="1"/>
  <c r="AB84" i="34"/>
  <c r="P84" i="34"/>
  <c r="AF84" i="34" s="1"/>
  <c r="Z84" i="34"/>
  <c r="S84" i="34"/>
  <c r="AI84" i="34" s="1"/>
  <c r="V84" i="34"/>
  <c r="AL84" i="34" s="1"/>
  <c r="AC84" i="34"/>
  <c r="O84" i="34"/>
  <c r="AE84" i="34" s="1"/>
  <c r="E84" i="34"/>
  <c r="Y84" i="34"/>
  <c r="AA84" i="32"/>
  <c r="AU84" i="32" s="1"/>
  <c r="U83" i="36"/>
  <c r="AI84" i="32"/>
  <c r="U84" i="31"/>
  <c r="AO84" i="31" s="1"/>
  <c r="AH83" i="30"/>
  <c r="W84" i="33"/>
  <c r="AQ84" i="33" s="1"/>
  <c r="AA84" i="38"/>
  <c r="V83" i="35"/>
  <c r="AL83" i="35" s="1"/>
  <c r="AA84" i="33"/>
  <c r="AU84" i="33" s="1"/>
  <c r="P84" i="38"/>
  <c r="AH84" i="38" s="1"/>
  <c r="AG84" i="38"/>
  <c r="S84" i="33"/>
  <c r="AM84" i="33" s="1"/>
  <c r="AC83" i="30"/>
  <c r="Q84" i="38"/>
  <c r="AI84" i="38" s="1"/>
  <c r="T83" i="36"/>
  <c r="AH83" i="36" s="1"/>
  <c r="AE84" i="33"/>
  <c r="Y83" i="36"/>
  <c r="W83" i="35"/>
  <c r="O83" i="35"/>
  <c r="AE83" i="35" s="1"/>
  <c r="R83" i="35"/>
  <c r="AH83" i="35" s="1"/>
  <c r="Z83" i="35"/>
  <c r="X84" i="33"/>
  <c r="AR84" i="33" s="1"/>
  <c r="AH84" i="33"/>
  <c r="AJ83" i="30"/>
  <c r="AC84" i="38"/>
  <c r="E84" i="30"/>
  <c r="R84" i="30"/>
  <c r="AL84" i="30" s="1"/>
  <c r="AG84" i="30"/>
  <c r="AK84" i="30"/>
  <c r="AI84" i="30"/>
  <c r="AC84" i="30"/>
  <c r="U84" i="30"/>
  <c r="AO84" i="30" s="1"/>
  <c r="AF84" i="30"/>
  <c r="Z84" i="30"/>
  <c r="AT84" i="30" s="1"/>
  <c r="X84" i="30"/>
  <c r="AR84" i="30" s="1"/>
  <c r="V83" i="30"/>
  <c r="AP83" i="30" s="1"/>
  <c r="AF83" i="30"/>
  <c r="R83" i="30"/>
  <c r="AL83" i="30" s="1"/>
  <c r="AB83" i="30"/>
  <c r="T84" i="33"/>
  <c r="AN84" i="33" s="1"/>
  <c r="O83" i="36"/>
  <c r="AC83" i="36" s="1"/>
  <c r="T83" i="35"/>
  <c r="AJ83" i="35" s="1"/>
  <c r="Y83" i="35"/>
  <c r="X83" i="35"/>
  <c r="P83" i="35"/>
  <c r="AF83" i="35" s="1"/>
  <c r="AA83" i="35"/>
  <c r="S83" i="35"/>
  <c r="AI83" i="35" s="1"/>
  <c r="Z84" i="33"/>
  <c r="AT84" i="33" s="1"/>
  <c r="V85" i="33"/>
  <c r="AP85" i="33" s="1"/>
  <c r="E85" i="33"/>
  <c r="T85" i="33"/>
  <c r="AN85" i="33" s="1"/>
  <c r="X85" i="33"/>
  <c r="AR85" i="33" s="1"/>
  <c r="AJ85" i="33"/>
  <c r="AE85" i="33"/>
  <c r="R85" i="33"/>
  <c r="AL85" i="33" s="1"/>
  <c r="AH84" i="32"/>
  <c r="Z83" i="36"/>
  <c r="T84" i="36"/>
  <c r="AH84" i="36" s="1"/>
  <c r="W84" i="36"/>
  <c r="E84" i="36"/>
  <c r="R84" i="36"/>
  <c r="AF84" i="36" s="1"/>
  <c r="U84" i="36"/>
  <c r="W83" i="36"/>
  <c r="AA83" i="30"/>
  <c r="AU83" i="30" s="1"/>
  <c r="W83" i="30"/>
  <c r="AQ83" i="30" s="1"/>
  <c r="T84" i="35"/>
  <c r="AJ84" i="35" s="1"/>
  <c r="V84" i="35"/>
  <c r="AL84" i="35" s="1"/>
  <c r="P84" i="35"/>
  <c r="AF84" i="35" s="1"/>
  <c r="R84" i="35"/>
  <c r="AH84" i="35" s="1"/>
  <c r="E84" i="35"/>
  <c r="U84" i="35"/>
  <c r="AK84" i="35" s="1"/>
  <c r="Q84" i="35"/>
  <c r="AG84" i="35" s="1"/>
  <c r="O84" i="35"/>
  <c r="AE84" i="35" s="1"/>
  <c r="U83" i="35"/>
  <c r="AK83" i="35" s="1"/>
  <c r="AC83" i="35"/>
  <c r="D74" i="12"/>
  <c r="I74" i="12"/>
  <c r="B74" i="12"/>
  <c r="C74" i="12"/>
  <c r="H74" i="12"/>
  <c r="A75" i="12"/>
  <c r="M74" i="12"/>
  <c r="G74" i="12"/>
  <c r="L74" i="12"/>
  <c r="F74" i="12"/>
  <c r="K74" i="12"/>
  <c r="E74" i="12"/>
  <c r="J74" i="12"/>
  <c r="AH85" i="31"/>
  <c r="AB85" i="31"/>
  <c r="AV85" i="31" s="1"/>
  <c r="AJ85" i="31"/>
  <c r="AA85" i="31"/>
  <c r="AU85" i="31" s="1"/>
  <c r="AC85" i="31"/>
  <c r="W85" i="31"/>
  <c r="AQ85" i="31" s="1"/>
  <c r="E85" i="31"/>
  <c r="AD85" i="31"/>
  <c r="AE85" i="31"/>
  <c r="AI85" i="31"/>
  <c r="AF85" i="31"/>
  <c r="X83" i="36"/>
  <c r="Q83" i="36"/>
  <c r="AE83" i="36" s="1"/>
  <c r="AD83" i="30"/>
  <c r="T83" i="30"/>
  <c r="AN83" i="30" s="1"/>
  <c r="Q85" i="38"/>
  <c r="AI85" i="38" s="1"/>
  <c r="V85" i="38"/>
  <c r="AN85" i="38" s="1"/>
  <c r="P85" i="38"/>
  <c r="AH85" i="38" s="1"/>
  <c r="AA85" i="38"/>
  <c r="AF85" i="38"/>
  <c r="AG85" i="38"/>
  <c r="AD85" i="38"/>
  <c r="T85" i="38"/>
  <c r="AL85" i="38" s="1"/>
  <c r="E85" i="38"/>
  <c r="S85" i="38"/>
  <c r="AK85" i="38" s="1"/>
  <c r="U83" i="30"/>
  <c r="AO83" i="30" s="1"/>
  <c r="AE83" i="30"/>
  <c r="AI83" i="30"/>
  <c r="Y83" i="30"/>
  <c r="AS83" i="30" s="1"/>
  <c r="AF84" i="38"/>
  <c r="W84" i="38"/>
  <c r="AO84" i="38" s="1"/>
  <c r="U84" i="38"/>
  <c r="AM84" i="38" s="1"/>
  <c r="AD84" i="38"/>
  <c r="AI84" i="33"/>
  <c r="AC85" i="32"/>
  <c r="AJ85" i="32"/>
  <c r="AG85" i="32"/>
  <c r="X85" i="32"/>
  <c r="AR85" i="32" s="1"/>
  <c r="AI85" i="32"/>
  <c r="AF85" i="32"/>
  <c r="AE85" i="32"/>
  <c r="AK85" i="32"/>
  <c r="E85" i="32"/>
  <c r="AL85" i="32"/>
  <c r="V84" i="37" l="1"/>
  <c r="AL84" i="37" s="1"/>
  <c r="V84" i="28"/>
  <c r="AN84" i="28" s="1"/>
  <c r="P84" i="37"/>
  <c r="AF84" i="37" s="1"/>
  <c r="AH84" i="28"/>
  <c r="AA84" i="34"/>
  <c r="AM83" i="37"/>
  <c r="AN83" i="37" s="1"/>
  <c r="S84" i="37"/>
  <c r="AI84" i="37" s="1"/>
  <c r="W84" i="37"/>
  <c r="Q84" i="37"/>
  <c r="AG84" i="37" s="1"/>
  <c r="AV84" i="32"/>
  <c r="AW84" i="32" s="1"/>
  <c r="AQ84" i="38"/>
  <c r="AR84" i="38" s="1"/>
  <c r="W85" i="37"/>
  <c r="AA85" i="37"/>
  <c r="AD85" i="37"/>
  <c r="T85" i="37"/>
  <c r="AJ85" i="37" s="1"/>
  <c r="E85" i="37"/>
  <c r="R85" i="37"/>
  <c r="AH85" i="37" s="1"/>
  <c r="Q85" i="37"/>
  <c r="AG85" i="37" s="1"/>
  <c r="X85" i="37"/>
  <c r="AC85" i="37"/>
  <c r="R84" i="37"/>
  <c r="AH84" i="37" s="1"/>
  <c r="U84" i="37"/>
  <c r="AK84" i="37" s="1"/>
  <c r="T84" i="37"/>
  <c r="AJ84" i="37" s="1"/>
  <c r="AB84" i="37"/>
  <c r="AI83" i="36"/>
  <c r="AJ83" i="36" s="1"/>
  <c r="AM83" i="35"/>
  <c r="AM83" i="34"/>
  <c r="AN83" i="34" s="1"/>
  <c r="AV84" i="33"/>
  <c r="AW84" i="33" s="1"/>
  <c r="W84" i="34"/>
  <c r="AW84" i="31"/>
  <c r="AV83" i="30"/>
  <c r="AR83" i="28"/>
  <c r="AV84" i="1"/>
  <c r="V84" i="30"/>
  <c r="AP84" i="30" s="1"/>
  <c r="AH84" i="30"/>
  <c r="Y84" i="30"/>
  <c r="AS84" i="30" s="1"/>
  <c r="AB86" i="32"/>
  <c r="AA84" i="28"/>
  <c r="AC84" i="28"/>
  <c r="AG84" i="28"/>
  <c r="W84" i="28"/>
  <c r="AO84" i="28" s="1"/>
  <c r="AD84" i="28"/>
  <c r="Z84" i="28"/>
  <c r="AC85" i="28"/>
  <c r="AB85" i="28"/>
  <c r="E85" i="28"/>
  <c r="Z85" i="28"/>
  <c r="AA85" i="28"/>
  <c r="U85" i="28"/>
  <c r="AM85" i="28" s="1"/>
  <c r="S84" i="28"/>
  <c r="AK84" i="28" s="1"/>
  <c r="AB84" i="28"/>
  <c r="AJ85" i="1"/>
  <c r="Z85" i="1"/>
  <c r="AT85" i="1" s="1"/>
  <c r="AD85" i="1"/>
  <c r="T85" i="1"/>
  <c r="AN85" i="1" s="1"/>
  <c r="V85" i="1"/>
  <c r="AP85" i="1" s="1"/>
  <c r="AF85" i="1"/>
  <c r="AA85" i="1"/>
  <c r="AU85" i="1" s="1"/>
  <c r="AK85" i="1"/>
  <c r="E86" i="1"/>
  <c r="AA86" i="1"/>
  <c r="AU86" i="1" s="1"/>
  <c r="S86" i="1"/>
  <c r="AM86" i="1" s="1"/>
  <c r="AF86" i="1"/>
  <c r="X86" i="1"/>
  <c r="AR86" i="1" s="1"/>
  <c r="AI86" i="1"/>
  <c r="Y85" i="1"/>
  <c r="AS85" i="1" s="1"/>
  <c r="AI85" i="1"/>
  <c r="W85" i="1"/>
  <c r="AQ85" i="1" s="1"/>
  <c r="AG85" i="1"/>
  <c r="AB85" i="1"/>
  <c r="R85" i="1"/>
  <c r="AL85" i="1" s="1"/>
  <c r="U85" i="1"/>
  <c r="AO85" i="1" s="1"/>
  <c r="AE85" i="1"/>
  <c r="AH85" i="1"/>
  <c r="X85" i="1"/>
  <c r="AR85" i="1" s="1"/>
  <c r="S85" i="1"/>
  <c r="AM85" i="1" s="1"/>
  <c r="AC85" i="1"/>
  <c r="AF85" i="33"/>
  <c r="AB84" i="30"/>
  <c r="AJ84" i="30"/>
  <c r="AE84" i="30"/>
  <c r="AA84" i="30"/>
  <c r="AU84" i="30" s="1"/>
  <c r="Z85" i="31"/>
  <c r="AT85" i="31" s="1"/>
  <c r="AB84" i="35"/>
  <c r="AG85" i="31"/>
  <c r="AD84" i="34"/>
  <c r="S85" i="31"/>
  <c r="AM85" i="31" s="1"/>
  <c r="R84" i="34"/>
  <c r="AH84" i="34" s="1"/>
  <c r="Y85" i="31"/>
  <c r="AS85" i="31" s="1"/>
  <c r="X84" i="34"/>
  <c r="U84" i="34"/>
  <c r="AK84" i="34" s="1"/>
  <c r="W84" i="30"/>
  <c r="AQ84" i="30" s="1"/>
  <c r="Q84" i="34"/>
  <c r="AG84" i="34" s="1"/>
  <c r="T85" i="31"/>
  <c r="AN85" i="31" s="1"/>
  <c r="Y84" i="36"/>
  <c r="Y85" i="34"/>
  <c r="W85" i="34"/>
  <c r="AD85" i="34"/>
  <c r="Z85" i="34"/>
  <c r="U85" i="34"/>
  <c r="AK85" i="34" s="1"/>
  <c r="E85" i="34"/>
  <c r="P85" i="34"/>
  <c r="AF85" i="34" s="1"/>
  <c r="AB85" i="34"/>
  <c r="T84" i="34"/>
  <c r="AJ84" i="34" s="1"/>
  <c r="V85" i="32"/>
  <c r="AP85" i="32" s="1"/>
  <c r="AD85" i="33"/>
  <c r="U85" i="33"/>
  <c r="AO85" i="33" s="1"/>
  <c r="AB85" i="33"/>
  <c r="X85" i="31"/>
  <c r="AR85" i="31" s="1"/>
  <c r="AB85" i="38"/>
  <c r="AH85" i="32"/>
  <c r="Y85" i="32"/>
  <c r="AS85" i="32" s="1"/>
  <c r="U85" i="38"/>
  <c r="AM85" i="38" s="1"/>
  <c r="AE85" i="38"/>
  <c r="R85" i="38"/>
  <c r="AJ85" i="38" s="1"/>
  <c r="AK85" i="31"/>
  <c r="Z85" i="33"/>
  <c r="AT85" i="33" s="1"/>
  <c r="W84" i="35"/>
  <c r="U85" i="31"/>
  <c r="AO85" i="31" s="1"/>
  <c r="AC84" i="35"/>
  <c r="S84" i="30"/>
  <c r="AM84" i="30" s="1"/>
  <c r="N84" i="36"/>
  <c r="AB84" i="36" s="1"/>
  <c r="X86" i="32"/>
  <c r="AR86" i="32" s="1"/>
  <c r="V86" i="32"/>
  <c r="AP86" i="32" s="1"/>
  <c r="W86" i="32"/>
  <c r="AQ86" i="32" s="1"/>
  <c r="AE86" i="32"/>
  <c r="AC86" i="32"/>
  <c r="AK86" i="32"/>
  <c r="Y86" i="32"/>
  <c r="AS86" i="32" s="1"/>
  <c r="T86" i="32"/>
  <c r="AN86" i="32" s="1"/>
  <c r="Z86" i="32"/>
  <c r="AT86" i="32" s="1"/>
  <c r="AL86" i="32"/>
  <c r="E86" i="32"/>
  <c r="AA85" i="32"/>
  <c r="AU85" i="32" s="1"/>
  <c r="AA84" i="35"/>
  <c r="S84" i="35"/>
  <c r="AI84" i="35" s="1"/>
  <c r="AC85" i="38"/>
  <c r="U85" i="36"/>
  <c r="R85" i="36"/>
  <c r="AF85" i="36" s="1"/>
  <c r="W85" i="36"/>
  <c r="E85" i="36"/>
  <c r="S85" i="36"/>
  <c r="AG85" i="36" s="1"/>
  <c r="T85" i="36"/>
  <c r="AH85" i="36" s="1"/>
  <c r="O85" i="36"/>
  <c r="AC85" i="36" s="1"/>
  <c r="Q85" i="36"/>
  <c r="AE85" i="36" s="1"/>
  <c r="Z84" i="36"/>
  <c r="S84" i="36"/>
  <c r="AG84" i="36" s="1"/>
  <c r="AL85" i="31"/>
  <c r="W85" i="32"/>
  <c r="AQ85" i="32" s="1"/>
  <c r="W85" i="38"/>
  <c r="AO85" i="38" s="1"/>
  <c r="AH85" i="30"/>
  <c r="U85" i="30"/>
  <c r="AO85" i="30" s="1"/>
  <c r="AF85" i="30"/>
  <c r="AK85" i="30"/>
  <c r="E85" i="30"/>
  <c r="AI85" i="30"/>
  <c r="Z85" i="30"/>
  <c r="AT85" i="30" s="1"/>
  <c r="AC85" i="30"/>
  <c r="W85" i="30"/>
  <c r="AQ85" i="30" s="1"/>
  <c r="AD85" i="30"/>
  <c r="AB85" i="30"/>
  <c r="AD84" i="30"/>
  <c r="T84" i="30"/>
  <c r="AN84" i="30" s="1"/>
  <c r="U85" i="32"/>
  <c r="AO85" i="32" s="1"/>
  <c r="AN83" i="35"/>
  <c r="Z84" i="35"/>
  <c r="Y85" i="38"/>
  <c r="P84" i="36"/>
  <c r="AD84" i="36" s="1"/>
  <c r="O84" i="36"/>
  <c r="AC84" i="36" s="1"/>
  <c r="V84" i="36"/>
  <c r="AH85" i="33"/>
  <c r="AD85" i="32"/>
  <c r="T85" i="32"/>
  <c r="AN85" i="32" s="1"/>
  <c r="V85" i="31"/>
  <c r="AP85" i="31" s="1"/>
  <c r="V86" i="38"/>
  <c r="AN86" i="38" s="1"/>
  <c r="AD86" i="38"/>
  <c r="AF86" i="38"/>
  <c r="E86" i="38"/>
  <c r="Y86" i="38"/>
  <c r="X86" i="38"/>
  <c r="AP86" i="38" s="1"/>
  <c r="AA86" i="38"/>
  <c r="E86" i="31"/>
  <c r="AF86" i="31"/>
  <c r="Z86" i="31"/>
  <c r="AT86" i="31" s="1"/>
  <c r="AL86" i="31"/>
  <c r="W86" i="31"/>
  <c r="AQ86" i="31" s="1"/>
  <c r="AA86" i="31"/>
  <c r="AU86" i="31" s="1"/>
  <c r="Z85" i="32"/>
  <c r="AT85" i="32" s="1"/>
  <c r="C75" i="12"/>
  <c r="H75" i="12"/>
  <c r="A76" i="12"/>
  <c r="M75" i="12"/>
  <c r="I75" i="12"/>
  <c r="G75" i="12"/>
  <c r="L75" i="12"/>
  <c r="J75" i="12"/>
  <c r="K75" i="12"/>
  <c r="E75" i="12"/>
  <c r="B75" i="12"/>
  <c r="D75" i="12"/>
  <c r="F75" i="12"/>
  <c r="AD84" i="35"/>
  <c r="Z85" i="38"/>
  <c r="AA84" i="36"/>
  <c r="S85" i="32"/>
  <c r="AM85" i="32" s="1"/>
  <c r="E86" i="33"/>
  <c r="AD86" i="33"/>
  <c r="AG86" i="33"/>
  <c r="U86" i="33"/>
  <c r="AO86" i="33" s="1"/>
  <c r="AK86" i="33"/>
  <c r="AF86" i="33"/>
  <c r="Z86" i="33"/>
  <c r="AT86" i="33" s="1"/>
  <c r="AH86" i="33"/>
  <c r="AG85" i="33"/>
  <c r="W85" i="33"/>
  <c r="AQ85" i="33" s="1"/>
  <c r="AI85" i="33"/>
  <c r="Y85" i="33"/>
  <c r="AS85" i="33" s="1"/>
  <c r="AK85" i="33"/>
  <c r="AA85" i="33"/>
  <c r="AU85" i="33" s="1"/>
  <c r="Y84" i="35"/>
  <c r="X85" i="38"/>
  <c r="AP85" i="38" s="1"/>
  <c r="X85" i="35"/>
  <c r="R85" i="35"/>
  <c r="AH85" i="35" s="1"/>
  <c r="U85" i="35"/>
  <c r="AK85" i="35" s="1"/>
  <c r="O85" i="35"/>
  <c r="AE85" i="35" s="1"/>
  <c r="S85" i="35"/>
  <c r="AI85" i="35" s="1"/>
  <c r="AD85" i="35"/>
  <c r="E85" i="35"/>
  <c r="Q85" i="35"/>
  <c r="AG85" i="35" s="1"/>
  <c r="Q84" i="36"/>
  <c r="AE84" i="36" s="1"/>
  <c r="X84" i="36"/>
  <c r="S85" i="33"/>
  <c r="AM85" i="33" s="1"/>
  <c r="AC85" i="33"/>
  <c r="X84" i="35"/>
  <c r="V85" i="34" l="1"/>
  <c r="AL85" i="34" s="1"/>
  <c r="AR84" i="28"/>
  <c r="S85" i="37"/>
  <c r="AI85" i="37" s="1"/>
  <c r="Z85" i="37"/>
  <c r="AB85" i="37"/>
  <c r="P85" i="36"/>
  <c r="AD85" i="36" s="1"/>
  <c r="V85" i="37"/>
  <c r="AL85" i="37" s="1"/>
  <c r="Y85" i="37"/>
  <c r="AQ85" i="38"/>
  <c r="AR85" i="38" s="1"/>
  <c r="O85" i="37"/>
  <c r="AE85" i="37" s="1"/>
  <c r="P85" i="37"/>
  <c r="AF85" i="37" s="1"/>
  <c r="AM84" i="37"/>
  <c r="AN84" i="37" s="1"/>
  <c r="U85" i="37"/>
  <c r="AK85" i="37" s="1"/>
  <c r="AA86" i="37"/>
  <c r="AD86" i="37"/>
  <c r="R86" i="37"/>
  <c r="AH86" i="37" s="1"/>
  <c r="O86" i="37"/>
  <c r="AE86" i="37" s="1"/>
  <c r="E86" i="37"/>
  <c r="AC86" i="37"/>
  <c r="X86" i="37"/>
  <c r="AB86" i="37"/>
  <c r="Q86" i="37"/>
  <c r="AG86" i="37" s="1"/>
  <c r="AI84" i="36"/>
  <c r="AJ84" i="36" s="1"/>
  <c r="AM84" i="35"/>
  <c r="AN84" i="35" s="1"/>
  <c r="AM84" i="34"/>
  <c r="AN84" i="34" s="1"/>
  <c r="AV85" i="33"/>
  <c r="AW85" i="33" s="1"/>
  <c r="AW85" i="31"/>
  <c r="AV84" i="30"/>
  <c r="AV85" i="1"/>
  <c r="AF86" i="32"/>
  <c r="Y85" i="36"/>
  <c r="AA86" i="32"/>
  <c r="AU86" i="32" s="1"/>
  <c r="R85" i="30"/>
  <c r="AL85" i="30" s="1"/>
  <c r="Q85" i="28"/>
  <c r="AI85" i="28" s="1"/>
  <c r="AC86" i="1"/>
  <c r="AJ86" i="32"/>
  <c r="AE85" i="30"/>
  <c r="AK86" i="1"/>
  <c r="AA86" i="33"/>
  <c r="AU86" i="33" s="1"/>
  <c r="AB87" i="32"/>
  <c r="AG86" i="32"/>
  <c r="Y86" i="1"/>
  <c r="AS86" i="1" s="1"/>
  <c r="AD85" i="28"/>
  <c r="R85" i="28"/>
  <c r="AJ85" i="28" s="1"/>
  <c r="X85" i="28"/>
  <c r="AP85" i="28" s="1"/>
  <c r="AG85" i="28"/>
  <c r="Y85" i="28"/>
  <c r="AQ85" i="28" s="1"/>
  <c r="AH85" i="28"/>
  <c r="W85" i="28"/>
  <c r="AO85" i="28" s="1"/>
  <c r="AF85" i="28"/>
  <c r="T85" i="28"/>
  <c r="AL85" i="28" s="1"/>
  <c r="E86" i="28"/>
  <c r="V85" i="28"/>
  <c r="AN85" i="28" s="1"/>
  <c r="AE85" i="28"/>
  <c r="S85" i="28"/>
  <c r="AK85" i="28" s="1"/>
  <c r="E87" i="1"/>
  <c r="AD86" i="1"/>
  <c r="T86" i="1"/>
  <c r="AN86" i="1" s="1"/>
  <c r="W86" i="1"/>
  <c r="AQ86" i="1" s="1"/>
  <c r="AG86" i="1"/>
  <c r="AJ86" i="1"/>
  <c r="Z86" i="1"/>
  <c r="AT86" i="1" s="1"/>
  <c r="AH86" i="1"/>
  <c r="V86" i="1"/>
  <c r="AP86" i="1" s="1"/>
  <c r="AE86" i="1"/>
  <c r="U86" i="1"/>
  <c r="AO86" i="1" s="1"/>
  <c r="R86" i="1"/>
  <c r="AL86" i="1" s="1"/>
  <c r="AB86" i="1"/>
  <c r="Z85" i="36"/>
  <c r="AD86" i="32"/>
  <c r="X85" i="36"/>
  <c r="T85" i="30"/>
  <c r="AN85" i="30" s="1"/>
  <c r="AA85" i="30"/>
  <c r="AU85" i="30" s="1"/>
  <c r="AA85" i="36"/>
  <c r="V85" i="36"/>
  <c r="N85" i="36"/>
  <c r="AB85" i="36" s="1"/>
  <c r="S85" i="30"/>
  <c r="AM85" i="30" s="1"/>
  <c r="AI86" i="32"/>
  <c r="X85" i="30"/>
  <c r="AR85" i="30" s="1"/>
  <c r="V85" i="30"/>
  <c r="AP85" i="30" s="1"/>
  <c r="R86" i="38"/>
  <c r="AJ86" i="38" s="1"/>
  <c r="W86" i="38"/>
  <c r="AO86" i="38" s="1"/>
  <c r="AE86" i="38"/>
  <c r="Q85" i="34"/>
  <c r="AG85" i="34" s="1"/>
  <c r="T85" i="34"/>
  <c r="AJ85" i="34" s="1"/>
  <c r="AJ86" i="31"/>
  <c r="O85" i="34"/>
  <c r="AE85" i="34" s="1"/>
  <c r="X85" i="34"/>
  <c r="R85" i="34"/>
  <c r="AH85" i="34" s="1"/>
  <c r="AC85" i="34"/>
  <c r="S85" i="34"/>
  <c r="AI85" i="34" s="1"/>
  <c r="AA85" i="34"/>
  <c r="U86" i="32"/>
  <c r="AO86" i="32" s="1"/>
  <c r="AD86" i="34"/>
  <c r="E86" i="34"/>
  <c r="W86" i="34"/>
  <c r="S86" i="34"/>
  <c r="AI86" i="34" s="1"/>
  <c r="Y86" i="34"/>
  <c r="U86" i="34"/>
  <c r="AK86" i="34" s="1"/>
  <c r="AG86" i="31"/>
  <c r="Y85" i="30"/>
  <c r="AS85" i="30" s="1"/>
  <c r="V86" i="31"/>
  <c r="AP86" i="31" s="1"/>
  <c r="Z85" i="35"/>
  <c r="S86" i="32"/>
  <c r="AM86" i="32" s="1"/>
  <c r="AG85" i="30"/>
  <c r="V86" i="33"/>
  <c r="AP86" i="33" s="1"/>
  <c r="T86" i="33"/>
  <c r="AN86" i="33" s="1"/>
  <c r="AV85" i="32"/>
  <c r="AW85" i="32" s="1"/>
  <c r="AH86" i="32"/>
  <c r="AG86" i="38"/>
  <c r="R86" i="33"/>
  <c r="AL86" i="33" s="1"/>
  <c r="AB86" i="33"/>
  <c r="Q86" i="38"/>
  <c r="AI86" i="38" s="1"/>
  <c r="Z86" i="38"/>
  <c r="W86" i="33"/>
  <c r="AQ86" i="33" s="1"/>
  <c r="Y86" i="35"/>
  <c r="T86" i="35"/>
  <c r="AJ86" i="35" s="1"/>
  <c r="AA86" i="35"/>
  <c r="W86" i="35"/>
  <c r="R86" i="35"/>
  <c r="AH86" i="35" s="1"/>
  <c r="P86" i="35"/>
  <c r="AF86" i="35" s="1"/>
  <c r="AD86" i="35"/>
  <c r="E86" i="35"/>
  <c r="U86" i="35"/>
  <c r="AK86" i="35" s="1"/>
  <c r="AA85" i="35"/>
  <c r="P85" i="35"/>
  <c r="AF85" i="35" s="1"/>
  <c r="AB86" i="31"/>
  <c r="AV86" i="31" s="1"/>
  <c r="AH86" i="31"/>
  <c r="X86" i="31"/>
  <c r="AR86" i="31" s="1"/>
  <c r="U86" i="31"/>
  <c r="AO86" i="31" s="1"/>
  <c r="AE86" i="31"/>
  <c r="AC87" i="38"/>
  <c r="X87" i="38"/>
  <c r="AP87" i="38" s="1"/>
  <c r="Y87" i="38"/>
  <c r="E87" i="38"/>
  <c r="AB87" i="38"/>
  <c r="U87" i="38"/>
  <c r="AM87" i="38" s="1"/>
  <c r="Z87" i="38"/>
  <c r="V87" i="38"/>
  <c r="AN87" i="38" s="1"/>
  <c r="AF87" i="38"/>
  <c r="AJ86" i="33"/>
  <c r="W85" i="35"/>
  <c r="S86" i="36"/>
  <c r="AG86" i="36" s="1"/>
  <c r="P86" i="36"/>
  <c r="AD86" i="36" s="1"/>
  <c r="R86" i="36"/>
  <c r="AF86" i="36" s="1"/>
  <c r="E86" i="36"/>
  <c r="U86" i="36"/>
  <c r="X86" i="33"/>
  <c r="AR86" i="33" s="1"/>
  <c r="Y85" i="35"/>
  <c r="T85" i="35"/>
  <c r="AJ85" i="35" s="1"/>
  <c r="AB85" i="35"/>
  <c r="AC85" i="35"/>
  <c r="T87" i="31"/>
  <c r="AN87" i="31" s="1"/>
  <c r="E87" i="31"/>
  <c r="AA87" i="31"/>
  <c r="AU87" i="31" s="1"/>
  <c r="V87" i="31"/>
  <c r="AP87" i="31" s="1"/>
  <c r="S87" i="31"/>
  <c r="AM87" i="31" s="1"/>
  <c r="X87" i="31"/>
  <c r="AR87" i="31" s="1"/>
  <c r="Y87" i="31"/>
  <c r="AS87" i="31" s="1"/>
  <c r="AE87" i="31"/>
  <c r="AJ87" i="31"/>
  <c r="W87" i="31"/>
  <c r="AQ87" i="31" s="1"/>
  <c r="AL87" i="31"/>
  <c r="S86" i="38"/>
  <c r="AK86" i="38" s="1"/>
  <c r="AB86" i="38"/>
  <c r="T86" i="38"/>
  <c r="AL86" i="38" s="1"/>
  <c r="AC86" i="38"/>
  <c r="AE86" i="33"/>
  <c r="P86" i="38"/>
  <c r="AH86" i="38" s="1"/>
  <c r="V85" i="35"/>
  <c r="AL85" i="35" s="1"/>
  <c r="Y87" i="33"/>
  <c r="AS87" i="33" s="1"/>
  <c r="T87" i="33"/>
  <c r="AN87" i="33" s="1"/>
  <c r="E87" i="33"/>
  <c r="U87" i="33"/>
  <c r="AO87" i="33" s="1"/>
  <c r="Z87" i="33"/>
  <c r="AT87" i="33" s="1"/>
  <c r="AC86" i="33"/>
  <c r="S86" i="33"/>
  <c r="AM86" i="33" s="1"/>
  <c r="AI86" i="33"/>
  <c r="Y86" i="33"/>
  <c r="AS86" i="33" s="1"/>
  <c r="G76" i="12"/>
  <c r="L76" i="12"/>
  <c r="B76" i="12"/>
  <c r="K76" i="12"/>
  <c r="E76" i="12"/>
  <c r="F76" i="12"/>
  <c r="D76" i="12"/>
  <c r="I76" i="12"/>
  <c r="J76" i="12"/>
  <c r="C76" i="12"/>
  <c r="H76" i="12"/>
  <c r="A77" i="12"/>
  <c r="M76" i="12"/>
  <c r="T86" i="31"/>
  <c r="AN86" i="31" s="1"/>
  <c r="AD86" i="31"/>
  <c r="AC86" i="31"/>
  <c r="S86" i="31"/>
  <c r="AM86" i="31" s="1"/>
  <c r="Y86" i="31"/>
  <c r="AS86" i="31" s="1"/>
  <c r="AI86" i="31"/>
  <c r="U86" i="38"/>
  <c r="AM86" i="38" s="1"/>
  <c r="AJ85" i="30"/>
  <c r="W86" i="30"/>
  <c r="AQ86" i="30" s="1"/>
  <c r="R86" i="30"/>
  <c r="AL86" i="30" s="1"/>
  <c r="AH86" i="30"/>
  <c r="V86" i="30"/>
  <c r="AP86" i="30" s="1"/>
  <c r="T86" i="30"/>
  <c r="AN86" i="30" s="1"/>
  <c r="AE86" i="30"/>
  <c r="E86" i="30"/>
  <c r="S86" i="30"/>
  <c r="AM86" i="30" s="1"/>
  <c r="E87" i="32"/>
  <c r="AC87" i="32"/>
  <c r="AE87" i="32"/>
  <c r="AF87" i="32"/>
  <c r="AL87" i="32"/>
  <c r="AG87" i="32"/>
  <c r="X87" i="32"/>
  <c r="AR87" i="32" s="1"/>
  <c r="Y87" i="32"/>
  <c r="AS87" i="32" s="1"/>
  <c r="AJ87" i="32"/>
  <c r="AK86" i="31"/>
  <c r="Z86" i="37" l="1"/>
  <c r="X86" i="35"/>
  <c r="Y86" i="37"/>
  <c r="U86" i="37"/>
  <c r="AK86" i="37" s="1"/>
  <c r="V86" i="37"/>
  <c r="AL86" i="37" s="1"/>
  <c r="S86" i="37"/>
  <c r="AI86" i="37" s="1"/>
  <c r="W86" i="37"/>
  <c r="P86" i="37"/>
  <c r="AF86" i="37" s="1"/>
  <c r="AM85" i="37"/>
  <c r="AN85" i="37" s="1"/>
  <c r="AQ86" i="38"/>
  <c r="AR86" i="38" s="1"/>
  <c r="AA87" i="37"/>
  <c r="V87" i="37"/>
  <c r="AL87" i="37" s="1"/>
  <c r="AC87" i="37"/>
  <c r="Z87" i="37"/>
  <c r="E87" i="37"/>
  <c r="W87" i="37"/>
  <c r="X87" i="37"/>
  <c r="Y87" i="37"/>
  <c r="T87" i="37"/>
  <c r="AJ87" i="37" s="1"/>
  <c r="T86" i="37"/>
  <c r="AJ86" i="37" s="1"/>
  <c r="AI85" i="36"/>
  <c r="AJ85" i="36" s="1"/>
  <c r="AM85" i="35"/>
  <c r="AN85" i="35" s="1"/>
  <c r="AM85" i="34"/>
  <c r="AN85" i="34" s="1"/>
  <c r="AV86" i="33"/>
  <c r="AW86" i="33" s="1"/>
  <c r="AW86" i="31"/>
  <c r="AV85" i="30"/>
  <c r="AR85" i="28"/>
  <c r="AV86" i="1"/>
  <c r="AG86" i="30"/>
  <c r="AB88" i="32"/>
  <c r="Q86" i="35"/>
  <c r="AG86" i="35" s="1"/>
  <c r="V86" i="35"/>
  <c r="AL86" i="35" s="1"/>
  <c r="W86" i="28"/>
  <c r="AO86" i="28" s="1"/>
  <c r="AF86" i="28"/>
  <c r="E87" i="28"/>
  <c r="R86" i="28"/>
  <c r="AJ86" i="28" s="1"/>
  <c r="AA86" i="28"/>
  <c r="Q86" i="28"/>
  <c r="AI86" i="28" s="1"/>
  <c r="Z86" i="28"/>
  <c r="S86" i="28"/>
  <c r="AK86" i="28" s="1"/>
  <c r="AB86" i="28"/>
  <c r="AD86" i="28"/>
  <c r="U86" i="28"/>
  <c r="AM86" i="28" s="1"/>
  <c r="Y86" i="28"/>
  <c r="AQ86" i="28" s="1"/>
  <c r="AH86" i="28"/>
  <c r="AG86" i="28"/>
  <c r="X86" i="28"/>
  <c r="AP86" i="28" s="1"/>
  <c r="T86" i="28"/>
  <c r="AL86" i="28" s="1"/>
  <c r="AC86" i="28"/>
  <c r="V86" i="28"/>
  <c r="AN86" i="28" s="1"/>
  <c r="AE86" i="28"/>
  <c r="E88" i="1"/>
  <c r="AK87" i="1"/>
  <c r="AA87" i="1"/>
  <c r="AU87" i="1" s="1"/>
  <c r="Z87" i="1"/>
  <c r="AT87" i="1" s="1"/>
  <c r="AJ87" i="1"/>
  <c r="AH87" i="1"/>
  <c r="X87" i="1"/>
  <c r="AR87" i="1" s="1"/>
  <c r="R87" i="1"/>
  <c r="AL87" i="1" s="1"/>
  <c r="AB87" i="1"/>
  <c r="AG87" i="1"/>
  <c r="W87" i="1"/>
  <c r="AQ87" i="1" s="1"/>
  <c r="Y87" i="1"/>
  <c r="AS87" i="1" s="1"/>
  <c r="AI87" i="1"/>
  <c r="AF87" i="1"/>
  <c r="V87" i="1"/>
  <c r="AP87" i="1" s="1"/>
  <c r="AC87" i="1"/>
  <c r="S87" i="1"/>
  <c r="AM87" i="1" s="1"/>
  <c r="AD87" i="1"/>
  <c r="T87" i="1"/>
  <c r="AN87" i="1" s="1"/>
  <c r="AE87" i="1"/>
  <c r="U87" i="1"/>
  <c r="AO87" i="1" s="1"/>
  <c r="S87" i="38"/>
  <c r="AK87" i="38" s="1"/>
  <c r="AV86" i="32"/>
  <c r="AW86" i="32" s="1"/>
  <c r="AB86" i="35"/>
  <c r="Z86" i="35"/>
  <c r="AC87" i="31"/>
  <c r="V86" i="34"/>
  <c r="AL86" i="34" s="1"/>
  <c r="AC86" i="35"/>
  <c r="O86" i="34"/>
  <c r="AE86" i="34" s="1"/>
  <c r="AG87" i="38"/>
  <c r="Y86" i="36"/>
  <c r="O86" i="35"/>
  <c r="AE86" i="35" s="1"/>
  <c r="Q86" i="34"/>
  <c r="AG86" i="34" s="1"/>
  <c r="AE87" i="38"/>
  <c r="N86" i="36"/>
  <c r="AB86" i="36" s="1"/>
  <c r="Q87" i="38"/>
  <c r="AI87" i="38" s="1"/>
  <c r="W87" i="32"/>
  <c r="AQ87" i="32" s="1"/>
  <c r="AA86" i="34"/>
  <c r="AC86" i="34"/>
  <c r="Z86" i="34"/>
  <c r="R86" i="34"/>
  <c r="AH86" i="34" s="1"/>
  <c r="T86" i="34"/>
  <c r="AJ86" i="34" s="1"/>
  <c r="AB86" i="34"/>
  <c r="AA87" i="34"/>
  <c r="U87" i="34"/>
  <c r="AK87" i="34" s="1"/>
  <c r="V87" i="34"/>
  <c r="AL87" i="34" s="1"/>
  <c r="E87" i="34"/>
  <c r="Q87" i="34"/>
  <c r="AG87" i="34" s="1"/>
  <c r="X86" i="34"/>
  <c r="P86" i="34"/>
  <c r="AF86" i="34" s="1"/>
  <c r="AF87" i="31"/>
  <c r="V87" i="32"/>
  <c r="AP87" i="32" s="1"/>
  <c r="AB87" i="31"/>
  <c r="AV87" i="31" s="1"/>
  <c r="AE87" i="33"/>
  <c r="AD87" i="31"/>
  <c r="W86" i="36"/>
  <c r="AF86" i="30"/>
  <c r="T87" i="38"/>
  <c r="AL87" i="38" s="1"/>
  <c r="AC86" i="30"/>
  <c r="AJ87" i="33"/>
  <c r="AD86" i="30"/>
  <c r="AK87" i="31"/>
  <c r="AI87" i="31"/>
  <c r="S86" i="35"/>
  <c r="AI86" i="35" s="1"/>
  <c r="Z86" i="36"/>
  <c r="P87" i="38"/>
  <c r="AH87" i="38" s="1"/>
  <c r="AD87" i="38"/>
  <c r="U87" i="31"/>
  <c r="AO87" i="31" s="1"/>
  <c r="G77" i="12"/>
  <c r="L77" i="12"/>
  <c r="B77" i="12"/>
  <c r="D77" i="12"/>
  <c r="I77" i="12"/>
  <c r="J77" i="12"/>
  <c r="K77" i="12"/>
  <c r="E77" i="12"/>
  <c r="F77" i="12"/>
  <c r="C77" i="12"/>
  <c r="H77" i="12"/>
  <c r="A78" i="12"/>
  <c r="M77" i="12"/>
  <c r="AC87" i="33"/>
  <c r="S87" i="33"/>
  <c r="AM87" i="33" s="1"/>
  <c r="S87" i="32"/>
  <c r="AM87" i="32" s="1"/>
  <c r="AA87" i="38"/>
  <c r="R87" i="38"/>
  <c r="AJ87" i="38" s="1"/>
  <c r="AD87" i="33"/>
  <c r="P87" i="35"/>
  <c r="AF87" i="35" s="1"/>
  <c r="AC87" i="35"/>
  <c r="T87" i="35"/>
  <c r="AJ87" i="35" s="1"/>
  <c r="S87" i="35"/>
  <c r="AI87" i="35" s="1"/>
  <c r="Z87" i="35"/>
  <c r="Q87" i="35"/>
  <c r="AG87" i="35" s="1"/>
  <c r="AD87" i="35"/>
  <c r="E87" i="35"/>
  <c r="W87" i="35"/>
  <c r="Z87" i="31"/>
  <c r="AT87" i="31" s="1"/>
  <c r="U87" i="32"/>
  <c r="AO87" i="32" s="1"/>
  <c r="Y86" i="30"/>
  <c r="AS86" i="30" s="1"/>
  <c r="AI86" i="30"/>
  <c r="AB87" i="33"/>
  <c r="R87" i="33"/>
  <c r="AL87" i="33" s="1"/>
  <c r="AH87" i="32"/>
  <c r="AK87" i="32"/>
  <c r="AA87" i="32"/>
  <c r="AU87" i="32" s="1"/>
  <c r="T87" i="32"/>
  <c r="AN87" i="32" s="1"/>
  <c r="AD87" i="32"/>
  <c r="E87" i="30"/>
  <c r="X87" i="30"/>
  <c r="AR87" i="30" s="1"/>
  <c r="AF87" i="30"/>
  <c r="AE87" i="30"/>
  <c r="T87" i="30"/>
  <c r="AN87" i="30" s="1"/>
  <c r="Y87" i="30"/>
  <c r="AS87" i="30" s="1"/>
  <c r="AJ87" i="30"/>
  <c r="S87" i="30"/>
  <c r="AM87" i="30" s="1"/>
  <c r="AK87" i="30"/>
  <c r="AG87" i="30"/>
  <c r="AH87" i="31"/>
  <c r="AI87" i="32"/>
  <c r="AA86" i="36"/>
  <c r="T86" i="36"/>
  <c r="AH86" i="36" s="1"/>
  <c r="X86" i="36"/>
  <c r="Q86" i="36"/>
  <c r="AE86" i="36" s="1"/>
  <c r="AB86" i="30"/>
  <c r="X86" i="30"/>
  <c r="AR86" i="30" s="1"/>
  <c r="AG87" i="31"/>
  <c r="AI87" i="33"/>
  <c r="Z86" i="30"/>
  <c r="AT86" i="30" s="1"/>
  <c r="AJ86" i="30"/>
  <c r="V87" i="33"/>
  <c r="AP87" i="33" s="1"/>
  <c r="AF87" i="33"/>
  <c r="E88" i="31"/>
  <c r="T88" i="31"/>
  <c r="AN88" i="31" s="1"/>
  <c r="AE88" i="31"/>
  <c r="AF88" i="31"/>
  <c r="AC88" i="31"/>
  <c r="W88" i="31"/>
  <c r="AQ88" i="31" s="1"/>
  <c r="Y88" i="31"/>
  <c r="AS88" i="31" s="1"/>
  <c r="AJ88" i="31"/>
  <c r="AA88" i="31"/>
  <c r="AU88" i="31" s="1"/>
  <c r="AL88" i="31"/>
  <c r="W87" i="36"/>
  <c r="X87" i="36"/>
  <c r="V87" i="36"/>
  <c r="U87" i="36"/>
  <c r="E87" i="36"/>
  <c r="T87" i="36"/>
  <c r="AH87" i="36" s="1"/>
  <c r="Y87" i="36"/>
  <c r="S87" i="36"/>
  <c r="AG87" i="36" s="1"/>
  <c r="U86" i="30"/>
  <c r="AO86" i="30" s="1"/>
  <c r="R88" i="38"/>
  <c r="AJ88" i="38" s="1"/>
  <c r="AD88" i="38"/>
  <c r="Y88" i="38"/>
  <c r="E88" i="38"/>
  <c r="AE88" i="38"/>
  <c r="T88" i="38"/>
  <c r="AL88" i="38" s="1"/>
  <c r="W88" i="38"/>
  <c r="AO88" i="38" s="1"/>
  <c r="AG88" i="38"/>
  <c r="S88" i="38"/>
  <c r="AK88" i="38" s="1"/>
  <c r="Z88" i="38"/>
  <c r="U88" i="32"/>
  <c r="AO88" i="32" s="1"/>
  <c r="S88" i="32"/>
  <c r="AM88" i="32" s="1"/>
  <c r="AJ88" i="32"/>
  <c r="X88" i="32"/>
  <c r="AR88" i="32" s="1"/>
  <c r="E88" i="32"/>
  <c r="AA88" i="32"/>
  <c r="AU88" i="32" s="1"/>
  <c r="AL88" i="32"/>
  <c r="Y88" i="32"/>
  <c r="AS88" i="32" s="1"/>
  <c r="AF88" i="32"/>
  <c r="W88" i="32"/>
  <c r="AQ88" i="32" s="1"/>
  <c r="T88" i="32"/>
  <c r="AN88" i="32" s="1"/>
  <c r="AB88" i="33"/>
  <c r="AD88" i="33"/>
  <c r="X88" i="33"/>
  <c r="AR88" i="33" s="1"/>
  <c r="AG88" i="33"/>
  <c r="S88" i="33"/>
  <c r="AM88" i="33" s="1"/>
  <c r="Z88" i="33"/>
  <c r="AT88" i="33" s="1"/>
  <c r="V88" i="33"/>
  <c r="AP88" i="33" s="1"/>
  <c r="E88" i="33"/>
  <c r="U88" i="33"/>
  <c r="AO88" i="33" s="1"/>
  <c r="AK88" i="33"/>
  <c r="Z87" i="32"/>
  <c r="AT87" i="32" s="1"/>
  <c r="O86" i="36"/>
  <c r="AC86" i="36" s="1"/>
  <c r="V86" i="36"/>
  <c r="AA86" i="30"/>
  <c r="AU86" i="30" s="1"/>
  <c r="AK86" i="30"/>
  <c r="W87" i="38"/>
  <c r="AO87" i="38" s="1"/>
  <c r="AK87" i="33"/>
  <c r="AA87" i="33"/>
  <c r="AU87" i="33" s="1"/>
  <c r="X87" i="33"/>
  <c r="AR87" i="33" s="1"/>
  <c r="AH87" i="33"/>
  <c r="AG87" i="33"/>
  <c r="W87" i="33"/>
  <c r="AQ87" i="33" s="1"/>
  <c r="S87" i="37" l="1"/>
  <c r="AI87" i="37" s="1"/>
  <c r="AM86" i="37"/>
  <c r="AN86" i="37" s="1"/>
  <c r="AA87" i="35"/>
  <c r="X87" i="35"/>
  <c r="Y87" i="35"/>
  <c r="U87" i="37"/>
  <c r="AK87" i="37" s="1"/>
  <c r="P87" i="37"/>
  <c r="AF87" i="37" s="1"/>
  <c r="R87" i="37"/>
  <c r="AH87" i="37" s="1"/>
  <c r="O87" i="37"/>
  <c r="AE87" i="37" s="1"/>
  <c r="Q87" i="37"/>
  <c r="AG87" i="37" s="1"/>
  <c r="AD87" i="37"/>
  <c r="AQ87" i="38"/>
  <c r="AR87" i="38" s="1"/>
  <c r="AB87" i="37"/>
  <c r="O88" i="37"/>
  <c r="AE88" i="37" s="1"/>
  <c r="E88" i="37"/>
  <c r="Y88" i="37"/>
  <c r="S88" i="37"/>
  <c r="AI88" i="37" s="1"/>
  <c r="T88" i="37"/>
  <c r="AJ88" i="37" s="1"/>
  <c r="X88" i="37"/>
  <c r="U88" i="37"/>
  <c r="AK88" i="37" s="1"/>
  <c r="V88" i="37"/>
  <c r="AL88" i="37" s="1"/>
  <c r="R88" i="37"/>
  <c r="AH88" i="37" s="1"/>
  <c r="AI86" i="36"/>
  <c r="AJ86" i="36" s="1"/>
  <c r="AM86" i="35"/>
  <c r="AN86" i="35" s="1"/>
  <c r="AM86" i="34"/>
  <c r="AN86" i="34" s="1"/>
  <c r="AV87" i="33"/>
  <c r="AW87" i="33" s="1"/>
  <c r="AW87" i="31"/>
  <c r="AV86" i="30"/>
  <c r="AR86" i="28"/>
  <c r="AV87" i="1"/>
  <c r="O87" i="35"/>
  <c r="AE87" i="35" s="1"/>
  <c r="R87" i="35"/>
  <c r="AH87" i="35" s="1"/>
  <c r="AA87" i="30"/>
  <c r="AU87" i="30" s="1"/>
  <c r="AB89" i="32"/>
  <c r="E88" i="28"/>
  <c r="AD88" i="28"/>
  <c r="T88" i="28"/>
  <c r="AL88" i="28" s="1"/>
  <c r="AG88" i="28"/>
  <c r="AG87" i="28"/>
  <c r="X87" i="28"/>
  <c r="AP87" i="28" s="1"/>
  <c r="AE87" i="28"/>
  <c r="V87" i="28"/>
  <c r="AN87" i="28" s="1"/>
  <c r="AC87" i="28"/>
  <c r="T87" i="28"/>
  <c r="AL87" i="28" s="1"/>
  <c r="S87" i="28"/>
  <c r="AK87" i="28" s="1"/>
  <c r="AB87" i="28"/>
  <c r="AF87" i="28"/>
  <c r="W87" i="28"/>
  <c r="AO87" i="28" s="1"/>
  <c r="AA87" i="28"/>
  <c r="R87" i="28"/>
  <c r="AJ87" i="28" s="1"/>
  <c r="Y87" i="28"/>
  <c r="AQ87" i="28" s="1"/>
  <c r="AH87" i="28"/>
  <c r="U87" i="28"/>
  <c r="AM87" i="28" s="1"/>
  <c r="AD87" i="28"/>
  <c r="Z87" i="28"/>
  <c r="Q87" i="28"/>
  <c r="AI87" i="28" s="1"/>
  <c r="T89" i="1"/>
  <c r="AN89" i="1" s="1"/>
  <c r="AI89" i="1"/>
  <c r="AK89" i="1"/>
  <c r="E89" i="1"/>
  <c r="X89" i="1"/>
  <c r="AR89" i="1" s="1"/>
  <c r="AF89" i="1"/>
  <c r="AC89" i="1"/>
  <c r="AB89" i="1"/>
  <c r="AJ89" i="1"/>
  <c r="V88" i="1"/>
  <c r="AP88" i="1" s="1"/>
  <c r="AF88" i="1"/>
  <c r="W88" i="1"/>
  <c r="AQ88" i="1" s="1"/>
  <c r="AG88" i="1"/>
  <c r="Y88" i="1"/>
  <c r="AS88" i="1" s="1"/>
  <c r="AI88" i="1"/>
  <c r="R88" i="1"/>
  <c r="AL88" i="1" s="1"/>
  <c r="AB88" i="1"/>
  <c r="U88" i="1"/>
  <c r="AO88" i="1" s="1"/>
  <c r="AE88" i="1"/>
  <c r="X88" i="1"/>
  <c r="AR88" i="1" s="1"/>
  <c r="AH88" i="1"/>
  <c r="AJ88" i="1"/>
  <c r="Z88" i="1"/>
  <c r="AT88" i="1" s="1"/>
  <c r="AD88" i="1"/>
  <c r="T88" i="1"/>
  <c r="AN88" i="1" s="1"/>
  <c r="AC88" i="1"/>
  <c r="S88" i="1"/>
  <c r="AM88" i="1" s="1"/>
  <c r="AA88" i="1"/>
  <c r="AU88" i="1" s="1"/>
  <c r="AK88" i="1"/>
  <c r="AA88" i="38"/>
  <c r="V87" i="35"/>
  <c r="AL87" i="35" s="1"/>
  <c r="AD88" i="31"/>
  <c r="AB87" i="35"/>
  <c r="Z87" i="30"/>
  <c r="AT87" i="30" s="1"/>
  <c r="AA87" i="36"/>
  <c r="N87" i="36"/>
  <c r="AB87" i="36" s="1"/>
  <c r="AC87" i="34"/>
  <c r="W87" i="30"/>
  <c r="AQ87" i="30" s="1"/>
  <c r="U87" i="35"/>
  <c r="AK87" i="35" s="1"/>
  <c r="U88" i="31"/>
  <c r="AO88" i="31" s="1"/>
  <c r="AI88" i="31"/>
  <c r="AD87" i="30"/>
  <c r="AV87" i="32"/>
  <c r="AW87" i="32" s="1"/>
  <c r="U88" i="38"/>
  <c r="AM88" i="38" s="1"/>
  <c r="AC88" i="32"/>
  <c r="Y87" i="34"/>
  <c r="P87" i="36"/>
  <c r="AD87" i="36" s="1"/>
  <c r="Q87" i="36"/>
  <c r="AE87" i="36" s="1"/>
  <c r="V87" i="30"/>
  <c r="AP87" i="30" s="1"/>
  <c r="Z88" i="31"/>
  <c r="AT88" i="31" s="1"/>
  <c r="S87" i="34"/>
  <c r="AI87" i="34" s="1"/>
  <c r="AE88" i="32"/>
  <c r="Z87" i="36"/>
  <c r="AJ88" i="33"/>
  <c r="AH87" i="30"/>
  <c r="Z87" i="34"/>
  <c r="R87" i="34"/>
  <c r="AH87" i="34" s="1"/>
  <c r="Y88" i="34"/>
  <c r="AA88" i="34"/>
  <c r="AD88" i="34"/>
  <c r="E88" i="34"/>
  <c r="Z88" i="34"/>
  <c r="O88" i="34"/>
  <c r="AE88" i="34" s="1"/>
  <c r="U88" i="34"/>
  <c r="AK88" i="34" s="1"/>
  <c r="X88" i="34"/>
  <c r="T88" i="34"/>
  <c r="AJ88" i="34" s="1"/>
  <c r="W87" i="34"/>
  <c r="O87" i="34"/>
  <c r="AE87" i="34" s="1"/>
  <c r="AB87" i="34"/>
  <c r="T87" i="34"/>
  <c r="AJ87" i="34" s="1"/>
  <c r="AD87" i="34"/>
  <c r="X87" i="34"/>
  <c r="P87" i="34"/>
  <c r="AF87" i="34" s="1"/>
  <c r="AC88" i="33"/>
  <c r="V88" i="38"/>
  <c r="AN88" i="38" s="1"/>
  <c r="X88" i="38"/>
  <c r="AP88" i="38" s="1"/>
  <c r="AG88" i="32"/>
  <c r="AB88" i="31"/>
  <c r="AV88" i="31" s="1"/>
  <c r="AA88" i="33"/>
  <c r="AU88" i="33" s="1"/>
  <c r="R88" i="33"/>
  <c r="AL88" i="33" s="1"/>
  <c r="V88" i="31"/>
  <c r="AP88" i="31" s="1"/>
  <c r="W88" i="33"/>
  <c r="AQ88" i="33" s="1"/>
  <c r="AI87" i="30"/>
  <c r="AF88" i="33"/>
  <c r="P88" i="38"/>
  <c r="AH88" i="38" s="1"/>
  <c r="AH88" i="33"/>
  <c r="AD88" i="32"/>
  <c r="Q88" i="38"/>
  <c r="AI88" i="38" s="1"/>
  <c r="AK88" i="31"/>
  <c r="AH88" i="32"/>
  <c r="O87" i="36"/>
  <c r="AC87" i="36" s="1"/>
  <c r="AK88" i="32"/>
  <c r="AE89" i="31"/>
  <c r="E89" i="31"/>
  <c r="AI89" i="31"/>
  <c r="AB89" i="31"/>
  <c r="AV89" i="31" s="1"/>
  <c r="AC89" i="31"/>
  <c r="AD89" i="31"/>
  <c r="AA89" i="31"/>
  <c r="AU89" i="31" s="1"/>
  <c r="W89" i="31"/>
  <c r="AQ89" i="31" s="1"/>
  <c r="V89" i="31"/>
  <c r="AP89" i="31" s="1"/>
  <c r="X89" i="31"/>
  <c r="AR89" i="31" s="1"/>
  <c r="AJ89" i="31"/>
  <c r="AF88" i="38"/>
  <c r="AC88" i="38"/>
  <c r="T88" i="33"/>
  <c r="AN88" i="33" s="1"/>
  <c r="V88" i="32"/>
  <c r="AP88" i="32" s="1"/>
  <c r="R88" i="36"/>
  <c r="AF88" i="36" s="1"/>
  <c r="P88" i="36"/>
  <c r="AD88" i="36" s="1"/>
  <c r="AA88" i="36"/>
  <c r="X88" i="36"/>
  <c r="O88" i="36"/>
  <c r="AC88" i="36" s="1"/>
  <c r="N88" i="36"/>
  <c r="AB88" i="36" s="1"/>
  <c r="E88" i="36"/>
  <c r="Z88" i="36"/>
  <c r="AG88" i="31"/>
  <c r="Y88" i="30"/>
  <c r="AS88" i="30" s="1"/>
  <c r="T88" i="30"/>
  <c r="AN88" i="30" s="1"/>
  <c r="AA88" i="30"/>
  <c r="AU88" i="30" s="1"/>
  <c r="AJ88" i="30"/>
  <c r="E88" i="30"/>
  <c r="S88" i="30"/>
  <c r="AM88" i="30" s="1"/>
  <c r="W88" i="30"/>
  <c r="AQ88" i="30" s="1"/>
  <c r="R88" i="30"/>
  <c r="AL88" i="30" s="1"/>
  <c r="U88" i="30"/>
  <c r="AO88" i="30" s="1"/>
  <c r="AF88" i="30"/>
  <c r="X88" i="30"/>
  <c r="AR88" i="30" s="1"/>
  <c r="AC87" i="30"/>
  <c r="AI88" i="32"/>
  <c r="AG89" i="32"/>
  <c r="X89" i="32"/>
  <c r="AR89" i="32" s="1"/>
  <c r="Y89" i="32"/>
  <c r="AS89" i="32" s="1"/>
  <c r="V89" i="32"/>
  <c r="AP89" i="32" s="1"/>
  <c r="E89" i="32"/>
  <c r="Z89" i="32"/>
  <c r="AT89" i="32" s="1"/>
  <c r="AK89" i="32"/>
  <c r="S89" i="32"/>
  <c r="AM89" i="32" s="1"/>
  <c r="AL89" i="32"/>
  <c r="T89" i="32"/>
  <c r="AN89" i="32" s="1"/>
  <c r="U89" i="32"/>
  <c r="AO89" i="32" s="1"/>
  <c r="AD89" i="38"/>
  <c r="T89" i="38"/>
  <c r="AL89" i="38" s="1"/>
  <c r="R89" i="38"/>
  <c r="AJ89" i="38" s="1"/>
  <c r="E89" i="38"/>
  <c r="AB89" i="38"/>
  <c r="W89" i="38"/>
  <c r="AO89" i="38" s="1"/>
  <c r="AG89" i="38"/>
  <c r="Y89" i="38"/>
  <c r="Z89" i="38"/>
  <c r="V89" i="38"/>
  <c r="AN89" i="38" s="1"/>
  <c r="S88" i="31"/>
  <c r="AM88" i="31" s="1"/>
  <c r="R87" i="36"/>
  <c r="AF87" i="36" s="1"/>
  <c r="R87" i="30"/>
  <c r="AL87" i="30" s="1"/>
  <c r="AB87" i="30"/>
  <c r="S88" i="35"/>
  <c r="AI88" i="35" s="1"/>
  <c r="AD88" i="35"/>
  <c r="R88" i="35"/>
  <c r="AH88" i="35" s="1"/>
  <c r="E88" i="35"/>
  <c r="U88" i="35"/>
  <c r="AK88" i="35" s="1"/>
  <c r="T88" i="35"/>
  <c r="AJ88" i="35" s="1"/>
  <c r="Y88" i="35"/>
  <c r="W88" i="35"/>
  <c r="P88" i="35"/>
  <c r="AF88" i="35" s="1"/>
  <c r="D78" i="12"/>
  <c r="I78" i="12"/>
  <c r="B78" i="12"/>
  <c r="G78" i="12"/>
  <c r="L78" i="12"/>
  <c r="F78" i="12"/>
  <c r="K78" i="12"/>
  <c r="E78" i="12"/>
  <c r="J78" i="12"/>
  <c r="C78" i="12"/>
  <c r="H78" i="12"/>
  <c r="A79" i="12"/>
  <c r="M78" i="12"/>
  <c r="Z88" i="32"/>
  <c r="AT88" i="32" s="1"/>
  <c r="U89" i="33"/>
  <c r="AO89" i="33" s="1"/>
  <c r="V89" i="33"/>
  <c r="AP89" i="33" s="1"/>
  <c r="T89" i="33"/>
  <c r="AN89" i="33" s="1"/>
  <c r="E89" i="33"/>
  <c r="AH89" i="33"/>
  <c r="S89" i="33"/>
  <c r="AM89" i="33" s="1"/>
  <c r="AJ89" i="33"/>
  <c r="AB89" i="33"/>
  <c r="AA89" i="33"/>
  <c r="AU89" i="33" s="1"/>
  <c r="AI89" i="33"/>
  <c r="AG89" i="33"/>
  <c r="Y88" i="33"/>
  <c r="AS88" i="33" s="1"/>
  <c r="AI88" i="33"/>
  <c r="X88" i="31"/>
  <c r="AR88" i="31" s="1"/>
  <c r="AH88" i="31"/>
  <c r="AB88" i="38"/>
  <c r="U87" i="30"/>
  <c r="AO87" i="30" s="1"/>
  <c r="AE88" i="33"/>
  <c r="AC88" i="37" l="1"/>
  <c r="AA88" i="37"/>
  <c r="Z89" i="31"/>
  <c r="AT89" i="31" s="1"/>
  <c r="Q88" i="37"/>
  <c r="AG88" i="37" s="1"/>
  <c r="P88" i="37"/>
  <c r="AF88" i="37" s="1"/>
  <c r="W88" i="37"/>
  <c r="AD88" i="37"/>
  <c r="S89" i="31"/>
  <c r="AM89" i="31" s="1"/>
  <c r="AM87" i="37"/>
  <c r="AN87" i="37" s="1"/>
  <c r="AQ88" i="38"/>
  <c r="AR88" i="38" s="1"/>
  <c r="Z88" i="37"/>
  <c r="AB88" i="37"/>
  <c r="X89" i="37"/>
  <c r="E89" i="37"/>
  <c r="AB89" i="37"/>
  <c r="U89" i="37"/>
  <c r="AK89" i="37" s="1"/>
  <c r="Q89" i="37"/>
  <c r="AG89" i="37" s="1"/>
  <c r="R89" i="37"/>
  <c r="AH89" i="37" s="1"/>
  <c r="S89" i="37"/>
  <c r="AI89" i="37" s="1"/>
  <c r="W89" i="37"/>
  <c r="V89" i="37"/>
  <c r="AL89" i="37" s="1"/>
  <c r="AI87" i="36"/>
  <c r="AJ87" i="36" s="1"/>
  <c r="AM87" i="35"/>
  <c r="AN87" i="35" s="1"/>
  <c r="AM87" i="34"/>
  <c r="AN87" i="34" s="1"/>
  <c r="AV88" i="33"/>
  <c r="AW88" i="33" s="1"/>
  <c r="AW88" i="31"/>
  <c r="AV87" i="30"/>
  <c r="AR87" i="28"/>
  <c r="AV88" i="1"/>
  <c r="V89" i="1"/>
  <c r="AP89" i="1" s="1"/>
  <c r="AD89" i="1"/>
  <c r="U88" i="36"/>
  <c r="U89" i="31"/>
  <c r="AO89" i="31" s="1"/>
  <c r="U88" i="28"/>
  <c r="AM88" i="28" s="1"/>
  <c r="AA89" i="1"/>
  <c r="AU89" i="1" s="1"/>
  <c r="Y88" i="36"/>
  <c r="S88" i="36"/>
  <c r="AG88" i="36" s="1"/>
  <c r="W88" i="36"/>
  <c r="V88" i="36"/>
  <c r="AB90" i="32"/>
  <c r="AC88" i="28"/>
  <c r="S89" i="1"/>
  <c r="AM89" i="1" s="1"/>
  <c r="R89" i="1"/>
  <c r="AL89" i="1" s="1"/>
  <c r="X88" i="28"/>
  <c r="AP88" i="28" s="1"/>
  <c r="AH89" i="1"/>
  <c r="W88" i="28"/>
  <c r="AO88" i="28" s="1"/>
  <c r="AF88" i="28"/>
  <c r="R88" i="28"/>
  <c r="AJ88" i="28" s="1"/>
  <c r="AA88" i="28"/>
  <c r="AE88" i="28"/>
  <c r="V88" i="28"/>
  <c r="AN88" i="28" s="1"/>
  <c r="Y88" i="28"/>
  <c r="AQ88" i="28" s="1"/>
  <c r="AH88" i="28"/>
  <c r="Z89" i="1"/>
  <c r="AT89" i="1" s="1"/>
  <c r="Q88" i="28"/>
  <c r="AI88" i="28" s="1"/>
  <c r="Z88" i="28"/>
  <c r="S88" i="28"/>
  <c r="AK88" i="28" s="1"/>
  <c r="AB88" i="28"/>
  <c r="E89" i="28"/>
  <c r="Y89" i="1"/>
  <c r="AS89" i="1" s="1"/>
  <c r="AE89" i="1"/>
  <c r="U89" i="1"/>
  <c r="AO89" i="1" s="1"/>
  <c r="E90" i="1"/>
  <c r="AG89" i="1"/>
  <c r="W89" i="1"/>
  <c r="AQ89" i="1" s="1"/>
  <c r="AE89" i="38"/>
  <c r="S88" i="34"/>
  <c r="AI88" i="34" s="1"/>
  <c r="AD88" i="30"/>
  <c r="AI88" i="30"/>
  <c r="V88" i="34"/>
  <c r="AL88" i="34" s="1"/>
  <c r="V88" i="30"/>
  <c r="AP88" i="30" s="1"/>
  <c r="AL89" i="31"/>
  <c r="AE89" i="33"/>
  <c r="AB88" i="35"/>
  <c r="AJ89" i="32"/>
  <c r="T89" i="31"/>
  <c r="AN89" i="31" s="1"/>
  <c r="AA89" i="32"/>
  <c r="AU89" i="32" s="1"/>
  <c r="T88" i="36"/>
  <c r="AH88" i="36" s="1"/>
  <c r="Y89" i="31"/>
  <c r="AS89" i="31" s="1"/>
  <c r="AB88" i="34"/>
  <c r="R88" i="34"/>
  <c r="AH88" i="34" s="1"/>
  <c r="Q88" i="34"/>
  <c r="AG88" i="34" s="1"/>
  <c r="P88" i="34"/>
  <c r="AF88" i="34" s="1"/>
  <c r="AC89" i="34"/>
  <c r="V89" i="34"/>
  <c r="AL89" i="34" s="1"/>
  <c r="AA89" i="34"/>
  <c r="X89" i="34"/>
  <c r="W89" i="34"/>
  <c r="R89" i="34"/>
  <c r="AH89" i="34" s="1"/>
  <c r="T89" i="34"/>
  <c r="AJ89" i="34" s="1"/>
  <c r="E89" i="34"/>
  <c r="W88" i="34"/>
  <c r="AC88" i="34"/>
  <c r="AI89" i="32"/>
  <c r="AK89" i="31"/>
  <c r="AH89" i="31"/>
  <c r="AK88" i="30"/>
  <c r="Z88" i="35"/>
  <c r="AB88" i="30"/>
  <c r="Q88" i="36"/>
  <c r="AE88" i="36" s="1"/>
  <c r="AC88" i="30"/>
  <c r="AC89" i="38"/>
  <c r="Q88" i="35"/>
  <c r="AG88" i="35" s="1"/>
  <c r="AC89" i="32"/>
  <c r="AF89" i="33"/>
  <c r="AE88" i="30"/>
  <c r="Y89" i="33"/>
  <c r="AS89" i="33" s="1"/>
  <c r="AH88" i="30"/>
  <c r="AG88" i="30"/>
  <c r="U89" i="38"/>
  <c r="AM89" i="38" s="1"/>
  <c r="W89" i="32"/>
  <c r="AQ89" i="32" s="1"/>
  <c r="AV88" i="32"/>
  <c r="AW88" i="32" s="1"/>
  <c r="AF89" i="31"/>
  <c r="AA89" i="38"/>
  <c r="AC89" i="33"/>
  <c r="Z88" i="30"/>
  <c r="AT88" i="30" s="1"/>
  <c r="X89" i="38"/>
  <c r="AP89" i="38" s="1"/>
  <c r="AC88" i="35"/>
  <c r="AA88" i="35"/>
  <c r="P89" i="38"/>
  <c r="AH89" i="38" s="1"/>
  <c r="AE89" i="32"/>
  <c r="AD89" i="33"/>
  <c r="S89" i="38"/>
  <c r="AK89" i="38" s="1"/>
  <c r="S89" i="35"/>
  <c r="AI89" i="35" s="1"/>
  <c r="E89" i="35"/>
  <c r="Y89" i="35"/>
  <c r="V89" i="35"/>
  <c r="AL89" i="35" s="1"/>
  <c r="W89" i="35"/>
  <c r="T89" i="35"/>
  <c r="AJ89" i="35" s="1"/>
  <c r="P89" i="35"/>
  <c r="AF89" i="35" s="1"/>
  <c r="R89" i="35"/>
  <c r="AH89" i="35" s="1"/>
  <c r="AC89" i="35"/>
  <c r="AF89" i="32"/>
  <c r="AF89" i="38"/>
  <c r="X89" i="33"/>
  <c r="AR89" i="33" s="1"/>
  <c r="AH89" i="32"/>
  <c r="AB90" i="33"/>
  <c r="AG90" i="33"/>
  <c r="AH90" i="33"/>
  <c r="V90" i="33"/>
  <c r="AP90" i="33" s="1"/>
  <c r="U90" i="33"/>
  <c r="AO90" i="33" s="1"/>
  <c r="Z90" i="33"/>
  <c r="AT90" i="33" s="1"/>
  <c r="E90" i="33"/>
  <c r="S90" i="33"/>
  <c r="AM90" i="33" s="1"/>
  <c r="T90" i="33"/>
  <c r="AN90" i="33" s="1"/>
  <c r="AK90" i="33"/>
  <c r="Y90" i="33"/>
  <c r="AS90" i="33" s="1"/>
  <c r="Q89" i="38"/>
  <c r="AI89" i="38" s="1"/>
  <c r="X88" i="35"/>
  <c r="X90" i="38"/>
  <c r="AP90" i="38" s="1"/>
  <c r="AE90" i="38"/>
  <c r="T90" i="38"/>
  <c r="AL90" i="38" s="1"/>
  <c r="E90" i="38"/>
  <c r="AD90" i="38"/>
  <c r="AB90" i="38"/>
  <c r="P90" i="38"/>
  <c r="AH90" i="38" s="1"/>
  <c r="AF90" i="38"/>
  <c r="R90" i="38"/>
  <c r="AJ90" i="38" s="1"/>
  <c r="Q89" i="36"/>
  <c r="AE89" i="36" s="1"/>
  <c r="P89" i="36"/>
  <c r="AD89" i="36" s="1"/>
  <c r="S89" i="36"/>
  <c r="AG89" i="36" s="1"/>
  <c r="E89" i="36"/>
  <c r="R89" i="36"/>
  <c r="AF89" i="36" s="1"/>
  <c r="V89" i="36"/>
  <c r="U89" i="36"/>
  <c r="AA89" i="36"/>
  <c r="AD89" i="32"/>
  <c r="Z89" i="33"/>
  <c r="AT89" i="33" s="1"/>
  <c r="O88" i="35"/>
  <c r="AE88" i="35" s="1"/>
  <c r="AK89" i="33"/>
  <c r="G79" i="12"/>
  <c r="L79" i="12"/>
  <c r="J79" i="12"/>
  <c r="K79" i="12"/>
  <c r="E79" i="12"/>
  <c r="B79" i="12"/>
  <c r="D79" i="12"/>
  <c r="I79" i="12"/>
  <c r="F79" i="12"/>
  <c r="H79" i="12"/>
  <c r="A80" i="12"/>
  <c r="C79" i="12"/>
  <c r="M79" i="12"/>
  <c r="V88" i="35"/>
  <c r="AL88" i="35" s="1"/>
  <c r="AD90" i="32"/>
  <c r="AL90" i="32"/>
  <c r="AC90" i="32"/>
  <c r="Y90" i="32"/>
  <c r="AS90" i="32" s="1"/>
  <c r="E90" i="32"/>
  <c r="AF90" i="32"/>
  <c r="U90" i="32"/>
  <c r="AO90" i="32" s="1"/>
  <c r="W90" i="32"/>
  <c r="AQ90" i="32" s="1"/>
  <c r="E89" i="30"/>
  <c r="AB89" i="30"/>
  <c r="AC89" i="30"/>
  <c r="AH89" i="30"/>
  <c r="Y89" i="30"/>
  <c r="AS89" i="30" s="1"/>
  <c r="AA89" i="30"/>
  <c r="AU89" i="30" s="1"/>
  <c r="AJ89" i="30"/>
  <c r="AD89" i="30"/>
  <c r="W89" i="33"/>
  <c r="AQ89" i="33" s="1"/>
  <c r="R89" i="33"/>
  <c r="AL89" i="33" s="1"/>
  <c r="AG89" i="31"/>
  <c r="AF90" i="31"/>
  <c r="Y90" i="31"/>
  <c r="AS90" i="31" s="1"/>
  <c r="E90" i="31"/>
  <c r="T90" i="31"/>
  <c r="AN90" i="31" s="1"/>
  <c r="X90" i="31"/>
  <c r="AR90" i="31" s="1"/>
  <c r="AL90" i="31"/>
  <c r="AK90" i="31"/>
  <c r="S90" i="31"/>
  <c r="AM90" i="31" s="1"/>
  <c r="Z90" i="31"/>
  <c r="AT90" i="31" s="1"/>
  <c r="W90" i="31"/>
  <c r="AQ90" i="31" s="1"/>
  <c r="U90" i="31"/>
  <c r="AO90" i="31" s="1"/>
  <c r="AI88" i="36" l="1"/>
  <c r="AJ88" i="36" s="1"/>
  <c r="P89" i="37"/>
  <c r="AF89" i="37" s="1"/>
  <c r="AM88" i="37"/>
  <c r="AN88" i="37" s="1"/>
  <c r="T89" i="37"/>
  <c r="AJ89" i="37" s="1"/>
  <c r="AC89" i="37"/>
  <c r="AD89" i="37"/>
  <c r="Y89" i="37"/>
  <c r="Z89" i="37"/>
  <c r="AQ89" i="38"/>
  <c r="AR89" i="38" s="1"/>
  <c r="AA89" i="37"/>
  <c r="O89" i="37"/>
  <c r="AE89" i="37" s="1"/>
  <c r="AB90" i="37"/>
  <c r="W90" i="37"/>
  <c r="S90" i="37"/>
  <c r="AI90" i="37" s="1"/>
  <c r="V90" i="37"/>
  <c r="AL90" i="37" s="1"/>
  <c r="P90" i="37"/>
  <c r="AF90" i="37" s="1"/>
  <c r="Y90" i="37"/>
  <c r="E90" i="37"/>
  <c r="Z90" i="37"/>
  <c r="AC90" i="37"/>
  <c r="AM88" i="35"/>
  <c r="AN88" i="35" s="1"/>
  <c r="AM88" i="34"/>
  <c r="AN88" i="34" s="1"/>
  <c r="AV89" i="33"/>
  <c r="AW89" i="33" s="1"/>
  <c r="AW89" i="31"/>
  <c r="AR88" i="28"/>
  <c r="AV88" i="30"/>
  <c r="AV89" i="1"/>
  <c r="Q89" i="35"/>
  <c r="AG89" i="35" s="1"/>
  <c r="AB91" i="32"/>
  <c r="X89" i="35"/>
  <c r="AD90" i="33"/>
  <c r="AG89" i="28"/>
  <c r="X89" i="28"/>
  <c r="AP89" i="28" s="1"/>
  <c r="Q89" i="28"/>
  <c r="AI89" i="28" s="1"/>
  <c r="Z89" i="28"/>
  <c r="S89" i="28"/>
  <c r="AK89" i="28" s="1"/>
  <c r="AB89" i="28"/>
  <c r="Z90" i="28"/>
  <c r="T90" i="28"/>
  <c r="AL90" i="28" s="1"/>
  <c r="W90" i="28"/>
  <c r="AO90" i="28" s="1"/>
  <c r="E90" i="28"/>
  <c r="AD89" i="28"/>
  <c r="U89" i="28"/>
  <c r="AM89" i="28" s="1"/>
  <c r="W89" i="28"/>
  <c r="AO89" i="28" s="1"/>
  <c r="AF89" i="28"/>
  <c r="V89" i="28"/>
  <c r="AN89" i="28" s="1"/>
  <c r="AE89" i="28"/>
  <c r="R89" i="28"/>
  <c r="AJ89" i="28" s="1"/>
  <c r="AA89" i="28"/>
  <c r="AC89" i="28"/>
  <c r="T89" i="28"/>
  <c r="AL89" i="28" s="1"/>
  <c r="Y89" i="28"/>
  <c r="AQ89" i="28" s="1"/>
  <c r="AH89" i="28"/>
  <c r="AF90" i="1"/>
  <c r="V90" i="1"/>
  <c r="AP90" i="1" s="1"/>
  <c r="AK90" i="1"/>
  <c r="AA90" i="1"/>
  <c r="AU90" i="1" s="1"/>
  <c r="AD89" i="35"/>
  <c r="E91" i="1"/>
  <c r="AG90" i="1"/>
  <c r="W90" i="1"/>
  <c r="AQ90" i="1" s="1"/>
  <c r="S90" i="1"/>
  <c r="AM90" i="1" s="1"/>
  <c r="AC90" i="1"/>
  <c r="T90" i="1"/>
  <c r="AN90" i="1" s="1"/>
  <c r="AD90" i="1"/>
  <c r="U90" i="1"/>
  <c r="AO90" i="1" s="1"/>
  <c r="AE90" i="1"/>
  <c r="Y90" i="1"/>
  <c r="AS90" i="1" s="1"/>
  <c r="AI90" i="1"/>
  <c r="X90" i="1"/>
  <c r="AR90" i="1" s="1"/>
  <c r="AH90" i="1"/>
  <c r="AB90" i="1"/>
  <c r="R90" i="1"/>
  <c r="AL90" i="1" s="1"/>
  <c r="AJ90" i="1"/>
  <c r="Z90" i="1"/>
  <c r="AT90" i="1" s="1"/>
  <c r="AV89" i="32"/>
  <c r="AW89" i="32" s="1"/>
  <c r="AE90" i="33"/>
  <c r="AA89" i="35"/>
  <c r="P89" i="34"/>
  <c r="AF89" i="34" s="1"/>
  <c r="X90" i="33"/>
  <c r="AR90" i="33" s="1"/>
  <c r="AB89" i="35"/>
  <c r="U89" i="35"/>
  <c r="AK89" i="35" s="1"/>
  <c r="AD89" i="34"/>
  <c r="W90" i="33"/>
  <c r="AQ90" i="33" s="1"/>
  <c r="AB89" i="34"/>
  <c r="AI90" i="33"/>
  <c r="AC90" i="33"/>
  <c r="Z89" i="34"/>
  <c r="AC90" i="38"/>
  <c r="R90" i="33"/>
  <c r="AL90" i="33" s="1"/>
  <c r="Z89" i="35"/>
  <c r="O89" i="35"/>
  <c r="AE89" i="35" s="1"/>
  <c r="U89" i="34"/>
  <c r="AK89" i="34" s="1"/>
  <c r="Y89" i="36"/>
  <c r="AA90" i="33"/>
  <c r="AU90" i="33" s="1"/>
  <c r="AJ90" i="33"/>
  <c r="S89" i="34"/>
  <c r="AI89" i="34" s="1"/>
  <c r="X89" i="30"/>
  <c r="AR89" i="30" s="1"/>
  <c r="S90" i="32"/>
  <c r="AM90" i="32" s="1"/>
  <c r="W90" i="34"/>
  <c r="X90" i="34"/>
  <c r="Y90" i="34"/>
  <c r="V90" i="34"/>
  <c r="AL90" i="34" s="1"/>
  <c r="AC90" i="34"/>
  <c r="E90" i="34"/>
  <c r="O89" i="34"/>
  <c r="AE89" i="34" s="1"/>
  <c r="Y89" i="34"/>
  <c r="Q89" i="34"/>
  <c r="AG89" i="34" s="1"/>
  <c r="AA90" i="38"/>
  <c r="N89" i="36"/>
  <c r="AB89" i="36" s="1"/>
  <c r="AI90" i="31"/>
  <c r="W90" i="38"/>
  <c r="AO90" i="38" s="1"/>
  <c r="S90" i="38"/>
  <c r="AK90" i="38" s="1"/>
  <c r="AA90" i="31"/>
  <c r="AU90" i="31" s="1"/>
  <c r="AG90" i="38"/>
  <c r="AE90" i="32"/>
  <c r="U90" i="38"/>
  <c r="AM90" i="38" s="1"/>
  <c r="W89" i="36"/>
  <c r="AF90" i="33"/>
  <c r="AI89" i="30"/>
  <c r="Y90" i="38"/>
  <c r="AC90" i="31"/>
  <c r="AG90" i="32"/>
  <c r="AE90" i="31"/>
  <c r="O89" i="36"/>
  <c r="AC89" i="36" s="1"/>
  <c r="V90" i="38"/>
  <c r="AN90" i="38" s="1"/>
  <c r="AA90" i="30"/>
  <c r="AU90" i="30" s="1"/>
  <c r="AF90" i="30"/>
  <c r="S90" i="30"/>
  <c r="AM90" i="30" s="1"/>
  <c r="AH90" i="30"/>
  <c r="Y90" i="30"/>
  <c r="AS90" i="30" s="1"/>
  <c r="Z90" i="30"/>
  <c r="AT90" i="30" s="1"/>
  <c r="AB90" i="30"/>
  <c r="U90" i="30"/>
  <c r="AO90" i="30" s="1"/>
  <c r="W90" i="30"/>
  <c r="AQ90" i="30" s="1"/>
  <c r="E90" i="30"/>
  <c r="AD90" i="30"/>
  <c r="AG89" i="30"/>
  <c r="W89" i="30"/>
  <c r="AQ89" i="30" s="1"/>
  <c r="X91" i="32"/>
  <c r="AR91" i="32" s="1"/>
  <c r="E91" i="32"/>
  <c r="Z91" i="32"/>
  <c r="AT91" i="32" s="1"/>
  <c r="W91" i="32"/>
  <c r="AQ91" i="32" s="1"/>
  <c r="V91" i="32"/>
  <c r="AP91" i="32" s="1"/>
  <c r="S91" i="32"/>
  <c r="AM91" i="32" s="1"/>
  <c r="AD91" i="32"/>
  <c r="AE91" i="32"/>
  <c r="AL91" i="32"/>
  <c r="AA91" i="32"/>
  <c r="AU91" i="32" s="1"/>
  <c r="AI91" i="32"/>
  <c r="Z90" i="32"/>
  <c r="AT90" i="32" s="1"/>
  <c r="AJ90" i="32"/>
  <c r="C80" i="12"/>
  <c r="H80" i="12"/>
  <c r="A81" i="12"/>
  <c r="M80" i="12"/>
  <c r="G80" i="12"/>
  <c r="L80" i="12"/>
  <c r="B80" i="12"/>
  <c r="K80" i="12"/>
  <c r="E80" i="12"/>
  <c r="F80" i="12"/>
  <c r="D80" i="12"/>
  <c r="I80" i="12"/>
  <c r="J80" i="12"/>
  <c r="E91" i="38"/>
  <c r="AD91" i="38"/>
  <c r="P91" i="38"/>
  <c r="AH91" i="38" s="1"/>
  <c r="AG91" i="38"/>
  <c r="R91" i="38"/>
  <c r="AJ91" i="38" s="1"/>
  <c r="Q91" i="38"/>
  <c r="AI91" i="38" s="1"/>
  <c r="AC91" i="38"/>
  <c r="S91" i="38"/>
  <c r="AK91" i="38" s="1"/>
  <c r="V91" i="38"/>
  <c r="AN91" i="38" s="1"/>
  <c r="W91" i="38"/>
  <c r="AO91" i="38" s="1"/>
  <c r="AB90" i="31"/>
  <c r="AV90" i="31" s="1"/>
  <c r="Z89" i="36"/>
  <c r="R89" i="30"/>
  <c r="AL89" i="30" s="1"/>
  <c r="V90" i="31"/>
  <c r="AP90" i="31" s="1"/>
  <c r="T90" i="32"/>
  <c r="AN90" i="32" s="1"/>
  <c r="AG90" i="31"/>
  <c r="T89" i="30"/>
  <c r="AN89" i="30" s="1"/>
  <c r="AF89" i="30"/>
  <c r="V89" i="30"/>
  <c r="AP89" i="30" s="1"/>
  <c r="Z89" i="30"/>
  <c r="AT89" i="30" s="1"/>
  <c r="AI90" i="32"/>
  <c r="V90" i="32"/>
  <c r="AP90" i="32" s="1"/>
  <c r="AH90" i="32"/>
  <c r="X90" i="32"/>
  <c r="AR90" i="32" s="1"/>
  <c r="T89" i="36"/>
  <c r="AH89" i="36" s="1"/>
  <c r="X89" i="36"/>
  <c r="S89" i="30"/>
  <c r="AM89" i="30" s="1"/>
  <c r="U89" i="30"/>
  <c r="AO89" i="30" s="1"/>
  <c r="AE89" i="30"/>
  <c r="AK90" i="32"/>
  <c r="AA90" i="32"/>
  <c r="AU90" i="32" s="1"/>
  <c r="N90" i="36"/>
  <c r="AB90" i="36" s="1"/>
  <c r="Z90" i="36"/>
  <c r="E90" i="36"/>
  <c r="X90" i="36"/>
  <c r="AA90" i="36"/>
  <c r="W90" i="36"/>
  <c r="O90" i="36"/>
  <c r="AC90" i="36" s="1"/>
  <c r="R90" i="36"/>
  <c r="AF90" i="36" s="1"/>
  <c r="U91" i="33"/>
  <c r="AO91" i="33" s="1"/>
  <c r="AH91" i="33"/>
  <c r="AB91" i="33"/>
  <c r="AJ91" i="33"/>
  <c r="AK91" i="33"/>
  <c r="E91" i="33"/>
  <c r="AF91" i="33"/>
  <c r="AG91" i="33"/>
  <c r="Y91" i="33"/>
  <c r="AS91" i="33" s="1"/>
  <c r="AC91" i="33"/>
  <c r="AD91" i="33"/>
  <c r="AD90" i="31"/>
  <c r="P90" i="35"/>
  <c r="AF90" i="35" s="1"/>
  <c r="V90" i="35"/>
  <c r="AL90" i="35" s="1"/>
  <c r="Y90" i="35"/>
  <c r="AB90" i="35"/>
  <c r="S90" i="35"/>
  <c r="AI90" i="35" s="1"/>
  <c r="R90" i="35"/>
  <c r="AH90" i="35" s="1"/>
  <c r="AC90" i="35"/>
  <c r="E90" i="35"/>
  <c r="W90" i="35"/>
  <c r="AK89" i="30"/>
  <c r="AF91" i="31"/>
  <c r="AG91" i="31"/>
  <c r="Y91" i="31"/>
  <c r="AS91" i="31" s="1"/>
  <c r="U91" i="31"/>
  <c r="AO91" i="31" s="1"/>
  <c r="E91" i="31"/>
  <c r="T91" i="31"/>
  <c r="AN91" i="31" s="1"/>
  <c r="AK91" i="31"/>
  <c r="AJ91" i="31"/>
  <c r="AL91" i="31"/>
  <c r="S91" i="31"/>
  <c r="AM91" i="31" s="1"/>
  <c r="AH91" i="31"/>
  <c r="Q90" i="38"/>
  <c r="AI90" i="38" s="1"/>
  <c r="Z90" i="38"/>
  <c r="AH90" i="31"/>
  <c r="AJ90" i="31"/>
  <c r="AA90" i="37" l="1"/>
  <c r="AM89" i="37"/>
  <c r="AN89" i="37" s="1"/>
  <c r="AQ90" i="38"/>
  <c r="AR90" i="38" s="1"/>
  <c r="Q90" i="37"/>
  <c r="AG90" i="37" s="1"/>
  <c r="T90" i="37"/>
  <c r="AJ90" i="37" s="1"/>
  <c r="R90" i="30"/>
  <c r="AL90" i="30" s="1"/>
  <c r="U90" i="37"/>
  <c r="AK90" i="37" s="1"/>
  <c r="O90" i="37"/>
  <c r="AE90" i="37" s="1"/>
  <c r="AD90" i="37"/>
  <c r="R90" i="37"/>
  <c r="AH90" i="37" s="1"/>
  <c r="X90" i="37"/>
  <c r="R91" i="37"/>
  <c r="AH91" i="37" s="1"/>
  <c r="P91" i="37"/>
  <c r="AF91" i="37" s="1"/>
  <c r="E91" i="37"/>
  <c r="Q91" i="37"/>
  <c r="AG91" i="37" s="1"/>
  <c r="AB91" i="37"/>
  <c r="W91" i="37"/>
  <c r="AA91" i="37"/>
  <c r="AD91" i="37"/>
  <c r="U91" i="37"/>
  <c r="AK91" i="37" s="1"/>
  <c r="AI89" i="36"/>
  <c r="AJ89" i="36" s="1"/>
  <c r="AM89" i="35"/>
  <c r="AN89" i="35" s="1"/>
  <c r="AW90" i="31"/>
  <c r="AM89" i="34"/>
  <c r="AN89" i="34" s="1"/>
  <c r="AV90" i="33"/>
  <c r="AW90" i="33" s="1"/>
  <c r="AV89" i="30"/>
  <c r="AR89" i="28"/>
  <c r="AV90" i="1"/>
  <c r="AC90" i="30"/>
  <c r="U91" i="38"/>
  <c r="AM91" i="38" s="1"/>
  <c r="R91" i="33"/>
  <c r="AL91" i="33" s="1"/>
  <c r="AF90" i="28"/>
  <c r="Q90" i="28"/>
  <c r="AI90" i="28" s="1"/>
  <c r="AB92" i="32"/>
  <c r="AE91" i="38"/>
  <c r="AC90" i="28"/>
  <c r="X90" i="28"/>
  <c r="AP90" i="28" s="1"/>
  <c r="AG90" i="28"/>
  <c r="AH90" i="28"/>
  <c r="Y90" i="28"/>
  <c r="AQ90" i="28" s="1"/>
  <c r="AE90" i="28"/>
  <c r="V90" i="28"/>
  <c r="AN90" i="28" s="1"/>
  <c r="R90" i="28"/>
  <c r="AJ90" i="28" s="1"/>
  <c r="AA90" i="28"/>
  <c r="E91" i="28"/>
  <c r="U90" i="28"/>
  <c r="AM90" i="28" s="1"/>
  <c r="AD90" i="28"/>
  <c r="S90" i="28"/>
  <c r="AK90" i="28" s="1"/>
  <c r="AB90" i="28"/>
  <c r="AK91" i="1"/>
  <c r="AA91" i="1"/>
  <c r="AU91" i="1" s="1"/>
  <c r="AG91" i="1"/>
  <c r="W91" i="1"/>
  <c r="AQ91" i="1" s="1"/>
  <c r="AD91" i="1"/>
  <c r="T91" i="1"/>
  <c r="AN91" i="1" s="1"/>
  <c r="S91" i="1"/>
  <c r="AM91" i="1" s="1"/>
  <c r="AC91" i="1"/>
  <c r="AF91" i="1"/>
  <c r="V91" i="1"/>
  <c r="AP91" i="1" s="1"/>
  <c r="E92" i="1"/>
  <c r="AH91" i="1"/>
  <c r="X91" i="1"/>
  <c r="AR91" i="1" s="1"/>
  <c r="AJ91" i="1"/>
  <c r="Z91" i="1"/>
  <c r="AT91" i="1" s="1"/>
  <c r="AI91" i="1"/>
  <c r="Y91" i="1"/>
  <c r="AS91" i="1" s="1"/>
  <c r="R91" i="1"/>
  <c r="AL91" i="1" s="1"/>
  <c r="AB91" i="1"/>
  <c r="U91" i="1"/>
  <c r="AO91" i="1" s="1"/>
  <c r="AE91" i="1"/>
  <c r="V91" i="33"/>
  <c r="AP91" i="33" s="1"/>
  <c r="X90" i="30"/>
  <c r="AR90" i="30" s="1"/>
  <c r="AE90" i="30"/>
  <c r="AK91" i="32"/>
  <c r="AJ91" i="32"/>
  <c r="Z91" i="33"/>
  <c r="AT91" i="33" s="1"/>
  <c r="Z90" i="35"/>
  <c r="AI90" i="30"/>
  <c r="X91" i="38"/>
  <c r="AP91" i="38" s="1"/>
  <c r="T90" i="30"/>
  <c r="AN90" i="30" s="1"/>
  <c r="T90" i="36"/>
  <c r="AH90" i="36" s="1"/>
  <c r="AH91" i="32"/>
  <c r="AC91" i="32"/>
  <c r="AA91" i="38"/>
  <c r="AG91" i="32"/>
  <c r="AF91" i="32"/>
  <c r="AD90" i="34"/>
  <c r="P90" i="34"/>
  <c r="AF90" i="34" s="1"/>
  <c r="T91" i="32"/>
  <c r="AN91" i="32" s="1"/>
  <c r="AF91" i="38"/>
  <c r="O90" i="35"/>
  <c r="AE90" i="35" s="1"/>
  <c r="P90" i="36"/>
  <c r="AD90" i="36" s="1"/>
  <c r="T90" i="34"/>
  <c r="AJ90" i="34" s="1"/>
  <c r="AB90" i="34"/>
  <c r="AJ90" i="30"/>
  <c r="Q90" i="34"/>
  <c r="AG90" i="34" s="1"/>
  <c r="Z90" i="34"/>
  <c r="R90" i="34"/>
  <c r="AH90" i="34" s="1"/>
  <c r="U90" i="35"/>
  <c r="AK90" i="35" s="1"/>
  <c r="AB91" i="38"/>
  <c r="V90" i="30"/>
  <c r="AP90" i="30" s="1"/>
  <c r="O90" i="34"/>
  <c r="AE90" i="34" s="1"/>
  <c r="T91" i="34"/>
  <c r="AJ91" i="34" s="1"/>
  <c r="S91" i="34"/>
  <c r="AI91" i="34" s="1"/>
  <c r="P91" i="34"/>
  <c r="AF91" i="34" s="1"/>
  <c r="AD91" i="34"/>
  <c r="R91" i="34"/>
  <c r="AH91" i="34" s="1"/>
  <c r="E91" i="34"/>
  <c r="U90" i="36"/>
  <c r="U90" i="34"/>
  <c r="AK90" i="34" s="1"/>
  <c r="S90" i="34"/>
  <c r="AI90" i="34" s="1"/>
  <c r="AA90" i="34"/>
  <c r="V90" i="36"/>
  <c r="AI91" i="31"/>
  <c r="AB91" i="31"/>
  <c r="AV91" i="31" s="1"/>
  <c r="AI91" i="33"/>
  <c r="S91" i="33"/>
  <c r="AM91" i="33" s="1"/>
  <c r="S90" i="36"/>
  <c r="AG90" i="36" s="1"/>
  <c r="X90" i="35"/>
  <c r="AE91" i="33"/>
  <c r="AC91" i="31"/>
  <c r="Y90" i="36"/>
  <c r="U91" i="32"/>
  <c r="AO91" i="32" s="1"/>
  <c r="W91" i="31"/>
  <c r="AQ91" i="31" s="1"/>
  <c r="AD91" i="31"/>
  <c r="T91" i="38"/>
  <c r="AL91" i="38" s="1"/>
  <c r="AK90" i="30"/>
  <c r="V91" i="31"/>
  <c r="AP91" i="31" s="1"/>
  <c r="X91" i="31"/>
  <c r="AR91" i="31" s="1"/>
  <c r="Q90" i="36"/>
  <c r="AE90" i="36" s="1"/>
  <c r="Y91" i="32"/>
  <c r="AS91" i="32" s="1"/>
  <c r="Z91" i="38"/>
  <c r="AA90" i="35"/>
  <c r="AG90" i="30"/>
  <c r="Z91" i="31"/>
  <c r="AT91" i="31" s="1"/>
  <c r="AV90" i="32"/>
  <c r="AW90" i="32" s="1"/>
  <c r="T92" i="31"/>
  <c r="AN92" i="31" s="1"/>
  <c r="AE92" i="31"/>
  <c r="V92" i="31"/>
  <c r="AP92" i="31" s="1"/>
  <c r="W92" i="31"/>
  <c r="AQ92" i="31" s="1"/>
  <c r="X92" i="31"/>
  <c r="AR92" i="31" s="1"/>
  <c r="AI92" i="31"/>
  <c r="AK92" i="31"/>
  <c r="AB92" i="31"/>
  <c r="AV92" i="31" s="1"/>
  <c r="AJ92" i="31"/>
  <c r="E92" i="31"/>
  <c r="AC92" i="31"/>
  <c r="AE92" i="33"/>
  <c r="V92" i="33"/>
  <c r="AP92" i="33" s="1"/>
  <c r="AD92" i="33"/>
  <c r="Y92" i="33"/>
  <c r="AS92" i="33" s="1"/>
  <c r="S92" i="33"/>
  <c r="AM92" i="33" s="1"/>
  <c r="AJ92" i="33"/>
  <c r="X92" i="33"/>
  <c r="AR92" i="33" s="1"/>
  <c r="AK92" i="33"/>
  <c r="W92" i="33"/>
  <c r="AQ92" i="33" s="1"/>
  <c r="E92" i="33"/>
  <c r="AD90" i="35"/>
  <c r="AE91" i="31"/>
  <c r="Q90" i="35"/>
  <c r="AG90" i="35" s="1"/>
  <c r="AA91" i="33"/>
  <c r="AU91" i="33" s="1"/>
  <c r="C81" i="12"/>
  <c r="H81" i="12"/>
  <c r="A82" i="12"/>
  <c r="M81" i="12"/>
  <c r="G81" i="12"/>
  <c r="L81" i="12"/>
  <c r="B81" i="12"/>
  <c r="K81" i="12"/>
  <c r="E81" i="12"/>
  <c r="F81" i="12"/>
  <c r="D81" i="12"/>
  <c r="I81" i="12"/>
  <c r="J81" i="12"/>
  <c r="AE92" i="32"/>
  <c r="S92" i="32"/>
  <c r="AM92" i="32" s="1"/>
  <c r="T92" i="32"/>
  <c r="AN92" i="32" s="1"/>
  <c r="AA92" i="32"/>
  <c r="AU92" i="32" s="1"/>
  <c r="V92" i="32"/>
  <c r="AP92" i="32" s="1"/>
  <c r="AG92" i="32"/>
  <c r="AH92" i="32"/>
  <c r="Y92" i="32"/>
  <c r="AS92" i="32" s="1"/>
  <c r="Z92" i="32"/>
  <c r="AT92" i="32" s="1"/>
  <c r="E92" i="32"/>
  <c r="AL92" i="32"/>
  <c r="T90" i="35"/>
  <c r="AJ90" i="35" s="1"/>
  <c r="T91" i="33"/>
  <c r="AN91" i="33" s="1"/>
  <c r="R91" i="35"/>
  <c r="AH91" i="35" s="1"/>
  <c r="AD91" i="35"/>
  <c r="E91" i="35"/>
  <c r="T91" i="35"/>
  <c r="AJ91" i="35" s="1"/>
  <c r="Q91" i="35"/>
  <c r="AG91" i="35" s="1"/>
  <c r="S91" i="35"/>
  <c r="AI91" i="35" s="1"/>
  <c r="O91" i="36"/>
  <c r="AC91" i="36" s="1"/>
  <c r="P91" i="36"/>
  <c r="AD91" i="36" s="1"/>
  <c r="E91" i="36"/>
  <c r="Y91" i="36"/>
  <c r="Y91" i="38"/>
  <c r="X91" i="33"/>
  <c r="AR91" i="33" s="1"/>
  <c r="W91" i="33"/>
  <c r="AQ91" i="33" s="1"/>
  <c r="AC92" i="38"/>
  <c r="AF92" i="38"/>
  <c r="AE92" i="38"/>
  <c r="E92" i="38"/>
  <c r="R92" i="38"/>
  <c r="AJ92" i="38" s="1"/>
  <c r="S92" i="38"/>
  <c r="AK92" i="38" s="1"/>
  <c r="X92" i="38"/>
  <c r="AP92" i="38" s="1"/>
  <c r="Z92" i="38"/>
  <c r="AD92" i="38"/>
  <c r="AA91" i="31"/>
  <c r="AU91" i="31" s="1"/>
  <c r="AB91" i="30"/>
  <c r="AF91" i="30"/>
  <c r="U91" i="30"/>
  <c r="AO91" i="30" s="1"/>
  <c r="Z91" i="30"/>
  <c r="AT91" i="30" s="1"/>
  <c r="T91" i="30"/>
  <c r="AN91" i="30" s="1"/>
  <c r="AA91" i="30"/>
  <c r="AU91" i="30" s="1"/>
  <c r="E91" i="30"/>
  <c r="AH91" i="30"/>
  <c r="AI91" i="30"/>
  <c r="S91" i="30"/>
  <c r="AM91" i="30" s="1"/>
  <c r="W91" i="30"/>
  <c r="AQ91" i="30" s="1"/>
  <c r="U92" i="31" l="1"/>
  <c r="AO92" i="31" s="1"/>
  <c r="Y92" i="31"/>
  <c r="AS92" i="31" s="1"/>
  <c r="AD92" i="31"/>
  <c r="AF92" i="33"/>
  <c r="AM90" i="37"/>
  <c r="AN90" i="37" s="1"/>
  <c r="X91" i="37"/>
  <c r="AC91" i="37"/>
  <c r="T91" i="37"/>
  <c r="AJ91" i="37" s="1"/>
  <c r="Y91" i="37"/>
  <c r="Z91" i="37"/>
  <c r="V91" i="37"/>
  <c r="AL91" i="37" s="1"/>
  <c r="AQ91" i="38"/>
  <c r="AR91" i="38" s="1"/>
  <c r="S91" i="37"/>
  <c r="AI91" i="37" s="1"/>
  <c r="O91" i="37"/>
  <c r="AE91" i="37" s="1"/>
  <c r="R92" i="37"/>
  <c r="AH92" i="37" s="1"/>
  <c r="V92" i="37"/>
  <c r="AL92" i="37" s="1"/>
  <c r="AC92" i="37"/>
  <c r="O92" i="37"/>
  <c r="AE92" i="37" s="1"/>
  <c r="AA92" i="37"/>
  <c r="X92" i="37"/>
  <c r="T92" i="37"/>
  <c r="AJ92" i="37" s="1"/>
  <c r="E92" i="37"/>
  <c r="Y92" i="37"/>
  <c r="AI90" i="36"/>
  <c r="AJ90" i="36" s="1"/>
  <c r="AM90" i="35"/>
  <c r="AN90" i="35" s="1"/>
  <c r="AM90" i="34"/>
  <c r="AN90" i="34" s="1"/>
  <c r="AV91" i="33"/>
  <c r="AW91" i="33" s="1"/>
  <c r="AW91" i="31"/>
  <c r="AF92" i="32"/>
  <c r="AV90" i="30"/>
  <c r="AR90" i="28"/>
  <c r="AV91" i="1"/>
  <c r="AH92" i="31"/>
  <c r="AG92" i="33"/>
  <c r="S92" i="31"/>
  <c r="AM92" i="31" s="1"/>
  <c r="AA92" i="33"/>
  <c r="AU92" i="33" s="1"/>
  <c r="AC92" i="33"/>
  <c r="U92" i="32"/>
  <c r="AO92" i="32" s="1"/>
  <c r="AB93" i="32"/>
  <c r="AL92" i="31"/>
  <c r="Y91" i="28"/>
  <c r="AQ91" i="28" s="1"/>
  <c r="AH91" i="28"/>
  <c r="S91" i="28"/>
  <c r="AK91" i="28" s="1"/>
  <c r="AB91" i="28"/>
  <c r="X91" i="28"/>
  <c r="AP91" i="28" s="1"/>
  <c r="AG91" i="28"/>
  <c r="AC91" i="28"/>
  <c r="T91" i="28"/>
  <c r="AL91" i="28" s="1"/>
  <c r="AF91" i="28"/>
  <c r="W91" i="28"/>
  <c r="AO91" i="28" s="1"/>
  <c r="U91" i="28"/>
  <c r="AM91" i="28" s="1"/>
  <c r="AD91" i="28"/>
  <c r="Z91" i="28"/>
  <c r="Q91" i="28"/>
  <c r="AI91" i="28" s="1"/>
  <c r="AE91" i="28"/>
  <c r="V91" i="28"/>
  <c r="AN91" i="28" s="1"/>
  <c r="AA91" i="28"/>
  <c r="R91" i="28"/>
  <c r="AJ91" i="28" s="1"/>
  <c r="E92" i="28"/>
  <c r="AG92" i="1"/>
  <c r="W92" i="1"/>
  <c r="AQ92" i="1" s="1"/>
  <c r="R92" i="1"/>
  <c r="AL92" i="1" s="1"/>
  <c r="AB92" i="1"/>
  <c r="AK92" i="1"/>
  <c r="AA92" i="1"/>
  <c r="AU92" i="1" s="1"/>
  <c r="S92" i="1"/>
  <c r="AM92" i="1" s="1"/>
  <c r="AC92" i="1"/>
  <c r="AA93" i="1"/>
  <c r="AU93" i="1" s="1"/>
  <c r="R93" i="1"/>
  <c r="AL93" i="1" s="1"/>
  <c r="W93" i="1"/>
  <c r="AQ93" i="1" s="1"/>
  <c r="Y93" i="1"/>
  <c r="AS93" i="1" s="1"/>
  <c r="AH93" i="1"/>
  <c r="E93" i="1"/>
  <c r="T92" i="1"/>
  <c r="AN92" i="1" s="1"/>
  <c r="AD92" i="1"/>
  <c r="Y92" i="1"/>
  <c r="AS92" i="1" s="1"/>
  <c r="AI92" i="1"/>
  <c r="V92" i="1"/>
  <c r="AP92" i="1" s="1"/>
  <c r="AF92" i="1"/>
  <c r="AJ92" i="1"/>
  <c r="Z92" i="1"/>
  <c r="AT92" i="1" s="1"/>
  <c r="U92" i="1"/>
  <c r="AO92" i="1" s="1"/>
  <c r="AE92" i="1"/>
  <c r="AH92" i="1"/>
  <c r="X92" i="1"/>
  <c r="AR92" i="1" s="1"/>
  <c r="X92" i="32"/>
  <c r="AR92" i="32" s="1"/>
  <c r="AK92" i="32"/>
  <c r="AI92" i="33"/>
  <c r="AG92" i="31"/>
  <c r="AD92" i="32"/>
  <c r="AA91" i="34"/>
  <c r="T92" i="33"/>
  <c r="AN92" i="33" s="1"/>
  <c r="X91" i="34"/>
  <c r="AV91" i="32"/>
  <c r="AW91" i="32" s="1"/>
  <c r="AB91" i="34"/>
  <c r="U92" i="33"/>
  <c r="AO92" i="33" s="1"/>
  <c r="AH92" i="33"/>
  <c r="AC92" i="32"/>
  <c r="AA92" i="31"/>
  <c r="AU92" i="31" s="1"/>
  <c r="AF92" i="31"/>
  <c r="Z92" i="31"/>
  <c r="AT92" i="31" s="1"/>
  <c r="V91" i="34"/>
  <c r="AL91" i="34" s="1"/>
  <c r="U91" i="34"/>
  <c r="AK91" i="34" s="1"/>
  <c r="AC91" i="34"/>
  <c r="Q91" i="34"/>
  <c r="AG91" i="34" s="1"/>
  <c r="Y91" i="34"/>
  <c r="Z91" i="34"/>
  <c r="W91" i="34"/>
  <c r="O91" i="34"/>
  <c r="AE91" i="34" s="1"/>
  <c r="Q92" i="34"/>
  <c r="AG92" i="34" s="1"/>
  <c r="X92" i="34"/>
  <c r="O92" i="34"/>
  <c r="AE92" i="34" s="1"/>
  <c r="AA92" i="34"/>
  <c r="Z92" i="34"/>
  <c r="T92" i="34"/>
  <c r="AJ92" i="34" s="1"/>
  <c r="U92" i="34"/>
  <c r="AK92" i="34" s="1"/>
  <c r="E92" i="34"/>
  <c r="V92" i="34"/>
  <c r="AL92" i="34" s="1"/>
  <c r="AA92" i="38"/>
  <c r="V91" i="30"/>
  <c r="AP91" i="30" s="1"/>
  <c r="AK91" i="30"/>
  <c r="V91" i="35"/>
  <c r="AL91" i="35" s="1"/>
  <c r="Q92" i="38"/>
  <c r="AI92" i="38" s="1"/>
  <c r="T92" i="38"/>
  <c r="AL92" i="38" s="1"/>
  <c r="W91" i="36"/>
  <c r="AJ91" i="30"/>
  <c r="AG91" i="30"/>
  <c r="V92" i="38"/>
  <c r="AN92" i="38" s="1"/>
  <c r="Z92" i="33"/>
  <c r="AT92" i="33" s="1"/>
  <c r="AB92" i="38"/>
  <c r="W92" i="38"/>
  <c r="AO92" i="38" s="1"/>
  <c r="AI92" i="32"/>
  <c r="W92" i="32"/>
  <c r="AQ92" i="32" s="1"/>
  <c r="AG92" i="38"/>
  <c r="AJ92" i="32"/>
  <c r="V91" i="36"/>
  <c r="AC91" i="30"/>
  <c r="Z91" i="35"/>
  <c r="X91" i="30"/>
  <c r="AR91" i="30" s="1"/>
  <c r="AG92" i="30"/>
  <c r="V92" i="30"/>
  <c r="AP92" i="30" s="1"/>
  <c r="AJ92" i="30"/>
  <c r="Y92" i="30"/>
  <c r="AS92" i="30" s="1"/>
  <c r="AH92" i="30"/>
  <c r="E92" i="30"/>
  <c r="E93" i="38"/>
  <c r="R93" i="38"/>
  <c r="AJ93" i="38" s="1"/>
  <c r="AB93" i="38"/>
  <c r="W93" i="38"/>
  <c r="AO93" i="38" s="1"/>
  <c r="X93" i="38"/>
  <c r="AP93" i="38" s="1"/>
  <c r="U93" i="38"/>
  <c r="AM93" i="38" s="1"/>
  <c r="T93" i="38"/>
  <c r="AL93" i="38" s="1"/>
  <c r="Q93" i="38"/>
  <c r="AI93" i="38" s="1"/>
  <c r="AD91" i="30"/>
  <c r="R91" i="36"/>
  <c r="AF91" i="36" s="1"/>
  <c r="Z91" i="36"/>
  <c r="S91" i="36"/>
  <c r="AG91" i="36" s="1"/>
  <c r="P92" i="35"/>
  <c r="AF92" i="35" s="1"/>
  <c r="AB92" i="35"/>
  <c r="U92" i="35"/>
  <c r="AK92" i="35" s="1"/>
  <c r="V92" i="35"/>
  <c r="AL92" i="35" s="1"/>
  <c r="Q92" i="35"/>
  <c r="AG92" i="35" s="1"/>
  <c r="O92" i="35"/>
  <c r="AE92" i="35" s="1"/>
  <c r="AA92" i="35"/>
  <c r="R92" i="35"/>
  <c r="AH92" i="35" s="1"/>
  <c r="E92" i="35"/>
  <c r="AC91" i="35"/>
  <c r="U91" i="35"/>
  <c r="AK91" i="35" s="1"/>
  <c r="AB92" i="33"/>
  <c r="R92" i="33"/>
  <c r="AL92" i="33" s="1"/>
  <c r="Y91" i="30"/>
  <c r="AS91" i="30" s="1"/>
  <c r="P92" i="38"/>
  <c r="AH92" i="38" s="1"/>
  <c r="Y92" i="38"/>
  <c r="AE91" i="30"/>
  <c r="N91" i="36"/>
  <c r="AB91" i="36" s="1"/>
  <c r="U91" i="36"/>
  <c r="X91" i="35"/>
  <c r="P91" i="35"/>
  <c r="AF91" i="35" s="1"/>
  <c r="AA91" i="35"/>
  <c r="S93" i="32"/>
  <c r="AM93" i="32" s="1"/>
  <c r="T93" i="32"/>
  <c r="AN93" i="32" s="1"/>
  <c r="U93" i="32"/>
  <c r="AO93" i="32" s="1"/>
  <c r="AJ93" i="32"/>
  <c r="AL93" i="32"/>
  <c r="AK93" i="32"/>
  <c r="X93" i="32"/>
  <c r="AR93" i="32" s="1"/>
  <c r="E93" i="32"/>
  <c r="AF93" i="32"/>
  <c r="K82" i="12"/>
  <c r="E82" i="12"/>
  <c r="J82" i="12"/>
  <c r="I82" i="12"/>
  <c r="C82" i="12"/>
  <c r="H82" i="12"/>
  <c r="A83" i="12"/>
  <c r="M82" i="12"/>
  <c r="L82" i="12"/>
  <c r="F82" i="12"/>
  <c r="D82" i="12"/>
  <c r="B82" i="12"/>
  <c r="G82" i="12"/>
  <c r="E93" i="31"/>
  <c r="AD93" i="31"/>
  <c r="AE93" i="31"/>
  <c r="W93" i="31"/>
  <c r="AQ93" i="31" s="1"/>
  <c r="AC93" i="31"/>
  <c r="X93" i="31"/>
  <c r="AR93" i="31" s="1"/>
  <c r="AI93" i="31"/>
  <c r="AB93" i="31"/>
  <c r="AV93" i="31" s="1"/>
  <c r="AF93" i="31"/>
  <c r="AB91" i="35"/>
  <c r="O91" i="35"/>
  <c r="AE91" i="35" s="1"/>
  <c r="W91" i="35"/>
  <c r="U92" i="38"/>
  <c r="AM92" i="38" s="1"/>
  <c r="Z92" i="36"/>
  <c r="Q92" i="36"/>
  <c r="AE92" i="36" s="1"/>
  <c r="AA92" i="36"/>
  <c r="V92" i="36"/>
  <c r="Y92" i="36"/>
  <c r="E92" i="36"/>
  <c r="Q91" i="36"/>
  <c r="AE91" i="36" s="1"/>
  <c r="X91" i="36"/>
  <c r="AA91" i="36"/>
  <c r="T91" i="36"/>
  <c r="AH91" i="36" s="1"/>
  <c r="Y91" i="35"/>
  <c r="E93" i="33"/>
  <c r="AK93" i="33"/>
  <c r="W93" i="33"/>
  <c r="AQ93" i="33" s="1"/>
  <c r="U93" i="33"/>
  <c r="AO93" i="33" s="1"/>
  <c r="AC93" i="33"/>
  <c r="Z93" i="33"/>
  <c r="AT93" i="33" s="1"/>
  <c r="AD93" i="33"/>
  <c r="AI93" i="33"/>
  <c r="R91" i="30"/>
  <c r="AL91" i="30" s="1"/>
  <c r="AD92" i="37" l="1"/>
  <c r="S92" i="37"/>
  <c r="AI92" i="37" s="1"/>
  <c r="AV91" i="30"/>
  <c r="Z92" i="37"/>
  <c r="AM91" i="35"/>
  <c r="AN91" i="35" s="1"/>
  <c r="W92" i="37"/>
  <c r="AV92" i="33"/>
  <c r="AW92" i="33" s="1"/>
  <c r="U92" i="37"/>
  <c r="AK92" i="37" s="1"/>
  <c r="AQ92" i="38"/>
  <c r="AR92" i="38" s="1"/>
  <c r="AM91" i="37"/>
  <c r="AN91" i="37" s="1"/>
  <c r="Q92" i="37"/>
  <c r="AG92" i="37" s="1"/>
  <c r="AB92" i="37"/>
  <c r="P92" i="37"/>
  <c r="AF92" i="37" s="1"/>
  <c r="AA93" i="37"/>
  <c r="E93" i="37"/>
  <c r="Y93" i="37"/>
  <c r="O93" i="37"/>
  <c r="AE93" i="37" s="1"/>
  <c r="X93" i="37"/>
  <c r="AD93" i="37"/>
  <c r="R93" i="37"/>
  <c r="AH93" i="37" s="1"/>
  <c r="AB93" i="37"/>
  <c r="U93" i="37"/>
  <c r="AK93" i="37" s="1"/>
  <c r="AI91" i="36"/>
  <c r="AJ91" i="36" s="1"/>
  <c r="AM91" i="34"/>
  <c r="AN91" i="34" s="1"/>
  <c r="AW92" i="31"/>
  <c r="AR91" i="28"/>
  <c r="AV92" i="1"/>
  <c r="AV92" i="32"/>
  <c r="AW92" i="32" s="1"/>
  <c r="AG93" i="38"/>
  <c r="Z93" i="38"/>
  <c r="AI93" i="1"/>
  <c r="AB94" i="32"/>
  <c r="AC93" i="32"/>
  <c r="AB93" i="1"/>
  <c r="Q92" i="28"/>
  <c r="AI92" i="28" s="1"/>
  <c r="Z92" i="28"/>
  <c r="AB92" i="28"/>
  <c r="S92" i="28"/>
  <c r="AK92" i="28" s="1"/>
  <c r="AA92" i="28"/>
  <c r="R92" i="28"/>
  <c r="AJ92" i="28" s="1"/>
  <c r="AE92" i="28"/>
  <c r="V92" i="28"/>
  <c r="AN92" i="28" s="1"/>
  <c r="AD92" i="28"/>
  <c r="U92" i="28"/>
  <c r="AM92" i="28" s="1"/>
  <c r="W92" i="28"/>
  <c r="AO92" i="28" s="1"/>
  <c r="AF92" i="28"/>
  <c r="AC92" i="28"/>
  <c r="T92" i="28"/>
  <c r="AL92" i="28" s="1"/>
  <c r="E93" i="28"/>
  <c r="AG92" i="28"/>
  <c r="X92" i="28"/>
  <c r="AP92" i="28" s="1"/>
  <c r="Y92" i="28"/>
  <c r="AQ92" i="28" s="1"/>
  <c r="AH92" i="28"/>
  <c r="X93" i="1"/>
  <c r="AR93" i="1" s="1"/>
  <c r="AK94" i="1"/>
  <c r="AJ94" i="1"/>
  <c r="AH94" i="1"/>
  <c r="E94" i="1"/>
  <c r="AF93" i="1"/>
  <c r="V93" i="1"/>
  <c r="AP93" i="1" s="1"/>
  <c r="U93" i="1"/>
  <c r="AO93" i="1" s="1"/>
  <c r="AE93" i="1"/>
  <c r="AK93" i="1"/>
  <c r="AD93" i="1"/>
  <c r="T93" i="1"/>
  <c r="AN93" i="1" s="1"/>
  <c r="AJ93" i="1"/>
  <c r="Z93" i="1"/>
  <c r="AT93" i="1" s="1"/>
  <c r="S93" i="1"/>
  <c r="AM93" i="1" s="1"/>
  <c r="AC93" i="1"/>
  <c r="AG93" i="1"/>
  <c r="AD93" i="38"/>
  <c r="AA93" i="38"/>
  <c r="AF93" i="38"/>
  <c r="S92" i="35"/>
  <c r="AI92" i="35" s="1"/>
  <c r="T92" i="35"/>
  <c r="AJ92" i="35" s="1"/>
  <c r="Z93" i="32"/>
  <c r="AT93" i="32" s="1"/>
  <c r="W92" i="35"/>
  <c r="AC93" i="38"/>
  <c r="AH93" i="32"/>
  <c r="Z92" i="35"/>
  <c r="Y92" i="35"/>
  <c r="R92" i="34"/>
  <c r="AH92" i="34" s="1"/>
  <c r="AD93" i="32"/>
  <c r="W92" i="34"/>
  <c r="S92" i="34"/>
  <c r="AI92" i="34" s="1"/>
  <c r="AH93" i="31"/>
  <c r="AI92" i="30"/>
  <c r="AC92" i="35"/>
  <c r="AL93" i="31"/>
  <c r="X92" i="35"/>
  <c r="P92" i="34"/>
  <c r="AF92" i="34" s="1"/>
  <c r="X92" i="30"/>
  <c r="AR92" i="30" s="1"/>
  <c r="X92" i="36"/>
  <c r="AB92" i="34"/>
  <c r="AD92" i="34"/>
  <c r="AD92" i="35"/>
  <c r="AC92" i="34"/>
  <c r="Y92" i="34"/>
  <c r="AA93" i="34"/>
  <c r="V93" i="34"/>
  <c r="AL93" i="34" s="1"/>
  <c r="U93" i="34"/>
  <c r="AK93" i="34" s="1"/>
  <c r="Q93" i="34"/>
  <c r="AG93" i="34" s="1"/>
  <c r="R93" i="34"/>
  <c r="AH93" i="34" s="1"/>
  <c r="E93" i="34"/>
  <c r="AF92" i="30"/>
  <c r="S93" i="31"/>
  <c r="AM93" i="31" s="1"/>
  <c r="AG93" i="31"/>
  <c r="AA93" i="33"/>
  <c r="AU93" i="33" s="1"/>
  <c r="T92" i="36"/>
  <c r="AH92" i="36" s="1"/>
  <c r="S93" i="38"/>
  <c r="AK93" i="38" s="1"/>
  <c r="Y93" i="31"/>
  <c r="AS93" i="31" s="1"/>
  <c r="U93" i="31"/>
  <c r="AO93" i="31" s="1"/>
  <c r="AE93" i="33"/>
  <c r="V93" i="32"/>
  <c r="AP93" i="32" s="1"/>
  <c r="Z92" i="30"/>
  <c r="AT92" i="30" s="1"/>
  <c r="Y93" i="33"/>
  <c r="AS93" i="33" s="1"/>
  <c r="O92" i="36"/>
  <c r="AC92" i="36" s="1"/>
  <c r="AA93" i="32"/>
  <c r="AU93" i="32" s="1"/>
  <c r="T93" i="31"/>
  <c r="AN93" i="31" s="1"/>
  <c r="AB93" i="33"/>
  <c r="R93" i="33"/>
  <c r="AL93" i="33" s="1"/>
  <c r="S93" i="33"/>
  <c r="AM93" i="33" s="1"/>
  <c r="T93" i="33"/>
  <c r="AN93" i="33" s="1"/>
  <c r="K83" i="12"/>
  <c r="E83" i="12"/>
  <c r="B83" i="12"/>
  <c r="D83" i="12"/>
  <c r="I83" i="12"/>
  <c r="F83" i="12"/>
  <c r="C83" i="12"/>
  <c r="H83" i="12"/>
  <c r="A84" i="12"/>
  <c r="M83" i="12"/>
  <c r="G83" i="12"/>
  <c r="L83" i="12"/>
  <c r="J83" i="12"/>
  <c r="P93" i="38"/>
  <c r="AH93" i="38" s="1"/>
  <c r="Y93" i="38"/>
  <c r="AD93" i="30"/>
  <c r="X93" i="30"/>
  <c r="AR93" i="30" s="1"/>
  <c r="U93" i="30"/>
  <c r="AO93" i="30" s="1"/>
  <c r="V93" i="30"/>
  <c r="AP93" i="30" s="1"/>
  <c r="E93" i="30"/>
  <c r="AC93" i="30"/>
  <c r="AB93" i="30"/>
  <c r="Y93" i="30"/>
  <c r="AS93" i="30" s="1"/>
  <c r="AG93" i="30"/>
  <c r="AK93" i="30"/>
  <c r="Z93" i="30"/>
  <c r="AT93" i="30" s="1"/>
  <c r="X93" i="36"/>
  <c r="T93" i="36"/>
  <c r="AH93" i="36" s="1"/>
  <c r="P93" i="36"/>
  <c r="AD93" i="36" s="1"/>
  <c r="V93" i="36"/>
  <c r="R93" i="36"/>
  <c r="AF93" i="36" s="1"/>
  <c r="E93" i="36"/>
  <c r="S93" i="36"/>
  <c r="AG93" i="36" s="1"/>
  <c r="N93" i="36"/>
  <c r="AB93" i="36" s="1"/>
  <c r="W92" i="36"/>
  <c r="P92" i="36"/>
  <c r="AD92" i="36" s="1"/>
  <c r="N92" i="36"/>
  <c r="AB92" i="36" s="1"/>
  <c r="U92" i="36"/>
  <c r="AG93" i="33"/>
  <c r="AE94" i="32"/>
  <c r="AC94" i="32"/>
  <c r="AK94" i="32"/>
  <c r="AL94" i="32"/>
  <c r="AJ94" i="32"/>
  <c r="E94" i="32"/>
  <c r="AI94" i="32"/>
  <c r="V94" i="32"/>
  <c r="AP94" i="32" s="1"/>
  <c r="W94" i="32"/>
  <c r="AQ94" i="32" s="1"/>
  <c r="T94" i="32"/>
  <c r="AN94" i="32" s="1"/>
  <c r="AH94" i="32"/>
  <c r="AG93" i="32"/>
  <c r="W93" i="32"/>
  <c r="AQ93" i="32" s="1"/>
  <c r="V93" i="38"/>
  <c r="AN93" i="38" s="1"/>
  <c r="AE93" i="38"/>
  <c r="AC92" i="30"/>
  <c r="S92" i="30"/>
  <c r="AM92" i="30" s="1"/>
  <c r="AD92" i="30"/>
  <c r="T92" i="30"/>
  <c r="AN92" i="30" s="1"/>
  <c r="W92" i="30"/>
  <c r="AQ92" i="30" s="1"/>
  <c r="V93" i="33"/>
  <c r="AP93" i="33" s="1"/>
  <c r="AF93" i="33"/>
  <c r="R92" i="36"/>
  <c r="AF92" i="36" s="1"/>
  <c r="S92" i="36"/>
  <c r="AG92" i="36" s="1"/>
  <c r="U94" i="31"/>
  <c r="AO94" i="31" s="1"/>
  <c r="AF94" i="31"/>
  <c r="AG94" i="31"/>
  <c r="E94" i="31"/>
  <c r="AC94" i="31"/>
  <c r="T94" i="31"/>
  <c r="AN94" i="31" s="1"/>
  <c r="X94" i="31"/>
  <c r="AR94" i="31" s="1"/>
  <c r="AK93" i="31"/>
  <c r="AA93" i="31"/>
  <c r="AU93" i="31" s="1"/>
  <c r="AJ93" i="31"/>
  <c r="Z93" i="31"/>
  <c r="AT93" i="31" s="1"/>
  <c r="AA92" i="30"/>
  <c r="AU92" i="30" s="1"/>
  <c r="AK92" i="30"/>
  <c r="E94" i="33"/>
  <c r="W94" i="33"/>
  <c r="AQ94" i="33" s="1"/>
  <c r="AF94" i="33"/>
  <c r="S94" i="33"/>
  <c r="AM94" i="33" s="1"/>
  <c r="AJ94" i="33"/>
  <c r="T94" i="33"/>
  <c r="AN94" i="33" s="1"/>
  <c r="AH94" i="33"/>
  <c r="AK94" i="33"/>
  <c r="AB94" i="33"/>
  <c r="AI94" i="33"/>
  <c r="AE94" i="33"/>
  <c r="V93" i="31"/>
  <c r="AP93" i="31" s="1"/>
  <c r="X93" i="33"/>
  <c r="AR93" i="33" s="1"/>
  <c r="AH93" i="33"/>
  <c r="AE93" i="32"/>
  <c r="AJ93" i="33"/>
  <c r="Y93" i="32"/>
  <c r="AS93" i="32" s="1"/>
  <c r="AI93" i="32"/>
  <c r="Z93" i="35"/>
  <c r="W93" i="35"/>
  <c r="AB93" i="35"/>
  <c r="E93" i="35"/>
  <c r="Q93" i="35"/>
  <c r="AG93" i="35" s="1"/>
  <c r="V93" i="35"/>
  <c r="AL93" i="35" s="1"/>
  <c r="X93" i="35"/>
  <c r="AA93" i="35"/>
  <c r="AD94" i="38"/>
  <c r="E94" i="38"/>
  <c r="R94" i="38"/>
  <c r="AJ94" i="38" s="1"/>
  <c r="AB94" i="38"/>
  <c r="X94" i="38"/>
  <c r="AP94" i="38" s="1"/>
  <c r="Q94" i="38"/>
  <c r="AI94" i="38" s="1"/>
  <c r="AE94" i="38"/>
  <c r="AF94" i="38"/>
  <c r="P94" i="38"/>
  <c r="AH94" i="38" s="1"/>
  <c r="U92" i="30"/>
  <c r="AO92" i="30" s="1"/>
  <c r="AE92" i="30"/>
  <c r="AB92" i="30"/>
  <c r="R92" i="30"/>
  <c r="AL92" i="30" s="1"/>
  <c r="AF93" i="30" l="1"/>
  <c r="Z93" i="37"/>
  <c r="AM92" i="37"/>
  <c r="AN92" i="37" s="1"/>
  <c r="W93" i="37"/>
  <c r="S93" i="37"/>
  <c r="AI93" i="37" s="1"/>
  <c r="V93" i="37"/>
  <c r="AL93" i="37" s="1"/>
  <c r="Y94" i="33"/>
  <c r="AS94" i="33" s="1"/>
  <c r="Q93" i="37"/>
  <c r="AG93" i="37" s="1"/>
  <c r="P93" i="37"/>
  <c r="AF93" i="37" s="1"/>
  <c r="AQ93" i="38"/>
  <c r="AR93" i="38" s="1"/>
  <c r="AM92" i="35"/>
  <c r="AN92" i="35" s="1"/>
  <c r="Z94" i="37"/>
  <c r="AA94" i="37"/>
  <c r="W94" i="37"/>
  <c r="E94" i="37"/>
  <c r="T94" i="37"/>
  <c r="AJ94" i="37" s="1"/>
  <c r="AD94" i="37"/>
  <c r="X94" i="37"/>
  <c r="AC93" i="37"/>
  <c r="T93" i="37"/>
  <c r="AJ93" i="37" s="1"/>
  <c r="AI92" i="36"/>
  <c r="AJ92" i="36" s="1"/>
  <c r="AM92" i="34"/>
  <c r="AN92" i="34" s="1"/>
  <c r="AV93" i="33"/>
  <c r="AW93" i="33" s="1"/>
  <c r="AW93" i="31"/>
  <c r="AV93" i="1"/>
  <c r="AV92" i="30"/>
  <c r="AR92" i="28"/>
  <c r="AA94" i="1"/>
  <c r="AU94" i="1" s="1"/>
  <c r="Z94" i="32"/>
  <c r="AT94" i="32" s="1"/>
  <c r="T93" i="30"/>
  <c r="AN93" i="30" s="1"/>
  <c r="X94" i="1"/>
  <c r="AR94" i="1" s="1"/>
  <c r="AB95" i="32"/>
  <c r="S94" i="32"/>
  <c r="AM94" i="32" s="1"/>
  <c r="AG93" i="28"/>
  <c r="X93" i="28"/>
  <c r="AP93" i="28" s="1"/>
  <c r="V93" i="28"/>
  <c r="AN93" i="28" s="1"/>
  <c r="AE93" i="28"/>
  <c r="AH93" i="28"/>
  <c r="Y93" i="28"/>
  <c r="AQ93" i="28" s="1"/>
  <c r="R93" i="28"/>
  <c r="AJ93" i="28" s="1"/>
  <c r="AA93" i="28"/>
  <c r="AB93" i="28"/>
  <c r="S93" i="28"/>
  <c r="AK93" i="28" s="1"/>
  <c r="Z93" i="28"/>
  <c r="Q93" i="28"/>
  <c r="AI93" i="28" s="1"/>
  <c r="E94" i="28"/>
  <c r="T93" i="28"/>
  <c r="AL93" i="28" s="1"/>
  <c r="AC93" i="28"/>
  <c r="AD93" i="28"/>
  <c r="U93" i="28"/>
  <c r="AM93" i="28" s="1"/>
  <c r="W93" i="28"/>
  <c r="AO93" i="28" s="1"/>
  <c r="AF93" i="28"/>
  <c r="U94" i="1"/>
  <c r="AO94" i="1" s="1"/>
  <c r="AE94" i="1"/>
  <c r="AG94" i="1"/>
  <c r="W94" i="1"/>
  <c r="AQ94" i="1" s="1"/>
  <c r="R95" i="1"/>
  <c r="AL95" i="1" s="1"/>
  <c r="AI95" i="1"/>
  <c r="AJ95" i="1"/>
  <c r="E95" i="1"/>
  <c r="AA95" i="1"/>
  <c r="AU95" i="1" s="1"/>
  <c r="AD94" i="1"/>
  <c r="T94" i="1"/>
  <c r="AN94" i="1" s="1"/>
  <c r="AB94" i="1"/>
  <c r="R94" i="1"/>
  <c r="AL94" i="1" s="1"/>
  <c r="V94" i="1"/>
  <c r="AP94" i="1" s="1"/>
  <c r="AF94" i="1"/>
  <c r="AI94" i="1"/>
  <c r="Y94" i="1"/>
  <c r="AS94" i="1" s="1"/>
  <c r="Z94" i="1"/>
  <c r="AT94" i="1" s="1"/>
  <c r="S94" i="1"/>
  <c r="AM94" i="1" s="1"/>
  <c r="AC94" i="1"/>
  <c r="AI93" i="30"/>
  <c r="S93" i="30"/>
  <c r="AM93" i="30" s="1"/>
  <c r="AJ93" i="30"/>
  <c r="AH93" i="30"/>
  <c r="AA93" i="36"/>
  <c r="AF94" i="32"/>
  <c r="R93" i="30"/>
  <c r="AL93" i="30" s="1"/>
  <c r="Z93" i="34"/>
  <c r="AH94" i="31"/>
  <c r="AA93" i="30"/>
  <c r="AU93" i="30" s="1"/>
  <c r="Y94" i="32"/>
  <c r="AS94" i="32" s="1"/>
  <c r="U94" i="32"/>
  <c r="AO94" i="32" s="1"/>
  <c r="AD93" i="34"/>
  <c r="AA94" i="33"/>
  <c r="AU94" i="33" s="1"/>
  <c r="AC93" i="34"/>
  <c r="S93" i="34"/>
  <c r="AI93" i="34" s="1"/>
  <c r="Z94" i="33"/>
  <c r="AT94" i="33" s="1"/>
  <c r="AE93" i="30"/>
  <c r="Y93" i="34"/>
  <c r="V94" i="31"/>
  <c r="AP94" i="31" s="1"/>
  <c r="AD94" i="31"/>
  <c r="AG94" i="32"/>
  <c r="Z93" i="36"/>
  <c r="AB94" i="34"/>
  <c r="E94" i="34"/>
  <c r="O94" i="34"/>
  <c r="AE94" i="34" s="1"/>
  <c r="S94" i="34"/>
  <c r="AI94" i="34" s="1"/>
  <c r="R94" i="34"/>
  <c r="AH94" i="34" s="1"/>
  <c r="AC94" i="34"/>
  <c r="P94" i="34"/>
  <c r="AF94" i="34" s="1"/>
  <c r="AD94" i="34"/>
  <c r="Q94" i="34"/>
  <c r="AG94" i="34" s="1"/>
  <c r="X93" i="34"/>
  <c r="P93" i="34"/>
  <c r="AF93" i="34" s="1"/>
  <c r="O93" i="34"/>
  <c r="AE93" i="34" s="1"/>
  <c r="W93" i="34"/>
  <c r="AB93" i="34"/>
  <c r="T93" i="34"/>
  <c r="AJ93" i="34" s="1"/>
  <c r="AG94" i="38"/>
  <c r="Q93" i="36"/>
  <c r="AE93" i="36" s="1"/>
  <c r="S93" i="35"/>
  <c r="AI93" i="35" s="1"/>
  <c r="S94" i="31"/>
  <c r="AM94" i="31" s="1"/>
  <c r="AA94" i="32"/>
  <c r="AU94" i="32" s="1"/>
  <c r="Y93" i="35"/>
  <c r="W94" i="38"/>
  <c r="AO94" i="38" s="1"/>
  <c r="W93" i="36"/>
  <c r="R94" i="33"/>
  <c r="AL94" i="33" s="1"/>
  <c r="AV93" i="32"/>
  <c r="AW93" i="32" s="1"/>
  <c r="W93" i="30"/>
  <c r="AQ93" i="30" s="1"/>
  <c r="Y93" i="36"/>
  <c r="AG94" i="33"/>
  <c r="AC94" i="33"/>
  <c r="O93" i="35"/>
  <c r="AE93" i="35" s="1"/>
  <c r="Y94" i="38"/>
  <c r="U93" i="35"/>
  <c r="AK93" i="35" s="1"/>
  <c r="AC93" i="35"/>
  <c r="X94" i="32"/>
  <c r="AR94" i="32" s="1"/>
  <c r="W94" i="31"/>
  <c r="AQ94" i="31" s="1"/>
  <c r="AF95" i="33"/>
  <c r="AH95" i="33"/>
  <c r="E95" i="33"/>
  <c r="AJ95" i="33"/>
  <c r="AA95" i="33"/>
  <c r="AU95" i="33" s="1"/>
  <c r="AI95" i="33"/>
  <c r="S95" i="33"/>
  <c r="AM95" i="33" s="1"/>
  <c r="T95" i="33"/>
  <c r="AN95" i="33" s="1"/>
  <c r="R95" i="33"/>
  <c r="AL95" i="33" s="1"/>
  <c r="T93" i="35"/>
  <c r="AJ93" i="35" s="1"/>
  <c r="W95" i="31"/>
  <c r="AQ95" i="31" s="1"/>
  <c r="E95" i="31"/>
  <c r="AE95" i="31"/>
  <c r="AA95" i="31"/>
  <c r="AU95" i="31" s="1"/>
  <c r="T95" i="31"/>
  <c r="AN95" i="31" s="1"/>
  <c r="Y95" i="31"/>
  <c r="AS95" i="31" s="1"/>
  <c r="AF95" i="31"/>
  <c r="AH95" i="31"/>
  <c r="AL95" i="31"/>
  <c r="AC95" i="31"/>
  <c r="AJ95" i="31"/>
  <c r="X94" i="33"/>
  <c r="AR94" i="33" s="1"/>
  <c r="P93" i="35"/>
  <c r="AF93" i="35" s="1"/>
  <c r="U93" i="36"/>
  <c r="AJ94" i="30"/>
  <c r="R94" i="30"/>
  <c r="AL94" i="30" s="1"/>
  <c r="AA94" i="30"/>
  <c r="AU94" i="30" s="1"/>
  <c r="T94" i="30"/>
  <c r="AN94" i="30" s="1"/>
  <c r="AE94" i="30"/>
  <c r="V94" i="30"/>
  <c r="AP94" i="30" s="1"/>
  <c r="X94" i="30"/>
  <c r="AR94" i="30" s="1"/>
  <c r="S94" i="30"/>
  <c r="AM94" i="30" s="1"/>
  <c r="AI94" i="30"/>
  <c r="W94" i="30"/>
  <c r="AQ94" i="30" s="1"/>
  <c r="E94" i="30"/>
  <c r="AD94" i="33"/>
  <c r="Q94" i="35"/>
  <c r="AG94" i="35" s="1"/>
  <c r="T94" i="35"/>
  <c r="AJ94" i="35" s="1"/>
  <c r="AA94" i="35"/>
  <c r="W94" i="35"/>
  <c r="R94" i="35"/>
  <c r="AH94" i="35" s="1"/>
  <c r="P94" i="35"/>
  <c r="AF94" i="35" s="1"/>
  <c r="V94" i="35"/>
  <c r="AL94" i="35" s="1"/>
  <c r="E94" i="35"/>
  <c r="AC94" i="35"/>
  <c r="Z94" i="38"/>
  <c r="E16" i="1"/>
  <c r="E14" i="1"/>
  <c r="E11" i="1"/>
  <c r="E13" i="1"/>
  <c r="E18" i="1"/>
  <c r="E15" i="1"/>
  <c r="E12" i="1"/>
  <c r="E20" i="1"/>
  <c r="E22" i="1"/>
  <c r="E17" i="1"/>
  <c r="E19" i="1"/>
  <c r="E21" i="1"/>
  <c r="E24" i="1"/>
  <c r="E23" i="1"/>
  <c r="E26" i="1"/>
  <c r="E25" i="1"/>
  <c r="E27" i="1"/>
  <c r="E28" i="1"/>
  <c r="E30" i="1"/>
  <c r="E31" i="1"/>
  <c r="E29" i="1"/>
  <c r="E32" i="1"/>
  <c r="E35" i="1"/>
  <c r="E36" i="1"/>
  <c r="E33" i="1"/>
  <c r="E34" i="1"/>
  <c r="E40" i="1"/>
  <c r="E37" i="1"/>
  <c r="E38" i="1"/>
  <c r="E41" i="1"/>
  <c r="E39" i="1"/>
  <c r="E42" i="1"/>
  <c r="V94" i="38"/>
  <c r="AN94" i="38" s="1"/>
  <c r="AD94" i="32"/>
  <c r="AA94" i="31"/>
  <c r="AU94" i="31" s="1"/>
  <c r="AK94" i="31"/>
  <c r="U94" i="33"/>
  <c r="AO94" i="33" s="1"/>
  <c r="S94" i="38"/>
  <c r="AK94" i="38" s="1"/>
  <c r="R93" i="35"/>
  <c r="AH93" i="35" s="1"/>
  <c r="T95" i="32"/>
  <c r="AN95" i="32" s="1"/>
  <c r="AF95" i="32"/>
  <c r="W95" i="32"/>
  <c r="AQ95" i="32" s="1"/>
  <c r="AH95" i="32"/>
  <c r="Y95" i="32"/>
  <c r="AS95" i="32" s="1"/>
  <c r="AJ95" i="32"/>
  <c r="E95" i="32"/>
  <c r="AA95" i="32"/>
  <c r="AU95" i="32" s="1"/>
  <c r="S95" i="32"/>
  <c r="AM95" i="32" s="1"/>
  <c r="AE95" i="32"/>
  <c r="AL95" i="32"/>
  <c r="K84" i="12"/>
  <c r="E84" i="12"/>
  <c r="F84" i="12"/>
  <c r="G84" i="12"/>
  <c r="L84" i="12"/>
  <c r="B84" i="12"/>
  <c r="D84" i="12"/>
  <c r="I84" i="12"/>
  <c r="J84" i="12"/>
  <c r="C84" i="12"/>
  <c r="H84" i="12"/>
  <c r="A85" i="12"/>
  <c r="M84" i="12"/>
  <c r="V94" i="33"/>
  <c r="AP94" i="33" s="1"/>
  <c r="AE94" i="31"/>
  <c r="AC94" i="38"/>
  <c r="T94" i="38"/>
  <c r="AL94" i="38" s="1"/>
  <c r="Z94" i="31"/>
  <c r="AT94" i="31" s="1"/>
  <c r="AJ94" i="31"/>
  <c r="AA94" i="38"/>
  <c r="AA95" i="38"/>
  <c r="Z95" i="38"/>
  <c r="V95" i="38"/>
  <c r="AN95" i="38" s="1"/>
  <c r="Y95" i="38"/>
  <c r="E95" i="38"/>
  <c r="O93" i="36"/>
  <c r="AC93" i="36" s="1"/>
  <c r="U94" i="38"/>
  <c r="AM94" i="38" s="1"/>
  <c r="AD93" i="35"/>
  <c r="AB94" i="31"/>
  <c r="AV94" i="31" s="1"/>
  <c r="AL94" i="31"/>
  <c r="AI94" i="31"/>
  <c r="Y94" i="31"/>
  <c r="AS94" i="31" s="1"/>
  <c r="S94" i="36"/>
  <c r="AG94" i="36" s="1"/>
  <c r="P94" i="36"/>
  <c r="AD94" i="36" s="1"/>
  <c r="X94" i="36"/>
  <c r="E94" i="36"/>
  <c r="AA94" i="36"/>
  <c r="E45" i="1" l="1"/>
  <c r="R94" i="37"/>
  <c r="AH94" i="37" s="1"/>
  <c r="AB95" i="1"/>
  <c r="O94" i="37"/>
  <c r="AE94" i="37" s="1"/>
  <c r="AM93" i="37"/>
  <c r="AN93" i="37" s="1"/>
  <c r="S94" i="37"/>
  <c r="AI94" i="37" s="1"/>
  <c r="P94" i="37"/>
  <c r="AF94" i="37" s="1"/>
  <c r="S95" i="31"/>
  <c r="AM95" i="31" s="1"/>
  <c r="AM93" i="34"/>
  <c r="AN93" i="34" s="1"/>
  <c r="Z94" i="30"/>
  <c r="AT94" i="30" s="1"/>
  <c r="AI93" i="36"/>
  <c r="AJ93" i="36" s="1"/>
  <c r="AD94" i="35"/>
  <c r="AQ94" i="38"/>
  <c r="AR94" i="38" s="1"/>
  <c r="AB94" i="37"/>
  <c r="V95" i="37"/>
  <c r="AL95" i="37" s="1"/>
  <c r="E95" i="37"/>
  <c r="AA95" i="37"/>
  <c r="P95" i="37"/>
  <c r="AF95" i="37" s="1"/>
  <c r="U95" i="37"/>
  <c r="AK95" i="37" s="1"/>
  <c r="Q95" i="37"/>
  <c r="AG95" i="37" s="1"/>
  <c r="Z95" i="37"/>
  <c r="AB95" i="37"/>
  <c r="W95" i="37"/>
  <c r="AC94" i="37"/>
  <c r="U94" i="37"/>
  <c r="AK94" i="37" s="1"/>
  <c r="V94" i="37"/>
  <c r="AL94" i="37" s="1"/>
  <c r="Q94" i="37"/>
  <c r="AG94" i="37" s="1"/>
  <c r="Y94" i="37"/>
  <c r="AM93" i="35"/>
  <c r="AN93" i="35" s="1"/>
  <c r="AV94" i="33"/>
  <c r="AW94" i="33" s="1"/>
  <c r="AW94" i="31"/>
  <c r="AV93" i="30"/>
  <c r="AR93" i="28"/>
  <c r="AV94" i="1"/>
  <c r="AD95" i="31"/>
  <c r="AB95" i="33"/>
  <c r="AI95" i="31"/>
  <c r="AG94" i="30"/>
  <c r="Z95" i="31"/>
  <c r="AT95" i="31" s="1"/>
  <c r="Y94" i="35"/>
  <c r="AB94" i="30"/>
  <c r="X95" i="33"/>
  <c r="AR95" i="33" s="1"/>
  <c r="AK95" i="33"/>
  <c r="AF94" i="30"/>
  <c r="AK94" i="30"/>
  <c r="Z95" i="1"/>
  <c r="AT95" i="1" s="1"/>
  <c r="Z94" i="35"/>
  <c r="Y95" i="1"/>
  <c r="AS95" i="1" s="1"/>
  <c r="AA94" i="34"/>
  <c r="AH94" i="30"/>
  <c r="AC94" i="28"/>
  <c r="T94" i="28"/>
  <c r="AL94" i="28" s="1"/>
  <c r="V94" i="28"/>
  <c r="AN94" i="28" s="1"/>
  <c r="AE94" i="28"/>
  <c r="Q94" i="28"/>
  <c r="AI94" i="28" s="1"/>
  <c r="Z94" i="28"/>
  <c r="Y94" i="28"/>
  <c r="AQ94" i="28" s="1"/>
  <c r="AH94" i="28"/>
  <c r="AF94" i="28"/>
  <c r="W94" i="28"/>
  <c r="AO94" i="28" s="1"/>
  <c r="AD94" i="28"/>
  <c r="U94" i="28"/>
  <c r="AM94" i="28" s="1"/>
  <c r="AB94" i="28"/>
  <c r="S94" i="28"/>
  <c r="AK94" i="28" s="1"/>
  <c r="AG94" i="28"/>
  <c r="X94" i="28"/>
  <c r="AP94" i="28" s="1"/>
  <c r="AA94" i="28"/>
  <c r="R94" i="28"/>
  <c r="AJ94" i="28" s="1"/>
  <c r="E95" i="28"/>
  <c r="V95" i="1"/>
  <c r="AP95" i="1" s="1"/>
  <c r="AF95" i="1"/>
  <c r="T95" i="1"/>
  <c r="AN95" i="1" s="1"/>
  <c r="AD95" i="1"/>
  <c r="W95" i="1"/>
  <c r="AQ95" i="1" s="1"/>
  <c r="AG95" i="1"/>
  <c r="AK95" i="1"/>
  <c r="S95" i="1"/>
  <c r="AM95" i="1" s="1"/>
  <c r="AC95" i="1"/>
  <c r="E96" i="1"/>
  <c r="U95" i="1"/>
  <c r="AO95" i="1" s="1"/>
  <c r="AE95" i="1"/>
  <c r="X95" i="1"/>
  <c r="AR95" i="1" s="1"/>
  <c r="AH95" i="1"/>
  <c r="V95" i="33"/>
  <c r="AP95" i="33" s="1"/>
  <c r="Y94" i="30"/>
  <c r="AS94" i="30" s="1"/>
  <c r="AD95" i="33"/>
  <c r="Y95" i="33"/>
  <c r="AS95" i="33" s="1"/>
  <c r="V95" i="32"/>
  <c r="AP95" i="32" s="1"/>
  <c r="U94" i="35"/>
  <c r="AK94" i="35" s="1"/>
  <c r="AV94" i="32"/>
  <c r="AW94" i="32" s="1"/>
  <c r="S94" i="35"/>
  <c r="AI94" i="35" s="1"/>
  <c r="X94" i="34"/>
  <c r="AI95" i="32"/>
  <c r="Z95" i="33"/>
  <c r="AT95" i="33" s="1"/>
  <c r="U94" i="34"/>
  <c r="AK94" i="34" s="1"/>
  <c r="T94" i="34"/>
  <c r="AJ94" i="34" s="1"/>
  <c r="AG95" i="32"/>
  <c r="AK95" i="31"/>
  <c r="AC95" i="33"/>
  <c r="V94" i="34"/>
  <c r="AL94" i="34" s="1"/>
  <c r="O94" i="35"/>
  <c r="AE94" i="35" s="1"/>
  <c r="AD94" i="30"/>
  <c r="AC94" i="30"/>
  <c r="AG95" i="31"/>
  <c r="Z94" i="34"/>
  <c r="AB95" i="31"/>
  <c r="AV95" i="31" s="1"/>
  <c r="W94" i="34"/>
  <c r="AD95" i="34"/>
  <c r="T95" i="34"/>
  <c r="AJ95" i="34" s="1"/>
  <c r="R95" i="34"/>
  <c r="AH95" i="34" s="1"/>
  <c r="X95" i="34"/>
  <c r="AA95" i="34"/>
  <c r="E95" i="34"/>
  <c r="O95" i="34"/>
  <c r="AE95" i="34" s="1"/>
  <c r="AC95" i="34"/>
  <c r="Q95" i="34"/>
  <c r="AG95" i="34" s="1"/>
  <c r="Y94" i="34"/>
  <c r="AE95" i="38"/>
  <c r="R95" i="38"/>
  <c r="AJ95" i="38" s="1"/>
  <c r="Z94" i="36"/>
  <c r="AC95" i="32"/>
  <c r="AD95" i="32"/>
  <c r="T94" i="36"/>
  <c r="AH94" i="36" s="1"/>
  <c r="X95" i="32"/>
  <c r="AR95" i="32" s="1"/>
  <c r="W94" i="36"/>
  <c r="Z95" i="32"/>
  <c r="AT95" i="32" s="1"/>
  <c r="Y94" i="36"/>
  <c r="R94" i="36"/>
  <c r="AF94" i="36" s="1"/>
  <c r="E50" i="1"/>
  <c r="AB94" i="35"/>
  <c r="P95" i="35"/>
  <c r="AF95" i="35" s="1"/>
  <c r="U95" i="35"/>
  <c r="AK95" i="35" s="1"/>
  <c r="O95" i="35"/>
  <c r="AE95" i="35" s="1"/>
  <c r="AB95" i="35"/>
  <c r="Y95" i="35"/>
  <c r="V95" i="35"/>
  <c r="AL95" i="35" s="1"/>
  <c r="R95" i="35"/>
  <c r="AH95" i="35" s="1"/>
  <c r="AA95" i="35"/>
  <c r="E95" i="35"/>
  <c r="U94" i="30"/>
  <c r="AO94" i="30" s="1"/>
  <c r="X95" i="31"/>
  <c r="AR95" i="31" s="1"/>
  <c r="X96" i="31"/>
  <c r="AR96" i="31" s="1"/>
  <c r="AI96" i="31"/>
  <c r="AK96" i="31"/>
  <c r="AE96" i="31"/>
  <c r="E96" i="31"/>
  <c r="S96" i="31"/>
  <c r="AM96" i="31" s="1"/>
  <c r="AB96" i="31"/>
  <c r="AV96" i="31" s="1"/>
  <c r="W96" i="31"/>
  <c r="AQ96" i="31" s="1"/>
  <c r="T96" i="31"/>
  <c r="AN96" i="31" s="1"/>
  <c r="AF96" i="31"/>
  <c r="AB96" i="33"/>
  <c r="AC96" i="33"/>
  <c r="T96" i="33"/>
  <c r="AN96" i="33" s="1"/>
  <c r="AF96" i="33"/>
  <c r="AI96" i="33"/>
  <c r="E96" i="33"/>
  <c r="Z96" i="33"/>
  <c r="AT96" i="33" s="1"/>
  <c r="AE96" i="33"/>
  <c r="W96" i="33"/>
  <c r="AQ96" i="33" s="1"/>
  <c r="X96" i="33"/>
  <c r="AR96" i="33" s="1"/>
  <c r="AA96" i="33"/>
  <c r="AU96" i="33" s="1"/>
  <c r="AG95" i="33"/>
  <c r="W95" i="33"/>
  <c r="AQ95" i="33" s="1"/>
  <c r="AE95" i="33"/>
  <c r="U95" i="33"/>
  <c r="AO95" i="33" s="1"/>
  <c r="E18" i="28"/>
  <c r="E13" i="28"/>
  <c r="E16" i="28"/>
  <c r="E12" i="28"/>
  <c r="E14" i="28"/>
  <c r="E17" i="28"/>
  <c r="E11" i="28"/>
  <c r="E15" i="28"/>
  <c r="E19" i="28"/>
  <c r="E21" i="28"/>
  <c r="E20" i="28"/>
  <c r="E23" i="28"/>
  <c r="E22" i="28"/>
  <c r="E24" i="28"/>
  <c r="E27" i="28"/>
  <c r="E25" i="28"/>
  <c r="E26" i="28"/>
  <c r="E28" i="28"/>
  <c r="E29" i="28"/>
  <c r="E30" i="28"/>
  <c r="E31" i="28"/>
  <c r="E33" i="28"/>
  <c r="E32" i="28"/>
  <c r="E34" i="28"/>
  <c r="E36" i="28"/>
  <c r="E35" i="28"/>
  <c r="E37" i="28"/>
  <c r="E41" i="28"/>
  <c r="E38" i="28"/>
  <c r="E39" i="28"/>
  <c r="E40" i="28"/>
  <c r="X94" i="35"/>
  <c r="T96" i="38"/>
  <c r="AL96" i="38" s="1"/>
  <c r="E96" i="38"/>
  <c r="R96" i="38"/>
  <c r="AJ96" i="38" s="1"/>
  <c r="S96" i="38"/>
  <c r="AK96" i="38" s="1"/>
  <c r="AD96" i="38"/>
  <c r="P96" i="38"/>
  <c r="AH96" i="38" s="1"/>
  <c r="W96" i="38"/>
  <c r="AO96" i="38" s="1"/>
  <c r="AE96" i="38"/>
  <c r="AG96" i="38"/>
  <c r="U95" i="38"/>
  <c r="AM95" i="38" s="1"/>
  <c r="AD95" i="38"/>
  <c r="Q94" i="36"/>
  <c r="AE94" i="36" s="1"/>
  <c r="V94" i="36"/>
  <c r="O94" i="36"/>
  <c r="AC94" i="36" s="1"/>
  <c r="Q95" i="38"/>
  <c r="AI95" i="38" s="1"/>
  <c r="S95" i="38"/>
  <c r="AK95" i="38" s="1"/>
  <c r="AB95" i="38"/>
  <c r="T95" i="38"/>
  <c r="AL95" i="38" s="1"/>
  <c r="AC95" i="38"/>
  <c r="X95" i="38"/>
  <c r="AP95" i="38" s="1"/>
  <c r="AG95" i="38"/>
  <c r="P95" i="38"/>
  <c r="AH95" i="38" s="1"/>
  <c r="G85" i="12"/>
  <c r="L85" i="12"/>
  <c r="B85" i="12"/>
  <c r="K85" i="12"/>
  <c r="E85" i="12"/>
  <c r="F85" i="12"/>
  <c r="D85" i="12"/>
  <c r="I85" i="12"/>
  <c r="J85" i="12"/>
  <c r="C85" i="12"/>
  <c r="H85" i="12"/>
  <c r="A86" i="12"/>
  <c r="M85" i="12"/>
  <c r="AK95" i="32"/>
  <c r="AJ95" i="30"/>
  <c r="E95" i="30"/>
  <c r="AK95" i="30"/>
  <c r="W95" i="30"/>
  <c r="AQ95" i="30" s="1"/>
  <c r="U95" i="30"/>
  <c r="AO95" i="30" s="1"/>
  <c r="V95" i="30"/>
  <c r="AP95" i="30" s="1"/>
  <c r="U95" i="32"/>
  <c r="AO95" i="32" s="1"/>
  <c r="V95" i="31"/>
  <c r="AP95" i="31" s="1"/>
  <c r="E95" i="36"/>
  <c r="S95" i="36"/>
  <c r="AG95" i="36" s="1"/>
  <c r="O95" i="36"/>
  <c r="AC95" i="36" s="1"/>
  <c r="U95" i="36"/>
  <c r="X95" i="36"/>
  <c r="AA95" i="36"/>
  <c r="N94" i="36"/>
  <c r="AB94" i="36" s="1"/>
  <c r="U94" i="36"/>
  <c r="AF95" i="38"/>
  <c r="W95" i="38"/>
  <c r="AO95" i="38" s="1"/>
  <c r="AB96" i="32"/>
  <c r="AC96" i="32"/>
  <c r="AE96" i="32"/>
  <c r="AG96" i="32"/>
  <c r="T96" i="32"/>
  <c r="AN96" i="32" s="1"/>
  <c r="AA96" i="32"/>
  <c r="AU96" i="32" s="1"/>
  <c r="Z96" i="32"/>
  <c r="AT96" i="32" s="1"/>
  <c r="AL96" i="32"/>
  <c r="E96" i="32"/>
  <c r="U95" i="31"/>
  <c r="AO95" i="31" s="1"/>
  <c r="E45" i="28" l="1"/>
  <c r="V95" i="34"/>
  <c r="AL95" i="34" s="1"/>
  <c r="S95" i="37"/>
  <c r="AI95" i="37" s="1"/>
  <c r="O95" i="37"/>
  <c r="AE95" i="37" s="1"/>
  <c r="X95" i="37"/>
  <c r="Y95" i="37"/>
  <c r="R95" i="37"/>
  <c r="AH95" i="37" s="1"/>
  <c r="AI94" i="36"/>
  <c r="AJ94" i="36" s="1"/>
  <c r="AV94" i="30"/>
  <c r="AD95" i="37"/>
  <c r="AC95" i="37"/>
  <c r="AM94" i="37"/>
  <c r="AN94" i="37" s="1"/>
  <c r="AQ95" i="38"/>
  <c r="AR95" i="38" s="1"/>
  <c r="T95" i="37"/>
  <c r="AJ95" i="37" s="1"/>
  <c r="E96" i="37"/>
  <c r="S96" i="37"/>
  <c r="AI96" i="37" s="1"/>
  <c r="AB96" i="37"/>
  <c r="W96" i="37"/>
  <c r="P96" i="37"/>
  <c r="AF96" i="37" s="1"/>
  <c r="Y96" i="37"/>
  <c r="U96" i="37"/>
  <c r="AK96" i="37" s="1"/>
  <c r="Z96" i="37"/>
  <c r="V96" i="37"/>
  <c r="AL96" i="37" s="1"/>
  <c r="AM94" i="35"/>
  <c r="AN94" i="35" s="1"/>
  <c r="AW95" i="31"/>
  <c r="AM94" i="34"/>
  <c r="AN94" i="34" s="1"/>
  <c r="AV95" i="33"/>
  <c r="AW95" i="33" s="1"/>
  <c r="AR94" i="28"/>
  <c r="AV95" i="1"/>
  <c r="T95" i="35"/>
  <c r="AJ95" i="35" s="1"/>
  <c r="V96" i="33"/>
  <c r="AP96" i="33" s="1"/>
  <c r="W95" i="35"/>
  <c r="AB97" i="32"/>
  <c r="AH96" i="31"/>
  <c r="S95" i="34"/>
  <c r="AI95" i="34" s="1"/>
  <c r="AH96" i="33"/>
  <c r="V96" i="31"/>
  <c r="AP96" i="31" s="1"/>
  <c r="AD95" i="28"/>
  <c r="U95" i="28"/>
  <c r="AM95" i="28" s="1"/>
  <c r="AE95" i="28"/>
  <c r="V95" i="28"/>
  <c r="AN95" i="28" s="1"/>
  <c r="AF95" i="28"/>
  <c r="W95" i="28"/>
  <c r="AO95" i="28" s="1"/>
  <c r="AB95" i="28"/>
  <c r="S95" i="28"/>
  <c r="AK95" i="28" s="1"/>
  <c r="AG95" i="28"/>
  <c r="X95" i="28"/>
  <c r="AP95" i="28" s="1"/>
  <c r="T95" i="28"/>
  <c r="AL95" i="28" s="1"/>
  <c r="AC95" i="28"/>
  <c r="AA95" i="28"/>
  <c r="R95" i="28"/>
  <c r="AJ95" i="28" s="1"/>
  <c r="E96" i="28"/>
  <c r="Y95" i="28"/>
  <c r="AQ95" i="28" s="1"/>
  <c r="AH95" i="28"/>
  <c r="Q95" i="28"/>
  <c r="AI95" i="28" s="1"/>
  <c r="Z95" i="28"/>
  <c r="AB96" i="1"/>
  <c r="R96" i="1"/>
  <c r="AL96" i="1" s="1"/>
  <c r="AI96" i="1"/>
  <c r="Y96" i="1"/>
  <c r="AS96" i="1" s="1"/>
  <c r="S96" i="1"/>
  <c r="AM96" i="1" s="1"/>
  <c r="AC96" i="1"/>
  <c r="U96" i="1"/>
  <c r="AO96" i="1" s="1"/>
  <c r="AE96" i="1"/>
  <c r="E97" i="1"/>
  <c r="AH96" i="1"/>
  <c r="X96" i="1"/>
  <c r="AR96" i="1" s="1"/>
  <c r="V96" i="1"/>
  <c r="AP96" i="1" s="1"/>
  <c r="AF96" i="1"/>
  <c r="T96" i="1"/>
  <c r="AN96" i="1" s="1"/>
  <c r="AD96" i="1"/>
  <c r="AJ96" i="1"/>
  <c r="Z96" i="1"/>
  <c r="AT96" i="1" s="1"/>
  <c r="AK96" i="1"/>
  <c r="AA96" i="1"/>
  <c r="AU96" i="1" s="1"/>
  <c r="AG96" i="1"/>
  <c r="W96" i="1"/>
  <c r="AQ96" i="1" s="1"/>
  <c r="Q95" i="35"/>
  <c r="AG95" i="35" s="1"/>
  <c r="AL96" i="31"/>
  <c r="R96" i="33"/>
  <c r="AL96" i="33" s="1"/>
  <c r="AG96" i="31"/>
  <c r="AD96" i="33"/>
  <c r="S96" i="33"/>
  <c r="AM96" i="33" s="1"/>
  <c r="U96" i="33"/>
  <c r="AO96" i="33" s="1"/>
  <c r="Y95" i="34"/>
  <c r="AJ96" i="33"/>
  <c r="X95" i="35"/>
  <c r="S95" i="35"/>
  <c r="AI95" i="35" s="1"/>
  <c r="Z95" i="34"/>
  <c r="AB95" i="34"/>
  <c r="Y96" i="38"/>
  <c r="AC96" i="38"/>
  <c r="P95" i="34"/>
  <c r="AF95" i="34" s="1"/>
  <c r="Y96" i="31"/>
  <c r="AS96" i="31" s="1"/>
  <c r="AD96" i="31"/>
  <c r="AV95" i="32"/>
  <c r="AW95" i="32" s="1"/>
  <c r="AC95" i="35"/>
  <c r="AD95" i="35"/>
  <c r="P96" i="34"/>
  <c r="AF96" i="34" s="1"/>
  <c r="R96" i="34"/>
  <c r="AH96" i="34" s="1"/>
  <c r="AC96" i="34"/>
  <c r="AD96" i="34"/>
  <c r="E96" i="34"/>
  <c r="Y96" i="34"/>
  <c r="W96" i="34"/>
  <c r="T96" i="34"/>
  <c r="AJ96" i="34" s="1"/>
  <c r="S96" i="34"/>
  <c r="AI96" i="34" s="1"/>
  <c r="V95" i="36"/>
  <c r="U95" i="34"/>
  <c r="AK95" i="34" s="1"/>
  <c r="W95" i="34"/>
  <c r="AC96" i="31"/>
  <c r="Y96" i="33"/>
  <c r="AS96" i="33" s="1"/>
  <c r="U96" i="31"/>
  <c r="AO96" i="31" s="1"/>
  <c r="AG96" i="33"/>
  <c r="AA96" i="31"/>
  <c r="AU96" i="31" s="1"/>
  <c r="AK96" i="33"/>
  <c r="AB96" i="38"/>
  <c r="AE95" i="30"/>
  <c r="S96" i="32"/>
  <c r="AM96" i="32" s="1"/>
  <c r="AF96" i="38"/>
  <c r="U96" i="32"/>
  <c r="AO96" i="32" s="1"/>
  <c r="AF95" i="30"/>
  <c r="Z95" i="30"/>
  <c r="AT95" i="30" s="1"/>
  <c r="Z95" i="35"/>
  <c r="X96" i="38"/>
  <c r="AP96" i="38" s="1"/>
  <c r="AI96" i="32"/>
  <c r="Y96" i="32"/>
  <c r="AS96" i="32" s="1"/>
  <c r="W95" i="36"/>
  <c r="P95" i="36"/>
  <c r="AD95" i="36" s="1"/>
  <c r="Y95" i="30"/>
  <c r="AS95" i="30" s="1"/>
  <c r="AI95" i="30"/>
  <c r="W96" i="36"/>
  <c r="X96" i="36"/>
  <c r="AA96" i="36"/>
  <c r="V96" i="36"/>
  <c r="U96" i="36"/>
  <c r="E96" i="36"/>
  <c r="S96" i="36"/>
  <c r="AG96" i="36" s="1"/>
  <c r="R96" i="36"/>
  <c r="AF96" i="36" s="1"/>
  <c r="AD96" i="32"/>
  <c r="X96" i="32"/>
  <c r="AR96" i="32" s="1"/>
  <c r="AH96" i="32"/>
  <c r="V96" i="32"/>
  <c r="AP96" i="32" s="1"/>
  <c r="AF96" i="32"/>
  <c r="AA96" i="38"/>
  <c r="Z95" i="36"/>
  <c r="Y95" i="36"/>
  <c r="R95" i="36"/>
  <c r="AF95" i="36" s="1"/>
  <c r="AA95" i="30"/>
  <c r="AU95" i="30" s="1"/>
  <c r="AH95" i="30"/>
  <c r="X95" i="30"/>
  <c r="AR95" i="30" s="1"/>
  <c r="AD95" i="30"/>
  <c r="T95" i="30"/>
  <c r="AN95" i="30" s="1"/>
  <c r="AK96" i="32"/>
  <c r="C86" i="12"/>
  <c r="H86" i="12"/>
  <c r="A87" i="12"/>
  <c r="M86" i="12"/>
  <c r="L86" i="12"/>
  <c r="G86" i="12"/>
  <c r="F86" i="12"/>
  <c r="K86" i="12"/>
  <c r="E86" i="12"/>
  <c r="J86" i="12"/>
  <c r="D86" i="12"/>
  <c r="I86" i="12"/>
  <c r="B86" i="12"/>
  <c r="T95" i="36"/>
  <c r="AH95" i="36" s="1"/>
  <c r="E50" i="28"/>
  <c r="Z97" i="31"/>
  <c r="AT97" i="31" s="1"/>
  <c r="Y97" i="31"/>
  <c r="AS97" i="31" s="1"/>
  <c r="W97" i="31"/>
  <c r="AQ97" i="31" s="1"/>
  <c r="E97" i="31"/>
  <c r="AK97" i="31"/>
  <c r="AB97" i="31"/>
  <c r="AV97" i="31" s="1"/>
  <c r="S97" i="31"/>
  <c r="AM97" i="31" s="1"/>
  <c r="AH97" i="31"/>
  <c r="U97" i="31"/>
  <c r="AO97" i="31" s="1"/>
  <c r="W96" i="32"/>
  <c r="AQ96" i="32" s="1"/>
  <c r="E97" i="32"/>
  <c r="AJ97" i="32"/>
  <c r="AH97" i="32"/>
  <c r="AL97" i="32"/>
  <c r="AK97" i="32"/>
  <c r="S97" i="32"/>
  <c r="AM97" i="32" s="1"/>
  <c r="U97" i="32"/>
  <c r="AO97" i="32" s="1"/>
  <c r="V97" i="32"/>
  <c r="AP97" i="32" s="1"/>
  <c r="AG97" i="32"/>
  <c r="Y97" i="32"/>
  <c r="AS97" i="32" s="1"/>
  <c r="V96" i="38"/>
  <c r="AN96" i="38" s="1"/>
  <c r="AG95" i="30"/>
  <c r="U96" i="30"/>
  <c r="AO96" i="30" s="1"/>
  <c r="V96" i="30"/>
  <c r="AP96" i="30" s="1"/>
  <c r="AJ96" i="30"/>
  <c r="Y96" i="30"/>
  <c r="AS96" i="30" s="1"/>
  <c r="T96" i="30"/>
  <c r="AN96" i="30" s="1"/>
  <c r="AK96" i="30"/>
  <c r="E96" i="30"/>
  <c r="AC96" i="30"/>
  <c r="AH96" i="30"/>
  <c r="W96" i="30"/>
  <c r="AQ96" i="30" s="1"/>
  <c r="AB95" i="30"/>
  <c r="R95" i="30"/>
  <c r="AL95" i="30" s="1"/>
  <c r="AC95" i="30"/>
  <c r="S95" i="30"/>
  <c r="AM95" i="30" s="1"/>
  <c r="U96" i="38"/>
  <c r="AM96" i="38" s="1"/>
  <c r="N95" i="36"/>
  <c r="AB95" i="36" s="1"/>
  <c r="Z96" i="38"/>
  <c r="Q96" i="38"/>
  <c r="AI96" i="38" s="1"/>
  <c r="S96" i="35"/>
  <c r="AI96" i="35" s="1"/>
  <c r="P96" i="35"/>
  <c r="AF96" i="35" s="1"/>
  <c r="T96" i="35"/>
  <c r="AJ96" i="35" s="1"/>
  <c r="AC96" i="35"/>
  <c r="V96" i="35"/>
  <c r="AL96" i="35" s="1"/>
  <c r="E96" i="35"/>
  <c r="Y96" i="35"/>
  <c r="E16" i="34"/>
  <c r="E14" i="34"/>
  <c r="E11" i="34"/>
  <c r="E13" i="34"/>
  <c r="E12" i="34"/>
  <c r="E18" i="34"/>
  <c r="E15" i="34"/>
  <c r="E17" i="34"/>
  <c r="E19" i="34"/>
  <c r="E20" i="34"/>
  <c r="E21" i="34"/>
  <c r="E22" i="34"/>
  <c r="E23" i="34"/>
  <c r="E25" i="34"/>
  <c r="E24" i="34"/>
  <c r="E28" i="34"/>
  <c r="E26" i="34"/>
  <c r="E27" i="34"/>
  <c r="E29" i="34"/>
  <c r="E31" i="34"/>
  <c r="E30" i="34"/>
  <c r="E32" i="34"/>
  <c r="E33" i="34"/>
  <c r="E34" i="34"/>
  <c r="E35" i="34"/>
  <c r="E38" i="34"/>
  <c r="E36" i="34"/>
  <c r="E37" i="34"/>
  <c r="E39" i="34"/>
  <c r="E42" i="34"/>
  <c r="E43" i="34"/>
  <c r="E40" i="34"/>
  <c r="E41" i="34"/>
  <c r="AJ96" i="32"/>
  <c r="Q95" i="36"/>
  <c r="AE95" i="36" s="1"/>
  <c r="AA97" i="38"/>
  <c r="Y97" i="38"/>
  <c r="U97" i="38"/>
  <c r="AM97" i="38" s="1"/>
  <c r="E97" i="38"/>
  <c r="Q97" i="38"/>
  <c r="AI97" i="38" s="1"/>
  <c r="AF97" i="38"/>
  <c r="AG97" i="38"/>
  <c r="S97" i="38"/>
  <c r="AK97" i="38" s="1"/>
  <c r="AC97" i="38"/>
  <c r="AE97" i="38"/>
  <c r="AI97" i="33"/>
  <c r="E97" i="33"/>
  <c r="AK97" i="33"/>
  <c r="AC97" i="33"/>
  <c r="AE97" i="33"/>
  <c r="V97" i="33"/>
  <c r="AP97" i="33" s="1"/>
  <c r="AH97" i="33"/>
  <c r="AG97" i="33"/>
  <c r="R97" i="33"/>
  <c r="AL97" i="33" s="1"/>
  <c r="T97" i="33"/>
  <c r="AN97" i="33" s="1"/>
  <c r="AJ97" i="33"/>
  <c r="Z96" i="31"/>
  <c r="AT96" i="31" s="1"/>
  <c r="AJ96" i="31"/>
  <c r="E16" i="37"/>
  <c r="E11" i="37"/>
  <c r="E12" i="37"/>
  <c r="E14" i="37"/>
  <c r="E13" i="37"/>
  <c r="E15" i="37"/>
  <c r="E19" i="37"/>
  <c r="E17" i="37"/>
  <c r="E18" i="37"/>
  <c r="E23" i="37"/>
  <c r="E21" i="37"/>
  <c r="E20" i="37"/>
  <c r="E22" i="37"/>
  <c r="E27" i="37"/>
  <c r="E24" i="37"/>
  <c r="E26" i="37"/>
  <c r="E28" i="37"/>
  <c r="E25" i="37"/>
  <c r="E30" i="37"/>
  <c r="E29" i="37"/>
  <c r="E32" i="37"/>
  <c r="E31" i="37"/>
  <c r="E34" i="37"/>
  <c r="E35" i="37"/>
  <c r="E33" i="37"/>
  <c r="E36" i="37"/>
  <c r="E37" i="37"/>
  <c r="E38" i="37"/>
  <c r="E39" i="37"/>
  <c r="E40" i="37"/>
  <c r="E42" i="37"/>
  <c r="E41" i="37"/>
  <c r="E45" i="34" l="1"/>
  <c r="E45" i="37"/>
  <c r="Q96" i="35"/>
  <c r="AG96" i="35" s="1"/>
  <c r="AM95" i="37"/>
  <c r="AN95" i="37" s="1"/>
  <c r="O96" i="37"/>
  <c r="AE96" i="37" s="1"/>
  <c r="T96" i="37"/>
  <c r="AJ96" i="37" s="1"/>
  <c r="AC96" i="37"/>
  <c r="AR95" i="28"/>
  <c r="AQ96" i="38"/>
  <c r="AR96" i="38" s="1"/>
  <c r="AA96" i="37"/>
  <c r="X96" i="37"/>
  <c r="R96" i="37"/>
  <c r="AH96" i="37" s="1"/>
  <c r="AD96" i="37"/>
  <c r="Q96" i="37"/>
  <c r="AG96" i="37" s="1"/>
  <c r="T97" i="37"/>
  <c r="AJ97" i="37" s="1"/>
  <c r="E97" i="37"/>
  <c r="X97" i="37"/>
  <c r="W97" i="37"/>
  <c r="S97" i="37"/>
  <c r="AI97" i="37" s="1"/>
  <c r="Z97" i="37"/>
  <c r="Q97" i="37"/>
  <c r="AG97" i="37" s="1"/>
  <c r="U97" i="37"/>
  <c r="AK97" i="37" s="1"/>
  <c r="V97" i="37"/>
  <c r="AL97" i="37" s="1"/>
  <c r="AI95" i="36"/>
  <c r="AJ95" i="36" s="1"/>
  <c r="AM95" i="35"/>
  <c r="AN95" i="35" s="1"/>
  <c r="AM95" i="34"/>
  <c r="AN95" i="34" s="1"/>
  <c r="AV96" i="33"/>
  <c r="AW96" i="33" s="1"/>
  <c r="AW96" i="31"/>
  <c r="AV95" i="30"/>
  <c r="AV96" i="1"/>
  <c r="AB98" i="32"/>
  <c r="AA97" i="32"/>
  <c r="AU97" i="32" s="1"/>
  <c r="U96" i="28"/>
  <c r="AM96" i="28" s="1"/>
  <c r="AD96" i="28"/>
  <c r="W96" i="28"/>
  <c r="AO96" i="28" s="1"/>
  <c r="AF96" i="28"/>
  <c r="AH96" i="28"/>
  <c r="Y96" i="28"/>
  <c r="AQ96" i="28" s="1"/>
  <c r="E97" i="28"/>
  <c r="R96" i="28"/>
  <c r="AJ96" i="28" s="1"/>
  <c r="AA96" i="28"/>
  <c r="AG96" i="28"/>
  <c r="X96" i="28"/>
  <c r="AP96" i="28" s="1"/>
  <c r="T96" i="28"/>
  <c r="AL96" i="28" s="1"/>
  <c r="AC96" i="28"/>
  <c r="V96" i="28"/>
  <c r="AN96" i="28" s="1"/>
  <c r="AE96" i="28"/>
  <c r="S96" i="28"/>
  <c r="AK96" i="28" s="1"/>
  <c r="AB96" i="28"/>
  <c r="Z96" i="28"/>
  <c r="Q96" i="28"/>
  <c r="AI96" i="28" s="1"/>
  <c r="AD97" i="1"/>
  <c r="T97" i="1"/>
  <c r="AN97" i="1" s="1"/>
  <c r="R97" i="1"/>
  <c r="AL97" i="1" s="1"/>
  <c r="AB97" i="1"/>
  <c r="V97" i="1"/>
  <c r="AP97" i="1" s="1"/>
  <c r="AF97" i="1"/>
  <c r="W97" i="1"/>
  <c r="AQ97" i="1" s="1"/>
  <c r="AG97" i="1"/>
  <c r="AJ97" i="1"/>
  <c r="Z97" i="1"/>
  <c r="AT97" i="1" s="1"/>
  <c r="AK97" i="1"/>
  <c r="AA97" i="1"/>
  <c r="AU97" i="1" s="1"/>
  <c r="Y97" i="1"/>
  <c r="AS97" i="1" s="1"/>
  <c r="AI97" i="1"/>
  <c r="AH97" i="1"/>
  <c r="X97" i="1"/>
  <c r="AR97" i="1" s="1"/>
  <c r="S97" i="1"/>
  <c r="AM97" i="1" s="1"/>
  <c r="AC97" i="1"/>
  <c r="AE97" i="1"/>
  <c r="U97" i="1"/>
  <c r="AO97" i="1" s="1"/>
  <c r="U98" i="1"/>
  <c r="AO98" i="1" s="1"/>
  <c r="E98" i="1"/>
  <c r="AB98" i="1"/>
  <c r="P96" i="36"/>
  <c r="AD96" i="36" s="1"/>
  <c r="AI97" i="31"/>
  <c r="O96" i="36"/>
  <c r="AC96" i="36" s="1"/>
  <c r="Z96" i="36"/>
  <c r="AL97" i="31"/>
  <c r="AA97" i="31"/>
  <c r="AU97" i="31" s="1"/>
  <c r="Q96" i="36"/>
  <c r="AE96" i="36" s="1"/>
  <c r="X97" i="31"/>
  <c r="AR97" i="31" s="1"/>
  <c r="Q96" i="34"/>
  <c r="AG96" i="34" s="1"/>
  <c r="N96" i="36"/>
  <c r="AB96" i="36" s="1"/>
  <c r="Z96" i="34"/>
  <c r="O96" i="34"/>
  <c r="AE96" i="34" s="1"/>
  <c r="AB96" i="34"/>
  <c r="Y96" i="36"/>
  <c r="V96" i="34"/>
  <c r="AL96" i="34" s="1"/>
  <c r="X96" i="34"/>
  <c r="W97" i="38"/>
  <c r="AO97" i="38" s="1"/>
  <c r="AA96" i="34"/>
  <c r="R97" i="34"/>
  <c r="AH97" i="34" s="1"/>
  <c r="E97" i="34"/>
  <c r="AD97" i="34"/>
  <c r="T97" i="34"/>
  <c r="AJ97" i="34" s="1"/>
  <c r="U96" i="34"/>
  <c r="AK96" i="34" s="1"/>
  <c r="S97" i="33"/>
  <c r="AM97" i="33" s="1"/>
  <c r="AE96" i="30"/>
  <c r="X97" i="32"/>
  <c r="AR97" i="32" s="1"/>
  <c r="T96" i="36"/>
  <c r="AH96" i="36" s="1"/>
  <c r="AF97" i="32"/>
  <c r="AD96" i="35"/>
  <c r="AA97" i="33"/>
  <c r="AU97" i="33" s="1"/>
  <c r="AE97" i="31"/>
  <c r="AI97" i="32"/>
  <c r="AG96" i="30"/>
  <c r="AB97" i="33"/>
  <c r="X97" i="33"/>
  <c r="AR97" i="33" s="1"/>
  <c r="AD96" i="30"/>
  <c r="AV96" i="32"/>
  <c r="AW96" i="32" s="1"/>
  <c r="X97" i="38"/>
  <c r="AP97" i="38" s="1"/>
  <c r="U97" i="33"/>
  <c r="AO97" i="33" s="1"/>
  <c r="P97" i="38"/>
  <c r="AH97" i="38" s="1"/>
  <c r="S98" i="32"/>
  <c r="AM98" i="32" s="1"/>
  <c r="AE98" i="32"/>
  <c r="AF98" i="32"/>
  <c r="AG98" i="32"/>
  <c r="AA98" i="32"/>
  <c r="AU98" i="32" s="1"/>
  <c r="AH98" i="32"/>
  <c r="AL98" i="32"/>
  <c r="Y98" i="32"/>
  <c r="AS98" i="32" s="1"/>
  <c r="AJ98" i="32"/>
  <c r="AD98" i="32"/>
  <c r="E98" i="32"/>
  <c r="AD97" i="32"/>
  <c r="T97" i="32"/>
  <c r="AN97" i="32" s="1"/>
  <c r="X96" i="35"/>
  <c r="AC97" i="31"/>
  <c r="R97" i="38"/>
  <c r="AJ97" i="38" s="1"/>
  <c r="X96" i="30"/>
  <c r="AR96" i="30" s="1"/>
  <c r="W97" i="32"/>
  <c r="AQ97" i="32" s="1"/>
  <c r="Z97" i="38"/>
  <c r="AB96" i="35"/>
  <c r="AI96" i="30"/>
  <c r="AE98" i="33"/>
  <c r="AH98" i="33"/>
  <c r="AJ98" i="33"/>
  <c r="Y98" i="33"/>
  <c r="AS98" i="33" s="1"/>
  <c r="E98" i="33"/>
  <c r="AA98" i="33"/>
  <c r="AU98" i="33" s="1"/>
  <c r="R98" i="33"/>
  <c r="AL98" i="33" s="1"/>
  <c r="AC98" i="33"/>
  <c r="V98" i="33"/>
  <c r="AP98" i="33" s="1"/>
  <c r="AA98" i="38"/>
  <c r="E98" i="38"/>
  <c r="V97" i="38"/>
  <c r="AN97" i="38" s="1"/>
  <c r="Z96" i="35"/>
  <c r="R96" i="35"/>
  <c r="AH96" i="35" s="1"/>
  <c r="AD97" i="33"/>
  <c r="T97" i="38"/>
  <c r="AL97" i="38" s="1"/>
  <c r="AA96" i="30"/>
  <c r="AU96" i="30" s="1"/>
  <c r="E97" i="30"/>
  <c r="W97" i="30"/>
  <c r="AQ97" i="30" s="1"/>
  <c r="R97" i="30"/>
  <c r="AL97" i="30" s="1"/>
  <c r="AE97" i="30"/>
  <c r="AC97" i="30"/>
  <c r="T97" i="30"/>
  <c r="AN97" i="30" s="1"/>
  <c r="V97" i="30"/>
  <c r="AP97" i="30" s="1"/>
  <c r="AI97" i="30"/>
  <c r="AK97" i="30"/>
  <c r="AA96" i="35"/>
  <c r="AJ97" i="31"/>
  <c r="AF97" i="33"/>
  <c r="AB97" i="38"/>
  <c r="G87" i="12"/>
  <c r="L87" i="12"/>
  <c r="J87" i="12"/>
  <c r="D87" i="12"/>
  <c r="I87" i="12"/>
  <c r="F87" i="12"/>
  <c r="B87" i="12"/>
  <c r="C87" i="12"/>
  <c r="H87" i="12"/>
  <c r="A88" i="12"/>
  <c r="M87" i="12"/>
  <c r="K87" i="12"/>
  <c r="E87" i="12"/>
  <c r="AF96" i="30"/>
  <c r="AE97" i="32"/>
  <c r="AC97" i="32"/>
  <c r="Z97" i="32"/>
  <c r="AT97" i="32" s="1"/>
  <c r="E50" i="37"/>
  <c r="Y97" i="33"/>
  <c r="AS97" i="33" s="1"/>
  <c r="Z96" i="30"/>
  <c r="AT96" i="30" s="1"/>
  <c r="AG97" i="31"/>
  <c r="T97" i="31"/>
  <c r="AN97" i="31" s="1"/>
  <c r="AD97" i="31"/>
  <c r="Z97" i="33"/>
  <c r="AT97" i="33" s="1"/>
  <c r="AD97" i="38"/>
  <c r="E50" i="34"/>
  <c r="AA97" i="35"/>
  <c r="E97" i="35"/>
  <c r="Q97" i="35"/>
  <c r="AG97" i="35" s="1"/>
  <c r="V97" i="35"/>
  <c r="AL97" i="35" s="1"/>
  <c r="P97" i="35"/>
  <c r="AF97" i="35" s="1"/>
  <c r="AC97" i="35"/>
  <c r="T97" i="35"/>
  <c r="AJ97" i="35" s="1"/>
  <c r="R97" i="35"/>
  <c r="AH97" i="35" s="1"/>
  <c r="O97" i="35"/>
  <c r="AE97" i="35" s="1"/>
  <c r="W96" i="35"/>
  <c r="O96" i="35"/>
  <c r="AE96" i="35" s="1"/>
  <c r="W97" i="33"/>
  <c r="AQ97" i="33" s="1"/>
  <c r="AB96" i="30"/>
  <c r="R96" i="30"/>
  <c r="AL96" i="30" s="1"/>
  <c r="U96" i="35"/>
  <c r="AK96" i="35" s="1"/>
  <c r="AH98" i="31"/>
  <c r="S98" i="31"/>
  <c r="AM98" i="31" s="1"/>
  <c r="AI98" i="31"/>
  <c r="E98" i="31"/>
  <c r="AD98" i="31"/>
  <c r="AL98" i="31"/>
  <c r="AK98" i="31"/>
  <c r="AF98" i="31"/>
  <c r="Z98" i="31"/>
  <c r="AT98" i="31" s="1"/>
  <c r="W98" i="31"/>
  <c r="AQ98" i="31" s="1"/>
  <c r="U98" i="31"/>
  <c r="AO98" i="31" s="1"/>
  <c r="AF97" i="31"/>
  <c r="V97" i="31"/>
  <c r="AP97" i="31" s="1"/>
  <c r="S96" i="30"/>
  <c r="AM96" i="30" s="1"/>
  <c r="U97" i="36"/>
  <c r="T97" i="36"/>
  <c r="AH97" i="36" s="1"/>
  <c r="Z97" i="36"/>
  <c r="O97" i="36"/>
  <c r="AC97" i="36" s="1"/>
  <c r="Q97" i="36"/>
  <c r="AE97" i="36" s="1"/>
  <c r="R97" i="36"/>
  <c r="AF97" i="36" s="1"/>
  <c r="W97" i="36"/>
  <c r="E97" i="36"/>
  <c r="AB97" i="37" l="1"/>
  <c r="AA97" i="37"/>
  <c r="AC97" i="37"/>
  <c r="P97" i="37"/>
  <c r="AF97" i="37" s="1"/>
  <c r="R97" i="37"/>
  <c r="AH97" i="37" s="1"/>
  <c r="AM96" i="37"/>
  <c r="AN96" i="37" s="1"/>
  <c r="O97" i="37"/>
  <c r="AE97" i="37" s="1"/>
  <c r="AK98" i="32"/>
  <c r="Y97" i="37"/>
  <c r="AQ97" i="38"/>
  <c r="AR97" i="38" s="1"/>
  <c r="AD97" i="37"/>
  <c r="AM96" i="35"/>
  <c r="AN96" i="35" s="1"/>
  <c r="P98" i="37"/>
  <c r="AF98" i="37" s="1"/>
  <c r="AD98" i="37"/>
  <c r="AC98" i="37"/>
  <c r="Q98" i="37"/>
  <c r="AG98" i="37" s="1"/>
  <c r="S98" i="37"/>
  <c r="AI98" i="37" s="1"/>
  <c r="W98" i="37"/>
  <c r="AB98" i="37"/>
  <c r="E98" i="37"/>
  <c r="Z98" i="37"/>
  <c r="AI96" i="36"/>
  <c r="AJ96" i="36" s="1"/>
  <c r="AM96" i="34"/>
  <c r="AN96" i="34" s="1"/>
  <c r="AV97" i="33"/>
  <c r="AW97" i="33" s="1"/>
  <c r="AW97" i="31"/>
  <c r="AV96" i="30"/>
  <c r="AR96" i="28"/>
  <c r="AV97" i="1"/>
  <c r="Z97" i="34"/>
  <c r="X98" i="33"/>
  <c r="AR98" i="33" s="1"/>
  <c r="AB99" i="32"/>
  <c r="U98" i="32"/>
  <c r="AO98" i="32" s="1"/>
  <c r="R97" i="28"/>
  <c r="AJ97" i="28" s="1"/>
  <c r="AA97" i="28"/>
  <c r="S97" i="28"/>
  <c r="AK97" i="28" s="1"/>
  <c r="AB97" i="28"/>
  <c r="R98" i="28"/>
  <c r="AJ98" i="28" s="1"/>
  <c r="AH98" i="28"/>
  <c r="AD98" i="28"/>
  <c r="AC98" i="28"/>
  <c r="AB98" i="28"/>
  <c r="Z98" i="28"/>
  <c r="E98" i="28"/>
  <c r="AE98" i="28"/>
  <c r="AD97" i="28"/>
  <c r="U97" i="28"/>
  <c r="AM97" i="28" s="1"/>
  <c r="AH97" i="28"/>
  <c r="Y97" i="28"/>
  <c r="AQ97" i="28" s="1"/>
  <c r="Q97" i="28"/>
  <c r="AI97" i="28" s="1"/>
  <c r="Z97" i="28"/>
  <c r="W97" i="28"/>
  <c r="AO97" i="28" s="1"/>
  <c r="AF97" i="28"/>
  <c r="AE97" i="28"/>
  <c r="V97" i="28"/>
  <c r="AN97" i="28" s="1"/>
  <c r="AC97" i="28"/>
  <c r="T97" i="28"/>
  <c r="AL97" i="28" s="1"/>
  <c r="X97" i="28"/>
  <c r="AP97" i="28" s="1"/>
  <c r="AG97" i="28"/>
  <c r="E99" i="1"/>
  <c r="E100" i="1"/>
  <c r="G100" i="1" s="1"/>
  <c r="Q100" i="1" s="1"/>
  <c r="AL100" i="1" s="1"/>
  <c r="AJ98" i="1"/>
  <c r="Z98" i="1"/>
  <c r="AT98" i="1" s="1"/>
  <c r="AG98" i="1"/>
  <c r="W98" i="1"/>
  <c r="AQ98" i="1" s="1"/>
  <c r="AE98" i="1"/>
  <c r="AC98" i="1"/>
  <c r="S98" i="1"/>
  <c r="AM98" i="1" s="1"/>
  <c r="T98" i="1"/>
  <c r="AN98" i="1" s="1"/>
  <c r="AD98" i="1"/>
  <c r="AA98" i="1"/>
  <c r="AU98" i="1" s="1"/>
  <c r="AK98" i="1"/>
  <c r="X98" i="1"/>
  <c r="AR98" i="1" s="1"/>
  <c r="AH98" i="1"/>
  <c r="R98" i="1"/>
  <c r="AL98" i="1" s="1"/>
  <c r="AF98" i="1"/>
  <c r="V98" i="1"/>
  <c r="AP98" i="1" s="1"/>
  <c r="AI98" i="1"/>
  <c r="Y98" i="1"/>
  <c r="AS98" i="1" s="1"/>
  <c r="Z98" i="32"/>
  <c r="AT98" i="32" s="1"/>
  <c r="AC98" i="32"/>
  <c r="U98" i="33"/>
  <c r="AO98" i="33" s="1"/>
  <c r="T98" i="32"/>
  <c r="AN98" i="32" s="1"/>
  <c r="V98" i="32"/>
  <c r="AP98" i="32" s="1"/>
  <c r="Y97" i="35"/>
  <c r="AI98" i="32"/>
  <c r="AD97" i="30"/>
  <c r="S97" i="30"/>
  <c r="AM97" i="30" s="1"/>
  <c r="AB98" i="33"/>
  <c r="P97" i="34"/>
  <c r="AF97" i="34" s="1"/>
  <c r="X97" i="34"/>
  <c r="AB97" i="34"/>
  <c r="Q97" i="34"/>
  <c r="AG97" i="34" s="1"/>
  <c r="Y97" i="34"/>
  <c r="V97" i="34"/>
  <c r="AL97" i="34" s="1"/>
  <c r="W97" i="34"/>
  <c r="O97" i="34"/>
  <c r="AE97" i="34" s="1"/>
  <c r="U97" i="34"/>
  <c r="AK97" i="34" s="1"/>
  <c r="AC97" i="34"/>
  <c r="S97" i="34"/>
  <c r="AI97" i="34" s="1"/>
  <c r="AA97" i="34"/>
  <c r="N97" i="36"/>
  <c r="AB97" i="36" s="1"/>
  <c r="W98" i="34"/>
  <c r="E98" i="34"/>
  <c r="R98" i="34"/>
  <c r="AH98" i="34" s="1"/>
  <c r="Y98" i="34"/>
  <c r="AD98" i="34"/>
  <c r="Z98" i="33"/>
  <c r="AT98" i="33" s="1"/>
  <c r="W98" i="32"/>
  <c r="AQ98" i="32" s="1"/>
  <c r="AG97" i="30"/>
  <c r="AF97" i="30"/>
  <c r="Z97" i="35"/>
  <c r="AI98" i="33"/>
  <c r="AC98" i="31"/>
  <c r="AA97" i="30"/>
  <c r="AU97" i="30" s="1"/>
  <c r="AA98" i="31"/>
  <c r="AU98" i="31" s="1"/>
  <c r="U97" i="35"/>
  <c r="AK97" i="35" s="1"/>
  <c r="T98" i="31"/>
  <c r="AN98" i="31" s="1"/>
  <c r="U97" i="30"/>
  <c r="AO97" i="30" s="1"/>
  <c r="R98" i="38"/>
  <c r="AJ98" i="38" s="1"/>
  <c r="AV97" i="32"/>
  <c r="AW97" i="32" s="1"/>
  <c r="X97" i="35"/>
  <c r="AB98" i="31"/>
  <c r="AV98" i="31" s="1"/>
  <c r="AG98" i="31"/>
  <c r="Y97" i="36"/>
  <c r="S97" i="35"/>
  <c r="AI97" i="35" s="1"/>
  <c r="Y98" i="35"/>
  <c r="W98" i="35"/>
  <c r="Z98" i="35"/>
  <c r="E98" i="35"/>
  <c r="P98" i="35"/>
  <c r="AF98" i="35" s="1"/>
  <c r="AC98" i="35"/>
  <c r="V98" i="35"/>
  <c r="AL98" i="35" s="1"/>
  <c r="Y97" i="30"/>
  <c r="AS97" i="30" s="1"/>
  <c r="W97" i="35"/>
  <c r="AD97" i="35"/>
  <c r="S98" i="33"/>
  <c r="AM98" i="33" s="1"/>
  <c r="G88" i="12"/>
  <c r="L88" i="12"/>
  <c r="B88" i="12"/>
  <c r="K88" i="12"/>
  <c r="E88" i="12"/>
  <c r="F88" i="12"/>
  <c r="D88" i="12"/>
  <c r="I88" i="12"/>
  <c r="J88" i="12"/>
  <c r="C88" i="12"/>
  <c r="H88" i="12"/>
  <c r="A89" i="12"/>
  <c r="M88" i="12"/>
  <c r="X98" i="32"/>
  <c r="AR98" i="32" s="1"/>
  <c r="AK98" i="30"/>
  <c r="AE98" i="30"/>
  <c r="E98" i="30"/>
  <c r="X98" i="30"/>
  <c r="AR98" i="30" s="1"/>
  <c r="W98" i="30"/>
  <c r="AQ98" i="30" s="1"/>
  <c r="Z98" i="30"/>
  <c r="AT98" i="30" s="1"/>
  <c r="AC98" i="30"/>
  <c r="AI98" i="30"/>
  <c r="V98" i="30"/>
  <c r="AP98" i="30" s="1"/>
  <c r="AB98" i="38"/>
  <c r="S98" i="38"/>
  <c r="AK98" i="38" s="1"/>
  <c r="AD98" i="38"/>
  <c r="U98" i="38"/>
  <c r="AM98" i="38" s="1"/>
  <c r="AG98" i="38"/>
  <c r="X98" i="38"/>
  <c r="AP98" i="38" s="1"/>
  <c r="AF98" i="38"/>
  <c r="W98" i="38"/>
  <c r="AO98" i="38" s="1"/>
  <c r="P98" i="38"/>
  <c r="AH98" i="38" s="1"/>
  <c r="Y98" i="38"/>
  <c r="AF98" i="33"/>
  <c r="AK98" i="33"/>
  <c r="X97" i="36"/>
  <c r="E12" i="32"/>
  <c r="E11" i="32"/>
  <c r="E15" i="32"/>
  <c r="E13" i="32"/>
  <c r="E14" i="32"/>
  <c r="E16" i="32"/>
  <c r="E17" i="32"/>
  <c r="E19" i="32"/>
  <c r="E18" i="32"/>
  <c r="E20" i="32"/>
  <c r="E22" i="32"/>
  <c r="E21" i="32"/>
  <c r="E25" i="32"/>
  <c r="E23" i="32"/>
  <c r="E26" i="32"/>
  <c r="E24" i="32"/>
  <c r="E27" i="32"/>
  <c r="E28" i="32"/>
  <c r="E29" i="32"/>
  <c r="S99" i="32"/>
  <c r="AM99" i="32" s="1"/>
  <c r="AD99" i="32"/>
  <c r="U99" i="32"/>
  <c r="AO99" i="32" s="1"/>
  <c r="AG99" i="32"/>
  <c r="X99" i="32"/>
  <c r="AR99" i="32" s="1"/>
  <c r="AI99" i="32"/>
  <c r="V99" i="32"/>
  <c r="AP99" i="32" s="1"/>
  <c r="AA99" i="32"/>
  <c r="AU99" i="32" s="1"/>
  <c r="E99" i="32"/>
  <c r="AJ99" i="32"/>
  <c r="E100" i="32"/>
  <c r="H100" i="32" s="1"/>
  <c r="AL99" i="32"/>
  <c r="E33" i="32"/>
  <c r="E30" i="32"/>
  <c r="E32" i="32"/>
  <c r="E31" i="32"/>
  <c r="E36" i="32"/>
  <c r="E37" i="32"/>
  <c r="E34" i="32"/>
  <c r="E35" i="32"/>
  <c r="E39" i="32"/>
  <c r="E38" i="32"/>
  <c r="E40" i="32"/>
  <c r="E41" i="32"/>
  <c r="E42" i="32"/>
  <c r="AB97" i="35"/>
  <c r="X98" i="31"/>
  <c r="AR98" i="31" s="1"/>
  <c r="AH97" i="30"/>
  <c r="X97" i="30"/>
  <c r="AR97" i="30" s="1"/>
  <c r="AG98" i="33"/>
  <c r="W98" i="33"/>
  <c r="AQ98" i="33" s="1"/>
  <c r="S97" i="36"/>
  <c r="AG97" i="36" s="1"/>
  <c r="V97" i="36"/>
  <c r="V98" i="31"/>
  <c r="AP98" i="31" s="1"/>
  <c r="AA97" i="36"/>
  <c r="Y98" i="31"/>
  <c r="AS98" i="31" s="1"/>
  <c r="AB97" i="30"/>
  <c r="E12" i="38"/>
  <c r="E11" i="38"/>
  <c r="E17" i="38"/>
  <c r="E14" i="38"/>
  <c r="E13" i="38"/>
  <c r="E15" i="38"/>
  <c r="E16" i="38"/>
  <c r="E20" i="38"/>
  <c r="E18" i="38"/>
  <c r="E21" i="38"/>
  <c r="E19" i="38"/>
  <c r="E22" i="38"/>
  <c r="E25" i="38"/>
  <c r="E23" i="38"/>
  <c r="E24" i="38"/>
  <c r="E26" i="38"/>
  <c r="E27" i="38"/>
  <c r="AB99" i="38"/>
  <c r="AG99" i="38"/>
  <c r="U100" i="38"/>
  <c r="AM100" i="38" s="1"/>
  <c r="E99" i="38"/>
  <c r="AF100" i="38"/>
  <c r="Q100" i="38"/>
  <c r="AI100" i="38" s="1"/>
  <c r="R100" i="38"/>
  <c r="AJ100" i="38" s="1"/>
  <c r="Y100" i="38"/>
  <c r="Y99" i="38"/>
  <c r="AE100" i="38"/>
  <c r="T100" i="38"/>
  <c r="AL100" i="38" s="1"/>
  <c r="U99" i="38"/>
  <c r="AM99" i="38" s="1"/>
  <c r="AB100" i="38"/>
  <c r="E100" i="38"/>
  <c r="R99" i="38"/>
  <c r="AJ99" i="38" s="1"/>
  <c r="X100" i="38"/>
  <c r="AP100" i="38" s="1"/>
  <c r="E30" i="38"/>
  <c r="E28" i="38"/>
  <c r="E29" i="38"/>
  <c r="E31" i="38"/>
  <c r="E32" i="38"/>
  <c r="E33" i="38"/>
  <c r="E34" i="38"/>
  <c r="E35" i="38"/>
  <c r="E36" i="38"/>
  <c r="E37" i="38"/>
  <c r="E38" i="38"/>
  <c r="E39" i="38"/>
  <c r="E40" i="38"/>
  <c r="E41" i="38"/>
  <c r="E43" i="38"/>
  <c r="E42" i="38"/>
  <c r="Q98" i="38"/>
  <c r="AI98" i="38" s="1"/>
  <c r="Z98" i="38"/>
  <c r="E12" i="33"/>
  <c r="E14" i="33"/>
  <c r="E16" i="33"/>
  <c r="E11" i="33"/>
  <c r="E13" i="33"/>
  <c r="E15" i="33"/>
  <c r="E17" i="33"/>
  <c r="E18" i="33"/>
  <c r="E20" i="33"/>
  <c r="E21" i="33"/>
  <c r="E19" i="33"/>
  <c r="E22" i="33"/>
  <c r="E23" i="33"/>
  <c r="E27" i="33"/>
  <c r="E24" i="33"/>
  <c r="E25" i="33"/>
  <c r="AD100" i="33"/>
  <c r="E100" i="33"/>
  <c r="AB99" i="33"/>
  <c r="AH99" i="33"/>
  <c r="W100" i="33"/>
  <c r="AQ100" i="33" s="1"/>
  <c r="AH100" i="33"/>
  <c r="AB100" i="33"/>
  <c r="AC99" i="33"/>
  <c r="V99" i="33"/>
  <c r="AP99" i="33" s="1"/>
  <c r="AA100" i="33"/>
  <c r="AU100" i="33" s="1"/>
  <c r="V100" i="33"/>
  <c r="AP100" i="33" s="1"/>
  <c r="U100" i="33"/>
  <c r="AO100" i="33" s="1"/>
  <c r="AD99" i="33"/>
  <c r="Y100" i="33"/>
  <c r="AS100" i="33" s="1"/>
  <c r="Z100" i="33"/>
  <c r="AT100" i="33" s="1"/>
  <c r="E99" i="33"/>
  <c r="AC100" i="33"/>
  <c r="E26" i="33"/>
  <c r="E30" i="33"/>
  <c r="E28" i="33"/>
  <c r="E29" i="33"/>
  <c r="E32" i="33"/>
  <c r="E31" i="33"/>
  <c r="E33" i="33"/>
  <c r="E36" i="33"/>
  <c r="E37" i="33"/>
  <c r="E34" i="33"/>
  <c r="E35" i="33"/>
  <c r="E39" i="33"/>
  <c r="E38" i="33"/>
  <c r="E40" i="33"/>
  <c r="E41" i="33"/>
  <c r="AD98" i="33"/>
  <c r="T98" i="33"/>
  <c r="AN98" i="33" s="1"/>
  <c r="AJ98" i="31"/>
  <c r="E11" i="31"/>
  <c r="E14" i="31"/>
  <c r="E12" i="31"/>
  <c r="E13" i="31"/>
  <c r="E18" i="31"/>
  <c r="E16" i="31"/>
  <c r="E15" i="31"/>
  <c r="E17" i="31"/>
  <c r="E19" i="31"/>
  <c r="E21" i="31"/>
  <c r="E20" i="31"/>
  <c r="E22" i="31"/>
  <c r="E23" i="31"/>
  <c r="E25" i="31"/>
  <c r="E24" i="31"/>
  <c r="E28" i="31"/>
  <c r="E26" i="31"/>
  <c r="E27" i="31"/>
  <c r="E99" i="31"/>
  <c r="AD99" i="31"/>
  <c r="AC99" i="31"/>
  <c r="X99" i="31"/>
  <c r="AR99" i="31" s="1"/>
  <c r="U99" i="31"/>
  <c r="AO99" i="31" s="1"/>
  <c r="AL99" i="31"/>
  <c r="AF99" i="31"/>
  <c r="AG99" i="31"/>
  <c r="AA99" i="31"/>
  <c r="AU99" i="31" s="1"/>
  <c r="E100" i="31"/>
  <c r="H100" i="31" s="1"/>
  <c r="Z99" i="31"/>
  <c r="AT99" i="31" s="1"/>
  <c r="Y99" i="31"/>
  <c r="AS99" i="31" s="1"/>
  <c r="E29" i="31"/>
  <c r="E30" i="31"/>
  <c r="E33" i="31"/>
  <c r="E31" i="31"/>
  <c r="E34" i="31"/>
  <c r="E32" i="31"/>
  <c r="E35" i="31"/>
  <c r="E37" i="31"/>
  <c r="E36" i="31"/>
  <c r="E38" i="31"/>
  <c r="E39" i="31"/>
  <c r="E40" i="31"/>
  <c r="E41" i="31"/>
  <c r="E42" i="31"/>
  <c r="E43" i="31"/>
  <c r="P97" i="36"/>
  <c r="AD97" i="36" s="1"/>
  <c r="V98" i="38"/>
  <c r="AN98" i="38" s="1"/>
  <c r="AE98" i="38"/>
  <c r="T98" i="36"/>
  <c r="AH98" i="36" s="1"/>
  <c r="Y98" i="36"/>
  <c r="X98" i="36"/>
  <c r="O98" i="36"/>
  <c r="AC98" i="36" s="1"/>
  <c r="W98" i="36"/>
  <c r="E98" i="36"/>
  <c r="Z98" i="36"/>
  <c r="N98" i="36"/>
  <c r="AB98" i="36" s="1"/>
  <c r="AE98" i="31"/>
  <c r="Z97" i="30"/>
  <c r="AT97" i="30" s="1"/>
  <c r="AJ97" i="30"/>
  <c r="T98" i="38"/>
  <c r="AL98" i="38" s="1"/>
  <c r="AC98" i="38"/>
  <c r="E45" i="32" l="1"/>
  <c r="E45" i="33"/>
  <c r="E45" i="31"/>
  <c r="E45" i="38"/>
  <c r="AM97" i="37"/>
  <c r="AN97" i="37" s="1"/>
  <c r="AA98" i="30"/>
  <c r="AU98" i="30" s="1"/>
  <c r="AA98" i="28"/>
  <c r="O98" i="37"/>
  <c r="AE98" i="37" s="1"/>
  <c r="Y98" i="37"/>
  <c r="T98" i="37"/>
  <c r="AJ98" i="37" s="1"/>
  <c r="U98" i="37"/>
  <c r="AK98" i="37" s="1"/>
  <c r="AC99" i="32"/>
  <c r="R98" i="37"/>
  <c r="AH98" i="37" s="1"/>
  <c r="X98" i="37"/>
  <c r="AA98" i="37"/>
  <c r="V98" i="37"/>
  <c r="AL98" i="37" s="1"/>
  <c r="AQ98" i="38"/>
  <c r="AR98" i="38" s="1"/>
  <c r="W100" i="37"/>
  <c r="AD100" i="37"/>
  <c r="AB99" i="37"/>
  <c r="S100" i="37"/>
  <c r="AI100" i="37" s="1"/>
  <c r="R100" i="37"/>
  <c r="AH100" i="37" s="1"/>
  <c r="E99" i="37"/>
  <c r="P99" i="37"/>
  <c r="AF99" i="37" s="1"/>
  <c r="Q99" i="37"/>
  <c r="AG99" i="37" s="1"/>
  <c r="T100" i="37"/>
  <c r="AJ100" i="37" s="1"/>
  <c r="R99" i="37"/>
  <c r="AH99" i="37" s="1"/>
  <c r="Y100" i="37"/>
  <c r="U100" i="37"/>
  <c r="AK100" i="37" s="1"/>
  <c r="V99" i="37"/>
  <c r="AL99" i="37" s="1"/>
  <c r="W99" i="37"/>
  <c r="AC99" i="37"/>
  <c r="E100" i="37"/>
  <c r="X100" i="37"/>
  <c r="S99" i="37"/>
  <c r="AI99" i="37" s="1"/>
  <c r="AI97" i="36"/>
  <c r="AJ97" i="36" s="1"/>
  <c r="AM97" i="35"/>
  <c r="AN97" i="35" s="1"/>
  <c r="AM97" i="34"/>
  <c r="AN97" i="34" s="1"/>
  <c r="AV98" i="33"/>
  <c r="AW98" i="33" s="1"/>
  <c r="AW98" i="31"/>
  <c r="AV97" i="30"/>
  <c r="AR97" i="28"/>
  <c r="AV98" i="1"/>
  <c r="O98" i="34"/>
  <c r="AE98" i="34" s="1"/>
  <c r="Z98" i="34"/>
  <c r="S98" i="30"/>
  <c r="AM98" i="30" s="1"/>
  <c r="AH98" i="30"/>
  <c r="AF99" i="32"/>
  <c r="AA100" i="1"/>
  <c r="Z99" i="32"/>
  <c r="AT99" i="32" s="1"/>
  <c r="R100" i="1"/>
  <c r="AM100" i="1" s="1"/>
  <c r="S99" i="38"/>
  <c r="AK99" i="38" s="1"/>
  <c r="U98" i="28"/>
  <c r="AM98" i="28" s="1"/>
  <c r="Q98" i="28"/>
  <c r="AI98" i="28" s="1"/>
  <c r="Y98" i="28"/>
  <c r="AQ98" i="28" s="1"/>
  <c r="S98" i="28"/>
  <c r="AK98" i="28" s="1"/>
  <c r="T98" i="28"/>
  <c r="AL98" i="28" s="1"/>
  <c r="AK100" i="1"/>
  <c r="V98" i="28"/>
  <c r="AN98" i="28" s="1"/>
  <c r="W98" i="28"/>
  <c r="AO98" i="28" s="1"/>
  <c r="AF98" i="28"/>
  <c r="Z99" i="28"/>
  <c r="AQ100" i="28"/>
  <c r="AR100" i="28" s="1"/>
  <c r="E99" i="28"/>
  <c r="V99" i="28"/>
  <c r="AN99" i="28" s="1"/>
  <c r="AG100" i="28"/>
  <c r="AC99" i="28"/>
  <c r="E100" i="28"/>
  <c r="G100" i="28" s="1"/>
  <c r="X100" i="28"/>
  <c r="X99" i="28"/>
  <c r="AP99" i="28" s="1"/>
  <c r="X98" i="28"/>
  <c r="AP98" i="28" s="1"/>
  <c r="AG98" i="28"/>
  <c r="AB99" i="1"/>
  <c r="R99" i="1"/>
  <c r="AL99" i="1" s="1"/>
  <c r="AD99" i="1"/>
  <c r="T99" i="1"/>
  <c r="AN99" i="1" s="1"/>
  <c r="W99" i="1"/>
  <c r="AQ99" i="1" s="1"/>
  <c r="AG99" i="1"/>
  <c r="AE99" i="1"/>
  <c r="U99" i="1"/>
  <c r="AO99" i="1" s="1"/>
  <c r="AC99" i="1"/>
  <c r="S99" i="1"/>
  <c r="AM99" i="1" s="1"/>
  <c r="AJ99" i="1"/>
  <c r="Z99" i="1"/>
  <c r="AT99" i="1" s="1"/>
  <c r="AF99" i="1"/>
  <c r="V99" i="1"/>
  <c r="AP99" i="1" s="1"/>
  <c r="X99" i="1"/>
  <c r="AR99" i="1" s="1"/>
  <c r="AH99" i="1"/>
  <c r="Y99" i="1"/>
  <c r="AS99" i="1" s="1"/>
  <c r="AI99" i="1"/>
  <c r="AA99" i="1"/>
  <c r="AU99" i="1" s="1"/>
  <c r="AK99" i="1"/>
  <c r="AA99" i="38"/>
  <c r="AV98" i="32"/>
  <c r="AW98" i="32" s="1"/>
  <c r="AK99" i="32"/>
  <c r="T99" i="32"/>
  <c r="AN99" i="32" s="1"/>
  <c r="Y99" i="32"/>
  <c r="AS99" i="32" s="1"/>
  <c r="Q98" i="35"/>
  <c r="AG98" i="35" s="1"/>
  <c r="AJ98" i="30"/>
  <c r="AK99" i="31"/>
  <c r="AA98" i="36"/>
  <c r="AE100" i="33"/>
  <c r="W99" i="31"/>
  <c r="AQ99" i="31" s="1"/>
  <c r="X98" i="34"/>
  <c r="P98" i="34"/>
  <c r="AF98" i="34" s="1"/>
  <c r="V98" i="34"/>
  <c r="AL98" i="34" s="1"/>
  <c r="Q98" i="34"/>
  <c r="AG98" i="34" s="1"/>
  <c r="S98" i="34"/>
  <c r="AI98" i="34" s="1"/>
  <c r="AA98" i="34"/>
  <c r="P99" i="34"/>
  <c r="AF99" i="34" s="1"/>
  <c r="V100" i="34"/>
  <c r="AL100" i="34" s="1"/>
  <c r="Y100" i="34"/>
  <c r="W100" i="34"/>
  <c r="E99" i="34"/>
  <c r="Z99" i="34"/>
  <c r="Z100" i="34"/>
  <c r="Q99" i="34"/>
  <c r="AG99" i="34" s="1"/>
  <c r="S99" i="34"/>
  <c r="AI99" i="34" s="1"/>
  <c r="T100" i="34"/>
  <c r="AJ100" i="34" s="1"/>
  <c r="V99" i="34"/>
  <c r="AL99" i="34" s="1"/>
  <c r="W99" i="34"/>
  <c r="S100" i="34"/>
  <c r="AI100" i="34" s="1"/>
  <c r="E100" i="34"/>
  <c r="U100" i="34"/>
  <c r="AK100" i="34" s="1"/>
  <c r="AB99" i="34"/>
  <c r="P100" i="34"/>
  <c r="AF100" i="34" s="1"/>
  <c r="T98" i="34"/>
  <c r="AJ98" i="34" s="1"/>
  <c r="AB98" i="34"/>
  <c r="AC98" i="34"/>
  <c r="U98" i="34"/>
  <c r="AK98" i="34" s="1"/>
  <c r="R100" i="33"/>
  <c r="AL100" i="33" s="1"/>
  <c r="W99" i="32"/>
  <c r="AQ99" i="32" s="1"/>
  <c r="O98" i="35"/>
  <c r="AE98" i="35" s="1"/>
  <c r="S99" i="31"/>
  <c r="AM99" i="31" s="1"/>
  <c r="AG98" i="30"/>
  <c r="X98" i="35"/>
  <c r="T99" i="33"/>
  <c r="AN99" i="33" s="1"/>
  <c r="AE99" i="32"/>
  <c r="S99" i="33"/>
  <c r="AM99" i="33" s="1"/>
  <c r="AH99" i="32"/>
  <c r="AD99" i="38"/>
  <c r="AF98" i="30"/>
  <c r="U98" i="35"/>
  <c r="AK98" i="35" s="1"/>
  <c r="AF99" i="33"/>
  <c r="AK100" i="33"/>
  <c r="T100" i="33"/>
  <c r="AN100" i="33" s="1"/>
  <c r="P99" i="38"/>
  <c r="AH99" i="38" s="1"/>
  <c r="AA100" i="38"/>
  <c r="R99" i="33"/>
  <c r="AL99" i="33" s="1"/>
  <c r="X99" i="38"/>
  <c r="AP99" i="38" s="1"/>
  <c r="Y98" i="30"/>
  <c r="AS98" i="30" s="1"/>
  <c r="S98" i="36"/>
  <c r="AG98" i="36" s="1"/>
  <c r="P100" i="38"/>
  <c r="AH100" i="38" s="1"/>
  <c r="AI99" i="31"/>
  <c r="T99" i="31"/>
  <c r="AN99" i="31" s="1"/>
  <c r="AB99" i="31"/>
  <c r="AV99" i="31" s="1"/>
  <c r="U98" i="36"/>
  <c r="AJ100" i="33"/>
  <c r="V100" i="38"/>
  <c r="AN100" i="38" s="1"/>
  <c r="W100" i="38"/>
  <c r="AO100" i="38" s="1"/>
  <c r="AD100" i="38"/>
  <c r="AI100" i="33"/>
  <c r="AB100" i="31"/>
  <c r="R100" i="31"/>
  <c r="R100" i="32"/>
  <c r="AB100" i="32"/>
  <c r="X99" i="33"/>
  <c r="AR99" i="33" s="1"/>
  <c r="AK99" i="33"/>
  <c r="AA99" i="33"/>
  <c r="AU99" i="33" s="1"/>
  <c r="AF100" i="33"/>
  <c r="Z99" i="33"/>
  <c r="AT99" i="33" s="1"/>
  <c r="AJ99" i="33"/>
  <c r="S100" i="33"/>
  <c r="AM100" i="33" s="1"/>
  <c r="Z100" i="38"/>
  <c r="R98" i="36"/>
  <c r="AF98" i="36" s="1"/>
  <c r="AE99" i="31"/>
  <c r="U98" i="30"/>
  <c r="AO98" i="30" s="1"/>
  <c r="T98" i="30"/>
  <c r="AN98" i="30" s="1"/>
  <c r="AD98" i="30"/>
  <c r="AJ99" i="31"/>
  <c r="E12" i="36"/>
  <c r="E11" i="36"/>
  <c r="E16" i="36"/>
  <c r="E15" i="36"/>
  <c r="E14" i="36"/>
  <c r="E13" i="36"/>
  <c r="E19" i="36"/>
  <c r="E17" i="36"/>
  <c r="E18" i="36"/>
  <c r="E21" i="36"/>
  <c r="E20" i="36"/>
  <c r="E24" i="36"/>
  <c r="E22" i="36"/>
  <c r="E23" i="36"/>
  <c r="E27" i="36"/>
  <c r="E26" i="36"/>
  <c r="E25" i="36"/>
  <c r="E28" i="36"/>
  <c r="X99" i="36"/>
  <c r="T99" i="36"/>
  <c r="AH99" i="36" s="1"/>
  <c r="O100" i="36"/>
  <c r="AC100" i="36" s="1"/>
  <c r="E100" i="36"/>
  <c r="X100" i="36"/>
  <c r="S100" i="36"/>
  <c r="AG100" i="36" s="1"/>
  <c r="T100" i="36"/>
  <c r="AH100" i="36" s="1"/>
  <c r="W99" i="36"/>
  <c r="W100" i="36"/>
  <c r="R99" i="36"/>
  <c r="AF99" i="36" s="1"/>
  <c r="E99" i="36"/>
  <c r="U100" i="36"/>
  <c r="S99" i="36"/>
  <c r="AG99" i="36" s="1"/>
  <c r="V99" i="36"/>
  <c r="Y100" i="36"/>
  <c r="E31" i="36"/>
  <c r="E29" i="36"/>
  <c r="E33" i="36"/>
  <c r="E30" i="36"/>
  <c r="E32" i="36"/>
  <c r="E34" i="36"/>
  <c r="E35" i="36"/>
  <c r="E36" i="36"/>
  <c r="E39" i="36"/>
  <c r="E37" i="36"/>
  <c r="E38" i="36"/>
  <c r="E41" i="36"/>
  <c r="E42" i="36"/>
  <c r="E40" i="36"/>
  <c r="E43" i="36"/>
  <c r="AG100" i="33"/>
  <c r="AE99" i="33"/>
  <c r="U99" i="33"/>
  <c r="AO99" i="33" s="1"/>
  <c r="X100" i="33"/>
  <c r="AR100" i="33" s="1"/>
  <c r="E50" i="33"/>
  <c r="AG100" i="38"/>
  <c r="AC100" i="38"/>
  <c r="S100" i="38"/>
  <c r="AK100" i="38" s="1"/>
  <c r="AH99" i="31"/>
  <c r="P98" i="36"/>
  <c r="AD98" i="36" s="1"/>
  <c r="E11" i="30"/>
  <c r="E12" i="30"/>
  <c r="E14" i="30"/>
  <c r="E13" i="30"/>
  <c r="E15" i="30"/>
  <c r="E16" i="30"/>
  <c r="E17" i="30"/>
  <c r="E18" i="30"/>
  <c r="E20" i="30"/>
  <c r="E19" i="30"/>
  <c r="E21" i="30"/>
  <c r="E22" i="30"/>
  <c r="E23" i="30"/>
  <c r="E24" i="30"/>
  <c r="E26" i="30"/>
  <c r="E28" i="30"/>
  <c r="E25" i="30"/>
  <c r="E27" i="30"/>
  <c r="E29" i="30"/>
  <c r="V99" i="30"/>
  <c r="AP99" i="30" s="1"/>
  <c r="AJ99" i="30"/>
  <c r="AB99" i="30"/>
  <c r="AG99" i="30"/>
  <c r="AD99" i="30"/>
  <c r="E100" i="30"/>
  <c r="G100" i="30" s="1"/>
  <c r="E99" i="30"/>
  <c r="AC99" i="30"/>
  <c r="X99" i="30"/>
  <c r="AR99" i="30" s="1"/>
  <c r="U99" i="30"/>
  <c r="AO99" i="30" s="1"/>
  <c r="AI99" i="30"/>
  <c r="AA99" i="30"/>
  <c r="AU99" i="30" s="1"/>
  <c r="E30" i="30"/>
  <c r="E31" i="30"/>
  <c r="E33" i="30"/>
  <c r="E32" i="30"/>
  <c r="E35" i="30"/>
  <c r="E34" i="30"/>
  <c r="E39" i="30"/>
  <c r="E36" i="30"/>
  <c r="E38" i="30"/>
  <c r="E37" i="30"/>
  <c r="E41" i="30"/>
  <c r="E40" i="30"/>
  <c r="E43" i="30"/>
  <c r="E42" i="30"/>
  <c r="R98" i="30"/>
  <c r="AL98" i="30" s="1"/>
  <c r="AB98" i="30"/>
  <c r="E11" i="35"/>
  <c r="E12" i="35"/>
  <c r="E14" i="35"/>
  <c r="E13" i="35"/>
  <c r="E16" i="35"/>
  <c r="E18" i="35"/>
  <c r="E15" i="35"/>
  <c r="E17" i="35"/>
  <c r="E19" i="35"/>
  <c r="E21" i="35"/>
  <c r="E20" i="35"/>
  <c r="E22" i="35"/>
  <c r="E23" i="35"/>
  <c r="E24" i="35"/>
  <c r="E26" i="35"/>
  <c r="E25" i="35"/>
  <c r="S99" i="35"/>
  <c r="AI99" i="35" s="1"/>
  <c r="P100" i="35"/>
  <c r="AF100" i="35" s="1"/>
  <c r="V99" i="35"/>
  <c r="AL99" i="35" s="1"/>
  <c r="E29" i="35"/>
  <c r="E99" i="35"/>
  <c r="Y99" i="35"/>
  <c r="T100" i="35"/>
  <c r="AJ100" i="35" s="1"/>
  <c r="Q100" i="35"/>
  <c r="AG100" i="35" s="1"/>
  <c r="AC99" i="35"/>
  <c r="S100" i="35"/>
  <c r="AI100" i="35" s="1"/>
  <c r="E100" i="35"/>
  <c r="AD100" i="35"/>
  <c r="E30" i="35"/>
  <c r="X99" i="35"/>
  <c r="AC100" i="35"/>
  <c r="W99" i="35"/>
  <c r="T99" i="35"/>
  <c r="AJ99" i="35" s="1"/>
  <c r="R99" i="35"/>
  <c r="AH99" i="35" s="1"/>
  <c r="Z100" i="35"/>
  <c r="O100" i="35"/>
  <c r="AE100" i="35" s="1"/>
  <c r="E27" i="35"/>
  <c r="E28" i="35"/>
  <c r="E33" i="35"/>
  <c r="E31" i="35"/>
  <c r="E32" i="35"/>
  <c r="E34" i="35"/>
  <c r="E35" i="35"/>
  <c r="E36" i="35"/>
  <c r="E39" i="35"/>
  <c r="E37" i="35"/>
  <c r="E38" i="35"/>
  <c r="E42" i="35"/>
  <c r="E40" i="35"/>
  <c r="E41" i="35"/>
  <c r="AA98" i="35"/>
  <c r="S98" i="35"/>
  <c r="AI98" i="35" s="1"/>
  <c r="AI99" i="33"/>
  <c r="Y99" i="33"/>
  <c r="AS99" i="33" s="1"/>
  <c r="W99" i="33"/>
  <c r="AQ99" i="33" s="1"/>
  <c r="AG99" i="33"/>
  <c r="V99" i="38"/>
  <c r="AN99" i="38" s="1"/>
  <c r="AE99" i="38"/>
  <c r="Z99" i="38"/>
  <c r="Q99" i="38"/>
  <c r="AI99" i="38" s="1"/>
  <c r="W99" i="38"/>
  <c r="AO99" i="38" s="1"/>
  <c r="AF99" i="38"/>
  <c r="E50" i="38"/>
  <c r="R98" i="35"/>
  <c r="AH98" i="35" s="1"/>
  <c r="AB98" i="35"/>
  <c r="T98" i="35"/>
  <c r="AJ98" i="35" s="1"/>
  <c r="V98" i="36"/>
  <c r="V99" i="31"/>
  <c r="AP99" i="31" s="1"/>
  <c r="E50" i="31"/>
  <c r="AC99" i="38"/>
  <c r="T99" i="38"/>
  <c r="AL99" i="38" s="1"/>
  <c r="Q98" i="36"/>
  <c r="AE98" i="36" s="1"/>
  <c r="E50" i="32"/>
  <c r="D89" i="12"/>
  <c r="C89" i="12"/>
  <c r="H89" i="12"/>
  <c r="A90" i="12"/>
  <c r="M89" i="12"/>
  <c r="J89" i="12"/>
  <c r="G89" i="12"/>
  <c r="L89" i="12"/>
  <c r="B89" i="12"/>
  <c r="K89" i="12"/>
  <c r="E89" i="12"/>
  <c r="F89" i="12"/>
  <c r="I89" i="12"/>
  <c r="AD98" i="35"/>
  <c r="E45" i="36" l="1"/>
  <c r="E45" i="35"/>
  <c r="E45" i="30"/>
  <c r="O100" i="37"/>
  <c r="AE100" i="37" s="1"/>
  <c r="T99" i="37"/>
  <c r="AJ99" i="37" s="1"/>
  <c r="AA100" i="37"/>
  <c r="R100" i="34"/>
  <c r="AH100" i="34" s="1"/>
  <c r="AC100" i="37"/>
  <c r="AV99" i="32"/>
  <c r="AW99" i="32" s="1"/>
  <c r="Y99" i="37"/>
  <c r="Z100" i="37"/>
  <c r="V100" i="37"/>
  <c r="AL100" i="37" s="1"/>
  <c r="Q100" i="37"/>
  <c r="AG100" i="37" s="1"/>
  <c r="AD99" i="37"/>
  <c r="AA99" i="37"/>
  <c r="AM98" i="37"/>
  <c r="AN98" i="37" s="1"/>
  <c r="AB100" i="37"/>
  <c r="Z99" i="37"/>
  <c r="O99" i="37"/>
  <c r="AE99" i="37" s="1"/>
  <c r="U99" i="37"/>
  <c r="AK99" i="37" s="1"/>
  <c r="X99" i="37"/>
  <c r="AQ99" i="38"/>
  <c r="AR99" i="38" s="1"/>
  <c r="P100" i="37"/>
  <c r="AF100" i="37" s="1"/>
  <c r="AI98" i="36"/>
  <c r="AJ98" i="36" s="1"/>
  <c r="AM98" i="35"/>
  <c r="AN98" i="35" s="1"/>
  <c r="AM98" i="34"/>
  <c r="AN98" i="34" s="1"/>
  <c r="AV99" i="33"/>
  <c r="AW99" i="33" s="1"/>
  <c r="AW99" i="31"/>
  <c r="AV98" i="30"/>
  <c r="AR98" i="28"/>
  <c r="AV99" i="1"/>
  <c r="S99" i="30"/>
  <c r="AM99" i="30" s="1"/>
  <c r="Y100" i="28"/>
  <c r="S100" i="1"/>
  <c r="AN100" i="1" s="1"/>
  <c r="AE99" i="28"/>
  <c r="AB100" i="1"/>
  <c r="W99" i="30"/>
  <c r="AQ99" i="30" s="1"/>
  <c r="Q100" i="28"/>
  <c r="AJ100" i="28" s="1"/>
  <c r="Z100" i="28"/>
  <c r="AB99" i="28"/>
  <c r="S99" i="28"/>
  <c r="AK99" i="28" s="1"/>
  <c r="AH99" i="28"/>
  <c r="Y99" i="28"/>
  <c r="AQ99" i="28" s="1"/>
  <c r="R99" i="28"/>
  <c r="AJ99" i="28" s="1"/>
  <c r="AA99" i="28"/>
  <c r="Q99" i="28"/>
  <c r="AI99" i="28" s="1"/>
  <c r="P100" i="28"/>
  <c r="AF99" i="28"/>
  <c r="W99" i="28"/>
  <c r="AO99" i="28" s="1"/>
  <c r="U99" i="28"/>
  <c r="AM99" i="28" s="1"/>
  <c r="AD99" i="28"/>
  <c r="T99" i="28"/>
  <c r="AL99" i="28" s="1"/>
  <c r="AG99" i="28"/>
  <c r="Y99" i="36"/>
  <c r="Z99" i="30"/>
  <c r="AT99" i="30" s="1"/>
  <c r="P99" i="36"/>
  <c r="AD99" i="36" s="1"/>
  <c r="P100" i="36"/>
  <c r="AD100" i="36" s="1"/>
  <c r="AA99" i="36"/>
  <c r="Q99" i="36"/>
  <c r="AE99" i="36" s="1"/>
  <c r="AE99" i="30"/>
  <c r="Y99" i="34"/>
  <c r="O99" i="36"/>
  <c r="AC99" i="36" s="1"/>
  <c r="O99" i="34"/>
  <c r="AE99" i="34" s="1"/>
  <c r="R99" i="34"/>
  <c r="AH99" i="34" s="1"/>
  <c r="AF99" i="30"/>
  <c r="AK99" i="30"/>
  <c r="AA99" i="34"/>
  <c r="AD100" i="34"/>
  <c r="AD99" i="34"/>
  <c r="U99" i="35"/>
  <c r="AK99" i="35" s="1"/>
  <c r="T99" i="30"/>
  <c r="AN99" i="30" s="1"/>
  <c r="X100" i="35"/>
  <c r="AQ100" i="38"/>
  <c r="AR100" i="38" s="1"/>
  <c r="X100" i="34"/>
  <c r="N100" i="36"/>
  <c r="AB100" i="36" s="1"/>
  <c r="AD99" i="35"/>
  <c r="AH99" i="30"/>
  <c r="X99" i="34"/>
  <c r="AA100" i="34"/>
  <c r="O100" i="34"/>
  <c r="AE100" i="34" s="1"/>
  <c r="AB100" i="34"/>
  <c r="Q100" i="34"/>
  <c r="AG100" i="34" s="1"/>
  <c r="Q100" i="36"/>
  <c r="AE100" i="36" s="1"/>
  <c r="U99" i="34"/>
  <c r="AK99" i="34" s="1"/>
  <c r="AC99" i="34"/>
  <c r="T99" i="34"/>
  <c r="AJ99" i="34" s="1"/>
  <c r="AC100" i="34"/>
  <c r="AB99" i="35"/>
  <c r="AB100" i="35"/>
  <c r="Z99" i="36"/>
  <c r="AA100" i="36"/>
  <c r="Z99" i="35"/>
  <c r="V100" i="36"/>
  <c r="AV100" i="33"/>
  <c r="AW100" i="33" s="1"/>
  <c r="AA100" i="35"/>
  <c r="Y100" i="35"/>
  <c r="AA99" i="35"/>
  <c r="O99" i="35"/>
  <c r="AE99" i="35" s="1"/>
  <c r="R100" i="36"/>
  <c r="AF100" i="36" s="1"/>
  <c r="Q100" i="30"/>
  <c r="AA100" i="30"/>
  <c r="Q99" i="35"/>
  <c r="AG99" i="35" s="1"/>
  <c r="W100" i="35"/>
  <c r="R100" i="35"/>
  <c r="AH100" i="35" s="1"/>
  <c r="E50" i="30"/>
  <c r="Z100" i="36"/>
  <c r="AL100" i="32"/>
  <c r="AM100" i="32"/>
  <c r="U100" i="35"/>
  <c r="AK100" i="35" s="1"/>
  <c r="V100" i="35"/>
  <c r="AL100" i="35" s="1"/>
  <c r="R99" i="30"/>
  <c r="AL99" i="30" s="1"/>
  <c r="S100" i="31"/>
  <c r="AN100" i="31" s="1"/>
  <c r="AC100" i="31"/>
  <c r="E50" i="35"/>
  <c r="Y99" i="30"/>
  <c r="AS99" i="30" s="1"/>
  <c r="S100" i="32"/>
  <c r="AN100" i="32" s="1"/>
  <c r="AC100" i="32"/>
  <c r="G90" i="12"/>
  <c r="L90" i="12"/>
  <c r="F90" i="12"/>
  <c r="D90" i="12"/>
  <c r="I90" i="12"/>
  <c r="B90" i="12"/>
  <c r="K90" i="12"/>
  <c r="E90" i="12"/>
  <c r="J90" i="12"/>
  <c r="C90" i="12"/>
  <c r="H90" i="12"/>
  <c r="A91" i="12"/>
  <c r="M90" i="12"/>
  <c r="P99" i="35"/>
  <c r="AF99" i="35" s="1"/>
  <c r="U99" i="36"/>
  <c r="N99" i="36"/>
  <c r="AB99" i="36" s="1"/>
  <c r="E50" i="36"/>
  <c r="AM100" i="31"/>
  <c r="AL100" i="31"/>
  <c r="AM99" i="37" l="1"/>
  <c r="AN99" i="37" s="1"/>
  <c r="AI99" i="36"/>
  <c r="AJ99" i="36" s="1"/>
  <c r="AM100" i="37"/>
  <c r="AN100" i="37" s="1"/>
  <c r="AM99" i="35"/>
  <c r="AN99" i="35" s="1"/>
  <c r="AM99" i="34"/>
  <c r="AN99" i="34" s="1"/>
  <c r="AV99" i="30"/>
  <c r="AR99" i="28"/>
  <c r="AC100" i="1"/>
  <c r="AH100" i="28"/>
  <c r="AI100" i="28"/>
  <c r="AA100" i="28"/>
  <c r="R100" i="28"/>
  <c r="AK100" i="28" s="1"/>
  <c r="AI100" i="36"/>
  <c r="AJ100" i="36" s="1"/>
  <c r="AM100" i="34"/>
  <c r="AN100" i="34" s="1"/>
  <c r="AM100" i="35"/>
  <c r="AN100" i="35" s="1"/>
  <c r="T100" i="32"/>
  <c r="AO100" i="32" s="1"/>
  <c r="AD100" i="32"/>
  <c r="AL100" i="30"/>
  <c r="AK100" i="30"/>
  <c r="T100" i="31"/>
  <c r="AO100" i="31" s="1"/>
  <c r="AD100" i="31"/>
  <c r="D91" i="12"/>
  <c r="I91" i="12"/>
  <c r="F91" i="12"/>
  <c r="C91" i="12"/>
  <c r="H91" i="12"/>
  <c r="A92" i="12"/>
  <c r="M91" i="12"/>
  <c r="K91" i="12"/>
  <c r="E91" i="12"/>
  <c r="B91" i="12"/>
  <c r="G91" i="12"/>
  <c r="L91" i="12"/>
  <c r="J91" i="12"/>
  <c r="R100" i="30"/>
  <c r="AM100" i="30" s="1"/>
  <c r="AB100" i="30"/>
  <c r="AD100" i="1" l="1"/>
  <c r="T100" i="1"/>
  <c r="AO100" i="1" s="1"/>
  <c r="S100" i="28"/>
  <c r="AL100" i="28" s="1"/>
  <c r="AB100" i="28"/>
  <c r="AE100" i="1"/>
  <c r="U100" i="1"/>
  <c r="AP100" i="1" s="1"/>
  <c r="S100" i="30"/>
  <c r="AN100" i="30" s="1"/>
  <c r="AC100" i="30"/>
  <c r="G92" i="12"/>
  <c r="K92" i="12"/>
  <c r="E92" i="12"/>
  <c r="F92" i="12"/>
  <c r="D92" i="12"/>
  <c r="I92" i="12"/>
  <c r="J92" i="12"/>
  <c r="L92" i="12"/>
  <c r="B92" i="12"/>
  <c r="C92" i="12"/>
  <c r="H92" i="12"/>
  <c r="A93" i="12"/>
  <c r="M92" i="12"/>
  <c r="U100" i="32"/>
  <c r="AP100" i="32" s="1"/>
  <c r="AE100" i="32"/>
  <c r="U100" i="31"/>
  <c r="AP100" i="31" s="1"/>
  <c r="AE100" i="31"/>
  <c r="AC100" i="28" l="1"/>
  <c r="T100" i="28"/>
  <c r="AM100" i="28" s="1"/>
  <c r="AF100" i="1"/>
  <c r="V100" i="1"/>
  <c r="AQ100" i="1" s="1"/>
  <c r="V100" i="32"/>
  <c r="AQ100" i="32" s="1"/>
  <c r="AF100" i="32"/>
  <c r="V100" i="31"/>
  <c r="AQ100" i="31" s="1"/>
  <c r="AF100" i="31"/>
  <c r="T100" i="30"/>
  <c r="AO100" i="30" s="1"/>
  <c r="AD100" i="30"/>
  <c r="D93" i="12"/>
  <c r="I93" i="12"/>
  <c r="J93" i="12"/>
  <c r="C93" i="12"/>
  <c r="H93" i="12"/>
  <c r="A94" i="12"/>
  <c r="M93" i="12"/>
  <c r="G93" i="12"/>
  <c r="L93" i="12"/>
  <c r="B93" i="12"/>
  <c r="K93" i="12"/>
  <c r="E93" i="12"/>
  <c r="F93" i="12"/>
  <c r="AD100" i="28" l="1"/>
  <c r="U100" i="28"/>
  <c r="AN100" i="28" s="1"/>
  <c r="W100" i="1"/>
  <c r="AR100" i="1" s="1"/>
  <c r="AG100" i="1"/>
  <c r="C94" i="12"/>
  <c r="H94" i="12"/>
  <c r="A95" i="12"/>
  <c r="M94" i="12"/>
  <c r="G94" i="12"/>
  <c r="L94" i="12"/>
  <c r="F94" i="12"/>
  <c r="K94" i="12"/>
  <c r="E94" i="12"/>
  <c r="J94" i="12"/>
  <c r="D94" i="12"/>
  <c r="I94" i="12"/>
  <c r="B94" i="12"/>
  <c r="W100" i="32"/>
  <c r="AR100" i="32" s="1"/>
  <c r="AG100" i="32"/>
  <c r="W100" i="31"/>
  <c r="AR100" i="31" s="1"/>
  <c r="AG100" i="31"/>
  <c r="U100" i="30"/>
  <c r="AP100" i="30" s="1"/>
  <c r="AE100" i="30"/>
  <c r="AE100" i="28" l="1"/>
  <c r="V100" i="28"/>
  <c r="AO100" i="28" s="1"/>
  <c r="X100" i="1"/>
  <c r="AS100" i="1" s="1"/>
  <c r="AH100" i="1"/>
  <c r="V100" i="30"/>
  <c r="AQ100" i="30" s="1"/>
  <c r="AF100" i="30"/>
  <c r="D95" i="12"/>
  <c r="I95" i="12"/>
  <c r="F95" i="12"/>
  <c r="C95" i="12"/>
  <c r="H95" i="12"/>
  <c r="A96" i="12"/>
  <c r="M95" i="12"/>
  <c r="K95" i="12"/>
  <c r="E95" i="12"/>
  <c r="B95" i="12"/>
  <c r="G95" i="12"/>
  <c r="L95" i="12"/>
  <c r="J95" i="12"/>
  <c r="X100" i="31"/>
  <c r="AS100" i="31" s="1"/>
  <c r="AH100" i="31"/>
  <c r="X100" i="32"/>
  <c r="AS100" i="32" s="1"/>
  <c r="AH100" i="32"/>
  <c r="AF100" i="28" l="1"/>
  <c r="W100" i="28"/>
  <c r="AP100" i="28" s="1"/>
  <c r="Y100" i="1"/>
  <c r="AT100" i="1" s="1"/>
  <c r="AU100" i="1" s="1"/>
  <c r="AV100" i="1" s="1"/>
  <c r="AJ100" i="1"/>
  <c r="AI100" i="1"/>
  <c r="Z100" i="1"/>
  <c r="Y100" i="32"/>
  <c r="AT100" i="32" s="1"/>
  <c r="AI100" i="32"/>
  <c r="W100" i="30"/>
  <c r="AR100" i="30" s="1"/>
  <c r="AG100" i="30"/>
  <c r="Y100" i="31"/>
  <c r="AT100" i="31" s="1"/>
  <c r="AI100" i="31"/>
  <c r="D96" i="12"/>
  <c r="I96" i="12"/>
  <c r="J96" i="12"/>
  <c r="C96" i="12"/>
  <c r="H96" i="12"/>
  <c r="A97" i="12"/>
  <c r="M96" i="12"/>
  <c r="G96" i="12"/>
  <c r="L96" i="12"/>
  <c r="B96" i="12"/>
  <c r="K96" i="12"/>
  <c r="E96" i="12"/>
  <c r="F96" i="12"/>
  <c r="Z100" i="32" l="1"/>
  <c r="AU100" i="32" s="1"/>
  <c r="AV100" i="32" s="1"/>
  <c r="AW100" i="32" s="1"/>
  <c r="AJ100" i="32"/>
  <c r="AA100" i="32"/>
  <c r="AK100" i="32"/>
  <c r="Z100" i="31"/>
  <c r="AU100" i="31" s="1"/>
  <c r="AV100" i="31" s="1"/>
  <c r="AW100" i="31" s="1"/>
  <c r="AJ100" i="31"/>
  <c r="AA100" i="31"/>
  <c r="AK100" i="31"/>
  <c r="C97" i="12"/>
  <c r="H97" i="12"/>
  <c r="A98" i="12"/>
  <c r="M97" i="12"/>
  <c r="D97" i="12"/>
  <c r="I97" i="12"/>
  <c r="J97" i="12"/>
  <c r="G97" i="12"/>
  <c r="L97" i="12"/>
  <c r="B97" i="12"/>
  <c r="K97" i="12"/>
  <c r="E97" i="12"/>
  <c r="F97" i="12"/>
  <c r="X100" i="30"/>
  <c r="AS100" i="30" s="1"/>
  <c r="AH100" i="30"/>
  <c r="Y100" i="30" l="1"/>
  <c r="AT100" i="30" s="1"/>
  <c r="AU100" i="30" s="1"/>
  <c r="AV100" i="30" s="1"/>
  <c r="AJ100" i="30"/>
  <c r="AI100" i="30"/>
  <c r="Z100" i="30"/>
  <c r="G98" i="12"/>
  <c r="L98" i="12"/>
  <c r="F98" i="12"/>
  <c r="K98" i="12"/>
  <c r="E98" i="12"/>
  <c r="J98" i="12"/>
  <c r="C98" i="12"/>
  <c r="A99" i="12"/>
  <c r="D98" i="12"/>
  <c r="I98" i="12"/>
  <c r="B98" i="12"/>
  <c r="H98" i="12"/>
  <c r="M98" i="12"/>
  <c r="C99" i="12" l="1"/>
  <c r="H99" i="12"/>
  <c r="A100" i="12"/>
  <c r="M99" i="12"/>
  <c r="G99" i="12"/>
  <c r="L99" i="12"/>
  <c r="J99" i="12"/>
  <c r="K99" i="12"/>
  <c r="E99" i="12"/>
  <c r="B99" i="12"/>
  <c r="D99" i="12"/>
  <c r="I99" i="12"/>
  <c r="F99" i="12"/>
  <c r="K100" i="12" l="1"/>
  <c r="E100" i="12"/>
  <c r="J100" i="12"/>
  <c r="C100" i="12"/>
  <c r="B100" i="12"/>
  <c r="D100" i="12"/>
  <c r="I100" i="12"/>
  <c r="M100" i="12"/>
  <c r="H100" i="12"/>
  <c r="G100" i="12"/>
  <c r="L100" i="12"/>
  <c r="F100" i="12"/>
  <c r="X46" i="38" l="1"/>
  <c r="AG46" i="38" s="1"/>
  <c r="X48" i="38"/>
  <c r="X44" i="38"/>
  <c r="AG44" i="38" s="1"/>
  <c r="AG48" i="38"/>
  <c r="V44" i="37" l="1"/>
  <c r="AD44" i="37" s="1"/>
  <c r="X50" i="38"/>
  <c r="V48" i="37"/>
  <c r="V46" i="37"/>
  <c r="T48" i="36" l="1"/>
  <c r="V50" i="37"/>
  <c r="AG50" i="38"/>
  <c r="AD48" i="37"/>
  <c r="AD46" i="37"/>
  <c r="V48" i="35" l="1"/>
  <c r="AA48" i="36"/>
  <c r="T44" i="36"/>
  <c r="AA44" i="36" s="1"/>
  <c r="V46" i="35"/>
  <c r="V44" i="35"/>
  <c r="AP46" i="38"/>
  <c r="AP48" i="38"/>
  <c r="AP44" i="38"/>
  <c r="T46" i="36"/>
  <c r="AD50" i="37"/>
  <c r="AD48" i="35"/>
  <c r="AA46" i="36" l="1"/>
  <c r="T50" i="36"/>
  <c r="AD46" i="35"/>
  <c r="V48" i="34"/>
  <c r="V50" i="35"/>
  <c r="AP50" i="38"/>
  <c r="AD44" i="35"/>
  <c r="AL44" i="37"/>
  <c r="AL48" i="37"/>
  <c r="AL46" i="37"/>
  <c r="V44" i="34" l="1"/>
  <c r="AD50" i="35"/>
  <c r="V46" i="34"/>
  <c r="AD46" i="34" s="1"/>
  <c r="AA50" i="36"/>
  <c r="AB48" i="31"/>
  <c r="AB46" i="31"/>
  <c r="AL50" i="37"/>
  <c r="AD48" i="34"/>
  <c r="AD44" i="34"/>
  <c r="AL48" i="31" l="1"/>
  <c r="AL48" i="35"/>
  <c r="AL46" i="35"/>
  <c r="AL44" i="35"/>
  <c r="AA44" i="33"/>
  <c r="V50" i="34"/>
  <c r="AB44" i="31"/>
  <c r="AL44" i="31" s="1"/>
  <c r="AA48" i="33"/>
  <c r="AK48" i="33" s="1"/>
  <c r="AL46" i="31"/>
  <c r="AA46" i="33"/>
  <c r="AH48" i="36"/>
  <c r="AH46" i="36"/>
  <c r="AH44" i="36"/>
  <c r="AB44" i="32" l="1"/>
  <c r="AL44" i="32" s="1"/>
  <c r="AB46" i="32"/>
  <c r="AK46" i="33"/>
  <c r="AL50" i="35"/>
  <c r="AB50" i="31"/>
  <c r="AH50" i="36"/>
  <c r="AA50" i="33"/>
  <c r="AB48" i="32"/>
  <c r="AD50" i="34"/>
  <c r="AK44" i="33"/>
  <c r="AL48" i="32" l="1"/>
  <c r="AL46" i="32"/>
  <c r="AA46" i="30"/>
  <c r="AK46" i="30" s="1"/>
  <c r="AL44" i="34"/>
  <c r="AL48" i="34"/>
  <c r="AL46" i="34"/>
  <c r="AK50" i="33"/>
  <c r="AA44" i="30"/>
  <c r="AB50" i="32"/>
  <c r="AL50" i="31"/>
  <c r="AA48" i="30"/>
  <c r="AK48" i="30" s="1"/>
  <c r="AL50" i="34" l="1"/>
  <c r="AL50" i="32"/>
  <c r="AV48" i="31"/>
  <c r="AV46" i="31"/>
  <c r="AV44" i="31"/>
  <c r="AA50" i="30"/>
  <c r="AU48" i="33"/>
  <c r="AU44" i="33"/>
  <c r="AU46" i="33"/>
  <c r="AK44" i="30"/>
  <c r="AU50" i="33" l="1"/>
  <c r="AK50" i="30"/>
  <c r="AV50" i="31"/>
  <c r="AV44" i="32"/>
  <c r="AV48" i="32"/>
  <c r="AV46" i="32"/>
  <c r="AV50" i="32" l="1"/>
  <c r="AU48" i="30"/>
  <c r="AU44" i="30"/>
  <c r="AU46" i="30"/>
  <c r="AU50" i="30" l="1"/>
  <c r="Y46" i="33" l="1"/>
  <c r="X46" i="33"/>
  <c r="V48" i="33"/>
  <c r="W46" i="33"/>
  <c r="X48" i="33"/>
  <c r="S46" i="33"/>
  <c r="S48" i="33"/>
  <c r="Y48" i="33"/>
  <c r="U48" i="33"/>
  <c r="R46" i="33"/>
  <c r="W48" i="33"/>
  <c r="T46" i="33"/>
  <c r="T48" i="33"/>
  <c r="Y44" i="33"/>
  <c r="U46" i="33"/>
  <c r="R48" i="33"/>
  <c r="V44" i="33"/>
  <c r="R44" i="33" l="1"/>
  <c r="T44" i="33"/>
  <c r="W44" i="33"/>
  <c r="AG44" i="33" s="1"/>
  <c r="N1" i="33"/>
  <c r="X44" i="33"/>
  <c r="AH44" i="33" s="1"/>
  <c r="J1" i="33"/>
  <c r="K1" i="33"/>
  <c r="L1" i="33"/>
  <c r="U44" i="33"/>
  <c r="AE44" i="33" s="1"/>
  <c r="I1" i="33"/>
  <c r="S44" i="33"/>
  <c r="AC44" i="33" s="1"/>
  <c r="G1" i="33"/>
  <c r="M1" i="33"/>
  <c r="H1" i="33"/>
  <c r="Z46" i="33"/>
  <c r="AH48" i="33"/>
  <c r="AI46" i="33"/>
  <c r="T48" i="31"/>
  <c r="W48" i="31"/>
  <c r="S48" i="31"/>
  <c r="W44" i="31"/>
  <c r="U48" i="31"/>
  <c r="Z44" i="31"/>
  <c r="V46" i="31"/>
  <c r="Z48" i="31"/>
  <c r="T46" i="31"/>
  <c r="S46" i="31"/>
  <c r="Z48" i="33"/>
  <c r="AJ48" i="33" s="1"/>
  <c r="V46" i="33"/>
  <c r="AF46" i="33" s="1"/>
  <c r="AD48" i="33"/>
  <c r="AJ46" i="33"/>
  <c r="AD44" i="33"/>
  <c r="AI48" i="33"/>
  <c r="R48" i="30"/>
  <c r="V46" i="30"/>
  <c r="S46" i="30"/>
  <c r="S48" i="30"/>
  <c r="R48" i="34"/>
  <c r="P48" i="34"/>
  <c r="AF44" i="33"/>
  <c r="AB48" i="33"/>
  <c r="Z44" i="33"/>
  <c r="AI44" i="33"/>
  <c r="AB46" i="33"/>
  <c r="AF48" i="33"/>
  <c r="AH46" i="33"/>
  <c r="AE46" i="33"/>
  <c r="AG48" i="33"/>
  <c r="AD46" i="33"/>
  <c r="AE48" i="33"/>
  <c r="AC48" i="33"/>
  <c r="AC46" i="33"/>
  <c r="AG46" i="33"/>
  <c r="AB44" i="33"/>
  <c r="T44" i="34" l="1"/>
  <c r="S44" i="34"/>
  <c r="Q44" i="34"/>
  <c r="T44" i="30"/>
  <c r="G1" i="30"/>
  <c r="L1" i="30"/>
  <c r="I1" i="30"/>
  <c r="H1" i="31"/>
  <c r="N1" i="31"/>
  <c r="G1" i="34"/>
  <c r="M1" i="30"/>
  <c r="H1" i="30"/>
  <c r="W44" i="30"/>
  <c r="T44" i="31"/>
  <c r="H1" i="34"/>
  <c r="P44" i="34"/>
  <c r="L1" i="31"/>
  <c r="K1" i="34"/>
  <c r="X44" i="30"/>
  <c r="N1" i="30"/>
  <c r="I1" i="31"/>
  <c r="I1" i="34"/>
  <c r="L1" i="34"/>
  <c r="G1" i="31"/>
  <c r="K1" i="31"/>
  <c r="J1" i="34"/>
  <c r="K1" i="30"/>
  <c r="M1" i="31"/>
  <c r="J1" i="31"/>
  <c r="J1" i="30"/>
  <c r="R44" i="30"/>
  <c r="U44" i="30"/>
  <c r="Z46" i="30"/>
  <c r="W50" i="33"/>
  <c r="O48" i="37"/>
  <c r="W48" i="37" s="1"/>
  <c r="P48" i="37"/>
  <c r="Q48" i="37"/>
  <c r="S48" i="37"/>
  <c r="AA48" i="37" s="1"/>
  <c r="P44" i="37"/>
  <c r="T48" i="32"/>
  <c r="S48" i="32"/>
  <c r="X46" i="32"/>
  <c r="Z46" i="32"/>
  <c r="U48" i="32"/>
  <c r="X48" i="32"/>
  <c r="T46" i="32"/>
  <c r="Q46" i="36"/>
  <c r="Q48" i="36"/>
  <c r="N46" i="36"/>
  <c r="Q44" i="36"/>
  <c r="O46" i="36"/>
  <c r="N48" i="36"/>
  <c r="P48" i="36"/>
  <c r="R46" i="36"/>
  <c r="O48" i="36"/>
  <c r="U48" i="38"/>
  <c r="T48" i="38"/>
  <c r="P46" i="38"/>
  <c r="U46" i="38"/>
  <c r="T46" i="38"/>
  <c r="R48" i="38"/>
  <c r="V46" i="38"/>
  <c r="P48" i="38"/>
  <c r="V48" i="38"/>
  <c r="S48" i="38"/>
  <c r="U44" i="34"/>
  <c r="AC44" i="34" s="1"/>
  <c r="U46" i="34"/>
  <c r="AC46" i="34" s="1"/>
  <c r="AB44" i="34"/>
  <c r="O46" i="34"/>
  <c r="AE46" i="34" s="1"/>
  <c r="W46" i="34"/>
  <c r="P46" i="34"/>
  <c r="AF46" i="34" s="1"/>
  <c r="X46" i="34"/>
  <c r="Z48" i="34"/>
  <c r="AA44" i="34"/>
  <c r="T46" i="34"/>
  <c r="AJ46" i="34" s="1"/>
  <c r="AB46" i="34"/>
  <c r="T48" i="30"/>
  <c r="AD48" i="30" s="1"/>
  <c r="T46" i="30"/>
  <c r="U46" i="30"/>
  <c r="AE46" i="30" s="1"/>
  <c r="Y48" i="30"/>
  <c r="AC46" i="30"/>
  <c r="AF46" i="30"/>
  <c r="R46" i="30"/>
  <c r="AB46" i="30" s="1"/>
  <c r="S44" i="30"/>
  <c r="T50" i="33"/>
  <c r="AA48" i="31"/>
  <c r="U44" i="31"/>
  <c r="X44" i="31"/>
  <c r="AH44" i="31" s="1"/>
  <c r="AG48" i="31"/>
  <c r="T48" i="35"/>
  <c r="T46" i="35"/>
  <c r="S46" i="35"/>
  <c r="O46" i="35"/>
  <c r="Q48" i="35"/>
  <c r="O48" i="35"/>
  <c r="S48" i="35"/>
  <c r="AA48" i="35" s="1"/>
  <c r="X50" i="33"/>
  <c r="U50" i="33"/>
  <c r="S50" i="33"/>
  <c r="Z50" i="33"/>
  <c r="AJ44" i="33"/>
  <c r="U48" i="34"/>
  <c r="X44" i="34"/>
  <c r="O44" i="34"/>
  <c r="W44" i="34" s="1"/>
  <c r="Q46" i="34"/>
  <c r="AG46" i="34" s="1"/>
  <c r="Y46" i="34"/>
  <c r="Z48" i="30"/>
  <c r="AJ48" i="30" s="1"/>
  <c r="AD44" i="30"/>
  <c r="AG44" i="30"/>
  <c r="Y50" i="33"/>
  <c r="AA46" i="31"/>
  <c r="AK46" i="31" s="1"/>
  <c r="AC46" i="31"/>
  <c r="AJ48" i="31"/>
  <c r="S44" i="31"/>
  <c r="AC44" i="31" s="1"/>
  <c r="Y46" i="31"/>
  <c r="AI46" i="31" s="1"/>
  <c r="AE48" i="31"/>
  <c r="Y48" i="31"/>
  <c r="AI48" i="31" s="1"/>
  <c r="R50" i="33"/>
  <c r="R46" i="34"/>
  <c r="AH46" i="34" s="1"/>
  <c r="Z46" i="34"/>
  <c r="R44" i="34"/>
  <c r="Q48" i="34"/>
  <c r="AA46" i="34"/>
  <c r="S46" i="34"/>
  <c r="AI46" i="34" s="1"/>
  <c r="AC48" i="30"/>
  <c r="X46" i="30"/>
  <c r="AH46" i="30" s="1"/>
  <c r="W48" i="30"/>
  <c r="AG48" i="30" s="1"/>
  <c r="Y44" i="30"/>
  <c r="W46" i="31"/>
  <c r="AG46" i="31" s="1"/>
  <c r="U46" i="31"/>
  <c r="AE46" i="31" s="1"/>
  <c r="AD46" i="31"/>
  <c r="X48" i="31"/>
  <c r="AH48" i="31" s="1"/>
  <c r="AC48" i="31"/>
  <c r="V48" i="31"/>
  <c r="AF48" i="31" s="1"/>
  <c r="AD48" i="31"/>
  <c r="V44" i="31"/>
  <c r="AF44" i="31" s="1"/>
  <c r="AH46" i="31"/>
  <c r="X46" i="31"/>
  <c r="AR46" i="31" s="1"/>
  <c r="V50" i="33"/>
  <c r="T48" i="34"/>
  <c r="AB48" i="34" s="1"/>
  <c r="X48" i="34"/>
  <c r="S48" i="34"/>
  <c r="AA48" i="34" s="1"/>
  <c r="Y44" i="34"/>
  <c r="O48" i="34"/>
  <c r="W48" i="34" s="1"/>
  <c r="Z44" i="30"/>
  <c r="AJ44" i="30" s="1"/>
  <c r="X48" i="30"/>
  <c r="AH48" i="30" s="1"/>
  <c r="U48" i="30"/>
  <c r="AE48" i="30" s="1"/>
  <c r="AH44" i="30"/>
  <c r="V48" i="30"/>
  <c r="AF48" i="30" s="1"/>
  <c r="V44" i="30"/>
  <c r="AF44" i="30" s="1"/>
  <c r="AJ46" i="30"/>
  <c r="W46" i="30"/>
  <c r="AG46" i="30" s="1"/>
  <c r="AB44" i="30"/>
  <c r="Y46" i="30"/>
  <c r="AB48" i="30"/>
  <c r="AE44" i="30"/>
  <c r="AA44" i="31"/>
  <c r="AK44" i="31" s="1"/>
  <c r="AF46" i="31"/>
  <c r="AJ44" i="31"/>
  <c r="AG44" i="31"/>
  <c r="Y44" i="31"/>
  <c r="AI44" i="31" s="1"/>
  <c r="AD44" i="31"/>
  <c r="Z46" i="31"/>
  <c r="AJ46" i="31" s="1"/>
  <c r="T44" i="35" l="1"/>
  <c r="AB44" i="35" s="1"/>
  <c r="Z44" i="32"/>
  <c r="AJ44" i="32" s="1"/>
  <c r="Q44" i="38"/>
  <c r="Z44" i="38" s="1"/>
  <c r="T44" i="37"/>
  <c r="AB44" i="37" s="1"/>
  <c r="T44" i="38"/>
  <c r="AC44" i="38" s="1"/>
  <c r="P44" i="36"/>
  <c r="W44" i="36" s="1"/>
  <c r="U44" i="38"/>
  <c r="AD44" i="38" s="1"/>
  <c r="S44" i="38"/>
  <c r="AB44" i="38" s="1"/>
  <c r="O44" i="36"/>
  <c r="V44" i="36" s="1"/>
  <c r="R44" i="38"/>
  <c r="AA44" i="38" s="1"/>
  <c r="X44" i="32"/>
  <c r="I1" i="38"/>
  <c r="G1" i="36"/>
  <c r="I1" i="36"/>
  <c r="G1" i="32"/>
  <c r="W44" i="32"/>
  <c r="H1" i="32"/>
  <c r="K1" i="36"/>
  <c r="H1" i="38"/>
  <c r="U44" i="32"/>
  <c r="AE44" i="32" s="1"/>
  <c r="J1" i="37"/>
  <c r="K1" i="37"/>
  <c r="H1" i="35"/>
  <c r="V44" i="38"/>
  <c r="H1" i="36"/>
  <c r="R44" i="36"/>
  <c r="Y44" i="36" s="1"/>
  <c r="N44" i="36"/>
  <c r="U44" i="36" s="1"/>
  <c r="L1" i="37"/>
  <c r="J1" i="38"/>
  <c r="M1" i="32"/>
  <c r="K1" i="32"/>
  <c r="I1" i="35"/>
  <c r="M1" i="38"/>
  <c r="S44" i="32"/>
  <c r="AC44" i="32" s="1"/>
  <c r="L1" i="32"/>
  <c r="I1" i="37"/>
  <c r="G1" i="37"/>
  <c r="H1" i="37"/>
  <c r="J1" i="35"/>
  <c r="K1" i="35"/>
  <c r="L1" i="35"/>
  <c r="L1" i="38"/>
  <c r="V44" i="32"/>
  <c r="AF44" i="32" s="1"/>
  <c r="G1" i="38"/>
  <c r="K1" i="38"/>
  <c r="J1" i="36"/>
  <c r="J1" i="32"/>
  <c r="I1" i="32"/>
  <c r="N1" i="32"/>
  <c r="AC50" i="33"/>
  <c r="AI50" i="33"/>
  <c r="AE50" i="33"/>
  <c r="AH50" i="33"/>
  <c r="U44" i="35"/>
  <c r="AC44" i="35" s="1"/>
  <c r="AD50" i="33"/>
  <c r="W50" i="30"/>
  <c r="AB50" i="33"/>
  <c r="X50" i="34"/>
  <c r="AM48" i="33"/>
  <c r="AQ48" i="33"/>
  <c r="AQ46" i="33"/>
  <c r="AR46" i="33"/>
  <c r="AL48" i="33"/>
  <c r="AS48" i="33"/>
  <c r="T50" i="31"/>
  <c r="Y50" i="30"/>
  <c r="O50" i="34"/>
  <c r="V50" i="30"/>
  <c r="Z50" i="30"/>
  <c r="X50" i="30"/>
  <c r="AJ50" i="33"/>
  <c r="W48" i="35"/>
  <c r="W46" i="35"/>
  <c r="U50" i="31"/>
  <c r="T50" i="30"/>
  <c r="W46" i="38"/>
  <c r="AF46" i="38" s="1"/>
  <c r="Y48" i="38"/>
  <c r="AC46" i="38"/>
  <c r="P44" i="38"/>
  <c r="Y44" i="38" s="1"/>
  <c r="Q48" i="38"/>
  <c r="Z48" i="38" s="1"/>
  <c r="V48" i="36"/>
  <c r="W48" i="36"/>
  <c r="V46" i="36"/>
  <c r="X48" i="36"/>
  <c r="AA48" i="32"/>
  <c r="AK48" i="32" s="1"/>
  <c r="AA44" i="32"/>
  <c r="S46" i="32"/>
  <c r="Z48" i="32"/>
  <c r="W46" i="32"/>
  <c r="AG46" i="32" s="1"/>
  <c r="Y44" i="32"/>
  <c r="AJ46" i="32"/>
  <c r="AC48" i="32"/>
  <c r="W48" i="32"/>
  <c r="AG48" i="32" s="1"/>
  <c r="U46" i="37"/>
  <c r="T48" i="37"/>
  <c r="O46" i="37"/>
  <c r="AE46" i="37" s="1"/>
  <c r="W46" i="37"/>
  <c r="S44" i="37"/>
  <c r="AA44" i="37" s="1"/>
  <c r="Z50" i="31"/>
  <c r="Y50" i="31"/>
  <c r="S50" i="30"/>
  <c r="T50" i="34"/>
  <c r="AC48" i="34"/>
  <c r="U50" i="34"/>
  <c r="Q46" i="35"/>
  <c r="AG46" i="35" s="1"/>
  <c r="Y46" i="35"/>
  <c r="S44" i="35"/>
  <c r="AA44" i="35" s="1"/>
  <c r="P48" i="35"/>
  <c r="X48" i="35" s="1"/>
  <c r="R46" i="35"/>
  <c r="Z46" i="35" s="1"/>
  <c r="AK48" i="31"/>
  <c r="W44" i="38"/>
  <c r="AE48" i="38"/>
  <c r="Q46" i="38"/>
  <c r="AD46" i="38"/>
  <c r="U48" i="36"/>
  <c r="X44" i="36"/>
  <c r="U46" i="36"/>
  <c r="V46" i="32"/>
  <c r="AF46" i="32" s="1"/>
  <c r="V48" i="32"/>
  <c r="AF48" i="32" s="1"/>
  <c r="U46" i="32"/>
  <c r="AE46" i="32" s="1"/>
  <c r="U44" i="37"/>
  <c r="AC44" i="37" s="1"/>
  <c r="X44" i="37"/>
  <c r="T46" i="37"/>
  <c r="AJ46" i="37" s="1"/>
  <c r="AB46" i="37"/>
  <c r="Y46" i="37"/>
  <c r="Q46" i="37"/>
  <c r="AG46" i="37" s="1"/>
  <c r="AA46" i="37"/>
  <c r="S46" i="37"/>
  <c r="AI46" i="37" s="1"/>
  <c r="AP44" i="33"/>
  <c r="AP48" i="33"/>
  <c r="X50" i="31"/>
  <c r="P50" i="34"/>
  <c r="Q44" i="35"/>
  <c r="Y44" i="35" s="1"/>
  <c r="R48" i="35"/>
  <c r="AB48" i="35"/>
  <c r="O44" i="35"/>
  <c r="W44" i="35" s="1"/>
  <c r="AA50" i="31"/>
  <c r="R50" i="30"/>
  <c r="Q50" i="34"/>
  <c r="R46" i="38"/>
  <c r="AA46" i="38" s="1"/>
  <c r="AA48" i="38"/>
  <c r="AC48" i="38"/>
  <c r="S46" i="36"/>
  <c r="Z46" i="36" s="1"/>
  <c r="S48" i="36"/>
  <c r="Z48" i="36" s="1"/>
  <c r="Y46" i="36"/>
  <c r="T44" i="32"/>
  <c r="AD44" i="32" s="1"/>
  <c r="AH48" i="32"/>
  <c r="AE48" i="32"/>
  <c r="Y48" i="32"/>
  <c r="AI48" i="32" s="1"/>
  <c r="AG44" i="32"/>
  <c r="AH46" i="32"/>
  <c r="Y48" i="37"/>
  <c r="R44" i="37"/>
  <c r="AH44" i="37" s="1"/>
  <c r="Z44" i="37"/>
  <c r="Q44" i="37"/>
  <c r="Y44" i="37" s="1"/>
  <c r="R50" i="34"/>
  <c r="W50" i="31"/>
  <c r="U50" i="30"/>
  <c r="AI46" i="30"/>
  <c r="V50" i="31"/>
  <c r="S50" i="31"/>
  <c r="AP46" i="33"/>
  <c r="AI44" i="30"/>
  <c r="S50" i="34"/>
  <c r="Y48" i="34"/>
  <c r="Z44" i="34"/>
  <c r="U46" i="35"/>
  <c r="AC46" i="35" s="1"/>
  <c r="U48" i="35"/>
  <c r="Y48" i="35"/>
  <c r="P44" i="35"/>
  <c r="X44" i="35" s="1"/>
  <c r="P46" i="35"/>
  <c r="X46" i="35" s="1"/>
  <c r="AA46" i="35"/>
  <c r="AB46" i="35"/>
  <c r="R44" i="35"/>
  <c r="Z44" i="35" s="1"/>
  <c r="AE44" i="31"/>
  <c r="AC44" i="30"/>
  <c r="AI48" i="30"/>
  <c r="AD46" i="30"/>
  <c r="W48" i="38"/>
  <c r="AF48" i="38" s="1"/>
  <c r="AB48" i="38"/>
  <c r="S46" i="38"/>
  <c r="AB46" i="38" s="1"/>
  <c r="AE46" i="38"/>
  <c r="Y46" i="38"/>
  <c r="AE44" i="38"/>
  <c r="AD48" i="38"/>
  <c r="S44" i="36"/>
  <c r="Z44" i="36" s="1"/>
  <c r="P46" i="36"/>
  <c r="W46" i="36" s="1"/>
  <c r="R48" i="36"/>
  <c r="Y48" i="36" s="1"/>
  <c r="X46" i="36"/>
  <c r="AA46" i="32"/>
  <c r="AK46" i="32" s="1"/>
  <c r="Y46" i="32"/>
  <c r="AI46" i="32" s="1"/>
  <c r="AD46" i="32"/>
  <c r="AH44" i="32"/>
  <c r="AD48" i="32"/>
  <c r="U48" i="37"/>
  <c r="P46" i="37"/>
  <c r="AF46" i="37" s="1"/>
  <c r="X46" i="37"/>
  <c r="R48" i="37"/>
  <c r="Z48" i="37" s="1"/>
  <c r="X48" i="37"/>
  <c r="O44" i="37"/>
  <c r="W44" i="37" s="1"/>
  <c r="R46" i="37"/>
  <c r="AH46" i="37" s="1"/>
  <c r="Z46" i="37"/>
  <c r="AM44" i="33" l="1"/>
  <c r="AG44" i="34"/>
  <c r="AH44" i="34"/>
  <c r="AQ44" i="33"/>
  <c r="AI44" i="34"/>
  <c r="AM46" i="33"/>
  <c r="AS44" i="33"/>
  <c r="AS46" i="33"/>
  <c r="AR48" i="33"/>
  <c r="AR44" i="33"/>
  <c r="AO46" i="33"/>
  <c r="AN48" i="33"/>
  <c r="AJ50" i="31"/>
  <c r="AN46" i="33"/>
  <c r="AN44" i="33"/>
  <c r="AO48" i="33"/>
  <c r="AO44" i="33"/>
  <c r="Z50" i="34"/>
  <c r="AS46" i="31"/>
  <c r="AS48" i="31"/>
  <c r="AL44" i="33"/>
  <c r="AL46" i="33"/>
  <c r="AC50" i="31"/>
  <c r="AI50" i="30"/>
  <c r="AE50" i="31"/>
  <c r="W50" i="34"/>
  <c r="AE48" i="34" s="1"/>
  <c r="AK50" i="31"/>
  <c r="AD50" i="30"/>
  <c r="AE50" i="30"/>
  <c r="AH50" i="31"/>
  <c r="Y50" i="34"/>
  <c r="AF50" i="30"/>
  <c r="AP44" i="30" s="1"/>
  <c r="AB50" i="30"/>
  <c r="AG50" i="30"/>
  <c r="AC50" i="30"/>
  <c r="AD50" i="31"/>
  <c r="AN48" i="30"/>
  <c r="AO46" i="30"/>
  <c r="AG48" i="34"/>
  <c r="AH48" i="34"/>
  <c r="AP46" i="31"/>
  <c r="AP48" i="31"/>
  <c r="AI48" i="34"/>
  <c r="Y50" i="35"/>
  <c r="AM46" i="31"/>
  <c r="AM48" i="31"/>
  <c r="AQ48" i="31"/>
  <c r="AQ46" i="31"/>
  <c r="AM46" i="30"/>
  <c r="AM48" i="30"/>
  <c r="AU46" i="31"/>
  <c r="AU48" i="31"/>
  <c r="AE50" i="32"/>
  <c r="AC48" i="35"/>
  <c r="AB50" i="35"/>
  <c r="AP50" i="33"/>
  <c r="AA50" i="37"/>
  <c r="W50" i="36"/>
  <c r="P50" i="38"/>
  <c r="R50" i="37"/>
  <c r="S50" i="32"/>
  <c r="W50" i="32"/>
  <c r="U50" i="36"/>
  <c r="T50" i="38"/>
  <c r="S50" i="35"/>
  <c r="U50" i="35"/>
  <c r="AT46" i="33"/>
  <c r="AT48" i="33"/>
  <c r="AT44" i="33"/>
  <c r="AJ50" i="30"/>
  <c r="X50" i="32"/>
  <c r="O50" i="36"/>
  <c r="P50" i="35"/>
  <c r="Y50" i="37"/>
  <c r="U50" i="37"/>
  <c r="AA50" i="32"/>
  <c r="U50" i="38"/>
  <c r="S50" i="38"/>
  <c r="W50" i="37"/>
  <c r="U50" i="32"/>
  <c r="Y50" i="32"/>
  <c r="W50" i="38"/>
  <c r="AM50" i="33"/>
  <c r="P50" i="37"/>
  <c r="AC48" i="37"/>
  <c r="V50" i="38"/>
  <c r="AT48" i="31"/>
  <c r="AP46" i="30"/>
  <c r="Q50" i="37"/>
  <c r="V50" i="32"/>
  <c r="N50" i="36"/>
  <c r="Y50" i="36"/>
  <c r="X50" i="36"/>
  <c r="R50" i="35"/>
  <c r="O50" i="37"/>
  <c r="Q50" i="36"/>
  <c r="S50" i="36"/>
  <c r="Q50" i="38"/>
  <c r="Q50" i="35"/>
  <c r="AS50" i="33"/>
  <c r="AP48" i="30"/>
  <c r="AR50" i="33"/>
  <c r="AQ50" i="33"/>
  <c r="T50" i="35"/>
  <c r="AH50" i="30"/>
  <c r="AJ48" i="34"/>
  <c r="AT46" i="31"/>
  <c r="T50" i="32"/>
  <c r="R50" i="36"/>
  <c r="R50" i="38"/>
  <c r="Z48" i="35"/>
  <c r="S50" i="37"/>
  <c r="Z50" i="32"/>
  <c r="AO46" i="32"/>
  <c r="P50" i="36"/>
  <c r="Z46" i="38"/>
  <c r="AF44" i="38"/>
  <c r="O50" i="35"/>
  <c r="AC50" i="34"/>
  <c r="T50" i="37"/>
  <c r="AB48" i="37"/>
  <c r="AC46" i="37"/>
  <c r="AI44" i="32"/>
  <c r="AJ48" i="32"/>
  <c r="AC46" i="32"/>
  <c r="AK44" i="32"/>
  <c r="AF48" i="34"/>
  <c r="AF44" i="34"/>
  <c r="AP44" i="31" l="1"/>
  <c r="AM44" i="30"/>
  <c r="AO44" i="30"/>
  <c r="AJ44" i="34"/>
  <c r="AQ44" i="31"/>
  <c r="AM44" i="31"/>
  <c r="AU44" i="31"/>
  <c r="AS44" i="30"/>
  <c r="AE44" i="34"/>
  <c r="AQ44" i="30"/>
  <c r="AT44" i="31"/>
  <c r="AG44" i="37"/>
  <c r="AS44" i="31"/>
  <c r="AA50" i="35"/>
  <c r="Y50" i="38"/>
  <c r="AO44" i="32"/>
  <c r="AN48" i="31"/>
  <c r="AN44" i="31"/>
  <c r="AN46" i="30"/>
  <c r="AN46" i="31"/>
  <c r="AN44" i="30"/>
  <c r="AL48" i="30"/>
  <c r="AG50" i="34"/>
  <c r="AV46" i="33"/>
  <c r="AW46" i="33" s="1"/>
  <c r="AO46" i="31"/>
  <c r="AO44" i="31"/>
  <c r="AO48" i="30"/>
  <c r="AL44" i="30"/>
  <c r="AO48" i="31"/>
  <c r="AL46" i="30"/>
  <c r="AH50" i="34"/>
  <c r="AL50" i="33"/>
  <c r="AV44" i="33"/>
  <c r="AW44" i="33" s="1"/>
  <c r="AV48" i="33"/>
  <c r="AW48" i="33" s="1"/>
  <c r="G39" i="12" s="1"/>
  <c r="AN50" i="33"/>
  <c r="AO50" i="33"/>
  <c r="AS48" i="30"/>
  <c r="AS46" i="30"/>
  <c r="AI50" i="34"/>
  <c r="AD46" i="36"/>
  <c r="X50" i="37"/>
  <c r="AR48" i="31"/>
  <c r="AR44" i="31"/>
  <c r="X50" i="35"/>
  <c r="AQ46" i="30"/>
  <c r="AQ48" i="30"/>
  <c r="W50" i="35"/>
  <c r="AC50" i="35"/>
  <c r="AI50" i="32"/>
  <c r="AA50" i="38"/>
  <c r="Z50" i="35"/>
  <c r="AB50" i="37"/>
  <c r="AB50" i="38"/>
  <c r="AC50" i="32"/>
  <c r="AJ50" i="32"/>
  <c r="Z50" i="38"/>
  <c r="AG50" i="32"/>
  <c r="Z50" i="37"/>
  <c r="AJ50" i="34"/>
  <c r="AF50" i="38"/>
  <c r="AF50" i="34"/>
  <c r="AH48" i="35"/>
  <c r="AM48" i="38"/>
  <c r="AM46" i="38"/>
  <c r="AN48" i="32"/>
  <c r="AN46" i="32"/>
  <c r="AH48" i="38"/>
  <c r="AH46" i="38"/>
  <c r="AK46" i="38"/>
  <c r="AT46" i="32"/>
  <c r="AT44" i="32"/>
  <c r="AT48" i="32"/>
  <c r="AR48" i="32"/>
  <c r="AR46" i="32"/>
  <c r="AF48" i="37"/>
  <c r="AF46" i="35"/>
  <c r="AF48" i="35"/>
  <c r="AI48" i="35"/>
  <c r="AI46" i="35"/>
  <c r="AP46" i="32"/>
  <c r="AP48" i="32"/>
  <c r="AQ46" i="32"/>
  <c r="AQ48" i="32"/>
  <c r="AC48" i="36"/>
  <c r="AC46" i="36"/>
  <c r="AE44" i="36"/>
  <c r="AE46" i="36"/>
  <c r="AE48" i="36"/>
  <c r="AK50" i="32"/>
  <c r="AT46" i="30"/>
  <c r="AT44" i="30"/>
  <c r="AT48" i="30"/>
  <c r="AD48" i="36"/>
  <c r="AD44" i="36"/>
  <c r="AM50" i="30"/>
  <c r="AG48" i="35"/>
  <c r="AN50" i="31"/>
  <c r="AO50" i="30"/>
  <c r="AN50" i="30"/>
  <c r="AO50" i="31"/>
  <c r="AS50" i="30"/>
  <c r="AL50" i="30"/>
  <c r="AR44" i="30"/>
  <c r="AR48" i="30"/>
  <c r="AR46" i="30"/>
  <c r="Z50" i="36"/>
  <c r="AF44" i="36"/>
  <c r="AF46" i="36"/>
  <c r="AT50" i="31"/>
  <c r="AE48" i="37"/>
  <c r="AC50" i="37"/>
  <c r="AG48" i="37"/>
  <c r="AI48" i="37"/>
  <c r="AF48" i="36"/>
  <c r="AO48" i="32"/>
  <c r="AQ50" i="31"/>
  <c r="AK46" i="34"/>
  <c r="AM46" i="34" s="1"/>
  <c r="AN46" i="34" s="1"/>
  <c r="AK44" i="34"/>
  <c r="AK48" i="34"/>
  <c r="AM48" i="34" s="1"/>
  <c r="AN48" i="34" s="1"/>
  <c r="H39" i="12" s="1"/>
  <c r="AG50" i="35"/>
  <c r="AT50" i="33"/>
  <c r="AB46" i="36"/>
  <c r="AB48" i="36"/>
  <c r="AB44" i="36"/>
  <c r="AJ46" i="35"/>
  <c r="AJ48" i="35"/>
  <c r="AR50" i="31"/>
  <c r="AS50" i="31"/>
  <c r="AC50" i="38"/>
  <c r="AN48" i="38"/>
  <c r="AN46" i="38"/>
  <c r="AP50" i="30"/>
  <c r="AU50" i="31"/>
  <c r="AM50" i="31"/>
  <c r="AP50" i="31"/>
  <c r="AQ50" i="30"/>
  <c r="AM44" i="34" l="1"/>
  <c r="AN44" i="34" s="1"/>
  <c r="AK44" i="38"/>
  <c r="AG44" i="35"/>
  <c r="AQ44" i="32"/>
  <c r="AI44" i="35"/>
  <c r="AR44" i="32"/>
  <c r="AN44" i="38"/>
  <c r="AE44" i="37"/>
  <c r="AC44" i="36"/>
  <c r="AI44" i="37"/>
  <c r="AP44" i="32"/>
  <c r="AF44" i="35"/>
  <c r="AM44" i="38"/>
  <c r="AH44" i="38"/>
  <c r="AN44" i="32"/>
  <c r="AK44" i="35"/>
  <c r="AJ44" i="37"/>
  <c r="AJ44" i="35"/>
  <c r="AW44" i="31"/>
  <c r="AX44" i="31" s="1"/>
  <c r="AW46" i="31"/>
  <c r="AX46" i="31" s="1"/>
  <c r="AF44" i="37"/>
  <c r="AM44" i="32"/>
  <c r="AW48" i="31"/>
  <c r="AX48" i="31" s="1"/>
  <c r="E39" i="12" s="1"/>
  <c r="AV50" i="33"/>
  <c r="AW50" i="33" s="1"/>
  <c r="AV44" i="30"/>
  <c r="AW44" i="30" s="1"/>
  <c r="AK48" i="38"/>
  <c r="AV46" i="30"/>
  <c r="AW46" i="30" s="1"/>
  <c r="AI48" i="38"/>
  <c r="AJ44" i="38"/>
  <c r="AI46" i="38"/>
  <c r="AJ46" i="38"/>
  <c r="AJ48" i="38"/>
  <c r="AJ48" i="37"/>
  <c r="AO44" i="38"/>
  <c r="AO46" i="38"/>
  <c r="AO48" i="38"/>
  <c r="AI44" i="38"/>
  <c r="AE50" i="36"/>
  <c r="AK46" i="35"/>
  <c r="AV48" i="30"/>
  <c r="AW48" i="30" s="1"/>
  <c r="D39" i="12" s="1"/>
  <c r="AE50" i="34"/>
  <c r="AS48" i="32"/>
  <c r="AS46" i="32"/>
  <c r="AS44" i="32"/>
  <c r="AM46" i="32"/>
  <c r="AE44" i="35"/>
  <c r="AH46" i="35"/>
  <c r="AE46" i="35"/>
  <c r="AH48" i="37"/>
  <c r="AM48" i="32"/>
  <c r="AE48" i="35"/>
  <c r="AH44" i="35"/>
  <c r="AH50" i="37"/>
  <c r="AK48" i="35"/>
  <c r="AB50" i="36"/>
  <c r="AN50" i="38"/>
  <c r="AJ50" i="35"/>
  <c r="AG50" i="37"/>
  <c r="AF50" i="36"/>
  <c r="AW50" i="31"/>
  <c r="AO50" i="32"/>
  <c r="AG48" i="36"/>
  <c r="AI48" i="36" s="1"/>
  <c r="AJ48" i="36" s="1"/>
  <c r="J39" i="12" s="1"/>
  <c r="AG46" i="36"/>
  <c r="AI46" i="36" s="1"/>
  <c r="AJ46" i="36" s="1"/>
  <c r="AG44" i="36"/>
  <c r="AT50" i="30"/>
  <c r="AO50" i="38"/>
  <c r="AC50" i="36"/>
  <c r="AF50" i="35"/>
  <c r="AT50" i="32"/>
  <c r="AH50" i="38"/>
  <c r="AS50" i="32"/>
  <c r="AL44" i="38"/>
  <c r="AL48" i="38"/>
  <c r="AL46" i="38"/>
  <c r="AK50" i="34"/>
  <c r="AR50" i="30"/>
  <c r="AD50" i="36"/>
  <c r="AJ50" i="37"/>
  <c r="AI50" i="38"/>
  <c r="AM50" i="32"/>
  <c r="AK50" i="38"/>
  <c r="AU46" i="32"/>
  <c r="AU48" i="32"/>
  <c r="AU44" i="32"/>
  <c r="AN50" i="32"/>
  <c r="AJ50" i="38"/>
  <c r="AI50" i="37"/>
  <c r="AK46" i="37"/>
  <c r="AM46" i="37" s="1"/>
  <c r="AN46" i="37" s="1"/>
  <c r="AK48" i="37"/>
  <c r="AK44" i="37"/>
  <c r="AE50" i="37"/>
  <c r="AQ50" i="32"/>
  <c r="AP50" i="32"/>
  <c r="AI50" i="35"/>
  <c r="AF50" i="37"/>
  <c r="AR50" i="32"/>
  <c r="AM50" i="38"/>
  <c r="AK50" i="35"/>
  <c r="AI44" i="36" l="1"/>
  <c r="AJ44" i="36" s="1"/>
  <c r="AM48" i="35"/>
  <c r="AN48" i="35" s="1"/>
  <c r="I39" i="12" s="1"/>
  <c r="AM44" i="37"/>
  <c r="AN44" i="37" s="1"/>
  <c r="AM48" i="37"/>
  <c r="AN48" i="37" s="1"/>
  <c r="K39" i="12" s="1"/>
  <c r="AM44" i="35"/>
  <c r="AN44" i="35" s="1"/>
  <c r="AQ48" i="38"/>
  <c r="AR48" i="38" s="1"/>
  <c r="L39" i="12" s="1"/>
  <c r="AQ44" i="38"/>
  <c r="AR44" i="38" s="1"/>
  <c r="AW44" i="32"/>
  <c r="AX44" i="32" s="1"/>
  <c r="AQ46" i="38"/>
  <c r="AR46" i="38" s="1"/>
  <c r="AM46" i="35"/>
  <c r="AN46" i="35" s="1"/>
  <c r="AW46" i="32"/>
  <c r="AX46" i="32" s="1"/>
  <c r="AW48" i="32"/>
  <c r="AX48" i="32" s="1"/>
  <c r="F39" i="12" s="1"/>
  <c r="AH50" i="35"/>
  <c r="AE50" i="35"/>
  <c r="AL50" i="38"/>
  <c r="AU50" i="32"/>
  <c r="AW50" i="32" s="1"/>
  <c r="AM50" i="34"/>
  <c r="AX50" i="31"/>
  <c r="AK50" i="37"/>
  <c r="AM50" i="37" s="1"/>
  <c r="AV50" i="30"/>
  <c r="AG50" i="36"/>
  <c r="AI50" i="36" s="1"/>
  <c r="AM50" i="35" l="1"/>
  <c r="AN50" i="35" s="1"/>
  <c r="H40" i="12"/>
  <c r="AX50" i="32"/>
  <c r="AJ50" i="36"/>
  <c r="AW50" i="30"/>
  <c r="L40" i="12"/>
  <c r="AN50" i="34"/>
  <c r="AQ50" i="38"/>
  <c r="AR50" i="38" s="1"/>
  <c r="AN50" i="37"/>
  <c r="Y46" i="28" l="1"/>
  <c r="X46" i="28"/>
  <c r="Y44" i="28"/>
  <c r="AH44" i="28" s="1"/>
  <c r="Y48" i="28"/>
  <c r="X44" i="28" l="1"/>
  <c r="AG44" i="28" s="1"/>
  <c r="AA44" i="1"/>
  <c r="AG46" i="28"/>
  <c r="AA46" i="1"/>
  <c r="AA48" i="1"/>
  <c r="Z48" i="1"/>
  <c r="AH46" i="28"/>
  <c r="X48" i="28"/>
  <c r="AG48" i="28" s="1"/>
  <c r="AH48" i="28"/>
  <c r="Y50" i="28"/>
  <c r="Z44" i="1" l="1"/>
  <c r="AJ44" i="1" s="1"/>
  <c r="AK48" i="1"/>
  <c r="AK44" i="1"/>
  <c r="AH50" i="28"/>
  <c r="Z46" i="1"/>
  <c r="AJ46" i="1" s="1"/>
  <c r="AA50" i="1"/>
  <c r="X50" i="28"/>
  <c r="AJ48" i="1"/>
  <c r="AK46" i="1"/>
  <c r="AG50" i="28" l="1"/>
  <c r="AP46" i="28"/>
  <c r="AP48" i="28"/>
  <c r="AJ50" i="1"/>
  <c r="Z50" i="1"/>
  <c r="AQ46" i="28"/>
  <c r="AQ48" i="28"/>
  <c r="AQ44" i="28"/>
  <c r="AK50" i="1"/>
  <c r="AT46" i="1"/>
  <c r="AP44" i="28" l="1"/>
  <c r="AU46" i="1"/>
  <c r="AU44" i="1"/>
  <c r="AU48" i="1"/>
  <c r="AT48" i="1"/>
  <c r="AT44" i="1"/>
  <c r="AQ50" i="28"/>
  <c r="AP50" i="28"/>
  <c r="AU50" i="1" l="1"/>
  <c r="AT50" i="1"/>
  <c r="T44" i="28" l="1"/>
  <c r="U48" i="28"/>
  <c r="W48" i="28"/>
  <c r="AF48" i="28" s="1"/>
  <c r="U46" i="28"/>
  <c r="R48" i="28"/>
  <c r="Q48" i="28"/>
  <c r="V48" i="28"/>
  <c r="Q46" i="28"/>
  <c r="S46" i="28"/>
  <c r="U44" i="28" l="1"/>
  <c r="AD44" i="28" s="1"/>
  <c r="I1" i="28"/>
  <c r="V44" i="28"/>
  <c r="M1" i="28"/>
  <c r="J1" i="28"/>
  <c r="G1" i="28"/>
  <c r="L1" i="28"/>
  <c r="K1" i="28"/>
  <c r="H1" i="28"/>
  <c r="T48" i="28"/>
  <c r="AC48" i="28" s="1"/>
  <c r="AE48" i="28"/>
  <c r="AD48" i="28"/>
  <c r="AB46" i="28"/>
  <c r="Q44" i="28"/>
  <c r="W44" i="28"/>
  <c r="AF44" i="28" s="1"/>
  <c r="S44" i="28"/>
  <c r="AB44" i="28" s="1"/>
  <c r="AC44" i="28"/>
  <c r="R46" i="1"/>
  <c r="U46" i="1"/>
  <c r="U48" i="1"/>
  <c r="W48" i="1"/>
  <c r="V46" i="1"/>
  <c r="S44" i="1"/>
  <c r="S48" i="1"/>
  <c r="R48" i="1"/>
  <c r="Z46" i="28"/>
  <c r="Z48" i="28"/>
  <c r="R46" i="28"/>
  <c r="AA48" i="28"/>
  <c r="AC46" i="28"/>
  <c r="T46" i="28"/>
  <c r="AL46" i="28" s="1"/>
  <c r="V46" i="28"/>
  <c r="AE46" i="28" s="1"/>
  <c r="W46" i="28"/>
  <c r="AO46" i="28" s="1"/>
  <c r="AF46" i="28"/>
  <c r="AE44" i="28"/>
  <c r="AD46" i="28"/>
  <c r="R44" i="28"/>
  <c r="S48" i="28"/>
  <c r="AB48" i="28" s="1"/>
  <c r="J1" i="1" l="1"/>
  <c r="H1" i="1"/>
  <c r="M1" i="1"/>
  <c r="K1" i="1"/>
  <c r="I1" i="1"/>
  <c r="L1" i="1"/>
  <c r="G1" i="1"/>
  <c r="N1" i="1"/>
  <c r="Q50" i="28"/>
  <c r="AC50" i="28"/>
  <c r="AB48" i="1"/>
  <c r="X46" i="1"/>
  <c r="AH46" i="1" s="1"/>
  <c r="Y48" i="1"/>
  <c r="AI48" i="1" s="1"/>
  <c r="V48" i="1"/>
  <c r="AB46" i="1"/>
  <c r="U50" i="28"/>
  <c r="R50" i="28"/>
  <c r="T50" i="28"/>
  <c r="T46" i="1"/>
  <c r="AD46" i="1" s="1"/>
  <c r="T48" i="1"/>
  <c r="AF46" i="1"/>
  <c r="AE46" i="1"/>
  <c r="Y44" i="1"/>
  <c r="S46" i="1"/>
  <c r="R44" i="1"/>
  <c r="AB44" i="1" s="1"/>
  <c r="Y46" i="1"/>
  <c r="AI46" i="1" s="1"/>
  <c r="W46" i="1"/>
  <c r="U44" i="1"/>
  <c r="AE44" i="1" s="1"/>
  <c r="W50" i="28"/>
  <c r="X44" i="1"/>
  <c r="AH44" i="1" s="1"/>
  <c r="W44" i="1"/>
  <c r="AG44" i="1" s="1"/>
  <c r="V50" i="28"/>
  <c r="AA44" i="28"/>
  <c r="S50" i="28"/>
  <c r="AA46" i="28"/>
  <c r="AC48" i="1"/>
  <c r="AC44" i="1"/>
  <c r="AG48" i="1"/>
  <c r="V44" i="1"/>
  <c r="AF44" i="1" s="1"/>
  <c r="AE48" i="1"/>
  <c r="T44" i="1"/>
  <c r="X48" i="1"/>
  <c r="Z44" i="28"/>
  <c r="AL48" i="28"/>
  <c r="Z50" i="28" l="1"/>
  <c r="AE50" i="28"/>
  <c r="AB50" i="28"/>
  <c r="AD50" i="28"/>
  <c r="AA50" i="28"/>
  <c r="AO48" i="28"/>
  <c r="AO44" i="28"/>
  <c r="AJ48" i="28"/>
  <c r="AJ46" i="28"/>
  <c r="AI48" i="28"/>
  <c r="AI46" i="28"/>
  <c r="AN44" i="28"/>
  <c r="AN48" i="28"/>
  <c r="AN46" i="28"/>
  <c r="AK46" i="28"/>
  <c r="AK44" i="28"/>
  <c r="AK48" i="28"/>
  <c r="W50" i="1"/>
  <c r="T50" i="1"/>
  <c r="R50" i="1"/>
  <c r="S50" i="1"/>
  <c r="AL44" i="28"/>
  <c r="U50" i="1"/>
  <c r="X50" i="1"/>
  <c r="AH48" i="1"/>
  <c r="AD44" i="1"/>
  <c r="Y50" i="1"/>
  <c r="AG46" i="1"/>
  <c r="AC46" i="1"/>
  <c r="V50" i="1"/>
  <c r="AI44" i="1"/>
  <c r="AD48" i="1"/>
  <c r="AF48" i="1"/>
  <c r="AI44" i="28" l="1"/>
  <c r="AJ44" i="28"/>
  <c r="AL44" i="1"/>
  <c r="AE50" i="1"/>
  <c r="AM48" i="28"/>
  <c r="AR48" i="28" s="1"/>
  <c r="AS48" i="28" s="1"/>
  <c r="C39" i="12" s="1"/>
  <c r="AM44" i="28"/>
  <c r="AM46" i="28"/>
  <c r="AR46" i="28" s="1"/>
  <c r="AS46" i="28" s="1"/>
  <c r="AI50" i="1"/>
  <c r="AC50" i="1"/>
  <c r="AF50" i="1"/>
  <c r="AB50" i="1"/>
  <c r="AG50" i="1"/>
  <c r="AO48" i="1"/>
  <c r="AO46" i="1"/>
  <c r="AQ48" i="1"/>
  <c r="AQ46" i="1"/>
  <c r="AS46" i="1"/>
  <c r="AS44" i="1"/>
  <c r="AS48" i="1"/>
  <c r="AP46" i="1"/>
  <c r="AP44" i="1"/>
  <c r="AP48" i="1"/>
  <c r="AH50" i="1"/>
  <c r="AJ50" i="28"/>
  <c r="AD50" i="1"/>
  <c r="AK50" i="28"/>
  <c r="AI50" i="28"/>
  <c r="AO50" i="28"/>
  <c r="AL50" i="28"/>
  <c r="AN50" i="28"/>
  <c r="AQ44" i="1" l="1"/>
  <c r="AO44" i="1"/>
  <c r="AR44" i="28"/>
  <c r="AS44" i="28" s="1"/>
  <c r="AL48" i="1"/>
  <c r="AL46" i="1"/>
  <c r="AM50" i="28"/>
  <c r="AR50" i="28" s="1"/>
  <c r="AM46" i="1"/>
  <c r="AM44" i="1"/>
  <c r="AM48" i="1"/>
  <c r="AP50" i="1"/>
  <c r="AS50" i="1"/>
  <c r="AR48" i="1"/>
  <c r="AR44" i="1"/>
  <c r="AR46" i="1"/>
  <c r="AQ50" i="1"/>
  <c r="AO50" i="1"/>
  <c r="AN46" i="1"/>
  <c r="AN44" i="1"/>
  <c r="AN48" i="1"/>
  <c r="AV46" i="1" l="1"/>
  <c r="AW46" i="1" s="1"/>
  <c r="AL50" i="1"/>
  <c r="AV44" i="1"/>
  <c r="AW44" i="1" s="1"/>
  <c r="AM50" i="1"/>
  <c r="AV48" i="1"/>
  <c r="AW48" i="1" s="1"/>
  <c r="B39" i="12" s="1"/>
  <c r="M39" i="12" s="1"/>
  <c r="AN50" i="1"/>
  <c r="AS50" i="28"/>
  <c r="AR50" i="1"/>
  <c r="AV50" i="1" l="1"/>
  <c r="AW50" i="1" s="1"/>
  <c r="B40" i="12"/>
  <c r="M40" i="12" s="1"/>
  <c r="AA40" i="1" l="1"/>
  <c r="AA18" i="1" l="1"/>
  <c r="AK18" i="1" s="1"/>
  <c r="AA29" i="1"/>
  <c r="AA32" i="1"/>
  <c r="AA20" i="1"/>
  <c r="AK20" i="1" s="1"/>
  <c r="AA24" i="1"/>
  <c r="AK24" i="1" s="1"/>
  <c r="AA31" i="1"/>
  <c r="AA42" i="1"/>
  <c r="AA25" i="1"/>
  <c r="AK25" i="1" s="1"/>
  <c r="AA43" i="1"/>
  <c r="AA22" i="1"/>
  <c r="AA30" i="1"/>
  <c r="AA23" i="1"/>
  <c r="AA26" i="1"/>
  <c r="AA21" i="1"/>
  <c r="AK21" i="1" s="1"/>
  <c r="AA36" i="1"/>
  <c r="AK36" i="1" s="1"/>
  <c r="AK40" i="1"/>
  <c r="AA37" i="1"/>
  <c r="AK37" i="1" s="1"/>
  <c r="AA33" i="1"/>
  <c r="AA28" i="1"/>
  <c r="AA27" i="1"/>
  <c r="AK27" i="1" s="1"/>
  <c r="AA39" i="1"/>
  <c r="AA41" i="1"/>
  <c r="AK41" i="1" s="1"/>
  <c r="AA35" i="1"/>
  <c r="AK35" i="1" s="1"/>
  <c r="P1" i="1"/>
  <c r="AA15" i="1"/>
  <c r="AA16" i="1"/>
  <c r="AA12" i="1"/>
  <c r="AA17" i="1"/>
  <c r="AA11" i="1"/>
  <c r="AA14" i="1"/>
  <c r="AA13" i="1"/>
  <c r="AA34" i="1"/>
  <c r="AA38" i="1"/>
  <c r="AA19" i="1"/>
  <c r="AK19" i="1" s="1"/>
  <c r="AK17" i="1" l="1"/>
  <c r="AK23" i="1"/>
  <c r="AK12" i="1"/>
  <c r="AK30" i="1"/>
  <c r="AK16" i="1"/>
  <c r="AK39" i="1"/>
  <c r="AK22" i="1"/>
  <c r="AK38" i="1"/>
  <c r="AK15" i="1"/>
  <c r="AK43" i="1"/>
  <c r="AK34" i="1"/>
  <c r="AK32" i="1"/>
  <c r="AK13" i="1"/>
  <c r="AK28" i="1"/>
  <c r="AK29" i="1"/>
  <c r="AK14" i="1"/>
  <c r="AK33" i="1"/>
  <c r="AK42" i="1"/>
  <c r="AA45" i="1"/>
  <c r="AK11" i="1"/>
  <c r="AK26" i="1"/>
  <c r="AK31" i="1"/>
  <c r="AK45" i="1" l="1"/>
  <c r="AU13" i="1" l="1"/>
  <c r="AU23" i="1"/>
  <c r="AU41" i="1"/>
  <c r="AU37" i="1"/>
  <c r="AU24" i="1"/>
  <c r="AU21" i="1"/>
  <c r="AU25" i="1"/>
  <c r="AU36" i="1"/>
  <c r="AU17" i="1"/>
  <c r="AU18" i="1"/>
  <c r="AU30" i="1"/>
  <c r="AU32" i="1"/>
  <c r="AU20" i="1"/>
  <c r="AU34" i="1"/>
  <c r="AU16" i="1"/>
  <c r="AU14" i="1"/>
  <c r="AU35" i="1"/>
  <c r="AU28" i="1"/>
  <c r="AU15" i="1"/>
  <c r="AU11" i="1"/>
  <c r="AU19" i="1"/>
  <c r="AU42" i="1"/>
  <c r="AU39" i="1"/>
  <c r="AU22" i="1"/>
  <c r="AU38" i="1"/>
  <c r="AU12" i="1"/>
  <c r="AU43" i="1"/>
  <c r="AU33" i="1"/>
  <c r="AU27" i="1"/>
  <c r="AU29" i="1"/>
  <c r="AU40" i="1"/>
  <c r="AU26" i="1"/>
  <c r="AU31" i="1"/>
  <c r="AU45" i="1" l="1"/>
  <c r="X24" i="38" l="1"/>
  <c r="X31" i="38"/>
  <c r="X28" i="38"/>
  <c r="X33" i="38"/>
  <c r="X27" i="38"/>
  <c r="X25" i="38"/>
  <c r="X22" i="38"/>
  <c r="X41" i="38"/>
  <c r="X35" i="38"/>
  <c r="X39" i="38"/>
  <c r="X40" i="38"/>
  <c r="X34" i="38"/>
  <c r="X32" i="38"/>
  <c r="X23" i="38"/>
  <c r="AG40" i="38" l="1"/>
  <c r="X17" i="38"/>
  <c r="AG17" i="38" s="1"/>
  <c r="X37" i="38"/>
  <c r="X18" i="38"/>
  <c r="AG18" i="38" s="1"/>
  <c r="AG33" i="38"/>
  <c r="X20" i="38"/>
  <c r="AG39" i="38"/>
  <c r="AG28" i="38"/>
  <c r="X21" i="38"/>
  <c r="X30" i="38"/>
  <c r="AG35" i="38"/>
  <c r="O1" i="38"/>
  <c r="X15" i="38"/>
  <c r="X13" i="38"/>
  <c r="X11" i="38"/>
  <c r="X16" i="38"/>
  <c r="X12" i="38"/>
  <c r="X43" i="38"/>
  <c r="AG23" i="38"/>
  <c r="AG41" i="38"/>
  <c r="AG31" i="38"/>
  <c r="X29" i="38"/>
  <c r="AG32" i="38"/>
  <c r="AG22" i="38"/>
  <c r="X26" i="38"/>
  <c r="X19" i="38"/>
  <c r="X38" i="38"/>
  <c r="AG38" i="38" s="1"/>
  <c r="AG25" i="38"/>
  <c r="AG24" i="38"/>
  <c r="X42" i="38"/>
  <c r="AG34" i="38"/>
  <c r="AG27" i="38"/>
  <c r="X36" i="38"/>
  <c r="X14" i="38"/>
  <c r="AG14" i="38" s="1"/>
  <c r="AG42" i="38" l="1"/>
  <c r="X45" i="38"/>
  <c r="AG11" i="38"/>
  <c r="AG26" i="38"/>
  <c r="AG13" i="38"/>
  <c r="AG21" i="38"/>
  <c r="AG15" i="38"/>
  <c r="AG37" i="38"/>
  <c r="AG36" i="38"/>
  <c r="AG43" i="38"/>
  <c r="AG29" i="38"/>
  <c r="AG12" i="38"/>
  <c r="AG20" i="38"/>
  <c r="AG19" i="38"/>
  <c r="AG16" i="38"/>
  <c r="AG30" i="38"/>
  <c r="AG45" i="38" l="1"/>
  <c r="AP33" i="38" l="1"/>
  <c r="AP31" i="38"/>
  <c r="AP40" i="38"/>
  <c r="AP34" i="38"/>
  <c r="AP25" i="38"/>
  <c r="AP35" i="38"/>
  <c r="AP23" i="38"/>
  <c r="AP39" i="38"/>
  <c r="AP32" i="38"/>
  <c r="AP27" i="38"/>
  <c r="AP28" i="38"/>
  <c r="AP22" i="38"/>
  <c r="AP41" i="38"/>
  <c r="AP24" i="38"/>
  <c r="AP26" i="38"/>
  <c r="AP18" i="38"/>
  <c r="AP38" i="38"/>
  <c r="AP16" i="38"/>
  <c r="AP42" i="38"/>
  <c r="AP13" i="38"/>
  <c r="AP19" i="38"/>
  <c r="AP37" i="38"/>
  <c r="AP29" i="38"/>
  <c r="AP12" i="38"/>
  <c r="AP11" i="38"/>
  <c r="AP21" i="38"/>
  <c r="AP36" i="38"/>
  <c r="AP14" i="38"/>
  <c r="AP30" i="38"/>
  <c r="AP15" i="38"/>
  <c r="AP43" i="38"/>
  <c r="AP20" i="38"/>
  <c r="AP17" i="38"/>
  <c r="AP45" i="38" l="1"/>
  <c r="V40" i="37" l="1"/>
  <c r="V27" i="37"/>
  <c r="V24" i="37"/>
  <c r="V29" i="37"/>
  <c r="V18" i="37"/>
  <c r="V34" i="37"/>
  <c r="V31" i="37"/>
  <c r="V35" i="37"/>
  <c r="V28" i="37"/>
  <c r="V22" i="37"/>
  <c r="V36" i="37"/>
  <c r="V26" i="37"/>
  <c r="V30" i="37"/>
  <c r="V39" i="37"/>
  <c r="AD36" i="37" l="1"/>
  <c r="AD22" i="37"/>
  <c r="V17" i="37"/>
  <c r="AD17" i="37" s="1"/>
  <c r="V20" i="37"/>
  <c r="AD28" i="37"/>
  <c r="V15" i="37"/>
  <c r="AD15" i="37" s="1"/>
  <c r="V33" i="37"/>
  <c r="V38" i="37"/>
  <c r="AD38" i="37" s="1"/>
  <c r="AD35" i="37"/>
  <c r="AD29" i="37"/>
  <c r="V37" i="37"/>
  <c r="AD37" i="37" s="1"/>
  <c r="AD39" i="37"/>
  <c r="V42" i="37"/>
  <c r="AD42" i="37" s="1"/>
  <c r="V16" i="37"/>
  <c r="AD16" i="37" s="1"/>
  <c r="V43" i="37"/>
  <c r="V23" i="37"/>
  <c r="AD23" i="37" s="1"/>
  <c r="AD31" i="37"/>
  <c r="AD24" i="37"/>
  <c r="V21" i="37"/>
  <c r="AD30" i="37"/>
  <c r="V19" i="37"/>
  <c r="AD19" i="37" s="1"/>
  <c r="AD27" i="37"/>
  <c r="V41" i="37"/>
  <c r="AD26" i="37"/>
  <c r="AD34" i="37"/>
  <c r="N1" i="37"/>
  <c r="V12" i="37"/>
  <c r="V11" i="37"/>
  <c r="V13" i="37"/>
  <c r="V14" i="37"/>
  <c r="V25" i="37"/>
  <c r="AD18" i="37"/>
  <c r="AD40" i="37"/>
  <c r="V32" i="37"/>
  <c r="AD12" i="37" l="1"/>
  <c r="AD20" i="37"/>
  <c r="AD25" i="37"/>
  <c r="AD33" i="37"/>
  <c r="AD14" i="37"/>
  <c r="AD43" i="37"/>
  <c r="AD13" i="37"/>
  <c r="AD21" i="37"/>
  <c r="AD32" i="37"/>
  <c r="V45" i="37"/>
  <c r="AD11" i="37"/>
  <c r="AD41" i="37"/>
  <c r="AD45" i="37" l="1"/>
  <c r="AL28" i="37" l="1"/>
  <c r="AL24" i="37"/>
  <c r="AL36" i="37"/>
  <c r="AL29" i="37"/>
  <c r="AL26" i="37"/>
  <c r="AL22" i="37"/>
  <c r="AL30" i="37"/>
  <c r="AL34" i="37"/>
  <c r="AL39" i="37"/>
  <c r="AL18" i="37"/>
  <c r="AL31" i="37"/>
  <c r="AL35" i="37"/>
  <c r="AL27" i="37"/>
  <c r="AL40" i="37"/>
  <c r="AL12" i="37"/>
  <c r="AL43" i="37"/>
  <c r="AL32" i="37"/>
  <c r="AL25" i="37"/>
  <c r="AL37" i="37"/>
  <c r="AL42" i="37"/>
  <c r="AL23" i="37"/>
  <c r="AL13" i="37"/>
  <c r="AL11" i="37"/>
  <c r="AL17" i="37"/>
  <c r="AL20" i="37"/>
  <c r="AL33" i="37"/>
  <c r="AL19" i="37"/>
  <c r="AL14" i="37"/>
  <c r="AL21" i="37"/>
  <c r="AL41" i="37"/>
  <c r="AL38" i="37"/>
  <c r="AL15" i="37"/>
  <c r="AL16" i="37"/>
  <c r="AL45" i="37" l="1"/>
  <c r="T26" i="37" l="1"/>
  <c r="T30" i="37"/>
  <c r="P16" i="37" l="1"/>
  <c r="AF16" i="37" s="1"/>
  <c r="X16" i="37"/>
  <c r="AA35" i="37"/>
  <c r="S35" i="37"/>
  <c r="AI35" i="37" s="1"/>
  <c r="R30" i="37"/>
  <c r="AH30" i="37" s="1"/>
  <c r="Z30" i="37"/>
  <c r="S17" i="37"/>
  <c r="AI17" i="37" s="1"/>
  <c r="AA17" i="37"/>
  <c r="Y33" i="37"/>
  <c r="Q33" i="37"/>
  <c r="AG33" i="37" s="1"/>
  <c r="S26" i="37"/>
  <c r="AI26" i="37" s="1"/>
  <c r="AA26" i="37"/>
  <c r="S28" i="37"/>
  <c r="AI28" i="37" s="1"/>
  <c r="AA28" i="37"/>
  <c r="O30" i="37"/>
  <c r="AE30" i="37" s="1"/>
  <c r="W30" i="37"/>
  <c r="Q29" i="37"/>
  <c r="AG29" i="37" s="1"/>
  <c r="Y29" i="37"/>
  <c r="P17" i="37"/>
  <c r="AF17" i="37" s="1"/>
  <c r="X17" i="37"/>
  <c r="O28" i="37"/>
  <c r="AE28" i="37" s="1"/>
  <c r="W28" i="37"/>
  <c r="AB28" i="37"/>
  <c r="T28" i="37"/>
  <c r="AJ28" i="37" s="1"/>
  <c r="R29" i="37"/>
  <c r="AH29" i="37" s="1"/>
  <c r="Z29" i="37"/>
  <c r="O29" i="37"/>
  <c r="AE29" i="37" s="1"/>
  <c r="W29" i="37"/>
  <c r="R33" i="37"/>
  <c r="AH33" i="37" s="1"/>
  <c r="Z33" i="37"/>
  <c r="AA16" i="37"/>
  <c r="S16" i="37"/>
  <c r="AI16" i="37" s="1"/>
  <c r="T33" i="37"/>
  <c r="AJ33" i="37" s="1"/>
  <c r="AB33" i="37"/>
  <c r="P30" i="37"/>
  <c r="AF30" i="37" s="1"/>
  <c r="X30" i="37"/>
  <c r="AB26" i="37"/>
  <c r="AJ26" i="37"/>
  <c r="T35" i="37"/>
  <c r="AJ35" i="37" s="1"/>
  <c r="AB35" i="37"/>
  <c r="W35" i="37"/>
  <c r="O35" i="37"/>
  <c r="AE35" i="37" s="1"/>
  <c r="Y16" i="37"/>
  <c r="Q16" i="37"/>
  <c r="AG16" i="37" s="1"/>
  <c r="P26" i="37"/>
  <c r="AF26" i="37" s="1"/>
  <c r="X26" i="37"/>
  <c r="Q28" i="37"/>
  <c r="AG28" i="37" s="1"/>
  <c r="Y28" i="37"/>
  <c r="O16" i="37"/>
  <c r="AE16" i="37" s="1"/>
  <c r="W16" i="37"/>
  <c r="Z16" i="37"/>
  <c r="R16" i="37"/>
  <c r="AH16" i="37" s="1"/>
  <c r="O26" i="37"/>
  <c r="AE26" i="37" s="1"/>
  <c r="W26" i="37"/>
  <c r="T29" i="37"/>
  <c r="AJ29" i="37" s="1"/>
  <c r="AB29" i="37"/>
  <c r="AB16" i="37"/>
  <c r="T16" i="37"/>
  <c r="AJ16" i="37" s="1"/>
  <c r="Q30" i="37"/>
  <c r="AG30" i="37" s="1"/>
  <c r="Y30" i="37"/>
  <c r="AB30" i="37"/>
  <c r="AJ30" i="37"/>
  <c r="R35" i="37"/>
  <c r="AH35" i="37" s="1"/>
  <c r="Z35" i="37"/>
  <c r="Q26" i="37"/>
  <c r="AG26" i="37" s="1"/>
  <c r="Y26" i="37"/>
  <c r="S30" i="37"/>
  <c r="AI30" i="37" s="1"/>
  <c r="AA30" i="37"/>
  <c r="O33" i="37"/>
  <c r="AE33" i="37" s="1"/>
  <c r="W33" i="37"/>
  <c r="R28" i="37"/>
  <c r="AH28" i="37" s="1"/>
  <c r="Z28" i="37"/>
  <c r="P33" i="37"/>
  <c r="AF33" i="37" s="1"/>
  <c r="X33" i="37"/>
  <c r="P29" i="37"/>
  <c r="AF29" i="37" s="1"/>
  <c r="X29" i="37"/>
  <c r="Y35" i="37"/>
  <c r="Q35" i="37"/>
  <c r="AG35" i="37" s="1"/>
  <c r="X35" i="37"/>
  <c r="P35" i="37"/>
  <c r="AF35" i="37" s="1"/>
  <c r="Z17" i="37"/>
  <c r="R17" i="37"/>
  <c r="AH17" i="37" s="1"/>
  <c r="Y17" i="37"/>
  <c r="Q17" i="37"/>
  <c r="AG17" i="37" s="1"/>
  <c r="X28" i="37"/>
  <c r="P28" i="37"/>
  <c r="AF28" i="37" s="1"/>
  <c r="S33" i="37"/>
  <c r="AI33" i="37" s="1"/>
  <c r="AA33" i="37"/>
  <c r="R26" i="37"/>
  <c r="AH26" i="37" s="1"/>
  <c r="Z26" i="37"/>
  <c r="S29" i="37"/>
  <c r="AI29" i="37" s="1"/>
  <c r="AA29" i="37"/>
  <c r="T17" i="37"/>
  <c r="AJ17" i="37" s="1"/>
  <c r="AB17" i="37"/>
  <c r="O17" i="37"/>
  <c r="AE17" i="37" s="1"/>
  <c r="W17" i="37"/>
  <c r="T23" i="36" l="1"/>
  <c r="T28" i="36"/>
  <c r="T29" i="36"/>
  <c r="T20" i="36"/>
  <c r="T24" i="36"/>
  <c r="T34" i="36"/>
  <c r="T26" i="36"/>
  <c r="T19" i="36"/>
  <c r="T27" i="36"/>
  <c r="T36" i="36"/>
  <c r="T32" i="36"/>
  <c r="T22" i="36"/>
  <c r="T30" i="36"/>
  <c r="T35" i="36"/>
  <c r="T43" i="36"/>
  <c r="T42" i="36"/>
  <c r="AA22" i="36" l="1"/>
  <c r="T18" i="36"/>
  <c r="T21" i="36"/>
  <c r="AA32" i="36"/>
  <c r="AA34" i="36"/>
  <c r="T25" i="36"/>
  <c r="AA36" i="36"/>
  <c r="M1" i="36"/>
  <c r="T13" i="36"/>
  <c r="T15" i="36"/>
  <c r="T16" i="36"/>
  <c r="T11" i="36"/>
  <c r="T12" i="36"/>
  <c r="T14" i="36"/>
  <c r="T31" i="36"/>
  <c r="AA27" i="36"/>
  <c r="AA24" i="36"/>
  <c r="T38" i="36"/>
  <c r="AA42" i="36"/>
  <c r="T33" i="36"/>
  <c r="AA33" i="36" s="1"/>
  <c r="AA20" i="36"/>
  <c r="T41" i="36"/>
  <c r="AA43" i="36"/>
  <c r="T37" i="36"/>
  <c r="AA37" i="36" s="1"/>
  <c r="AA29" i="36"/>
  <c r="T17" i="36"/>
  <c r="AA35" i="36"/>
  <c r="AA19" i="36"/>
  <c r="AA28" i="36"/>
  <c r="T40" i="36"/>
  <c r="AA30" i="36"/>
  <c r="AA26" i="36"/>
  <c r="AA23" i="36"/>
  <c r="T39" i="36"/>
  <c r="AA39" i="36" l="1"/>
  <c r="AA41" i="36"/>
  <c r="AA16" i="36"/>
  <c r="AA17" i="36"/>
  <c r="AA15" i="36"/>
  <c r="AA40" i="36"/>
  <c r="AA13" i="36"/>
  <c r="AA31" i="36"/>
  <c r="AA21" i="36"/>
  <c r="AA14" i="36"/>
  <c r="AA18" i="36"/>
  <c r="AA12" i="36"/>
  <c r="AA38" i="36"/>
  <c r="T45" i="36"/>
  <c r="AA11" i="36"/>
  <c r="AA25" i="36"/>
  <c r="AA45" i="36" l="1"/>
  <c r="AH35" i="36" l="1"/>
  <c r="AH22" i="36"/>
  <c r="AH43" i="36"/>
  <c r="AH26" i="36"/>
  <c r="AH19" i="36"/>
  <c r="AH36" i="36"/>
  <c r="AH42" i="36"/>
  <c r="AH28" i="36"/>
  <c r="AH23" i="36"/>
  <c r="AH32" i="36"/>
  <c r="AH27" i="36"/>
  <c r="AH29" i="36"/>
  <c r="AH20" i="36"/>
  <c r="AH34" i="36"/>
  <c r="AH24" i="36"/>
  <c r="AH30" i="36"/>
  <c r="AH31" i="36"/>
  <c r="AH12" i="36"/>
  <c r="AH25" i="36"/>
  <c r="AH39" i="36"/>
  <c r="AH15" i="36"/>
  <c r="AH21" i="36"/>
  <c r="AH41" i="36"/>
  <c r="AH40" i="36"/>
  <c r="AH37" i="36"/>
  <c r="AH38" i="36"/>
  <c r="AH13" i="36"/>
  <c r="AH14" i="36"/>
  <c r="AH16" i="36"/>
  <c r="AH11" i="36"/>
  <c r="AH33" i="36"/>
  <c r="AH17" i="36"/>
  <c r="AH18" i="36"/>
  <c r="AH45" i="36" l="1"/>
  <c r="Q31" i="36" l="1"/>
  <c r="AE31" i="36" s="1"/>
  <c r="X31" i="36"/>
  <c r="P28" i="36"/>
  <c r="AD28" i="36" s="1"/>
  <c r="W28" i="36"/>
  <c r="N17" i="36"/>
  <c r="AB17" i="36" s="1"/>
  <c r="U17" i="36"/>
  <c r="Q28" i="36"/>
  <c r="AE28" i="36" s="1"/>
  <c r="X28" i="36"/>
  <c r="R31" i="36"/>
  <c r="AF31" i="36" s="1"/>
  <c r="Y31" i="36"/>
  <c r="R17" i="36"/>
  <c r="AF17" i="36" s="1"/>
  <c r="Y17" i="36"/>
  <c r="N31" i="36"/>
  <c r="AB31" i="36" s="1"/>
  <c r="U31" i="36"/>
  <c r="N28" i="36"/>
  <c r="AB28" i="36" s="1"/>
  <c r="U28" i="36"/>
  <c r="W17" i="36"/>
  <c r="P17" i="36"/>
  <c r="AD17" i="36" s="1"/>
  <c r="O31" i="36"/>
  <c r="AC31" i="36" s="1"/>
  <c r="V31" i="36"/>
  <c r="V17" i="36"/>
  <c r="O17" i="36"/>
  <c r="AC17" i="36" s="1"/>
  <c r="O28" i="36"/>
  <c r="AC28" i="36" s="1"/>
  <c r="V28" i="36"/>
  <c r="P31" i="36"/>
  <c r="AD31" i="36" s="1"/>
  <c r="W31" i="36"/>
  <c r="R28" i="36"/>
  <c r="AF28" i="36" s="1"/>
  <c r="Y28" i="36"/>
  <c r="X17" i="36"/>
  <c r="Q17" i="36"/>
  <c r="AE17" i="36" s="1"/>
  <c r="G1" i="35" l="1"/>
  <c r="V35" i="35" l="1"/>
  <c r="V33" i="35"/>
  <c r="V41" i="35"/>
  <c r="V18" i="35"/>
  <c r="V37" i="35"/>
  <c r="V20" i="35"/>
  <c r="AD18" i="35" l="1"/>
  <c r="V21" i="35"/>
  <c r="V31" i="35"/>
  <c r="V16" i="35"/>
  <c r="AD16" i="35" s="1"/>
  <c r="V30" i="35"/>
  <c r="V26" i="35"/>
  <c r="AD41" i="35"/>
  <c r="V40" i="35"/>
  <c r="V36" i="35"/>
  <c r="V24" i="35"/>
  <c r="AD24" i="35" s="1"/>
  <c r="V38" i="35"/>
  <c r="V29" i="35"/>
  <c r="V43" i="35"/>
  <c r="V25" i="35"/>
  <c r="AD25" i="35" s="1"/>
  <c r="V42" i="35"/>
  <c r="V32" i="35"/>
  <c r="AD20" i="35"/>
  <c r="AD33" i="35"/>
  <c r="V34" i="35"/>
  <c r="AD34" i="35" s="1"/>
  <c r="V23" i="35"/>
  <c r="AD37" i="35"/>
  <c r="AD35" i="35"/>
  <c r="V27" i="35"/>
  <c r="V28" i="35"/>
  <c r="V22" i="35"/>
  <c r="AD22" i="35" s="1"/>
  <c r="N1" i="35"/>
  <c r="V11" i="35"/>
  <c r="V12" i="35"/>
  <c r="V17" i="35"/>
  <c r="V13" i="35"/>
  <c r="V14" i="35"/>
  <c r="V15" i="35"/>
  <c r="V39" i="35"/>
  <c r="AD39" i="35" s="1"/>
  <c r="V19" i="35"/>
  <c r="AD19" i="35" l="1"/>
  <c r="V45" i="35"/>
  <c r="AD11" i="35"/>
  <c r="AD29" i="35"/>
  <c r="AD26" i="35"/>
  <c r="AD38" i="35"/>
  <c r="AD30" i="35"/>
  <c r="AD32" i="35"/>
  <c r="AD15" i="35"/>
  <c r="AD23" i="35"/>
  <c r="AD42" i="35"/>
  <c r="AD14" i="35"/>
  <c r="AD36" i="35"/>
  <c r="AD31" i="35"/>
  <c r="AD13" i="35"/>
  <c r="AD28" i="35"/>
  <c r="AD40" i="35"/>
  <c r="AD21" i="35"/>
  <c r="AD17" i="35"/>
  <c r="AD27" i="35"/>
  <c r="AD12" i="35"/>
  <c r="AD43" i="35"/>
  <c r="AD45" i="35" l="1"/>
  <c r="AL35" i="35" l="1"/>
  <c r="AL18" i="35"/>
  <c r="AL41" i="35"/>
  <c r="AL33" i="35"/>
  <c r="AL37" i="35"/>
  <c r="AL20" i="35"/>
  <c r="AL26" i="35"/>
  <c r="AL15" i="35"/>
  <c r="AL14" i="35"/>
  <c r="AL21" i="35"/>
  <c r="AL19" i="35"/>
  <c r="AL38" i="35"/>
  <c r="AL22" i="35"/>
  <c r="AL28" i="35"/>
  <c r="AL17" i="35"/>
  <c r="AL11" i="35"/>
  <c r="AL23" i="35"/>
  <c r="AL34" i="35"/>
  <c r="AL30" i="35"/>
  <c r="AL36" i="35"/>
  <c r="AL25" i="35"/>
  <c r="AL27" i="35"/>
  <c r="AL39" i="35"/>
  <c r="AL42" i="35"/>
  <c r="AL43" i="35"/>
  <c r="AL29" i="35"/>
  <c r="AL24" i="35"/>
  <c r="AL31" i="35"/>
  <c r="AL40" i="35"/>
  <c r="AL12" i="35"/>
  <c r="AL32" i="35"/>
  <c r="AL16" i="35"/>
  <c r="AL13" i="35"/>
  <c r="AL45" i="35" l="1"/>
  <c r="S28" i="35" l="1"/>
  <c r="O28" i="35"/>
  <c r="R28" i="35"/>
  <c r="AA28" i="35" l="1"/>
  <c r="AI28" i="35"/>
  <c r="T28" i="35"/>
  <c r="AJ28" i="35" s="1"/>
  <c r="AB28" i="35"/>
  <c r="Z28" i="35"/>
  <c r="AH28" i="35"/>
  <c r="Q28" i="35"/>
  <c r="AG28" i="35" s="1"/>
  <c r="Y28" i="35"/>
  <c r="P28" i="35"/>
  <c r="AF28" i="35" s="1"/>
  <c r="X28" i="35"/>
  <c r="W28" i="35"/>
  <c r="AE28" i="35"/>
  <c r="V23" i="34" l="1"/>
  <c r="V36" i="34"/>
  <c r="V21" i="34"/>
  <c r="V33" i="34"/>
  <c r="V38" i="34"/>
  <c r="V18" i="34"/>
  <c r="V24" i="34"/>
  <c r="V41" i="34"/>
  <c r="V42" i="34"/>
  <c r="N1" i="34" l="1"/>
  <c r="V15" i="34"/>
  <c r="V14" i="34"/>
  <c r="V13" i="34"/>
  <c r="V16" i="34"/>
  <c r="V12" i="34"/>
  <c r="V11" i="34"/>
  <c r="V20" i="34"/>
  <c r="V39" i="34"/>
  <c r="V29" i="34"/>
  <c r="AD29" i="34" s="1"/>
  <c r="V30" i="34"/>
  <c r="V25" i="34"/>
  <c r="AD38" i="34"/>
  <c r="V37" i="34"/>
  <c r="V22" i="34"/>
  <c r="AD33" i="34"/>
  <c r="V43" i="34"/>
  <c r="V35" i="34"/>
  <c r="AD42" i="34"/>
  <c r="V19" i="34"/>
  <c r="V28" i="34"/>
  <c r="V17" i="34"/>
  <c r="AD41" i="34"/>
  <c r="AD21" i="34"/>
  <c r="V32" i="34"/>
  <c r="V26" i="34"/>
  <c r="AD24" i="34"/>
  <c r="AD36" i="34"/>
  <c r="V27" i="34"/>
  <c r="V31" i="34"/>
  <c r="AD18" i="34"/>
  <c r="AD23" i="34"/>
  <c r="V34" i="34"/>
  <c r="V40" i="34"/>
  <c r="AD32" i="34" l="1"/>
  <c r="V45" i="34"/>
  <c r="AD11" i="34"/>
  <c r="AD31" i="34"/>
  <c r="AD12" i="34"/>
  <c r="AD27" i="34"/>
  <c r="AD35" i="34"/>
  <c r="AD25" i="34"/>
  <c r="AD16" i="34"/>
  <c r="AD28" i="34"/>
  <c r="AD43" i="34"/>
  <c r="AD30" i="34"/>
  <c r="AD13" i="34"/>
  <c r="AD39" i="34"/>
  <c r="AD40" i="34"/>
  <c r="AD34" i="34"/>
  <c r="AD14" i="34"/>
  <c r="AD17" i="34"/>
  <c r="AD15" i="34"/>
  <c r="AD22" i="34"/>
  <c r="AD26" i="34"/>
  <c r="AD19" i="34"/>
  <c r="AD37" i="34"/>
  <c r="AD20" i="34"/>
  <c r="AD45" i="34" l="1"/>
  <c r="AL18" i="34" l="1"/>
  <c r="AL24" i="34"/>
  <c r="AL23" i="34"/>
  <c r="AL33" i="34"/>
  <c r="AL41" i="34"/>
  <c r="AL36" i="34"/>
  <c r="AL21" i="34"/>
  <c r="AL38" i="34"/>
  <c r="AL42" i="34"/>
  <c r="AL16" i="34"/>
  <c r="AL32" i="34"/>
  <c r="AL26" i="34"/>
  <c r="AL27" i="34"/>
  <c r="AL28" i="34"/>
  <c r="AL39" i="34"/>
  <c r="AL17" i="34"/>
  <c r="AL11" i="34"/>
  <c r="AL29" i="34"/>
  <c r="AL19" i="34"/>
  <c r="AL35" i="34"/>
  <c r="AL43" i="34"/>
  <c r="AL40" i="34"/>
  <c r="AL15" i="34"/>
  <c r="AL37" i="34"/>
  <c r="AL31" i="34"/>
  <c r="AL25" i="34"/>
  <c r="AL30" i="34"/>
  <c r="AL34" i="34"/>
  <c r="AL12" i="34"/>
  <c r="AL13" i="34"/>
  <c r="AL14" i="34"/>
  <c r="AL22" i="34"/>
  <c r="AL20" i="34"/>
  <c r="AL45" i="34" l="1"/>
  <c r="O30" i="34" l="1"/>
  <c r="AE30" i="34" s="1"/>
  <c r="W30" i="34"/>
  <c r="Q16" i="34"/>
  <c r="AG16" i="34" s="1"/>
  <c r="Y16" i="34"/>
  <c r="X35" i="34"/>
  <c r="P35" i="34"/>
  <c r="AF35" i="34" s="1"/>
  <c r="AA16" i="34"/>
  <c r="S16" i="34"/>
  <c r="AI16" i="34" s="1"/>
  <c r="Q30" i="34"/>
  <c r="AG30" i="34" s="1"/>
  <c r="Y30" i="34"/>
  <c r="W16" i="34"/>
  <c r="O16" i="34"/>
  <c r="AE16" i="34" s="1"/>
  <c r="AB16" i="34"/>
  <c r="T16" i="34"/>
  <c r="AJ16" i="34" s="1"/>
  <c r="S30" i="34"/>
  <c r="AI30" i="34" s="1"/>
  <c r="AA30" i="34"/>
  <c r="O35" i="34"/>
  <c r="AE35" i="34" s="1"/>
  <c r="W35" i="34"/>
  <c r="R30" i="34"/>
  <c r="AH30" i="34" s="1"/>
  <c r="Z30" i="34"/>
  <c r="T35" i="34"/>
  <c r="AJ35" i="34" s="1"/>
  <c r="AB35" i="34"/>
  <c r="P30" i="34"/>
  <c r="AF30" i="34" s="1"/>
  <c r="X30" i="34"/>
  <c r="R16" i="34"/>
  <c r="AH16" i="34" s="1"/>
  <c r="Z16" i="34"/>
  <c r="Q35" i="34"/>
  <c r="AG35" i="34" s="1"/>
  <c r="Y35" i="34"/>
  <c r="X16" i="34"/>
  <c r="P16" i="34"/>
  <c r="AF16" i="34" s="1"/>
  <c r="AA35" i="34"/>
  <c r="S35" i="34"/>
  <c r="AI35" i="34" s="1"/>
  <c r="R35" i="34"/>
  <c r="AH35" i="34" s="1"/>
  <c r="Z35" i="34"/>
  <c r="T30" i="34"/>
  <c r="AJ30" i="34" s="1"/>
  <c r="AB30" i="34"/>
  <c r="AA32" i="33" l="1"/>
  <c r="AA31" i="33" l="1"/>
  <c r="AA35" i="33"/>
  <c r="AA21" i="33"/>
  <c r="AK21" i="33" s="1"/>
  <c r="AA42" i="33"/>
  <c r="AK42" i="33" s="1"/>
  <c r="AA22" i="33"/>
  <c r="AK22" i="33" s="1"/>
  <c r="AA43" i="33"/>
  <c r="AK43" i="33" s="1"/>
  <c r="AA25" i="33"/>
  <c r="AA41" i="33"/>
  <c r="AA18" i="33"/>
  <c r="AA40" i="33"/>
  <c r="AA27" i="33"/>
  <c r="AK27" i="33" s="1"/>
  <c r="AA28" i="33"/>
  <c r="AA36" i="33"/>
  <c r="AA23" i="33"/>
  <c r="AK23" i="33" s="1"/>
  <c r="AA29" i="33"/>
  <c r="AK32" i="33"/>
  <c r="AA37" i="33"/>
  <c r="AA30" i="33"/>
  <c r="AA24" i="33"/>
  <c r="AA26" i="33"/>
  <c r="AA20" i="33"/>
  <c r="AA39" i="33"/>
  <c r="AA19" i="33"/>
  <c r="P1" i="33"/>
  <c r="AA14" i="33"/>
  <c r="AA15" i="33"/>
  <c r="AA11" i="33"/>
  <c r="AA17" i="33"/>
  <c r="AA16" i="33"/>
  <c r="AA12" i="33"/>
  <c r="AA13" i="33"/>
  <c r="AA33" i="33"/>
  <c r="AA38" i="33"/>
  <c r="AA34" i="33"/>
  <c r="AK37" i="33" l="1"/>
  <c r="AK13" i="33"/>
  <c r="AK12" i="33"/>
  <c r="AK19" i="33"/>
  <c r="AK40" i="33"/>
  <c r="AK33" i="33"/>
  <c r="AK16" i="33"/>
  <c r="AK39" i="33"/>
  <c r="AK29" i="33"/>
  <c r="AK18" i="33"/>
  <c r="AK17" i="33"/>
  <c r="AK20" i="33"/>
  <c r="AK41" i="33"/>
  <c r="AK26" i="33"/>
  <c r="AK25" i="33"/>
  <c r="AA45" i="33"/>
  <c r="AK11" i="33"/>
  <c r="AK34" i="33"/>
  <c r="AK15" i="33"/>
  <c r="AK24" i="33"/>
  <c r="AK36" i="33"/>
  <c r="AK35" i="33"/>
  <c r="AK38" i="33"/>
  <c r="AK14" i="33"/>
  <c r="AK30" i="33"/>
  <c r="AK28" i="33"/>
  <c r="AK31" i="33"/>
  <c r="AK45" i="33" l="1"/>
  <c r="AU32" i="33" l="1"/>
  <c r="AU17" i="33"/>
  <c r="AU43" i="33"/>
  <c r="AU37" i="33"/>
  <c r="AU19" i="33"/>
  <c r="AU39" i="33"/>
  <c r="AU25" i="33"/>
  <c r="AU15" i="33"/>
  <c r="AU38" i="33"/>
  <c r="AU13" i="33"/>
  <c r="AU20" i="33"/>
  <c r="AU21" i="33"/>
  <c r="AU14" i="33"/>
  <c r="AU31" i="33"/>
  <c r="AU40" i="33"/>
  <c r="AU29" i="33"/>
  <c r="AU24" i="33"/>
  <c r="AU27" i="33"/>
  <c r="AU41" i="33"/>
  <c r="AU11" i="33"/>
  <c r="AU22" i="33"/>
  <c r="AU33" i="33"/>
  <c r="AU18" i="33"/>
  <c r="AU36" i="33"/>
  <c r="AU30" i="33"/>
  <c r="AU12" i="33"/>
  <c r="AU42" i="33"/>
  <c r="AU26" i="33"/>
  <c r="AU16" i="33"/>
  <c r="AU23" i="33"/>
  <c r="AU34" i="33"/>
  <c r="AU35" i="33"/>
  <c r="AU28" i="33"/>
  <c r="AU45" i="33" l="1"/>
  <c r="AB42" i="32" l="1"/>
  <c r="AB33" i="32"/>
  <c r="AB39" i="32"/>
  <c r="AB41" i="32"/>
  <c r="AB25" i="32"/>
  <c r="AB40" i="32"/>
  <c r="AB16" i="32"/>
  <c r="AB19" i="32"/>
  <c r="AB43" i="32"/>
  <c r="AB38" i="32"/>
  <c r="AB20" i="32"/>
  <c r="AB27" i="32"/>
  <c r="AB17" i="32"/>
  <c r="AB32" i="32"/>
  <c r="AB24" i="32"/>
  <c r="AB31" i="32"/>
  <c r="AB22" i="32"/>
  <c r="AB18" i="32"/>
  <c r="AB23" i="32"/>
  <c r="AL32" i="32" l="1"/>
  <c r="AL40" i="32"/>
  <c r="AB26" i="32"/>
  <c r="AL17" i="32"/>
  <c r="AL25" i="32"/>
  <c r="AB36" i="32"/>
  <c r="AL27" i="32"/>
  <c r="AL41" i="32"/>
  <c r="AB30" i="32"/>
  <c r="AL23" i="32"/>
  <c r="AL20" i="32"/>
  <c r="AL39" i="32"/>
  <c r="AB37" i="32"/>
  <c r="AL18" i="32"/>
  <c r="AL38" i="32"/>
  <c r="AL33" i="32"/>
  <c r="AB28" i="32"/>
  <c r="AL22" i="32"/>
  <c r="AL43" i="32"/>
  <c r="P1" i="32"/>
  <c r="AB15" i="32"/>
  <c r="AB11" i="32"/>
  <c r="AB13" i="32"/>
  <c r="AB14" i="32"/>
  <c r="AB12" i="32"/>
  <c r="AB29" i="32"/>
  <c r="AL31" i="32"/>
  <c r="AL19" i="32"/>
  <c r="AB21" i="32"/>
  <c r="AB35" i="32"/>
  <c r="AL35" i="32" s="1"/>
  <c r="AL24" i="32"/>
  <c r="AL16" i="32"/>
  <c r="AL42" i="32"/>
  <c r="AB34" i="32"/>
  <c r="AL12" i="32" l="1"/>
  <c r="AL14" i="32"/>
  <c r="AL30" i="32"/>
  <c r="AL21" i="32"/>
  <c r="AL13" i="32"/>
  <c r="AL37" i="32"/>
  <c r="AB45" i="32"/>
  <c r="AL11" i="32"/>
  <c r="AL28" i="32"/>
  <c r="AL26" i="32"/>
  <c r="AL34" i="32"/>
  <c r="AL15" i="32"/>
  <c r="AL36" i="32"/>
  <c r="AL29" i="32"/>
  <c r="AL45" i="32" l="1"/>
  <c r="AV25" i="32" l="1"/>
  <c r="AV23" i="32"/>
  <c r="AV43" i="32"/>
  <c r="AV32" i="32"/>
  <c r="AV38" i="32"/>
  <c r="AV24" i="32"/>
  <c r="AV20" i="32"/>
  <c r="AV40" i="32"/>
  <c r="AV27" i="32"/>
  <c r="AV33" i="32"/>
  <c r="AV16" i="32"/>
  <c r="AV39" i="32"/>
  <c r="AV19" i="32"/>
  <c r="AV41" i="32"/>
  <c r="AV42" i="32"/>
  <c r="AV17" i="32"/>
  <c r="AV22" i="32"/>
  <c r="AV18" i="32"/>
  <c r="AV31" i="32"/>
  <c r="AV12" i="32"/>
  <c r="AV21" i="32"/>
  <c r="AV13" i="32"/>
  <c r="AV28" i="32"/>
  <c r="AV36" i="32"/>
  <c r="AV35" i="32"/>
  <c r="AV14" i="32"/>
  <c r="AV26" i="32"/>
  <c r="AV29" i="32"/>
  <c r="AV37" i="32"/>
  <c r="AV34" i="32"/>
  <c r="AV30" i="32"/>
  <c r="AV11" i="32"/>
  <c r="AV15" i="32"/>
  <c r="AV45" i="32" l="1"/>
  <c r="AB34" i="31" l="1"/>
  <c r="AB22" i="31"/>
  <c r="AB43" i="31"/>
  <c r="AB42" i="31"/>
  <c r="AB33" i="31"/>
  <c r="AB18" i="31"/>
  <c r="AB35" i="31"/>
  <c r="AB32" i="31"/>
  <c r="AB19" i="31"/>
  <c r="AL42" i="31" l="1"/>
  <c r="AB26" i="31"/>
  <c r="AB24" i="31"/>
  <c r="AL43" i="31"/>
  <c r="AB37" i="31"/>
  <c r="AB30" i="31"/>
  <c r="AB40" i="31"/>
  <c r="AB29" i="31"/>
  <c r="AB17" i="31"/>
  <c r="AL17" i="31" s="1"/>
  <c r="AL19" i="31"/>
  <c r="P1" i="31"/>
  <c r="AB15" i="31"/>
  <c r="AB13" i="31"/>
  <c r="AB14" i="31"/>
  <c r="AB12" i="31"/>
  <c r="AB11" i="31"/>
  <c r="AB41" i="31"/>
  <c r="AB25" i="31"/>
  <c r="AL32" i="31"/>
  <c r="AB27" i="31"/>
  <c r="AB16" i="31"/>
  <c r="AL16" i="31" s="1"/>
  <c r="AB31" i="31"/>
  <c r="AL35" i="31"/>
  <c r="AL22" i="31"/>
  <c r="AB39" i="31"/>
  <c r="AB38" i="31"/>
  <c r="AL18" i="31"/>
  <c r="AB23" i="31"/>
  <c r="AB36" i="31"/>
  <c r="AB20" i="31"/>
  <c r="AL33" i="31"/>
  <c r="AL34" i="31"/>
  <c r="AB21" i="31"/>
  <c r="AB28" i="31"/>
  <c r="AB45" i="31" l="1"/>
  <c r="AL36" i="31"/>
  <c r="AL25" i="31"/>
  <c r="AL30" i="31"/>
  <c r="AL28" i="31"/>
  <c r="AL23" i="31"/>
  <c r="AL41" i="31"/>
  <c r="AL37" i="31"/>
  <c r="AL21" i="31"/>
  <c r="AL31" i="31"/>
  <c r="AL11" i="31"/>
  <c r="AL20" i="31"/>
  <c r="AL12" i="31"/>
  <c r="AL38" i="31"/>
  <c r="AL14" i="31"/>
  <c r="AL24" i="31"/>
  <c r="AL39" i="31"/>
  <c r="AL27" i="31"/>
  <c r="AL13" i="31"/>
  <c r="AL26" i="31"/>
  <c r="AL15" i="31"/>
  <c r="AL29" i="31"/>
  <c r="AL40" i="31"/>
  <c r="AL45" i="31" l="1"/>
  <c r="AV42" i="31" l="1"/>
  <c r="AV32" i="31"/>
  <c r="AV22" i="31"/>
  <c r="AV33" i="31"/>
  <c r="AV34" i="31"/>
  <c r="AV43" i="31"/>
  <c r="AV19" i="31"/>
  <c r="AV18" i="31"/>
  <c r="AV35" i="31"/>
  <c r="AV39" i="31"/>
  <c r="AV15" i="31"/>
  <c r="AV36" i="31"/>
  <c r="AV23" i="31"/>
  <c r="AV31" i="31"/>
  <c r="AV38" i="31"/>
  <c r="AV11" i="31"/>
  <c r="AV16" i="31"/>
  <c r="AV27" i="31"/>
  <c r="AV25" i="31"/>
  <c r="AV41" i="31"/>
  <c r="AV14" i="31"/>
  <c r="AV13" i="31"/>
  <c r="AV29" i="31"/>
  <c r="AV30" i="31"/>
  <c r="AV37" i="31"/>
  <c r="AV20" i="31"/>
  <c r="AV17" i="31"/>
  <c r="AV40" i="31"/>
  <c r="AV12" i="31"/>
  <c r="AV24" i="31"/>
  <c r="AV28" i="31"/>
  <c r="AV21" i="31"/>
  <c r="AV26" i="31"/>
  <c r="AV45" i="31" l="1"/>
  <c r="AA30" i="30" l="1"/>
  <c r="AA23" i="30"/>
  <c r="AA39" i="30"/>
  <c r="AA35" i="30"/>
  <c r="AA37" i="30"/>
  <c r="AA32" i="30"/>
  <c r="AA36" i="30"/>
  <c r="AA31" i="30"/>
  <c r="AA43" i="30"/>
  <c r="AA24" i="30"/>
  <c r="AA28" i="30"/>
  <c r="AA21" i="30"/>
  <c r="AA29" i="30" l="1"/>
  <c r="AK29" i="30" s="1"/>
  <c r="AA34" i="30"/>
  <c r="AK34" i="30" s="1"/>
  <c r="AA42" i="30"/>
  <c r="AK42" i="30" s="1"/>
  <c r="AA38" i="30"/>
  <c r="AK38" i="30" s="1"/>
  <c r="AK31" i="30"/>
  <c r="AK35" i="30"/>
  <c r="AA33" i="30"/>
  <c r="AK33" i="30" s="1"/>
  <c r="AK36" i="30"/>
  <c r="P1" i="30"/>
  <c r="AA16" i="30"/>
  <c r="AA15" i="30"/>
  <c r="AA13" i="30"/>
  <c r="AA12" i="30"/>
  <c r="AA11" i="30"/>
  <c r="AA19" i="30"/>
  <c r="AA17" i="30"/>
  <c r="AA18" i="30"/>
  <c r="AA14" i="30"/>
  <c r="AK28" i="30"/>
  <c r="AK32" i="30"/>
  <c r="AK39" i="30"/>
  <c r="AK24" i="30"/>
  <c r="AA27" i="30"/>
  <c r="AK27" i="30" s="1"/>
  <c r="AA20" i="30"/>
  <c r="AK20" i="30" s="1"/>
  <c r="AA40" i="30"/>
  <c r="AK40" i="30" s="1"/>
  <c r="AK37" i="30"/>
  <c r="AK23" i="30"/>
  <c r="AK43" i="30"/>
  <c r="AA22" i="30"/>
  <c r="AA25" i="30"/>
  <c r="AK21" i="30"/>
  <c r="AA41" i="30"/>
  <c r="AK41" i="30" s="1"/>
  <c r="AA26" i="30"/>
  <c r="AK30" i="30"/>
  <c r="AK19" i="30" l="1"/>
  <c r="AA45" i="30"/>
  <c r="AK11" i="30"/>
  <c r="AK12" i="30"/>
  <c r="AK18" i="30"/>
  <c r="AK13" i="30"/>
  <c r="AK15" i="30"/>
  <c r="AK25" i="30"/>
  <c r="AK14" i="30"/>
  <c r="AK16" i="30"/>
  <c r="AK26" i="30"/>
  <c r="AK22" i="30"/>
  <c r="AK17" i="30"/>
  <c r="AK45" i="30" l="1"/>
  <c r="AU39" i="30" l="1"/>
  <c r="AU31" i="30"/>
  <c r="AU24" i="30"/>
  <c r="AU37" i="30"/>
  <c r="AU30" i="30"/>
  <c r="AU35" i="30"/>
  <c r="AU28" i="30"/>
  <c r="AU23" i="30"/>
  <c r="AU21" i="30"/>
  <c r="AU32" i="30"/>
  <c r="AU43" i="30"/>
  <c r="AU36" i="30"/>
  <c r="AU26" i="30"/>
  <c r="AU38" i="30"/>
  <c r="AU14" i="30"/>
  <c r="AU22" i="30"/>
  <c r="AU41" i="30"/>
  <c r="AU33" i="30"/>
  <c r="AU29" i="30"/>
  <c r="AU40" i="30"/>
  <c r="AU20" i="30"/>
  <c r="AU42" i="30"/>
  <c r="AU16" i="30"/>
  <c r="AU12" i="30"/>
  <c r="AU25" i="30"/>
  <c r="AU19" i="30"/>
  <c r="AU27" i="30"/>
  <c r="AU34" i="30"/>
  <c r="AU18" i="30"/>
  <c r="AU15" i="30"/>
  <c r="AU11" i="30"/>
  <c r="AU13" i="30"/>
  <c r="AU17" i="30"/>
  <c r="AU45" i="30" l="1"/>
  <c r="T30" i="30" l="1"/>
  <c r="U30" i="30"/>
  <c r="V30" i="30"/>
  <c r="Y30" i="30"/>
  <c r="R30" i="30" l="1"/>
  <c r="AL30" i="30" s="1"/>
  <c r="AB30" i="30"/>
  <c r="AE30" i="30"/>
  <c r="AO30" i="30"/>
  <c r="AI30" i="30"/>
  <c r="AS30" i="30"/>
  <c r="AF30" i="30"/>
  <c r="AP30" i="30"/>
  <c r="S30" i="30"/>
  <c r="AM30" i="30" s="1"/>
  <c r="AC30" i="30"/>
  <c r="W30" i="30"/>
  <c r="AQ30" i="30" s="1"/>
  <c r="AG30" i="30"/>
  <c r="AD30" i="30"/>
  <c r="AN30" i="30"/>
  <c r="X30" i="30"/>
  <c r="AR30" i="30" s="1"/>
  <c r="AH30" i="30"/>
  <c r="Y27" i="28" l="1"/>
  <c r="Y37" i="28"/>
  <c r="Y40" i="28"/>
  <c r="Y43" i="28"/>
  <c r="Y29" i="28"/>
  <c r="Y38" i="28"/>
  <c r="Y21" i="28"/>
  <c r="Y31" i="28"/>
  <c r="Y41" i="28"/>
  <c r="Y17" i="28"/>
  <c r="Y22" i="28"/>
  <c r="Y33" i="28"/>
  <c r="Y19" i="28"/>
  <c r="Y28" i="28"/>
  <c r="AH27" i="28" l="1"/>
  <c r="AH17" i="28"/>
  <c r="Y42" i="28"/>
  <c r="AH42" i="28" s="1"/>
  <c r="Y23" i="28"/>
  <c r="Y16" i="28"/>
  <c r="AH41" i="28"/>
  <c r="AH43" i="28"/>
  <c r="Y36" i="28"/>
  <c r="AH36" i="28" s="1"/>
  <c r="AH28" i="28"/>
  <c r="AH31" i="28"/>
  <c r="Y30" i="28"/>
  <c r="AH30" i="28" s="1"/>
  <c r="Y39" i="28"/>
  <c r="Y26" i="28"/>
  <c r="AH26" i="28" s="1"/>
  <c r="Y32" i="28"/>
  <c r="AH32" i="28" s="1"/>
  <c r="AH21" i="28"/>
  <c r="O1" i="28"/>
  <c r="Y11" i="28"/>
  <c r="Y12" i="28"/>
  <c r="Y15" i="28"/>
  <c r="Y13" i="28"/>
  <c r="Y14" i="28"/>
  <c r="Y18" i="28"/>
  <c r="AH19" i="28"/>
  <c r="AH38" i="28"/>
  <c r="AH40" i="28"/>
  <c r="Y24" i="28"/>
  <c r="AH33" i="28"/>
  <c r="Y35" i="28"/>
  <c r="AH35" i="28" s="1"/>
  <c r="Y25" i="28"/>
  <c r="Y20" i="28"/>
  <c r="AH22" i="28"/>
  <c r="AH29" i="28"/>
  <c r="AH37" i="28"/>
  <c r="Y34" i="28"/>
  <c r="AH12" i="28" l="1"/>
  <c r="Y45" i="28"/>
  <c r="AH11" i="28"/>
  <c r="AH23" i="28"/>
  <c r="AH39" i="28"/>
  <c r="AH18" i="28"/>
  <c r="AH24" i="28"/>
  <c r="AH14" i="28"/>
  <c r="AH20" i="28"/>
  <c r="AH13" i="28"/>
  <c r="AH34" i="28"/>
  <c r="AH25" i="28"/>
  <c r="AH15" i="28"/>
  <c r="AH16" i="28"/>
  <c r="AH45" i="28" l="1"/>
  <c r="AQ28" i="28" l="1"/>
  <c r="AQ27" i="28"/>
  <c r="AQ40" i="28"/>
  <c r="AQ41" i="28"/>
  <c r="AQ31" i="28"/>
  <c r="AQ17" i="28"/>
  <c r="AQ21" i="28"/>
  <c r="AQ22" i="28"/>
  <c r="AQ43" i="28"/>
  <c r="AQ33" i="28"/>
  <c r="AQ19" i="28"/>
  <c r="AQ29" i="28"/>
  <c r="AQ38" i="28"/>
  <c r="AQ37" i="28"/>
  <c r="AQ25" i="28"/>
  <c r="AQ18" i="28"/>
  <c r="AQ13" i="28"/>
  <c r="AQ26" i="28"/>
  <c r="AQ12" i="28"/>
  <c r="AQ23" i="28"/>
  <c r="AQ30" i="28"/>
  <c r="AQ35" i="28"/>
  <c r="AQ16" i="28"/>
  <c r="AQ24" i="28"/>
  <c r="AQ34" i="28"/>
  <c r="AQ32" i="28"/>
  <c r="AQ39" i="28"/>
  <c r="AQ14" i="28"/>
  <c r="AQ20" i="28"/>
  <c r="AQ11" i="28"/>
  <c r="AQ36" i="28"/>
  <c r="AQ42" i="28"/>
  <c r="AQ15" i="28"/>
  <c r="AQ45" i="28" l="1"/>
  <c r="O11" i="37" l="1"/>
  <c r="U11" i="32"/>
  <c r="S11" i="1"/>
  <c r="U11" i="33"/>
  <c r="S11" i="33"/>
  <c r="P11" i="37"/>
  <c r="X11" i="33"/>
  <c r="U11" i="1"/>
  <c r="T11" i="37"/>
  <c r="U11" i="31"/>
  <c r="T11" i="1"/>
  <c r="R11" i="1"/>
  <c r="Y11" i="31"/>
  <c r="X11" i="1"/>
  <c r="V11" i="1"/>
  <c r="T11" i="31"/>
  <c r="Y11" i="1"/>
  <c r="W11" i="1"/>
  <c r="X11" i="32"/>
  <c r="T11" i="32"/>
  <c r="V11" i="32"/>
  <c r="Z11" i="32"/>
  <c r="Y11" i="32"/>
  <c r="W11" i="32"/>
  <c r="R11" i="33"/>
  <c r="Z11" i="31"/>
  <c r="V11" i="31"/>
  <c r="W11" i="31"/>
  <c r="P11" i="36"/>
  <c r="O11" i="36"/>
  <c r="S11" i="37"/>
  <c r="W11" i="36" l="1"/>
  <c r="AA11" i="37"/>
  <c r="AI11" i="37"/>
  <c r="R11" i="36"/>
  <c r="AB11" i="33"/>
  <c r="AL11" i="33"/>
  <c r="AJ11" i="32"/>
  <c r="AG11" i="1"/>
  <c r="AI11" i="31"/>
  <c r="Y11" i="33"/>
  <c r="AI11" i="33"/>
  <c r="AC11" i="30"/>
  <c r="S11" i="30"/>
  <c r="X11" i="37"/>
  <c r="AF11" i="37"/>
  <c r="W11" i="37"/>
  <c r="AE11" i="37"/>
  <c r="Y11" i="30"/>
  <c r="AI11" i="30"/>
  <c r="Q11" i="36"/>
  <c r="X11" i="36"/>
  <c r="AG11" i="31"/>
  <c r="O11" i="34"/>
  <c r="W11" i="34" s="1"/>
  <c r="AI11" i="1"/>
  <c r="AS11" i="1"/>
  <c r="T11" i="33"/>
  <c r="S11" i="38"/>
  <c r="AB11" i="38"/>
  <c r="P11" i="35"/>
  <c r="X11" i="35" s="1"/>
  <c r="R11" i="37"/>
  <c r="Z11" i="37"/>
  <c r="T11" i="35"/>
  <c r="AB11" i="35" s="1"/>
  <c r="AB11" i="30"/>
  <c r="R11" i="30"/>
  <c r="R11" i="38"/>
  <c r="AA11" i="38" s="1"/>
  <c r="AE11" i="32"/>
  <c r="V11" i="38"/>
  <c r="AE11" i="38"/>
  <c r="T11" i="30"/>
  <c r="AD11" i="30"/>
  <c r="U11" i="28"/>
  <c r="AF11" i="33"/>
  <c r="V11" i="33"/>
  <c r="AF11" i="32"/>
  <c r="Q11" i="35"/>
  <c r="Y11" i="35" s="1"/>
  <c r="Z11" i="35"/>
  <c r="R11" i="35"/>
  <c r="R11" i="34"/>
  <c r="Z11" i="34"/>
  <c r="AC11" i="33"/>
  <c r="AG11" i="33"/>
  <c r="W11" i="33"/>
  <c r="Q11" i="38"/>
  <c r="Z11" i="38" s="1"/>
  <c r="X11" i="30"/>
  <c r="AH11" i="30"/>
  <c r="Q11" i="28"/>
  <c r="Z11" i="28" s="1"/>
  <c r="S11" i="34"/>
  <c r="S11" i="35"/>
  <c r="T11" i="38"/>
  <c r="Y11" i="38"/>
  <c r="P11" i="38"/>
  <c r="AG11" i="30"/>
  <c r="W11" i="30"/>
  <c r="AF11" i="30"/>
  <c r="V11" i="30"/>
  <c r="T11" i="34"/>
  <c r="AB11" i="34" s="1"/>
  <c r="Y11" i="37"/>
  <c r="Q11" i="37"/>
  <c r="V11" i="36"/>
  <c r="S11" i="28"/>
  <c r="AB11" i="28" s="1"/>
  <c r="V11" i="28"/>
  <c r="AH11" i="32"/>
  <c r="AF11" i="1"/>
  <c r="AP11" i="1"/>
  <c r="AE11" i="31"/>
  <c r="Q11" i="34"/>
  <c r="Y11" i="34" s="1"/>
  <c r="AE11" i="33"/>
  <c r="AO11" i="33"/>
  <c r="AE11" i="1"/>
  <c r="U11" i="30"/>
  <c r="AE11" i="30"/>
  <c r="AF11" i="31"/>
  <c r="AD11" i="32"/>
  <c r="AH11" i="1"/>
  <c r="X11" i="31"/>
  <c r="AH11" i="31" s="1"/>
  <c r="O11" i="35"/>
  <c r="AH11" i="33"/>
  <c r="AC11" i="1"/>
  <c r="AF11" i="28"/>
  <c r="W11" i="28"/>
  <c r="N11" i="36"/>
  <c r="U11" i="36" s="1"/>
  <c r="AJ11" i="31"/>
  <c r="U11" i="38"/>
  <c r="P11" i="34"/>
  <c r="X11" i="34" s="1"/>
  <c r="AG11" i="32"/>
  <c r="AD11" i="31"/>
  <c r="AB11" i="1"/>
  <c r="AL11" i="1"/>
  <c r="T11" i="28"/>
  <c r="AC11" i="28"/>
  <c r="R11" i="28"/>
  <c r="AA11" i="28" s="1"/>
  <c r="AI11" i="32"/>
  <c r="AD11" i="1"/>
  <c r="AB11" i="37"/>
  <c r="AJ11" i="37"/>
  <c r="S11" i="31"/>
  <c r="P12" i="35"/>
  <c r="T12" i="35"/>
  <c r="Q12" i="35"/>
  <c r="S11" i="32"/>
  <c r="R12" i="28"/>
  <c r="V12" i="28"/>
  <c r="Q12" i="28"/>
  <c r="U12" i="28"/>
  <c r="T12" i="28"/>
  <c r="W12" i="28"/>
  <c r="S12" i="28"/>
  <c r="Z12" i="35" l="1"/>
  <c r="R12" i="35"/>
  <c r="AH12" i="35" s="1"/>
  <c r="AC12" i="28"/>
  <c r="AC11" i="32"/>
  <c r="AA12" i="28"/>
  <c r="AB12" i="35"/>
  <c r="AJ12" i="35"/>
  <c r="AC11" i="31"/>
  <c r="S12" i="37"/>
  <c r="AA12" i="37"/>
  <c r="U12" i="36"/>
  <c r="N12" i="36"/>
  <c r="AB12" i="36" s="1"/>
  <c r="W12" i="37"/>
  <c r="O12" i="37"/>
  <c r="Q12" i="37"/>
  <c r="AG12" i="37" s="1"/>
  <c r="Y12" i="37"/>
  <c r="AF12" i="28"/>
  <c r="AB12" i="37"/>
  <c r="T12" i="37"/>
  <c r="AB12" i="28"/>
  <c r="AD12" i="28"/>
  <c r="O12" i="35"/>
  <c r="AE12" i="35" s="1"/>
  <c r="W12" i="35"/>
  <c r="X12" i="37"/>
  <c r="P12" i="37"/>
  <c r="X12" i="35"/>
  <c r="AF12" i="35"/>
  <c r="X12" i="36"/>
  <c r="Q12" i="36"/>
  <c r="AE12" i="36" s="1"/>
  <c r="R12" i="37"/>
  <c r="AH12" i="37" s="1"/>
  <c r="Z12" i="37"/>
  <c r="Y12" i="35"/>
  <c r="AG12" i="35"/>
  <c r="Z12" i="28"/>
  <c r="AE12" i="28"/>
  <c r="S12" i="35"/>
  <c r="AI12" i="35" s="1"/>
  <c r="AA12" i="35"/>
  <c r="AA11" i="35"/>
  <c r="AL11" i="28"/>
  <c r="AD11" i="38"/>
  <c r="AA11" i="34"/>
  <c r="AO11" i="30"/>
  <c r="AQ11" i="30"/>
  <c r="AG11" i="37"/>
  <c r="AO11" i="28"/>
  <c r="W11" i="35"/>
  <c r="AE11" i="28"/>
  <c r="AL11" i="30"/>
  <c r="AH11" i="34"/>
  <c r="AP11" i="33"/>
  <c r="AK11" i="38"/>
  <c r="AM11" i="30"/>
  <c r="AH11" i="38"/>
  <c r="AH11" i="35"/>
  <c r="AN11" i="30"/>
  <c r="AD11" i="33"/>
  <c r="AN11" i="38"/>
  <c r="AS11" i="30"/>
  <c r="AS11" i="33"/>
  <c r="AC11" i="38"/>
  <c r="AR11" i="30"/>
  <c r="AQ11" i="33"/>
  <c r="AH11" i="37"/>
  <c r="AE11" i="36"/>
  <c r="AP11" i="30"/>
  <c r="AD11" i="28"/>
  <c r="Y11" i="36"/>
  <c r="AF12" i="37" l="1"/>
  <c r="AI12" i="37"/>
  <c r="AJ12" i="37"/>
  <c r="AE12" i="37"/>
  <c r="U14" i="33" l="1"/>
  <c r="R14" i="33"/>
  <c r="V14" i="33"/>
  <c r="U13" i="33"/>
  <c r="S14" i="33"/>
  <c r="X12" i="33"/>
  <c r="S13" i="33"/>
  <c r="X13" i="33"/>
  <c r="U12" i="33"/>
  <c r="V12" i="33"/>
  <c r="Y12" i="33"/>
  <c r="R12" i="33"/>
  <c r="S12" i="33"/>
  <c r="T12" i="33"/>
  <c r="X43" i="33"/>
  <c r="X19" i="33"/>
  <c r="Y15" i="33"/>
  <c r="W41" i="33"/>
  <c r="S37" i="33"/>
  <c r="T36" i="33"/>
  <c r="X40" i="33"/>
  <c r="V31" i="33"/>
  <c r="S15" i="33"/>
  <c r="V18" i="33"/>
  <c r="T29" i="33"/>
  <c r="V25" i="33"/>
  <c r="U31" i="33"/>
  <c r="W37" i="33"/>
  <c r="U19" i="33"/>
  <c r="X15" i="33"/>
  <c r="Y29" i="33"/>
  <c r="U24" i="33"/>
  <c r="V42" i="33"/>
  <c r="V15" i="33"/>
  <c r="V39" i="33"/>
  <c r="U28" i="33"/>
  <c r="X22" i="33"/>
  <c r="W18" i="33"/>
  <c r="Y31" i="33"/>
  <c r="R19" i="33"/>
  <c r="W38" i="33"/>
  <c r="S22" i="33"/>
  <c r="T25" i="33"/>
  <c r="T37" i="33"/>
  <c r="W36" i="33"/>
  <c r="U15" i="33"/>
  <c r="T23" i="33"/>
  <c r="S41" i="33"/>
  <c r="R43" i="33"/>
  <c r="T43" i="33"/>
  <c r="U40" i="33"/>
  <c r="S20" i="33"/>
  <c r="W40" i="33"/>
  <c r="X25" i="33"/>
  <c r="X29" i="33"/>
  <c r="V36" i="33"/>
  <c r="R37" i="33"/>
  <c r="X28" i="33"/>
  <c r="X26" i="33"/>
  <c r="T21" i="33"/>
  <c r="S42" i="33"/>
  <c r="U26" i="33"/>
  <c r="U23" i="33"/>
  <c r="V41" i="33"/>
  <c r="W31" i="33"/>
  <c r="X38" i="33"/>
  <c r="S21" i="33"/>
  <c r="Y37" i="33"/>
  <c r="S36" i="33"/>
  <c r="R39" i="33"/>
  <c r="S18" i="33"/>
  <c r="W21" i="33"/>
  <c r="Y39" i="33"/>
  <c r="R36" i="33"/>
  <c r="W29" i="33"/>
  <c r="S34" i="33"/>
  <c r="Y19" i="33"/>
  <c r="X27" i="33"/>
  <c r="S39" i="33"/>
  <c r="V28" i="33"/>
  <c r="T39" i="33"/>
  <c r="V23" i="33"/>
  <c r="U21" i="33"/>
  <c r="T18" i="33"/>
  <c r="Y27" i="33"/>
  <c r="R31" i="33"/>
  <c r="T33" i="33"/>
  <c r="X18" i="33"/>
  <c r="T22" i="33"/>
  <c r="T31" i="33"/>
  <c r="U29" i="33"/>
  <c r="W19" i="33"/>
  <c r="U36" i="33"/>
  <c r="Y22" i="33"/>
  <c r="S24" i="33"/>
  <c r="T28" i="33"/>
  <c r="S19" i="33"/>
  <c r="R15" i="33"/>
  <c r="V21" i="33"/>
  <c r="V26" i="33"/>
  <c r="S25" i="33"/>
  <c r="W24" i="33"/>
  <c r="U37" i="33"/>
  <c r="X41" i="33"/>
  <c r="S31" i="33"/>
  <c r="W25" i="33"/>
  <c r="T15" i="33"/>
  <c r="Z41" i="33"/>
  <c r="Z24" i="33"/>
  <c r="Z23" i="33"/>
  <c r="Z30" i="33"/>
  <c r="Z28" i="33"/>
  <c r="AJ41" i="33" l="1"/>
  <c r="V14" i="30"/>
  <c r="U14" i="30"/>
  <c r="Y14" i="30"/>
  <c r="W14" i="30"/>
  <c r="R14" i="30"/>
  <c r="S14" i="30"/>
  <c r="X14" i="30"/>
  <c r="U13" i="30"/>
  <c r="T13" i="30"/>
  <c r="W13" i="30"/>
  <c r="X13" i="30"/>
  <c r="S12" i="30"/>
  <c r="U12" i="30"/>
  <c r="R12" i="30"/>
  <c r="T12" i="30"/>
  <c r="U41" i="30"/>
  <c r="W22" i="30"/>
  <c r="Y40" i="30"/>
  <c r="V22" i="30"/>
  <c r="T19" i="30"/>
  <c r="R41" i="30"/>
  <c r="V28" i="30"/>
  <c r="T38" i="30"/>
  <c r="Y17" i="30"/>
  <c r="Y25" i="30"/>
  <c r="U38" i="30"/>
  <c r="W19" i="30"/>
  <c r="T21" i="30"/>
  <c r="S40" i="30"/>
  <c r="V24" i="30"/>
  <c r="W42" i="30"/>
  <c r="S34" i="30"/>
  <c r="W29" i="30"/>
  <c r="V37" i="30"/>
  <c r="W38" i="30"/>
  <c r="X16" i="30"/>
  <c r="T32" i="30"/>
  <c r="Y42" i="30"/>
  <c r="R23" i="30"/>
  <c r="V23" i="30"/>
  <c r="U32" i="30"/>
  <c r="X43" i="30"/>
  <c r="X32" i="30"/>
  <c r="S16" i="30"/>
  <c r="X17" i="30"/>
  <c r="T20" i="30"/>
  <c r="V33" i="30"/>
  <c r="Y26" i="30"/>
  <c r="R26" i="30"/>
  <c r="T40" i="30"/>
  <c r="U19" i="30"/>
  <c r="R15" i="30"/>
  <c r="W17" i="30"/>
  <c r="X20" i="30"/>
  <c r="S41" i="30"/>
  <c r="T16" i="30"/>
  <c r="X39" i="30"/>
  <c r="R33" i="30"/>
  <c r="T37" i="30"/>
  <c r="W43" i="30"/>
  <c r="Y21" i="30"/>
  <c r="S20" i="30"/>
  <c r="U29" i="30"/>
  <c r="U33" i="30"/>
  <c r="X23" i="30"/>
  <c r="U36" i="30"/>
  <c r="W39" i="30"/>
  <c r="V34" i="30"/>
  <c r="W34" i="30"/>
  <c r="Y28" i="30"/>
  <c r="R16" i="30"/>
  <c r="V29" i="30"/>
  <c r="R32" i="30"/>
  <c r="R18" i="30"/>
  <c r="X38" i="30"/>
  <c r="R36" i="30"/>
  <c r="S43" i="30"/>
  <c r="U18" i="30"/>
  <c r="Y38" i="30"/>
  <c r="R20" i="30"/>
  <c r="V32" i="30"/>
  <c r="R19" i="30"/>
  <c r="U40" i="30"/>
  <c r="S39" i="30"/>
  <c r="W21" i="30"/>
  <c r="Y39" i="30"/>
  <c r="S19" i="30"/>
  <c r="S27" i="30"/>
  <c r="X15" i="30"/>
  <c r="U20" i="30"/>
  <c r="Y19" i="30"/>
  <c r="Y24" i="30"/>
  <c r="T25" i="30"/>
  <c r="T22" i="30"/>
  <c r="T33" i="30"/>
  <c r="W32" i="30"/>
  <c r="T34" i="30"/>
  <c r="R28" i="30"/>
  <c r="Y29" i="30"/>
  <c r="Y23" i="30"/>
  <c r="U23" i="30"/>
  <c r="V36" i="30"/>
  <c r="Z40" i="30"/>
  <c r="Z31" i="30"/>
  <c r="Z42" i="30"/>
  <c r="Z23" i="30"/>
  <c r="Z19" i="30"/>
  <c r="Z22" i="30"/>
  <c r="Z25" i="30"/>
  <c r="Z20" i="30"/>
  <c r="Z18" i="30"/>
  <c r="Z35" i="30"/>
  <c r="Z30" i="30"/>
  <c r="Z34" i="33"/>
  <c r="AJ34" i="33" s="1"/>
  <c r="Z15" i="33"/>
  <c r="AJ15" i="33" s="1"/>
  <c r="Z20" i="33"/>
  <c r="Z32" i="33"/>
  <c r="S43" i="33"/>
  <c r="AC43" i="33" s="1"/>
  <c r="Y35" i="33"/>
  <c r="AS35" i="33" s="1"/>
  <c r="AI35" i="33"/>
  <c r="AB15" i="33"/>
  <c r="AL15" i="33"/>
  <c r="R23" i="33"/>
  <c r="AB23" i="33" s="1"/>
  <c r="S33" i="33"/>
  <c r="AC33" i="33" s="1"/>
  <c r="S17" i="33"/>
  <c r="AC17" i="33" s="1"/>
  <c r="X35" i="33"/>
  <c r="AH35" i="33" s="1"/>
  <c r="U42" i="33"/>
  <c r="AE42" i="33" s="1"/>
  <c r="Y43" i="33"/>
  <c r="AI43" i="33" s="1"/>
  <c r="AF28" i="33"/>
  <c r="AP28" i="33"/>
  <c r="AI19" i="33"/>
  <c r="AI39" i="33"/>
  <c r="W34" i="33"/>
  <c r="AG34" i="33" s="1"/>
  <c r="V34" i="33"/>
  <c r="AF34" i="33" s="1"/>
  <c r="AB16" i="33"/>
  <c r="R16" i="33"/>
  <c r="AL16" i="33" s="1"/>
  <c r="W16" i="33"/>
  <c r="AQ16" i="33" s="1"/>
  <c r="AG16" i="33"/>
  <c r="U39" i="33"/>
  <c r="AE39" i="33" s="1"/>
  <c r="T17" i="33"/>
  <c r="AD17" i="33" s="1"/>
  <c r="R34" i="33"/>
  <c r="AE40" i="33"/>
  <c r="AE15" i="33"/>
  <c r="AO15" i="33"/>
  <c r="AD25" i="33"/>
  <c r="AI31" i="33"/>
  <c r="AS31" i="33"/>
  <c r="AH22" i="33"/>
  <c r="AF42" i="33"/>
  <c r="R35" i="33"/>
  <c r="AL35" i="33" s="1"/>
  <c r="AB35" i="33"/>
  <c r="W22" i="33"/>
  <c r="AG22" i="33" s="1"/>
  <c r="AC37" i="33"/>
  <c r="Y32" i="33"/>
  <c r="AS32" i="33" s="1"/>
  <c r="AI32" i="33"/>
  <c r="AD12" i="33"/>
  <c r="AN12" i="33"/>
  <c r="AF13" i="33"/>
  <c r="V13" i="33"/>
  <c r="AP13" i="33" s="1"/>
  <c r="W14" i="33"/>
  <c r="AG14" i="33" s="1"/>
  <c r="Z25" i="33"/>
  <c r="AJ23" i="33"/>
  <c r="Z18" i="33"/>
  <c r="Z26" i="33"/>
  <c r="AJ26" i="33" s="1"/>
  <c r="Z19" i="33"/>
  <c r="AD15" i="33"/>
  <c r="AN15" i="33"/>
  <c r="AH41" i="33"/>
  <c r="AC19" i="33"/>
  <c r="T34" i="33"/>
  <c r="AD34" i="33" s="1"/>
  <c r="AE36" i="33"/>
  <c r="T32" i="33"/>
  <c r="AN32" i="33" s="1"/>
  <c r="AD32" i="33"/>
  <c r="Y25" i="33"/>
  <c r="AI25" i="33" s="1"/>
  <c r="AD33" i="33"/>
  <c r="AI27" i="33"/>
  <c r="R27" i="33"/>
  <c r="AB27" i="33" s="1"/>
  <c r="AC34" i="33"/>
  <c r="S32" i="33"/>
  <c r="AM32" i="33" s="1"/>
  <c r="AC32" i="33"/>
  <c r="AC18" i="33"/>
  <c r="AI37" i="33"/>
  <c r="AF41" i="33"/>
  <c r="R30" i="33"/>
  <c r="AB30" i="33" s="1"/>
  <c r="T26" i="33"/>
  <c r="AH28" i="33"/>
  <c r="U32" i="33"/>
  <c r="AO32" i="33" s="1"/>
  <c r="AE32" i="33"/>
  <c r="R28" i="33"/>
  <c r="AB28" i="33" s="1"/>
  <c r="AC28" i="33"/>
  <c r="S28" i="33"/>
  <c r="AM28" i="33" s="1"/>
  <c r="AC22" i="33"/>
  <c r="W28" i="33"/>
  <c r="AQ28" i="33" s="1"/>
  <c r="AG28" i="33"/>
  <c r="V24" i="33"/>
  <c r="AF24" i="33" s="1"/>
  <c r="T24" i="33"/>
  <c r="AG37" i="33"/>
  <c r="AF18" i="33"/>
  <c r="W27" i="33"/>
  <c r="AG27" i="33" s="1"/>
  <c r="Y34" i="33"/>
  <c r="AS34" i="33" s="1"/>
  <c r="AI34" i="33"/>
  <c r="W12" i="33"/>
  <c r="AG12" i="33"/>
  <c r="AH13" i="33"/>
  <c r="AC14" i="33"/>
  <c r="Z16" i="33"/>
  <c r="O25" i="34"/>
  <c r="T38" i="34"/>
  <c r="O39" i="34"/>
  <c r="Q33" i="34"/>
  <c r="S37" i="34"/>
  <c r="P36" i="34"/>
  <c r="T23" i="34"/>
  <c r="S29" i="34"/>
  <c r="S39" i="34"/>
  <c r="P29" i="34"/>
  <c r="S26" i="34"/>
  <c r="R26" i="34"/>
  <c r="O19" i="34"/>
  <c r="S15" i="34"/>
  <c r="R42" i="34"/>
  <c r="R40" i="34"/>
  <c r="Q32" i="34"/>
  <c r="Q15" i="34"/>
  <c r="R21" i="34"/>
  <c r="S20" i="34"/>
  <c r="O21" i="34"/>
  <c r="T39" i="34"/>
  <c r="T15" i="34"/>
  <c r="P28" i="34"/>
  <c r="Q40" i="34"/>
  <c r="P21" i="34"/>
  <c r="P38" i="34"/>
  <c r="S41" i="34"/>
  <c r="S40" i="34"/>
  <c r="T19" i="34"/>
  <c r="P39" i="34"/>
  <c r="Q25" i="34"/>
  <c r="P42" i="34"/>
  <c r="P33" i="34"/>
  <c r="T29" i="34"/>
  <c r="R41" i="34"/>
  <c r="P40" i="34"/>
  <c r="Q38" i="34"/>
  <c r="T40" i="34"/>
  <c r="Q39" i="34"/>
  <c r="T22" i="34"/>
  <c r="Q21" i="34"/>
  <c r="P24" i="34"/>
  <c r="U23" i="34"/>
  <c r="U24" i="34"/>
  <c r="U22" i="34"/>
  <c r="U43" i="34"/>
  <c r="U38" i="34"/>
  <c r="U20" i="34"/>
  <c r="U27" i="34"/>
  <c r="U30" i="34"/>
  <c r="U16" i="34"/>
  <c r="U31" i="34"/>
  <c r="U39" i="34"/>
  <c r="U40" i="34"/>
  <c r="U34" i="34"/>
  <c r="U35" i="34"/>
  <c r="U41" i="34"/>
  <c r="O1" i="33"/>
  <c r="Z11" i="33"/>
  <c r="Z12" i="33"/>
  <c r="Z13" i="33"/>
  <c r="Z14" i="33"/>
  <c r="Z33" i="33"/>
  <c r="Z40" i="33"/>
  <c r="Z22" i="33"/>
  <c r="AJ22" i="33" s="1"/>
  <c r="U25" i="33"/>
  <c r="AE37" i="33"/>
  <c r="AD28" i="33"/>
  <c r="AC24" i="33"/>
  <c r="AG19" i="33"/>
  <c r="T20" i="33"/>
  <c r="AD20" i="33" s="1"/>
  <c r="AH18" i="33"/>
  <c r="V22" i="33"/>
  <c r="AF22" i="33" s="1"/>
  <c r="AD18" i="33"/>
  <c r="Y41" i="33"/>
  <c r="AI41" i="33" s="1"/>
  <c r="U33" i="33"/>
  <c r="AE33" i="33" s="1"/>
  <c r="V35" i="33"/>
  <c r="AP35" i="33" s="1"/>
  <c r="AF35" i="33"/>
  <c r="X17" i="33"/>
  <c r="R41" i="33"/>
  <c r="AB41" i="33" s="1"/>
  <c r="V29" i="33"/>
  <c r="AP29" i="33" s="1"/>
  <c r="AF29" i="33"/>
  <c r="R20" i="33"/>
  <c r="AB20" i="33" s="1"/>
  <c r="R40" i="33"/>
  <c r="AB37" i="33"/>
  <c r="X32" i="33"/>
  <c r="AR32" i="33" s="1"/>
  <c r="AH32" i="33"/>
  <c r="AD43" i="33"/>
  <c r="X21" i="33"/>
  <c r="V40" i="33"/>
  <c r="AF40" i="33" s="1"/>
  <c r="W42" i="33"/>
  <c r="AG42" i="33" s="1"/>
  <c r="V30" i="33"/>
  <c r="AF30" i="33" s="1"/>
  <c r="X33" i="33"/>
  <c r="AE31" i="33"/>
  <c r="AO31" i="33"/>
  <c r="AC15" i="33"/>
  <c r="AM15" i="33"/>
  <c r="AG41" i="33"/>
  <c r="U35" i="33"/>
  <c r="AC12" i="33"/>
  <c r="AC13" i="33"/>
  <c r="AE13" i="33"/>
  <c r="Z27" i="33"/>
  <c r="AJ27" i="33" s="1"/>
  <c r="Z31" i="33"/>
  <c r="AJ31" i="33" s="1"/>
  <c r="Z21" i="33"/>
  <c r="T35" i="33"/>
  <c r="AN35" i="33" s="1"/>
  <c r="AD35" i="33"/>
  <c r="AG24" i="33"/>
  <c r="W33" i="33"/>
  <c r="AG33" i="33" s="1"/>
  <c r="R21" i="33"/>
  <c r="AB21" i="33" s="1"/>
  <c r="AE29" i="33"/>
  <c r="R42" i="33"/>
  <c r="V17" i="33"/>
  <c r="AF17" i="33" s="1"/>
  <c r="AF50" i="33" s="1"/>
  <c r="V38" i="33"/>
  <c r="AF38" i="33" s="1"/>
  <c r="AE21" i="33"/>
  <c r="S29" i="33"/>
  <c r="R33" i="33"/>
  <c r="AB33" i="33" s="1"/>
  <c r="AG21" i="33"/>
  <c r="Y33" i="33"/>
  <c r="AI33" i="33" s="1"/>
  <c r="Y21" i="33"/>
  <c r="AS21" i="33" s="1"/>
  <c r="AI21" i="33"/>
  <c r="S40" i="33"/>
  <c r="AC40" i="33" s="1"/>
  <c r="T27" i="33"/>
  <c r="AD27" i="33" s="1"/>
  <c r="AD21" i="33"/>
  <c r="AF36" i="33"/>
  <c r="S35" i="33"/>
  <c r="AC35" i="33" s="1"/>
  <c r="V20" i="33"/>
  <c r="AF20" i="33" s="1"/>
  <c r="AG36" i="33"/>
  <c r="V32" i="33"/>
  <c r="AP32" i="33" s="1"/>
  <c r="AF32" i="33"/>
  <c r="X37" i="33"/>
  <c r="AH37" i="33" s="1"/>
  <c r="AE28" i="33"/>
  <c r="AE24" i="33"/>
  <c r="Y40" i="33"/>
  <c r="Y38" i="33"/>
  <c r="AI38" i="33" s="1"/>
  <c r="Y23" i="33"/>
  <c r="AI23" i="33" s="1"/>
  <c r="AH19" i="33"/>
  <c r="AB12" i="33"/>
  <c r="AL12" i="33"/>
  <c r="Y14" i="33"/>
  <c r="AI14" i="33" s="1"/>
  <c r="T14" i="33"/>
  <c r="AD14" i="33" s="1"/>
  <c r="X15" i="1"/>
  <c r="W15" i="1"/>
  <c r="Y15" i="1"/>
  <c r="T14" i="1"/>
  <c r="U14" i="1"/>
  <c r="X14" i="1"/>
  <c r="R15" i="1"/>
  <c r="T15" i="1"/>
  <c r="S15" i="1"/>
  <c r="S14" i="1"/>
  <c r="W12" i="1"/>
  <c r="W14" i="1"/>
  <c r="V12" i="1"/>
  <c r="Y12" i="1"/>
  <c r="U12" i="1"/>
  <c r="S12" i="1"/>
  <c r="R12" i="1"/>
  <c r="T12" i="1"/>
  <c r="X12" i="1"/>
  <c r="S39" i="1"/>
  <c r="X18" i="1"/>
  <c r="Y39" i="1"/>
  <c r="Y17" i="1"/>
  <c r="T35" i="1"/>
  <c r="S25" i="1"/>
  <c r="W28" i="1"/>
  <c r="X33" i="1"/>
  <c r="T19" i="1"/>
  <c r="W38" i="1"/>
  <c r="Y21" i="1"/>
  <c r="V24" i="1"/>
  <c r="V15" i="1"/>
  <c r="W42" i="1"/>
  <c r="R27" i="1"/>
  <c r="R36" i="1"/>
  <c r="T41" i="1"/>
  <c r="S38" i="1"/>
  <c r="T22" i="1"/>
  <c r="T31" i="1"/>
  <c r="W34" i="1"/>
  <c r="Y24" i="1"/>
  <c r="X43" i="1"/>
  <c r="U23" i="1"/>
  <c r="T30" i="1"/>
  <c r="U43" i="1"/>
  <c r="S31" i="1"/>
  <c r="W21" i="1"/>
  <c r="U19" i="1"/>
  <c r="Y41" i="1"/>
  <c r="V37" i="1"/>
  <c r="U24" i="1"/>
  <c r="U32" i="1"/>
  <c r="U33" i="1"/>
  <c r="W37" i="1"/>
  <c r="X30" i="1"/>
  <c r="T38" i="1"/>
  <c r="Y31" i="1"/>
  <c r="T16" i="1"/>
  <c r="V43" i="1"/>
  <c r="X26" i="1"/>
  <c r="R40" i="1"/>
  <c r="U40" i="1"/>
  <c r="X31" i="1"/>
  <c r="S32" i="1"/>
  <c r="T27" i="1"/>
  <c r="W31" i="1"/>
  <c r="V35" i="1"/>
  <c r="X38" i="1"/>
  <c r="U37" i="1"/>
  <c r="V29" i="1"/>
  <c r="U29" i="1"/>
  <c r="U17" i="1"/>
  <c r="X32" i="1"/>
  <c r="X22" i="1"/>
  <c r="W33" i="1"/>
  <c r="Y40" i="1"/>
  <c r="X41" i="1"/>
  <c r="V26" i="1"/>
  <c r="V21" i="1"/>
  <c r="S24" i="1"/>
  <c r="W43" i="1"/>
  <c r="Y19" i="1"/>
  <c r="U39" i="1"/>
  <c r="V19" i="1"/>
  <c r="T33" i="1"/>
  <c r="R24" i="1"/>
  <c r="T29" i="1"/>
  <c r="U41" i="1"/>
  <c r="X21" i="1"/>
  <c r="X25" i="1"/>
  <c r="R33" i="1"/>
  <c r="R37" i="1"/>
  <c r="Y42" i="1"/>
  <c r="X19" i="1"/>
  <c r="S43" i="1"/>
  <c r="T39" i="1"/>
  <c r="W24" i="1"/>
  <c r="R35" i="1"/>
  <c r="S33" i="1"/>
  <c r="U25" i="1"/>
  <c r="R17" i="1"/>
  <c r="X40" i="1"/>
  <c r="U28" i="1"/>
  <c r="V39" i="1"/>
  <c r="U26" i="1"/>
  <c r="Y29" i="1"/>
  <c r="U27" i="1"/>
  <c r="W18" i="1"/>
  <c r="X36" i="1"/>
  <c r="T32" i="1"/>
  <c r="W27" i="1"/>
  <c r="S41" i="1"/>
  <c r="X34" i="1"/>
  <c r="X39" i="1"/>
  <c r="W39" i="1"/>
  <c r="R21" i="1"/>
  <c r="W16" i="1"/>
  <c r="X20" i="1"/>
  <c r="S16" i="1"/>
  <c r="W30" i="1"/>
  <c r="V38" i="1"/>
  <c r="S19" i="1"/>
  <c r="S35" i="1"/>
  <c r="R23" i="1"/>
  <c r="X27" i="1"/>
  <c r="R34" i="1"/>
  <c r="Y30" i="1"/>
  <c r="Y27" i="1"/>
  <c r="U16" i="1"/>
  <c r="V33" i="1"/>
  <c r="V42" i="1"/>
  <c r="U35" i="1"/>
  <c r="Y26" i="1"/>
  <c r="U38" i="1"/>
  <c r="T43" i="1"/>
  <c r="U42" i="1"/>
  <c r="S17" i="1"/>
  <c r="Y38" i="1"/>
  <c r="X37" i="1"/>
  <c r="U20" i="1"/>
  <c r="Y35" i="1"/>
  <c r="Z28" i="1"/>
  <c r="Z24" i="1"/>
  <c r="Z29" i="1"/>
  <c r="Z40" i="1"/>
  <c r="AJ28" i="33"/>
  <c r="X15" i="31"/>
  <c r="S15" i="31"/>
  <c r="Z15" i="31"/>
  <c r="W15" i="31"/>
  <c r="T15" i="31"/>
  <c r="T14" i="31"/>
  <c r="Z13" i="31"/>
  <c r="W14" i="31"/>
  <c r="S14" i="31"/>
  <c r="Z14" i="31"/>
  <c r="Y14" i="31"/>
  <c r="Y12" i="31"/>
  <c r="S12" i="31"/>
  <c r="S13" i="31"/>
  <c r="W12" i="31"/>
  <c r="Z12" i="31"/>
  <c r="T12" i="31"/>
  <c r="V13" i="31"/>
  <c r="V12" i="31"/>
  <c r="U13" i="31"/>
  <c r="T13" i="31"/>
  <c r="Y13" i="31"/>
  <c r="V19" i="31"/>
  <c r="V27" i="31"/>
  <c r="Z42" i="31"/>
  <c r="V41" i="31"/>
  <c r="V36" i="31"/>
  <c r="S33" i="31"/>
  <c r="S16" i="31"/>
  <c r="X23" i="31"/>
  <c r="T36" i="31"/>
  <c r="X32" i="31"/>
  <c r="W43" i="31"/>
  <c r="Y34" i="31"/>
  <c r="S24" i="31"/>
  <c r="T41" i="31"/>
  <c r="Z22" i="31"/>
  <c r="W22" i="31"/>
  <c r="U21" i="31"/>
  <c r="X38" i="31"/>
  <c r="Y40" i="31"/>
  <c r="Y31" i="31"/>
  <c r="V39" i="31"/>
  <c r="W39" i="31"/>
  <c r="U38" i="31"/>
  <c r="Y25" i="31"/>
  <c r="T22" i="31"/>
  <c r="V24" i="31"/>
  <c r="S22" i="31"/>
  <c r="W18" i="31"/>
  <c r="Y28" i="31"/>
  <c r="Y39" i="31"/>
  <c r="Z16" i="31"/>
  <c r="S38" i="31"/>
  <c r="V25" i="31"/>
  <c r="U17" i="31"/>
  <c r="S40" i="31"/>
  <c r="V31" i="31"/>
  <c r="V18" i="31"/>
  <c r="V40" i="31"/>
  <c r="W41" i="31"/>
  <c r="W21" i="31"/>
  <c r="W38" i="31"/>
  <c r="S19" i="31"/>
  <c r="U29" i="31"/>
  <c r="T38" i="31"/>
  <c r="V43" i="31"/>
  <c r="T43" i="31"/>
  <c r="V17" i="31"/>
  <c r="U42" i="31"/>
  <c r="Y27" i="31"/>
  <c r="Y18" i="31"/>
  <c r="T20" i="31"/>
  <c r="W20" i="31"/>
  <c r="Y37" i="31"/>
  <c r="V16" i="31"/>
  <c r="S28" i="31"/>
  <c r="Z29" i="31"/>
  <c r="T16" i="31"/>
  <c r="Z23" i="31"/>
  <c r="Z28" i="31"/>
  <c r="U41" i="31"/>
  <c r="S37" i="31"/>
  <c r="Z37" i="31"/>
  <c r="T26" i="31"/>
  <c r="U24" i="31"/>
  <c r="T17" i="31"/>
  <c r="X39" i="31"/>
  <c r="X43" i="31"/>
  <c r="T29" i="31"/>
  <c r="S18" i="31"/>
  <c r="U43" i="31"/>
  <c r="V28" i="31"/>
  <c r="Y22" i="31"/>
  <c r="W37" i="31"/>
  <c r="X29" i="31"/>
  <c r="U37" i="31"/>
  <c r="Y38" i="31"/>
  <c r="Z27" i="31"/>
  <c r="X42" i="31"/>
  <c r="Z40" i="31"/>
  <c r="Y17" i="31"/>
  <c r="T28" i="31"/>
  <c r="U16" i="31"/>
  <c r="X21" i="31"/>
  <c r="T42" i="31"/>
  <c r="S36" i="31"/>
  <c r="T37" i="31"/>
  <c r="Z39" i="31"/>
  <c r="W31" i="31"/>
  <c r="U40" i="31"/>
  <c r="Z32" i="31"/>
  <c r="T25" i="31"/>
  <c r="X27" i="31"/>
  <c r="T18" i="31"/>
  <c r="W25" i="31"/>
  <c r="T32" i="31"/>
  <c r="AA20" i="31"/>
  <c r="AA21" i="31"/>
  <c r="AA30" i="31"/>
  <c r="AA18" i="31"/>
  <c r="AA17" i="31"/>
  <c r="AA38" i="31"/>
  <c r="AA24" i="31"/>
  <c r="AA26" i="31"/>
  <c r="AA16" i="31"/>
  <c r="AA23" i="31"/>
  <c r="AA34" i="31"/>
  <c r="AA39" i="31"/>
  <c r="Z38" i="33"/>
  <c r="Z17" i="33"/>
  <c r="Z43" i="33"/>
  <c r="Z29" i="33"/>
  <c r="AG25" i="33"/>
  <c r="W23" i="33"/>
  <c r="AG23" i="33" s="1"/>
  <c r="R29" i="33"/>
  <c r="AB29" i="33" s="1"/>
  <c r="S26" i="33"/>
  <c r="AC26" i="33" s="1"/>
  <c r="Y17" i="33"/>
  <c r="Y20" i="33"/>
  <c r="AI20" i="33" s="1"/>
  <c r="T38" i="33"/>
  <c r="AD38" i="33" s="1"/>
  <c r="AB31" i="33"/>
  <c r="AL31" i="33"/>
  <c r="R32" i="33"/>
  <c r="AL32" i="33" s="1"/>
  <c r="AB32" i="33"/>
  <c r="R17" i="33"/>
  <c r="AB17" i="33" s="1"/>
  <c r="X24" i="33"/>
  <c r="AH24" i="33" s="1"/>
  <c r="S23" i="33"/>
  <c r="AC23" i="33" s="1"/>
  <c r="R25" i="33"/>
  <c r="AB25" i="33" s="1"/>
  <c r="AC21" i="33"/>
  <c r="U41" i="33"/>
  <c r="AE41" i="33" s="1"/>
  <c r="R22" i="33"/>
  <c r="AB22" i="33" s="1"/>
  <c r="U20" i="33"/>
  <c r="AE20" i="33" s="1"/>
  <c r="V33" i="33"/>
  <c r="AP33" i="33" s="1"/>
  <c r="AF33" i="33"/>
  <c r="AH25" i="33"/>
  <c r="AB43" i="33"/>
  <c r="V19" i="33"/>
  <c r="AF19" i="33" s="1"/>
  <c r="W35" i="33"/>
  <c r="AQ35" i="33" s="1"/>
  <c r="AG35" i="33"/>
  <c r="U27" i="33"/>
  <c r="AE27" i="33" s="1"/>
  <c r="AF39" i="33"/>
  <c r="AI29" i="33"/>
  <c r="AF25" i="33"/>
  <c r="AF31" i="33"/>
  <c r="AP31" i="33"/>
  <c r="R18" i="33"/>
  <c r="AB18" i="33" s="1"/>
  <c r="AG32" i="33"/>
  <c r="W32" i="33"/>
  <c r="AQ32" i="33" s="1"/>
  <c r="AI12" i="33"/>
  <c r="AS12" i="33"/>
  <c r="T13" i="33"/>
  <c r="AD13" i="33" s="1"/>
  <c r="AF14" i="33"/>
  <c r="AJ30" i="33"/>
  <c r="Z37" i="33"/>
  <c r="AJ37" i="33" s="1"/>
  <c r="Z39" i="33"/>
  <c r="Z35" i="33"/>
  <c r="AC16" i="33"/>
  <c r="S16" i="33"/>
  <c r="AM16" i="33" s="1"/>
  <c r="AC25" i="33"/>
  <c r="X39" i="33"/>
  <c r="AH39" i="33" s="1"/>
  <c r="Y30" i="33"/>
  <c r="AS30" i="33" s="1"/>
  <c r="AI30" i="33"/>
  <c r="Y24" i="33"/>
  <c r="AI24" i="33" s="1"/>
  <c r="U18" i="33"/>
  <c r="AE18" i="33" s="1"/>
  <c r="T42" i="33"/>
  <c r="AD42" i="33" s="1"/>
  <c r="U34" i="33"/>
  <c r="AE34" i="33" s="1"/>
  <c r="AF23" i="33"/>
  <c r="W17" i="33"/>
  <c r="AG17" i="33" s="1"/>
  <c r="AG50" i="33" s="1"/>
  <c r="U30" i="33"/>
  <c r="AO30" i="33" s="1"/>
  <c r="AE30" i="33"/>
  <c r="S30" i="33"/>
  <c r="AM30" i="33" s="1"/>
  <c r="AC30" i="33"/>
  <c r="X42" i="33"/>
  <c r="Y42" i="33"/>
  <c r="AI42" i="33" s="1"/>
  <c r="AE23" i="33"/>
  <c r="V27" i="33"/>
  <c r="AF27" i="33" s="1"/>
  <c r="V37" i="33"/>
  <c r="U16" i="33"/>
  <c r="AO16" i="33" s="1"/>
  <c r="AE16" i="33"/>
  <c r="X36" i="33"/>
  <c r="AH36" i="33" s="1"/>
  <c r="Y28" i="33"/>
  <c r="AI28" i="33" s="1"/>
  <c r="W26" i="33"/>
  <c r="AG38" i="33"/>
  <c r="T41" i="33"/>
  <c r="AD41" i="33" s="1"/>
  <c r="AF15" i="33"/>
  <c r="AP15" i="33"/>
  <c r="AH15" i="33"/>
  <c r="AR15" i="33"/>
  <c r="R38" i="33"/>
  <c r="AB38" i="33" s="1"/>
  <c r="W39" i="33"/>
  <c r="AG39" i="33" s="1"/>
  <c r="AI15" i="33"/>
  <c r="AS15" i="33"/>
  <c r="AH43" i="33"/>
  <c r="AF12" i="33"/>
  <c r="AP12" i="33"/>
  <c r="W13" i="33"/>
  <c r="AQ13" i="33" s="1"/>
  <c r="AG13" i="33"/>
  <c r="AB14" i="33"/>
  <c r="Y36" i="33"/>
  <c r="AI36" i="33" s="1"/>
  <c r="AF26" i="33"/>
  <c r="AP26" i="33"/>
  <c r="Y26" i="33"/>
  <c r="AI26" i="33" s="1"/>
  <c r="AI22" i="33"/>
  <c r="AD31" i="33"/>
  <c r="AN31" i="33"/>
  <c r="U22" i="33"/>
  <c r="AE22" i="33" s="1"/>
  <c r="V43" i="33"/>
  <c r="AF43" i="33" s="1"/>
  <c r="X20" i="33"/>
  <c r="AH20" i="33" s="1"/>
  <c r="R24" i="33"/>
  <c r="AB24" i="33" s="1"/>
  <c r="AC39" i="33"/>
  <c r="AG29" i="33"/>
  <c r="S38" i="33"/>
  <c r="AC38" i="33" s="1"/>
  <c r="AB39" i="33"/>
  <c r="AH38" i="33"/>
  <c r="AE26" i="33"/>
  <c r="Y18" i="33"/>
  <c r="AI18" i="33" s="1"/>
  <c r="X30" i="33"/>
  <c r="AH30" i="33" s="1"/>
  <c r="AH29" i="33"/>
  <c r="AG40" i="33"/>
  <c r="AC41" i="33"/>
  <c r="T40" i="33"/>
  <c r="AD40" i="33" s="1"/>
  <c r="AB19" i="33"/>
  <c r="W20" i="33"/>
  <c r="AG20" i="33" s="1"/>
  <c r="W43" i="33"/>
  <c r="AG43" i="33" s="1"/>
  <c r="AE19" i="33"/>
  <c r="X31" i="33"/>
  <c r="AR31" i="33" s="1"/>
  <c r="AH31" i="33"/>
  <c r="AH40" i="33"/>
  <c r="W15" i="33"/>
  <c r="AQ15" i="33" s="1"/>
  <c r="AG15" i="33"/>
  <c r="U43" i="33"/>
  <c r="AE43" i="33" s="1"/>
  <c r="AE12" i="33"/>
  <c r="Y13" i="33"/>
  <c r="AI13" i="33" s="1"/>
  <c r="AE14" i="33"/>
  <c r="AJ24" i="33"/>
  <c r="Z36" i="33"/>
  <c r="AJ36" i="33" s="1"/>
  <c r="Z42" i="33"/>
  <c r="AJ42" i="33" s="1"/>
  <c r="AC31" i="33"/>
  <c r="AM31" i="33"/>
  <c r="AF21" i="33"/>
  <c r="Y16" i="33"/>
  <c r="AS16" i="33" s="1"/>
  <c r="AI16" i="33"/>
  <c r="U38" i="33"/>
  <c r="AE38" i="33" s="1"/>
  <c r="AD22" i="33"/>
  <c r="V16" i="33"/>
  <c r="AP16" i="33" s="1"/>
  <c r="AF16" i="33"/>
  <c r="T19" i="33"/>
  <c r="AD19" i="33" s="1"/>
  <c r="W30" i="33"/>
  <c r="AG30" i="33" s="1"/>
  <c r="AD39" i="33"/>
  <c r="AH27" i="33"/>
  <c r="AB36" i="33"/>
  <c r="T30" i="33"/>
  <c r="AD30" i="33" s="1"/>
  <c r="AC36" i="33"/>
  <c r="AG31" i="33"/>
  <c r="AQ31" i="33"/>
  <c r="X23" i="33"/>
  <c r="AH23" i="33" s="1"/>
  <c r="AC42" i="33"/>
  <c r="AH26" i="33"/>
  <c r="T16" i="33"/>
  <c r="AN16" i="33" s="1"/>
  <c r="AD16" i="33"/>
  <c r="AC20" i="33"/>
  <c r="AD23" i="33"/>
  <c r="AD37" i="33"/>
  <c r="U17" i="33"/>
  <c r="AE17" i="33" s="1"/>
  <c r="AG18" i="33"/>
  <c r="AH16" i="33"/>
  <c r="X16" i="33"/>
  <c r="AR16" i="33" s="1"/>
  <c r="S27" i="33"/>
  <c r="AD29" i="33"/>
  <c r="AD36" i="33"/>
  <c r="X34" i="33"/>
  <c r="AH34" i="33" s="1"/>
  <c r="R26" i="33"/>
  <c r="X14" i="33"/>
  <c r="AH14" i="33" s="1"/>
  <c r="AH12" i="33"/>
  <c r="R13" i="33"/>
  <c r="AB13" i="33" s="1"/>
  <c r="AA35" i="31" l="1"/>
  <c r="AK35" i="31" s="1"/>
  <c r="AA41" i="31"/>
  <c r="AK41" i="31" s="1"/>
  <c r="V38" i="31"/>
  <c r="AF38" i="31" s="1"/>
  <c r="W30" i="31"/>
  <c r="AG30" i="31" s="1"/>
  <c r="AJ39" i="31"/>
  <c r="Y21" i="31"/>
  <c r="AI21" i="31" s="1"/>
  <c r="U26" i="31"/>
  <c r="AE26" i="31" s="1"/>
  <c r="T31" i="31"/>
  <c r="AD31" i="31" s="1"/>
  <c r="AI22" i="31"/>
  <c r="V35" i="31"/>
  <c r="AF35" i="31" s="1"/>
  <c r="W42" i="31"/>
  <c r="AG42" i="31" s="1"/>
  <c r="AC37" i="31"/>
  <c r="AD16" i="31"/>
  <c r="AC28" i="31"/>
  <c r="AI18" i="31"/>
  <c r="U27" i="31"/>
  <c r="AE27" i="31" s="1"/>
  <c r="AD38" i="31"/>
  <c r="Y43" i="31"/>
  <c r="AI43" i="31" s="1"/>
  <c r="AG21" i="31"/>
  <c r="S34" i="31"/>
  <c r="AC34" i="31" s="1"/>
  <c r="X24" i="31"/>
  <c r="AH24" i="31" s="1"/>
  <c r="AI28" i="31"/>
  <c r="AD22" i="31"/>
  <c r="AE38" i="31"/>
  <c r="AI40" i="31"/>
  <c r="Z41" i="31"/>
  <c r="AJ41" i="31" s="1"/>
  <c r="X33" i="31"/>
  <c r="AH33" i="31" s="1"/>
  <c r="AD36" i="31"/>
  <c r="S23" i="31"/>
  <c r="AC23" i="31" s="1"/>
  <c r="X41" i="31"/>
  <c r="AR41" i="31" s="1"/>
  <c r="AH41" i="31"/>
  <c r="X12" i="31"/>
  <c r="AH12" i="31"/>
  <c r="X14" i="31"/>
  <c r="AH14" i="31" s="1"/>
  <c r="AD14" i="31"/>
  <c r="AH15" i="31"/>
  <c r="AR15" i="31"/>
  <c r="AJ29" i="1"/>
  <c r="AJ24" i="1"/>
  <c r="AJ28" i="1"/>
  <c r="Z22" i="1"/>
  <c r="AC17" i="1"/>
  <c r="AE35" i="1"/>
  <c r="AO35" i="1"/>
  <c r="AI27" i="1"/>
  <c r="AC35" i="1"/>
  <c r="AH20" i="1"/>
  <c r="U31" i="1"/>
  <c r="AE31" i="1" s="1"/>
  <c r="AG27" i="1"/>
  <c r="Y23" i="1"/>
  <c r="AI23" i="1" s="1"/>
  <c r="AE25" i="1"/>
  <c r="U18" i="1"/>
  <c r="AE18" i="1" s="1"/>
  <c r="AC43" i="1"/>
  <c r="AH25" i="1"/>
  <c r="U21" i="1"/>
  <c r="AE21" i="1" s="1"/>
  <c r="V16" i="1"/>
  <c r="AI40" i="1"/>
  <c r="W32" i="1"/>
  <c r="AG32" i="1" s="1"/>
  <c r="R32" i="1"/>
  <c r="AB32" i="1" s="1"/>
  <c r="AD27" i="1"/>
  <c r="X29" i="1"/>
  <c r="AH29" i="1" s="1"/>
  <c r="AD38" i="1"/>
  <c r="S28" i="1"/>
  <c r="AM28" i="1" s="1"/>
  <c r="AC28" i="1"/>
  <c r="AE19" i="1"/>
  <c r="T26" i="1"/>
  <c r="AI24" i="1"/>
  <c r="AD41" i="1"/>
  <c r="R41" i="1"/>
  <c r="AL41" i="1" s="1"/>
  <c r="AB41" i="1"/>
  <c r="AG28" i="1"/>
  <c r="AH18" i="1"/>
  <c r="AI12" i="1"/>
  <c r="AS12" i="1"/>
  <c r="S13" i="1"/>
  <c r="AC13" i="1" s="1"/>
  <c r="R14" i="1"/>
  <c r="AB14" i="1" s="1"/>
  <c r="AH15" i="1"/>
  <c r="Z45" i="33"/>
  <c r="AJ11" i="33"/>
  <c r="AC34" i="34"/>
  <c r="AC16" i="34"/>
  <c r="AK16" i="34"/>
  <c r="AM16" i="34" s="1"/>
  <c r="AN16" i="34" s="1"/>
  <c r="H7" i="12" s="1"/>
  <c r="U26" i="34"/>
  <c r="AC26" i="34" s="1"/>
  <c r="AC23" i="34"/>
  <c r="P22" i="34"/>
  <c r="X22" i="34" s="1"/>
  <c r="S27" i="34"/>
  <c r="AA27" i="34" s="1"/>
  <c r="S34" i="34"/>
  <c r="AI34" i="34" s="1"/>
  <c r="AA34" i="34"/>
  <c r="T33" i="34"/>
  <c r="AJ33" i="34" s="1"/>
  <c r="AB33" i="34"/>
  <c r="X40" i="34"/>
  <c r="AF40" i="34"/>
  <c r="O38" i="34"/>
  <c r="W38" i="34" s="1"/>
  <c r="O43" i="34"/>
  <c r="Y40" i="34"/>
  <c r="AG40" i="34"/>
  <c r="T41" i="34"/>
  <c r="AJ41" i="34" s="1"/>
  <c r="AB41" i="34"/>
  <c r="Q22" i="34"/>
  <c r="Y22" i="34" s="1"/>
  <c r="O26" i="34"/>
  <c r="AE26" i="34" s="1"/>
  <c r="W26" i="34"/>
  <c r="R25" i="34"/>
  <c r="Z28" i="34"/>
  <c r="R28" i="34"/>
  <c r="AH28" i="34" s="1"/>
  <c r="Z42" i="34"/>
  <c r="O27" i="34"/>
  <c r="W27" i="34" s="1"/>
  <c r="X29" i="34"/>
  <c r="AF29" i="34"/>
  <c r="O34" i="34"/>
  <c r="AE34" i="34" s="1"/>
  <c r="W34" i="34"/>
  <c r="AA37" i="34"/>
  <c r="W39" i="34"/>
  <c r="X12" i="34"/>
  <c r="P12" i="34"/>
  <c r="T14" i="34"/>
  <c r="Z26" i="30"/>
  <c r="AJ25" i="30"/>
  <c r="AJ31" i="30"/>
  <c r="AJ40" i="30"/>
  <c r="Y34" i="30"/>
  <c r="AD34" i="30"/>
  <c r="U24" i="30"/>
  <c r="AE24" i="30" s="1"/>
  <c r="V42" i="30"/>
  <c r="AF42" i="30" s="1"/>
  <c r="X29" i="30"/>
  <c r="AR29" i="30" s="1"/>
  <c r="AH29" i="30"/>
  <c r="T43" i="30"/>
  <c r="AD43" i="30" s="1"/>
  <c r="X26" i="30"/>
  <c r="AH26" i="30" s="1"/>
  <c r="AB20" i="30"/>
  <c r="R27" i="30"/>
  <c r="X41" i="30"/>
  <c r="AH41" i="30" s="1"/>
  <c r="S24" i="30"/>
  <c r="AC24" i="30" s="1"/>
  <c r="W25" i="30"/>
  <c r="AG25" i="30" s="1"/>
  <c r="AH23" i="30"/>
  <c r="AC20" i="30"/>
  <c r="AF35" i="30"/>
  <c r="V35" i="30"/>
  <c r="AP35" i="30" s="1"/>
  <c r="AB15" i="30"/>
  <c r="V40" i="30"/>
  <c r="W41" i="30"/>
  <c r="AG41" i="30" s="1"/>
  <c r="T31" i="30"/>
  <c r="AD31" i="30" s="1"/>
  <c r="W36" i="30"/>
  <c r="AG36" i="30" s="1"/>
  <c r="AH16" i="30"/>
  <c r="AG42" i="30"/>
  <c r="U25" i="30"/>
  <c r="AE25" i="30" s="1"/>
  <c r="U26" i="30"/>
  <c r="AE26" i="30" s="1"/>
  <c r="S18" i="30"/>
  <c r="R39" i="30"/>
  <c r="AB39" i="30" s="1"/>
  <c r="AG22" i="30"/>
  <c r="S37" i="30"/>
  <c r="AC37" i="30" s="1"/>
  <c r="AD12" i="30"/>
  <c r="AH13" i="30"/>
  <c r="AB14" i="30"/>
  <c r="AK21" i="31"/>
  <c r="Y14" i="32"/>
  <c r="Z15" i="32"/>
  <c r="W15" i="32"/>
  <c r="U15" i="32"/>
  <c r="S15" i="32"/>
  <c r="T15" i="32"/>
  <c r="Y15" i="32"/>
  <c r="V16" i="32"/>
  <c r="S14" i="32"/>
  <c r="U12" i="32"/>
  <c r="T14" i="32"/>
  <c r="W14" i="32"/>
  <c r="Y13" i="32"/>
  <c r="X14" i="32"/>
  <c r="Z14" i="32"/>
  <c r="U14" i="32"/>
  <c r="T12" i="32"/>
  <c r="S12" i="32"/>
  <c r="Z13" i="32"/>
  <c r="V12" i="32"/>
  <c r="Y12" i="32"/>
  <c r="S13" i="32"/>
  <c r="Z12" i="32"/>
  <c r="V13" i="32"/>
  <c r="W13" i="32"/>
  <c r="X12" i="32"/>
  <c r="X13" i="32"/>
  <c r="U13" i="32"/>
  <c r="U39" i="32"/>
  <c r="Z29" i="32"/>
  <c r="X37" i="32"/>
  <c r="X23" i="32"/>
  <c r="X28" i="32"/>
  <c r="V31" i="32"/>
  <c r="S27" i="32"/>
  <c r="U36" i="32"/>
  <c r="W19" i="32"/>
  <c r="Y19" i="32"/>
  <c r="U28" i="32"/>
  <c r="U43" i="32"/>
  <c r="S26" i="32"/>
  <c r="T22" i="32"/>
  <c r="X43" i="32"/>
  <c r="V23" i="32"/>
  <c r="V20" i="32"/>
  <c r="T34" i="32"/>
  <c r="V30" i="32"/>
  <c r="U16" i="32"/>
  <c r="T38" i="32"/>
  <c r="V18" i="32"/>
  <c r="T27" i="32"/>
  <c r="X29" i="32"/>
  <c r="V29" i="32"/>
  <c r="V22" i="32"/>
  <c r="Z38" i="32"/>
  <c r="Z36" i="32"/>
  <c r="X41" i="32"/>
  <c r="S34" i="32"/>
  <c r="Z20" i="32"/>
  <c r="X25" i="32"/>
  <c r="T39" i="32"/>
  <c r="T20" i="32"/>
  <c r="Z27" i="32"/>
  <c r="S19" i="32"/>
  <c r="Y23" i="32"/>
  <c r="Z28" i="32"/>
  <c r="Z19" i="32"/>
  <c r="W34" i="32"/>
  <c r="S21" i="32"/>
  <c r="X27" i="32"/>
  <c r="W40" i="32"/>
  <c r="S39" i="32"/>
  <c r="X42" i="32"/>
  <c r="Z24" i="32"/>
  <c r="Z23" i="32"/>
  <c r="T42" i="32"/>
  <c r="V28" i="32"/>
  <c r="Y39" i="32"/>
  <c r="X22" i="32"/>
  <c r="W23" i="32"/>
  <c r="U19" i="32"/>
  <c r="X26" i="32"/>
  <c r="X32" i="32"/>
  <c r="V25" i="32"/>
  <c r="Y29" i="32"/>
  <c r="T21" i="32"/>
  <c r="S24" i="32"/>
  <c r="U34" i="32"/>
  <c r="S18" i="32"/>
  <c r="W29" i="32"/>
  <c r="U20" i="32"/>
  <c r="T33" i="32"/>
  <c r="X38" i="32"/>
  <c r="V37" i="32"/>
  <c r="V34" i="32"/>
  <c r="U41" i="32"/>
  <c r="Z16" i="32"/>
  <c r="S38" i="32"/>
  <c r="Y30" i="32"/>
  <c r="S22" i="32"/>
  <c r="T43" i="32"/>
  <c r="U32" i="32"/>
  <c r="W25" i="32"/>
  <c r="T36" i="32"/>
  <c r="W30" i="32"/>
  <c r="W42" i="32"/>
  <c r="V43" i="32"/>
  <c r="Y16" i="32"/>
  <c r="U27" i="32"/>
  <c r="Y36" i="32"/>
  <c r="X31" i="32"/>
  <c r="Z43" i="32"/>
  <c r="U38" i="32"/>
  <c r="U42" i="32"/>
  <c r="S41" i="32"/>
  <c r="Y37" i="32"/>
  <c r="S31" i="32"/>
  <c r="W28" i="32"/>
  <c r="S20" i="32"/>
  <c r="V24" i="32"/>
  <c r="Z41" i="32"/>
  <c r="X16" i="32"/>
  <c r="Y20" i="32"/>
  <c r="T28" i="32"/>
  <c r="X34" i="32"/>
  <c r="Z26" i="32"/>
  <c r="S29" i="32"/>
  <c r="W41" i="32"/>
  <c r="V36" i="32"/>
  <c r="W18" i="32"/>
  <c r="T26" i="32"/>
  <c r="S40" i="32"/>
  <c r="S17" i="32"/>
  <c r="Y43" i="32"/>
  <c r="Z40" i="32"/>
  <c r="Y18" i="32"/>
  <c r="V27" i="32"/>
  <c r="S33" i="32"/>
  <c r="Z18" i="32"/>
  <c r="Y38" i="32"/>
  <c r="T25" i="32"/>
  <c r="Z34" i="32"/>
  <c r="S23" i="32"/>
  <c r="W26" i="32"/>
  <c r="U26" i="32"/>
  <c r="Y27" i="32"/>
  <c r="V39" i="32"/>
  <c r="W22" i="32"/>
  <c r="Y41" i="32"/>
  <c r="S16" i="32"/>
  <c r="U18" i="32"/>
  <c r="T41" i="32"/>
  <c r="Z21" i="32"/>
  <c r="U25" i="32"/>
  <c r="Z25" i="32"/>
  <c r="U24" i="32"/>
  <c r="Y22" i="32"/>
  <c r="V26" i="32"/>
  <c r="V40" i="32"/>
  <c r="V19" i="32"/>
  <c r="Y24" i="32"/>
  <c r="T30" i="32"/>
  <c r="W32" i="32"/>
  <c r="AA29" i="32"/>
  <c r="AA23" i="32"/>
  <c r="AA33" i="32"/>
  <c r="AA40" i="32"/>
  <c r="AA43" i="32"/>
  <c r="AA42" i="32"/>
  <c r="AA26" i="32"/>
  <c r="AJ35" i="33"/>
  <c r="AJ43" i="33"/>
  <c r="AA37" i="31"/>
  <c r="AK37" i="31" s="1"/>
  <c r="AA40" i="31"/>
  <c r="AA27" i="31"/>
  <c r="AA19" i="31"/>
  <c r="AK19" i="31" s="1"/>
  <c r="AD18" i="31"/>
  <c r="AE40" i="31"/>
  <c r="AD37" i="31"/>
  <c r="V33" i="31"/>
  <c r="AF33" i="31" s="1"/>
  <c r="V23" i="31"/>
  <c r="AF23" i="31" s="1"/>
  <c r="AJ27" i="31"/>
  <c r="S20" i="31"/>
  <c r="AC20" i="31" s="1"/>
  <c r="W32" i="31"/>
  <c r="AG32" i="31" s="1"/>
  <c r="AE24" i="31"/>
  <c r="Z21" i="31"/>
  <c r="AJ21" i="31" s="1"/>
  <c r="T30" i="31"/>
  <c r="AD30" i="31" s="1"/>
  <c r="AF16" i="31"/>
  <c r="Z33" i="31"/>
  <c r="AJ33" i="31" s="1"/>
  <c r="AF17" i="31"/>
  <c r="Z38" i="31"/>
  <c r="AJ38" i="31" s="1"/>
  <c r="AG38" i="31"/>
  <c r="X30" i="31"/>
  <c r="AR30" i="31" s="1"/>
  <c r="AH30" i="31"/>
  <c r="AF18" i="31"/>
  <c r="V22" i="31"/>
  <c r="AF22" i="31" s="1"/>
  <c r="AG18" i="31"/>
  <c r="AI25" i="31"/>
  <c r="AG39" i="31"/>
  <c r="X20" i="31"/>
  <c r="AH20" i="31" s="1"/>
  <c r="X18" i="31"/>
  <c r="AH18" i="31" s="1"/>
  <c r="U35" i="31"/>
  <c r="AE35" i="31" s="1"/>
  <c r="AH23" i="31"/>
  <c r="AF36" i="31"/>
  <c r="U32" i="31"/>
  <c r="AE32" i="31" s="1"/>
  <c r="AJ12" i="31"/>
  <c r="AI14" i="31"/>
  <c r="V15" i="31"/>
  <c r="AF15" i="31" s="1"/>
  <c r="V14" i="31"/>
  <c r="AF14" i="31" s="1"/>
  <c r="Z27" i="1"/>
  <c r="Z37" i="1"/>
  <c r="Z23" i="1"/>
  <c r="Z42" i="1"/>
  <c r="AE42" i="1"/>
  <c r="S29" i="1"/>
  <c r="AC29" i="1" s="1"/>
  <c r="AI30" i="1"/>
  <c r="AS30" i="1"/>
  <c r="X17" i="1"/>
  <c r="AH17" i="1" s="1"/>
  <c r="AG16" i="1"/>
  <c r="W36" i="1"/>
  <c r="AG36" i="1" s="1"/>
  <c r="AD32" i="1"/>
  <c r="AF39" i="1"/>
  <c r="R42" i="1"/>
  <c r="AB42" i="1" s="1"/>
  <c r="Y22" i="1"/>
  <c r="AI22" i="1" s="1"/>
  <c r="AH19" i="1"/>
  <c r="AH21" i="1"/>
  <c r="AF19" i="1"/>
  <c r="Y32" i="1"/>
  <c r="AI32" i="1" s="1"/>
  <c r="AG33" i="1"/>
  <c r="AE17" i="1"/>
  <c r="AH38" i="1"/>
  <c r="AC32" i="1"/>
  <c r="S21" i="1"/>
  <c r="AC21" i="1" s="1"/>
  <c r="AH30" i="1"/>
  <c r="R26" i="1"/>
  <c r="AL26" i="1" s="1"/>
  <c r="AB26" i="1"/>
  <c r="T17" i="1"/>
  <c r="AD17" i="1" s="1"/>
  <c r="R25" i="1"/>
  <c r="AB25" i="1" s="1"/>
  <c r="AG34" i="1"/>
  <c r="AB36" i="1"/>
  <c r="T28" i="1"/>
  <c r="AD28" i="1" s="1"/>
  <c r="V25" i="1"/>
  <c r="AF25" i="1" s="1"/>
  <c r="AC39" i="1"/>
  <c r="AF12" i="1"/>
  <c r="AP12" i="1"/>
  <c r="X13" i="1"/>
  <c r="AH13" i="1" s="1"/>
  <c r="AD15" i="1"/>
  <c r="V13" i="1"/>
  <c r="AF13" i="1" s="1"/>
  <c r="U33" i="34"/>
  <c r="AC33" i="34" s="1"/>
  <c r="P34" i="34"/>
  <c r="X34" i="34" s="1"/>
  <c r="AC20" i="34"/>
  <c r="U25" i="34"/>
  <c r="O29" i="34"/>
  <c r="AE29" i="34" s="1"/>
  <c r="W29" i="34"/>
  <c r="O28" i="34"/>
  <c r="AE28" i="34" s="1"/>
  <c r="W28" i="34"/>
  <c r="R37" i="34"/>
  <c r="Z37" i="34" s="1"/>
  <c r="Q17" i="34"/>
  <c r="AG17" i="34" s="1"/>
  <c r="Y17" i="34"/>
  <c r="Z41" i="34"/>
  <c r="AH41" i="34"/>
  <c r="X42" i="34"/>
  <c r="S32" i="34"/>
  <c r="AI32" i="34" s="1"/>
  <c r="AA32" i="34"/>
  <c r="R20" i="34"/>
  <c r="Z20" i="34" s="1"/>
  <c r="R19" i="34"/>
  <c r="Z19" i="34" s="1"/>
  <c r="W21" i="34"/>
  <c r="AE21" i="34"/>
  <c r="P19" i="34"/>
  <c r="X19" i="34" s="1"/>
  <c r="T24" i="34"/>
  <c r="AB24" i="34" s="1"/>
  <c r="AB50" i="34" s="1"/>
  <c r="S24" i="34"/>
  <c r="AA24" i="34" s="1"/>
  <c r="AA15" i="34"/>
  <c r="AI15" i="34"/>
  <c r="Z26" i="34"/>
  <c r="AH26" i="34"/>
  <c r="O33" i="34"/>
  <c r="AE33" i="34" s="1"/>
  <c r="W33" i="34"/>
  <c r="AB23" i="34"/>
  <c r="P43" i="34"/>
  <c r="X43" i="34" s="1"/>
  <c r="AB38" i="34"/>
  <c r="T12" i="34"/>
  <c r="AB12" i="34"/>
  <c r="P14" i="34"/>
  <c r="X14" i="34" s="1"/>
  <c r="AJ19" i="33"/>
  <c r="AJ30" i="30"/>
  <c r="AT30" i="30"/>
  <c r="AV30" i="30" s="1"/>
  <c r="AW30" i="30" s="1"/>
  <c r="D21" i="12" s="1"/>
  <c r="AJ22" i="30"/>
  <c r="Z39" i="30"/>
  <c r="Z27" i="30"/>
  <c r="AE23" i="30"/>
  <c r="V38" i="30"/>
  <c r="AF38" i="30" s="1"/>
  <c r="AD25" i="30"/>
  <c r="AE20" i="30"/>
  <c r="T36" i="30"/>
  <c r="AD36" i="30" s="1"/>
  <c r="AE40" i="30"/>
  <c r="X37" i="30"/>
  <c r="AH37" i="30" s="1"/>
  <c r="AI38" i="30"/>
  <c r="V21" i="30"/>
  <c r="AP21" i="30" s="1"/>
  <c r="AF21" i="30"/>
  <c r="T24" i="30"/>
  <c r="AD24" i="30" s="1"/>
  <c r="AI28" i="30"/>
  <c r="AS28" i="30"/>
  <c r="X22" i="30"/>
  <c r="AH22" i="30" s="1"/>
  <c r="U42" i="30"/>
  <c r="AE42" i="30" s="1"/>
  <c r="Y37" i="30"/>
  <c r="AI37" i="30" s="1"/>
  <c r="AD16" i="30"/>
  <c r="AN16" i="30"/>
  <c r="U15" i="30"/>
  <c r="AO15" i="30" s="1"/>
  <c r="AE15" i="30"/>
  <c r="AI26" i="30"/>
  <c r="W20" i="30"/>
  <c r="AG20" i="30" s="1"/>
  <c r="W33" i="30"/>
  <c r="AQ33" i="30" s="1"/>
  <c r="AG33" i="30"/>
  <c r="AI42" i="30"/>
  <c r="AG38" i="30"/>
  <c r="V15" i="30"/>
  <c r="AP15" i="30" s="1"/>
  <c r="AF15" i="30"/>
  <c r="AC40" i="30"/>
  <c r="T27" i="30"/>
  <c r="AD27" i="30" s="1"/>
  <c r="U31" i="30"/>
  <c r="AO31" i="30" s="1"/>
  <c r="AE31" i="30"/>
  <c r="R34" i="30"/>
  <c r="AL34" i="30" s="1"/>
  <c r="AB34" i="30"/>
  <c r="R42" i="30"/>
  <c r="AB42" i="30" s="1"/>
  <c r="U27" i="30"/>
  <c r="AE27" i="30" s="1"/>
  <c r="AB12" i="30"/>
  <c r="AG13" i="30"/>
  <c r="AG14" i="30"/>
  <c r="R14" i="35"/>
  <c r="P14" i="35"/>
  <c r="Q14" i="35"/>
  <c r="O14" i="35"/>
  <c r="T14" i="35"/>
  <c r="T42" i="35"/>
  <c r="S26" i="35"/>
  <c r="R38" i="35"/>
  <c r="Q39" i="35"/>
  <c r="P31" i="35"/>
  <c r="R15" i="35"/>
  <c r="O15" i="35"/>
  <c r="S41" i="35"/>
  <c r="Q24" i="35"/>
  <c r="S23" i="35"/>
  <c r="O33" i="35"/>
  <c r="P42" i="35"/>
  <c r="P26" i="35"/>
  <c r="P40" i="35"/>
  <c r="O26" i="35"/>
  <c r="P32" i="35"/>
  <c r="Q27" i="35"/>
  <c r="O29" i="35"/>
  <c r="Q36" i="35"/>
  <c r="Q23" i="35"/>
  <c r="Q32" i="35"/>
  <c r="S38" i="35"/>
  <c r="T43" i="35"/>
  <c r="P23" i="35"/>
  <c r="S40" i="35"/>
  <c r="T41" i="35"/>
  <c r="T31" i="35"/>
  <c r="R23" i="35"/>
  <c r="R20" i="35"/>
  <c r="T23" i="35"/>
  <c r="S43" i="35"/>
  <c r="S34" i="35"/>
  <c r="Q25" i="35"/>
  <c r="P27" i="35"/>
  <c r="R31" i="35"/>
  <c r="R41" i="35"/>
  <c r="P15" i="35"/>
  <c r="T24" i="35"/>
  <c r="R24" i="35"/>
  <c r="P43" i="35"/>
  <c r="P29" i="35"/>
  <c r="T19" i="35"/>
  <c r="T21" i="35"/>
  <c r="R43" i="35"/>
  <c r="T29" i="35"/>
  <c r="S29" i="35"/>
  <c r="O23" i="35"/>
  <c r="T26" i="35"/>
  <c r="S30" i="35"/>
  <c r="R19" i="35"/>
  <c r="S24" i="35"/>
  <c r="P22" i="35"/>
  <c r="P33" i="35"/>
  <c r="T22" i="35"/>
  <c r="O24" i="35"/>
  <c r="O21" i="35"/>
  <c r="P36" i="35"/>
  <c r="Q26" i="35"/>
  <c r="P20" i="35"/>
  <c r="T25" i="35"/>
  <c r="R22" i="35"/>
  <c r="R42" i="35"/>
  <c r="Q42" i="35"/>
  <c r="S20" i="35"/>
  <c r="S19" i="35"/>
  <c r="S31" i="35"/>
  <c r="O39" i="35"/>
  <c r="T33" i="35"/>
  <c r="P24" i="35"/>
  <c r="S33" i="35"/>
  <c r="Q38" i="35"/>
  <c r="P25" i="35"/>
  <c r="S21" i="35"/>
  <c r="S22" i="35"/>
  <c r="R25" i="35"/>
  <c r="R26" i="35"/>
  <c r="Q33" i="35"/>
  <c r="O20" i="35"/>
  <c r="O27" i="35"/>
  <c r="R40" i="35"/>
  <c r="T36" i="35"/>
  <c r="O42" i="35"/>
  <c r="Q31" i="35"/>
  <c r="T40" i="35"/>
  <c r="O36" i="35"/>
  <c r="S25" i="35"/>
  <c r="O32" i="35"/>
  <c r="T15" i="35"/>
  <c r="S36" i="35"/>
  <c r="Q40" i="35"/>
  <c r="S27" i="35"/>
  <c r="T20" i="35"/>
  <c r="P38" i="35"/>
  <c r="Q29" i="35"/>
  <c r="R29" i="35"/>
  <c r="S15" i="35"/>
  <c r="P19" i="35"/>
  <c r="T39" i="35"/>
  <c r="Q21" i="35"/>
  <c r="U19" i="35"/>
  <c r="U18" i="35"/>
  <c r="U42" i="35"/>
  <c r="U37" i="35"/>
  <c r="U35" i="35"/>
  <c r="U29" i="35"/>
  <c r="U28" i="35"/>
  <c r="AJ29" i="33"/>
  <c r="P14" i="36"/>
  <c r="W14" i="36" s="1"/>
  <c r="N14" i="36"/>
  <c r="O14" i="36"/>
  <c r="O40" i="36"/>
  <c r="Q25" i="36"/>
  <c r="P24" i="36"/>
  <c r="N21" i="36"/>
  <c r="N23" i="36"/>
  <c r="P23" i="36"/>
  <c r="P39" i="36"/>
  <c r="N39" i="36"/>
  <c r="P29" i="36"/>
  <c r="O26" i="36"/>
  <c r="R39" i="36"/>
  <c r="P21" i="36"/>
  <c r="Q21" i="36"/>
  <c r="Q42" i="36"/>
  <c r="P20" i="36"/>
  <c r="R42" i="36"/>
  <c r="Q26" i="36"/>
  <c r="Q29" i="36"/>
  <c r="X29" i="36" s="1"/>
  <c r="N34" i="36"/>
  <c r="P25" i="36"/>
  <c r="N29" i="36"/>
  <c r="O29" i="36"/>
  <c r="P40" i="36"/>
  <c r="R43" i="36"/>
  <c r="Q43" i="36"/>
  <c r="N38" i="36"/>
  <c r="P43" i="36"/>
  <c r="N42" i="36"/>
  <c r="O25" i="36"/>
  <c r="Q23" i="36"/>
  <c r="N24" i="36"/>
  <c r="N32" i="36"/>
  <c r="N41" i="36"/>
  <c r="N22" i="36"/>
  <c r="O23" i="36"/>
  <c r="N20" i="36"/>
  <c r="R21" i="36"/>
  <c r="R27" i="36"/>
  <c r="R24" i="36"/>
  <c r="O43" i="36"/>
  <c r="O34" i="36"/>
  <c r="R26" i="36"/>
  <c r="R25" i="36"/>
  <c r="R41" i="36"/>
  <c r="P26" i="36"/>
  <c r="Q24" i="36"/>
  <c r="O39" i="36"/>
  <c r="R40" i="36"/>
  <c r="R38" i="36"/>
  <c r="O24" i="36"/>
  <c r="Q20" i="36"/>
  <c r="P42" i="36"/>
  <c r="Q41" i="36"/>
  <c r="N40" i="36"/>
  <c r="Q40" i="36"/>
  <c r="R23" i="36"/>
  <c r="Q39" i="36"/>
  <c r="S20" i="36"/>
  <c r="S39" i="36"/>
  <c r="S21" i="36"/>
  <c r="S36" i="36"/>
  <c r="S43" i="36"/>
  <c r="S33" i="36"/>
  <c r="S41" i="36"/>
  <c r="S37" i="36"/>
  <c r="S27" i="36"/>
  <c r="S31" i="36"/>
  <c r="S26" i="36"/>
  <c r="S28" i="36"/>
  <c r="S24" i="36"/>
  <c r="S30" i="36"/>
  <c r="R13" i="28"/>
  <c r="R15" i="28"/>
  <c r="R14" i="28"/>
  <c r="U15" i="28"/>
  <c r="S14" i="28"/>
  <c r="V13" i="28"/>
  <c r="V14" i="28"/>
  <c r="Q13" i="28"/>
  <c r="U14" i="28"/>
  <c r="U13" i="28"/>
  <c r="S31" i="28"/>
  <c r="U37" i="28"/>
  <c r="S25" i="28"/>
  <c r="U19" i="28"/>
  <c r="U25" i="28"/>
  <c r="V25" i="28"/>
  <c r="Q34" i="28"/>
  <c r="S37" i="28"/>
  <c r="W42" i="28"/>
  <c r="V33" i="28"/>
  <c r="S20" i="28"/>
  <c r="W21" i="28"/>
  <c r="Q35" i="28"/>
  <c r="U17" i="28"/>
  <c r="S18" i="28"/>
  <c r="R17" i="28"/>
  <c r="V22" i="28"/>
  <c r="S29" i="28"/>
  <c r="T17" i="28"/>
  <c r="R20" i="28"/>
  <c r="R36" i="28"/>
  <c r="W25" i="28"/>
  <c r="Q19" i="28"/>
  <c r="R24" i="28"/>
  <c r="Q24" i="28"/>
  <c r="V43" i="28"/>
  <c r="R33" i="28"/>
  <c r="S19" i="28"/>
  <c r="T22" i="28"/>
  <c r="V32" i="28"/>
  <c r="V17" i="28"/>
  <c r="S33" i="28"/>
  <c r="Q43" i="28"/>
  <c r="W40" i="28"/>
  <c r="R29" i="28"/>
  <c r="S34" i="28"/>
  <c r="U31" i="28"/>
  <c r="Q26" i="28"/>
  <c r="U18" i="28"/>
  <c r="S23" i="28"/>
  <c r="W43" i="28"/>
  <c r="U42" i="28"/>
  <c r="W28" i="28"/>
  <c r="U24" i="28"/>
  <c r="Q29" i="28"/>
  <c r="S28" i="28"/>
  <c r="T28" i="28"/>
  <c r="S38" i="28"/>
  <c r="S15" i="28"/>
  <c r="V16" i="28"/>
  <c r="W29" i="28"/>
  <c r="U20" i="28"/>
  <c r="R19" i="28"/>
  <c r="Q40" i="28"/>
  <c r="V24" i="28"/>
  <c r="W39" i="28"/>
  <c r="S27" i="28"/>
  <c r="W41" i="28"/>
  <c r="U23" i="28"/>
  <c r="S22" i="28"/>
  <c r="Q32" i="28"/>
  <c r="T39" i="28"/>
  <c r="V37" i="28"/>
  <c r="U33" i="28"/>
  <c r="V38" i="28"/>
  <c r="U28" i="28"/>
  <c r="W16" i="28"/>
  <c r="S24" i="28"/>
  <c r="S35" i="28"/>
  <c r="Q28" i="28"/>
  <c r="U34" i="28"/>
  <c r="R39" i="28"/>
  <c r="S42" i="28"/>
  <c r="V23" i="28"/>
  <c r="U36" i="28"/>
  <c r="U38" i="28"/>
  <c r="R18" i="28"/>
  <c r="U43" i="28"/>
  <c r="V39" i="28"/>
  <c r="V29" i="28"/>
  <c r="S26" i="28"/>
  <c r="V19" i="28"/>
  <c r="Q37" i="28"/>
  <c r="T42" i="28"/>
  <c r="W17" i="28"/>
  <c r="W22" i="28"/>
  <c r="S30" i="28"/>
  <c r="V20" i="28"/>
  <c r="Q42" i="28"/>
  <c r="X26" i="28"/>
  <c r="X15" i="28"/>
  <c r="X27" i="28"/>
  <c r="X33" i="28"/>
  <c r="X28" i="28"/>
  <c r="X45" i="33"/>
  <c r="AJ39" i="33"/>
  <c r="AJ17" i="33"/>
  <c r="AK26" i="31"/>
  <c r="AA43" i="31"/>
  <c r="AA36" i="31"/>
  <c r="AD32" i="31"/>
  <c r="AN32" i="31"/>
  <c r="AH27" i="31"/>
  <c r="AG31" i="31"/>
  <c r="T33" i="31"/>
  <c r="AD33" i="31" s="1"/>
  <c r="AD42" i="31"/>
  <c r="AI17" i="31"/>
  <c r="AI38" i="31"/>
  <c r="AF28" i="31"/>
  <c r="V37" i="31"/>
  <c r="AF37" i="31" s="1"/>
  <c r="AD26" i="31"/>
  <c r="AE41" i="31"/>
  <c r="X16" i="31"/>
  <c r="AH16" i="31" s="1"/>
  <c r="V26" i="31"/>
  <c r="AF26" i="31" s="1"/>
  <c r="AI27" i="31"/>
  <c r="U20" i="31"/>
  <c r="AE20" i="31" s="1"/>
  <c r="V34" i="31"/>
  <c r="AF34" i="31" s="1"/>
  <c r="U31" i="31"/>
  <c r="AE31" i="31" s="1"/>
  <c r="V20" i="31"/>
  <c r="AF20" i="31" s="1"/>
  <c r="Y32" i="31"/>
  <c r="AS32" i="31" s="1"/>
  <c r="AI32" i="31"/>
  <c r="AE17" i="31"/>
  <c r="Y42" i="31"/>
  <c r="AI42" i="31" s="1"/>
  <c r="X37" i="31"/>
  <c r="AH37" i="31" s="1"/>
  <c r="AF39" i="31"/>
  <c r="AH38" i="31"/>
  <c r="X19" i="31"/>
  <c r="AH19" i="31" s="1"/>
  <c r="AI34" i="31"/>
  <c r="Z17" i="31"/>
  <c r="AJ17" i="31" s="1"/>
  <c r="AF41" i="31"/>
  <c r="AI13" i="31"/>
  <c r="AG12" i="31"/>
  <c r="AJ14" i="31"/>
  <c r="Y15" i="31"/>
  <c r="AS15" i="31" s="1"/>
  <c r="AI15" i="31"/>
  <c r="AI50" i="31" s="1"/>
  <c r="Z25" i="1"/>
  <c r="Z21" i="1"/>
  <c r="Z43" i="1"/>
  <c r="Y33" i="1"/>
  <c r="AI33" i="1" s="1"/>
  <c r="S40" i="1"/>
  <c r="AC40" i="1" s="1"/>
  <c r="AF30" i="1"/>
  <c r="V30" i="1"/>
  <c r="AP30" i="1" s="1"/>
  <c r="AB34" i="1"/>
  <c r="AC19" i="1"/>
  <c r="AB21" i="1"/>
  <c r="AH34" i="1"/>
  <c r="AH36" i="1"/>
  <c r="AE28" i="1"/>
  <c r="U34" i="1"/>
  <c r="AE34" i="1" s="1"/>
  <c r="AG24" i="1"/>
  <c r="T42" i="1"/>
  <c r="AD42" i="1" s="1"/>
  <c r="Y16" i="1"/>
  <c r="AI16" i="1" s="1"/>
  <c r="AE39" i="1"/>
  <c r="AF21" i="1"/>
  <c r="V20" i="1"/>
  <c r="AF20" i="1" s="1"/>
  <c r="AE29" i="1"/>
  <c r="T18" i="1"/>
  <c r="AD18" i="1" s="1"/>
  <c r="Y18" i="1"/>
  <c r="AI18" i="1" s="1"/>
  <c r="S18" i="1"/>
  <c r="AC18" i="1" s="1"/>
  <c r="T36" i="1"/>
  <c r="AD36" i="1" s="1"/>
  <c r="AE24" i="1"/>
  <c r="AG21" i="1"/>
  <c r="S36" i="1"/>
  <c r="AC36" i="1" s="1"/>
  <c r="V17" i="1"/>
  <c r="AF17" i="1" s="1"/>
  <c r="AB27" i="1"/>
  <c r="W23" i="1"/>
  <c r="AG23" i="1" s="1"/>
  <c r="S34" i="1"/>
  <c r="AC34" i="1" s="1"/>
  <c r="S20" i="1"/>
  <c r="AC20" i="1" s="1"/>
  <c r="AG14" i="1"/>
  <c r="W13" i="1"/>
  <c r="AG13" i="1" s="1"/>
  <c r="AB15" i="1"/>
  <c r="O41" i="34"/>
  <c r="AE41" i="34" s="1"/>
  <c r="W41" i="34"/>
  <c r="AC30" i="34"/>
  <c r="AK30" i="34"/>
  <c r="AM30" i="34" s="1"/>
  <c r="AN30" i="34" s="1"/>
  <c r="H21" i="12" s="1"/>
  <c r="AC38" i="34"/>
  <c r="U37" i="34"/>
  <c r="AC37" i="34" s="1"/>
  <c r="R17" i="34"/>
  <c r="AH17" i="34" s="1"/>
  <c r="Z17" i="34"/>
  <c r="T26" i="34"/>
  <c r="AB26" i="34" s="1"/>
  <c r="AB40" i="34"/>
  <c r="AJ40" i="34"/>
  <c r="T42" i="34"/>
  <c r="AB42" i="34" s="1"/>
  <c r="Q34" i="34"/>
  <c r="AG34" i="34" s="1"/>
  <c r="Y34" i="34"/>
  <c r="Y25" i="34"/>
  <c r="Y41" i="34"/>
  <c r="Q41" i="34"/>
  <c r="AG41" i="34" s="1"/>
  <c r="X28" i="34"/>
  <c r="AF28" i="34"/>
  <c r="S21" i="34"/>
  <c r="AI21" i="34" s="1"/>
  <c r="AA21" i="34"/>
  <c r="AA20" i="34"/>
  <c r="O22" i="34"/>
  <c r="W22" i="34" s="1"/>
  <c r="Y31" i="34"/>
  <c r="Q31" i="34"/>
  <c r="AG31" i="34" s="1"/>
  <c r="R38" i="34"/>
  <c r="Z38" i="34" s="1"/>
  <c r="S28" i="34"/>
  <c r="AI28" i="34" s="1"/>
  <c r="AA28" i="34"/>
  <c r="X31" i="34"/>
  <c r="P31" i="34"/>
  <c r="AF31" i="34" s="1"/>
  <c r="Q26" i="34"/>
  <c r="AG26" i="34" s="1"/>
  <c r="Y26" i="34"/>
  <c r="R15" i="34"/>
  <c r="AH15" i="34" s="1"/>
  <c r="Z15" i="34"/>
  <c r="Y33" i="34"/>
  <c r="AG33" i="34"/>
  <c r="S38" i="34"/>
  <c r="AA38" i="34" s="1"/>
  <c r="AA13" i="34"/>
  <c r="S13" i="34"/>
  <c r="AI13" i="34" s="1"/>
  <c r="S14" i="34"/>
  <c r="AA14" i="34" s="1"/>
  <c r="AJ32" i="33"/>
  <c r="AJ35" i="30"/>
  <c r="AJ19" i="30"/>
  <c r="Z24" i="30"/>
  <c r="Z32" i="30"/>
  <c r="AJ32" i="30" s="1"/>
  <c r="S29" i="30"/>
  <c r="AM29" i="30" s="1"/>
  <c r="AC29" i="30"/>
  <c r="AG32" i="30"/>
  <c r="AQ32" i="30"/>
  <c r="V31" i="30"/>
  <c r="AP31" i="30" s="1"/>
  <c r="AF31" i="30"/>
  <c r="AF16" i="30"/>
  <c r="V16" i="30"/>
  <c r="AP16" i="30" s="1"/>
  <c r="AC19" i="30"/>
  <c r="S23" i="30"/>
  <c r="AC23" i="30" s="1"/>
  <c r="X21" i="30"/>
  <c r="AH21" i="30" s="1"/>
  <c r="V26" i="30"/>
  <c r="AP26" i="30" s="1"/>
  <c r="AF26" i="30"/>
  <c r="AB36" i="30"/>
  <c r="T23" i="30"/>
  <c r="AD23" i="30" s="1"/>
  <c r="S17" i="30"/>
  <c r="AM17" i="30" s="1"/>
  <c r="AC17" i="30"/>
  <c r="X33" i="30"/>
  <c r="AH33" i="30" s="1"/>
  <c r="AE33" i="30"/>
  <c r="AO33" i="30"/>
  <c r="AI21" i="30"/>
  <c r="AC41" i="30"/>
  <c r="S42" i="30"/>
  <c r="AC42" i="30" s="1"/>
  <c r="W37" i="30"/>
  <c r="AG37" i="30" s="1"/>
  <c r="V25" i="30"/>
  <c r="AF25" i="30" s="1"/>
  <c r="Y43" i="30"/>
  <c r="AI43" i="30" s="1"/>
  <c r="T29" i="30"/>
  <c r="AN29" i="30" s="1"/>
  <c r="AD29" i="30"/>
  <c r="R38" i="30"/>
  <c r="AB38" i="30" s="1"/>
  <c r="AF24" i="30"/>
  <c r="V19" i="30"/>
  <c r="AF19" i="30" s="1"/>
  <c r="AI25" i="30"/>
  <c r="X36" i="30"/>
  <c r="AH36" i="30" s="1"/>
  <c r="X28" i="30"/>
  <c r="AH28" i="30" s="1"/>
  <c r="T26" i="30"/>
  <c r="AD26" i="30" s="1"/>
  <c r="S32" i="30"/>
  <c r="AM32" i="30" s="1"/>
  <c r="AC32" i="30"/>
  <c r="V12" i="30"/>
  <c r="AF12" i="30"/>
  <c r="AD13" i="30"/>
  <c r="AI14" i="30"/>
  <c r="AS14" i="30"/>
  <c r="AK16" i="31"/>
  <c r="Q39" i="37"/>
  <c r="P36" i="37"/>
  <c r="Q20" i="37"/>
  <c r="O32" i="37"/>
  <c r="Q23" i="37"/>
  <c r="Q41" i="37"/>
  <c r="O20" i="37"/>
  <c r="O42" i="37"/>
  <c r="P22" i="37"/>
  <c r="R25" i="37"/>
  <c r="T36" i="37"/>
  <c r="T39" i="37"/>
  <c r="P23" i="37"/>
  <c r="Q36" i="37"/>
  <c r="S39" i="37"/>
  <c r="S32" i="37"/>
  <c r="O41" i="37"/>
  <c r="S41" i="37"/>
  <c r="Q25" i="37"/>
  <c r="T22" i="37"/>
  <c r="Q42" i="37"/>
  <c r="S43" i="37"/>
  <c r="T42" i="37"/>
  <c r="Q43" i="37"/>
  <c r="Q21" i="37"/>
  <c r="S36" i="37"/>
  <c r="P43" i="37"/>
  <c r="R20" i="37"/>
  <c r="S23" i="37"/>
  <c r="Q32" i="37"/>
  <c r="T20" i="37"/>
  <c r="O23" i="37"/>
  <c r="S42" i="37"/>
  <c r="T23" i="37"/>
  <c r="P21" i="37"/>
  <c r="Q22" i="37"/>
  <c r="P32" i="37"/>
  <c r="R39" i="37"/>
  <c r="O21" i="37"/>
  <c r="P20" i="37"/>
  <c r="O36" i="37"/>
  <c r="R41" i="37"/>
  <c r="S20" i="37"/>
  <c r="R42" i="37"/>
  <c r="P42" i="37"/>
  <c r="O25" i="37"/>
  <c r="U34" i="37"/>
  <c r="U37" i="37"/>
  <c r="U16" i="37"/>
  <c r="U29" i="37"/>
  <c r="U30" i="37"/>
  <c r="U20" i="37"/>
  <c r="U15" i="37"/>
  <c r="U25" i="37"/>
  <c r="U43" i="37"/>
  <c r="U21" i="37"/>
  <c r="U33" i="37"/>
  <c r="U40" i="37"/>
  <c r="U41" i="37"/>
  <c r="U26" i="37"/>
  <c r="U32" i="37"/>
  <c r="U24" i="37"/>
  <c r="U19" i="37"/>
  <c r="U27" i="37"/>
  <c r="U39" i="37"/>
  <c r="U28" i="37"/>
  <c r="U45" i="33"/>
  <c r="Y45" i="33"/>
  <c r="AJ38" i="33"/>
  <c r="AK24" i="31"/>
  <c r="AK18" i="31"/>
  <c r="AA29" i="31"/>
  <c r="AK29" i="31" s="1"/>
  <c r="X35" i="31"/>
  <c r="AR35" i="31" s="1"/>
  <c r="AH35" i="31"/>
  <c r="S17" i="31"/>
  <c r="AC17" i="31" s="1"/>
  <c r="Z18" i="31"/>
  <c r="AJ18" i="31" s="1"/>
  <c r="AH28" i="31"/>
  <c r="X28" i="31"/>
  <c r="AR28" i="31" s="1"/>
  <c r="Z20" i="31"/>
  <c r="AJ20" i="31" s="1"/>
  <c r="T24" i="31"/>
  <c r="AD24" i="31" s="1"/>
  <c r="AE37" i="31"/>
  <c r="AE43" i="31"/>
  <c r="AD29" i="31"/>
  <c r="AJ37" i="31"/>
  <c r="Z19" i="31"/>
  <c r="AJ19" i="31" s="1"/>
  <c r="W19" i="31"/>
  <c r="AG19" i="31" s="1"/>
  <c r="AG50" i="31" s="1"/>
  <c r="AI37" i="31"/>
  <c r="T21" i="31"/>
  <c r="AD21" i="31" s="1"/>
  <c r="AD43" i="31"/>
  <c r="AE29" i="31"/>
  <c r="Y30" i="31"/>
  <c r="AI30" i="31" s="1"/>
  <c r="AG41" i="31"/>
  <c r="S31" i="31"/>
  <c r="AC31" i="31" s="1"/>
  <c r="AF25" i="31"/>
  <c r="AC22" i="31"/>
  <c r="W23" i="31"/>
  <c r="AG23" i="31" s="1"/>
  <c r="W17" i="31"/>
  <c r="AG17" i="31" s="1"/>
  <c r="Z43" i="31"/>
  <c r="AJ43" i="31" s="1"/>
  <c r="Z35" i="31"/>
  <c r="AJ35" i="31" s="1"/>
  <c r="AG43" i="31"/>
  <c r="AC16" i="31"/>
  <c r="AJ42" i="31"/>
  <c r="AD13" i="31"/>
  <c r="X13" i="31"/>
  <c r="AR13" i="31" s="1"/>
  <c r="AH13" i="31"/>
  <c r="U14" i="31"/>
  <c r="AE14" i="31" s="1"/>
  <c r="AD15" i="31"/>
  <c r="O1" i="1"/>
  <c r="Z11" i="1"/>
  <c r="Z12" i="1"/>
  <c r="Z13" i="1"/>
  <c r="Z14" i="1"/>
  <c r="Z15" i="1"/>
  <c r="Z32" i="1"/>
  <c r="AI35" i="1"/>
  <c r="AS35" i="1"/>
  <c r="AD43" i="1"/>
  <c r="AF42" i="1"/>
  <c r="AH27" i="1"/>
  <c r="AF38" i="1"/>
  <c r="R39" i="1"/>
  <c r="AB39" i="1" s="1"/>
  <c r="S42" i="1"/>
  <c r="AC42" i="1" s="1"/>
  <c r="V22" i="1"/>
  <c r="AF22" i="1" s="1"/>
  <c r="AH40" i="1"/>
  <c r="V41" i="1"/>
  <c r="AF41" i="1" s="1"/>
  <c r="V40" i="1"/>
  <c r="AF40" i="1" s="1"/>
  <c r="AI42" i="1"/>
  <c r="AE41" i="1"/>
  <c r="AI19" i="1"/>
  <c r="AF26" i="1"/>
  <c r="AP26" i="1"/>
  <c r="Y43" i="1"/>
  <c r="AI43" i="1" s="1"/>
  <c r="AF29" i="1"/>
  <c r="W22" i="1"/>
  <c r="AG22" i="1" s="1"/>
  <c r="V23" i="1"/>
  <c r="AF43" i="1"/>
  <c r="Y25" i="1"/>
  <c r="AI25" i="1" s="1"/>
  <c r="AF37" i="1"/>
  <c r="AC31" i="1"/>
  <c r="T40" i="1"/>
  <c r="AD40" i="1" s="1"/>
  <c r="X42" i="1"/>
  <c r="AH42" i="1" s="1"/>
  <c r="AG42" i="1"/>
  <c r="AI21" i="1"/>
  <c r="AC25" i="1"/>
  <c r="AH12" i="1"/>
  <c r="AR12" i="1"/>
  <c r="AG12" i="1"/>
  <c r="AQ12" i="1"/>
  <c r="U15" i="1"/>
  <c r="AE15" i="1" s="1"/>
  <c r="AH14" i="1"/>
  <c r="AJ21" i="33"/>
  <c r="AJ40" i="33"/>
  <c r="AC41" i="34"/>
  <c r="AC40" i="34"/>
  <c r="U42" i="34"/>
  <c r="O36" i="34"/>
  <c r="U29" i="34"/>
  <c r="T18" i="34"/>
  <c r="AB18" i="34" s="1"/>
  <c r="AB22" i="34"/>
  <c r="O40" i="34"/>
  <c r="AE40" i="34" s="1"/>
  <c r="W40" i="34"/>
  <c r="S31" i="34"/>
  <c r="AI31" i="34" s="1"/>
  <c r="AA31" i="34"/>
  <c r="R39" i="34"/>
  <c r="AH39" i="34" s="1"/>
  <c r="Z39" i="34"/>
  <c r="Q29" i="34"/>
  <c r="AG29" i="34" s="1"/>
  <c r="Y29" i="34"/>
  <c r="AA41" i="34"/>
  <c r="AI41" i="34"/>
  <c r="Q37" i="34"/>
  <c r="Y37" i="34" s="1"/>
  <c r="O20" i="34"/>
  <c r="W20" i="34" s="1"/>
  <c r="R18" i="34"/>
  <c r="T27" i="34"/>
  <c r="AB27" i="34" s="1"/>
  <c r="Q19" i="34"/>
  <c r="Y19" i="34" s="1"/>
  <c r="P17" i="34"/>
  <c r="AF17" i="34" s="1"/>
  <c r="X17" i="34"/>
  <c r="Y18" i="34"/>
  <c r="Q18" i="34"/>
  <c r="AG18" i="34" s="1"/>
  <c r="AA36" i="34"/>
  <c r="S36" i="34"/>
  <c r="AI36" i="34" s="1"/>
  <c r="AA39" i="34"/>
  <c r="AI39" i="34"/>
  <c r="T21" i="34"/>
  <c r="AJ21" i="34" s="1"/>
  <c r="AB21" i="34"/>
  <c r="R29" i="34"/>
  <c r="AH29" i="34" s="1"/>
  <c r="Z29" i="34"/>
  <c r="S43" i="34"/>
  <c r="AA43" i="34" s="1"/>
  <c r="AA50" i="34" s="1"/>
  <c r="W13" i="34"/>
  <c r="O13" i="34"/>
  <c r="AE13" i="34" s="1"/>
  <c r="R14" i="34"/>
  <c r="AH14" i="34" s="1"/>
  <c r="Z14" i="34"/>
  <c r="AJ20" i="33"/>
  <c r="Z38" i="30"/>
  <c r="AJ38" i="30" s="1"/>
  <c r="AJ23" i="30"/>
  <c r="O1" i="30"/>
  <c r="Z11" i="30"/>
  <c r="Z12" i="30"/>
  <c r="Z13" i="30"/>
  <c r="Z14" i="30"/>
  <c r="Z34" i="30"/>
  <c r="AI23" i="30"/>
  <c r="AD33" i="30"/>
  <c r="AN33" i="30"/>
  <c r="S22" i="30"/>
  <c r="AC22" i="30" s="1"/>
  <c r="W28" i="30"/>
  <c r="AI39" i="30"/>
  <c r="W31" i="30"/>
  <c r="AQ31" i="30" s="1"/>
  <c r="AG31" i="30"/>
  <c r="S26" i="30"/>
  <c r="AC26" i="30" s="1"/>
  <c r="AE18" i="30"/>
  <c r="AH38" i="30"/>
  <c r="AF29" i="30"/>
  <c r="AP29" i="30"/>
  <c r="AG34" i="30"/>
  <c r="S33" i="30"/>
  <c r="Y32" i="30"/>
  <c r="AS32" i="30" s="1"/>
  <c r="AI32" i="30"/>
  <c r="AG43" i="30"/>
  <c r="AH20" i="30"/>
  <c r="U21" i="30"/>
  <c r="AF33" i="30"/>
  <c r="AP33" i="30"/>
  <c r="AH32" i="30"/>
  <c r="AR32" i="30"/>
  <c r="W40" i="30"/>
  <c r="AG40" i="30" s="1"/>
  <c r="W18" i="30"/>
  <c r="AF37" i="30"/>
  <c r="AG16" i="30"/>
  <c r="W16" i="30"/>
  <c r="AQ16" i="30" s="1"/>
  <c r="AD21" i="30"/>
  <c r="W24" i="30"/>
  <c r="S21" i="30"/>
  <c r="AD19" i="30"/>
  <c r="W26" i="30"/>
  <c r="AQ26" i="30" s="1"/>
  <c r="AG26" i="30"/>
  <c r="U39" i="30"/>
  <c r="X12" i="30"/>
  <c r="AE13" i="30"/>
  <c r="AE14" i="30"/>
  <c r="AK39" i="31"/>
  <c r="AK38" i="31"/>
  <c r="AK30" i="31"/>
  <c r="AK20" i="31"/>
  <c r="U25" i="31"/>
  <c r="S43" i="31"/>
  <c r="U18" i="31"/>
  <c r="AC36" i="31"/>
  <c r="AH21" i="31"/>
  <c r="AJ40" i="31"/>
  <c r="Z24" i="31"/>
  <c r="AJ24" i="31" s="1"/>
  <c r="T35" i="31"/>
  <c r="AD35" i="31" s="1"/>
  <c r="AH43" i="31"/>
  <c r="U39" i="31"/>
  <c r="AJ28" i="31"/>
  <c r="AJ29" i="31"/>
  <c r="AG20" i="31"/>
  <c r="U22" i="31"/>
  <c r="AF43" i="31"/>
  <c r="AC19" i="31"/>
  <c r="U30" i="31"/>
  <c r="AO30" i="31" s="1"/>
  <c r="AE30" i="31"/>
  <c r="U36" i="31"/>
  <c r="U33" i="31"/>
  <c r="AE33" i="31" s="1"/>
  <c r="W35" i="31"/>
  <c r="AG35" i="31" s="1"/>
  <c r="W27" i="31"/>
  <c r="V21" i="31"/>
  <c r="X31" i="31"/>
  <c r="AH31" i="31" s="1"/>
  <c r="W16" i="31"/>
  <c r="AG16" i="31" s="1"/>
  <c r="AG22" i="31"/>
  <c r="Z31" i="31"/>
  <c r="AC33" i="31"/>
  <c r="S35" i="31"/>
  <c r="AC35" i="31" s="1"/>
  <c r="AE13" i="31"/>
  <c r="AC13" i="31"/>
  <c r="AC14" i="31"/>
  <c r="U15" i="31"/>
  <c r="AJ40" i="1"/>
  <c r="Z26" i="1"/>
  <c r="Z19" i="1"/>
  <c r="Z38" i="1"/>
  <c r="R43" i="1"/>
  <c r="AB43" i="1" s="1"/>
  <c r="X24" i="1"/>
  <c r="T24" i="1"/>
  <c r="AB23" i="1"/>
  <c r="T23" i="1"/>
  <c r="AD23" i="1" s="1"/>
  <c r="AG39" i="1"/>
  <c r="R38" i="1"/>
  <c r="AB38" i="1" s="1"/>
  <c r="AG18" i="1"/>
  <c r="R18" i="1"/>
  <c r="AB18" i="1" s="1"/>
  <c r="AC33" i="1"/>
  <c r="R19" i="1"/>
  <c r="AB19" i="1" s="1"/>
  <c r="AB37" i="1"/>
  <c r="AD29" i="1"/>
  <c r="AG43" i="1"/>
  <c r="W41" i="1"/>
  <c r="W35" i="1"/>
  <c r="AG35" i="1" s="1"/>
  <c r="S37" i="1"/>
  <c r="W19" i="1"/>
  <c r="AG19" i="1" s="1"/>
  <c r="AH31" i="1"/>
  <c r="V32" i="1"/>
  <c r="AF32" i="1" s="1"/>
  <c r="AG37" i="1"/>
  <c r="T37" i="1"/>
  <c r="AD37" i="1" s="1"/>
  <c r="V36" i="1"/>
  <c r="AF36" i="1" s="1"/>
  <c r="R16" i="1"/>
  <c r="AB16" i="1" s="1"/>
  <c r="AD31" i="1"/>
  <c r="U36" i="1"/>
  <c r="AE36" i="1" s="1"/>
  <c r="AG38" i="1"/>
  <c r="AD35" i="1"/>
  <c r="AN35" i="1"/>
  <c r="AD12" i="1"/>
  <c r="AN12" i="1"/>
  <c r="R13" i="1"/>
  <c r="AB13" i="1" s="1"/>
  <c r="AC14" i="1"/>
  <c r="AE14" i="1"/>
  <c r="S45" i="33"/>
  <c r="AJ33" i="33"/>
  <c r="AC35" i="34"/>
  <c r="AK35" i="34"/>
  <c r="AM35" i="34" s="1"/>
  <c r="AN35" i="34" s="1"/>
  <c r="H26" i="12" s="1"/>
  <c r="U36" i="34"/>
  <c r="AC27" i="34"/>
  <c r="AC43" i="34"/>
  <c r="U15" i="34"/>
  <c r="X24" i="34"/>
  <c r="Y39" i="34"/>
  <c r="AB17" i="34"/>
  <c r="T17" i="34"/>
  <c r="AJ17" i="34" s="1"/>
  <c r="Q42" i="34"/>
  <c r="AB29" i="34"/>
  <c r="AJ29" i="34"/>
  <c r="X39" i="34"/>
  <c r="Q23" i="34"/>
  <c r="AB15" i="34"/>
  <c r="AJ15" i="34"/>
  <c r="R36" i="34"/>
  <c r="AH36" i="34" s="1"/>
  <c r="Z36" i="34"/>
  <c r="S18" i="34"/>
  <c r="AA18" i="34" s="1"/>
  <c r="O42" i="34"/>
  <c r="Q24" i="34"/>
  <c r="T28" i="34"/>
  <c r="AJ28" i="34" s="1"/>
  <c r="AB28" i="34"/>
  <c r="Q36" i="34"/>
  <c r="AG36" i="34" s="1"/>
  <c r="Y36" i="34"/>
  <c r="T37" i="34"/>
  <c r="S33" i="34"/>
  <c r="AI33" i="34" s="1"/>
  <c r="AA33" i="34"/>
  <c r="S17" i="34"/>
  <c r="AI17" i="34" s="1"/>
  <c r="AA17" i="34"/>
  <c r="S19" i="34"/>
  <c r="AA19" i="34" s="1"/>
  <c r="W25" i="34"/>
  <c r="Q13" i="34"/>
  <c r="AG13" i="34" s="1"/>
  <c r="Y13" i="34"/>
  <c r="Q14" i="34"/>
  <c r="Y14" i="34" s="1"/>
  <c r="AJ18" i="33"/>
  <c r="AJ18" i="30"/>
  <c r="Z15" i="30"/>
  <c r="AJ15" i="30" s="1"/>
  <c r="Z28" i="30"/>
  <c r="Z29" i="30"/>
  <c r="AI29" i="30"/>
  <c r="AS29" i="30"/>
  <c r="AD22" i="30"/>
  <c r="S31" i="30"/>
  <c r="AH15" i="30"/>
  <c r="AG21" i="30"/>
  <c r="AB19" i="30"/>
  <c r="S38" i="30"/>
  <c r="AC38" i="30" s="1"/>
  <c r="T28" i="30"/>
  <c r="AN28" i="30" s="1"/>
  <c r="AD28" i="30"/>
  <c r="AB18" i="30"/>
  <c r="W23" i="30"/>
  <c r="AG23" i="30" s="1"/>
  <c r="AF34" i="30"/>
  <c r="U35" i="30"/>
  <c r="AE35" i="30" s="1"/>
  <c r="AE29" i="30"/>
  <c r="AO29" i="30"/>
  <c r="AD37" i="30"/>
  <c r="AG17" i="30"/>
  <c r="AQ17" i="30"/>
  <c r="AE19" i="30"/>
  <c r="AD20" i="30"/>
  <c r="AH43" i="30"/>
  <c r="AE32" i="30"/>
  <c r="AO32" i="30"/>
  <c r="U22" i="30"/>
  <c r="AE22" i="30" s="1"/>
  <c r="U16" i="30"/>
  <c r="AO16" i="30" s="1"/>
  <c r="AE16" i="30"/>
  <c r="S25" i="30"/>
  <c r="AC25" i="30" s="1"/>
  <c r="AG35" i="30"/>
  <c r="W35" i="30"/>
  <c r="AQ35" i="30" s="1"/>
  <c r="X18" i="30"/>
  <c r="AH18" i="30" s="1"/>
  <c r="AD38" i="30"/>
  <c r="R40" i="30"/>
  <c r="AB40" i="30" s="1"/>
  <c r="T39" i="30"/>
  <c r="AD39" i="30" s="1"/>
  <c r="U34" i="30"/>
  <c r="AE34" i="30" s="1"/>
  <c r="AE12" i="30"/>
  <c r="V13" i="30"/>
  <c r="AF14" i="30"/>
  <c r="AP14" i="30"/>
  <c r="AA22" i="31"/>
  <c r="AK22" i="31" s="1"/>
  <c r="AK17" i="31"/>
  <c r="AA33" i="31"/>
  <c r="AA15" i="31"/>
  <c r="AG25" i="31"/>
  <c r="AD25" i="31"/>
  <c r="X34" i="31"/>
  <c r="AR34" i="31" s="1"/>
  <c r="AH34" i="31"/>
  <c r="W29" i="31"/>
  <c r="AG29" i="31" s="1"/>
  <c r="AE16" i="31"/>
  <c r="AH42" i="31"/>
  <c r="V30" i="31"/>
  <c r="AF30" i="31" s="1"/>
  <c r="Y19" i="31"/>
  <c r="AI19" i="31" s="1"/>
  <c r="AH39" i="31"/>
  <c r="X36" i="31"/>
  <c r="AJ23" i="31"/>
  <c r="W40" i="31"/>
  <c r="AG40" i="31" s="1"/>
  <c r="Z26" i="31"/>
  <c r="AJ26" i="31" s="1"/>
  <c r="S30" i="31"/>
  <c r="AM30" i="31" s="1"/>
  <c r="AC30" i="31"/>
  <c r="Z25" i="31"/>
  <c r="AJ25" i="31" s="1"/>
  <c r="S25" i="31"/>
  <c r="AC25" i="31" s="1"/>
  <c r="Z30" i="31"/>
  <c r="AJ30" i="31" s="1"/>
  <c r="AF40" i="31"/>
  <c r="AF31" i="31"/>
  <c r="AC38" i="31"/>
  <c r="AF24" i="31"/>
  <c r="Y35" i="31"/>
  <c r="AS35" i="31" s="1"/>
  <c r="AI35" i="31"/>
  <c r="Y16" i="31"/>
  <c r="AI16" i="31" s="1"/>
  <c r="X26" i="31"/>
  <c r="AR26" i="31" s="1"/>
  <c r="AH26" i="31"/>
  <c r="AJ22" i="31"/>
  <c r="Y24" i="31"/>
  <c r="AI24" i="31" s="1"/>
  <c r="Y33" i="31"/>
  <c r="AI33" i="31" s="1"/>
  <c r="W36" i="31"/>
  <c r="AG36" i="31" s="1"/>
  <c r="AF12" i="31"/>
  <c r="W13" i="31"/>
  <c r="U12" i="31"/>
  <c r="AG15" i="31"/>
  <c r="Z39" i="1"/>
  <c r="Z31" i="1"/>
  <c r="Z18" i="1"/>
  <c r="Z20" i="1"/>
  <c r="AE20" i="1"/>
  <c r="Y20" i="1"/>
  <c r="AI20" i="1" s="1"/>
  <c r="R28" i="1"/>
  <c r="AL28" i="1" s="1"/>
  <c r="AB28" i="1"/>
  <c r="Y34" i="1"/>
  <c r="AI34" i="1" s="1"/>
  <c r="AG30" i="1"/>
  <c r="T20" i="1"/>
  <c r="AD20" i="1" s="1"/>
  <c r="V31" i="1"/>
  <c r="AE27" i="1"/>
  <c r="S22" i="1"/>
  <c r="AB35" i="1"/>
  <c r="AL35" i="1"/>
  <c r="R31" i="1"/>
  <c r="AB31" i="1" s="1"/>
  <c r="W20" i="1"/>
  <c r="AG20" i="1" s="1"/>
  <c r="V34" i="1"/>
  <c r="AF34" i="1" s="1"/>
  <c r="AC24" i="1"/>
  <c r="AH41" i="1"/>
  <c r="AH22" i="1"/>
  <c r="S23" i="1"/>
  <c r="W25" i="1"/>
  <c r="AG25" i="1" s="1"/>
  <c r="AE40" i="1"/>
  <c r="AD16" i="1"/>
  <c r="Y37" i="1"/>
  <c r="AI37" i="1" s="1"/>
  <c r="AI41" i="1"/>
  <c r="AE43" i="1"/>
  <c r="X23" i="1"/>
  <c r="AH23" i="1" s="1"/>
  <c r="AD22" i="1"/>
  <c r="X35" i="1"/>
  <c r="AH35" i="1" s="1"/>
  <c r="AD19" i="1"/>
  <c r="AI17" i="1"/>
  <c r="AB12" i="1"/>
  <c r="AL12" i="1"/>
  <c r="U13" i="1"/>
  <c r="AC15" i="1"/>
  <c r="AD14" i="1"/>
  <c r="AJ14" i="33"/>
  <c r="U17" i="34"/>
  <c r="U19" i="34"/>
  <c r="AC19" i="34" s="1"/>
  <c r="U21" i="34"/>
  <c r="AC21" i="34" s="1"/>
  <c r="AC22" i="34"/>
  <c r="U28" i="34"/>
  <c r="Y21" i="34"/>
  <c r="AG21" i="34"/>
  <c r="T43" i="34"/>
  <c r="AB43" i="34" s="1"/>
  <c r="P37" i="34"/>
  <c r="X37" i="34" s="1"/>
  <c r="Q20" i="34"/>
  <c r="Y20" i="34" s="1"/>
  <c r="X33" i="34"/>
  <c r="AF33" i="34"/>
  <c r="AB19" i="34"/>
  <c r="X38" i="34"/>
  <c r="Z31" i="34"/>
  <c r="R31" i="34"/>
  <c r="AH31" i="34" s="1"/>
  <c r="P25" i="34"/>
  <c r="X25" i="34" s="1"/>
  <c r="Z21" i="34"/>
  <c r="AH21" i="34"/>
  <c r="T20" i="34"/>
  <c r="AB20" i="34" s="1"/>
  <c r="Y15" i="34"/>
  <c r="AG15" i="34"/>
  <c r="T34" i="34"/>
  <c r="AJ34" i="34" s="1"/>
  <c r="AB34" i="34"/>
  <c r="R27" i="34"/>
  <c r="Z27" i="34" s="1"/>
  <c r="AA26" i="34"/>
  <c r="AI26" i="34"/>
  <c r="P32" i="34"/>
  <c r="AF32" i="34" s="1"/>
  <c r="X32" i="34"/>
  <c r="X36" i="34"/>
  <c r="O18" i="34"/>
  <c r="W18" i="34" s="1"/>
  <c r="Z12" i="34"/>
  <c r="R12" i="34"/>
  <c r="Z13" i="34"/>
  <c r="R13" i="34"/>
  <c r="AH13" i="34" s="1"/>
  <c r="W14" i="34"/>
  <c r="O14" i="34"/>
  <c r="AE14" i="34" s="1"/>
  <c r="T45" i="33"/>
  <c r="AB34" i="33"/>
  <c r="Z36" i="30"/>
  <c r="AJ36" i="30" s="1"/>
  <c r="Z43" i="30"/>
  <c r="Z33" i="30"/>
  <c r="AJ33" i="30" s="1"/>
  <c r="Z41" i="30"/>
  <c r="AJ41" i="30" s="1"/>
  <c r="X19" i="30"/>
  <c r="R31" i="30"/>
  <c r="AB31" i="30" s="1"/>
  <c r="R25" i="30"/>
  <c r="AB25" i="30" s="1"/>
  <c r="AC27" i="30"/>
  <c r="AC39" i="30"/>
  <c r="V20" i="30"/>
  <c r="AF20" i="30" s="1"/>
  <c r="Y18" i="30"/>
  <c r="AC43" i="30"/>
  <c r="T17" i="30"/>
  <c r="AN17" i="30" s="1"/>
  <c r="AD17" i="30"/>
  <c r="X24" i="30"/>
  <c r="AH24" i="30" s="1"/>
  <c r="Y35" i="30"/>
  <c r="AI35" i="30" s="1"/>
  <c r="AI15" i="30"/>
  <c r="Y15" i="30"/>
  <c r="AS15" i="30" s="1"/>
  <c r="X25" i="30"/>
  <c r="AB33" i="30"/>
  <c r="Y20" i="30"/>
  <c r="AI20" i="30" s="1"/>
  <c r="AD40" i="30"/>
  <c r="X42" i="30"/>
  <c r="X34" i="30"/>
  <c r="AH34" i="30" s="1"/>
  <c r="V27" i="30"/>
  <c r="AF27" i="30" s="1"/>
  <c r="R29" i="30"/>
  <c r="AL29" i="30" s="1"/>
  <c r="AB29" i="30"/>
  <c r="AG29" i="30"/>
  <c r="AQ29" i="30"/>
  <c r="AG15" i="30"/>
  <c r="W15" i="30"/>
  <c r="AQ15" i="30" s="1"/>
  <c r="AG19" i="30"/>
  <c r="Y22" i="30"/>
  <c r="AI22" i="30" s="1"/>
  <c r="AF28" i="30"/>
  <c r="AF22" i="30"/>
  <c r="V18" i="30"/>
  <c r="Y41" i="30"/>
  <c r="AS41" i="30" s="1"/>
  <c r="AI41" i="30"/>
  <c r="Y13" i="30"/>
  <c r="AH14" i="30"/>
  <c r="S13" i="30"/>
  <c r="AC13" i="30" s="1"/>
  <c r="V45" i="33"/>
  <c r="S14" i="38"/>
  <c r="Q15" i="38"/>
  <c r="R15" i="38"/>
  <c r="Q16" i="38"/>
  <c r="S16" i="38"/>
  <c r="P14" i="38"/>
  <c r="Q14" i="38"/>
  <c r="Q13" i="38"/>
  <c r="U14" i="38"/>
  <c r="U12" i="38"/>
  <c r="Q12" i="38"/>
  <c r="S13" i="38"/>
  <c r="T12" i="38"/>
  <c r="P12" i="38"/>
  <c r="U13" i="38"/>
  <c r="R13" i="38"/>
  <c r="R12" i="38"/>
  <c r="S12" i="38"/>
  <c r="T43" i="38"/>
  <c r="V32" i="38"/>
  <c r="R27" i="38"/>
  <c r="S24" i="38"/>
  <c r="S18" i="38"/>
  <c r="S40" i="38"/>
  <c r="U39" i="38"/>
  <c r="U21" i="38"/>
  <c r="V43" i="38"/>
  <c r="R17" i="38"/>
  <c r="R41" i="38"/>
  <c r="S23" i="38"/>
  <c r="Q28" i="38"/>
  <c r="V33" i="38"/>
  <c r="S33" i="38"/>
  <c r="Q39" i="38"/>
  <c r="Q18" i="38"/>
  <c r="Q26" i="38"/>
  <c r="S31" i="38"/>
  <c r="U33" i="38"/>
  <c r="Q36" i="38"/>
  <c r="T39" i="38"/>
  <c r="Q33" i="38"/>
  <c r="U38" i="38"/>
  <c r="R29" i="38"/>
  <c r="S19" i="38"/>
  <c r="Q31" i="38"/>
  <c r="U25" i="38"/>
  <c r="R21" i="38"/>
  <c r="R40" i="38"/>
  <c r="P16" i="38"/>
  <c r="T31" i="38"/>
  <c r="T16" i="38"/>
  <c r="P24" i="38"/>
  <c r="V23" i="38"/>
  <c r="V21" i="38"/>
  <c r="R25" i="38"/>
  <c r="R42" i="38"/>
  <c r="S43" i="38"/>
  <c r="S20" i="38"/>
  <c r="R18" i="38"/>
  <c r="R34" i="38"/>
  <c r="U42" i="38"/>
  <c r="S17" i="38"/>
  <c r="Q43" i="38"/>
  <c r="P31" i="38"/>
  <c r="U29" i="38"/>
  <c r="T34" i="38"/>
  <c r="P41" i="38"/>
  <c r="V29" i="38"/>
  <c r="R31" i="38"/>
  <c r="R22" i="38"/>
  <c r="S28" i="38"/>
  <c r="Q17" i="38"/>
  <c r="P30" i="38"/>
  <c r="T25" i="38"/>
  <c r="Q42" i="38"/>
  <c r="Q21" i="38"/>
  <c r="U24" i="38"/>
  <c r="U22" i="38"/>
  <c r="V39" i="38"/>
  <c r="P42" i="38"/>
  <c r="S25" i="38"/>
  <c r="T29" i="38"/>
  <c r="T20" i="38"/>
  <c r="P34" i="38"/>
  <c r="P25" i="38"/>
  <c r="U28" i="38"/>
  <c r="U19" i="38"/>
  <c r="U17" i="38"/>
  <c r="U34" i="38"/>
  <c r="S32" i="38"/>
  <c r="V20" i="38"/>
  <c r="T19" i="38"/>
  <c r="Q22" i="38"/>
  <c r="U31" i="38"/>
  <c r="Q40" i="38"/>
  <c r="T18" i="38"/>
  <c r="P17" i="38"/>
  <c r="T40" i="38"/>
  <c r="T24" i="38"/>
  <c r="P39" i="38"/>
  <c r="R23" i="38"/>
  <c r="S21" i="38"/>
  <c r="S39" i="38"/>
  <c r="R32" i="38"/>
  <c r="U41" i="38"/>
  <c r="U40" i="38"/>
  <c r="P19" i="38"/>
  <c r="P23" i="38"/>
  <c r="Q41" i="38"/>
  <c r="T33" i="38"/>
  <c r="Q34" i="38"/>
  <c r="T23" i="38"/>
  <c r="R38" i="38"/>
  <c r="Q23" i="38"/>
  <c r="U36" i="38"/>
  <c r="T17" i="38"/>
  <c r="S41" i="38"/>
  <c r="Q24" i="38"/>
  <c r="R33" i="38"/>
  <c r="Q20" i="38"/>
  <c r="V19" i="38"/>
  <c r="U26" i="38"/>
  <c r="R28" i="38"/>
  <c r="P40" i="38"/>
  <c r="V42" i="38"/>
  <c r="R24" i="38"/>
  <c r="R43" i="38"/>
  <c r="R20" i="38"/>
  <c r="R30" i="38"/>
  <c r="P20" i="38"/>
  <c r="P21" i="38"/>
  <c r="R16" i="38"/>
  <c r="T38" i="38"/>
  <c r="U43" i="38"/>
  <c r="U27" i="38"/>
  <c r="T42" i="38"/>
  <c r="P22" i="38"/>
  <c r="W38" i="38"/>
  <c r="V38" i="38"/>
  <c r="W40" i="38"/>
  <c r="U18" i="38"/>
  <c r="W20" i="38"/>
  <c r="W34" i="38"/>
  <c r="W26" i="38"/>
  <c r="P29" i="38"/>
  <c r="U20" i="38"/>
  <c r="V22" i="38"/>
  <c r="W35" i="38"/>
  <c r="W42" i="38"/>
  <c r="W29" i="38"/>
  <c r="W33" i="38"/>
  <c r="W24" i="38"/>
  <c r="W19" i="38"/>
  <c r="W32" i="38"/>
  <c r="W30" i="38"/>
  <c r="AK34" i="31"/>
  <c r="O1" i="31"/>
  <c r="AA11" i="31"/>
  <c r="AA12" i="31"/>
  <c r="AA13" i="31"/>
  <c r="AA14" i="31"/>
  <c r="AA42" i="31"/>
  <c r="AK42" i="31" s="1"/>
  <c r="AA31" i="31"/>
  <c r="S27" i="31"/>
  <c r="AC27" i="31" s="1"/>
  <c r="AJ32" i="31"/>
  <c r="Y23" i="31"/>
  <c r="AI23" i="31" s="1"/>
  <c r="W34" i="31"/>
  <c r="AG34" i="31" s="1"/>
  <c r="AD28" i="31"/>
  <c r="Y20" i="31"/>
  <c r="AI20" i="31" s="1"/>
  <c r="AH29" i="31"/>
  <c r="AR29" i="31"/>
  <c r="S26" i="31"/>
  <c r="AC26" i="31" s="1"/>
  <c r="W28" i="31"/>
  <c r="AG28" i="31" s="1"/>
  <c r="U23" i="31"/>
  <c r="AE23" i="31" s="1"/>
  <c r="T27" i="31"/>
  <c r="AD27" i="31" s="1"/>
  <c r="W24" i="31"/>
  <c r="AG24" i="31" s="1"/>
  <c r="AD20" i="31"/>
  <c r="AE42" i="31"/>
  <c r="U19" i="31"/>
  <c r="AE19" i="31" s="1"/>
  <c r="Z34" i="31"/>
  <c r="AJ34" i="31" s="1"/>
  <c r="U34" i="31"/>
  <c r="AE34" i="31" s="1"/>
  <c r="S42" i="31"/>
  <c r="AC42" i="31" s="1"/>
  <c r="AC40" i="31"/>
  <c r="AJ16" i="31"/>
  <c r="Y36" i="31"/>
  <c r="AI36" i="31" s="1"/>
  <c r="Y26" i="31"/>
  <c r="AI26" i="31" s="1"/>
  <c r="S41" i="31"/>
  <c r="AC41" i="31" s="1"/>
  <c r="AE21" i="31"/>
  <c r="AD41" i="31"/>
  <c r="V42" i="31"/>
  <c r="AF42" i="31" s="1"/>
  <c r="V32" i="31"/>
  <c r="AP32" i="31" s="1"/>
  <c r="AF32" i="31"/>
  <c r="AF27" i="31"/>
  <c r="AF13" i="31"/>
  <c r="AC12" i="31"/>
  <c r="AG14" i="31"/>
  <c r="AJ15" i="31"/>
  <c r="Z41" i="1"/>
  <c r="Z30" i="1"/>
  <c r="Z17" i="1"/>
  <c r="Z16" i="1"/>
  <c r="AH37" i="1"/>
  <c r="AE38" i="1"/>
  <c r="AF33" i="1"/>
  <c r="Y28" i="1"/>
  <c r="AI28" i="1" s="1"/>
  <c r="R29" i="1"/>
  <c r="AL29" i="1" s="1"/>
  <c r="AB29" i="1"/>
  <c r="AH39" i="1"/>
  <c r="AC41" i="1"/>
  <c r="AI29" i="1"/>
  <c r="AB17" i="1"/>
  <c r="S26" i="1"/>
  <c r="AC26" i="1" s="1"/>
  <c r="AD39" i="1"/>
  <c r="X28" i="1"/>
  <c r="AH28" i="1" s="1"/>
  <c r="AB24" i="1"/>
  <c r="R30" i="1"/>
  <c r="U22" i="1"/>
  <c r="V18" i="1"/>
  <c r="AF18" i="1" s="1"/>
  <c r="V27" i="1"/>
  <c r="AF27" i="1" s="1"/>
  <c r="AF35" i="1"/>
  <c r="AP35" i="1"/>
  <c r="AB40" i="1"/>
  <c r="AI31" i="1"/>
  <c r="AE33" i="1"/>
  <c r="W17" i="1"/>
  <c r="AG17" i="1" s="1"/>
  <c r="AD30" i="1"/>
  <c r="AE23" i="1"/>
  <c r="AC38" i="1"/>
  <c r="AF15" i="1"/>
  <c r="AP15" i="1"/>
  <c r="T34" i="1"/>
  <c r="AD34" i="1" s="1"/>
  <c r="Y36" i="1"/>
  <c r="AI36" i="1" s="1"/>
  <c r="AC12" i="1"/>
  <c r="AM12" i="1"/>
  <c r="Y13" i="1"/>
  <c r="AI13" i="1" s="1"/>
  <c r="V14" i="1"/>
  <c r="AF14" i="1" s="1"/>
  <c r="AI15" i="1"/>
  <c r="AS15" i="1"/>
  <c r="R45" i="33"/>
  <c r="AJ13" i="33"/>
  <c r="U32" i="34"/>
  <c r="AC32" i="34" s="1"/>
  <c r="AC39" i="34"/>
  <c r="M1" i="34"/>
  <c r="U11" i="34"/>
  <c r="U12" i="34"/>
  <c r="U13" i="34"/>
  <c r="U14" i="34"/>
  <c r="U18" i="34"/>
  <c r="AC18" i="34" s="1"/>
  <c r="O15" i="34"/>
  <c r="AE15" i="34" s="1"/>
  <c r="W15" i="34"/>
  <c r="P18" i="34"/>
  <c r="X18" i="34" s="1"/>
  <c r="S42" i="34"/>
  <c r="AA42" i="34" s="1"/>
  <c r="P23" i="34"/>
  <c r="X23" i="34" s="1"/>
  <c r="S22" i="34"/>
  <c r="T25" i="34"/>
  <c r="AB25" i="34" s="1"/>
  <c r="P26" i="34"/>
  <c r="X26" i="34" s="1"/>
  <c r="X21" i="34"/>
  <c r="AF21" i="34"/>
  <c r="R32" i="34"/>
  <c r="AH32" i="34" s="1"/>
  <c r="Z32" i="34"/>
  <c r="O17" i="34"/>
  <c r="AE17" i="34" s="1"/>
  <c r="W17" i="34"/>
  <c r="S25" i="34"/>
  <c r="AA25" i="34" s="1"/>
  <c r="P41" i="34"/>
  <c r="AF41" i="34" s="1"/>
  <c r="X41" i="34"/>
  <c r="O32" i="34"/>
  <c r="AE32" i="34" s="1"/>
  <c r="W32" i="34"/>
  <c r="Y32" i="34"/>
  <c r="AG32" i="34"/>
  <c r="W19" i="34"/>
  <c r="R33" i="34"/>
  <c r="AH33" i="34" s="1"/>
  <c r="Z33" i="34"/>
  <c r="AA29" i="34"/>
  <c r="AI29" i="34"/>
  <c r="AB31" i="34"/>
  <c r="T31" i="34"/>
  <c r="AJ31" i="34" s="1"/>
  <c r="T36" i="34"/>
  <c r="AB36" i="34" s="1"/>
  <c r="Q12" i="34"/>
  <c r="Y12" i="34"/>
  <c r="O12" i="34"/>
  <c r="W12" i="34"/>
  <c r="X13" i="34"/>
  <c r="P13" i="34"/>
  <c r="AF13" i="34" s="1"/>
  <c r="AQ12" i="33"/>
  <c r="W45" i="33"/>
  <c r="Z37" i="30"/>
  <c r="AJ37" i="30" s="1"/>
  <c r="Z21" i="30"/>
  <c r="Z17" i="30"/>
  <c r="S28" i="30"/>
  <c r="AM28" i="30" s="1"/>
  <c r="AC28" i="30"/>
  <c r="AI16" i="30"/>
  <c r="Y16" i="30"/>
  <c r="AS16" i="30" s="1"/>
  <c r="T41" i="30"/>
  <c r="AD41" i="30" s="1"/>
  <c r="AI24" i="30"/>
  <c r="R17" i="30"/>
  <c r="AL17" i="30" s="1"/>
  <c r="AB17" i="30"/>
  <c r="U37" i="30"/>
  <c r="AE37" i="30" s="1"/>
  <c r="AF32" i="30"/>
  <c r="AP32" i="30"/>
  <c r="V43" i="30"/>
  <c r="AF43" i="30" s="1"/>
  <c r="W27" i="30"/>
  <c r="AG27" i="30" s="1"/>
  <c r="S36" i="30"/>
  <c r="AC36" i="30" s="1"/>
  <c r="Y36" i="30"/>
  <c r="AI36" i="30" s="1"/>
  <c r="V41" i="30"/>
  <c r="AP41" i="30" s="1"/>
  <c r="AF41" i="30"/>
  <c r="AG39" i="30"/>
  <c r="T18" i="30"/>
  <c r="AD18" i="30" s="1"/>
  <c r="R24" i="30"/>
  <c r="AB24" i="30" s="1"/>
  <c r="Y31" i="30"/>
  <c r="AS31" i="30" s="1"/>
  <c r="AI31" i="30"/>
  <c r="AB26" i="30"/>
  <c r="AL26" i="30"/>
  <c r="AH17" i="30"/>
  <c r="AR17" i="30"/>
  <c r="V39" i="30"/>
  <c r="AF39" i="30" s="1"/>
  <c r="AF23" i="30"/>
  <c r="AP23" i="30"/>
  <c r="AD32" i="30"/>
  <c r="AN32" i="30"/>
  <c r="R21" i="30"/>
  <c r="AB21" i="30" s="1"/>
  <c r="Y33" i="30"/>
  <c r="AS33" i="30" s="1"/>
  <c r="AI33" i="30"/>
  <c r="AE38" i="30"/>
  <c r="T35" i="30"/>
  <c r="AN35" i="30" s="1"/>
  <c r="AD35" i="30"/>
  <c r="AB41" i="30"/>
  <c r="AL41" i="30"/>
  <c r="AI40" i="30"/>
  <c r="T15" i="30"/>
  <c r="AD15" i="30" s="1"/>
  <c r="W12" i="30"/>
  <c r="AG12" i="30" s="1"/>
  <c r="R13" i="30"/>
  <c r="AB13" i="30" s="1"/>
  <c r="AC14" i="30"/>
  <c r="AB26" i="33"/>
  <c r="AC27" i="33"/>
  <c r="AG26" i="33"/>
  <c r="AG45" i="33" s="1"/>
  <c r="AF37" i="33"/>
  <c r="AF45" i="33" s="1"/>
  <c r="AH42" i="33"/>
  <c r="AI17" i="33"/>
  <c r="AK23" i="31"/>
  <c r="AA28" i="31"/>
  <c r="AA25" i="31"/>
  <c r="AA32" i="31"/>
  <c r="X22" i="31"/>
  <c r="AH22" i="31" s="1"/>
  <c r="S39" i="31"/>
  <c r="AC39" i="31" s="1"/>
  <c r="T34" i="31"/>
  <c r="AD34" i="31" s="1"/>
  <c r="W33" i="31"/>
  <c r="AG33" i="31" s="1"/>
  <c r="S32" i="31"/>
  <c r="AC32" i="31" s="1"/>
  <c r="T40" i="31"/>
  <c r="AD40" i="31" s="1"/>
  <c r="AG37" i="31"/>
  <c r="AC18" i="31"/>
  <c r="AD17" i="31"/>
  <c r="V29" i="31"/>
  <c r="AF29" i="31" s="1"/>
  <c r="AF50" i="31" s="1"/>
  <c r="Y41" i="31"/>
  <c r="AS41" i="31" s="1"/>
  <c r="AI41" i="31"/>
  <c r="U28" i="31"/>
  <c r="AO28" i="31" s="1"/>
  <c r="AE28" i="31"/>
  <c r="T39" i="31"/>
  <c r="AD39" i="31" s="1"/>
  <c r="W26" i="31"/>
  <c r="AG26" i="31" s="1"/>
  <c r="Y29" i="31"/>
  <c r="AI29" i="31" s="1"/>
  <c r="S29" i="31"/>
  <c r="AC29" i="31" s="1"/>
  <c r="X25" i="31"/>
  <c r="AH25" i="31" s="1"/>
  <c r="Z36" i="31"/>
  <c r="AJ36" i="31" s="1"/>
  <c r="T19" i="31"/>
  <c r="AD19" i="31" s="1"/>
  <c r="AI39" i="31"/>
  <c r="X17" i="31"/>
  <c r="AH17" i="31" s="1"/>
  <c r="S21" i="31"/>
  <c r="AI31" i="31"/>
  <c r="T23" i="31"/>
  <c r="AD23" i="31" s="1"/>
  <c r="AC24" i="31"/>
  <c r="AH32" i="31"/>
  <c r="AR32" i="31"/>
  <c r="X40" i="31"/>
  <c r="AH40" i="31" s="1"/>
  <c r="AF19" i="31"/>
  <c r="AD12" i="31"/>
  <c r="AI12" i="31"/>
  <c r="AJ13" i="31"/>
  <c r="AC15" i="31"/>
  <c r="Z35" i="1"/>
  <c r="Z33" i="1"/>
  <c r="Z34" i="1"/>
  <c r="Z36" i="1"/>
  <c r="AI38" i="1"/>
  <c r="AI26" i="1"/>
  <c r="AS26" i="1"/>
  <c r="AE16" i="1"/>
  <c r="W29" i="1"/>
  <c r="AG29" i="1" s="1"/>
  <c r="AC16" i="1"/>
  <c r="V28" i="1"/>
  <c r="AF28" i="1" s="1"/>
  <c r="S30" i="1"/>
  <c r="AM30" i="1" s="1"/>
  <c r="AC30" i="1"/>
  <c r="AE26" i="1"/>
  <c r="AO26" i="1"/>
  <c r="W40" i="1"/>
  <c r="AG40" i="1" s="1"/>
  <c r="X16" i="1"/>
  <c r="AH16" i="1" s="1"/>
  <c r="W26" i="1"/>
  <c r="AG26" i="1" s="1"/>
  <c r="AB33" i="1"/>
  <c r="AD33" i="1"/>
  <c r="R20" i="1"/>
  <c r="S27" i="1"/>
  <c r="AC27" i="1" s="1"/>
  <c r="AH32" i="1"/>
  <c r="AE37" i="1"/>
  <c r="AG31" i="1"/>
  <c r="AH26" i="1"/>
  <c r="T25" i="1"/>
  <c r="AD25" i="1" s="1"/>
  <c r="AE32" i="1"/>
  <c r="R22" i="1"/>
  <c r="AB22" i="1" s="1"/>
  <c r="T21" i="1"/>
  <c r="AD21" i="1" s="1"/>
  <c r="AH43" i="1"/>
  <c r="U30" i="1"/>
  <c r="AE30" i="1" s="1"/>
  <c r="AF24" i="1"/>
  <c r="AH33" i="1"/>
  <c r="AI39" i="1"/>
  <c r="AE12" i="1"/>
  <c r="AO12" i="1"/>
  <c r="T13" i="1"/>
  <c r="AD13" i="1" s="1"/>
  <c r="Y14" i="1"/>
  <c r="AI14" i="1" s="1"/>
  <c r="AG15" i="1"/>
  <c r="AI40" i="33"/>
  <c r="AC29" i="33"/>
  <c r="AB42" i="33"/>
  <c r="AE35" i="33"/>
  <c r="AH33" i="33"/>
  <c r="AH21" i="33"/>
  <c r="AB40" i="33"/>
  <c r="AH17" i="33"/>
  <c r="AE25" i="33"/>
  <c r="AJ12" i="33"/>
  <c r="P15" i="34"/>
  <c r="AF15" i="34" s="1"/>
  <c r="X15" i="34"/>
  <c r="AC31" i="34"/>
  <c r="P27" i="34"/>
  <c r="X27" i="34" s="1"/>
  <c r="AC24" i="34"/>
  <c r="R43" i="34"/>
  <c r="O23" i="34"/>
  <c r="W23" i="34" s="1"/>
  <c r="Y28" i="34"/>
  <c r="Q28" i="34"/>
  <c r="AG28" i="34" s="1"/>
  <c r="O37" i="34"/>
  <c r="W37" i="34" s="1"/>
  <c r="Y38" i="34"/>
  <c r="P20" i="34"/>
  <c r="AA40" i="34"/>
  <c r="AI40" i="34"/>
  <c r="R34" i="34"/>
  <c r="AH34" i="34" s="1"/>
  <c r="Z34" i="34"/>
  <c r="Q27" i="34"/>
  <c r="Y27" i="34" s="1"/>
  <c r="AB39" i="34"/>
  <c r="R24" i="34"/>
  <c r="Z24" i="34" s="1"/>
  <c r="S23" i="34"/>
  <c r="AA23" i="34" s="1"/>
  <c r="R22" i="34"/>
  <c r="Z22" i="34" s="1"/>
  <c r="Z40" i="34"/>
  <c r="AH40" i="34"/>
  <c r="T32" i="34"/>
  <c r="AJ32" i="34" s="1"/>
  <c r="AB32" i="34"/>
  <c r="Q43" i="34"/>
  <c r="Y43" i="34" s="1"/>
  <c r="R23" i="34"/>
  <c r="Z23" i="34" s="1"/>
  <c r="O24" i="34"/>
  <c r="W24" i="34" s="1"/>
  <c r="O31" i="34"/>
  <c r="AE31" i="34" s="1"/>
  <c r="W31" i="34"/>
  <c r="S12" i="34"/>
  <c r="AA12" i="34"/>
  <c r="AB13" i="34"/>
  <c r="T13" i="34"/>
  <c r="AJ13" i="34" s="1"/>
  <c r="AJ16" i="33"/>
  <c r="AD24" i="33"/>
  <c r="AD26" i="33"/>
  <c r="AJ25" i="33"/>
  <c r="AJ20" i="30"/>
  <c r="AJ42" i="30"/>
  <c r="Z16" i="30"/>
  <c r="AJ16" i="30" s="1"/>
  <c r="AF36" i="30"/>
  <c r="AB28" i="30"/>
  <c r="AL28" i="30"/>
  <c r="R37" i="30"/>
  <c r="AB37" i="30" s="1"/>
  <c r="AI19" i="30"/>
  <c r="V17" i="30"/>
  <c r="AP17" i="30" s="1"/>
  <c r="AF17" i="30"/>
  <c r="U43" i="30"/>
  <c r="AE43" i="30" s="1"/>
  <c r="U17" i="30"/>
  <c r="AO17" i="30" s="1"/>
  <c r="AE17" i="30"/>
  <c r="S15" i="30"/>
  <c r="X31" i="30"/>
  <c r="AH31" i="30" s="1"/>
  <c r="AB32" i="30"/>
  <c r="AL32" i="30"/>
  <c r="AB16" i="30"/>
  <c r="T42" i="30"/>
  <c r="AD42" i="30" s="1"/>
  <c r="AE36" i="30"/>
  <c r="Y27" i="30"/>
  <c r="AI27" i="30" s="1"/>
  <c r="AH39" i="30"/>
  <c r="R22" i="30"/>
  <c r="AB22" i="30" s="1"/>
  <c r="R35" i="30"/>
  <c r="AL35" i="30" s="1"/>
  <c r="AB35" i="30"/>
  <c r="AC16" i="30"/>
  <c r="X27" i="30"/>
  <c r="AH27" i="30" s="1"/>
  <c r="AB23" i="30"/>
  <c r="X40" i="30"/>
  <c r="AH40" i="30" s="1"/>
  <c r="AC34" i="30"/>
  <c r="U28" i="30"/>
  <c r="AE28" i="30" s="1"/>
  <c r="R43" i="30"/>
  <c r="AB43" i="30" s="1"/>
  <c r="AI17" i="30"/>
  <c r="AS17" i="30"/>
  <c r="X35" i="30"/>
  <c r="AH35" i="30" s="1"/>
  <c r="S35" i="30"/>
  <c r="AM35" i="30" s="1"/>
  <c r="AC35" i="30"/>
  <c r="AE41" i="30"/>
  <c r="Y12" i="30"/>
  <c r="AI12" i="30"/>
  <c r="AC12" i="30"/>
  <c r="T14" i="30"/>
  <c r="AD14" i="30" s="1"/>
  <c r="S45" i="31" l="1"/>
  <c r="AH45" i="33"/>
  <c r="R45" i="1"/>
  <c r="S45" i="30"/>
  <c r="AB20" i="1"/>
  <c r="AC21" i="31"/>
  <c r="AC15" i="30"/>
  <c r="T45" i="31"/>
  <c r="AD45" i="31" s="1"/>
  <c r="AE45" i="33"/>
  <c r="AP36" i="33"/>
  <c r="AP14" i="33"/>
  <c r="AP23" i="33"/>
  <c r="AP21" i="33"/>
  <c r="AP25" i="33"/>
  <c r="AP41" i="33"/>
  <c r="AP18" i="33"/>
  <c r="AP39" i="33"/>
  <c r="AP42" i="33"/>
  <c r="AP27" i="33"/>
  <c r="AP24" i="33"/>
  <c r="AP30" i="33"/>
  <c r="AP38" i="33"/>
  <c r="AP22" i="33"/>
  <c r="AP43" i="33"/>
  <c r="AP37" i="33"/>
  <c r="AP20" i="33"/>
  <c r="AP40" i="33"/>
  <c r="AP34" i="33"/>
  <c r="AP19" i="33"/>
  <c r="AP17" i="33"/>
  <c r="AQ19" i="33"/>
  <c r="AQ24" i="33"/>
  <c r="AQ25" i="33"/>
  <c r="AQ37" i="33"/>
  <c r="AQ38" i="33"/>
  <c r="AQ21" i="33"/>
  <c r="AQ18" i="33"/>
  <c r="AQ29" i="33"/>
  <c r="AQ40" i="33"/>
  <c r="AQ41" i="33"/>
  <c r="AQ36" i="33"/>
  <c r="AQ43" i="33"/>
  <c r="AQ30" i="33"/>
  <c r="AQ34" i="33"/>
  <c r="AQ14" i="33"/>
  <c r="AQ27" i="33"/>
  <c r="AQ20" i="33"/>
  <c r="AQ39" i="33"/>
  <c r="AQ42" i="33"/>
  <c r="AQ22" i="33"/>
  <c r="AQ17" i="33"/>
  <c r="AQ26" i="33"/>
  <c r="AQ23" i="33"/>
  <c r="AQ33" i="33"/>
  <c r="AE22" i="38"/>
  <c r="AK32" i="31"/>
  <c r="AS12" i="30"/>
  <c r="Y45" i="30"/>
  <c r="AJ34" i="1"/>
  <c r="R45" i="30"/>
  <c r="AC14" i="34"/>
  <c r="AF35" i="38"/>
  <c r="W27" i="38"/>
  <c r="AF27" i="38" s="1"/>
  <c r="W28" i="38"/>
  <c r="AE38" i="38"/>
  <c r="Y22" i="38"/>
  <c r="Y21" i="38"/>
  <c r="U30" i="38"/>
  <c r="AD30" i="38" s="1"/>
  <c r="AA33" i="38"/>
  <c r="AA38" i="38"/>
  <c r="AC33" i="38"/>
  <c r="V18" i="38"/>
  <c r="AE18" i="38" s="1"/>
  <c r="AE50" i="38" s="1"/>
  <c r="AC24" i="38"/>
  <c r="AD31" i="38"/>
  <c r="AD17" i="38"/>
  <c r="AC20" i="38"/>
  <c r="T28" i="38"/>
  <c r="AL28" i="38" s="1"/>
  <c r="AC28" i="38"/>
  <c r="V25" i="38"/>
  <c r="AE25" i="38" s="1"/>
  <c r="AA31" i="38"/>
  <c r="AB17" i="38"/>
  <c r="AK17" i="38"/>
  <c r="U35" i="38"/>
  <c r="AM35" i="38" s="1"/>
  <c r="AD35" i="38"/>
  <c r="AE21" i="38"/>
  <c r="AN21" i="38"/>
  <c r="Q29" i="38"/>
  <c r="Z29" i="38" s="1"/>
  <c r="Z31" i="38"/>
  <c r="Z36" i="38"/>
  <c r="AB33" i="38"/>
  <c r="P38" i="38"/>
  <c r="Y38" i="38" s="1"/>
  <c r="V24" i="38"/>
  <c r="AE24" i="38" s="1"/>
  <c r="Q37" i="38"/>
  <c r="Z37" i="38" s="1"/>
  <c r="V13" i="38"/>
  <c r="AE13" i="38" s="1"/>
  <c r="T14" i="38"/>
  <c r="AC14" i="38" s="1"/>
  <c r="T15" i="38"/>
  <c r="AL15" i="38" s="1"/>
  <c r="AC15" i="38"/>
  <c r="AC28" i="34"/>
  <c r="AJ20" i="1"/>
  <c r="W45" i="31"/>
  <c r="AJ28" i="30"/>
  <c r="AC36" i="34"/>
  <c r="AJ26" i="1"/>
  <c r="AG27" i="31"/>
  <c r="AJ12" i="1"/>
  <c r="AB45" i="33"/>
  <c r="AC13" i="34"/>
  <c r="AC42" i="38"/>
  <c r="P43" i="38"/>
  <c r="Y43" i="38" s="1"/>
  <c r="P27" i="38"/>
  <c r="Y27" i="38" s="1"/>
  <c r="Q35" i="38"/>
  <c r="AI35" i="38" s="1"/>
  <c r="Z35" i="38"/>
  <c r="Q30" i="38"/>
  <c r="AI30" i="38" s="1"/>
  <c r="Z30" i="38"/>
  <c r="Z41" i="38"/>
  <c r="AI41" i="38"/>
  <c r="AA32" i="38"/>
  <c r="AJ32" i="38"/>
  <c r="AC40" i="38"/>
  <c r="U23" i="38"/>
  <c r="AD23" i="38" s="1"/>
  <c r="S22" i="38"/>
  <c r="AC29" i="38"/>
  <c r="Y42" i="38"/>
  <c r="U37" i="38"/>
  <c r="AD37" i="38" s="1"/>
  <c r="AE29" i="38"/>
  <c r="AN29" i="38"/>
  <c r="AD42" i="38"/>
  <c r="S38" i="38"/>
  <c r="AB38" i="38" s="1"/>
  <c r="T21" i="38"/>
  <c r="AC21" i="38" s="1"/>
  <c r="Q38" i="38"/>
  <c r="S34" i="38"/>
  <c r="AB34" i="38" s="1"/>
  <c r="R37" i="38"/>
  <c r="AA37" i="38" s="1"/>
  <c r="Q27" i="38"/>
  <c r="Z27" i="38" s="1"/>
  <c r="AD21" i="38"/>
  <c r="R39" i="38"/>
  <c r="AA39" i="38" s="1"/>
  <c r="AB12" i="38"/>
  <c r="AK12" i="38"/>
  <c r="AB13" i="38"/>
  <c r="AD14" i="38"/>
  <c r="AA15" i="38"/>
  <c r="AJ15" i="38"/>
  <c r="AJ18" i="1"/>
  <c r="Y24" i="34"/>
  <c r="Y23" i="34"/>
  <c r="AC43" i="31"/>
  <c r="AC21" i="30"/>
  <c r="AC39" i="37"/>
  <c r="AC26" i="37"/>
  <c r="AK26" i="37"/>
  <c r="AM26" i="37" s="1"/>
  <c r="AN26" i="37" s="1"/>
  <c r="K17" i="12" s="1"/>
  <c r="U17" i="37"/>
  <c r="AK17" i="37" s="1"/>
  <c r="AM17" i="37" s="1"/>
  <c r="AN17" i="37" s="1"/>
  <c r="K8" i="12" s="1"/>
  <c r="AC17" i="37"/>
  <c r="AC29" i="37"/>
  <c r="AK29" i="37"/>
  <c r="AM29" i="37" s="1"/>
  <c r="AN29" i="37" s="1"/>
  <c r="K20" i="12" s="1"/>
  <c r="W25" i="37"/>
  <c r="AE25" i="37"/>
  <c r="P31" i="37"/>
  <c r="AF31" i="37" s="1"/>
  <c r="X31" i="37"/>
  <c r="Z41" i="37"/>
  <c r="AH41" i="37"/>
  <c r="Z38" i="37"/>
  <c r="R38" i="37"/>
  <c r="AH38" i="37" s="1"/>
  <c r="X32" i="37"/>
  <c r="AF32" i="37"/>
  <c r="AJ33" i="1"/>
  <c r="AF38" i="38"/>
  <c r="AJ35" i="1"/>
  <c r="W45" i="30"/>
  <c r="AC12" i="34"/>
  <c r="AJ17" i="1"/>
  <c r="AK13" i="31"/>
  <c r="AF32" i="38"/>
  <c r="W21" i="38"/>
  <c r="W36" i="38"/>
  <c r="AD18" i="38"/>
  <c r="W31" i="38"/>
  <c r="P33" i="38"/>
  <c r="Y20" i="38"/>
  <c r="Y40" i="38"/>
  <c r="Z24" i="38"/>
  <c r="V37" i="38"/>
  <c r="T27" i="38"/>
  <c r="AC27" i="38" s="1"/>
  <c r="AB39" i="38"/>
  <c r="Y17" i="38"/>
  <c r="AH17" i="38"/>
  <c r="Z22" i="38"/>
  <c r="AD19" i="38"/>
  <c r="V41" i="38"/>
  <c r="AN41" i="38" s="1"/>
  <c r="AE41" i="38"/>
  <c r="S29" i="38"/>
  <c r="AB29" i="38" s="1"/>
  <c r="AC25" i="38"/>
  <c r="Y41" i="38"/>
  <c r="AH41" i="38"/>
  <c r="V36" i="38"/>
  <c r="AN36" i="38" s="1"/>
  <c r="AE36" i="38"/>
  <c r="S37" i="38"/>
  <c r="AB37" i="38" s="1"/>
  <c r="AD32" i="38"/>
  <c r="U32" i="38"/>
  <c r="AM32" i="38" s="1"/>
  <c r="S26" i="38"/>
  <c r="AB26" i="38" s="1"/>
  <c r="AB19" i="38"/>
  <c r="AD33" i="38"/>
  <c r="AE33" i="38"/>
  <c r="AN33" i="38"/>
  <c r="AE35" i="38"/>
  <c r="V35" i="38"/>
  <c r="AN35" i="38" s="1"/>
  <c r="AB24" i="38"/>
  <c r="AA12" i="38"/>
  <c r="AJ12" i="38"/>
  <c r="T13" i="38"/>
  <c r="AC13" i="38" s="1"/>
  <c r="Z13" i="38"/>
  <c r="P15" i="38"/>
  <c r="AH15" i="38" s="1"/>
  <c r="Y15" i="38"/>
  <c r="AH12" i="34"/>
  <c r="R45" i="34"/>
  <c r="AE13" i="1"/>
  <c r="AC22" i="1"/>
  <c r="AK15" i="31"/>
  <c r="AC31" i="30"/>
  <c r="W42" i="34"/>
  <c r="AD24" i="1"/>
  <c r="AJ31" i="31"/>
  <c r="AE22" i="31"/>
  <c r="AE25" i="31"/>
  <c r="AG24" i="30"/>
  <c r="AJ34" i="30"/>
  <c r="AF20" i="38"/>
  <c r="T45" i="1"/>
  <c r="AJ17" i="30"/>
  <c r="U45" i="34"/>
  <c r="AC11" i="34"/>
  <c r="V45" i="1"/>
  <c r="AJ30" i="1"/>
  <c r="AK12" i="31"/>
  <c r="AF19" i="38"/>
  <c r="S35" i="38"/>
  <c r="AK35" i="38" s="1"/>
  <c r="AB35" i="38"/>
  <c r="AF26" i="38"/>
  <c r="AF40" i="38"/>
  <c r="W15" i="38"/>
  <c r="AF15" i="38" s="1"/>
  <c r="AD27" i="38"/>
  <c r="AA30" i="38"/>
  <c r="AA28" i="38"/>
  <c r="AJ28" i="38"/>
  <c r="S36" i="38"/>
  <c r="AB36" i="38" s="1"/>
  <c r="T35" i="38"/>
  <c r="AL35" i="38" s="1"/>
  <c r="AC35" i="38"/>
  <c r="Y23" i="38"/>
  <c r="AB21" i="38"/>
  <c r="U16" i="38"/>
  <c r="AD16" i="38" s="1"/>
  <c r="AD50" i="38" s="1"/>
  <c r="AC19" i="38"/>
  <c r="AD28" i="38"/>
  <c r="AM28" i="38"/>
  <c r="V28" i="38"/>
  <c r="AN28" i="38" s="1"/>
  <c r="AE28" i="38"/>
  <c r="AE39" i="38"/>
  <c r="Y30" i="38"/>
  <c r="AC34" i="38"/>
  <c r="P18" i="38"/>
  <c r="Y18" i="38" s="1"/>
  <c r="Q25" i="38"/>
  <c r="Z25" i="38" s="1"/>
  <c r="P35" i="38"/>
  <c r="AH35" i="38" s="1"/>
  <c r="Y35" i="38"/>
  <c r="AC31" i="38"/>
  <c r="AA29" i="38"/>
  <c r="P32" i="38"/>
  <c r="AH32" i="38" s="1"/>
  <c r="Y32" i="38"/>
  <c r="Z28" i="38"/>
  <c r="AI28" i="38"/>
  <c r="AD39" i="38"/>
  <c r="V16" i="38"/>
  <c r="AN16" i="38" s="1"/>
  <c r="AE16" i="38"/>
  <c r="AA13" i="38"/>
  <c r="Z12" i="38"/>
  <c r="AI12" i="38"/>
  <c r="Z14" i="38"/>
  <c r="U15" i="38"/>
  <c r="AM15" i="38" s="1"/>
  <c r="AD15" i="38"/>
  <c r="AJ39" i="1"/>
  <c r="AG41" i="1"/>
  <c r="AH24" i="1"/>
  <c r="AH45" i="1" s="1"/>
  <c r="X45" i="30"/>
  <c r="AH12" i="30"/>
  <c r="AC33" i="30"/>
  <c r="Z18" i="34"/>
  <c r="AF23" i="1"/>
  <c r="AC27" i="37"/>
  <c r="U35" i="37"/>
  <c r="AC35" i="37" s="1"/>
  <c r="AC25" i="37"/>
  <c r="AI12" i="34"/>
  <c r="S45" i="34"/>
  <c r="AF30" i="38"/>
  <c r="AR29" i="33"/>
  <c r="AR42" i="33"/>
  <c r="X20" i="34"/>
  <c r="U45" i="1"/>
  <c r="X45" i="1"/>
  <c r="AJ21" i="30"/>
  <c r="AA22" i="34"/>
  <c r="Y45" i="1"/>
  <c r="AI45" i="1" s="1"/>
  <c r="AE22" i="1"/>
  <c r="AJ41" i="1"/>
  <c r="AA45" i="31"/>
  <c r="AK11" i="31"/>
  <c r="AF24" i="38"/>
  <c r="T41" i="38"/>
  <c r="AL41" i="38" s="1"/>
  <c r="AC41" i="38"/>
  <c r="P36" i="38"/>
  <c r="Y36" i="38" s="1"/>
  <c r="W43" i="38"/>
  <c r="W37" i="38"/>
  <c r="AD43" i="38"/>
  <c r="AA20" i="38"/>
  <c r="AD26" i="38"/>
  <c r="AB41" i="38"/>
  <c r="AK41" i="38"/>
  <c r="AC23" i="38"/>
  <c r="Y19" i="38"/>
  <c r="T30" i="38"/>
  <c r="AC30" i="38" s="1"/>
  <c r="V17" i="38"/>
  <c r="AN17" i="38" s="1"/>
  <c r="AE17" i="38"/>
  <c r="AE20" i="38"/>
  <c r="R19" i="38"/>
  <c r="AA19" i="38" s="1"/>
  <c r="V26" i="38"/>
  <c r="AN26" i="38" s="1"/>
  <c r="AE26" i="38"/>
  <c r="AD22" i="38"/>
  <c r="Z17" i="38"/>
  <c r="V30" i="38"/>
  <c r="AN30" i="38" s="1"/>
  <c r="AE30" i="38"/>
  <c r="P26" i="38"/>
  <c r="AH26" i="38" s="1"/>
  <c r="Y26" i="38"/>
  <c r="AB43" i="38"/>
  <c r="AE23" i="38"/>
  <c r="AN23" i="38"/>
  <c r="Y16" i="38"/>
  <c r="AD38" i="38"/>
  <c r="AB31" i="38"/>
  <c r="AB23" i="38"/>
  <c r="V31" i="38"/>
  <c r="AE31" i="38" s="1"/>
  <c r="AA27" i="38"/>
  <c r="AD13" i="38"/>
  <c r="P13" i="38"/>
  <c r="Y13" i="38" s="1"/>
  <c r="Y14" i="38"/>
  <c r="Z15" i="38"/>
  <c r="AI15" i="38"/>
  <c r="AF18" i="30"/>
  <c r="AI18" i="30"/>
  <c r="AD45" i="33"/>
  <c r="AC23" i="1"/>
  <c r="AF13" i="30"/>
  <c r="AB37" i="34"/>
  <c r="AC15" i="34"/>
  <c r="AE36" i="31"/>
  <c r="AE39" i="30"/>
  <c r="AJ16" i="1"/>
  <c r="AK14" i="31"/>
  <c r="AF33" i="38"/>
  <c r="AD20" i="38"/>
  <c r="AF34" i="38"/>
  <c r="W16" i="38"/>
  <c r="W41" i="38"/>
  <c r="AC38" i="38"/>
  <c r="AA43" i="38"/>
  <c r="T32" i="38"/>
  <c r="AL32" i="38" s="1"/>
  <c r="AC32" i="38"/>
  <c r="AC17" i="38"/>
  <c r="V27" i="38"/>
  <c r="AE27" i="38" s="1"/>
  <c r="AE34" i="38"/>
  <c r="V34" i="38"/>
  <c r="AN34" i="38" s="1"/>
  <c r="T22" i="38"/>
  <c r="AC22" i="38" s="1"/>
  <c r="AC18" i="38"/>
  <c r="AB32" i="38"/>
  <c r="AK32" i="38"/>
  <c r="Y25" i="38"/>
  <c r="S30" i="38"/>
  <c r="AB30" i="38" s="1"/>
  <c r="AD24" i="38"/>
  <c r="T26" i="38"/>
  <c r="AC26" i="38" s="1"/>
  <c r="AD29" i="38"/>
  <c r="AA34" i="38"/>
  <c r="AA42" i="38"/>
  <c r="Y24" i="38"/>
  <c r="AA40" i="38"/>
  <c r="Z33" i="38"/>
  <c r="Z26" i="38"/>
  <c r="AA41" i="38"/>
  <c r="AJ41" i="38"/>
  <c r="R35" i="38"/>
  <c r="AJ35" i="38" s="1"/>
  <c r="AA35" i="38"/>
  <c r="AE32" i="38"/>
  <c r="AN32" i="38"/>
  <c r="Y12" i="38"/>
  <c r="AH12" i="38"/>
  <c r="V14" i="38"/>
  <c r="AN14" i="38" s="1"/>
  <c r="AE14" i="38"/>
  <c r="AB16" i="38"/>
  <c r="S15" i="38"/>
  <c r="AK15" i="38" s="1"/>
  <c r="AB15" i="38"/>
  <c r="AJ43" i="30"/>
  <c r="AF31" i="1"/>
  <c r="U45" i="30"/>
  <c r="AE21" i="30"/>
  <c r="AG28" i="30"/>
  <c r="AI45" i="33"/>
  <c r="AC19" i="37"/>
  <c r="AC40" i="37"/>
  <c r="T45" i="30"/>
  <c r="AK25" i="31"/>
  <c r="S45" i="1"/>
  <c r="AB30" i="1"/>
  <c r="AB45" i="1" s="1"/>
  <c r="AK31" i="31"/>
  <c r="AF29" i="38"/>
  <c r="N1" i="38"/>
  <c r="W11" i="38"/>
  <c r="W12" i="38"/>
  <c r="W13" i="38"/>
  <c r="W14" i="38"/>
  <c r="W17" i="38"/>
  <c r="AF17" i="38" s="1"/>
  <c r="W39" i="38"/>
  <c r="W22" i="38"/>
  <c r="AA16" i="38"/>
  <c r="AA24" i="38"/>
  <c r="AE19" i="38"/>
  <c r="AD36" i="38"/>
  <c r="T37" i="38"/>
  <c r="AD40" i="38"/>
  <c r="AA23" i="38"/>
  <c r="T36" i="38"/>
  <c r="AC36" i="38" s="1"/>
  <c r="AD34" i="38"/>
  <c r="Y34" i="38"/>
  <c r="AH34" i="38"/>
  <c r="AB25" i="38"/>
  <c r="Z21" i="38"/>
  <c r="AB28" i="38"/>
  <c r="AK28" i="38"/>
  <c r="Y31" i="38"/>
  <c r="AA18" i="38"/>
  <c r="S27" i="38"/>
  <c r="AB27" i="38" s="1"/>
  <c r="P37" i="38"/>
  <c r="AA21" i="38"/>
  <c r="AC39" i="38"/>
  <c r="Z18" i="38"/>
  <c r="AA17" i="38"/>
  <c r="AB40" i="38"/>
  <c r="AC43" i="38"/>
  <c r="AC12" i="38"/>
  <c r="AL12" i="38"/>
  <c r="R14" i="38"/>
  <c r="AA14" i="38" s="1"/>
  <c r="Z16" i="38"/>
  <c r="AB14" i="38"/>
  <c r="U45" i="31"/>
  <c r="AE12" i="31"/>
  <c r="Y42" i="34"/>
  <c r="AJ38" i="1"/>
  <c r="Z45" i="30"/>
  <c r="AJ11" i="30"/>
  <c r="W36" i="34"/>
  <c r="AJ14" i="1"/>
  <c r="Y29" i="38"/>
  <c r="AE12" i="34"/>
  <c r="O45" i="34"/>
  <c r="Z43" i="34"/>
  <c r="AJ36" i="1"/>
  <c r="Y45" i="31"/>
  <c r="AI45" i="31" s="1"/>
  <c r="AS43" i="31" s="1"/>
  <c r="AK28" i="31"/>
  <c r="AG12" i="34"/>
  <c r="Q45" i="34"/>
  <c r="AF42" i="38"/>
  <c r="W23" i="38"/>
  <c r="AF23" i="38" s="1"/>
  <c r="W25" i="38"/>
  <c r="W18" i="38"/>
  <c r="P28" i="38"/>
  <c r="AH28" i="38" s="1"/>
  <c r="Y28" i="38"/>
  <c r="R26" i="38"/>
  <c r="AA26" i="38" s="1"/>
  <c r="AE42" i="38"/>
  <c r="Z20" i="38"/>
  <c r="Z23" i="38"/>
  <c r="Z34" i="38"/>
  <c r="AD41" i="38"/>
  <c r="AM41" i="38"/>
  <c r="Y39" i="38"/>
  <c r="Z40" i="38"/>
  <c r="V40" i="38"/>
  <c r="AE40" i="38" s="1"/>
  <c r="Q32" i="38"/>
  <c r="AI32" i="38" s="1"/>
  <c r="Z32" i="38"/>
  <c r="Q19" i="38"/>
  <c r="Z19" i="38" s="1"/>
  <c r="Z42" i="38"/>
  <c r="AA22" i="38"/>
  <c r="Z43" i="38"/>
  <c r="AB20" i="38"/>
  <c r="AA25" i="38"/>
  <c r="AC16" i="38"/>
  <c r="AD25" i="38"/>
  <c r="R36" i="38"/>
  <c r="AA36" i="38" s="1"/>
  <c r="Z39" i="38"/>
  <c r="AE43" i="38"/>
  <c r="AB18" i="38"/>
  <c r="S42" i="38"/>
  <c r="AB42" i="38" s="1"/>
  <c r="V12" i="38"/>
  <c r="AE12" i="38"/>
  <c r="AD12" i="38"/>
  <c r="AM12" i="38"/>
  <c r="V15" i="38"/>
  <c r="AN15" i="38" s="1"/>
  <c r="AE15" i="38"/>
  <c r="AI13" i="30"/>
  <c r="AH42" i="30"/>
  <c r="AH25" i="30"/>
  <c r="AH19" i="30"/>
  <c r="AC17" i="34"/>
  <c r="AG13" i="31"/>
  <c r="AH36" i="31"/>
  <c r="AJ29" i="30"/>
  <c r="AC37" i="1"/>
  <c r="AF21" i="31"/>
  <c r="V45" i="31"/>
  <c r="AE39" i="31"/>
  <c r="AE18" i="31"/>
  <c r="AG18" i="30"/>
  <c r="AC42" i="34"/>
  <c r="W45" i="1"/>
  <c r="AK33" i="31"/>
  <c r="AE15" i="31"/>
  <c r="AJ14" i="30"/>
  <c r="AC24" i="37"/>
  <c r="U23" i="37"/>
  <c r="AC23" i="37" s="1"/>
  <c r="AC20" i="37"/>
  <c r="O18" i="37"/>
  <c r="AE18" i="37" s="1"/>
  <c r="W18" i="37"/>
  <c r="W31" i="37"/>
  <c r="O31" i="37"/>
  <c r="AE31" i="37" s="1"/>
  <c r="AB15" i="37"/>
  <c r="T15" i="37"/>
  <c r="AJ15" i="37" s="1"/>
  <c r="X20" i="37"/>
  <c r="R19" i="37"/>
  <c r="Z19" i="37" s="1"/>
  <c r="S25" i="37"/>
  <c r="AA25" i="37" s="1"/>
  <c r="Y24" i="37"/>
  <c r="Q24" i="37"/>
  <c r="AG24" i="37" s="1"/>
  <c r="S22" i="37"/>
  <c r="AA22" i="37" s="1"/>
  <c r="S27" i="37"/>
  <c r="AI27" i="37" s="1"/>
  <c r="AA27" i="37"/>
  <c r="AB42" i="37"/>
  <c r="AB22" i="37"/>
  <c r="R43" i="37"/>
  <c r="Z43" i="37" s="1"/>
  <c r="O37" i="37"/>
  <c r="W37" i="37" s="1"/>
  <c r="X15" i="37"/>
  <c r="P15" i="37"/>
  <c r="AF15" i="37" s="1"/>
  <c r="Y41" i="37"/>
  <c r="AG41" i="37"/>
  <c r="T24" i="37"/>
  <c r="AB24" i="37" s="1"/>
  <c r="AA13" i="37"/>
  <c r="S13" i="37"/>
  <c r="R14" i="37"/>
  <c r="AH14" i="37" s="1"/>
  <c r="Z14" i="37"/>
  <c r="AJ43" i="1"/>
  <c r="X35" i="28"/>
  <c r="X37" i="28"/>
  <c r="AG37" i="28" s="1"/>
  <c r="X31" i="28"/>
  <c r="AG31" i="28" s="1"/>
  <c r="X24" i="28"/>
  <c r="U35" i="28"/>
  <c r="AD35" i="28" s="1"/>
  <c r="U27" i="28"/>
  <c r="AD27" i="28" s="1"/>
  <c r="R23" i="28"/>
  <c r="AA23" i="28" s="1"/>
  <c r="AE39" i="28"/>
  <c r="W35" i="28"/>
  <c r="AO35" i="28" s="1"/>
  <c r="AF35" i="28"/>
  <c r="AD36" i="28"/>
  <c r="T40" i="28"/>
  <c r="AC40" i="28" s="1"/>
  <c r="Q39" i="28"/>
  <c r="Z39" i="28" s="1"/>
  <c r="V26" i="28"/>
  <c r="AE26" i="28" s="1"/>
  <c r="AD23" i="28"/>
  <c r="AE24" i="28"/>
  <c r="AF29" i="28"/>
  <c r="AO29" i="28"/>
  <c r="AB28" i="28"/>
  <c r="AK28" i="28"/>
  <c r="Q18" i="28"/>
  <c r="AD32" i="28"/>
  <c r="U32" i="28"/>
  <c r="AM32" i="28" s="1"/>
  <c r="AC31" i="28"/>
  <c r="T31" i="28"/>
  <c r="AL31" i="28" s="1"/>
  <c r="R16" i="28"/>
  <c r="AA16" i="28" s="1"/>
  <c r="AC22" i="28"/>
  <c r="AE43" i="28"/>
  <c r="W38" i="28"/>
  <c r="AO38" i="28" s="1"/>
  <c r="AF38" i="28"/>
  <c r="T24" i="28"/>
  <c r="AC24" i="28" s="1"/>
  <c r="AB18" i="28"/>
  <c r="AB20" i="28"/>
  <c r="Z34" i="28"/>
  <c r="AI34" i="28"/>
  <c r="AD37" i="28"/>
  <c r="W15" i="28"/>
  <c r="AF15" i="28" s="1"/>
  <c r="AD15" i="28"/>
  <c r="Z30" i="36"/>
  <c r="Z27" i="36"/>
  <c r="S40" i="36"/>
  <c r="Z40" i="36" s="1"/>
  <c r="S35" i="36"/>
  <c r="Z35" i="36" s="1"/>
  <c r="X40" i="36"/>
  <c r="AE40" i="36"/>
  <c r="V24" i="36"/>
  <c r="X33" i="36"/>
  <c r="Q33" i="36"/>
  <c r="AE33" i="36" s="1"/>
  <c r="R34" i="36"/>
  <c r="AF34" i="36" s="1"/>
  <c r="Y34" i="36"/>
  <c r="O27" i="36"/>
  <c r="V27" i="36" s="1"/>
  <c r="O30" i="36"/>
  <c r="V30" i="36" s="1"/>
  <c r="P33" i="36"/>
  <c r="AD33" i="36" s="1"/>
  <c r="W33" i="36"/>
  <c r="R36" i="36"/>
  <c r="AF36" i="36" s="1"/>
  <c r="Y36" i="36"/>
  <c r="N25" i="36"/>
  <c r="U25" i="36" s="1"/>
  <c r="X43" i="36"/>
  <c r="W25" i="36"/>
  <c r="O36" i="36"/>
  <c r="AC36" i="36" s="1"/>
  <c r="V36" i="36"/>
  <c r="P32" i="36"/>
  <c r="AD32" i="36" s="1"/>
  <c r="W32" i="36"/>
  <c r="W29" i="36"/>
  <c r="AD29" i="36"/>
  <c r="Y16" i="36"/>
  <c r="R16" i="36"/>
  <c r="AF16" i="36" s="1"/>
  <c r="N19" i="36"/>
  <c r="P13" i="36"/>
  <c r="U14" i="36"/>
  <c r="AB14" i="36"/>
  <c r="U32" i="35"/>
  <c r="U21" i="35"/>
  <c r="U43" i="35"/>
  <c r="AB39" i="35"/>
  <c r="O38" i="35"/>
  <c r="W38" i="35" s="1"/>
  <c r="S18" i="35"/>
  <c r="AA18" i="35" s="1"/>
  <c r="O19" i="35"/>
  <c r="W19" i="35" s="1"/>
  <c r="W20" i="35"/>
  <c r="AA22" i="35"/>
  <c r="W39" i="35"/>
  <c r="Z42" i="35"/>
  <c r="O43" i="35"/>
  <c r="W43" i="35" s="1"/>
  <c r="X33" i="35"/>
  <c r="Z19" i="35"/>
  <c r="Q34" i="35"/>
  <c r="Y34" i="35" s="1"/>
  <c r="R33" i="35"/>
  <c r="AH33" i="35" s="1"/>
  <c r="Z33" i="35"/>
  <c r="O35" i="35"/>
  <c r="AE35" i="35" s="1"/>
  <c r="W35" i="35"/>
  <c r="S42" i="35"/>
  <c r="AA42" i="35" s="1"/>
  <c r="Z20" i="35"/>
  <c r="X23" i="35"/>
  <c r="W29" i="35"/>
  <c r="AE29" i="35"/>
  <c r="T16" i="35"/>
  <c r="AJ16" i="35" s="1"/>
  <c r="AB16" i="35"/>
  <c r="W33" i="35"/>
  <c r="AE33" i="35"/>
  <c r="Z15" i="35"/>
  <c r="AH15" i="35"/>
  <c r="S13" i="35"/>
  <c r="AA13" i="35" s="1"/>
  <c r="X14" i="35"/>
  <c r="AK27" i="31"/>
  <c r="AA21" i="32"/>
  <c r="AK21" i="32" s="1"/>
  <c r="AA19" i="32"/>
  <c r="AK19" i="32" s="1"/>
  <c r="AA18" i="32"/>
  <c r="Y42" i="32"/>
  <c r="AI42" i="32" s="1"/>
  <c r="W43" i="32"/>
  <c r="AG43" i="32" s="1"/>
  <c r="AE25" i="32"/>
  <c r="S36" i="32"/>
  <c r="AC36" i="32" s="1"/>
  <c r="V32" i="32"/>
  <c r="AP32" i="32" s="1"/>
  <c r="AF32" i="32"/>
  <c r="AJ34" i="32"/>
  <c r="AF27" i="32"/>
  <c r="AC17" i="32"/>
  <c r="U37" i="32"/>
  <c r="AE37" i="32" s="1"/>
  <c r="AJ41" i="32"/>
  <c r="AE42" i="32"/>
  <c r="V21" i="32"/>
  <c r="AF21" i="32" s="1"/>
  <c r="Z42" i="32"/>
  <c r="AJ42" i="32" s="1"/>
  <c r="AD43" i="32"/>
  <c r="AE41" i="32"/>
  <c r="AE20" i="32"/>
  <c r="W37" i="32"/>
  <c r="AG37" i="32" s="1"/>
  <c r="AH32" i="32"/>
  <c r="X40" i="32"/>
  <c r="AH40" i="32" s="1"/>
  <c r="AC39" i="32"/>
  <c r="AC21" i="32"/>
  <c r="T35" i="32"/>
  <c r="AD35" i="32" s="1"/>
  <c r="AH41" i="32"/>
  <c r="AD27" i="32"/>
  <c r="V17" i="32"/>
  <c r="AF17" i="32" s="1"/>
  <c r="AE43" i="32"/>
  <c r="Z39" i="32"/>
  <c r="AJ39" i="32" s="1"/>
  <c r="AH37" i="32"/>
  <c r="AH12" i="32"/>
  <c r="AJ13" i="32"/>
  <c r="AG14" i="32"/>
  <c r="AD15" i="32"/>
  <c r="AD45" i="30"/>
  <c r="AJ13" i="30"/>
  <c r="AC29" i="34"/>
  <c r="AJ32" i="1"/>
  <c r="AC32" i="37"/>
  <c r="AC33" i="37"/>
  <c r="AK33" i="37"/>
  <c r="AM33" i="37" s="1"/>
  <c r="AN33" i="37" s="1"/>
  <c r="K24" i="12" s="1"/>
  <c r="AC30" i="37"/>
  <c r="AK30" i="37"/>
  <c r="AM30" i="37" s="1"/>
  <c r="AN30" i="37" s="1"/>
  <c r="K21" i="12" s="1"/>
  <c r="Z27" i="37"/>
  <c r="R27" i="37"/>
  <c r="AH27" i="37" s="1"/>
  <c r="Z18" i="37"/>
  <c r="R18" i="37"/>
  <c r="AH18" i="37" s="1"/>
  <c r="P38" i="37"/>
  <c r="X38" i="37" s="1"/>
  <c r="AA18" i="37"/>
  <c r="S18" i="37"/>
  <c r="AI18" i="37" s="1"/>
  <c r="T37" i="37"/>
  <c r="AB37" i="37" s="1"/>
  <c r="P34" i="37"/>
  <c r="R22" i="37"/>
  <c r="Z22" i="37" s="1"/>
  <c r="AA23" i="37"/>
  <c r="AI23" i="37"/>
  <c r="Y18" i="37"/>
  <c r="Q18" i="37"/>
  <c r="AG18" i="37" s="1"/>
  <c r="AA43" i="37"/>
  <c r="O22" i="37"/>
  <c r="W22" i="37" s="1"/>
  <c r="W41" i="37"/>
  <c r="AE41" i="37"/>
  <c r="P27" i="37"/>
  <c r="X27" i="37" s="1"/>
  <c r="O27" i="37"/>
  <c r="AB18" i="37"/>
  <c r="T18" i="37"/>
  <c r="AJ18" i="37" s="1"/>
  <c r="O19" i="37"/>
  <c r="O13" i="37"/>
  <c r="W13" i="37"/>
  <c r="W14" i="37"/>
  <c r="O14" i="37"/>
  <c r="AE14" i="37" s="1"/>
  <c r="AP12" i="30"/>
  <c r="V45" i="30"/>
  <c r="AJ21" i="1"/>
  <c r="X16" i="28"/>
  <c r="X43" i="28"/>
  <c r="X32" i="28"/>
  <c r="X38" i="28"/>
  <c r="V36" i="28"/>
  <c r="T21" i="28"/>
  <c r="AC21" i="28" s="1"/>
  <c r="R21" i="28"/>
  <c r="R32" i="28"/>
  <c r="AJ32" i="28" s="1"/>
  <c r="AA32" i="28"/>
  <c r="AA18" i="28"/>
  <c r="R35" i="28"/>
  <c r="AA35" i="28" s="1"/>
  <c r="Z28" i="28"/>
  <c r="AI28" i="28"/>
  <c r="AD28" i="28"/>
  <c r="AM28" i="28"/>
  <c r="R28" i="28"/>
  <c r="AJ28" i="28" s="1"/>
  <c r="AA28" i="28"/>
  <c r="V35" i="28"/>
  <c r="AE35" i="28" s="1"/>
  <c r="Q36" i="28"/>
  <c r="Z36" i="28" s="1"/>
  <c r="T25" i="28"/>
  <c r="AC25" i="28" s="1"/>
  <c r="Z29" i="28"/>
  <c r="T32" i="28"/>
  <c r="AL32" i="28" s="1"/>
  <c r="AC32" i="28"/>
  <c r="Q41" i="28"/>
  <c r="AI41" i="28" s="1"/>
  <c r="Z41" i="28"/>
  <c r="AB34" i="28"/>
  <c r="AK34" i="28"/>
  <c r="V31" i="28"/>
  <c r="AE31" i="28" s="1"/>
  <c r="T26" i="28"/>
  <c r="R25" i="28"/>
  <c r="AA25" i="28" s="1"/>
  <c r="V42" i="28"/>
  <c r="AE42" i="28" s="1"/>
  <c r="U22" i="28"/>
  <c r="AD17" i="28"/>
  <c r="W36" i="28"/>
  <c r="AF36" i="28" s="1"/>
  <c r="AE25" i="28"/>
  <c r="AB31" i="28"/>
  <c r="Z13" i="28"/>
  <c r="AI13" i="28"/>
  <c r="W14" i="28"/>
  <c r="AO14" i="28" s="1"/>
  <c r="AF14" i="28"/>
  <c r="Z24" i="36"/>
  <c r="Z37" i="36"/>
  <c r="Z36" i="36"/>
  <c r="S18" i="36"/>
  <c r="U40" i="36"/>
  <c r="Y38" i="36"/>
  <c r="P35" i="36"/>
  <c r="AD35" i="36" s="1"/>
  <c r="W35" i="36"/>
  <c r="N36" i="36"/>
  <c r="AB36" i="36" s="1"/>
  <c r="U36" i="36"/>
  <c r="V43" i="36"/>
  <c r="Y27" i="36"/>
  <c r="U15" i="36"/>
  <c r="N15" i="36"/>
  <c r="AB15" i="36" s="1"/>
  <c r="Q34" i="36"/>
  <c r="AE34" i="36" s="1"/>
  <c r="X34" i="36"/>
  <c r="P18" i="36"/>
  <c r="AD18" i="36" s="1"/>
  <c r="W18" i="36"/>
  <c r="Y43" i="36"/>
  <c r="U34" i="36"/>
  <c r="AB34" i="36"/>
  <c r="Q37" i="36"/>
  <c r="AE37" i="36" s="1"/>
  <c r="X37" i="36"/>
  <c r="W21" i="36"/>
  <c r="AD21" i="36"/>
  <c r="N30" i="36"/>
  <c r="O19" i="36"/>
  <c r="V40" i="36"/>
  <c r="O13" i="36"/>
  <c r="R14" i="36"/>
  <c r="AF14" i="36" s="1"/>
  <c r="Y14" i="36"/>
  <c r="AC28" i="35"/>
  <c r="AK28" i="35"/>
  <c r="AM28" i="35" s="1"/>
  <c r="AN28" i="35" s="1"/>
  <c r="I19" i="12" s="1"/>
  <c r="U16" i="35"/>
  <c r="U38" i="35"/>
  <c r="U22" i="35"/>
  <c r="O18" i="35"/>
  <c r="W18" i="35" s="1"/>
  <c r="X38" i="35"/>
  <c r="AB15" i="35"/>
  <c r="AJ15" i="35"/>
  <c r="R34" i="35"/>
  <c r="AH34" i="35" s="1"/>
  <c r="Z34" i="35"/>
  <c r="O30" i="35"/>
  <c r="AA21" i="35"/>
  <c r="AI21" i="35"/>
  <c r="AA31" i="35"/>
  <c r="AI31" i="35"/>
  <c r="Z22" i="35"/>
  <c r="Y26" i="35"/>
  <c r="AG26" i="35"/>
  <c r="W16" i="35"/>
  <c r="O16" i="35"/>
  <c r="AE16" i="35" s="1"/>
  <c r="Q19" i="35"/>
  <c r="Y19" i="35" s="1"/>
  <c r="S39" i="35"/>
  <c r="AA39" i="35" s="1"/>
  <c r="AB19" i="35"/>
  <c r="AB24" i="35"/>
  <c r="R18" i="35"/>
  <c r="Z18" i="35" s="1"/>
  <c r="S37" i="35"/>
  <c r="AA37" i="35" s="1"/>
  <c r="AB43" i="35"/>
  <c r="R30" i="35"/>
  <c r="Z30" i="35" s="1"/>
  <c r="P37" i="35"/>
  <c r="X37" i="35" s="1"/>
  <c r="AA23" i="35"/>
  <c r="X31" i="35"/>
  <c r="AF31" i="35"/>
  <c r="AB14" i="35"/>
  <c r="Z14" i="35"/>
  <c r="AC25" i="34"/>
  <c r="AJ42" i="1"/>
  <c r="AK40" i="31"/>
  <c r="AA37" i="32"/>
  <c r="AA35" i="32"/>
  <c r="AA16" i="32"/>
  <c r="AK16" i="32" s="1"/>
  <c r="S42" i="32"/>
  <c r="AF40" i="32"/>
  <c r="U35" i="32"/>
  <c r="AE35" i="32" s="1"/>
  <c r="AC16" i="32"/>
  <c r="AI27" i="32"/>
  <c r="AD25" i="32"/>
  <c r="W24" i="32"/>
  <c r="AG24" i="32" s="1"/>
  <c r="W27" i="32"/>
  <c r="AG27" i="32" s="1"/>
  <c r="AC29" i="32"/>
  <c r="AF24" i="32"/>
  <c r="S32" i="32"/>
  <c r="AC32" i="32" s="1"/>
  <c r="AE27" i="32"/>
  <c r="AG30" i="32"/>
  <c r="AQ30" i="32"/>
  <c r="AC22" i="32"/>
  <c r="AF34" i="32"/>
  <c r="AG29" i="32"/>
  <c r="X21" i="32"/>
  <c r="AH26" i="32"/>
  <c r="AD42" i="32"/>
  <c r="U23" i="32"/>
  <c r="AE23" i="32" s="1"/>
  <c r="AG34" i="32"/>
  <c r="AQ34" i="32"/>
  <c r="AD39" i="32"/>
  <c r="AJ36" i="32"/>
  <c r="AG16" i="32"/>
  <c r="W16" i="32"/>
  <c r="AQ16" i="32" s="1"/>
  <c r="AF20" i="32"/>
  <c r="AE28" i="32"/>
  <c r="AO28" i="32"/>
  <c r="AC27" i="32"/>
  <c r="AJ29" i="32"/>
  <c r="T13" i="32"/>
  <c r="W12" i="32"/>
  <c r="AG12" i="32"/>
  <c r="AD14" i="32"/>
  <c r="V15" i="32"/>
  <c r="AF15" i="32" s="1"/>
  <c r="AJ45" i="33"/>
  <c r="AJ12" i="30"/>
  <c r="AJ15" i="1"/>
  <c r="AC28" i="37"/>
  <c r="AK28" i="37"/>
  <c r="AM28" i="37" s="1"/>
  <c r="AN28" i="37" s="1"/>
  <c r="K19" i="12" s="1"/>
  <c r="U31" i="37"/>
  <c r="AC31" i="37" s="1"/>
  <c r="AC21" i="37"/>
  <c r="U42" i="37"/>
  <c r="AC42" i="37" s="1"/>
  <c r="R21" i="37"/>
  <c r="AH21" i="37" s="1"/>
  <c r="Z21" i="37"/>
  <c r="S38" i="37"/>
  <c r="AA15" i="37"/>
  <c r="S15" i="37"/>
  <c r="AI15" i="37" s="1"/>
  <c r="W21" i="37"/>
  <c r="AE21" i="37"/>
  <c r="T41" i="37"/>
  <c r="AJ41" i="37" s="1"/>
  <c r="AB41" i="37"/>
  <c r="P40" i="37"/>
  <c r="AF40" i="37" s="1"/>
  <c r="X40" i="37"/>
  <c r="P37" i="37"/>
  <c r="Z20" i="37"/>
  <c r="Y21" i="37"/>
  <c r="AG21" i="37"/>
  <c r="P24" i="37"/>
  <c r="R37" i="37"/>
  <c r="Z37" i="37" s="1"/>
  <c r="R34" i="37"/>
  <c r="AB39" i="37"/>
  <c r="T27" i="37"/>
  <c r="AB27" i="37" s="1"/>
  <c r="T34" i="37"/>
  <c r="X36" i="37"/>
  <c r="X14" i="37"/>
  <c r="P14" i="37"/>
  <c r="AF14" i="37" s="1"/>
  <c r="AJ25" i="1"/>
  <c r="X17" i="28"/>
  <c r="X29" i="28"/>
  <c r="X22" i="28"/>
  <c r="AG22" i="28" s="1"/>
  <c r="X41" i="28"/>
  <c r="R30" i="28"/>
  <c r="AJ30" i="28" s="1"/>
  <c r="AA30" i="28"/>
  <c r="AF22" i="28"/>
  <c r="W33" i="28"/>
  <c r="AO33" i="28" s="1"/>
  <c r="AF33" i="28"/>
  <c r="R38" i="28"/>
  <c r="AA38" i="28" s="1"/>
  <c r="V27" i="28"/>
  <c r="AE27" i="28" s="1"/>
  <c r="AE23" i="28"/>
  <c r="S39" i="28"/>
  <c r="AB39" i="28" s="1"/>
  <c r="S21" i="28"/>
  <c r="V21" i="28"/>
  <c r="AE21" i="28" s="1"/>
  <c r="AF41" i="28"/>
  <c r="AO41" i="28"/>
  <c r="Z40" i="28"/>
  <c r="AE16" i="28"/>
  <c r="T37" i="28"/>
  <c r="AC37" i="28" s="1"/>
  <c r="AD42" i="28"/>
  <c r="R34" i="28"/>
  <c r="AA34" i="28" s="1"/>
  <c r="AA29" i="28"/>
  <c r="AJ29" i="28"/>
  <c r="Z43" i="28"/>
  <c r="T23" i="28"/>
  <c r="AL23" i="28" s="1"/>
  <c r="AC23" i="28"/>
  <c r="R22" i="28"/>
  <c r="AA22" i="28" s="1"/>
  <c r="AA20" i="28"/>
  <c r="Q23" i="28"/>
  <c r="Z23" i="28" s="1"/>
  <c r="Z35" i="28"/>
  <c r="AI35" i="28"/>
  <c r="AE33" i="28"/>
  <c r="AN33" i="28"/>
  <c r="AD25" i="28"/>
  <c r="S36" i="28"/>
  <c r="AB36" i="28" s="1"/>
  <c r="AE14" i="28"/>
  <c r="AA14" i="28"/>
  <c r="Z28" i="36"/>
  <c r="AG28" i="36"/>
  <c r="AI28" i="36" s="1"/>
  <c r="AJ28" i="36" s="1"/>
  <c r="J19" i="12" s="1"/>
  <c r="Z41" i="36"/>
  <c r="S23" i="36"/>
  <c r="Z23" i="36" s="1"/>
  <c r="L1" i="36"/>
  <c r="S11" i="36"/>
  <c r="S12" i="36"/>
  <c r="S13" i="36"/>
  <c r="S14" i="36"/>
  <c r="U35" i="36"/>
  <c r="N35" i="36"/>
  <c r="AB35" i="36" s="1"/>
  <c r="P27" i="36"/>
  <c r="W27" i="36" s="1"/>
  <c r="P37" i="36"/>
  <c r="W37" i="36" s="1"/>
  <c r="Y41" i="36"/>
  <c r="AF41" i="36"/>
  <c r="Q19" i="36"/>
  <c r="X19" i="36" s="1"/>
  <c r="O41" i="36"/>
  <c r="AC41" i="36" s="1"/>
  <c r="V41" i="36"/>
  <c r="U22" i="36"/>
  <c r="X23" i="36"/>
  <c r="AE23" i="36"/>
  <c r="O20" i="36"/>
  <c r="V20" i="36" s="1"/>
  <c r="V50" i="36" s="1"/>
  <c r="O22" i="36"/>
  <c r="V22" i="36" s="1"/>
  <c r="P22" i="36"/>
  <c r="W15" i="36"/>
  <c r="P15" i="36"/>
  <c r="AD15" i="36" s="1"/>
  <c r="R32" i="36"/>
  <c r="AF32" i="36" s="1"/>
  <c r="Y32" i="36"/>
  <c r="U39" i="36"/>
  <c r="U21" i="36"/>
  <c r="AB21" i="36"/>
  <c r="P19" i="36"/>
  <c r="W19" i="36" s="1"/>
  <c r="N13" i="36"/>
  <c r="U13" i="36" s="1"/>
  <c r="AC29" i="35"/>
  <c r="U23" i="35"/>
  <c r="U24" i="35"/>
  <c r="U25" i="35"/>
  <c r="O17" i="35"/>
  <c r="AE17" i="35" s="1"/>
  <c r="W17" i="35"/>
  <c r="AB20" i="35"/>
  <c r="W32" i="35"/>
  <c r="AE32" i="35"/>
  <c r="W42" i="35"/>
  <c r="Y33" i="35"/>
  <c r="X25" i="35"/>
  <c r="AA19" i="35"/>
  <c r="Q43" i="35"/>
  <c r="Y43" i="35" s="1"/>
  <c r="R35" i="35"/>
  <c r="AH35" i="35" s="1"/>
  <c r="Z35" i="35"/>
  <c r="P21" i="35"/>
  <c r="AF21" i="35" s="1"/>
  <c r="X21" i="35"/>
  <c r="AA30" i="35"/>
  <c r="Q37" i="35"/>
  <c r="Y37" i="35" s="1"/>
  <c r="X29" i="35"/>
  <c r="AF29" i="35"/>
  <c r="X15" i="35"/>
  <c r="AF15" i="35"/>
  <c r="Y25" i="35"/>
  <c r="AG25" i="35"/>
  <c r="Z23" i="35"/>
  <c r="AA38" i="35"/>
  <c r="Y27" i="35"/>
  <c r="X40" i="35"/>
  <c r="Z17" i="35"/>
  <c r="R17" i="35"/>
  <c r="AH17" i="35" s="1"/>
  <c r="Y39" i="35"/>
  <c r="W14" i="35"/>
  <c r="T13" i="35"/>
  <c r="AB13" i="35" s="1"/>
  <c r="AJ27" i="30"/>
  <c r="AJ12" i="34"/>
  <c r="T45" i="34"/>
  <c r="AJ23" i="1"/>
  <c r="AK26" i="32"/>
  <c r="AK23" i="32"/>
  <c r="AA28" i="32"/>
  <c r="AA25" i="32"/>
  <c r="AG32" i="32"/>
  <c r="AF26" i="32"/>
  <c r="AJ21" i="32"/>
  <c r="AI41" i="32"/>
  <c r="Z33" i="32"/>
  <c r="AJ33" i="32" s="1"/>
  <c r="AI38" i="32"/>
  <c r="W21" i="32"/>
  <c r="AG21" i="32" s="1"/>
  <c r="AC40" i="32"/>
  <c r="AJ26" i="32"/>
  <c r="AC20" i="32"/>
  <c r="AE38" i="32"/>
  <c r="Z30" i="32"/>
  <c r="AT30" i="32" s="1"/>
  <c r="AJ30" i="32"/>
  <c r="V41" i="32"/>
  <c r="AF41" i="32" s="1"/>
  <c r="AI30" i="32"/>
  <c r="AS30" i="32"/>
  <c r="AF37" i="32"/>
  <c r="X24" i="32"/>
  <c r="AH24" i="32" s="1"/>
  <c r="AD21" i="32"/>
  <c r="Y21" i="32"/>
  <c r="AJ23" i="32"/>
  <c r="AG40" i="32"/>
  <c r="AJ19" i="32"/>
  <c r="AH25" i="32"/>
  <c r="AJ38" i="32"/>
  <c r="AF18" i="32"/>
  <c r="AF23" i="32"/>
  <c r="Y25" i="32"/>
  <c r="AF31" i="32"/>
  <c r="V42" i="32"/>
  <c r="AF42" i="32" s="1"/>
  <c r="AG13" i="32"/>
  <c r="AC12" i="32"/>
  <c r="AE12" i="32"/>
  <c r="X15" i="32"/>
  <c r="AH15" i="32" s="1"/>
  <c r="W43" i="34"/>
  <c r="AF16" i="1"/>
  <c r="T21" i="37"/>
  <c r="AJ21" i="37" s="1"/>
  <c r="AB21" i="37"/>
  <c r="T32" i="37"/>
  <c r="AJ32" i="37" s="1"/>
  <c r="AB32" i="37"/>
  <c r="O15" i="37"/>
  <c r="AE15" i="37" s="1"/>
  <c r="W15" i="37"/>
  <c r="R23" i="37"/>
  <c r="AH23" i="37" s="1"/>
  <c r="Z23" i="37"/>
  <c r="R36" i="37"/>
  <c r="AH36" i="37" s="1"/>
  <c r="Z36" i="37"/>
  <c r="R24" i="37"/>
  <c r="Z24" i="37" s="1"/>
  <c r="AA32" i="37"/>
  <c r="AI32" i="37"/>
  <c r="P19" i="37"/>
  <c r="X19" i="37" s="1"/>
  <c r="W42" i="37"/>
  <c r="Y23" i="37"/>
  <c r="AG23" i="37"/>
  <c r="Y39" i="37"/>
  <c r="AB13" i="37"/>
  <c r="T13" i="37"/>
  <c r="AG28" i="28"/>
  <c r="AG27" i="28"/>
  <c r="X23" i="28"/>
  <c r="X25" i="28"/>
  <c r="V34" i="28"/>
  <c r="AE34" i="28" s="1"/>
  <c r="Q33" i="28"/>
  <c r="AI33" i="28" s="1"/>
  <c r="Z33" i="28"/>
  <c r="Z37" i="28"/>
  <c r="AD43" i="28"/>
  <c r="S32" i="28"/>
  <c r="AK32" i="28" s="1"/>
  <c r="AB32" i="28"/>
  <c r="AB42" i="28"/>
  <c r="AB35" i="28"/>
  <c r="AK35" i="28"/>
  <c r="AE38" i="28"/>
  <c r="U16" i="28"/>
  <c r="AD16" i="28" s="1"/>
  <c r="Q30" i="28"/>
  <c r="AI30" i="28" s="1"/>
  <c r="Z30" i="28"/>
  <c r="AA19" i="28"/>
  <c r="AF23" i="28"/>
  <c r="W23" i="28"/>
  <c r="AO23" i="28" s="1"/>
  <c r="AD24" i="28"/>
  <c r="R37" i="28"/>
  <c r="AA37" i="28" s="1"/>
  <c r="AD18" i="28"/>
  <c r="T38" i="28"/>
  <c r="AL38" i="28" s="1"/>
  <c r="AC38" i="28"/>
  <c r="AB33" i="28"/>
  <c r="AK33" i="28"/>
  <c r="AB19" i="28"/>
  <c r="Z24" i="28"/>
  <c r="AC35" i="28"/>
  <c r="T35" i="28"/>
  <c r="AL35" i="28" s="1"/>
  <c r="AB29" i="28"/>
  <c r="R42" i="28"/>
  <c r="AA42" i="28" s="1"/>
  <c r="R43" i="28"/>
  <c r="S41" i="28"/>
  <c r="AK41" i="28" s="1"/>
  <c r="AB41" i="28"/>
  <c r="U30" i="28"/>
  <c r="AD30" i="28" s="1"/>
  <c r="AE13" i="28"/>
  <c r="AN13" i="28"/>
  <c r="AA15" i="28"/>
  <c r="Z26" i="36"/>
  <c r="S15" i="36"/>
  <c r="Z15" i="36" s="1"/>
  <c r="Z21" i="36"/>
  <c r="S29" i="36"/>
  <c r="Z29" i="36" s="1"/>
  <c r="R37" i="36"/>
  <c r="Y37" i="36" s="1"/>
  <c r="Y40" i="36"/>
  <c r="R20" i="36"/>
  <c r="Y25" i="36"/>
  <c r="Y24" i="36"/>
  <c r="O32" i="36"/>
  <c r="AC32" i="36" s="1"/>
  <c r="V32" i="36"/>
  <c r="U41" i="36"/>
  <c r="AB41" i="36"/>
  <c r="V25" i="36"/>
  <c r="P41" i="36"/>
  <c r="AD41" i="36" s="1"/>
  <c r="W41" i="36"/>
  <c r="Q32" i="36"/>
  <c r="AE32" i="36" s="1"/>
  <c r="X32" i="36"/>
  <c r="O33" i="36"/>
  <c r="AC33" i="36" s="1"/>
  <c r="V33" i="36"/>
  <c r="N16" i="36"/>
  <c r="AB16" i="36" s="1"/>
  <c r="U16" i="36"/>
  <c r="W39" i="36"/>
  <c r="Y33" i="36"/>
  <c r="R33" i="36"/>
  <c r="AF33" i="36" s="1"/>
  <c r="O37" i="36"/>
  <c r="V12" i="36"/>
  <c r="O12" i="36"/>
  <c r="R13" i="36"/>
  <c r="AF13" i="36" s="1"/>
  <c r="Y13" i="36"/>
  <c r="AC35" i="35"/>
  <c r="U34" i="35"/>
  <c r="U33" i="35"/>
  <c r="U31" i="35"/>
  <c r="AC31" i="35" s="1"/>
  <c r="X19" i="35"/>
  <c r="AA27" i="35"/>
  <c r="AA25" i="35"/>
  <c r="Y16" i="35"/>
  <c r="Q16" i="35"/>
  <c r="AG16" i="35" s="1"/>
  <c r="Z26" i="35"/>
  <c r="Y38" i="35"/>
  <c r="T30" i="35"/>
  <c r="AB30" i="35" s="1"/>
  <c r="Q18" i="35"/>
  <c r="X36" i="35"/>
  <c r="Z16" i="35"/>
  <c r="R16" i="35"/>
  <c r="AH16" i="35" s="1"/>
  <c r="X16" i="35"/>
  <c r="P16" i="35"/>
  <c r="AF16" i="35" s="1"/>
  <c r="O37" i="35"/>
  <c r="W34" i="35"/>
  <c r="O34" i="35"/>
  <c r="AE34" i="35" s="1"/>
  <c r="Z41" i="35"/>
  <c r="AH41" i="35"/>
  <c r="T27" i="35"/>
  <c r="AB27" i="35" s="1"/>
  <c r="T35" i="35"/>
  <c r="AJ35" i="35" s="1"/>
  <c r="AB35" i="35"/>
  <c r="Q15" i="35"/>
  <c r="AG15" i="35" s="1"/>
  <c r="Y15" i="35"/>
  <c r="W31" i="35"/>
  <c r="O31" i="35"/>
  <c r="AE31" i="35" s="1"/>
  <c r="S35" i="35"/>
  <c r="AI35" i="35" s="1"/>
  <c r="AA35" i="35"/>
  <c r="R39" i="35"/>
  <c r="Z39" i="35" s="1"/>
  <c r="Z38" i="35"/>
  <c r="P13" i="35"/>
  <c r="AJ39" i="30"/>
  <c r="AJ37" i="1"/>
  <c r="Z45" i="31"/>
  <c r="AK42" i="32"/>
  <c r="AA17" i="32"/>
  <c r="AA38" i="32"/>
  <c r="AA20" i="32"/>
  <c r="AK20" i="32" s="1"/>
  <c r="X39" i="32"/>
  <c r="AH39" i="32" s="1"/>
  <c r="W39" i="32"/>
  <c r="AG39" i="32" s="1"/>
  <c r="W33" i="32"/>
  <c r="AQ33" i="32" s="1"/>
  <c r="AG33" i="32"/>
  <c r="AG22" i="32"/>
  <c r="AE26" i="32"/>
  <c r="AJ18" i="32"/>
  <c r="U40" i="32"/>
  <c r="AE40" i="32" s="1"/>
  <c r="AD26" i="32"/>
  <c r="AH34" i="32"/>
  <c r="AG28" i="32"/>
  <c r="AJ43" i="32"/>
  <c r="Z32" i="32"/>
  <c r="AJ32" i="32" s="1"/>
  <c r="T31" i="32"/>
  <c r="AD31" i="32" s="1"/>
  <c r="W38" i="32"/>
  <c r="AG38" i="32" s="1"/>
  <c r="S30" i="32"/>
  <c r="AM30" i="32" s="1"/>
  <c r="AC30" i="32"/>
  <c r="AC18" i="32"/>
  <c r="AI29" i="32"/>
  <c r="AE19" i="32"/>
  <c r="Z31" i="32"/>
  <c r="AJ31" i="32" s="1"/>
  <c r="AH27" i="32"/>
  <c r="AJ28" i="32"/>
  <c r="X33" i="32"/>
  <c r="AH33" i="32" s="1"/>
  <c r="AF22" i="32"/>
  <c r="AD38" i="32"/>
  <c r="AH43" i="32"/>
  <c r="AI19" i="32"/>
  <c r="AH28" i="32"/>
  <c r="AR28" i="32"/>
  <c r="AE39" i="32"/>
  <c r="AF13" i="32"/>
  <c r="AD12" i="32"/>
  <c r="AC14" i="32"/>
  <c r="AC15" i="32"/>
  <c r="AR12" i="31"/>
  <c r="X45" i="31"/>
  <c r="AH45" i="31" s="1"/>
  <c r="AJ31" i="1"/>
  <c r="AC45" i="33"/>
  <c r="AJ19" i="1"/>
  <c r="AJ13" i="1"/>
  <c r="U36" i="37"/>
  <c r="AC36" i="37" s="1"/>
  <c r="U22" i="37"/>
  <c r="AC22" i="37" s="1"/>
  <c r="AC43" i="37"/>
  <c r="M1" i="37"/>
  <c r="U11" i="37"/>
  <c r="U12" i="37"/>
  <c r="U13" i="37"/>
  <c r="U14" i="37"/>
  <c r="X42" i="37"/>
  <c r="AA31" i="37"/>
  <c r="S31" i="37"/>
  <c r="AI31" i="37" s="1"/>
  <c r="S37" i="37"/>
  <c r="T43" i="37"/>
  <c r="AB43" i="37" s="1"/>
  <c r="Y22" i="37"/>
  <c r="AB23" i="37"/>
  <c r="AJ23" i="37"/>
  <c r="W23" i="37"/>
  <c r="AE23" i="37"/>
  <c r="X43" i="37"/>
  <c r="Y43" i="37"/>
  <c r="X18" i="37"/>
  <c r="P18" i="37"/>
  <c r="AF18" i="37" s="1"/>
  <c r="Y25" i="37"/>
  <c r="AG25" i="37"/>
  <c r="Z32" i="37"/>
  <c r="R32" i="37"/>
  <c r="AH32" i="37" s="1"/>
  <c r="AB36" i="37"/>
  <c r="W20" i="37"/>
  <c r="S40" i="37"/>
  <c r="AI40" i="37" s="1"/>
  <c r="AA40" i="37"/>
  <c r="T38" i="37"/>
  <c r="AB38" i="37" s="1"/>
  <c r="P13" i="37"/>
  <c r="X13" i="37"/>
  <c r="AJ24" i="30"/>
  <c r="AK36" i="31"/>
  <c r="X19" i="28"/>
  <c r="AG19" i="28" s="1"/>
  <c r="X36" i="28"/>
  <c r="X30" i="28"/>
  <c r="X34" i="28"/>
  <c r="AG34" i="28" s="1"/>
  <c r="Z42" i="28"/>
  <c r="W20" i="28"/>
  <c r="AE19" i="28"/>
  <c r="S17" i="28"/>
  <c r="AB17" i="28" s="1"/>
  <c r="AD38" i="28"/>
  <c r="Q27" i="28"/>
  <c r="Z27" i="28" s="1"/>
  <c r="AB24" i="28"/>
  <c r="T16" i="28"/>
  <c r="AC16" i="28" s="1"/>
  <c r="AE37" i="28"/>
  <c r="R27" i="28"/>
  <c r="AA27" i="28" s="1"/>
  <c r="W18" i="28"/>
  <c r="AF18" i="28" s="1"/>
  <c r="AB15" i="28"/>
  <c r="AF28" i="28"/>
  <c r="AO28" i="28"/>
  <c r="AA41" i="28"/>
  <c r="R41" i="28"/>
  <c r="AJ41" i="28" s="1"/>
  <c r="Z26" i="28"/>
  <c r="AI26" i="28"/>
  <c r="W32" i="28"/>
  <c r="AO32" i="28" s="1"/>
  <c r="AF32" i="28"/>
  <c r="S16" i="28"/>
  <c r="AK16" i="28" s="1"/>
  <c r="AB16" i="28"/>
  <c r="AA33" i="28"/>
  <c r="AJ33" i="28"/>
  <c r="AA24" i="28"/>
  <c r="R26" i="28"/>
  <c r="AA26" i="28" s="1"/>
  <c r="AE22" i="28"/>
  <c r="AF21" i="28"/>
  <c r="AF42" i="28"/>
  <c r="AO42" i="28"/>
  <c r="T34" i="28"/>
  <c r="AL34" i="28" s="1"/>
  <c r="AC34" i="28"/>
  <c r="AD13" i="28"/>
  <c r="AM13" i="28"/>
  <c r="T13" i="28"/>
  <c r="AC13" i="28"/>
  <c r="Q15" i="28"/>
  <c r="AI15" i="28" s="1"/>
  <c r="Z15" i="28"/>
  <c r="S38" i="36"/>
  <c r="S42" i="36"/>
  <c r="S32" i="36"/>
  <c r="S17" i="36"/>
  <c r="X41" i="36"/>
  <c r="AE41" i="36"/>
  <c r="V39" i="36"/>
  <c r="W26" i="36"/>
  <c r="AD26" i="36"/>
  <c r="Q16" i="36"/>
  <c r="AE16" i="36" s="1"/>
  <c r="X16" i="36"/>
  <c r="Y15" i="36"/>
  <c r="R15" i="36"/>
  <c r="AF15" i="36" s="1"/>
  <c r="Y21" i="36"/>
  <c r="AF21" i="36"/>
  <c r="V18" i="36"/>
  <c r="O18" i="36"/>
  <c r="AC18" i="36" s="1"/>
  <c r="W36" i="36"/>
  <c r="P36" i="36"/>
  <c r="AD36" i="36" s="1"/>
  <c r="W43" i="36"/>
  <c r="W40" i="36"/>
  <c r="V16" i="36"/>
  <c r="O16" i="36"/>
  <c r="AC16" i="36" s="1"/>
  <c r="Y42" i="36"/>
  <c r="O38" i="36"/>
  <c r="V38" i="36" s="1"/>
  <c r="W23" i="36"/>
  <c r="Q18" i="36"/>
  <c r="AE18" i="36" s="1"/>
  <c r="X18" i="36"/>
  <c r="N26" i="36"/>
  <c r="AB26" i="36" s="1"/>
  <c r="U26" i="36"/>
  <c r="V15" i="36"/>
  <c r="O15" i="36"/>
  <c r="AC15" i="36" s="1"/>
  <c r="U41" i="35"/>
  <c r="U40" i="35"/>
  <c r="U15" i="35"/>
  <c r="U30" i="35"/>
  <c r="AA15" i="35"/>
  <c r="AI15" i="35"/>
  <c r="Y40" i="35"/>
  <c r="W36" i="35"/>
  <c r="P41" i="35"/>
  <c r="AF41" i="35" s="1"/>
  <c r="X41" i="35"/>
  <c r="Z25" i="35"/>
  <c r="AA33" i="35"/>
  <c r="AI33" i="35"/>
  <c r="Y17" i="35"/>
  <c r="Q17" i="35"/>
  <c r="AG17" i="35" s="1"/>
  <c r="AB25" i="35"/>
  <c r="W21" i="35"/>
  <c r="AE21" i="35"/>
  <c r="P39" i="35"/>
  <c r="X39" i="35" s="1"/>
  <c r="AB26" i="35"/>
  <c r="P18" i="35"/>
  <c r="X43" i="35"/>
  <c r="Z31" i="35"/>
  <c r="AH31" i="35"/>
  <c r="R27" i="35"/>
  <c r="Z27" i="35" s="1"/>
  <c r="S17" i="35"/>
  <c r="AI17" i="35" s="1"/>
  <c r="AA17" i="35"/>
  <c r="Y32" i="35"/>
  <c r="AG32" i="35"/>
  <c r="P35" i="35"/>
  <c r="AF35" i="35" s="1"/>
  <c r="X35" i="35"/>
  <c r="Q20" i="35"/>
  <c r="Y20" i="35" s="1"/>
  <c r="Y24" i="35"/>
  <c r="AA26" i="35"/>
  <c r="Q13" i="35"/>
  <c r="Y13" i="35" s="1"/>
  <c r="AJ27" i="1"/>
  <c r="AK43" i="32"/>
  <c r="AA31" i="32"/>
  <c r="AA34" i="32"/>
  <c r="AA36" i="32"/>
  <c r="AD30" i="32"/>
  <c r="AN30" i="32"/>
  <c r="U31" i="32"/>
  <c r="AE31" i="32" s="1"/>
  <c r="AD41" i="32"/>
  <c r="Z35" i="32"/>
  <c r="AJ35" i="32" s="1"/>
  <c r="Y34" i="32"/>
  <c r="AI34" i="32" s="1"/>
  <c r="V38" i="32"/>
  <c r="AF38" i="32" s="1"/>
  <c r="AF50" i="32" s="1"/>
  <c r="Y33" i="32"/>
  <c r="AG18" i="32"/>
  <c r="AQ18" i="32"/>
  <c r="W31" i="32"/>
  <c r="AQ31" i="32" s="1"/>
  <c r="AG31" i="32"/>
  <c r="AC31" i="32"/>
  <c r="AH31" i="32"/>
  <c r="AI16" i="32"/>
  <c r="AS16" i="32"/>
  <c r="AG17" i="32"/>
  <c r="W17" i="32"/>
  <c r="AQ17" i="32" s="1"/>
  <c r="Y28" i="32"/>
  <c r="AI28" i="32" s="1"/>
  <c r="S35" i="32"/>
  <c r="T29" i="32"/>
  <c r="AD29" i="32" s="1"/>
  <c r="X19" i="32"/>
  <c r="AH19" i="32" s="1"/>
  <c r="AG23" i="32"/>
  <c r="Z22" i="32"/>
  <c r="T17" i="32"/>
  <c r="AN17" i="32" s="1"/>
  <c r="AD17" i="32"/>
  <c r="AI23" i="32"/>
  <c r="AJ20" i="32"/>
  <c r="AF29" i="32"/>
  <c r="X36" i="32"/>
  <c r="AH36" i="32" s="1"/>
  <c r="AD22" i="32"/>
  <c r="AG19" i="32"/>
  <c r="U33" i="32"/>
  <c r="T16" i="32"/>
  <c r="AN16" i="32" s="1"/>
  <c r="AD16" i="32"/>
  <c r="AJ12" i="32"/>
  <c r="AT12" i="32"/>
  <c r="AE14" i="32"/>
  <c r="V14" i="32"/>
  <c r="AF14" i="32" s="1"/>
  <c r="AE15" i="32"/>
  <c r="AC16" i="37"/>
  <c r="AK16" i="37"/>
  <c r="AM16" i="37" s="1"/>
  <c r="AN16" i="37" s="1"/>
  <c r="K7" i="12" s="1"/>
  <c r="R31" i="37"/>
  <c r="AH31" i="37" s="1"/>
  <c r="Z31" i="37"/>
  <c r="O43" i="37"/>
  <c r="W43" i="37" s="1"/>
  <c r="Y31" i="37"/>
  <c r="Q31" i="37"/>
  <c r="AG31" i="37" s="1"/>
  <c r="O38" i="37"/>
  <c r="W38" i="37" s="1"/>
  <c r="O40" i="37"/>
  <c r="AE40" i="37" s="1"/>
  <c r="W40" i="37"/>
  <c r="S34" i="37"/>
  <c r="AA34" i="37" s="1"/>
  <c r="AB20" i="37"/>
  <c r="S21" i="37"/>
  <c r="AI21" i="37" s="1"/>
  <c r="AA21" i="37"/>
  <c r="T19" i="37"/>
  <c r="AB19" i="37" s="1"/>
  <c r="Y42" i="37"/>
  <c r="S19" i="37"/>
  <c r="AA39" i="37"/>
  <c r="Z25" i="37"/>
  <c r="T40" i="37"/>
  <c r="AJ40" i="37" s="1"/>
  <c r="AB40" i="37"/>
  <c r="W32" i="37"/>
  <c r="AE32" i="37"/>
  <c r="Q38" i="37"/>
  <c r="Y38" i="37" s="1"/>
  <c r="AB14" i="37"/>
  <c r="T14" i="37"/>
  <c r="AJ14" i="37" s="1"/>
  <c r="AK43" i="31"/>
  <c r="AG33" i="28"/>
  <c r="AG15" i="28"/>
  <c r="AG26" i="28"/>
  <c r="X39" i="28"/>
  <c r="AE20" i="28"/>
  <c r="AF17" i="28"/>
  <c r="AO17" i="28"/>
  <c r="AB26" i="28"/>
  <c r="V15" i="28"/>
  <c r="AE15" i="28" s="1"/>
  <c r="T20" i="28"/>
  <c r="AC20" i="28" s="1"/>
  <c r="U29" i="28"/>
  <c r="AD29" i="28" s="1"/>
  <c r="AE41" i="28"/>
  <c r="V41" i="28"/>
  <c r="AN41" i="28" s="1"/>
  <c r="AD33" i="28"/>
  <c r="AM33" i="28"/>
  <c r="AC39" i="28"/>
  <c r="Q25" i="28"/>
  <c r="Z25" i="28" s="1"/>
  <c r="AD20" i="28"/>
  <c r="AB38" i="28"/>
  <c r="W19" i="28"/>
  <c r="AF43" i="28"/>
  <c r="W37" i="28"/>
  <c r="AF37" i="28" s="1"/>
  <c r="V18" i="28"/>
  <c r="AE18" i="28" s="1"/>
  <c r="AE17" i="28"/>
  <c r="U40" i="28"/>
  <c r="AD40" i="28" s="1"/>
  <c r="Z19" i="28"/>
  <c r="AC17" i="28"/>
  <c r="AL17" i="28"/>
  <c r="AC41" i="28"/>
  <c r="T41" i="28"/>
  <c r="AL41" i="28" s="1"/>
  <c r="R31" i="28"/>
  <c r="AA31" i="28" s="1"/>
  <c r="U39" i="28"/>
  <c r="AD39" i="28" s="1"/>
  <c r="AD19" i="28"/>
  <c r="S13" i="28"/>
  <c r="AB13" i="28"/>
  <c r="T15" i="28"/>
  <c r="AC15" i="28" s="1"/>
  <c r="Q14" i="28"/>
  <c r="Z14" i="28" s="1"/>
  <c r="S25" i="36"/>
  <c r="Z25" i="36" s="1"/>
  <c r="S22" i="36"/>
  <c r="Z22" i="36" s="1"/>
  <c r="Z39" i="36"/>
  <c r="X39" i="36"/>
  <c r="W42" i="36"/>
  <c r="P34" i="36"/>
  <c r="AD34" i="36" s="1"/>
  <c r="W34" i="36"/>
  <c r="R19" i="36"/>
  <c r="Y19" i="36" s="1"/>
  <c r="Y26" i="36"/>
  <c r="AF26" i="36"/>
  <c r="O42" i="36"/>
  <c r="V42" i="36" s="1"/>
  <c r="P30" i="36"/>
  <c r="W30" i="36" s="1"/>
  <c r="U32" i="36"/>
  <c r="AB32" i="36"/>
  <c r="X35" i="36"/>
  <c r="Q35" i="36"/>
  <c r="AE35" i="36" s="1"/>
  <c r="Q22" i="36"/>
  <c r="X22" i="36" s="1"/>
  <c r="V29" i="36"/>
  <c r="AC29" i="36"/>
  <c r="N18" i="36"/>
  <c r="AB18" i="36" s="1"/>
  <c r="U18" i="36"/>
  <c r="W20" i="36"/>
  <c r="Y39" i="36"/>
  <c r="U23" i="36"/>
  <c r="W24" i="36"/>
  <c r="W12" i="36"/>
  <c r="P12" i="36"/>
  <c r="X15" i="36"/>
  <c r="Q15" i="36"/>
  <c r="AE15" i="36" s="1"/>
  <c r="AC37" i="35"/>
  <c r="AC18" i="35"/>
  <c r="AC19" i="35"/>
  <c r="U39" i="35"/>
  <c r="AC39" i="35" s="1"/>
  <c r="Z29" i="35"/>
  <c r="AH29" i="35"/>
  <c r="AA36" i="35"/>
  <c r="AI36" i="35"/>
  <c r="AB40" i="35"/>
  <c r="AB36" i="35"/>
  <c r="T17" i="35"/>
  <c r="AJ17" i="35" s="1"/>
  <c r="AB17" i="35"/>
  <c r="X24" i="35"/>
  <c r="AA20" i="35"/>
  <c r="X20" i="35"/>
  <c r="W24" i="35"/>
  <c r="X22" i="35"/>
  <c r="W23" i="35"/>
  <c r="T32" i="35"/>
  <c r="AJ32" i="35" s="1"/>
  <c r="AB32" i="35"/>
  <c r="Z24" i="35"/>
  <c r="Q41" i="35"/>
  <c r="AG41" i="35" s="1"/>
  <c r="Y41" i="35"/>
  <c r="AA34" i="35"/>
  <c r="AI34" i="35"/>
  <c r="AB31" i="35"/>
  <c r="AJ31" i="35"/>
  <c r="Y23" i="35"/>
  <c r="X32" i="35"/>
  <c r="AF32" i="35"/>
  <c r="X26" i="35"/>
  <c r="O41" i="35"/>
  <c r="AE41" i="35" s="1"/>
  <c r="W41" i="35"/>
  <c r="AB42" i="35"/>
  <c r="R13" i="35"/>
  <c r="O1" i="32"/>
  <c r="AA11" i="32"/>
  <c r="AA12" i="32"/>
  <c r="AA13" i="32"/>
  <c r="AA14" i="32"/>
  <c r="AA30" i="32"/>
  <c r="AK30" i="32" s="1"/>
  <c r="AA27" i="32"/>
  <c r="AK27" i="32" s="1"/>
  <c r="AA15" i="32"/>
  <c r="AI24" i="32"/>
  <c r="AI22" i="32"/>
  <c r="T32" i="32"/>
  <c r="Z37" i="32"/>
  <c r="AJ37" i="32" s="1"/>
  <c r="AG26" i="32"/>
  <c r="X17" i="32"/>
  <c r="AH17" i="32" s="1"/>
  <c r="AI18" i="32"/>
  <c r="Y35" i="32"/>
  <c r="AI35" i="32" s="1"/>
  <c r="AD28" i="32"/>
  <c r="AI37" i="32"/>
  <c r="T23" i="32"/>
  <c r="X18" i="32"/>
  <c r="AH18" i="32" s="1"/>
  <c r="AH50" i="32" s="1"/>
  <c r="AD36" i="32"/>
  <c r="AC38" i="32"/>
  <c r="AH38" i="32"/>
  <c r="AE34" i="32"/>
  <c r="T40" i="32"/>
  <c r="AD40" i="32" s="1"/>
  <c r="AH22" i="32"/>
  <c r="AJ24" i="32"/>
  <c r="U22" i="32"/>
  <c r="AE22" i="32" s="1"/>
  <c r="AC19" i="32"/>
  <c r="W35" i="32"/>
  <c r="AQ35" i="32" s="1"/>
  <c r="AG35" i="32"/>
  <c r="AH29" i="32"/>
  <c r="AE16" i="32"/>
  <c r="AO16" i="32"/>
  <c r="T37" i="32"/>
  <c r="AD37" i="32" s="1"/>
  <c r="AD50" i="32" s="1"/>
  <c r="Y31" i="32"/>
  <c r="AI31" i="32" s="1"/>
  <c r="U21" i="32"/>
  <c r="W20" i="32"/>
  <c r="AG20" i="32" s="1"/>
  <c r="AC13" i="32"/>
  <c r="AJ14" i="32"/>
  <c r="AJ17" i="32"/>
  <c r="Z17" i="32"/>
  <c r="AT17" i="32" s="1"/>
  <c r="AG15" i="32"/>
  <c r="AQ15" i="32"/>
  <c r="AJ22" i="1"/>
  <c r="AJ11" i="1"/>
  <c r="Z45" i="1"/>
  <c r="U38" i="37"/>
  <c r="AC38" i="37" s="1"/>
  <c r="AC41" i="37"/>
  <c r="U18" i="37"/>
  <c r="AC18" i="37" s="1"/>
  <c r="AC37" i="37"/>
  <c r="T25" i="37"/>
  <c r="AB25" i="37" s="1"/>
  <c r="Q40" i="37"/>
  <c r="AG40" i="37" s="1"/>
  <c r="Y40" i="37"/>
  <c r="Q34" i="37"/>
  <c r="S24" i="37"/>
  <c r="X21" i="37"/>
  <c r="AF21" i="37"/>
  <c r="Y15" i="37"/>
  <c r="Q15" i="37"/>
  <c r="AG15" i="37" s="1"/>
  <c r="Y32" i="37"/>
  <c r="AG32" i="37"/>
  <c r="R40" i="37"/>
  <c r="AH40" i="37" s="1"/>
  <c r="Z40" i="37"/>
  <c r="Q37" i="37"/>
  <c r="T31" i="37"/>
  <c r="AJ31" i="37" s="1"/>
  <c r="AB31" i="37"/>
  <c r="P39" i="37"/>
  <c r="X39" i="37" s="1"/>
  <c r="Y36" i="37"/>
  <c r="Q27" i="37"/>
  <c r="Y27" i="37" s="1"/>
  <c r="O39" i="37"/>
  <c r="W39" i="37" s="1"/>
  <c r="Y20" i="37"/>
  <c r="R13" i="37"/>
  <c r="Z13" i="37"/>
  <c r="S14" i="37"/>
  <c r="AI14" i="37" s="1"/>
  <c r="AA14" i="37"/>
  <c r="X18" i="28"/>
  <c r="X20" i="28"/>
  <c r="X21" i="28"/>
  <c r="T27" i="28"/>
  <c r="AC27" i="28" s="1"/>
  <c r="AB30" i="28"/>
  <c r="AK30" i="28"/>
  <c r="AC42" i="28"/>
  <c r="AL42" i="28"/>
  <c r="AE29" i="28"/>
  <c r="W30" i="28"/>
  <c r="AO30" i="28" s="1"/>
  <c r="AF30" i="28"/>
  <c r="S40" i="28"/>
  <c r="AB40" i="28" s="1"/>
  <c r="AA39" i="28"/>
  <c r="U41" i="28"/>
  <c r="AM41" i="28" s="1"/>
  <c r="AD41" i="28"/>
  <c r="T33" i="28"/>
  <c r="AL33" i="28" s="1"/>
  <c r="AC33" i="28"/>
  <c r="Z32" i="28"/>
  <c r="AI32" i="28"/>
  <c r="AB27" i="28"/>
  <c r="U21" i="28"/>
  <c r="AD21" i="28" s="1"/>
  <c r="AC28" i="28"/>
  <c r="AL28" i="28"/>
  <c r="T30" i="28"/>
  <c r="AL30" i="28" s="1"/>
  <c r="AC30" i="28"/>
  <c r="AB23" i="28"/>
  <c r="AD31" i="28"/>
  <c r="Q16" i="28"/>
  <c r="R40" i="28"/>
  <c r="AA40" i="28" s="1"/>
  <c r="S43" i="28"/>
  <c r="AB43" i="28" s="1"/>
  <c r="AF25" i="28"/>
  <c r="W26" i="28"/>
  <c r="AF26" i="28" s="1"/>
  <c r="AF50" i="28" s="1"/>
  <c r="Q21" i="28"/>
  <c r="T18" i="28"/>
  <c r="AB37" i="28"/>
  <c r="V30" i="28"/>
  <c r="AE30" i="28" s="1"/>
  <c r="W13" i="28"/>
  <c r="AF13" i="28"/>
  <c r="AC14" i="28"/>
  <c r="T14" i="28"/>
  <c r="AL14" i="28" s="1"/>
  <c r="AA13" i="28"/>
  <c r="AJ13" i="28"/>
  <c r="Z31" i="36"/>
  <c r="Z33" i="36"/>
  <c r="S19" i="36"/>
  <c r="Y23" i="36"/>
  <c r="Q27" i="36"/>
  <c r="X27" i="36" s="1"/>
  <c r="X24" i="36"/>
  <c r="N33" i="36"/>
  <c r="AB33" i="36" s="1"/>
  <c r="U33" i="36"/>
  <c r="V34" i="36"/>
  <c r="AC34" i="36"/>
  <c r="R29" i="36"/>
  <c r="AF29" i="36" s="1"/>
  <c r="Y29" i="36"/>
  <c r="U20" i="36"/>
  <c r="O21" i="36"/>
  <c r="AC21" i="36" s="1"/>
  <c r="V21" i="36"/>
  <c r="Q30" i="36"/>
  <c r="X30" i="36" s="1"/>
  <c r="U38" i="36"/>
  <c r="U29" i="36"/>
  <c r="AB29" i="36"/>
  <c r="N43" i="36"/>
  <c r="U43" i="36" s="1"/>
  <c r="X42" i="36"/>
  <c r="V26" i="36"/>
  <c r="AC26" i="36"/>
  <c r="R22" i="36"/>
  <c r="Y22" i="36" s="1"/>
  <c r="O35" i="36"/>
  <c r="AC35" i="36" s="1"/>
  <c r="V35" i="36"/>
  <c r="R12" i="36"/>
  <c r="Y12" i="36"/>
  <c r="X14" i="36"/>
  <c r="Q14" i="36"/>
  <c r="AE14" i="36" s="1"/>
  <c r="M1" i="35"/>
  <c r="U12" i="35"/>
  <c r="U11" i="35"/>
  <c r="U13" i="35"/>
  <c r="U14" i="35"/>
  <c r="U20" i="35"/>
  <c r="U26" i="35"/>
  <c r="U36" i="35"/>
  <c r="AC36" i="35" s="1"/>
  <c r="Y29" i="35"/>
  <c r="AG29" i="35"/>
  <c r="T37" i="35"/>
  <c r="AB37" i="35" s="1"/>
  <c r="Y31" i="35"/>
  <c r="AG31" i="35"/>
  <c r="Z40" i="35"/>
  <c r="AH40" i="35"/>
  <c r="O25" i="35"/>
  <c r="W25" i="35" s="1"/>
  <c r="AB33" i="35"/>
  <c r="S32" i="35"/>
  <c r="AI32" i="35" s="1"/>
  <c r="AA32" i="35"/>
  <c r="T38" i="35"/>
  <c r="AB38" i="35" s="1"/>
  <c r="P30" i="35"/>
  <c r="X30" i="35" s="1"/>
  <c r="T18" i="35"/>
  <c r="AB18" i="35" s="1"/>
  <c r="AA29" i="35"/>
  <c r="AI29" i="35"/>
  <c r="Z43" i="35"/>
  <c r="Q22" i="35"/>
  <c r="Y22" i="35" s="1"/>
  <c r="X27" i="35"/>
  <c r="AA43" i="35"/>
  <c r="AB41" i="35"/>
  <c r="AJ41" i="35"/>
  <c r="R32" i="35"/>
  <c r="AH32" i="35" s="1"/>
  <c r="Z32" i="35"/>
  <c r="P34" i="35"/>
  <c r="X34" i="35" s="1"/>
  <c r="X42" i="35"/>
  <c r="AA41" i="35"/>
  <c r="AI41" i="35"/>
  <c r="X17" i="35"/>
  <c r="P17" i="35"/>
  <c r="AF17" i="35" s="1"/>
  <c r="Y14" i="35"/>
  <c r="AS22" i="1"/>
  <c r="AK40" i="32"/>
  <c r="AA41" i="32"/>
  <c r="AA22" i="32"/>
  <c r="AA24" i="32"/>
  <c r="AK24" i="32" s="1"/>
  <c r="U29" i="32"/>
  <c r="AO29" i="32" s="1"/>
  <c r="AE29" i="32"/>
  <c r="AE24" i="32"/>
  <c r="AE18" i="32"/>
  <c r="AF39" i="32"/>
  <c r="AC23" i="32"/>
  <c r="AC33" i="32"/>
  <c r="AJ40" i="32"/>
  <c r="AF36" i="32"/>
  <c r="AI20" i="32"/>
  <c r="AC41" i="32"/>
  <c r="AI36" i="32"/>
  <c r="AF43" i="32"/>
  <c r="AG25" i="32"/>
  <c r="T18" i="32"/>
  <c r="AD18" i="32" s="1"/>
  <c r="AD33" i="32"/>
  <c r="Y26" i="32"/>
  <c r="AI26" i="32" s="1"/>
  <c r="AF25" i="32"/>
  <c r="AI39" i="32"/>
  <c r="AH42" i="32"/>
  <c r="T24" i="32"/>
  <c r="AD24" i="32" s="1"/>
  <c r="AJ27" i="32"/>
  <c r="S25" i="32"/>
  <c r="AC25" i="32" s="1"/>
  <c r="Y17" i="32"/>
  <c r="AI17" i="32" s="1"/>
  <c r="AF30" i="32"/>
  <c r="AP30" i="32"/>
  <c r="W36" i="32"/>
  <c r="AG36" i="32" s="1"/>
  <c r="U17" i="32"/>
  <c r="Y32" i="32"/>
  <c r="AI32" i="32" s="1"/>
  <c r="AE13" i="32"/>
  <c r="AI12" i="32"/>
  <c r="AH14" i="32"/>
  <c r="AF16" i="32"/>
  <c r="AP16" i="32"/>
  <c r="AJ15" i="32"/>
  <c r="AB14" i="34"/>
  <c r="AC15" i="37"/>
  <c r="AC34" i="37"/>
  <c r="Z42" i="37"/>
  <c r="AH42" i="37"/>
  <c r="AA20" i="37"/>
  <c r="W36" i="37"/>
  <c r="Z39" i="37"/>
  <c r="Q19" i="37"/>
  <c r="AA42" i="37"/>
  <c r="R15" i="37"/>
  <c r="AH15" i="37" s="1"/>
  <c r="Z15" i="37"/>
  <c r="AA36" i="37"/>
  <c r="AI36" i="37"/>
  <c r="O24" i="37"/>
  <c r="O34" i="37"/>
  <c r="W34" i="37" s="1"/>
  <c r="AA41" i="37"/>
  <c r="AI41" i="37"/>
  <c r="X23" i="37"/>
  <c r="AF23" i="37"/>
  <c r="X22" i="37"/>
  <c r="P25" i="37"/>
  <c r="X25" i="37" s="1"/>
  <c r="P41" i="37"/>
  <c r="AF41" i="37" s="1"/>
  <c r="X41" i="37"/>
  <c r="Q13" i="37"/>
  <c r="Y13" i="37"/>
  <c r="Y14" i="37"/>
  <c r="Q14" i="37"/>
  <c r="AG14" i="37" s="1"/>
  <c r="N1" i="28"/>
  <c r="X11" i="28"/>
  <c r="X12" i="28"/>
  <c r="X13" i="28"/>
  <c r="X14" i="28"/>
  <c r="X40" i="28"/>
  <c r="AG40" i="28" s="1"/>
  <c r="X42" i="28"/>
  <c r="Q17" i="28"/>
  <c r="AI17" i="28" s="1"/>
  <c r="Z17" i="28"/>
  <c r="U26" i="28"/>
  <c r="Q38" i="28"/>
  <c r="Z38" i="28" s="1"/>
  <c r="W34" i="28"/>
  <c r="AO34" i="28" s="1"/>
  <c r="AF34" i="28"/>
  <c r="T29" i="28"/>
  <c r="AL29" i="28" s="1"/>
  <c r="AC29" i="28"/>
  <c r="T19" i="28"/>
  <c r="AD34" i="28"/>
  <c r="AF16" i="28"/>
  <c r="T36" i="28"/>
  <c r="AC36" i="28" s="1"/>
  <c r="AB22" i="28"/>
  <c r="AF39" i="28"/>
  <c r="Q22" i="28"/>
  <c r="Z22" i="28" s="1"/>
  <c r="W24" i="28"/>
  <c r="AF24" i="28" s="1"/>
  <c r="AF31" i="28"/>
  <c r="W31" i="28"/>
  <c r="AO31" i="28" s="1"/>
  <c r="W27" i="28"/>
  <c r="AF27" i="28" s="1"/>
  <c r="Q20" i="28"/>
  <c r="Z20" i="28" s="1"/>
  <c r="AF40" i="28"/>
  <c r="AE32" i="28"/>
  <c r="AN32" i="28"/>
  <c r="T43" i="28"/>
  <c r="AC43" i="28" s="1"/>
  <c r="AA36" i="28"/>
  <c r="Q31" i="28"/>
  <c r="Z31" i="28" s="1"/>
  <c r="AA17" i="28"/>
  <c r="V28" i="28"/>
  <c r="AN28" i="28" s="1"/>
  <c r="AE28" i="28"/>
  <c r="V40" i="28"/>
  <c r="AE40" i="28" s="1"/>
  <c r="AB25" i="28"/>
  <c r="AD14" i="28"/>
  <c r="AB14" i="28"/>
  <c r="S34" i="36"/>
  <c r="Z34" i="36" s="1"/>
  <c r="S16" i="36"/>
  <c r="Z16" i="36" s="1"/>
  <c r="Z43" i="36"/>
  <c r="Z20" i="36"/>
  <c r="W16" i="36"/>
  <c r="P16" i="36"/>
  <c r="AD16" i="36" s="1"/>
  <c r="X20" i="36"/>
  <c r="N37" i="36"/>
  <c r="R18" i="36"/>
  <c r="AF18" i="36" s="1"/>
  <c r="Y18" i="36"/>
  <c r="Q38" i="36"/>
  <c r="X38" i="36" s="1"/>
  <c r="AE29" i="36" s="1"/>
  <c r="P38" i="36"/>
  <c r="W38" i="36" s="1"/>
  <c r="AD14" i="36" s="1"/>
  <c r="V23" i="36"/>
  <c r="U24" i="36"/>
  <c r="U42" i="36"/>
  <c r="Q36" i="36"/>
  <c r="AE36" i="36" s="1"/>
  <c r="X36" i="36"/>
  <c r="Y35" i="36"/>
  <c r="R35" i="36"/>
  <c r="AF35" i="36" s="1"/>
  <c r="X26" i="36"/>
  <c r="AE26" i="36"/>
  <c r="X21" i="36"/>
  <c r="AE21" i="36"/>
  <c r="N27" i="36"/>
  <c r="U27" i="36" s="1"/>
  <c r="Y30" i="36"/>
  <c r="R30" i="36"/>
  <c r="AF30" i="36" s="1"/>
  <c r="X25" i="36"/>
  <c r="X13" i="36"/>
  <c r="Q13" i="36"/>
  <c r="V14" i="36"/>
  <c r="AC14" i="36"/>
  <c r="AC42" i="35"/>
  <c r="U27" i="35"/>
  <c r="AC27" i="35" s="1"/>
  <c r="U17" i="35"/>
  <c r="AC17" i="35" s="1"/>
  <c r="Y21" i="35"/>
  <c r="AG21" i="35"/>
  <c r="R21" i="35"/>
  <c r="AH21" i="35" s="1"/>
  <c r="Z21" i="35"/>
  <c r="R37" i="35"/>
  <c r="Z37" i="35" s="1"/>
  <c r="R36" i="35"/>
  <c r="AH36" i="35" s="1"/>
  <c r="Z36" i="35"/>
  <c r="W27" i="35"/>
  <c r="Q30" i="35"/>
  <c r="Q35" i="35"/>
  <c r="AG35" i="35" s="1"/>
  <c r="Y35" i="35"/>
  <c r="Y42" i="35"/>
  <c r="O40" i="35"/>
  <c r="W40" i="35" s="1"/>
  <c r="AB22" i="35"/>
  <c r="AA24" i="35"/>
  <c r="AB29" i="35"/>
  <c r="AJ29" i="35"/>
  <c r="AB21" i="35"/>
  <c r="AJ21" i="35"/>
  <c r="AA16" i="35"/>
  <c r="S16" i="35"/>
  <c r="AI16" i="35" s="1"/>
  <c r="T34" i="35"/>
  <c r="AB34" i="35" s="1"/>
  <c r="AB23" i="35"/>
  <c r="AA40" i="35"/>
  <c r="Y36" i="35"/>
  <c r="W26" i="35"/>
  <c r="O22" i="35"/>
  <c r="W22" i="35" s="1"/>
  <c r="W15" i="35"/>
  <c r="AE15" i="35"/>
  <c r="S14" i="35"/>
  <c r="O13" i="35"/>
  <c r="W13" i="35" s="1"/>
  <c r="AK33" i="32"/>
  <c r="AK29" i="32"/>
  <c r="AA39" i="32"/>
  <c r="AA32" i="32"/>
  <c r="AF19" i="32"/>
  <c r="AJ25" i="32"/>
  <c r="U30" i="32"/>
  <c r="AO30" i="32" s="1"/>
  <c r="AE30" i="32"/>
  <c r="S28" i="32"/>
  <c r="AC28" i="32" s="1"/>
  <c r="S43" i="32"/>
  <c r="AC43" i="32" s="1"/>
  <c r="X20" i="32"/>
  <c r="AH20" i="32" s="1"/>
  <c r="AI43" i="32"/>
  <c r="AG41" i="32"/>
  <c r="AQ41" i="32"/>
  <c r="AH16" i="32"/>
  <c r="AR16" i="32"/>
  <c r="S37" i="32"/>
  <c r="AC37" i="32" s="1"/>
  <c r="AH30" i="32"/>
  <c r="X30" i="32"/>
  <c r="AR30" i="32" s="1"/>
  <c r="AG42" i="32"/>
  <c r="AE32" i="32"/>
  <c r="AJ16" i="32"/>
  <c r="AT16" i="32"/>
  <c r="Y40" i="32"/>
  <c r="AI40" i="32" s="1"/>
  <c r="AC24" i="32"/>
  <c r="T19" i="32"/>
  <c r="AD19" i="32" s="1"/>
  <c r="AF28" i="32"/>
  <c r="AP28" i="32"/>
  <c r="X35" i="32"/>
  <c r="AH35" i="32" s="1"/>
  <c r="V33" i="32"/>
  <c r="AF33" i="32" s="1"/>
  <c r="AD20" i="32"/>
  <c r="AC34" i="32"/>
  <c r="V35" i="32"/>
  <c r="AF35" i="32" s="1"/>
  <c r="AD34" i="32"/>
  <c r="AC26" i="32"/>
  <c r="AE36" i="32"/>
  <c r="AH23" i="32"/>
  <c r="AH13" i="32"/>
  <c r="AF12" i="32"/>
  <c r="AI13" i="32"/>
  <c r="AI15" i="32"/>
  <c r="AI14" i="32"/>
  <c r="AC18" i="30"/>
  <c r="AF40" i="30"/>
  <c r="AB27" i="30"/>
  <c r="AI34" i="30"/>
  <c r="AJ26" i="30"/>
  <c r="AF12" i="34"/>
  <c r="P45" i="34"/>
  <c r="Z25" i="34"/>
  <c r="AD26" i="1"/>
  <c r="AS24" i="31" l="1"/>
  <c r="AS21" i="31"/>
  <c r="AR23" i="33"/>
  <c r="AO12" i="33"/>
  <c r="G38" i="12"/>
  <c r="AN15" i="31"/>
  <c r="AR25" i="31"/>
  <c r="AS30" i="31"/>
  <c r="AN14" i="30"/>
  <c r="AS14" i="1"/>
  <c r="AF45" i="30"/>
  <c r="AP34" i="30" s="1"/>
  <c r="AR24" i="33"/>
  <c r="AR40" i="33"/>
  <c r="AR28" i="33"/>
  <c r="AR39" i="33"/>
  <c r="AR17" i="33"/>
  <c r="AR25" i="33"/>
  <c r="AR41" i="33"/>
  <c r="AN43" i="30"/>
  <c r="AR37" i="33"/>
  <c r="AR20" i="33"/>
  <c r="AR22" i="33"/>
  <c r="AR38" i="33"/>
  <c r="AR35" i="33"/>
  <c r="AR21" i="33"/>
  <c r="AR12" i="33"/>
  <c r="AR26" i="33"/>
  <c r="AR36" i="33"/>
  <c r="AR34" i="33"/>
  <c r="AR18" i="33"/>
  <c r="AR43" i="33"/>
  <c r="AR33" i="33"/>
  <c r="AR13" i="33"/>
  <c r="AR11" i="33"/>
  <c r="AR30" i="33"/>
  <c r="AR19" i="33"/>
  <c r="AR27" i="33"/>
  <c r="AG45" i="31"/>
  <c r="AQ34" i="31" s="1"/>
  <c r="AR14" i="33"/>
  <c r="AO18" i="33"/>
  <c r="AR18" i="31"/>
  <c r="AS33" i="1"/>
  <c r="AS23" i="1"/>
  <c r="AS18" i="1"/>
  <c r="AS32" i="1"/>
  <c r="AS16" i="1"/>
  <c r="AS43" i="1"/>
  <c r="AO36" i="33"/>
  <c r="AJ45" i="31"/>
  <c r="AO27" i="33"/>
  <c r="AO26" i="33"/>
  <c r="AO25" i="33"/>
  <c r="AC45" i="30"/>
  <c r="AO19" i="33"/>
  <c r="AO22" i="33"/>
  <c r="AO38" i="33"/>
  <c r="AO29" i="33"/>
  <c r="AO33" i="33"/>
  <c r="AO14" i="33"/>
  <c r="AO21" i="33"/>
  <c r="AO42" i="33"/>
  <c r="AO39" i="33"/>
  <c r="AO40" i="33"/>
  <c r="AO41" i="33"/>
  <c r="AO34" i="33"/>
  <c r="AO23" i="33"/>
  <c r="AO20" i="33"/>
  <c r="AO35" i="33"/>
  <c r="AO28" i="33"/>
  <c r="AO43" i="33"/>
  <c r="AO13" i="33"/>
  <c r="AO37" i="33"/>
  <c r="AO17" i="33"/>
  <c r="AO24" i="33"/>
  <c r="AN35" i="31"/>
  <c r="AN31" i="31"/>
  <c r="AN21" i="31"/>
  <c r="AS42" i="31"/>
  <c r="AC45" i="31"/>
  <c r="X45" i="34"/>
  <c r="AR24" i="31"/>
  <c r="AG45" i="1"/>
  <c r="AN24" i="31"/>
  <c r="AN27" i="31"/>
  <c r="AN30" i="31"/>
  <c r="AN33" i="31"/>
  <c r="AN23" i="31"/>
  <c r="AN39" i="31"/>
  <c r="AN23" i="30"/>
  <c r="AN31" i="30"/>
  <c r="AN34" i="31"/>
  <c r="AN27" i="30"/>
  <c r="AN39" i="30"/>
  <c r="AN36" i="30"/>
  <c r="AN24" i="30"/>
  <c r="AN26" i="30"/>
  <c r="AE45" i="30"/>
  <c r="AR23" i="1"/>
  <c r="AR13" i="1"/>
  <c r="AR17" i="1"/>
  <c r="AR29" i="1"/>
  <c r="Y45" i="34"/>
  <c r="AN40" i="31"/>
  <c r="AN19" i="31"/>
  <c r="AS25" i="1"/>
  <c r="AS20" i="1"/>
  <c r="AN11" i="31"/>
  <c r="AN12" i="31"/>
  <c r="AN43" i="31"/>
  <c r="AN28" i="31"/>
  <c r="AN17" i="31"/>
  <c r="AN20" i="31"/>
  <c r="AN37" i="31"/>
  <c r="AN13" i="31"/>
  <c r="AN29" i="31"/>
  <c r="AN26" i="31"/>
  <c r="AN22" i="31"/>
  <c r="AN41" i="31"/>
  <c r="AN36" i="31"/>
  <c r="AN42" i="31"/>
  <c r="AN38" i="31"/>
  <c r="AN25" i="31"/>
  <c r="AA45" i="34"/>
  <c r="AR42" i="1"/>
  <c r="AN18" i="31"/>
  <c r="AN14" i="31"/>
  <c r="AS37" i="1"/>
  <c r="AN16" i="31"/>
  <c r="AS19" i="31"/>
  <c r="AS16" i="31"/>
  <c r="AQ45" i="33"/>
  <c r="AS33" i="31"/>
  <c r="AF45" i="1"/>
  <c r="Q45" i="28"/>
  <c r="U45" i="38"/>
  <c r="AC45" i="1"/>
  <c r="AJ45" i="1"/>
  <c r="AI45" i="30"/>
  <c r="AL36" i="1"/>
  <c r="AL21" i="1"/>
  <c r="AL27" i="1"/>
  <c r="AL34" i="1"/>
  <c r="AL15" i="1"/>
  <c r="AL17" i="1"/>
  <c r="AL24" i="1"/>
  <c r="AL33" i="1"/>
  <c r="AL40" i="1"/>
  <c r="AL23" i="1"/>
  <c r="AL37" i="1"/>
  <c r="AL42" i="1"/>
  <c r="AL31" i="1"/>
  <c r="AL19" i="1"/>
  <c r="AL25" i="1"/>
  <c r="AL38" i="1"/>
  <c r="AL30" i="1"/>
  <c r="AL43" i="1"/>
  <c r="AL16" i="1"/>
  <c r="AL32" i="1"/>
  <c r="AL39" i="1"/>
  <c r="AL22" i="1"/>
  <c r="AL18" i="1"/>
  <c r="AL13" i="1"/>
  <c r="AL20" i="1"/>
  <c r="AL14" i="1"/>
  <c r="AG12" i="28"/>
  <c r="AK22" i="32"/>
  <c r="R45" i="35"/>
  <c r="AC40" i="35"/>
  <c r="AC14" i="37"/>
  <c r="P45" i="35"/>
  <c r="Z14" i="36"/>
  <c r="AG38" i="28"/>
  <c r="AQ35" i="31"/>
  <c r="S45" i="35"/>
  <c r="AG24" i="28"/>
  <c r="AR31" i="31"/>
  <c r="T45" i="38"/>
  <c r="W45" i="38"/>
  <c r="AF11" i="38"/>
  <c r="AR22" i="31"/>
  <c r="AH45" i="30"/>
  <c r="R45" i="38"/>
  <c r="AA45" i="38" s="1"/>
  <c r="AL19" i="33"/>
  <c r="AL14" i="33"/>
  <c r="AL39" i="33"/>
  <c r="AL37" i="33"/>
  <c r="AL36" i="33"/>
  <c r="AL43" i="33"/>
  <c r="AL28" i="33"/>
  <c r="AL20" i="33"/>
  <c r="AL30" i="33"/>
  <c r="AL40" i="33"/>
  <c r="AL23" i="33"/>
  <c r="AL13" i="33"/>
  <c r="AL18" i="33"/>
  <c r="AL29" i="33"/>
  <c r="AL42" i="33"/>
  <c r="AL22" i="33"/>
  <c r="AL34" i="33"/>
  <c r="AL21" i="33"/>
  <c r="AL27" i="33"/>
  <c r="AL41" i="33"/>
  <c r="AL38" i="33"/>
  <c r="AL26" i="33"/>
  <c r="AL24" i="33"/>
  <c r="AL25" i="33"/>
  <c r="AL17" i="33"/>
  <c r="AL33" i="33"/>
  <c r="AR40" i="31"/>
  <c r="AG11" i="28"/>
  <c r="X45" i="28"/>
  <c r="AG13" i="37"/>
  <c r="Q45" i="37"/>
  <c r="AK41" i="32"/>
  <c r="AO13" i="28"/>
  <c r="W45" i="28"/>
  <c r="Z21" i="28"/>
  <c r="Z13" i="35"/>
  <c r="AC41" i="35"/>
  <c r="AR16" i="31"/>
  <c r="AC13" i="37"/>
  <c r="X13" i="35"/>
  <c r="AC25" i="35"/>
  <c r="Z13" i="36"/>
  <c r="AB34" i="37"/>
  <c r="X37" i="37"/>
  <c r="AC22" i="35"/>
  <c r="V13" i="36"/>
  <c r="AG32" i="28"/>
  <c r="W13" i="36"/>
  <c r="AN12" i="38"/>
  <c r="V45" i="38"/>
  <c r="AF22" i="38"/>
  <c r="AF16" i="38"/>
  <c r="AQ28" i="31"/>
  <c r="AS27" i="1"/>
  <c r="AS40" i="1"/>
  <c r="AS24" i="1"/>
  <c r="AS42" i="1"/>
  <c r="AS39" i="1"/>
  <c r="AS17" i="1"/>
  <c r="AS38" i="1"/>
  <c r="AS29" i="1"/>
  <c r="AS31" i="1"/>
  <c r="AS21" i="1"/>
  <c r="AS19" i="1"/>
  <c r="AS41" i="1"/>
  <c r="AS34" i="1"/>
  <c r="AF31" i="38"/>
  <c r="AN18" i="30"/>
  <c r="AC26" i="35"/>
  <c r="AK14" i="32"/>
  <c r="Z45" i="32"/>
  <c r="AC12" i="37"/>
  <c r="AK38" i="32"/>
  <c r="AC24" i="35"/>
  <c r="Z12" i="36"/>
  <c r="AG41" i="28"/>
  <c r="AC38" i="35"/>
  <c r="Z18" i="36"/>
  <c r="AG43" i="28"/>
  <c r="AF18" i="38"/>
  <c r="AE45" i="31"/>
  <c r="AF39" i="38"/>
  <c r="AF37" i="38"/>
  <c r="AS13" i="1"/>
  <c r="AE45" i="1"/>
  <c r="S45" i="38"/>
  <c r="AP45" i="33"/>
  <c r="AK32" i="32"/>
  <c r="AK39" i="32"/>
  <c r="AE13" i="36"/>
  <c r="Q45" i="36"/>
  <c r="X45" i="36" s="1"/>
  <c r="AG42" i="28"/>
  <c r="Y45" i="32"/>
  <c r="AE17" i="32"/>
  <c r="AC20" i="35"/>
  <c r="R45" i="28"/>
  <c r="Z16" i="28"/>
  <c r="Y37" i="37"/>
  <c r="AK13" i="32"/>
  <c r="AK13" i="28"/>
  <c r="S45" i="28"/>
  <c r="AF19" i="28"/>
  <c r="AA19" i="37"/>
  <c r="Q45" i="35"/>
  <c r="AG30" i="28"/>
  <c r="AA37" i="37"/>
  <c r="U45" i="37"/>
  <c r="AC11" i="37"/>
  <c r="AR33" i="31"/>
  <c r="T45" i="32"/>
  <c r="AK17" i="32"/>
  <c r="U45" i="32"/>
  <c r="AK25" i="32"/>
  <c r="T45" i="35"/>
  <c r="AB45" i="35" s="1"/>
  <c r="AC23" i="35"/>
  <c r="W22" i="36"/>
  <c r="S45" i="36"/>
  <c r="Z11" i="36"/>
  <c r="AB21" i="28"/>
  <c r="AB45" i="28" s="1"/>
  <c r="X24" i="37"/>
  <c r="AA38" i="37"/>
  <c r="AK35" i="32"/>
  <c r="AR20" i="31"/>
  <c r="AC16" i="35"/>
  <c r="AA21" i="28"/>
  <c r="AG16" i="28"/>
  <c r="W27" i="37"/>
  <c r="X34" i="37"/>
  <c r="AR14" i="31"/>
  <c r="AC43" i="35"/>
  <c r="U19" i="36"/>
  <c r="AR11" i="1"/>
  <c r="AR38" i="1"/>
  <c r="AR25" i="1"/>
  <c r="AR18" i="1"/>
  <c r="AR15" i="1"/>
  <c r="AR41" i="1"/>
  <c r="AR20" i="1"/>
  <c r="AR19" i="1"/>
  <c r="AR34" i="1"/>
  <c r="AR21" i="1"/>
  <c r="AR30" i="1"/>
  <c r="AR27" i="1"/>
  <c r="AR36" i="1"/>
  <c r="AR37" i="1"/>
  <c r="AR32" i="1"/>
  <c r="AR43" i="1"/>
  <c r="AR26" i="1"/>
  <c r="AR22" i="1"/>
  <c r="AR39" i="1"/>
  <c r="AR40" i="1"/>
  <c r="AR14" i="1"/>
  <c r="AR31" i="1"/>
  <c r="AR33" i="1"/>
  <c r="AQ36" i="31"/>
  <c r="AF25" i="38"/>
  <c r="AS11" i="31"/>
  <c r="AS22" i="31"/>
  <c r="AS40" i="31"/>
  <c r="AS38" i="31"/>
  <c r="AS28" i="31"/>
  <c r="AS25" i="31"/>
  <c r="AS18" i="31"/>
  <c r="AS13" i="31"/>
  <c r="AS14" i="31"/>
  <c r="AS17" i="31"/>
  <c r="AS27" i="31"/>
  <c r="AS34" i="31"/>
  <c r="AS31" i="31"/>
  <c r="AS39" i="31"/>
  <c r="AS37" i="31"/>
  <c r="AS12" i="31"/>
  <c r="AS36" i="31"/>
  <c r="AN11" i="33"/>
  <c r="AN18" i="33"/>
  <c r="AN22" i="33"/>
  <c r="AN39" i="33"/>
  <c r="AN37" i="33"/>
  <c r="AN25" i="33"/>
  <c r="AN29" i="33"/>
  <c r="AN28" i="33"/>
  <c r="AN36" i="33"/>
  <c r="AN33" i="33"/>
  <c r="AN43" i="33"/>
  <c r="AN21" i="33"/>
  <c r="AN23" i="33"/>
  <c r="AN42" i="33"/>
  <c r="AN14" i="33"/>
  <c r="AN30" i="33"/>
  <c r="AN34" i="33"/>
  <c r="AN24" i="33"/>
  <c r="AN13" i="33"/>
  <c r="AN26" i="33"/>
  <c r="AN38" i="33"/>
  <c r="AN40" i="33"/>
  <c r="AN20" i="33"/>
  <c r="AN41" i="33"/>
  <c r="AN19" i="33"/>
  <c r="AN27" i="33"/>
  <c r="AN17" i="33"/>
  <c r="AF43" i="38"/>
  <c r="AF28" i="38"/>
  <c r="AB45" i="30"/>
  <c r="AC14" i="35"/>
  <c r="AG21" i="28"/>
  <c r="AK12" i="32"/>
  <c r="AG39" i="28"/>
  <c r="Z17" i="36"/>
  <c r="AL13" i="28"/>
  <c r="T45" i="28"/>
  <c r="AG36" i="28"/>
  <c r="AR11" i="31"/>
  <c r="AR21" i="31"/>
  <c r="AR43" i="31"/>
  <c r="AR38" i="31"/>
  <c r="AR23" i="31"/>
  <c r="AR27" i="31"/>
  <c r="AR42" i="31"/>
  <c r="AR39" i="31"/>
  <c r="AG25" i="28"/>
  <c r="AJ13" i="37"/>
  <c r="T45" i="37"/>
  <c r="AK28" i="32"/>
  <c r="AK37" i="32"/>
  <c r="X45" i="32"/>
  <c r="AC21" i="35"/>
  <c r="W45" i="34"/>
  <c r="AK45" i="31"/>
  <c r="AR17" i="31"/>
  <c r="AR35" i="1"/>
  <c r="AS20" i="31"/>
  <c r="AF36" i="38"/>
  <c r="AS28" i="1"/>
  <c r="AC13" i="35"/>
  <c r="AF12" i="36"/>
  <c r="R45" i="36"/>
  <c r="AG20" i="28"/>
  <c r="AH13" i="37"/>
  <c r="R45" i="37"/>
  <c r="AA24" i="37"/>
  <c r="AK15" i="32"/>
  <c r="AA45" i="32"/>
  <c r="AK11" i="32"/>
  <c r="AK36" i="32"/>
  <c r="Z32" i="36"/>
  <c r="U45" i="28"/>
  <c r="AF20" i="28"/>
  <c r="AM11" i="33"/>
  <c r="AM18" i="33"/>
  <c r="AM36" i="33"/>
  <c r="AM39" i="33"/>
  <c r="AM41" i="33"/>
  <c r="AM22" i="33"/>
  <c r="AM12" i="33"/>
  <c r="AM25" i="33"/>
  <c r="AM21" i="33"/>
  <c r="AM19" i="33"/>
  <c r="AM34" i="33"/>
  <c r="AM20" i="33"/>
  <c r="AM37" i="33"/>
  <c r="AM13" i="33"/>
  <c r="AM14" i="33"/>
  <c r="AM24" i="33"/>
  <c r="AM42" i="33"/>
  <c r="AM23" i="33"/>
  <c r="AM26" i="33"/>
  <c r="AM38" i="33"/>
  <c r="AM29" i="33"/>
  <c r="AM33" i="33"/>
  <c r="AM43" i="33"/>
  <c r="AM17" i="33"/>
  <c r="AM35" i="33"/>
  <c r="AM40" i="33"/>
  <c r="AM27" i="33"/>
  <c r="W37" i="35"/>
  <c r="Y18" i="35"/>
  <c r="AC12" i="36"/>
  <c r="O45" i="36"/>
  <c r="AG23" i="28"/>
  <c r="AG29" i="28"/>
  <c r="V19" i="36"/>
  <c r="AC26" i="28"/>
  <c r="AQ11" i="31"/>
  <c r="AQ38" i="31"/>
  <c r="AQ18" i="31"/>
  <c r="AQ31" i="31"/>
  <c r="AQ20" i="31"/>
  <c r="AQ22" i="31"/>
  <c r="AQ21" i="31"/>
  <c r="AQ39" i="31"/>
  <c r="AQ12" i="31"/>
  <c r="AQ14" i="31"/>
  <c r="AQ37" i="31"/>
  <c r="AQ43" i="31"/>
  <c r="AQ41" i="31"/>
  <c r="AQ15" i="31"/>
  <c r="AQ25" i="31"/>
  <c r="AE13" i="37"/>
  <c r="O45" i="37"/>
  <c r="AN12" i="30"/>
  <c r="AN13" i="30"/>
  <c r="AN34" i="30"/>
  <c r="AN25" i="30"/>
  <c r="AN21" i="30"/>
  <c r="AN19" i="30"/>
  <c r="AN20" i="30"/>
  <c r="AN38" i="30"/>
  <c r="AN37" i="30"/>
  <c r="AN22" i="30"/>
  <c r="AN40" i="30"/>
  <c r="AC32" i="35"/>
  <c r="Z18" i="28"/>
  <c r="AG35" i="28"/>
  <c r="AF45" i="31"/>
  <c r="AD45" i="38"/>
  <c r="AF14" i="38"/>
  <c r="AN41" i="30"/>
  <c r="AS23" i="31"/>
  <c r="Q45" i="38"/>
  <c r="AD45" i="1"/>
  <c r="Z45" i="34"/>
  <c r="AF21" i="38"/>
  <c r="AR28" i="1"/>
  <c r="AG45" i="30"/>
  <c r="U45" i="35"/>
  <c r="AC11" i="35"/>
  <c r="Z19" i="36"/>
  <c r="AG18" i="28"/>
  <c r="AD12" i="36"/>
  <c r="P45" i="36"/>
  <c r="AK34" i="32"/>
  <c r="AC30" i="35"/>
  <c r="Z42" i="36"/>
  <c r="AC33" i="35"/>
  <c r="AR19" i="31"/>
  <c r="S45" i="32"/>
  <c r="AG17" i="28"/>
  <c r="AQ12" i="32"/>
  <c r="W45" i="32"/>
  <c r="AG45" i="32" s="1"/>
  <c r="AR37" i="31"/>
  <c r="AI13" i="37"/>
  <c r="S45" i="37"/>
  <c r="AF13" i="38"/>
  <c r="P45" i="38"/>
  <c r="AR24" i="1"/>
  <c r="AQ27" i="31"/>
  <c r="AS29" i="31"/>
  <c r="O45" i="35"/>
  <c r="AG14" i="28"/>
  <c r="V45" i="32"/>
  <c r="AF45" i="32" s="1"/>
  <c r="AA14" i="35"/>
  <c r="Y30" i="35"/>
  <c r="U37" i="36"/>
  <c r="AC19" i="28"/>
  <c r="AD26" i="28"/>
  <c r="AG13" i="28"/>
  <c r="W24" i="37"/>
  <c r="Y19" i="37"/>
  <c r="AC12" i="35"/>
  <c r="AC18" i="28"/>
  <c r="Y34" i="37"/>
  <c r="AE21" i="32"/>
  <c r="AD23" i="32"/>
  <c r="AD32" i="32"/>
  <c r="AE33" i="32"/>
  <c r="AJ22" i="32"/>
  <c r="AC35" i="32"/>
  <c r="AI33" i="32"/>
  <c r="AK31" i="32"/>
  <c r="X18" i="35"/>
  <c r="AC15" i="35"/>
  <c r="Z38" i="36"/>
  <c r="AF13" i="37"/>
  <c r="P45" i="37"/>
  <c r="AC34" i="35"/>
  <c r="V37" i="36"/>
  <c r="Y20" i="36"/>
  <c r="Y45" i="36" s="1"/>
  <c r="V45" i="28"/>
  <c r="AA43" i="28"/>
  <c r="AI25" i="32"/>
  <c r="AI21" i="32"/>
  <c r="AB45" i="34"/>
  <c r="N45" i="36"/>
  <c r="Z34" i="37"/>
  <c r="AT41" i="33"/>
  <c r="AT23" i="33"/>
  <c r="AT30" i="33"/>
  <c r="AT24" i="33"/>
  <c r="AT28" i="33"/>
  <c r="AT26" i="33"/>
  <c r="AT19" i="33"/>
  <c r="AT16" i="33"/>
  <c r="AV16" i="33" s="1"/>
  <c r="AW16" i="33" s="1"/>
  <c r="G7" i="12" s="1"/>
  <c r="AT43" i="33"/>
  <c r="AT29" i="33"/>
  <c r="AT39" i="33"/>
  <c r="AT21" i="33"/>
  <c r="AT37" i="33"/>
  <c r="AT22" i="33"/>
  <c r="AT35" i="33"/>
  <c r="AT42" i="33"/>
  <c r="AT40" i="33"/>
  <c r="AT20" i="33"/>
  <c r="AT25" i="33"/>
  <c r="AT32" i="33"/>
  <c r="AV32" i="33" s="1"/>
  <c r="AW32" i="33" s="1"/>
  <c r="G23" i="12" s="1"/>
  <c r="AT11" i="33"/>
  <c r="AT17" i="33"/>
  <c r="AT33" i="33"/>
  <c r="AT34" i="33"/>
  <c r="AT18" i="33"/>
  <c r="AT31" i="33"/>
  <c r="AV31" i="33" s="1"/>
  <c r="AW31" i="33" s="1"/>
  <c r="G22" i="12" s="1"/>
  <c r="AT13" i="33"/>
  <c r="AT38" i="33"/>
  <c r="AT14" i="33"/>
  <c r="AT12" i="33"/>
  <c r="AT36" i="33"/>
  <c r="AT15" i="33"/>
  <c r="AV15" i="33" s="1"/>
  <c r="AW15" i="33" s="1"/>
  <c r="G6" i="12" s="1"/>
  <c r="AT27" i="33"/>
  <c r="AD13" i="32"/>
  <c r="AH21" i="32"/>
  <c r="AC42" i="32"/>
  <c r="W30" i="35"/>
  <c r="U30" i="36"/>
  <c r="AD22" i="28"/>
  <c r="AE36" i="28"/>
  <c r="W19" i="37"/>
  <c r="AK18" i="32"/>
  <c r="AQ29" i="31"/>
  <c r="AR36" i="31"/>
  <c r="AJ45" i="30"/>
  <c r="Y37" i="38"/>
  <c r="AC37" i="38"/>
  <c r="AC45" i="38" s="1"/>
  <c r="AF12" i="38"/>
  <c r="AS27" i="33"/>
  <c r="AS29" i="33"/>
  <c r="AS22" i="33"/>
  <c r="AS37" i="33"/>
  <c r="AS19" i="33"/>
  <c r="AS39" i="33"/>
  <c r="AS33" i="33"/>
  <c r="AS18" i="33"/>
  <c r="AS40" i="33"/>
  <c r="AS43" i="33"/>
  <c r="AS13" i="33"/>
  <c r="AS28" i="33"/>
  <c r="AS24" i="33"/>
  <c r="AS26" i="33"/>
  <c r="AS38" i="33"/>
  <c r="AS17" i="33"/>
  <c r="AS41" i="33"/>
  <c r="AS14" i="33"/>
  <c r="AS42" i="33"/>
  <c r="AS36" i="33"/>
  <c r="AS23" i="33"/>
  <c r="AS20" i="33"/>
  <c r="AS25" i="33"/>
  <c r="AF41" i="38"/>
  <c r="AN15" i="30"/>
  <c r="AR16" i="1"/>
  <c r="AS26" i="31"/>
  <c r="AC45" i="34"/>
  <c r="AE37" i="38"/>
  <c r="Y33" i="38"/>
  <c r="AS36" i="1"/>
  <c r="Z38" i="38"/>
  <c r="Z45" i="38" s="1"/>
  <c r="AB22" i="38"/>
  <c r="AB45" i="38" s="1"/>
  <c r="AN42" i="30"/>
  <c r="AQ17" i="31" l="1"/>
  <c r="AQ24" i="31"/>
  <c r="AQ40" i="31"/>
  <c r="AQ13" i="31"/>
  <c r="AQ26" i="31"/>
  <c r="AQ16" i="31"/>
  <c r="AM23" i="38"/>
  <c r="AJ36" i="38"/>
  <c r="AE27" i="36"/>
  <c r="AJ13" i="35"/>
  <c r="AF18" i="34"/>
  <c r="AG22" i="34"/>
  <c r="AI22" i="34"/>
  <c r="AP41" i="32"/>
  <c r="AQ38" i="32"/>
  <c r="AP27" i="30"/>
  <c r="AT17" i="31"/>
  <c r="AM21" i="31"/>
  <c r="AQ42" i="31"/>
  <c r="AM39" i="30"/>
  <c r="AS21" i="30"/>
  <c r="AP20" i="30"/>
  <c r="AO27" i="30"/>
  <c r="AP42" i="1"/>
  <c r="AT34" i="1"/>
  <c r="AQ22" i="1"/>
  <c r="AM19" i="1"/>
  <c r="AP40" i="30"/>
  <c r="AP36" i="30"/>
  <c r="AP25" i="30"/>
  <c r="AP22" i="30"/>
  <c r="AP19" i="30"/>
  <c r="AP28" i="30"/>
  <c r="AP42" i="30"/>
  <c r="AP37" i="30"/>
  <c r="AP38" i="30"/>
  <c r="AP13" i="30"/>
  <c r="AP24" i="30"/>
  <c r="AP39" i="30"/>
  <c r="AP43" i="30"/>
  <c r="AP18" i="30"/>
  <c r="AQ32" i="31"/>
  <c r="AQ30" i="31"/>
  <c r="AM40" i="30"/>
  <c r="AQ43" i="1"/>
  <c r="AQ40" i="1"/>
  <c r="AQ15" i="1"/>
  <c r="AR45" i="33"/>
  <c r="AQ24" i="1"/>
  <c r="AT34" i="31"/>
  <c r="AT15" i="31"/>
  <c r="AQ14" i="1"/>
  <c r="AO41" i="30"/>
  <c r="AT12" i="31"/>
  <c r="AQ33" i="31"/>
  <c r="AQ19" i="31"/>
  <c r="AQ23" i="31"/>
  <c r="AM27" i="30"/>
  <c r="AM38" i="30"/>
  <c r="AM33" i="31"/>
  <c r="AM39" i="31"/>
  <c r="AM28" i="31"/>
  <c r="AM15" i="31"/>
  <c r="AM14" i="31"/>
  <c r="AM18" i="31"/>
  <c r="AM22" i="31"/>
  <c r="AM43" i="31"/>
  <c r="AM36" i="31"/>
  <c r="AM40" i="31"/>
  <c r="AM22" i="30"/>
  <c r="AT26" i="1"/>
  <c r="AT25" i="1"/>
  <c r="AT33" i="31"/>
  <c r="AM41" i="1"/>
  <c r="AG11" i="34"/>
  <c r="AM42" i="31"/>
  <c r="AP19" i="1"/>
  <c r="AT36" i="31"/>
  <c r="AT43" i="31"/>
  <c r="AT23" i="31"/>
  <c r="AT14" i="31"/>
  <c r="AT21" i="31"/>
  <c r="AT28" i="31"/>
  <c r="AT39" i="31"/>
  <c r="AT26" i="31"/>
  <c r="AT24" i="31"/>
  <c r="AT16" i="31"/>
  <c r="AT11" i="31"/>
  <c r="AT18" i="31"/>
  <c r="AT25" i="31"/>
  <c r="AT31" i="31"/>
  <c r="AT30" i="31"/>
  <c r="AT35" i="31"/>
  <c r="AT13" i="31"/>
  <c r="AT29" i="31"/>
  <c r="AT38" i="31"/>
  <c r="AT22" i="31"/>
  <c r="AT42" i="31"/>
  <c r="AT20" i="31"/>
  <c r="AT32" i="31"/>
  <c r="AT27" i="31"/>
  <c r="AT41" i="31"/>
  <c r="AT37" i="31"/>
  <c r="AT40" i="31"/>
  <c r="AT19" i="31"/>
  <c r="AT12" i="1"/>
  <c r="AV12" i="1" s="1"/>
  <c r="AW12" i="1" s="1"/>
  <c r="B3" i="12" s="1"/>
  <c r="AM42" i="30"/>
  <c r="AM33" i="30"/>
  <c r="AM19" i="30"/>
  <c r="AT42" i="1"/>
  <c r="AM13" i="30"/>
  <c r="AM43" i="30"/>
  <c r="AM41" i="30"/>
  <c r="AT17" i="1"/>
  <c r="AM37" i="30"/>
  <c r="AM18" i="30"/>
  <c r="AM16" i="30"/>
  <c r="AM20" i="30"/>
  <c r="AT18" i="1"/>
  <c r="AT21" i="1"/>
  <c r="AT35" i="1"/>
  <c r="AT41" i="1"/>
  <c r="AT39" i="1"/>
  <c r="AT14" i="1"/>
  <c r="AM36" i="30"/>
  <c r="AM31" i="30"/>
  <c r="AM12" i="30"/>
  <c r="AT36" i="1"/>
  <c r="AT22" i="1"/>
  <c r="AM24" i="30"/>
  <c r="AM26" i="30"/>
  <c r="AM34" i="30"/>
  <c r="AT33" i="1"/>
  <c r="AT43" i="1"/>
  <c r="AT27" i="1"/>
  <c r="AT29" i="1"/>
  <c r="AM23" i="30"/>
  <c r="AM21" i="30"/>
  <c r="AM14" i="30"/>
  <c r="AT40" i="1"/>
  <c r="AM25" i="30"/>
  <c r="AM15" i="30"/>
  <c r="AG23" i="34"/>
  <c r="AQ26" i="1"/>
  <c r="AQ39" i="1"/>
  <c r="AQ33" i="1"/>
  <c r="AQ37" i="1"/>
  <c r="AQ16" i="1"/>
  <c r="AQ25" i="1"/>
  <c r="AQ42" i="1"/>
  <c r="AQ28" i="1"/>
  <c r="AQ18" i="1"/>
  <c r="AQ30" i="1"/>
  <c r="AQ27" i="1"/>
  <c r="AQ31" i="1"/>
  <c r="AQ34" i="1"/>
  <c r="AQ11" i="1"/>
  <c r="AQ38" i="1"/>
  <c r="AQ21" i="1"/>
  <c r="AG19" i="34"/>
  <c r="AG39" i="34"/>
  <c r="AG43" i="34"/>
  <c r="AG38" i="34"/>
  <c r="AF34" i="34"/>
  <c r="AG20" i="34"/>
  <c r="AG42" i="34"/>
  <c r="AG14" i="34"/>
  <c r="AG37" i="34"/>
  <c r="AG27" i="34"/>
  <c r="AB45" i="37"/>
  <c r="AQ17" i="1"/>
  <c r="AM14" i="1"/>
  <c r="AG24" i="34"/>
  <c r="AG25" i="34"/>
  <c r="AM29" i="1"/>
  <c r="AM36" i="1"/>
  <c r="AM21" i="1"/>
  <c r="AM24" i="1"/>
  <c r="AM42" i="1"/>
  <c r="AM43" i="1"/>
  <c r="AM15" i="1"/>
  <c r="AM25" i="1"/>
  <c r="AO45" i="33"/>
  <c r="AM27" i="31"/>
  <c r="AJ34" i="35"/>
  <c r="AT31" i="1"/>
  <c r="AT16" i="1"/>
  <c r="AT24" i="1"/>
  <c r="AM16" i="31"/>
  <c r="AM11" i="31"/>
  <c r="AQ20" i="1"/>
  <c r="AQ41" i="1"/>
  <c r="AT28" i="1"/>
  <c r="AM12" i="31"/>
  <c r="AM19" i="31"/>
  <c r="AT38" i="1"/>
  <c r="AT23" i="1"/>
  <c r="AM32" i="31"/>
  <c r="AT30" i="1"/>
  <c r="AM24" i="31"/>
  <c r="AM37" i="31"/>
  <c r="AT13" i="1"/>
  <c r="AE19" i="36"/>
  <c r="AT32" i="1"/>
  <c r="AT20" i="1"/>
  <c r="AM38" i="31"/>
  <c r="AM13" i="31"/>
  <c r="AT15" i="1"/>
  <c r="AD45" i="28"/>
  <c r="AM20" i="31"/>
  <c r="AQ19" i="1"/>
  <c r="AQ23" i="1"/>
  <c r="AQ35" i="1"/>
  <c r="AQ32" i="1"/>
  <c r="AM34" i="31"/>
  <c r="AO18" i="30"/>
  <c r="AO43" i="30"/>
  <c r="AF14" i="34"/>
  <c r="AF43" i="34"/>
  <c r="AF38" i="34"/>
  <c r="AF20" i="34"/>
  <c r="AF22" i="34"/>
  <c r="AF23" i="34"/>
  <c r="AO22" i="30"/>
  <c r="AO13" i="30"/>
  <c r="AF36" i="34"/>
  <c r="AO28" i="30"/>
  <c r="AO38" i="30"/>
  <c r="AF24" i="34"/>
  <c r="AO40" i="30"/>
  <c r="AF26" i="34"/>
  <c r="AF42" i="34"/>
  <c r="AO35" i="30"/>
  <c r="AF37" i="34"/>
  <c r="AO14" i="30"/>
  <c r="AF11" i="34"/>
  <c r="AO19" i="30"/>
  <c r="AF39" i="34"/>
  <c r="AO12" i="30"/>
  <c r="AF27" i="34"/>
  <c r="AE22" i="36"/>
  <c r="AE30" i="36"/>
  <c r="AF25" i="34"/>
  <c r="AO23" i="30"/>
  <c r="AO37" i="30"/>
  <c r="AO34" i="30"/>
  <c r="AO36" i="30"/>
  <c r="AO20" i="30"/>
  <c r="AO21" i="30"/>
  <c r="AF19" i="34"/>
  <c r="AM26" i="31"/>
  <c r="AM17" i="31"/>
  <c r="AM23" i="31"/>
  <c r="AM41" i="31"/>
  <c r="AM29" i="31"/>
  <c r="AM31" i="31"/>
  <c r="AM25" i="31"/>
  <c r="AM35" i="31"/>
  <c r="AM34" i="1"/>
  <c r="AM33" i="1"/>
  <c r="AM11" i="1"/>
  <c r="AM22" i="1"/>
  <c r="AM31" i="1"/>
  <c r="AM27" i="1"/>
  <c r="AM26" i="1"/>
  <c r="AM39" i="1"/>
  <c r="AM20" i="1"/>
  <c r="AM23" i="1"/>
  <c r="AM17" i="1"/>
  <c r="AT37" i="1"/>
  <c r="AT11" i="1"/>
  <c r="AT19" i="1"/>
  <c r="Z45" i="28"/>
  <c r="AQ29" i="1"/>
  <c r="AQ13" i="1"/>
  <c r="AQ36" i="1"/>
  <c r="AO24" i="30"/>
  <c r="AO25" i="30"/>
  <c r="AO26" i="30"/>
  <c r="AP41" i="1"/>
  <c r="AP40" i="1"/>
  <c r="AP34" i="1"/>
  <c r="AP25" i="1"/>
  <c r="AP17" i="1"/>
  <c r="AP33" i="1"/>
  <c r="AP32" i="1"/>
  <c r="AP38" i="1"/>
  <c r="AP22" i="1"/>
  <c r="AP37" i="1"/>
  <c r="AP23" i="1"/>
  <c r="AP43" i="1"/>
  <c r="X45" i="37"/>
  <c r="AN45" i="31"/>
  <c r="AO42" i="30"/>
  <c r="AO39" i="30"/>
  <c r="AM32" i="1"/>
  <c r="AM18" i="1"/>
  <c r="AM13" i="1"/>
  <c r="AM16" i="1"/>
  <c r="AM35" i="1"/>
  <c r="AP36" i="1"/>
  <c r="AP16" i="1"/>
  <c r="AE38" i="36"/>
  <c r="AM37" i="1"/>
  <c r="AM40" i="1"/>
  <c r="AM38" i="1"/>
  <c r="AP31" i="1"/>
  <c r="AP13" i="1"/>
  <c r="AP14" i="1"/>
  <c r="AP39" i="1"/>
  <c r="AI37" i="34"/>
  <c r="AP27" i="1"/>
  <c r="AP18" i="1"/>
  <c r="AP21" i="1"/>
  <c r="AI20" i="34"/>
  <c r="AI11" i="34"/>
  <c r="AI23" i="34"/>
  <c r="W45" i="36"/>
  <c r="AP20" i="1"/>
  <c r="AP28" i="1"/>
  <c r="AP24" i="1"/>
  <c r="AP14" i="32"/>
  <c r="AQ21" i="32"/>
  <c r="AP29" i="1"/>
  <c r="AJ39" i="38"/>
  <c r="AJ37" i="35"/>
  <c r="AJ14" i="38"/>
  <c r="AA45" i="37"/>
  <c r="AJ18" i="35"/>
  <c r="AJ26" i="38"/>
  <c r="AJ37" i="38"/>
  <c r="Y45" i="38"/>
  <c r="AJ30" i="35"/>
  <c r="AJ19" i="38"/>
  <c r="AJ27" i="35"/>
  <c r="AS22" i="30"/>
  <c r="AS20" i="30"/>
  <c r="AS13" i="30"/>
  <c r="AS36" i="30"/>
  <c r="AS24" i="30"/>
  <c r="AS19" i="30"/>
  <c r="AS34" i="30"/>
  <c r="AS42" i="30"/>
  <c r="AS37" i="30"/>
  <c r="AS43" i="30"/>
  <c r="AS35" i="30"/>
  <c r="AS18" i="30"/>
  <c r="AS39" i="30"/>
  <c r="AS38" i="30"/>
  <c r="AS40" i="30"/>
  <c r="AS23" i="30"/>
  <c r="AS26" i="30"/>
  <c r="AS27" i="30"/>
  <c r="AS25" i="30"/>
  <c r="AI27" i="34"/>
  <c r="AI25" i="34"/>
  <c r="AI14" i="34"/>
  <c r="AI38" i="34"/>
  <c r="AI42" i="34"/>
  <c r="AI19" i="34"/>
  <c r="AI43" i="34"/>
  <c r="AI18" i="34"/>
  <c r="AI24" i="34"/>
  <c r="AQ20" i="32"/>
  <c r="AK12" i="28"/>
  <c r="AK11" i="28"/>
  <c r="AK22" i="28"/>
  <c r="AK31" i="28"/>
  <c r="AK26" i="28"/>
  <c r="AK27" i="28"/>
  <c r="AK23" i="28"/>
  <c r="AK14" i="28"/>
  <c r="AK18" i="28"/>
  <c r="AK38" i="28"/>
  <c r="AK37" i="28"/>
  <c r="AK20" i="28"/>
  <c r="AK29" i="28"/>
  <c r="AK24" i="28"/>
  <c r="AK25" i="28"/>
  <c r="AK42" i="28"/>
  <c r="AK19" i="28"/>
  <c r="AK15" i="28"/>
  <c r="AK36" i="28"/>
  <c r="AK21" i="28"/>
  <c r="AK17" i="28"/>
  <c r="AK40" i="28"/>
  <c r="AK39" i="28"/>
  <c r="AK43" i="28"/>
  <c r="AK33" i="38"/>
  <c r="AK40" i="38"/>
  <c r="AK18" i="38"/>
  <c r="AK39" i="38"/>
  <c r="AK19" i="38"/>
  <c r="AK24" i="38"/>
  <c r="AK25" i="38"/>
  <c r="AK21" i="38"/>
  <c r="AK43" i="38"/>
  <c r="AK31" i="38"/>
  <c r="AK16" i="38"/>
  <c r="AK14" i="38"/>
  <c r="AK20" i="38"/>
  <c r="AK13" i="38"/>
  <c r="AK23" i="38"/>
  <c r="AK37" i="38"/>
  <c r="AK34" i="38"/>
  <c r="AK29" i="38"/>
  <c r="AK27" i="38"/>
  <c r="AK26" i="38"/>
  <c r="AK22" i="38"/>
  <c r="AK38" i="38"/>
  <c r="AK36" i="38"/>
  <c r="AK30" i="38"/>
  <c r="AK42" i="38"/>
  <c r="AI11" i="38"/>
  <c r="AI22" i="38"/>
  <c r="AI26" i="38"/>
  <c r="AI34" i="38"/>
  <c r="AI13" i="38"/>
  <c r="AI16" i="38"/>
  <c r="AI43" i="38"/>
  <c r="AI31" i="38"/>
  <c r="AI14" i="38"/>
  <c r="AI20" i="38"/>
  <c r="AI36" i="38"/>
  <c r="AI24" i="38"/>
  <c r="AI33" i="38"/>
  <c r="AI21" i="38"/>
  <c r="AI18" i="38"/>
  <c r="AI17" i="38"/>
  <c r="AI23" i="38"/>
  <c r="AI40" i="38"/>
  <c r="AI42" i="38"/>
  <c r="AI39" i="38"/>
  <c r="AI19" i="38"/>
  <c r="AI37" i="38"/>
  <c r="AI38" i="38"/>
  <c r="AI25" i="38"/>
  <c r="AI27" i="38"/>
  <c r="AI29" i="38"/>
  <c r="AL11" i="38"/>
  <c r="AL25" i="38"/>
  <c r="AL17" i="38"/>
  <c r="AL18" i="38"/>
  <c r="AL19" i="38"/>
  <c r="AL16" i="38"/>
  <c r="AL33" i="38"/>
  <c r="AL29" i="38"/>
  <c r="AL38" i="38"/>
  <c r="AL34" i="38"/>
  <c r="AL31" i="38"/>
  <c r="AL20" i="38"/>
  <c r="AL40" i="38"/>
  <c r="AL39" i="38"/>
  <c r="AL43" i="38"/>
  <c r="AL24" i="38"/>
  <c r="AL42" i="38"/>
  <c r="AL23" i="38"/>
  <c r="AL30" i="38"/>
  <c r="AL36" i="38"/>
  <c r="AL14" i="38"/>
  <c r="AL13" i="38"/>
  <c r="AL26" i="38"/>
  <c r="AL27" i="38"/>
  <c r="AL37" i="38"/>
  <c r="AL22" i="38"/>
  <c r="AL21" i="38"/>
  <c r="AF11" i="36"/>
  <c r="AF38" i="36"/>
  <c r="AF27" i="36"/>
  <c r="AF43" i="36"/>
  <c r="AF25" i="36"/>
  <c r="AF42" i="36"/>
  <c r="AF39" i="36"/>
  <c r="AF23" i="36"/>
  <c r="AF24" i="36"/>
  <c r="AF40" i="36"/>
  <c r="AF20" i="36"/>
  <c r="AF22" i="36"/>
  <c r="AF19" i="36"/>
  <c r="AF37" i="36"/>
  <c r="AK23" i="34"/>
  <c r="AK40" i="34"/>
  <c r="AM40" i="34" s="1"/>
  <c r="AN40" i="34" s="1"/>
  <c r="H31" i="12" s="1"/>
  <c r="AK34" i="34"/>
  <c r="AK38" i="34"/>
  <c r="AK20" i="34"/>
  <c r="AK41" i="34"/>
  <c r="AM41" i="34" s="1"/>
  <c r="AN41" i="34" s="1"/>
  <c r="H32" i="12" s="1"/>
  <c r="AK43" i="34"/>
  <c r="AK27" i="34"/>
  <c r="AK39" i="34"/>
  <c r="AK31" i="34"/>
  <c r="AM31" i="34" s="1"/>
  <c r="AN31" i="34" s="1"/>
  <c r="H22" i="12" s="1"/>
  <c r="AK22" i="34"/>
  <c r="AK24" i="34"/>
  <c r="AK15" i="34"/>
  <c r="AM15" i="34" s="1"/>
  <c r="AN15" i="34" s="1"/>
  <c r="H6" i="12" s="1"/>
  <c r="AK42" i="34"/>
  <c r="AK25" i="34"/>
  <c r="AK33" i="34"/>
  <c r="AM33" i="34" s="1"/>
  <c r="AN33" i="34" s="1"/>
  <c r="H24" i="12" s="1"/>
  <c r="AK14" i="34"/>
  <c r="AK32" i="34"/>
  <c r="AM32" i="34" s="1"/>
  <c r="AN32" i="34" s="1"/>
  <c r="H23" i="12" s="1"/>
  <c r="AK29" i="34"/>
  <c r="AM29" i="34" s="1"/>
  <c r="AN29" i="34" s="1"/>
  <c r="H20" i="12" s="1"/>
  <c r="AK28" i="34"/>
  <c r="AM28" i="34" s="1"/>
  <c r="AN28" i="34" s="1"/>
  <c r="H19" i="12" s="1"/>
  <c r="AK19" i="34"/>
  <c r="AK17" i="34"/>
  <c r="AM17" i="34" s="1"/>
  <c r="AN17" i="34" s="1"/>
  <c r="H8" i="12" s="1"/>
  <c r="AK13" i="34"/>
  <c r="AM13" i="34" s="1"/>
  <c r="AN13" i="34" s="1"/>
  <c r="H4" i="12" s="1"/>
  <c r="AK18" i="34"/>
  <c r="AK36" i="34"/>
  <c r="AK21" i="34"/>
  <c r="AM21" i="34" s="1"/>
  <c r="AN21" i="34" s="1"/>
  <c r="H12" i="12" s="1"/>
  <c r="AK37" i="34"/>
  <c r="AK12" i="34"/>
  <c r="AM12" i="34" s="1"/>
  <c r="AN12" i="34" s="1"/>
  <c r="H3" i="12" s="1"/>
  <c r="AK11" i="34"/>
  <c r="AK26" i="34"/>
  <c r="U45" i="36"/>
  <c r="AP11" i="31"/>
  <c r="AP16" i="31"/>
  <c r="AP39" i="31"/>
  <c r="AP28" i="31"/>
  <c r="AP41" i="31"/>
  <c r="AP17" i="31"/>
  <c r="AP18" i="31"/>
  <c r="AP25" i="31"/>
  <c r="AP36" i="31"/>
  <c r="AP40" i="31"/>
  <c r="AP27" i="31"/>
  <c r="AP31" i="31"/>
  <c r="AP19" i="31"/>
  <c r="AP13" i="31"/>
  <c r="AP24" i="31"/>
  <c r="AP12" i="31"/>
  <c r="AP43" i="31"/>
  <c r="AP21" i="31"/>
  <c r="AP35" i="31"/>
  <c r="AP30" i="31"/>
  <c r="AP15" i="31"/>
  <c r="AP34" i="31"/>
  <c r="AP20" i="31"/>
  <c r="AP14" i="31"/>
  <c r="AP26" i="31"/>
  <c r="AP22" i="31"/>
  <c r="AP37" i="31"/>
  <c r="AP29" i="31"/>
  <c r="AP33" i="31"/>
  <c r="AP42" i="31"/>
  <c r="AP38" i="31"/>
  <c r="AP23" i="31"/>
  <c r="AV35" i="33"/>
  <c r="AW35" i="33" s="1"/>
  <c r="G26" i="12" s="1"/>
  <c r="AM45" i="33"/>
  <c r="AV11" i="33"/>
  <c r="AQ43" i="32"/>
  <c r="AN45" i="33"/>
  <c r="AE43" i="36"/>
  <c r="AE39" i="36"/>
  <c r="AE25" i="36"/>
  <c r="AE42" i="36"/>
  <c r="AE20" i="36"/>
  <c r="AE24" i="36"/>
  <c r="AF45" i="28"/>
  <c r="AV17" i="33"/>
  <c r="AW17" i="33" s="1"/>
  <c r="G8" i="12" s="1"/>
  <c r="AV34" i="33"/>
  <c r="AW34" i="33" s="1"/>
  <c r="G25" i="12" s="1"/>
  <c r="AV30" i="33"/>
  <c r="AW30" i="33" s="1"/>
  <c r="G21" i="12" s="1"/>
  <c r="AV19" i="33"/>
  <c r="AW19" i="33" s="1"/>
  <c r="G10" i="12" s="1"/>
  <c r="AF45" i="38"/>
  <c r="AS45" i="33"/>
  <c r="AT35" i="30"/>
  <c r="AT23" i="30"/>
  <c r="AT25" i="30"/>
  <c r="AT19" i="30"/>
  <c r="AT22" i="30"/>
  <c r="AT31" i="30"/>
  <c r="AT40" i="30"/>
  <c r="AT20" i="30"/>
  <c r="AT42" i="30"/>
  <c r="AT18" i="30"/>
  <c r="AT41" i="30"/>
  <c r="AT14" i="30"/>
  <c r="AT15" i="30"/>
  <c r="AT43" i="30"/>
  <c r="AT11" i="30"/>
  <c r="AT16" i="30"/>
  <c r="AT34" i="30"/>
  <c r="AT36" i="30"/>
  <c r="AT28" i="30"/>
  <c r="AT21" i="30"/>
  <c r="AT33" i="30"/>
  <c r="AT37" i="30"/>
  <c r="AT29" i="30"/>
  <c r="AV29" i="30" s="1"/>
  <c r="AW29" i="30" s="1"/>
  <c r="D20" i="12" s="1"/>
  <c r="AT24" i="30"/>
  <c r="AT17" i="30"/>
  <c r="AV17" i="30" s="1"/>
  <c r="AW17" i="30" s="1"/>
  <c r="D8" i="12" s="1"/>
  <c r="AT13" i="30"/>
  <c r="AT39" i="30"/>
  <c r="AT38" i="30"/>
  <c r="AT12" i="30"/>
  <c r="AT27" i="30"/>
  <c r="AT32" i="30"/>
  <c r="AV32" i="30" s="1"/>
  <c r="AW32" i="30" s="1"/>
  <c r="D23" i="12" s="1"/>
  <c r="AT26" i="30"/>
  <c r="AN11" i="1"/>
  <c r="AN38" i="1"/>
  <c r="AN41" i="1"/>
  <c r="AN32" i="1"/>
  <c r="AN15" i="1"/>
  <c r="AN27" i="1"/>
  <c r="AN31" i="1"/>
  <c r="AN29" i="1"/>
  <c r="AN16" i="1"/>
  <c r="AN14" i="1"/>
  <c r="AN22" i="1"/>
  <c r="AN39" i="1"/>
  <c r="AN30" i="1"/>
  <c r="AN43" i="1"/>
  <c r="AN19" i="1"/>
  <c r="AN33" i="1"/>
  <c r="AN36" i="1"/>
  <c r="AN13" i="1"/>
  <c r="AN26" i="1"/>
  <c r="AN40" i="1"/>
  <c r="AN25" i="1"/>
  <c r="AN37" i="1"/>
  <c r="AN28" i="1"/>
  <c r="AN21" i="1"/>
  <c r="AN20" i="1"/>
  <c r="AN18" i="1"/>
  <c r="AN17" i="1"/>
  <c r="AN24" i="1"/>
  <c r="AN34" i="1"/>
  <c r="AN23" i="1"/>
  <c r="AN42" i="1"/>
  <c r="Z45" i="37"/>
  <c r="AR45" i="1"/>
  <c r="Z45" i="36"/>
  <c r="AJ11" i="35"/>
  <c r="AJ19" i="35"/>
  <c r="AJ43" i="35"/>
  <c r="AJ22" i="35"/>
  <c r="AJ25" i="35"/>
  <c r="AJ40" i="35"/>
  <c r="AJ24" i="35"/>
  <c r="AJ14" i="35"/>
  <c r="AJ20" i="35"/>
  <c r="AJ36" i="35"/>
  <c r="AJ33" i="35"/>
  <c r="AJ23" i="35"/>
  <c r="AJ42" i="35"/>
  <c r="AJ39" i="35"/>
  <c r="AJ26" i="35"/>
  <c r="Y45" i="35"/>
  <c r="AP15" i="32"/>
  <c r="Y45" i="37"/>
  <c r="AV25" i="33"/>
  <c r="AW25" i="33" s="1"/>
  <c r="G16" i="12" s="1"/>
  <c r="AV22" i="33"/>
  <c r="AW22" i="33" s="1"/>
  <c r="G13" i="12" s="1"/>
  <c r="AV20" i="33"/>
  <c r="AW20" i="33" s="1"/>
  <c r="G11" i="12" s="1"/>
  <c r="AR23" i="30"/>
  <c r="AR16" i="30"/>
  <c r="AR13" i="30"/>
  <c r="AR38" i="30"/>
  <c r="AR20" i="30"/>
  <c r="AR14" i="30"/>
  <c r="AR39" i="30"/>
  <c r="AR43" i="30"/>
  <c r="AR15" i="30"/>
  <c r="AR19" i="30"/>
  <c r="AR36" i="30"/>
  <c r="AR35" i="30"/>
  <c r="AR37" i="30"/>
  <c r="AR18" i="30"/>
  <c r="AR22" i="30"/>
  <c r="AR28" i="30"/>
  <c r="AR27" i="30"/>
  <c r="AR40" i="30"/>
  <c r="AR12" i="30"/>
  <c r="AR33" i="30"/>
  <c r="AR21" i="30"/>
  <c r="AR41" i="30"/>
  <c r="AR42" i="30"/>
  <c r="AR34" i="30"/>
  <c r="AR25" i="30"/>
  <c r="AR31" i="30"/>
  <c r="AR24" i="30"/>
  <c r="AR26" i="30"/>
  <c r="AP21" i="32"/>
  <c r="AJ11" i="34"/>
  <c r="AJ23" i="34"/>
  <c r="AJ38" i="34"/>
  <c r="AJ19" i="34"/>
  <c r="AJ39" i="34"/>
  <c r="AJ22" i="34"/>
  <c r="AJ20" i="34"/>
  <c r="AJ27" i="34"/>
  <c r="AJ24" i="34"/>
  <c r="AJ18" i="34"/>
  <c r="AJ14" i="34"/>
  <c r="AJ43" i="34"/>
  <c r="AJ42" i="34"/>
  <c r="AJ25" i="34"/>
  <c r="AJ37" i="34"/>
  <c r="AJ26" i="34"/>
  <c r="AJ36" i="34"/>
  <c r="AQ42" i="30"/>
  <c r="AQ13" i="30"/>
  <c r="AQ22" i="30"/>
  <c r="AQ14" i="30"/>
  <c r="AQ38" i="30"/>
  <c r="AQ34" i="30"/>
  <c r="AQ43" i="30"/>
  <c r="AQ21" i="30"/>
  <c r="AQ39" i="30"/>
  <c r="AQ19" i="30"/>
  <c r="AQ24" i="30"/>
  <c r="AQ12" i="30"/>
  <c r="AQ40" i="30"/>
  <c r="AQ36" i="30"/>
  <c r="AQ37" i="30"/>
  <c r="AQ25" i="30"/>
  <c r="AQ27" i="30"/>
  <c r="AQ41" i="30"/>
  <c r="AQ20" i="30"/>
  <c r="AQ23" i="30"/>
  <c r="AQ28" i="30"/>
  <c r="AQ18" i="30"/>
  <c r="W45" i="37"/>
  <c r="AQ39" i="32"/>
  <c r="AV12" i="33"/>
  <c r="AW12" i="33" s="1"/>
  <c r="G3" i="12" s="1"/>
  <c r="AH45" i="32"/>
  <c r="AL14" i="30"/>
  <c r="AL20" i="30"/>
  <c r="AL15" i="30"/>
  <c r="AL12" i="30"/>
  <c r="AL36" i="30"/>
  <c r="AL23" i="30"/>
  <c r="AL18" i="30"/>
  <c r="AL33" i="30"/>
  <c r="AL19" i="30"/>
  <c r="AL16" i="30"/>
  <c r="AL24" i="30"/>
  <c r="AL42" i="30"/>
  <c r="AL31" i="30"/>
  <c r="AL38" i="30"/>
  <c r="AL25" i="30"/>
  <c r="AL13" i="30"/>
  <c r="AL40" i="30"/>
  <c r="AL39" i="30"/>
  <c r="AL21" i="30"/>
  <c r="AL37" i="30"/>
  <c r="AL27" i="30"/>
  <c r="AL43" i="30"/>
  <c r="AL22" i="30"/>
  <c r="AM16" i="38"/>
  <c r="AV24" i="33"/>
  <c r="AW24" i="33" s="1"/>
  <c r="G15" i="12" s="1"/>
  <c r="AV42" i="33"/>
  <c r="AW42" i="33" s="1"/>
  <c r="G33" i="12" s="1"/>
  <c r="AV28" i="33"/>
  <c r="AW28" i="33" s="1"/>
  <c r="G19" i="12" s="1"/>
  <c r="AK45" i="32"/>
  <c r="AE11" i="34"/>
  <c r="AE39" i="34"/>
  <c r="AE25" i="34"/>
  <c r="AE19" i="34"/>
  <c r="AE23" i="34"/>
  <c r="AE18" i="34"/>
  <c r="AE20" i="34"/>
  <c r="AE38" i="34"/>
  <c r="AE24" i="34"/>
  <c r="AE36" i="34"/>
  <c r="AE27" i="34"/>
  <c r="AE42" i="34"/>
  <c r="AE37" i="34"/>
  <c r="AE43" i="34"/>
  <c r="AE22" i="34"/>
  <c r="AR45" i="31"/>
  <c r="AS45" i="31"/>
  <c r="AC45" i="37"/>
  <c r="AV26" i="33"/>
  <c r="AW26" i="33" s="1"/>
  <c r="G17" i="12" s="1"/>
  <c r="AV29" i="33"/>
  <c r="AW29" i="33" s="1"/>
  <c r="G20" i="12" s="1"/>
  <c r="AV43" i="33"/>
  <c r="AW43" i="33" s="1"/>
  <c r="G34" i="12" s="1"/>
  <c r="AL45" i="1"/>
  <c r="W45" i="35"/>
  <c r="AP17" i="32"/>
  <c r="AQ11" i="32"/>
  <c r="AQ28" i="32"/>
  <c r="AQ25" i="32"/>
  <c r="AQ40" i="32"/>
  <c r="AQ26" i="32"/>
  <c r="AQ42" i="32"/>
  <c r="AQ29" i="32"/>
  <c r="AQ32" i="32"/>
  <c r="AQ13" i="32"/>
  <c r="AQ23" i="32"/>
  <c r="AQ19" i="32"/>
  <c r="AQ14" i="32"/>
  <c r="AQ22" i="32"/>
  <c r="AC45" i="32"/>
  <c r="AQ37" i="32"/>
  <c r="V45" i="36"/>
  <c r="AP42" i="32"/>
  <c r="AO11" i="1"/>
  <c r="AO42" i="1"/>
  <c r="AO28" i="1"/>
  <c r="AO29" i="1"/>
  <c r="AO39" i="1"/>
  <c r="AO24" i="1"/>
  <c r="AO25" i="1"/>
  <c r="AO19" i="1"/>
  <c r="AO17" i="1"/>
  <c r="AO20" i="1"/>
  <c r="AO33" i="1"/>
  <c r="AO37" i="1"/>
  <c r="AO41" i="1"/>
  <c r="AO38" i="1"/>
  <c r="AO32" i="1"/>
  <c r="AO27" i="1"/>
  <c r="AO14" i="1"/>
  <c r="AO23" i="1"/>
  <c r="AO16" i="1"/>
  <c r="AO40" i="1"/>
  <c r="AO43" i="1"/>
  <c r="AO30" i="1"/>
  <c r="AO15" i="1"/>
  <c r="AO18" i="1"/>
  <c r="AO22" i="1"/>
  <c r="AO31" i="1"/>
  <c r="AO36" i="1"/>
  <c r="AO21" i="1"/>
  <c r="AO13" i="1"/>
  <c r="AO34" i="1"/>
  <c r="AP38" i="32"/>
  <c r="AJ38" i="35"/>
  <c r="AG45" i="28"/>
  <c r="AV38" i="33"/>
  <c r="AW38" i="33" s="1"/>
  <c r="G29" i="12" s="1"/>
  <c r="AV18" i="33"/>
  <c r="AW18" i="33" s="1"/>
  <c r="G9" i="12" s="1"/>
  <c r="AV36" i="33"/>
  <c r="AW36" i="33" s="1"/>
  <c r="G27" i="12" s="1"/>
  <c r="AT45" i="33"/>
  <c r="AP35" i="32"/>
  <c r="AE45" i="32"/>
  <c r="AA45" i="28"/>
  <c r="AI45" i="32"/>
  <c r="AP33" i="32"/>
  <c r="AS45" i="1"/>
  <c r="AV41" i="33"/>
  <c r="AW41" i="33" s="1"/>
  <c r="G32" i="12" s="1"/>
  <c r="AV13" i="33"/>
  <c r="AW13" i="33" s="1"/>
  <c r="G4" i="12" s="1"/>
  <c r="AL45" i="33"/>
  <c r="AV37" i="33"/>
  <c r="AW37" i="33" s="1"/>
  <c r="G28" i="12" s="1"/>
  <c r="AE45" i="28"/>
  <c r="AC45" i="35"/>
  <c r="AQ36" i="32"/>
  <c r="AQ24" i="32"/>
  <c r="AD45" i="32"/>
  <c r="AJ45" i="32"/>
  <c r="AE45" i="38"/>
  <c r="AV27" i="33"/>
  <c r="AW27" i="33" s="1"/>
  <c r="G18" i="12" s="1"/>
  <c r="AV23" i="33"/>
  <c r="AW23" i="33" s="1"/>
  <c r="G14" i="12" s="1"/>
  <c r="AV39" i="33"/>
  <c r="AW39" i="33" s="1"/>
  <c r="G30" i="12" s="1"/>
  <c r="AJ11" i="38"/>
  <c r="AJ38" i="38"/>
  <c r="AJ42" i="38"/>
  <c r="AJ16" i="38"/>
  <c r="AJ17" i="38"/>
  <c r="AJ20" i="38"/>
  <c r="AJ22" i="38"/>
  <c r="AJ31" i="38"/>
  <c r="AJ24" i="38"/>
  <c r="AJ21" i="38"/>
  <c r="AJ30" i="38"/>
  <c r="AJ27" i="38"/>
  <c r="AJ43" i="38"/>
  <c r="AJ40" i="38"/>
  <c r="AJ23" i="38"/>
  <c r="AJ18" i="38"/>
  <c r="AJ29" i="38"/>
  <c r="AJ33" i="38"/>
  <c r="AJ34" i="38"/>
  <c r="AJ13" i="38"/>
  <c r="AJ25" i="38"/>
  <c r="AA45" i="35"/>
  <c r="Z45" i="35"/>
  <c r="AP11" i="32"/>
  <c r="AP20" i="32"/>
  <c r="AP26" i="32"/>
  <c r="AP29" i="32"/>
  <c r="AP13" i="32"/>
  <c r="AP39" i="32"/>
  <c r="AP36" i="32"/>
  <c r="AP43" i="32"/>
  <c r="AP40" i="32"/>
  <c r="AP24" i="32"/>
  <c r="AP37" i="32"/>
  <c r="AP31" i="32"/>
  <c r="AP25" i="32"/>
  <c r="AP34" i="32"/>
  <c r="AP18" i="32"/>
  <c r="AP19" i="32"/>
  <c r="AP22" i="32"/>
  <c r="AP12" i="32"/>
  <c r="AP27" i="32"/>
  <c r="AP23" i="32"/>
  <c r="AH42" i="34"/>
  <c r="AH24" i="34"/>
  <c r="AH25" i="34"/>
  <c r="AH18" i="34"/>
  <c r="AH27" i="34"/>
  <c r="AH38" i="34"/>
  <c r="AH20" i="34"/>
  <c r="AH19" i="34"/>
  <c r="AH43" i="34"/>
  <c r="AH23" i="34"/>
  <c r="AH22" i="34"/>
  <c r="AH37" i="34"/>
  <c r="AM11" i="38"/>
  <c r="AM31" i="38"/>
  <c r="AM21" i="38"/>
  <c r="AM24" i="38"/>
  <c r="AM34" i="38"/>
  <c r="AM14" i="38"/>
  <c r="AM27" i="38"/>
  <c r="AM17" i="38"/>
  <c r="AM42" i="38"/>
  <c r="AM19" i="38"/>
  <c r="AM40" i="38"/>
  <c r="AM39" i="38"/>
  <c r="AM26" i="38"/>
  <c r="AM38" i="38"/>
  <c r="AM20" i="38"/>
  <c r="AM25" i="38"/>
  <c r="AM29" i="38"/>
  <c r="AM18" i="38"/>
  <c r="AM22" i="38"/>
  <c r="AM13" i="38"/>
  <c r="AM33" i="38"/>
  <c r="AM36" i="38"/>
  <c r="AM43" i="38"/>
  <c r="AN45" i="30"/>
  <c r="AM30" i="38"/>
  <c r="AU26" i="31"/>
  <c r="AU39" i="31"/>
  <c r="AU38" i="31"/>
  <c r="AU16" i="31"/>
  <c r="AU21" i="31"/>
  <c r="AU20" i="31"/>
  <c r="AU34" i="31"/>
  <c r="AU18" i="31"/>
  <c r="AU30" i="31"/>
  <c r="AU17" i="31"/>
  <c r="AU24" i="31"/>
  <c r="AU23" i="31"/>
  <c r="AU36" i="31"/>
  <c r="AU35" i="31"/>
  <c r="AU32" i="31"/>
  <c r="AU29" i="31"/>
  <c r="AU37" i="31"/>
  <c r="AU15" i="31"/>
  <c r="AU31" i="31"/>
  <c r="AU33" i="31"/>
  <c r="AU40" i="31"/>
  <c r="AU41" i="31"/>
  <c r="AU27" i="31"/>
  <c r="AU12" i="31"/>
  <c r="AU11" i="31"/>
  <c r="AU43" i="31"/>
  <c r="AU22" i="31"/>
  <c r="AU42" i="31"/>
  <c r="AU13" i="31"/>
  <c r="AU14" i="31"/>
  <c r="AU25" i="31"/>
  <c r="AU28" i="31"/>
  <c r="AU19" i="31"/>
  <c r="AC45" i="28"/>
  <c r="AM37" i="38"/>
  <c r="AO11" i="31"/>
  <c r="AO41" i="31"/>
  <c r="AO13" i="31"/>
  <c r="AO24" i="31"/>
  <c r="AO17" i="31"/>
  <c r="AO40" i="31"/>
  <c r="AO43" i="31"/>
  <c r="AO29" i="31"/>
  <c r="AO38" i="31"/>
  <c r="AO37" i="31"/>
  <c r="AO21" i="31"/>
  <c r="AO42" i="31"/>
  <c r="AO16" i="31"/>
  <c r="AO15" i="31"/>
  <c r="AO19" i="31"/>
  <c r="AO32" i="31"/>
  <c r="AO23" i="31"/>
  <c r="AO36" i="31"/>
  <c r="AO18" i="31"/>
  <c r="AO33" i="31"/>
  <c r="AO39" i="31"/>
  <c r="AO27" i="31"/>
  <c r="AO31" i="31"/>
  <c r="AO20" i="31"/>
  <c r="AO22" i="31"/>
  <c r="AO12" i="31"/>
  <c r="AO34" i="31"/>
  <c r="AO35" i="31"/>
  <c r="AO25" i="31"/>
  <c r="AO26" i="31"/>
  <c r="AO14" i="31"/>
  <c r="AQ27" i="32"/>
  <c r="AV33" i="33"/>
  <c r="AW33" i="33" s="1"/>
  <c r="G24" i="12" s="1"/>
  <c r="AV21" i="33"/>
  <c r="AW21" i="33" s="1"/>
  <c r="G12" i="12" s="1"/>
  <c r="AV40" i="33"/>
  <c r="AW40" i="33" s="1"/>
  <c r="G31" i="12" s="1"/>
  <c r="AV14" i="33"/>
  <c r="AW14" i="33" s="1"/>
  <c r="G5" i="12" s="1"/>
  <c r="X45" i="35"/>
  <c r="AH29" i="38" l="1"/>
  <c r="L38" i="12"/>
  <c r="AI22" i="37"/>
  <c r="AF38" i="37"/>
  <c r="AJ34" i="37"/>
  <c r="AD37" i="36"/>
  <c r="J38" i="12"/>
  <c r="I38" i="12"/>
  <c r="H38" i="12"/>
  <c r="F38" i="12"/>
  <c r="E38" i="12"/>
  <c r="D38" i="12"/>
  <c r="AI12" i="28"/>
  <c r="C38" i="12"/>
  <c r="AM11" i="28"/>
  <c r="B38" i="12"/>
  <c r="M38" i="12" s="1"/>
  <c r="AP45" i="30"/>
  <c r="AD22" i="36"/>
  <c r="AD23" i="36"/>
  <c r="AD13" i="36"/>
  <c r="AQ45" i="31"/>
  <c r="AD42" i="36"/>
  <c r="AD20" i="36"/>
  <c r="AD24" i="36"/>
  <c r="AD11" i="36"/>
  <c r="AD40" i="36"/>
  <c r="AD43" i="36"/>
  <c r="AD19" i="36"/>
  <c r="AD38" i="36"/>
  <c r="AD27" i="36"/>
  <c r="AD39" i="36"/>
  <c r="AD25" i="36"/>
  <c r="AJ36" i="37"/>
  <c r="AJ38" i="37"/>
  <c r="AJ25" i="37"/>
  <c r="AJ22" i="37"/>
  <c r="AJ20" i="37"/>
  <c r="AJ27" i="37"/>
  <c r="AJ39" i="37"/>
  <c r="AI24" i="37"/>
  <c r="AI19" i="37"/>
  <c r="AI34" i="37"/>
  <c r="AI38" i="37"/>
  <c r="AI25" i="37"/>
  <c r="AI20" i="37"/>
  <c r="AM20" i="28"/>
  <c r="AJ43" i="37"/>
  <c r="AJ42" i="37"/>
  <c r="AJ24" i="37"/>
  <c r="AI39" i="37"/>
  <c r="AJ37" i="37"/>
  <c r="AI43" i="37"/>
  <c r="AI42" i="37"/>
  <c r="AI37" i="37"/>
  <c r="AM34" i="34"/>
  <c r="AN34" i="34" s="1"/>
  <c r="H25" i="12" s="1"/>
  <c r="AM45" i="31"/>
  <c r="AW28" i="31"/>
  <c r="AX28" i="31" s="1"/>
  <c r="E19" i="12" s="1"/>
  <c r="AV42" i="1"/>
  <c r="AW42" i="1" s="1"/>
  <c r="B33" i="12" s="1"/>
  <c r="AD30" i="36"/>
  <c r="AH36" i="38"/>
  <c r="AT45" i="31"/>
  <c r="AM26" i="28"/>
  <c r="AM42" i="28"/>
  <c r="AV26" i="1"/>
  <c r="AW26" i="1" s="1"/>
  <c r="B17" i="12" s="1"/>
  <c r="AM21" i="28"/>
  <c r="AM12" i="28"/>
  <c r="AW43" i="31"/>
  <c r="AX43" i="31" s="1"/>
  <c r="E34" i="12" s="1"/>
  <c r="AM39" i="28"/>
  <c r="AW26" i="31"/>
  <c r="AX26" i="31" s="1"/>
  <c r="E17" i="12" s="1"/>
  <c r="AM25" i="28"/>
  <c r="AI22" i="28"/>
  <c r="AM15" i="28"/>
  <c r="AI16" i="28"/>
  <c r="AM43" i="28"/>
  <c r="AI40" i="28"/>
  <c r="AM34" i="28"/>
  <c r="AI19" i="28"/>
  <c r="AM27" i="28"/>
  <c r="AM31" i="28"/>
  <c r="AM38" i="28"/>
  <c r="AI14" i="28"/>
  <c r="AI39" i="28"/>
  <c r="AI42" i="28"/>
  <c r="AM35" i="28"/>
  <c r="AM19" i="28"/>
  <c r="AM18" i="28"/>
  <c r="AI25" i="28"/>
  <c r="AI20" i="28"/>
  <c r="AI24" i="28"/>
  <c r="AI36" i="28"/>
  <c r="AI23" i="28"/>
  <c r="AI37" i="28"/>
  <c r="AM30" i="28"/>
  <c r="AM16" i="28"/>
  <c r="AM17" i="28"/>
  <c r="AM37" i="28"/>
  <c r="AI38" i="28"/>
  <c r="AI21" i="28"/>
  <c r="AI29" i="28"/>
  <c r="AM22" i="28"/>
  <c r="AM29" i="28"/>
  <c r="AM23" i="28"/>
  <c r="AM14" i="28"/>
  <c r="AI27" i="28"/>
  <c r="AI31" i="28"/>
  <c r="AI11" i="28"/>
  <c r="AM40" i="28"/>
  <c r="AM24" i="28"/>
  <c r="AM36" i="28"/>
  <c r="AI18" i="28"/>
  <c r="AI43" i="28"/>
  <c r="AM45" i="30"/>
  <c r="AV14" i="30"/>
  <c r="AW14" i="30" s="1"/>
  <c r="D5" i="12" s="1"/>
  <c r="AJ19" i="37"/>
  <c r="AF45" i="34"/>
  <c r="AG45" i="34"/>
  <c r="AV14" i="1"/>
  <c r="AW14" i="1" s="1"/>
  <c r="B5" i="12" s="1"/>
  <c r="AW23" i="31"/>
  <c r="AX23" i="31" s="1"/>
  <c r="E14" i="12" s="1"/>
  <c r="AV15" i="1"/>
  <c r="AW15" i="1" s="1"/>
  <c r="B6" i="12" s="1"/>
  <c r="AF42" i="37"/>
  <c r="AV18" i="1"/>
  <c r="AW18" i="1" s="1"/>
  <c r="B9" i="12" s="1"/>
  <c r="AH24" i="38"/>
  <c r="AT45" i="1"/>
  <c r="AV26" i="30"/>
  <c r="AW26" i="30" s="1"/>
  <c r="D17" i="12" s="1"/>
  <c r="AV41" i="30"/>
  <c r="AW41" i="30" s="1"/>
  <c r="D32" i="12" s="1"/>
  <c r="AV28" i="30"/>
  <c r="AW28" i="30" s="1"/>
  <c r="D19" i="12" s="1"/>
  <c r="AH22" i="38"/>
  <c r="AO45" i="30"/>
  <c r="AV13" i="1"/>
  <c r="AW13" i="1" s="1"/>
  <c r="B4" i="12" s="1"/>
  <c r="AV41" i="1"/>
  <c r="AW41" i="1" s="1"/>
  <c r="B32" i="12" s="1"/>
  <c r="AV25" i="1"/>
  <c r="AW25" i="1" s="1"/>
  <c r="B16" i="12" s="1"/>
  <c r="AV22" i="1"/>
  <c r="AW22" i="1" s="1"/>
  <c r="B13" i="12" s="1"/>
  <c r="AW36" i="31"/>
  <c r="AX36" i="31" s="1"/>
  <c r="E27" i="12" s="1"/>
  <c r="AV31" i="1"/>
  <c r="AW31" i="1" s="1"/>
  <c r="B22" i="12" s="1"/>
  <c r="AV15" i="30"/>
  <c r="AW15" i="30" s="1"/>
  <c r="D6" i="12" s="1"/>
  <c r="AV17" i="1"/>
  <c r="AW17" i="1" s="1"/>
  <c r="B8" i="12" s="1"/>
  <c r="AV11" i="1"/>
  <c r="AW11" i="1" s="1"/>
  <c r="B2" i="12" s="1"/>
  <c r="AM26" i="34"/>
  <c r="AN26" i="34" s="1"/>
  <c r="H17" i="12" s="1"/>
  <c r="AV34" i="1"/>
  <c r="AW34" i="1" s="1"/>
  <c r="B25" i="12" s="1"/>
  <c r="AV30" i="1"/>
  <c r="AW30" i="1" s="1"/>
  <c r="B21" i="12" s="1"/>
  <c r="AV35" i="30"/>
  <c r="AW35" i="30" s="1"/>
  <c r="D26" i="12" s="1"/>
  <c r="AM45" i="1"/>
  <c r="AQ45" i="1"/>
  <c r="AV35" i="1"/>
  <c r="AW35" i="1" s="1"/>
  <c r="B26" i="12" s="1"/>
  <c r="AV19" i="30"/>
  <c r="AW19" i="30" s="1"/>
  <c r="D10" i="12" s="1"/>
  <c r="AV38" i="1"/>
  <c r="AW38" i="1" s="1"/>
  <c r="B29" i="12" s="1"/>
  <c r="AF24" i="37"/>
  <c r="AF43" i="37"/>
  <c r="AF19" i="37"/>
  <c r="AV36" i="1"/>
  <c r="AW36" i="1" s="1"/>
  <c r="B27" i="12" s="1"/>
  <c r="AV16" i="1"/>
  <c r="AW16" i="1" s="1"/>
  <c r="B7" i="12" s="1"/>
  <c r="AV33" i="1"/>
  <c r="AW33" i="1" s="1"/>
  <c r="B24" i="12" s="1"/>
  <c r="AF34" i="37"/>
  <c r="AF20" i="37"/>
  <c r="AV27" i="30"/>
  <c r="AW27" i="30" s="1"/>
  <c r="D18" i="12" s="1"/>
  <c r="AV31" i="30"/>
  <c r="AW31" i="30" s="1"/>
  <c r="D22" i="12" s="1"/>
  <c r="AF27" i="37"/>
  <c r="AF39" i="37"/>
  <c r="AF37" i="37"/>
  <c r="AF22" i="37"/>
  <c r="AF36" i="37"/>
  <c r="AF25" i="37"/>
  <c r="AV33" i="30"/>
  <c r="AW33" i="30" s="1"/>
  <c r="D24" i="12" s="1"/>
  <c r="AM36" i="34"/>
  <c r="AN36" i="34" s="1"/>
  <c r="H27" i="12" s="1"/>
  <c r="AM39" i="34"/>
  <c r="AN39" i="34" s="1"/>
  <c r="H30" i="12" s="1"/>
  <c r="AV19" i="1"/>
  <c r="AW19" i="1" s="1"/>
  <c r="B10" i="12" s="1"/>
  <c r="AV40" i="30"/>
  <c r="AW40" i="30" s="1"/>
  <c r="D31" i="12" s="1"/>
  <c r="AV13" i="30"/>
  <c r="AW13" i="30" s="1"/>
  <c r="D4" i="12" s="1"/>
  <c r="AP45" i="1"/>
  <c r="AI45" i="34"/>
  <c r="AV39" i="1"/>
  <c r="AW39" i="1" s="1"/>
  <c r="B30" i="12" s="1"/>
  <c r="AH27" i="38"/>
  <c r="AH20" i="38"/>
  <c r="AH18" i="38"/>
  <c r="AH39" i="38"/>
  <c r="AH21" i="38"/>
  <c r="AH43" i="38"/>
  <c r="AH25" i="38"/>
  <c r="AH14" i="38"/>
  <c r="AW35" i="31"/>
  <c r="AX35" i="31" s="1"/>
  <c r="E26" i="12" s="1"/>
  <c r="AH38" i="38"/>
  <c r="AH40" i="38"/>
  <c r="AH16" i="38"/>
  <c r="AH13" i="38"/>
  <c r="AH42" i="38"/>
  <c r="AH19" i="38"/>
  <c r="AH37" i="38"/>
  <c r="AH23" i="38"/>
  <c r="AH30" i="38"/>
  <c r="AH33" i="38"/>
  <c r="AH31" i="38"/>
  <c r="AS45" i="30"/>
  <c r="AV21" i="30"/>
  <c r="AW21" i="30" s="1"/>
  <c r="D12" i="12" s="1"/>
  <c r="AW20" i="31"/>
  <c r="AX20" i="31" s="1"/>
  <c r="E11" i="12" s="1"/>
  <c r="AV32" i="1"/>
  <c r="AW32" i="1" s="1"/>
  <c r="B23" i="12" s="1"/>
  <c r="AW33" i="31"/>
  <c r="AX33" i="31" s="1"/>
  <c r="E24" i="12" s="1"/>
  <c r="AW14" i="31"/>
  <c r="AX14" i="31" s="1"/>
  <c r="E5" i="12" s="1"/>
  <c r="AV20" i="1"/>
  <c r="AW20" i="1" s="1"/>
  <c r="B11" i="12" s="1"/>
  <c r="AW40" i="31"/>
  <c r="AX40" i="31" s="1"/>
  <c r="E31" i="12" s="1"/>
  <c r="AW16" i="31"/>
  <c r="AX16" i="31" s="1"/>
  <c r="E7" i="12" s="1"/>
  <c r="AW22" i="31"/>
  <c r="AX22" i="31" s="1"/>
  <c r="E13" i="12" s="1"/>
  <c r="AW38" i="31"/>
  <c r="AX38" i="31" s="1"/>
  <c r="E29" i="12" s="1"/>
  <c r="AE45" i="36"/>
  <c r="AW18" i="31"/>
  <c r="AX18" i="31" s="1"/>
  <c r="E9" i="12" s="1"/>
  <c r="AV23" i="30"/>
  <c r="AW23" i="30" s="1"/>
  <c r="D14" i="12" s="1"/>
  <c r="AW12" i="31"/>
  <c r="AX12" i="31" s="1"/>
  <c r="E3" i="12" s="1"/>
  <c r="AW37" i="31"/>
  <c r="AX37" i="31" s="1"/>
  <c r="E28" i="12" s="1"/>
  <c r="AW41" i="31"/>
  <c r="AX41" i="31" s="1"/>
  <c r="E32" i="12" s="1"/>
  <c r="AW13" i="31"/>
  <c r="AX13" i="31" s="1"/>
  <c r="E4" i="12" s="1"/>
  <c r="AV21" i="1"/>
  <c r="AW21" i="1" s="1"/>
  <c r="B12" i="12" s="1"/>
  <c r="AV29" i="1"/>
  <c r="AW29" i="1" s="1"/>
  <c r="B20" i="12" s="1"/>
  <c r="AW29" i="31"/>
  <c r="AX29" i="31" s="1"/>
  <c r="E20" i="12" s="1"/>
  <c r="AV24" i="30"/>
  <c r="AW24" i="30" s="1"/>
  <c r="D15" i="12" s="1"/>
  <c r="AV23" i="1"/>
  <c r="AW23" i="1" s="1"/>
  <c r="B14" i="12" s="1"/>
  <c r="AV37" i="1"/>
  <c r="AW37" i="1" s="1"/>
  <c r="B28" i="12" s="1"/>
  <c r="AV43" i="1"/>
  <c r="AW43" i="1" s="1"/>
  <c r="B34" i="12" s="1"/>
  <c r="AV27" i="1"/>
  <c r="AW27" i="1" s="1"/>
  <c r="B18" i="12" s="1"/>
  <c r="AW32" i="31"/>
  <c r="AX32" i="31" s="1"/>
  <c r="E23" i="12" s="1"/>
  <c r="AW24" i="31"/>
  <c r="AX24" i="31" s="1"/>
  <c r="E15" i="12" s="1"/>
  <c r="AW19" i="31"/>
  <c r="AX19" i="31" s="1"/>
  <c r="E10" i="12" s="1"/>
  <c r="AW15" i="31"/>
  <c r="AX15" i="31" s="1"/>
  <c r="E6" i="12" s="1"/>
  <c r="AW39" i="31"/>
  <c r="AX39" i="31" s="1"/>
  <c r="E30" i="12" s="1"/>
  <c r="AM38" i="34"/>
  <c r="AN38" i="34" s="1"/>
  <c r="H29" i="12" s="1"/>
  <c r="AV39" i="30"/>
  <c r="AW39" i="30" s="1"/>
  <c r="D30" i="12" s="1"/>
  <c r="AV16" i="30"/>
  <c r="AW16" i="30" s="1"/>
  <c r="D7" i="12" s="1"/>
  <c r="AV20" i="30"/>
  <c r="AW20" i="30" s="1"/>
  <c r="D11" i="12" s="1"/>
  <c r="AV34" i="30"/>
  <c r="AW34" i="30" s="1"/>
  <c r="D25" i="12" s="1"/>
  <c r="AM20" i="34"/>
  <c r="AN20" i="34" s="1"/>
  <c r="H11" i="12" s="1"/>
  <c r="AV24" i="1"/>
  <c r="AW24" i="1" s="1"/>
  <c r="B15" i="12" s="1"/>
  <c r="AV40" i="1"/>
  <c r="AW40" i="1" s="1"/>
  <c r="B31" i="12" s="1"/>
  <c r="AC11" i="36"/>
  <c r="AC23" i="36"/>
  <c r="AC24" i="36"/>
  <c r="AC25" i="36"/>
  <c r="AC40" i="36"/>
  <c r="AC43" i="36"/>
  <c r="AC39" i="36"/>
  <c r="AC38" i="36"/>
  <c r="AC19" i="36"/>
  <c r="AC42" i="36"/>
  <c r="AC20" i="36"/>
  <c r="AC13" i="36"/>
  <c r="AC27" i="36"/>
  <c r="AC37" i="36"/>
  <c r="AC30" i="36"/>
  <c r="AC22" i="36"/>
  <c r="AJ45" i="35"/>
  <c r="AM37" i="34"/>
  <c r="AN37" i="34" s="1"/>
  <c r="H28" i="12" s="1"/>
  <c r="AW31" i="31"/>
  <c r="AX31" i="31" s="1"/>
  <c r="E22" i="12" s="1"/>
  <c r="AJ45" i="38"/>
  <c r="AM23" i="34"/>
  <c r="AN23" i="34" s="1"/>
  <c r="H14" i="12" s="1"/>
  <c r="AR11" i="32"/>
  <c r="AR37" i="32"/>
  <c r="AR25" i="32"/>
  <c r="AR31" i="32"/>
  <c r="AR38" i="32"/>
  <c r="AR29" i="32"/>
  <c r="AR34" i="32"/>
  <c r="AR43" i="32"/>
  <c r="AR12" i="32"/>
  <c r="AR26" i="32"/>
  <c r="AR23" i="32"/>
  <c r="AR32" i="32"/>
  <c r="AR13" i="32"/>
  <c r="AR41" i="32"/>
  <c r="AR22" i="32"/>
  <c r="AR14" i="32"/>
  <c r="AR27" i="32"/>
  <c r="AR42" i="32"/>
  <c r="AR15" i="32"/>
  <c r="AR36" i="32"/>
  <c r="AR17" i="32"/>
  <c r="AR19" i="32"/>
  <c r="AR20" i="32"/>
  <c r="AR39" i="32"/>
  <c r="AR35" i="32"/>
  <c r="AR33" i="32"/>
  <c r="AR24" i="32"/>
  <c r="AR18" i="32"/>
  <c r="AR21" i="32"/>
  <c r="AR40" i="32"/>
  <c r="AG39" i="37"/>
  <c r="AG22" i="37"/>
  <c r="AG43" i="37"/>
  <c r="AG20" i="37"/>
  <c r="AG42" i="37"/>
  <c r="AG36" i="37"/>
  <c r="AG38" i="37"/>
  <c r="AG34" i="37"/>
  <c r="AG37" i="37"/>
  <c r="AG27" i="37"/>
  <c r="AG19" i="37"/>
  <c r="AG11" i="35"/>
  <c r="AG33" i="35"/>
  <c r="AG39" i="35"/>
  <c r="AG36" i="35"/>
  <c r="AG24" i="35"/>
  <c r="AG27" i="35"/>
  <c r="AG14" i="35"/>
  <c r="AG42" i="35"/>
  <c r="AG40" i="35"/>
  <c r="AG23" i="35"/>
  <c r="AG38" i="35"/>
  <c r="AG30" i="35"/>
  <c r="AG34" i="35"/>
  <c r="AG22" i="35"/>
  <c r="AG37" i="35"/>
  <c r="AG43" i="35"/>
  <c r="AG20" i="35"/>
  <c r="AG13" i="35"/>
  <c r="AG18" i="35"/>
  <c r="AG19" i="35"/>
  <c r="AG24" i="36"/>
  <c r="AG21" i="36"/>
  <c r="AI21" i="36" s="1"/>
  <c r="AJ21" i="36" s="1"/>
  <c r="J12" i="12" s="1"/>
  <c r="AG33" i="36"/>
  <c r="AI33" i="36" s="1"/>
  <c r="AJ33" i="36" s="1"/>
  <c r="J24" i="12" s="1"/>
  <c r="AG43" i="36"/>
  <c r="AG27" i="36"/>
  <c r="AG37" i="36"/>
  <c r="AG20" i="36"/>
  <c r="AG36" i="36"/>
  <c r="AI36" i="36" s="1"/>
  <c r="AJ36" i="36" s="1"/>
  <c r="J27" i="12" s="1"/>
  <c r="AG26" i="36"/>
  <c r="AI26" i="36" s="1"/>
  <c r="AJ26" i="36" s="1"/>
  <c r="J17" i="12" s="1"/>
  <c r="AG31" i="36"/>
  <c r="AI31" i="36" s="1"/>
  <c r="AJ31" i="36" s="1"/>
  <c r="J22" i="12" s="1"/>
  <c r="AG30" i="36"/>
  <c r="AG41" i="36"/>
  <c r="AI41" i="36" s="1"/>
  <c r="AJ41" i="36" s="1"/>
  <c r="J32" i="12" s="1"/>
  <c r="AG39" i="36"/>
  <c r="AG34" i="36"/>
  <c r="AI34" i="36" s="1"/>
  <c r="AJ34" i="36" s="1"/>
  <c r="J25" i="12" s="1"/>
  <c r="AG29" i="36"/>
  <c r="AI29" i="36" s="1"/>
  <c r="AJ29" i="36" s="1"/>
  <c r="J20" i="12" s="1"/>
  <c r="AG14" i="36"/>
  <c r="AI14" i="36" s="1"/>
  <c r="AJ14" i="36" s="1"/>
  <c r="J5" i="12" s="1"/>
  <c r="AG25" i="36"/>
  <c r="AG35" i="36"/>
  <c r="AI35" i="36" s="1"/>
  <c r="AJ35" i="36" s="1"/>
  <c r="J26" i="12" s="1"/>
  <c r="AG32" i="36"/>
  <c r="AI32" i="36" s="1"/>
  <c r="AJ32" i="36" s="1"/>
  <c r="J23" i="12" s="1"/>
  <c r="AG42" i="36"/>
  <c r="AG23" i="36"/>
  <c r="AG38" i="36"/>
  <c r="AG11" i="36"/>
  <c r="AG19" i="36"/>
  <c r="AG13" i="36"/>
  <c r="AG18" i="36"/>
  <c r="AI18" i="36" s="1"/>
  <c r="AJ18" i="36" s="1"/>
  <c r="J9" i="12" s="1"/>
  <c r="AG22" i="36"/>
  <c r="AG17" i="36"/>
  <c r="AI17" i="36" s="1"/>
  <c r="AJ17" i="36" s="1"/>
  <c r="J8" i="12" s="1"/>
  <c r="AG40" i="36"/>
  <c r="AG15" i="36"/>
  <c r="AI15" i="36" s="1"/>
  <c r="AJ15" i="36" s="1"/>
  <c r="J6" i="12" s="1"/>
  <c r="AG12" i="36"/>
  <c r="AI12" i="36" s="1"/>
  <c r="AJ12" i="36" s="1"/>
  <c r="J3" i="12" s="1"/>
  <c r="AG16" i="36"/>
  <c r="AI16" i="36" s="1"/>
  <c r="AJ16" i="36" s="1"/>
  <c r="J7" i="12" s="1"/>
  <c r="AP45" i="31"/>
  <c r="AF11" i="35"/>
  <c r="AF33" i="35"/>
  <c r="AF26" i="35"/>
  <c r="AF14" i="35"/>
  <c r="AF38" i="35"/>
  <c r="AF25" i="35"/>
  <c r="AF43" i="35"/>
  <c r="AF20" i="35"/>
  <c r="AF27" i="35"/>
  <c r="AF40" i="35"/>
  <c r="AF19" i="35"/>
  <c r="AF36" i="35"/>
  <c r="AF42" i="35"/>
  <c r="AF23" i="35"/>
  <c r="AF24" i="35"/>
  <c r="AF22" i="35"/>
  <c r="AF37" i="35"/>
  <c r="AF30" i="35"/>
  <c r="AF34" i="35"/>
  <c r="AF18" i="35"/>
  <c r="AF13" i="35"/>
  <c r="AF39" i="35"/>
  <c r="AW27" i="31"/>
  <c r="AX27" i="31" s="1"/>
  <c r="E18" i="12" s="1"/>
  <c r="AU45" i="31"/>
  <c r="AK42" i="35"/>
  <c r="AK19" i="35"/>
  <c r="AK29" i="35"/>
  <c r="AM29" i="35" s="1"/>
  <c r="AN29" i="35" s="1"/>
  <c r="I20" i="12" s="1"/>
  <c r="AK37" i="35"/>
  <c r="AK35" i="35"/>
  <c r="AM35" i="35" s="1"/>
  <c r="AN35" i="35" s="1"/>
  <c r="I26" i="12" s="1"/>
  <c r="AK18" i="35"/>
  <c r="AK20" i="35"/>
  <c r="AK43" i="35"/>
  <c r="AK30" i="35"/>
  <c r="AK23" i="35"/>
  <c r="AK31" i="35"/>
  <c r="AM31" i="35" s="1"/>
  <c r="AN31" i="35" s="1"/>
  <c r="I22" i="12" s="1"/>
  <c r="AK40" i="35"/>
  <c r="AK34" i="35"/>
  <c r="AK26" i="35"/>
  <c r="AK16" i="35"/>
  <c r="AM16" i="35" s="1"/>
  <c r="AN16" i="35" s="1"/>
  <c r="I7" i="12" s="1"/>
  <c r="AK17" i="35"/>
  <c r="AM17" i="35" s="1"/>
  <c r="AN17" i="35" s="1"/>
  <c r="I8" i="12" s="1"/>
  <c r="AK11" i="35"/>
  <c r="AK21" i="35"/>
  <c r="AM21" i="35" s="1"/>
  <c r="AN21" i="35" s="1"/>
  <c r="I12" i="12" s="1"/>
  <c r="AK12" i="35"/>
  <c r="AM12" i="35" s="1"/>
  <c r="AN12" i="35" s="1"/>
  <c r="I3" i="12" s="1"/>
  <c r="AK36" i="35"/>
  <c r="AK25" i="35"/>
  <c r="AK22" i="35"/>
  <c r="AK38" i="35"/>
  <c r="AK14" i="35"/>
  <c r="AK27" i="35"/>
  <c r="AK15" i="35"/>
  <c r="AM15" i="35" s="1"/>
  <c r="AN15" i="35" s="1"/>
  <c r="I6" i="12" s="1"/>
  <c r="AK24" i="35"/>
  <c r="AK13" i="35"/>
  <c r="AK32" i="35"/>
  <c r="AM32" i="35" s="1"/>
  <c r="AN32" i="35" s="1"/>
  <c r="I23" i="12" s="1"/>
  <c r="AK39" i="35"/>
  <c r="AK41" i="35"/>
  <c r="AM41" i="35" s="1"/>
  <c r="AN41" i="35" s="1"/>
  <c r="I32" i="12" s="1"/>
  <c r="AK33" i="35"/>
  <c r="AM11" i="32"/>
  <c r="AM17" i="32"/>
  <c r="AM39" i="32"/>
  <c r="AM29" i="32"/>
  <c r="AM20" i="32"/>
  <c r="AM12" i="32"/>
  <c r="AM15" i="32"/>
  <c r="AM34" i="32"/>
  <c r="AM21" i="32"/>
  <c r="AM22" i="32"/>
  <c r="AM23" i="32"/>
  <c r="AM27" i="32"/>
  <c r="AM40" i="32"/>
  <c r="AM19" i="32"/>
  <c r="AM13" i="32"/>
  <c r="AM33" i="32"/>
  <c r="AM41" i="32"/>
  <c r="AM24" i="32"/>
  <c r="AM16" i="32"/>
  <c r="AM14" i="32"/>
  <c r="AM31" i="32"/>
  <c r="AM38" i="32"/>
  <c r="AM26" i="32"/>
  <c r="AM18" i="32"/>
  <c r="AM42" i="32"/>
  <c r="AM32" i="32"/>
  <c r="AM37" i="32"/>
  <c r="AM28" i="32"/>
  <c r="AM25" i="32"/>
  <c r="AM35" i="32"/>
  <c r="AM43" i="32"/>
  <c r="AM36" i="32"/>
  <c r="AE11" i="35"/>
  <c r="AE23" i="35"/>
  <c r="AE39" i="35"/>
  <c r="AE14" i="35"/>
  <c r="AE26" i="35"/>
  <c r="AE24" i="35"/>
  <c r="AE20" i="35"/>
  <c r="AE42" i="35"/>
  <c r="AE27" i="35"/>
  <c r="AE36" i="35"/>
  <c r="AE43" i="35"/>
  <c r="AE22" i="35"/>
  <c r="AE30" i="35"/>
  <c r="AE19" i="35"/>
  <c r="AE13" i="35"/>
  <c r="AE25" i="35"/>
  <c r="AE38" i="35"/>
  <c r="AE37" i="35"/>
  <c r="AE18" i="35"/>
  <c r="AE40" i="35"/>
  <c r="AM42" i="34"/>
  <c r="AN42" i="34" s="1"/>
  <c r="H33" i="12" s="1"/>
  <c r="AM19" i="34"/>
  <c r="AN19" i="34" s="1"/>
  <c r="H10" i="12" s="1"/>
  <c r="AV22" i="30"/>
  <c r="AW22" i="30" s="1"/>
  <c r="D13" i="12" s="1"/>
  <c r="AV25" i="30"/>
  <c r="AW25" i="30" s="1"/>
  <c r="D16" i="12" s="1"/>
  <c r="AV18" i="30"/>
  <c r="AW18" i="30" s="1"/>
  <c r="D9" i="12" s="1"/>
  <c r="AQ45" i="30"/>
  <c r="AJ45" i="34"/>
  <c r="AO12" i="28"/>
  <c r="AO22" i="28"/>
  <c r="AO39" i="28"/>
  <c r="AO21" i="28"/>
  <c r="AO25" i="28"/>
  <c r="AO16" i="28"/>
  <c r="AO40" i="28"/>
  <c r="AO43" i="28"/>
  <c r="AO24" i="28"/>
  <c r="AO18" i="28"/>
  <c r="AO20" i="28"/>
  <c r="AO37" i="28"/>
  <c r="AO36" i="28"/>
  <c r="AO26" i="28"/>
  <c r="AO27" i="28"/>
  <c r="AO19" i="28"/>
  <c r="AO15" i="28"/>
  <c r="AM14" i="34"/>
  <c r="AN14" i="34" s="1"/>
  <c r="H5" i="12" s="1"/>
  <c r="AW25" i="31"/>
  <c r="AX25" i="31" s="1"/>
  <c r="E16" i="12" s="1"/>
  <c r="AW17" i="31"/>
  <c r="AX17" i="31" s="1"/>
  <c r="E8" i="12" s="1"/>
  <c r="AH19" i="35"/>
  <c r="AH25" i="35"/>
  <c r="AH42" i="35"/>
  <c r="AH20" i="35"/>
  <c r="AH14" i="35"/>
  <c r="AH26" i="35"/>
  <c r="AH38" i="35"/>
  <c r="AH24" i="35"/>
  <c r="AH22" i="35"/>
  <c r="AH23" i="35"/>
  <c r="AH43" i="35"/>
  <c r="AH13" i="35"/>
  <c r="AH30" i="35"/>
  <c r="AH27" i="35"/>
  <c r="AH37" i="35"/>
  <c r="AH18" i="35"/>
  <c r="AH39" i="35"/>
  <c r="AN11" i="32"/>
  <c r="AN27" i="32"/>
  <c r="AN41" i="32"/>
  <c r="AN15" i="32"/>
  <c r="AN25" i="32"/>
  <c r="AN39" i="32"/>
  <c r="AN12" i="32"/>
  <c r="AN43" i="32"/>
  <c r="AN42" i="32"/>
  <c r="AN14" i="32"/>
  <c r="AN22" i="32"/>
  <c r="AN28" i="32"/>
  <c r="AN36" i="32"/>
  <c r="AN34" i="32"/>
  <c r="AN21" i="32"/>
  <c r="AN26" i="32"/>
  <c r="AN38" i="32"/>
  <c r="AN33" i="32"/>
  <c r="AN20" i="32"/>
  <c r="AN31" i="32"/>
  <c r="AN29" i="32"/>
  <c r="AN37" i="32"/>
  <c r="AN40" i="32"/>
  <c r="AN19" i="32"/>
  <c r="AN18" i="32"/>
  <c r="AN24" i="32"/>
  <c r="AN23" i="32"/>
  <c r="AN13" i="32"/>
  <c r="AN35" i="32"/>
  <c r="AN32" i="32"/>
  <c r="AN11" i="28"/>
  <c r="AN12" i="28"/>
  <c r="AN23" i="28"/>
  <c r="AN14" i="28"/>
  <c r="AN37" i="28"/>
  <c r="AN22" i="28"/>
  <c r="AN38" i="28"/>
  <c r="AN29" i="28"/>
  <c r="AN24" i="28"/>
  <c r="AN43" i="28"/>
  <c r="AN16" i="28"/>
  <c r="AN19" i="28"/>
  <c r="AN20" i="28"/>
  <c r="AN17" i="28"/>
  <c r="AN39" i="28"/>
  <c r="AN25" i="28"/>
  <c r="AN34" i="28"/>
  <c r="AN40" i="28"/>
  <c r="AN18" i="28"/>
  <c r="AN35" i="28"/>
  <c r="AN26" i="28"/>
  <c r="AN21" i="28"/>
  <c r="AN30" i="28"/>
  <c r="AN15" i="28"/>
  <c r="AN27" i="28"/>
  <c r="AN42" i="28"/>
  <c r="AN31" i="28"/>
  <c r="AN36" i="28"/>
  <c r="AS11" i="32"/>
  <c r="AS27" i="32"/>
  <c r="AS38" i="32"/>
  <c r="AS18" i="32"/>
  <c r="AS29" i="32"/>
  <c r="AS13" i="32"/>
  <c r="AS43" i="32"/>
  <c r="AS19" i="32"/>
  <c r="AS20" i="32"/>
  <c r="AS12" i="32"/>
  <c r="AS41" i="32"/>
  <c r="AS23" i="32"/>
  <c r="AS24" i="32"/>
  <c r="AS15" i="32"/>
  <c r="AS39" i="32"/>
  <c r="AS22" i="32"/>
  <c r="AS37" i="32"/>
  <c r="AS14" i="32"/>
  <c r="AS36" i="32"/>
  <c r="AS21" i="32"/>
  <c r="AS17" i="32"/>
  <c r="AS31" i="32"/>
  <c r="AS28" i="32"/>
  <c r="AS34" i="32"/>
  <c r="AS40" i="32"/>
  <c r="AS35" i="32"/>
  <c r="AS42" i="32"/>
  <c r="AS26" i="32"/>
  <c r="AS33" i="32"/>
  <c r="AS25" i="32"/>
  <c r="AS32" i="32"/>
  <c r="AK43" i="37"/>
  <c r="AK19" i="37"/>
  <c r="AK25" i="37"/>
  <c r="AK24" i="37"/>
  <c r="AK37" i="37"/>
  <c r="AK40" i="37"/>
  <c r="AM40" i="37" s="1"/>
  <c r="AN40" i="37" s="1"/>
  <c r="K31" i="12" s="1"/>
  <c r="AK39" i="37"/>
  <c r="AK32" i="37"/>
  <c r="AM32" i="37" s="1"/>
  <c r="AN32" i="37" s="1"/>
  <c r="K23" i="12" s="1"/>
  <c r="AK15" i="37"/>
  <c r="AM15" i="37" s="1"/>
  <c r="AN15" i="37" s="1"/>
  <c r="K6" i="12" s="1"/>
  <c r="AK27" i="37"/>
  <c r="AK20" i="37"/>
  <c r="AK21" i="37"/>
  <c r="AM21" i="37" s="1"/>
  <c r="AN21" i="37" s="1"/>
  <c r="K12" i="12" s="1"/>
  <c r="AK41" i="37"/>
  <c r="AM41" i="37" s="1"/>
  <c r="AN41" i="37" s="1"/>
  <c r="K32" i="12" s="1"/>
  <c r="AK34" i="37"/>
  <c r="AK22" i="37"/>
  <c r="AK12" i="37"/>
  <c r="AM12" i="37" s="1"/>
  <c r="AN12" i="37" s="1"/>
  <c r="K3" i="12" s="1"/>
  <c r="AK38" i="37"/>
  <c r="AK18" i="37"/>
  <c r="AM18" i="37" s="1"/>
  <c r="AN18" i="37" s="1"/>
  <c r="K9" i="12" s="1"/>
  <c r="AK35" i="37"/>
  <c r="AM35" i="37" s="1"/>
  <c r="AN35" i="37" s="1"/>
  <c r="K26" i="12" s="1"/>
  <c r="AK14" i="37"/>
  <c r="AM14" i="37" s="1"/>
  <c r="AN14" i="37" s="1"/>
  <c r="K5" i="12" s="1"/>
  <c r="AK31" i="37"/>
  <c r="AM31" i="37" s="1"/>
  <c r="AN31" i="37" s="1"/>
  <c r="K22" i="12" s="1"/>
  <c r="AK11" i="37"/>
  <c r="AK23" i="37"/>
  <c r="AM23" i="37" s="1"/>
  <c r="AN23" i="37" s="1"/>
  <c r="K14" i="12" s="1"/>
  <c r="AK42" i="37"/>
  <c r="AK13" i="37"/>
  <c r="AM13" i="37" s="1"/>
  <c r="AN13" i="37" s="1"/>
  <c r="K4" i="12" s="1"/>
  <c r="AK36" i="37"/>
  <c r="AM27" i="34"/>
  <c r="AN27" i="34" s="1"/>
  <c r="H18" i="12" s="1"/>
  <c r="AM25" i="34"/>
  <c r="AN25" i="34" s="1"/>
  <c r="H16" i="12" s="1"/>
  <c r="AV43" i="30"/>
  <c r="AW43" i="30" s="1"/>
  <c r="D34" i="12" s="1"/>
  <c r="AV38" i="30"/>
  <c r="AW38" i="30" s="1"/>
  <c r="D29" i="12" s="1"/>
  <c r="AR45" i="30"/>
  <c r="AH20" i="37"/>
  <c r="AH25" i="37"/>
  <c r="AH39" i="37"/>
  <c r="AH24" i="37"/>
  <c r="AH34" i="37"/>
  <c r="AH19" i="37"/>
  <c r="AH22" i="37"/>
  <c r="AH43" i="37"/>
  <c r="AH37" i="37"/>
  <c r="AM18" i="34"/>
  <c r="AN18" i="34" s="1"/>
  <c r="H9" i="12" s="1"/>
  <c r="AF45" i="36"/>
  <c r="AT11" i="32"/>
  <c r="AT24" i="32"/>
  <c r="AT25" i="32"/>
  <c r="AT28" i="32"/>
  <c r="AT21" i="32"/>
  <c r="AT23" i="32"/>
  <c r="AT38" i="32"/>
  <c r="AT15" i="32"/>
  <c r="AT18" i="32"/>
  <c r="AT27" i="32"/>
  <c r="AT34" i="32"/>
  <c r="AT41" i="32"/>
  <c r="AT36" i="32"/>
  <c r="AT13" i="32"/>
  <c r="AT43" i="32"/>
  <c r="AT29" i="32"/>
  <c r="AT26" i="32"/>
  <c r="AT19" i="32"/>
  <c r="AT20" i="32"/>
  <c r="AT14" i="32"/>
  <c r="AT40" i="32"/>
  <c r="AT33" i="32"/>
  <c r="AT31" i="32"/>
  <c r="AT32" i="32"/>
  <c r="AT35" i="32"/>
  <c r="AT42" i="32"/>
  <c r="AT22" i="32"/>
  <c r="AT39" i="32"/>
  <c r="AT37" i="32"/>
  <c r="AW42" i="31"/>
  <c r="AX42" i="31" s="1"/>
  <c r="E33" i="12" s="1"/>
  <c r="AM45" i="38"/>
  <c r="AI11" i="35"/>
  <c r="AI22" i="35"/>
  <c r="AI38" i="35"/>
  <c r="AI25" i="35"/>
  <c r="AI20" i="35"/>
  <c r="AI24" i="35"/>
  <c r="AI26" i="35"/>
  <c r="AI19" i="35"/>
  <c r="AI30" i="35"/>
  <c r="AI43" i="35"/>
  <c r="AI23" i="35"/>
  <c r="AI40" i="35"/>
  <c r="AI27" i="35"/>
  <c r="AI13" i="35"/>
  <c r="AI18" i="35"/>
  <c r="AI37" i="35"/>
  <c r="AI39" i="35"/>
  <c r="AI14" i="35"/>
  <c r="AI42" i="35"/>
  <c r="AJ12" i="28"/>
  <c r="AJ11" i="28"/>
  <c r="AJ17" i="28"/>
  <c r="AJ18" i="28"/>
  <c r="AJ19" i="28"/>
  <c r="AJ39" i="28"/>
  <c r="AJ15" i="28"/>
  <c r="AJ14" i="28"/>
  <c r="AJ36" i="28"/>
  <c r="AJ20" i="28"/>
  <c r="AJ24" i="28"/>
  <c r="AJ26" i="28"/>
  <c r="AJ21" i="28"/>
  <c r="AJ38" i="28"/>
  <c r="AJ22" i="28"/>
  <c r="AJ43" i="28"/>
  <c r="AJ40" i="28"/>
  <c r="AJ34" i="28"/>
  <c r="AJ31" i="28"/>
  <c r="AJ35" i="28"/>
  <c r="AJ25" i="28"/>
  <c r="AJ23" i="28"/>
  <c r="AJ27" i="28"/>
  <c r="AJ42" i="28"/>
  <c r="AJ37" i="28"/>
  <c r="AJ16" i="28"/>
  <c r="AP15" i="28"/>
  <c r="AP27" i="28"/>
  <c r="AP26" i="28"/>
  <c r="AP33" i="28"/>
  <c r="AR33" i="28" s="1"/>
  <c r="AS33" i="28" s="1"/>
  <c r="C24" i="12" s="1"/>
  <c r="AP28" i="28"/>
  <c r="AR28" i="28" s="1"/>
  <c r="AS28" i="28" s="1"/>
  <c r="C19" i="12" s="1"/>
  <c r="AP24" i="28"/>
  <c r="AP21" i="28"/>
  <c r="AP25" i="28"/>
  <c r="AP18" i="28"/>
  <c r="AP32" i="28"/>
  <c r="AR32" i="28" s="1"/>
  <c r="AS32" i="28" s="1"/>
  <c r="C23" i="12" s="1"/>
  <c r="AP42" i="28"/>
  <c r="AP16" i="28"/>
  <c r="AP39" i="28"/>
  <c r="AP43" i="28"/>
  <c r="AP13" i="28"/>
  <c r="AR13" i="28" s="1"/>
  <c r="AS13" i="28" s="1"/>
  <c r="C4" i="12" s="1"/>
  <c r="AP34" i="28"/>
  <c r="AP41" i="28"/>
  <c r="AR41" i="28" s="1"/>
  <c r="AS41" i="28" s="1"/>
  <c r="C32" i="12" s="1"/>
  <c r="AP31" i="28"/>
  <c r="AP36" i="28"/>
  <c r="AP35" i="28"/>
  <c r="AP19" i="28"/>
  <c r="AP38" i="28"/>
  <c r="AP11" i="28"/>
  <c r="AP20" i="28"/>
  <c r="AP12" i="28"/>
  <c r="AP37" i="28"/>
  <c r="AP23" i="28"/>
  <c r="AP29" i="28"/>
  <c r="AP40" i="28"/>
  <c r="AP30" i="28"/>
  <c r="AP22" i="28"/>
  <c r="AP17" i="28"/>
  <c r="AP14" i="28"/>
  <c r="AV36" i="30"/>
  <c r="AW36" i="30" s="1"/>
  <c r="D27" i="12" s="1"/>
  <c r="AN45" i="1"/>
  <c r="AB24" i="36"/>
  <c r="AB39" i="36"/>
  <c r="AB42" i="36"/>
  <c r="AB22" i="36"/>
  <c r="AB23" i="36"/>
  <c r="AB38" i="36"/>
  <c r="AB40" i="36"/>
  <c r="AB20" i="36"/>
  <c r="AB37" i="36"/>
  <c r="AB25" i="36"/>
  <c r="AB19" i="36"/>
  <c r="AB11" i="36"/>
  <c r="AB27" i="36"/>
  <c r="AB30" i="36"/>
  <c r="AB43" i="36"/>
  <c r="AB13" i="36"/>
  <c r="AM43" i="34"/>
  <c r="AN43" i="34" s="1"/>
  <c r="H34" i="12" s="1"/>
  <c r="AO45" i="31"/>
  <c r="AL12" i="28"/>
  <c r="AL22" i="28"/>
  <c r="AL39" i="28"/>
  <c r="AL36" i="28"/>
  <c r="AL16" i="28"/>
  <c r="AL19" i="28"/>
  <c r="AL15" i="28"/>
  <c r="AL37" i="28"/>
  <c r="AL20" i="28"/>
  <c r="AL40" i="28"/>
  <c r="AL26" i="28"/>
  <c r="AL21" i="28"/>
  <c r="AL43" i="28"/>
  <c r="AL27" i="28"/>
  <c r="AL18" i="28"/>
  <c r="AL24" i="28"/>
  <c r="AL25" i="28"/>
  <c r="AW11" i="31"/>
  <c r="AW34" i="31"/>
  <c r="AX34" i="31" s="1"/>
  <c r="E25" i="12" s="1"/>
  <c r="AW21" i="31"/>
  <c r="AX21" i="31" s="1"/>
  <c r="E12" i="12" s="1"/>
  <c r="AH45" i="34"/>
  <c r="AP45" i="32"/>
  <c r="AN43" i="38"/>
  <c r="AN42" i="38"/>
  <c r="AN19" i="38"/>
  <c r="AN22" i="38"/>
  <c r="AN38" i="38"/>
  <c r="AN39" i="38"/>
  <c r="AN20" i="38"/>
  <c r="AN37" i="38"/>
  <c r="AN25" i="38"/>
  <c r="AN40" i="38"/>
  <c r="AN13" i="38"/>
  <c r="AN24" i="38"/>
  <c r="AN27" i="38"/>
  <c r="AN18" i="38"/>
  <c r="AN31" i="38"/>
  <c r="AO11" i="32"/>
  <c r="AO20" i="32"/>
  <c r="AO26" i="32"/>
  <c r="AO13" i="32"/>
  <c r="AO36" i="32"/>
  <c r="AO38" i="32"/>
  <c r="AO34" i="32"/>
  <c r="AO12" i="32"/>
  <c r="AO19" i="32"/>
  <c r="AO15" i="32"/>
  <c r="AO43" i="32"/>
  <c r="AO32" i="32"/>
  <c r="AO24" i="32"/>
  <c r="AO25" i="32"/>
  <c r="AO42" i="32"/>
  <c r="AO41" i="32"/>
  <c r="AO27" i="32"/>
  <c r="AO39" i="32"/>
  <c r="AO14" i="32"/>
  <c r="AO18" i="32"/>
  <c r="AO17" i="32"/>
  <c r="AO35" i="32"/>
  <c r="AO22" i="32"/>
  <c r="AO33" i="32"/>
  <c r="AO31" i="32"/>
  <c r="AO40" i="32"/>
  <c r="AO21" i="32"/>
  <c r="AO37" i="32"/>
  <c r="AO23" i="32"/>
  <c r="AM24" i="34"/>
  <c r="AN24" i="34" s="1"/>
  <c r="H15" i="12" s="1"/>
  <c r="AE45" i="34"/>
  <c r="AM11" i="34"/>
  <c r="AV37" i="30"/>
  <c r="AW37" i="30" s="1"/>
  <c r="D28" i="12" s="1"/>
  <c r="AV42" i="30"/>
  <c r="AW42" i="30" s="1"/>
  <c r="D33" i="12" s="1"/>
  <c r="AV12" i="30"/>
  <c r="AW12" i="30" s="1"/>
  <c r="D3" i="12" s="1"/>
  <c r="AL45" i="30"/>
  <c r="AO35" i="38"/>
  <c r="AQ35" i="38" s="1"/>
  <c r="AR35" i="38" s="1"/>
  <c r="L26" i="12" s="1"/>
  <c r="AO32" i="38"/>
  <c r="AQ32" i="38" s="1"/>
  <c r="AR32" i="38" s="1"/>
  <c r="L23" i="12" s="1"/>
  <c r="AO33" i="38"/>
  <c r="AO42" i="38"/>
  <c r="AO38" i="38"/>
  <c r="AO26" i="38"/>
  <c r="AQ26" i="38" s="1"/>
  <c r="AR26" i="38" s="1"/>
  <c r="L17" i="12" s="1"/>
  <c r="AO29" i="38"/>
  <c r="AQ29" i="38" s="1"/>
  <c r="AR29" i="38" s="1"/>
  <c r="L20" i="12" s="1"/>
  <c r="AO40" i="38"/>
  <c r="AO34" i="38"/>
  <c r="AQ34" i="38" s="1"/>
  <c r="AR34" i="38" s="1"/>
  <c r="L25" i="12" s="1"/>
  <c r="AO20" i="38"/>
  <c r="AO19" i="38"/>
  <c r="AO30" i="38"/>
  <c r="AO24" i="38"/>
  <c r="AO11" i="38"/>
  <c r="AO27" i="38"/>
  <c r="AO37" i="38"/>
  <c r="AO23" i="38"/>
  <c r="AO13" i="38"/>
  <c r="AO25" i="38"/>
  <c r="AO41" i="38"/>
  <c r="AQ41" i="38" s="1"/>
  <c r="AR41" i="38" s="1"/>
  <c r="L32" i="12" s="1"/>
  <c r="AO16" i="38"/>
  <c r="AO31" i="38"/>
  <c r="AO43" i="38"/>
  <c r="AO21" i="38"/>
  <c r="AO12" i="38"/>
  <c r="AQ12" i="38" s="1"/>
  <c r="AR12" i="38" s="1"/>
  <c r="L3" i="12" s="1"/>
  <c r="AO28" i="38"/>
  <c r="AQ28" i="38" s="1"/>
  <c r="AR28" i="38" s="1"/>
  <c r="L19" i="12" s="1"/>
  <c r="AO14" i="38"/>
  <c r="AO39" i="38"/>
  <c r="AO17" i="38"/>
  <c r="AQ17" i="38" s="1"/>
  <c r="AR17" i="38" s="1"/>
  <c r="L8" i="12" s="1"/>
  <c r="AO18" i="38"/>
  <c r="AO36" i="38"/>
  <c r="AO22" i="38"/>
  <c r="AO15" i="38"/>
  <c r="AQ15" i="38" s="1"/>
  <c r="AR15" i="38" s="1"/>
  <c r="L6" i="12" s="1"/>
  <c r="AO45" i="1"/>
  <c r="AU26" i="32"/>
  <c r="AU33" i="32"/>
  <c r="AU23" i="32"/>
  <c r="AU42" i="32"/>
  <c r="AU29" i="32"/>
  <c r="AU40" i="32"/>
  <c r="AU43" i="32"/>
  <c r="AU31" i="32"/>
  <c r="AU16" i="32"/>
  <c r="AU15" i="32"/>
  <c r="AU41" i="32"/>
  <c r="AU30" i="32"/>
  <c r="AW30" i="32" s="1"/>
  <c r="AX30" i="32" s="1"/>
  <c r="F21" i="12" s="1"/>
  <c r="AU14" i="32"/>
  <c r="AU13" i="32"/>
  <c r="AU11" i="32"/>
  <c r="AU18" i="32"/>
  <c r="AU20" i="32"/>
  <c r="AU32" i="32"/>
  <c r="AU25" i="32"/>
  <c r="AU37" i="32"/>
  <c r="AU38" i="32"/>
  <c r="AU39" i="32"/>
  <c r="AU21" i="32"/>
  <c r="AU12" i="32"/>
  <c r="AU34" i="32"/>
  <c r="AU17" i="32"/>
  <c r="AU35" i="32"/>
  <c r="AU28" i="32"/>
  <c r="AU27" i="32"/>
  <c r="AU22" i="32"/>
  <c r="AU19" i="32"/>
  <c r="AU36" i="32"/>
  <c r="AU24" i="32"/>
  <c r="AE20" i="37"/>
  <c r="AE42" i="37"/>
  <c r="AE36" i="37"/>
  <c r="AE34" i="37"/>
  <c r="AE39" i="37"/>
  <c r="AE19" i="37"/>
  <c r="AE38" i="37"/>
  <c r="AE22" i="37"/>
  <c r="AE27" i="37"/>
  <c r="AE43" i="37"/>
  <c r="AE24" i="37"/>
  <c r="AE37" i="37"/>
  <c r="AV28" i="1"/>
  <c r="AW28" i="1" s="1"/>
  <c r="B19" i="12" s="1"/>
  <c r="AT45" i="30"/>
  <c r="AV11" i="30"/>
  <c r="AW30" i="31"/>
  <c r="AX30" i="31" s="1"/>
  <c r="E21" i="12" s="1"/>
  <c r="AK45" i="34"/>
  <c r="AL45" i="38"/>
  <c r="AI45" i="38"/>
  <c r="AK45" i="28"/>
  <c r="AQ45" i="32"/>
  <c r="AM22" i="34"/>
  <c r="AN22" i="34" s="1"/>
  <c r="H13" i="12" s="1"/>
  <c r="AW11" i="33"/>
  <c r="G2" i="12" s="1"/>
  <c r="AV45" i="33"/>
  <c r="AK45" i="38"/>
  <c r="K38" i="12" l="1"/>
  <c r="AQ14" i="38"/>
  <c r="AR14" i="38" s="1"/>
  <c r="L5" i="12" s="1"/>
  <c r="AD45" i="36"/>
  <c r="AQ23" i="38"/>
  <c r="AR23" i="38" s="1"/>
  <c r="L14" i="12" s="1"/>
  <c r="AQ21" i="38"/>
  <c r="AR21" i="38" s="1"/>
  <c r="L12" i="12" s="1"/>
  <c r="AJ45" i="37"/>
  <c r="AQ30" i="38"/>
  <c r="AR30" i="38" s="1"/>
  <c r="L21" i="12" s="1"/>
  <c r="AI45" i="37"/>
  <c r="AQ33" i="38"/>
  <c r="AR33" i="38" s="1"/>
  <c r="L24" i="12" s="1"/>
  <c r="AM45" i="28"/>
  <c r="AQ36" i="38"/>
  <c r="AR36" i="38" s="1"/>
  <c r="L27" i="12" s="1"/>
  <c r="AI45" i="28"/>
  <c r="AQ16" i="38"/>
  <c r="AR16" i="38" s="1"/>
  <c r="L7" i="12" s="1"/>
  <c r="AI24" i="36"/>
  <c r="AJ24" i="36" s="1"/>
  <c r="J15" i="12" s="1"/>
  <c r="AQ19" i="38"/>
  <c r="AR19" i="38" s="1"/>
  <c r="L10" i="12" s="1"/>
  <c r="AF45" i="37"/>
  <c r="AI20" i="36"/>
  <c r="AJ20" i="36" s="1"/>
  <c r="J11" i="12" s="1"/>
  <c r="AR40" i="28"/>
  <c r="AS40" i="28" s="1"/>
  <c r="C31" i="12" s="1"/>
  <c r="AI25" i="36"/>
  <c r="AJ25" i="36" s="1"/>
  <c r="J16" i="12" s="1"/>
  <c r="AM42" i="37"/>
  <c r="AN42" i="37" s="1"/>
  <c r="K33" i="12" s="1"/>
  <c r="AH45" i="38"/>
  <c r="AQ43" i="38"/>
  <c r="AR43" i="38" s="1"/>
  <c r="L34" i="12" s="1"/>
  <c r="AI39" i="36"/>
  <c r="AJ39" i="36" s="1"/>
  <c r="J30" i="12" s="1"/>
  <c r="AM20" i="37"/>
  <c r="AN20" i="37" s="1"/>
  <c r="K11" i="12" s="1"/>
  <c r="AI40" i="36"/>
  <c r="AJ40" i="36" s="1"/>
  <c r="J31" i="12" s="1"/>
  <c r="AQ13" i="38"/>
  <c r="AR13" i="38" s="1"/>
  <c r="L4" i="12" s="1"/>
  <c r="AR27" i="28"/>
  <c r="AS27" i="28" s="1"/>
  <c r="C18" i="12" s="1"/>
  <c r="AR22" i="28"/>
  <c r="AS22" i="28" s="1"/>
  <c r="C13" i="12" s="1"/>
  <c r="AQ42" i="38"/>
  <c r="AR42" i="38" s="1"/>
  <c r="L33" i="12" s="1"/>
  <c r="AR19" i="28"/>
  <c r="AS19" i="28" s="1"/>
  <c r="C10" i="12" s="1"/>
  <c r="AM25" i="37"/>
  <c r="AN25" i="37" s="1"/>
  <c r="K16" i="12" s="1"/>
  <c r="AM39" i="37"/>
  <c r="AN39" i="37" s="1"/>
  <c r="K30" i="12" s="1"/>
  <c r="AQ38" i="38"/>
  <c r="AR38" i="38" s="1"/>
  <c r="L29" i="12" s="1"/>
  <c r="AI38" i="36"/>
  <c r="AJ38" i="36" s="1"/>
  <c r="J29" i="12" s="1"/>
  <c r="AI27" i="36"/>
  <c r="AJ27" i="36" s="1"/>
  <c r="J18" i="12" s="1"/>
  <c r="AW45" i="33"/>
  <c r="G36" i="12" s="1"/>
  <c r="AM36" i="37"/>
  <c r="AN36" i="37" s="1"/>
  <c r="K27" i="12" s="1"/>
  <c r="AR42" i="28"/>
  <c r="AS42" i="28" s="1"/>
  <c r="C33" i="12" s="1"/>
  <c r="AQ18" i="38"/>
  <c r="AR18" i="38" s="1"/>
  <c r="L9" i="12" s="1"/>
  <c r="AM36" i="35"/>
  <c r="AN36" i="35" s="1"/>
  <c r="I27" i="12" s="1"/>
  <c r="AR16" i="28"/>
  <c r="AS16" i="28" s="1"/>
  <c r="C7" i="12" s="1"/>
  <c r="AM34" i="35"/>
  <c r="AN34" i="35" s="1"/>
  <c r="I25" i="12" s="1"/>
  <c r="AR39" i="28"/>
  <c r="AS39" i="28" s="1"/>
  <c r="C30" i="12" s="1"/>
  <c r="AR18" i="28"/>
  <c r="AS18" i="28" s="1"/>
  <c r="C9" i="12" s="1"/>
  <c r="AM22" i="37"/>
  <c r="AN22" i="37" s="1"/>
  <c r="K13" i="12" s="1"/>
  <c r="AQ37" i="38"/>
  <c r="AR37" i="38" s="1"/>
  <c r="L28" i="12" s="1"/>
  <c r="AQ40" i="38"/>
  <c r="AR40" i="38" s="1"/>
  <c r="L31" i="12" s="1"/>
  <c r="AR43" i="28"/>
  <c r="AS43" i="28" s="1"/>
  <c r="C34" i="12" s="1"/>
  <c r="AR14" i="28"/>
  <c r="AS14" i="28" s="1"/>
  <c r="C5" i="12" s="1"/>
  <c r="AR23" i="28"/>
  <c r="AS23" i="28" s="1"/>
  <c r="C14" i="12" s="1"/>
  <c r="AM38" i="37"/>
  <c r="AN38" i="37" s="1"/>
  <c r="K29" i="12" s="1"/>
  <c r="AQ31" i="38"/>
  <c r="AR31" i="38" s="1"/>
  <c r="L22" i="12" s="1"/>
  <c r="AR31" i="28"/>
  <c r="AS31" i="28" s="1"/>
  <c r="C22" i="12" s="1"/>
  <c r="AQ27" i="38"/>
  <c r="AR27" i="38" s="1"/>
  <c r="L18" i="12" s="1"/>
  <c r="AR38" i="28"/>
  <c r="AS38" i="28" s="1"/>
  <c r="C29" i="12" s="1"/>
  <c r="AR30" i="28"/>
  <c r="AS30" i="28" s="1"/>
  <c r="C21" i="12" s="1"/>
  <c r="AQ24" i="38"/>
  <c r="AR24" i="38" s="1"/>
  <c r="L15" i="12" s="1"/>
  <c r="AQ22" i="38"/>
  <c r="AR22" i="38" s="1"/>
  <c r="L13" i="12" s="1"/>
  <c r="AR25" i="28"/>
  <c r="AS25" i="28" s="1"/>
  <c r="C16" i="12" s="1"/>
  <c r="AR21" i="28"/>
  <c r="AS21" i="28" s="1"/>
  <c r="C12" i="12" s="1"/>
  <c r="AL45" i="28"/>
  <c r="AR35" i="28"/>
  <c r="AS35" i="28" s="1"/>
  <c r="C26" i="12" s="1"/>
  <c r="AR24" i="28"/>
  <c r="AS24" i="28" s="1"/>
  <c r="C15" i="12" s="1"/>
  <c r="AQ25" i="38"/>
  <c r="AR25" i="38" s="1"/>
  <c r="L16" i="12" s="1"/>
  <c r="AR20" i="28"/>
  <c r="AS20" i="28" s="1"/>
  <c r="C11" i="12" s="1"/>
  <c r="AR11" i="28"/>
  <c r="AS11" i="28" s="1"/>
  <c r="C2" i="12" s="1"/>
  <c r="AB45" i="36"/>
  <c r="AR37" i="28"/>
  <c r="AS37" i="28" s="1"/>
  <c r="C28" i="12" s="1"/>
  <c r="AR36" i="28"/>
  <c r="AS36" i="28" s="1"/>
  <c r="C27" i="12" s="1"/>
  <c r="AR12" i="28"/>
  <c r="AS12" i="28" s="1"/>
  <c r="C3" i="12" s="1"/>
  <c r="AQ20" i="38"/>
  <c r="AR20" i="38" s="1"/>
  <c r="L11" i="12" s="1"/>
  <c r="AQ39" i="38"/>
  <c r="AR39" i="38" s="1"/>
  <c r="L30" i="12" s="1"/>
  <c r="AR29" i="28"/>
  <c r="AS29" i="28" s="1"/>
  <c r="C20" i="12" s="1"/>
  <c r="C40" i="12"/>
  <c r="AM23" i="35"/>
  <c r="AN23" i="35" s="1"/>
  <c r="I14" i="12" s="1"/>
  <c r="AW32" i="32"/>
  <c r="AX32" i="32" s="1"/>
  <c r="F23" i="12" s="1"/>
  <c r="M23" i="12" s="1"/>
  <c r="AW24" i="32"/>
  <c r="AX24" i="32" s="1"/>
  <c r="F15" i="12" s="1"/>
  <c r="AW22" i="32"/>
  <c r="AX22" i="32" s="1"/>
  <c r="F13" i="12" s="1"/>
  <c r="AI22" i="36"/>
  <c r="AJ22" i="36" s="1"/>
  <c r="J13" i="12" s="1"/>
  <c r="AI30" i="36"/>
  <c r="AJ30" i="36" s="1"/>
  <c r="J21" i="12" s="1"/>
  <c r="G40" i="12"/>
  <c r="G35" i="12"/>
  <c r="AV45" i="30"/>
  <c r="AW11" i="30"/>
  <c r="D2" i="12" s="1"/>
  <c r="AR26" i="28"/>
  <c r="AS26" i="28" s="1"/>
  <c r="C17" i="12" s="1"/>
  <c r="AN45" i="32"/>
  <c r="AM38" i="35"/>
  <c r="AN38" i="35" s="1"/>
  <c r="I29" i="12" s="1"/>
  <c r="AM27" i="35"/>
  <c r="AN27" i="35" s="1"/>
  <c r="I18" i="12" s="1"/>
  <c r="AE45" i="35"/>
  <c r="AM11" i="35"/>
  <c r="AW42" i="32"/>
  <c r="AX42" i="32" s="1"/>
  <c r="F33" i="12" s="1"/>
  <c r="AW41" i="32"/>
  <c r="AX41" i="32" s="1"/>
  <c r="F32" i="12" s="1"/>
  <c r="M32" i="12" s="1"/>
  <c r="AW21" i="32"/>
  <c r="AX21" i="32" s="1"/>
  <c r="F12" i="12" s="1"/>
  <c r="AM45" i="32"/>
  <c r="AW11" i="32"/>
  <c r="AK45" i="35"/>
  <c r="AU45" i="32"/>
  <c r="AN45" i="38"/>
  <c r="AW45" i="31"/>
  <c r="AX11" i="31"/>
  <c r="E2" i="12" s="1"/>
  <c r="AR17" i="28"/>
  <c r="AS17" i="28" s="1"/>
  <c r="C8" i="12" s="1"/>
  <c r="AM25" i="35"/>
  <c r="AN25" i="35" s="1"/>
  <c r="I16" i="12" s="1"/>
  <c r="AM42" i="35"/>
  <c r="AN42" i="35" s="1"/>
  <c r="I33" i="12" s="1"/>
  <c r="AW36" i="32"/>
  <c r="AX36" i="32" s="1"/>
  <c r="F27" i="12" s="1"/>
  <c r="AW18" i="32"/>
  <c r="AX18" i="32" s="1"/>
  <c r="F9" i="12" s="1"/>
  <c r="AW33" i="32"/>
  <c r="AX33" i="32" s="1"/>
  <c r="F24" i="12" s="1"/>
  <c r="AW34" i="32"/>
  <c r="AX34" i="32" s="1"/>
  <c r="F25" i="12" s="1"/>
  <c r="AM14" i="35"/>
  <c r="AN14" i="35" s="1"/>
  <c r="I5" i="12" s="1"/>
  <c r="AM33" i="35"/>
  <c r="AN33" i="35" s="1"/>
  <c r="I24" i="12" s="1"/>
  <c r="AI13" i="36"/>
  <c r="AJ13" i="36" s="1"/>
  <c r="J4" i="12" s="1"/>
  <c r="AR34" i="28"/>
  <c r="AS34" i="28" s="1"/>
  <c r="C25" i="12" s="1"/>
  <c r="AJ45" i="28"/>
  <c r="AK45" i="37"/>
  <c r="AM11" i="37"/>
  <c r="AM34" i="37"/>
  <c r="AN34" i="37" s="1"/>
  <c r="K25" i="12" s="1"/>
  <c r="AN45" i="28"/>
  <c r="AM20" i="35"/>
  <c r="AN20" i="35" s="1"/>
  <c r="I11" i="12" s="1"/>
  <c r="AW43" i="32"/>
  <c r="AX43" i="32" s="1"/>
  <c r="F34" i="12" s="1"/>
  <c r="AW26" i="32"/>
  <c r="AX26" i="32" s="1"/>
  <c r="F17" i="12" s="1"/>
  <c r="AW13" i="32"/>
  <c r="AX13" i="32" s="1"/>
  <c r="F4" i="12" s="1"/>
  <c r="AW15" i="32"/>
  <c r="AX15" i="32" s="1"/>
  <c r="F6" i="12" s="1"/>
  <c r="AF45" i="35"/>
  <c r="AI19" i="36"/>
  <c r="AJ19" i="36" s="1"/>
  <c r="J10" i="12" s="1"/>
  <c r="AC45" i="36"/>
  <c r="AP45" i="28"/>
  <c r="AH45" i="37"/>
  <c r="AM37" i="37"/>
  <c r="AN37" i="37" s="1"/>
  <c r="K28" i="12" s="1"/>
  <c r="AM19" i="35"/>
  <c r="AN19" i="35" s="1"/>
  <c r="I10" i="12" s="1"/>
  <c r="AM24" i="35"/>
  <c r="AN24" i="35" s="1"/>
  <c r="I15" i="12" s="1"/>
  <c r="AW35" i="32"/>
  <c r="AX35" i="32" s="1"/>
  <c r="F26" i="12" s="1"/>
  <c r="AW38" i="32"/>
  <c r="AX38" i="32" s="1"/>
  <c r="F29" i="12" s="1"/>
  <c r="AW19" i="32"/>
  <c r="AX19" i="32" s="1"/>
  <c r="F10" i="12" s="1"/>
  <c r="AW12" i="32"/>
  <c r="AX12" i="32" s="1"/>
  <c r="F3" i="12" s="1"/>
  <c r="AM18" i="35"/>
  <c r="AN18" i="35" s="1"/>
  <c r="I9" i="12" s="1"/>
  <c r="AI11" i="36"/>
  <c r="AG45" i="36"/>
  <c r="AQ11" i="38"/>
  <c r="AO45" i="38"/>
  <c r="AO45" i="32"/>
  <c r="AM24" i="37"/>
  <c r="AN24" i="37" s="1"/>
  <c r="K15" i="12" s="1"/>
  <c r="AM30" i="35"/>
  <c r="AN30" i="35" s="1"/>
  <c r="I21" i="12" s="1"/>
  <c r="AM26" i="35"/>
  <c r="AN26" i="35" s="1"/>
  <c r="I17" i="12" s="1"/>
  <c r="AW25" i="32"/>
  <c r="AX25" i="32" s="1"/>
  <c r="F16" i="12" s="1"/>
  <c r="AW31" i="32"/>
  <c r="AX31" i="32" s="1"/>
  <c r="F22" i="12" s="1"/>
  <c r="AW40" i="32"/>
  <c r="AX40" i="32" s="1"/>
  <c r="F31" i="12" s="1"/>
  <c r="AW20" i="32"/>
  <c r="AX20" i="32" s="1"/>
  <c r="F11" i="12" s="1"/>
  <c r="AI37" i="36"/>
  <c r="AJ37" i="36" s="1"/>
  <c r="J28" i="12" s="1"/>
  <c r="M37" i="12"/>
  <c r="B35" i="12"/>
  <c r="AM43" i="37"/>
  <c r="AN43" i="37" s="1"/>
  <c r="K34" i="12" s="1"/>
  <c r="AE45" i="37"/>
  <c r="AM45" i="34"/>
  <c r="AN11" i="34"/>
  <c r="H2" i="12" s="1"/>
  <c r="AR15" i="28"/>
  <c r="AS15" i="28" s="1"/>
  <c r="C6" i="12" s="1"/>
  <c r="AT45" i="32"/>
  <c r="AO45" i="28"/>
  <c r="AM40" i="35"/>
  <c r="AN40" i="35" s="1"/>
  <c r="I31" i="12" s="1"/>
  <c r="AM22" i="35"/>
  <c r="AN22" i="35" s="1"/>
  <c r="I13" i="12" s="1"/>
  <c r="AW28" i="32"/>
  <c r="AX28" i="32" s="1"/>
  <c r="F19" i="12" s="1"/>
  <c r="M19" i="12" s="1"/>
  <c r="AW14" i="32"/>
  <c r="AX14" i="32" s="1"/>
  <c r="F5" i="12" s="1"/>
  <c r="AW27" i="32"/>
  <c r="AX27" i="32" s="1"/>
  <c r="F18" i="12" s="1"/>
  <c r="AW29" i="32"/>
  <c r="AX29" i="32" s="1"/>
  <c r="F20" i="12" s="1"/>
  <c r="AM13" i="35"/>
  <c r="AN13" i="35" s="1"/>
  <c r="I4" i="12" s="1"/>
  <c r="AM37" i="35"/>
  <c r="AN37" i="35" s="1"/>
  <c r="I28" i="12" s="1"/>
  <c r="AI23" i="36"/>
  <c r="AJ23" i="36" s="1"/>
  <c r="J14" i="12" s="1"/>
  <c r="AG45" i="35"/>
  <c r="AV45" i="1"/>
  <c r="AW45" i="1" s="1"/>
  <c r="B36" i="12" s="1"/>
  <c r="M36" i="12" s="1"/>
  <c r="AW17" i="32"/>
  <c r="AX17" i="32" s="1"/>
  <c r="F8" i="12" s="1"/>
  <c r="AI45" i="35"/>
  <c r="AM27" i="37"/>
  <c r="AN27" i="37" s="1"/>
  <c r="K18" i="12" s="1"/>
  <c r="AM19" i="37"/>
  <c r="AN19" i="37" s="1"/>
  <c r="K10" i="12" s="1"/>
  <c r="AS45" i="32"/>
  <c r="AH45" i="35"/>
  <c r="AM43" i="35"/>
  <c r="AN43" i="35" s="1"/>
  <c r="I34" i="12" s="1"/>
  <c r="AM39" i="35"/>
  <c r="AN39" i="35" s="1"/>
  <c r="I30" i="12" s="1"/>
  <c r="AW37" i="32"/>
  <c r="AX37" i="32" s="1"/>
  <c r="F28" i="12" s="1"/>
  <c r="AW16" i="32"/>
  <c r="AX16" i="32" s="1"/>
  <c r="F7" i="12" s="1"/>
  <c r="AW23" i="32"/>
  <c r="AX23" i="32" s="1"/>
  <c r="F14" i="12" s="1"/>
  <c r="AW39" i="32"/>
  <c r="AX39" i="32" s="1"/>
  <c r="F30" i="12" s="1"/>
  <c r="AI42" i="36"/>
  <c r="AJ42" i="36" s="1"/>
  <c r="J33" i="12" s="1"/>
  <c r="AI43" i="36"/>
  <c r="AJ43" i="36" s="1"/>
  <c r="J34" i="12" s="1"/>
  <c r="AG45" i="37"/>
  <c r="AR45" i="32"/>
  <c r="H35" i="12" l="1"/>
  <c r="M26" i="12"/>
  <c r="M3" i="12"/>
  <c r="M5" i="12"/>
  <c r="M27" i="12"/>
  <c r="M16" i="12"/>
  <c r="M6" i="12"/>
  <c r="M20" i="12"/>
  <c r="M7" i="12"/>
  <c r="M21" i="12"/>
  <c r="M29" i="12"/>
  <c r="M4" i="12"/>
  <c r="M12" i="12"/>
  <c r="M22" i="12"/>
  <c r="M25" i="12"/>
  <c r="M10" i="12"/>
  <c r="M11" i="12"/>
  <c r="M30" i="12"/>
  <c r="M33" i="12"/>
  <c r="M18" i="12"/>
  <c r="M31" i="12"/>
  <c r="M24" i="12"/>
  <c r="M14" i="12"/>
  <c r="M28" i="12"/>
  <c r="AN45" i="34"/>
  <c r="H36" i="12" s="1"/>
  <c r="M34" i="12"/>
  <c r="M13" i="12"/>
  <c r="M15" i="12"/>
  <c r="C35" i="12"/>
  <c r="AX11" i="32"/>
  <c r="F2" i="12" s="1"/>
  <c r="AW45" i="32"/>
  <c r="M8" i="12"/>
  <c r="M17" i="12"/>
  <c r="E40" i="12"/>
  <c r="E35" i="12"/>
  <c r="D40" i="12"/>
  <c r="D35" i="12"/>
  <c r="AQ45" i="38"/>
  <c r="AR11" i="38"/>
  <c r="L2" i="12" s="1"/>
  <c r="AX45" i="31"/>
  <c r="E36" i="12" s="1"/>
  <c r="AW45" i="30"/>
  <c r="D36" i="12" s="1"/>
  <c r="AN11" i="37"/>
  <c r="K2" i="12" s="1"/>
  <c r="AM45" i="37"/>
  <c r="AN11" i="35"/>
  <c r="I2" i="12" s="1"/>
  <c r="AM45" i="35"/>
  <c r="AI45" i="36"/>
  <c r="AJ11" i="36"/>
  <c r="J2" i="12" s="1"/>
  <c r="M9" i="12"/>
  <c r="AR45" i="28"/>
  <c r="AS45" i="28" s="1"/>
  <c r="C36" i="12" s="1"/>
  <c r="L35" i="12" l="1"/>
  <c r="AN45" i="35"/>
  <c r="I36" i="12" s="1"/>
  <c r="AX45" i="32"/>
  <c r="F36" i="12" s="1"/>
  <c r="AR45" i="38"/>
  <c r="L36" i="12" s="1"/>
  <c r="AJ45" i="36"/>
  <c r="J36" i="12" s="1"/>
  <c r="AN45" i="37"/>
  <c r="K36" i="12" s="1"/>
  <c r="K40" i="12"/>
  <c r="K35" i="12"/>
  <c r="F40" i="12"/>
  <c r="F35" i="12"/>
  <c r="M2" i="12"/>
  <c r="J40" i="12"/>
  <c r="J35" i="12"/>
  <c r="I40" i="12"/>
  <c r="I35" i="12"/>
  <c r="M35" i="1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Alida Marl Saavedra Gonzalez</author>
  </authors>
  <commentList>
    <comment ref="AW9" authorId="0" shapeId="0" xr:uid="{00000000-0006-0000-0E00-000001000000}">
      <text>
        <r>
          <rPr>
            <b/>
            <sz val="9"/>
            <color indexed="81"/>
            <rFont val="Tahoma"/>
            <family val="2"/>
          </rPr>
          <t>Alida Marl Saavedra Gonzalez:</t>
        </r>
        <r>
          <rPr>
            <sz val="9"/>
            <color indexed="81"/>
            <rFont val="Tahoma"/>
            <family val="2"/>
          </rPr>
          <t xml:space="preserve">
se ajusta para suma 0 (5 a 6)</t>
        </r>
      </text>
    </comment>
    <comment ref="D22" authorId="0" shapeId="0" xr:uid="{00000000-0006-0000-0E00-000002000000}">
      <text>
        <r>
          <rPr>
            <b/>
            <sz val="9"/>
            <color indexed="81"/>
            <rFont val="Tahoma"/>
            <family val="2"/>
          </rPr>
          <t>Alida Marl Saavedra Gonzalez:</t>
        </r>
        <r>
          <rPr>
            <sz val="9"/>
            <color indexed="81"/>
            <rFont val="Tahoma"/>
            <family val="2"/>
          </rPr>
          <t xml:space="preserve">
se ajusta para suma 0 (15 a 12)</t>
        </r>
      </text>
    </comment>
    <comment ref="I22" authorId="0" shapeId="0" xr:uid="{00000000-0006-0000-0E00-000003000000}">
      <text>
        <r>
          <rPr>
            <b/>
            <sz val="9"/>
            <color indexed="81"/>
            <rFont val="Tahoma"/>
            <family val="2"/>
          </rPr>
          <t>Alida Marl Saavedra Gonzalez:</t>
        </r>
        <r>
          <rPr>
            <sz val="9"/>
            <color indexed="81"/>
            <rFont val="Tahoma"/>
            <family val="2"/>
          </rPr>
          <t xml:space="preserve">
se ajusta para suma 0 (15 a 14)</t>
        </r>
      </text>
    </comment>
    <comment ref="AW27" authorId="0" shapeId="0" xr:uid="{00000000-0006-0000-0E00-000004000000}">
      <text>
        <r>
          <rPr>
            <b/>
            <sz val="9"/>
            <color indexed="81"/>
            <rFont val="Tahoma"/>
            <family val="2"/>
          </rPr>
          <t>Alida Marl Saavedra Gonzalez:</t>
        </r>
        <r>
          <rPr>
            <sz val="9"/>
            <color indexed="81"/>
            <rFont val="Tahoma"/>
            <family val="2"/>
          </rPr>
          <t xml:space="preserve">
se ajusta para suma 0 (10,29 a 7)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Alida Marl Saavedra Gonzalez</author>
  </authors>
  <commentList>
    <comment ref="AW9" authorId="0" shapeId="0" xr:uid="{00000000-0006-0000-0F00-000001000000}">
      <text>
        <r>
          <rPr>
            <b/>
            <sz val="9"/>
            <color indexed="81"/>
            <rFont val="Tahoma"/>
            <family val="2"/>
          </rPr>
          <t>Alida Marl Saavedra Gonzalez:</t>
        </r>
        <r>
          <rPr>
            <sz val="9"/>
            <color indexed="81"/>
            <rFont val="Tahoma"/>
            <family val="2"/>
          </rPr>
          <t xml:space="preserve">
se ajusta para suma 0 (5 a 6)</t>
        </r>
      </text>
    </comment>
    <comment ref="D22" authorId="0" shapeId="0" xr:uid="{00000000-0006-0000-0F00-000002000000}">
      <text>
        <r>
          <rPr>
            <b/>
            <sz val="9"/>
            <color indexed="81"/>
            <rFont val="Tahoma"/>
            <family val="2"/>
          </rPr>
          <t>Alida Marl Saavedra Gonzalez:</t>
        </r>
        <r>
          <rPr>
            <sz val="9"/>
            <color indexed="81"/>
            <rFont val="Tahoma"/>
            <family val="2"/>
          </rPr>
          <t xml:space="preserve">
se ajusta para suma 0 (15 a 12)</t>
        </r>
      </text>
    </comment>
    <comment ref="I22" authorId="0" shapeId="0" xr:uid="{00000000-0006-0000-0F00-000003000000}">
      <text>
        <r>
          <rPr>
            <b/>
            <sz val="9"/>
            <color indexed="81"/>
            <rFont val="Tahoma"/>
            <family val="2"/>
          </rPr>
          <t>Alida Marl Saavedra Gonzalez:</t>
        </r>
        <r>
          <rPr>
            <sz val="9"/>
            <color indexed="81"/>
            <rFont val="Tahoma"/>
            <family val="2"/>
          </rPr>
          <t xml:space="preserve">
se ajusta para suma 0 (15 a 14)</t>
        </r>
      </text>
    </comment>
    <comment ref="AW27" authorId="0" shapeId="0" xr:uid="{00000000-0006-0000-0F00-000004000000}">
      <text>
        <r>
          <rPr>
            <b/>
            <sz val="9"/>
            <color indexed="81"/>
            <rFont val="Tahoma"/>
            <family val="2"/>
          </rPr>
          <t>Alida Marl Saavedra Gonzalez:</t>
        </r>
        <r>
          <rPr>
            <sz val="9"/>
            <color indexed="81"/>
            <rFont val="Tahoma"/>
            <family val="2"/>
          </rPr>
          <t xml:space="preserve">
se ajusta para suma 0 (10,29 a 7)</t>
        </r>
      </text>
    </comment>
  </commentList>
</comments>
</file>

<file path=xl/sharedStrings.xml><?xml version="1.0" encoding="utf-8"?>
<sst xmlns="http://schemas.openxmlformats.org/spreadsheetml/2006/main" count="12007" uniqueCount="504">
  <si>
    <t>EPS_REG</t>
  </si>
  <si>
    <t>EPS_NOMBRE</t>
  </si>
  <si>
    <t>TOTAL DE DISTRIBUCION DE RECURSOS POR LA DISTANCIA PONDERADA POR POBLACION</t>
  </si>
  <si>
    <t>BALANCE NETO FINAL</t>
  </si>
  <si>
    <t>PARTICIPACION DE LA POBLACION GRAL</t>
  </si>
  <si>
    <t xml:space="preserve">DISTANCIA INDICADOR A META PROPUESTA </t>
  </si>
  <si>
    <t xml:space="preserve">DISTANCIA PONDERADA POR LA POBLACION  DEL INDICADOR A LA META </t>
  </si>
  <si>
    <t xml:space="preserve">PORCENTAJE DE CUMPLIMIENTO DE LA DISTANCIA DEL INDICADOR A LA META </t>
  </si>
  <si>
    <t>PROSTATA</t>
  </si>
  <si>
    <t>PULMÓN</t>
  </si>
  <si>
    <t>ESTOMAGO</t>
  </si>
  <si>
    <t>MAMA</t>
  </si>
  <si>
    <t>CERVIX</t>
  </si>
  <si>
    <t>COLORRECTAL</t>
  </si>
  <si>
    <t>LLA ADULTOS</t>
  </si>
  <si>
    <t>LLA PEDIATRIA</t>
  </si>
  <si>
    <t>LMA ADULTOS</t>
  </si>
  <si>
    <t>LMA PEDIATRIA</t>
  </si>
  <si>
    <t>LNH ADULTOS</t>
  </si>
  <si>
    <t>Tipo de meta:</t>
  </si>
  <si>
    <t>Metas MinSalud</t>
  </si>
  <si>
    <t>Sept. 3</t>
  </si>
  <si>
    <t>Se establece umbral conforme al resultado nacional con corte al cierre de cada vigencia.</t>
  </si>
  <si>
    <t>*</t>
  </si>
  <si>
    <t>&gt;=2,19 x100.000</t>
  </si>
  <si>
    <t>2,19 x100.000</t>
  </si>
  <si>
    <t>&gt;=7 x 100.000</t>
  </si>
  <si>
    <t xml:space="preserve">7 x 100.000   </t>
  </si>
  <si>
    <t>&gt;=1,08 x100.000</t>
  </si>
  <si>
    <t>1,08 x100.000</t>
  </si>
  <si>
    <t>&gt;=10,18 x 100.000</t>
  </si>
  <si>
    <t>10,18 x 100.000</t>
  </si>
  <si>
    <t>&gt;=25,86 x 100.000</t>
  </si>
  <si>
    <t>25,86 x 100.000</t>
  </si>
  <si>
    <t>&gt;=258,44 x 100.000</t>
  </si>
  <si>
    <t>258,44 x 100.000</t>
  </si>
  <si>
    <t>&gt;=4,40 x 100.000</t>
  </si>
  <si>
    <t>4,40 x 100.000</t>
  </si>
  <si>
    <t>&gt;=15,75 x 100.000</t>
  </si>
  <si>
    <t>15,75 x 100.000</t>
  </si>
  <si>
    <t>&gt;=30,18 x 100.000</t>
  </si>
  <si>
    <t>30,18 x 100.000</t>
  </si>
  <si>
    <t>&gt;=81,17 x 100.000</t>
  </si>
  <si>
    <t>81,17 x 100.000</t>
  </si>
  <si>
    <t>&gt;=268,44 x 100.000</t>
  </si>
  <si>
    <t>268,44 x 100.000</t>
  </si>
  <si>
    <t>Prevalencia del cáncer</t>
  </si>
  <si>
    <t>Prevalencia</t>
  </si>
  <si>
    <t>&lt;=2,15 x100.000</t>
  </si>
  <si>
    <t>2,15 x100.000</t>
  </si>
  <si>
    <t>&lt;=1,61 x 100.000</t>
  </si>
  <si>
    <t>1,61 x 100.000</t>
  </si>
  <si>
    <t>&lt;=0,53 x100.000</t>
  </si>
  <si>
    <t>0,53 x100.000</t>
  </si>
  <si>
    <t>&lt;=1,51 x 100.000</t>
  </si>
  <si>
    <t>1,51 x 100.000</t>
  </si>
  <si>
    <t>Mortalidad por Leucemia Aguda</t>
  </si>
  <si>
    <t>&lt;=9,14 x 100.000</t>
  </si>
  <si>
    <t>9,14 x 100.000</t>
  </si>
  <si>
    <t>Mortalidad por Linfoma no Hodgkin (adultos)</t>
  </si>
  <si>
    <t>&lt;=6,44 x 100.000</t>
  </si>
  <si>
    <t>6,44 x 100.000</t>
  </si>
  <si>
    <t>&lt;=9,23 x 100.000</t>
  </si>
  <si>
    <t>9,23 x 100.000</t>
  </si>
  <si>
    <t>&lt;=12,16 x 100.000</t>
  </si>
  <si>
    <t>12,16 x 100.000</t>
  </si>
  <si>
    <t>&lt;=6,11 x 100.000</t>
  </si>
  <si>
    <t>6,11 x 100.000</t>
  </si>
  <si>
    <t>Plan Decenal de Control de Cáncer 2012-2021</t>
  </si>
  <si>
    <t>&lt;=5,5 x 100.000</t>
  </si>
  <si>
    <t>&lt;=5,88 x 100.000</t>
  </si>
  <si>
    <t>&lt;=6,27 x 100.000</t>
  </si>
  <si>
    <t>6,65 x 100.000</t>
  </si>
  <si>
    <t>&lt;=19,91 x 100.000</t>
  </si>
  <si>
    <t>19,91 x 100.000</t>
  </si>
  <si>
    <t>Mortalidad temprana por cáncer</t>
  </si>
  <si>
    <t>Proyectado según base y recomendación del consenso de expertos</t>
  </si>
  <si>
    <t>Acorde con la estadificación temprana</t>
  </si>
  <si>
    <t>&gt;=60%</t>
  </si>
  <si>
    <t>&gt;=40%</t>
  </si>
  <si>
    <t>&gt;=20%</t>
  </si>
  <si>
    <t>&gt;=50%</t>
  </si>
  <si>
    <t>&gt;=35%</t>
  </si>
  <si>
    <t>&gt;=30%</t>
  </si>
  <si>
    <t>Resultado final del manejo oncológico</t>
  </si>
  <si>
    <t>Resultados en Salud</t>
  </si>
  <si>
    <t>Criterio de experto (ACHO)</t>
  </si>
  <si>
    <t>&gt;=37%</t>
  </si>
  <si>
    <t>&gt;=25%</t>
  </si>
  <si>
    <t>&gt;=22%</t>
  </si>
  <si>
    <t>&gt;=14%</t>
  </si>
  <si>
    <t>&gt;=12%</t>
  </si>
  <si>
    <t>Valoración por cuidado paliativo</t>
  </si>
  <si>
    <t>Paliación</t>
  </si>
  <si>
    <t>Consenso de expertos</t>
  </si>
  <si>
    <t>&gt;=90%</t>
  </si>
  <si>
    <t>&gt;=70%</t>
  </si>
  <si>
    <t>Soporte nutricional post quirúrgico</t>
  </si>
  <si>
    <t>Valoración nutricional post quirúrgica</t>
  </si>
  <si>
    <t>&gt;=85%</t>
  </si>
  <si>
    <t>&gt;=80%</t>
  </si>
  <si>
    <t>Profilaxis del SNC con terapia intratecal</t>
  </si>
  <si>
    <t>Tomado como referencia la  recomendación de la Guía y de la ruta de cáncer y el histórico de estadificación (indicación está dada en los estadios 3 y 4, redistribuyendo los no estadificacidos de la publicación CAC 2017)</t>
  </si>
  <si>
    <t>Tomado como referencia la  recomendación de la Guía y de la ruta de cáncer.</t>
  </si>
  <si>
    <t>&gt;=65%</t>
  </si>
  <si>
    <t>&gt;=61%</t>
  </si>
  <si>
    <t>Tratamiento con terapia sistémica</t>
  </si>
  <si>
    <t>&lt;=12 sem</t>
  </si>
  <si>
    <t>9,81 sem</t>
  </si>
  <si>
    <t>&lt;=8 sem</t>
  </si>
  <si>
    <t>10,14 sem</t>
  </si>
  <si>
    <t>Oportunidad de la terapia de adyuvancia</t>
  </si>
  <si>
    <t>&gt;=45%</t>
  </si>
  <si>
    <t>Radioterapia adyuvante</t>
  </si>
  <si>
    <t>Tratamiento con radioterapia</t>
  </si>
  <si>
    <t>&gt;=79%</t>
  </si>
  <si>
    <t>&gt;=68%</t>
  </si>
  <si>
    <t>&gt;=76%</t>
  </si>
  <si>
    <t>&gt;=75%</t>
  </si>
  <si>
    <t>&gt;=73%</t>
  </si>
  <si>
    <t>&gt;=55%</t>
  </si>
  <si>
    <t>Continuidad del tratamiento</t>
  </si>
  <si>
    <t>&gt;=31%</t>
  </si>
  <si>
    <t>Tasa de remisión completa post inducción</t>
  </si>
  <si>
    <t>Tomando como referencia el nivel de estadificación temprana</t>
  </si>
  <si>
    <t>&gt;=57%</t>
  </si>
  <si>
    <t>&gt;=72%</t>
  </si>
  <si>
    <t>&gt;=54%</t>
  </si>
  <si>
    <t>Tratamiento curativo</t>
  </si>
  <si>
    <t>Tratamiento conservador</t>
  </si>
  <si>
    <t>Tamización HER-2 pre-tratamiento</t>
  </si>
  <si>
    <t>&lt;=5 días</t>
  </si>
  <si>
    <t>12,75 días</t>
  </si>
  <si>
    <t>&lt;=6 días</t>
  </si>
  <si>
    <t>19,98 días</t>
  </si>
  <si>
    <t>Ruta leucemia, Unidad de análisis de leucemia aguda pediatrica y consenso expertos</t>
  </si>
  <si>
    <t>29,68 días</t>
  </si>
  <si>
    <t>30,14 días</t>
  </si>
  <si>
    <t>&lt;=30 días</t>
  </si>
  <si>
    <t>44,11 días</t>
  </si>
  <si>
    <t>&lt;=40 días</t>
  </si>
  <si>
    <t>&lt;=60 días</t>
  </si>
  <si>
    <t>94,76 días</t>
  </si>
  <si>
    <t>Ruta de atención en cáncer</t>
  </si>
  <si>
    <t>&lt;=45 días</t>
  </si>
  <si>
    <t>91,21 días</t>
  </si>
  <si>
    <t>63,8 días</t>
  </si>
  <si>
    <t>69,92 días</t>
  </si>
  <si>
    <t>82,8 días</t>
  </si>
  <si>
    <t>70,91 días</t>
  </si>
  <si>
    <t>Oportunidad de inicio del tratamiento</t>
  </si>
  <si>
    <t>Tratamiento</t>
  </si>
  <si>
    <t>&gt;=78%</t>
  </si>
  <si>
    <t>&gt;=66%</t>
  </si>
  <si>
    <t>&gt;=95%</t>
  </si>
  <si>
    <t>Clasificación de riesgo</t>
  </si>
  <si>
    <t>&gt;=94%</t>
  </si>
  <si>
    <t>&gt;=93%</t>
  </si>
  <si>
    <t>Estadificación en escala Gleason</t>
  </si>
  <si>
    <t>Según incremento anual en reporte de la CAC</t>
  </si>
  <si>
    <t>&gt;=41%</t>
  </si>
  <si>
    <t>&gt;=33%</t>
  </si>
  <si>
    <t>Criterio de expertos (ACHO)</t>
  </si>
  <si>
    <t>Estadificación temprana</t>
  </si>
  <si>
    <t>&lt;=10 días</t>
  </si>
  <si>
    <t>16,94 días</t>
  </si>
  <si>
    <t>17,45 días</t>
  </si>
  <si>
    <t>7,4 días</t>
  </si>
  <si>
    <t>9,23 días</t>
  </si>
  <si>
    <t>&lt;=15 días</t>
  </si>
  <si>
    <t>&lt;=23 días</t>
  </si>
  <si>
    <t>37,74 días</t>
  </si>
  <si>
    <t>53,56 días</t>
  </si>
  <si>
    <t>38,21 días</t>
  </si>
  <si>
    <t>33,12 días</t>
  </si>
  <si>
    <t>32,56 días</t>
  </si>
  <si>
    <t>Según análisis de oportunidades de consenso de expertos</t>
  </si>
  <si>
    <t>46,23 días</t>
  </si>
  <si>
    <t>39,36 días</t>
  </si>
  <si>
    <t>Oportunidad del diagnóstico</t>
  </si>
  <si>
    <t>Cobertura del tamizaje</t>
  </si>
  <si>
    <t>Detección temprana</t>
  </si>
  <si>
    <t>Fuente</t>
  </si>
  <si>
    <r>
      <t xml:space="preserve">Año 3 
</t>
    </r>
    <r>
      <rPr>
        <sz val="8"/>
        <color theme="4" tint="-0.499984740745262"/>
        <rFont val="Calibri"/>
        <family val="2"/>
        <scheme val="minor"/>
      </rPr>
      <t>(Corte 1/01/2021)</t>
    </r>
  </si>
  <si>
    <r>
      <t xml:space="preserve">Año 2 
</t>
    </r>
    <r>
      <rPr>
        <sz val="8"/>
        <color theme="4" tint="-0.499984740745262"/>
        <rFont val="Calibri"/>
        <family val="2"/>
        <scheme val="minor"/>
      </rPr>
      <t>(Corte 1/01/2020)</t>
    </r>
  </si>
  <si>
    <r>
      <t xml:space="preserve">Año 1 
</t>
    </r>
    <r>
      <rPr>
        <sz val="8"/>
        <color theme="4" tint="-0.499984740745262"/>
        <rFont val="Calibri"/>
        <family val="2"/>
        <scheme val="minor"/>
      </rPr>
      <t>(Corte 1/01/2019)</t>
    </r>
  </si>
  <si>
    <r>
      <t xml:space="preserve">LB
</t>
    </r>
    <r>
      <rPr>
        <sz val="8"/>
        <color theme="4" tint="-0.499984740745262"/>
        <rFont val="Calibri"/>
        <family val="2"/>
        <scheme val="minor"/>
      </rPr>
      <t>(Corte 1/01/2018)</t>
    </r>
  </si>
  <si>
    <r>
      <t xml:space="preserve">Año 3 
</t>
    </r>
    <r>
      <rPr>
        <sz val="8"/>
        <color rgb="FFC00000"/>
        <rFont val="Calibri"/>
        <family val="2"/>
        <scheme val="minor"/>
      </rPr>
      <t>(Corte 1/01/2021)</t>
    </r>
  </si>
  <si>
    <r>
      <t xml:space="preserve">Año 2 
</t>
    </r>
    <r>
      <rPr>
        <sz val="8"/>
        <color rgb="FFC00000"/>
        <rFont val="Calibri"/>
        <family val="2"/>
        <scheme val="minor"/>
      </rPr>
      <t>(Corte 1/01/2020)</t>
    </r>
  </si>
  <si>
    <r>
      <t xml:space="preserve">Año 1 
</t>
    </r>
    <r>
      <rPr>
        <sz val="8"/>
        <color rgb="FFC00000"/>
        <rFont val="Calibri"/>
        <family val="2"/>
        <scheme val="minor"/>
      </rPr>
      <t>(Corte 1/01/2019)</t>
    </r>
  </si>
  <si>
    <r>
      <t xml:space="preserve">LB
</t>
    </r>
    <r>
      <rPr>
        <sz val="8"/>
        <color rgb="FFC00000"/>
        <rFont val="Calibri"/>
        <family val="2"/>
        <scheme val="minor"/>
      </rPr>
      <t>(Corte 1/01/2018)</t>
    </r>
  </si>
  <si>
    <r>
      <t xml:space="preserve">Año 3 
</t>
    </r>
    <r>
      <rPr>
        <sz val="8"/>
        <color rgb="FF7030A0"/>
        <rFont val="Calibri"/>
        <family val="2"/>
        <scheme val="minor"/>
      </rPr>
      <t>(Corte 1/01/2021)</t>
    </r>
  </si>
  <si>
    <r>
      <t xml:space="preserve">Año 2 
</t>
    </r>
    <r>
      <rPr>
        <sz val="8"/>
        <color rgb="FF7030A0"/>
        <rFont val="Calibri"/>
        <family val="2"/>
        <scheme val="minor"/>
      </rPr>
      <t>(Corte 1/01/2020)</t>
    </r>
  </si>
  <si>
    <r>
      <t xml:space="preserve">Año 1 
</t>
    </r>
    <r>
      <rPr>
        <sz val="8"/>
        <color rgb="FF7030A0"/>
        <rFont val="Calibri"/>
        <family val="2"/>
        <scheme val="minor"/>
      </rPr>
      <t>(Corte 1/01/2019)</t>
    </r>
  </si>
  <si>
    <r>
      <t xml:space="preserve">LB
</t>
    </r>
    <r>
      <rPr>
        <sz val="8"/>
        <color rgb="FF7030A0"/>
        <rFont val="Calibri"/>
        <family val="2"/>
        <scheme val="minor"/>
      </rPr>
      <t>(Corte 1/01/2018)</t>
    </r>
  </si>
  <si>
    <r>
      <t xml:space="preserve">Año 3 
</t>
    </r>
    <r>
      <rPr>
        <sz val="8"/>
        <color theme="3" tint="-0.249977111117893"/>
        <rFont val="Calibri"/>
        <family val="2"/>
        <scheme val="minor"/>
      </rPr>
      <t>(Corte 1/01/2021)</t>
    </r>
  </si>
  <si>
    <r>
      <t xml:space="preserve">Año 2 
</t>
    </r>
    <r>
      <rPr>
        <sz val="8"/>
        <color theme="3" tint="-0.249977111117893"/>
        <rFont val="Calibri"/>
        <family val="2"/>
        <scheme val="minor"/>
      </rPr>
      <t>(Corte 1/01/2020)</t>
    </r>
  </si>
  <si>
    <r>
      <t xml:space="preserve">Año 1 
</t>
    </r>
    <r>
      <rPr>
        <sz val="8"/>
        <color theme="3" tint="-0.249977111117893"/>
        <rFont val="Calibri"/>
        <family val="2"/>
        <scheme val="minor"/>
      </rPr>
      <t>(Corte 1/01/2019)</t>
    </r>
  </si>
  <si>
    <r>
      <t xml:space="preserve">LB
</t>
    </r>
    <r>
      <rPr>
        <sz val="8"/>
        <color theme="3" tint="-0.249977111117893"/>
        <rFont val="Calibri"/>
        <family val="2"/>
        <scheme val="minor"/>
      </rPr>
      <t>(Corte 1/01/2018)</t>
    </r>
  </si>
  <si>
    <r>
      <t xml:space="preserve">Año 3 
</t>
    </r>
    <r>
      <rPr>
        <sz val="8"/>
        <color theme="4" tint="-0.249977111117893"/>
        <rFont val="Calibri"/>
        <family val="2"/>
        <scheme val="minor"/>
      </rPr>
      <t>(Corte 1/01/2021)</t>
    </r>
  </si>
  <si>
    <r>
      <t xml:space="preserve">Año 2 
</t>
    </r>
    <r>
      <rPr>
        <sz val="8"/>
        <color theme="4" tint="-0.249977111117893"/>
        <rFont val="Calibri"/>
        <family val="2"/>
        <scheme val="minor"/>
      </rPr>
      <t>(Corte 1/01/2020)</t>
    </r>
  </si>
  <si>
    <r>
      <t xml:space="preserve">Año 1 
</t>
    </r>
    <r>
      <rPr>
        <sz val="8"/>
        <color theme="4" tint="-0.249977111117893"/>
        <rFont val="Calibri"/>
        <family val="2"/>
        <scheme val="minor"/>
      </rPr>
      <t>(Corte 1/01/2019)</t>
    </r>
  </si>
  <si>
    <r>
      <t xml:space="preserve">LB
</t>
    </r>
    <r>
      <rPr>
        <sz val="8"/>
        <color theme="4" tint="-0.249977111117893"/>
        <rFont val="Calibri"/>
        <family val="2"/>
        <scheme val="minor"/>
      </rPr>
      <t>(Corte 1/01/2018)</t>
    </r>
  </si>
  <si>
    <r>
      <t xml:space="preserve">Año 3 
</t>
    </r>
    <r>
      <rPr>
        <sz val="8"/>
        <color theme="5" tint="-0.249977111117893"/>
        <rFont val="Calibri"/>
        <family val="2"/>
        <scheme val="minor"/>
      </rPr>
      <t>(Corte 1/01/2021)</t>
    </r>
  </si>
  <si>
    <r>
      <t xml:space="preserve">Año 2 
</t>
    </r>
    <r>
      <rPr>
        <sz val="8"/>
        <color theme="5" tint="-0.249977111117893"/>
        <rFont val="Calibri"/>
        <family val="2"/>
        <scheme val="minor"/>
      </rPr>
      <t>(Corte 1/01/2020)</t>
    </r>
  </si>
  <si>
    <r>
      <t xml:space="preserve">Año 1 
</t>
    </r>
    <r>
      <rPr>
        <sz val="8"/>
        <color theme="5" tint="-0.249977111117893"/>
        <rFont val="Calibri"/>
        <family val="2"/>
        <scheme val="minor"/>
      </rPr>
      <t>(Corte 1/01/2019)</t>
    </r>
  </si>
  <si>
    <r>
      <t xml:space="preserve">LB
</t>
    </r>
    <r>
      <rPr>
        <sz val="8"/>
        <color theme="5" tint="-0.249977111117893"/>
        <rFont val="Calibri"/>
        <family val="2"/>
        <scheme val="minor"/>
      </rPr>
      <t>(Corte 1/01/2018)</t>
    </r>
  </si>
  <si>
    <r>
      <t xml:space="preserve">Año 3 
</t>
    </r>
    <r>
      <rPr>
        <sz val="8"/>
        <color theme="7" tint="-0.249977111117893"/>
        <rFont val="Calibri"/>
        <family val="2"/>
        <scheme val="minor"/>
      </rPr>
      <t>(Corte 1/01/2021)</t>
    </r>
  </si>
  <si>
    <r>
      <t xml:space="preserve">Año 2 
</t>
    </r>
    <r>
      <rPr>
        <sz val="8"/>
        <color theme="7" tint="-0.249977111117893"/>
        <rFont val="Calibri"/>
        <family val="2"/>
        <scheme val="minor"/>
      </rPr>
      <t>(Corte 1/01/2020)</t>
    </r>
  </si>
  <si>
    <r>
      <t xml:space="preserve">Año 1 
</t>
    </r>
    <r>
      <rPr>
        <sz val="8"/>
        <color theme="7" tint="-0.249977111117893"/>
        <rFont val="Calibri"/>
        <family val="2"/>
        <scheme val="minor"/>
      </rPr>
      <t>(Corte 1/01/2019)</t>
    </r>
  </si>
  <si>
    <r>
      <t xml:space="preserve">LB
</t>
    </r>
    <r>
      <rPr>
        <sz val="8"/>
        <color theme="7" tint="-0.249977111117893"/>
        <rFont val="Calibri"/>
        <family val="2"/>
        <scheme val="minor"/>
      </rPr>
      <t>(Corte 1/01/2018)</t>
    </r>
  </si>
  <si>
    <r>
      <t xml:space="preserve">Año 3 
</t>
    </r>
    <r>
      <rPr>
        <sz val="8"/>
        <color theme="8" tint="-0.249977111117893"/>
        <rFont val="Calibri"/>
        <family val="2"/>
        <scheme val="minor"/>
      </rPr>
      <t>(Corte 1/01/2021)</t>
    </r>
  </si>
  <si>
    <r>
      <t xml:space="preserve">Año 2 
</t>
    </r>
    <r>
      <rPr>
        <sz val="8"/>
        <color theme="8" tint="-0.249977111117893"/>
        <rFont val="Calibri"/>
        <family val="2"/>
        <scheme val="minor"/>
      </rPr>
      <t>(Corte 1/01/2020)</t>
    </r>
  </si>
  <si>
    <r>
      <t xml:space="preserve">Año 1 
</t>
    </r>
    <r>
      <rPr>
        <sz val="8"/>
        <color theme="8" tint="-0.249977111117893"/>
        <rFont val="Calibri"/>
        <family val="2"/>
        <scheme val="minor"/>
      </rPr>
      <t>(Corte 1/01/2019)</t>
    </r>
  </si>
  <si>
    <r>
      <t xml:space="preserve">LB
</t>
    </r>
    <r>
      <rPr>
        <sz val="8"/>
        <color theme="8" tint="-0.249977111117893"/>
        <rFont val="Calibri"/>
        <family val="2"/>
        <scheme val="minor"/>
      </rPr>
      <t>(Corte 1/01/2018)</t>
    </r>
  </si>
  <si>
    <r>
      <t xml:space="preserve">Año 3 
</t>
    </r>
    <r>
      <rPr>
        <sz val="8"/>
        <color theme="9" tint="-0.249977111117893"/>
        <rFont val="Calibri"/>
        <family val="2"/>
        <scheme val="minor"/>
      </rPr>
      <t>(Corte 1/01/2021)</t>
    </r>
  </si>
  <si>
    <r>
      <t xml:space="preserve">Año 2 
</t>
    </r>
    <r>
      <rPr>
        <sz val="8"/>
        <color theme="9" tint="-0.249977111117893"/>
        <rFont val="Calibri"/>
        <family val="2"/>
        <scheme val="minor"/>
      </rPr>
      <t>(Corte 1/01/2020)</t>
    </r>
  </si>
  <si>
    <r>
      <t xml:space="preserve">Año 1 
</t>
    </r>
    <r>
      <rPr>
        <sz val="8"/>
        <color theme="9" tint="-0.249977111117893"/>
        <rFont val="Calibri"/>
        <family val="2"/>
        <scheme val="minor"/>
      </rPr>
      <t>(Corte 1/01/2019)</t>
    </r>
  </si>
  <si>
    <r>
      <t xml:space="preserve">LB
</t>
    </r>
    <r>
      <rPr>
        <sz val="8"/>
        <color theme="9" tint="-0.249977111117893"/>
        <rFont val="Calibri"/>
        <family val="2"/>
        <scheme val="minor"/>
      </rPr>
      <t>(Corte 1/01/2018)</t>
    </r>
  </si>
  <si>
    <t>LMA (Adultos)</t>
  </si>
  <si>
    <t>LLA (Adultos)</t>
  </si>
  <si>
    <t>LMA (niños)</t>
  </si>
  <si>
    <t>LLA (niños)</t>
  </si>
  <si>
    <t>LINFOMA NO HODGKIN</t>
  </si>
  <si>
    <t>CA PRÓSTATA</t>
  </si>
  <si>
    <t>CA PULMONAR</t>
  </si>
  <si>
    <t>CA GÁSTRICO</t>
  </si>
  <si>
    <t>CA COLON Y RECTO</t>
  </si>
  <si>
    <t>CCU</t>
  </si>
  <si>
    <t>CA MAMA</t>
  </si>
  <si>
    <t>Indicador</t>
  </si>
  <si>
    <t>Líneas estratégicas</t>
  </si>
  <si>
    <t>METAS 2021</t>
  </si>
  <si>
    <t>Pais</t>
  </si>
  <si>
    <t>LNH Adultos</t>
  </si>
  <si>
    <t>LMA Pediatria</t>
  </si>
  <si>
    <t>LMA Adultos</t>
  </si>
  <si>
    <t>LLA Pediatria</t>
  </si>
  <si>
    <t>LLA Adultos</t>
  </si>
  <si>
    <t>Colorrectal</t>
  </si>
  <si>
    <t>Cervix</t>
  </si>
  <si>
    <t>Mama</t>
  </si>
  <si>
    <t>Estomago</t>
  </si>
  <si>
    <t>Pulmon</t>
  </si>
  <si>
    <t>Prostata</t>
  </si>
  <si>
    <t>Valor reconocimiento</t>
  </si>
  <si>
    <t>LeuMielAdu__08</t>
  </si>
  <si>
    <t>Leucemia mieloide aguda adultos</t>
  </si>
  <si>
    <t>LeuMielAdu__07</t>
  </si>
  <si>
    <t>&lt; =</t>
  </si>
  <si>
    <t>Mortalidad temprana en adultos</t>
  </si>
  <si>
    <t>LeuMielAdu__06</t>
  </si>
  <si>
    <t>&gt; =</t>
  </si>
  <si>
    <t>LeuMielAdu__05</t>
  </si>
  <si>
    <t>LeuMielAdu__04</t>
  </si>
  <si>
    <t>LeuMielAdu__03</t>
  </si>
  <si>
    <t>LeuMielAdu__02</t>
  </si>
  <si>
    <t>LeuMielAdu__01</t>
  </si>
  <si>
    <t>LeuLinfAdu__09</t>
  </si>
  <si>
    <t>Leucemia linfoide aguda adultos</t>
  </si>
  <si>
    <t>LeuLinfAdu__08</t>
  </si>
  <si>
    <t>LeuLinfAdu__07</t>
  </si>
  <si>
    <t>LeuLinfAdu__06</t>
  </si>
  <si>
    <t>LeuLinfAdu__05</t>
  </si>
  <si>
    <t>LeuLinfAdu__04</t>
  </si>
  <si>
    <t>LeuLinfAdu__03</t>
  </si>
  <si>
    <t>LeuLinfAdu__02</t>
  </si>
  <si>
    <t>LeuLinfAdu__01</t>
  </si>
  <si>
    <t>LeuMielNin__09</t>
  </si>
  <si>
    <t>Leucemia mieloide aguda niños</t>
  </si>
  <si>
    <t>LeuMielNin__08</t>
  </si>
  <si>
    <t>Mortalidad en niños</t>
  </si>
  <si>
    <t>LeuMielNin__07</t>
  </si>
  <si>
    <t>LeuMielNin__06</t>
  </si>
  <si>
    <t>LeuMielNin__05</t>
  </si>
  <si>
    <t>LeuMielNin__04</t>
  </si>
  <si>
    <t>LeuMielNin__03</t>
  </si>
  <si>
    <t>LeuMielNin__02</t>
  </si>
  <si>
    <t>LeuMielNin__01</t>
  </si>
  <si>
    <t>LeuLinfNin__09</t>
  </si>
  <si>
    <t>Leucemia linfoide aguda niños</t>
  </si>
  <si>
    <t>LeuLinfNin__08</t>
  </si>
  <si>
    <t>LeuLinfNin__07</t>
  </si>
  <si>
    <t>LeuLinfNin__06</t>
  </si>
  <si>
    <t>LeuLinfNin__05</t>
  </si>
  <si>
    <t>LeuLinfNin__04</t>
  </si>
  <si>
    <t>LeuLinfNin__03</t>
  </si>
  <si>
    <t>LeuLinfNin__02</t>
  </si>
  <si>
    <t>LeuLinfNin__01</t>
  </si>
  <si>
    <t>lin__10</t>
  </si>
  <si>
    <t>LNH adultos</t>
  </si>
  <si>
    <t>lin__09</t>
  </si>
  <si>
    <t>Mortalidad por Linfoma NoHodgkin en adultos</t>
  </si>
  <si>
    <t>lin__08</t>
  </si>
  <si>
    <t>Resultado final del manejo oncológico en el período</t>
  </si>
  <si>
    <t>lin__07</t>
  </si>
  <si>
    <t>lin__06</t>
  </si>
  <si>
    <t>lin__05</t>
  </si>
  <si>
    <t>lin__04</t>
  </si>
  <si>
    <t>lin__03</t>
  </si>
  <si>
    <t>Estadificación de la enfermedad</t>
  </si>
  <si>
    <t>lin__02_1</t>
  </si>
  <si>
    <t>lin__01</t>
  </si>
  <si>
    <t>pro__11</t>
  </si>
  <si>
    <t>Próstata</t>
  </si>
  <si>
    <t>pro__10</t>
  </si>
  <si>
    <t>Mortalidad temprana por cáncer de próstata</t>
  </si>
  <si>
    <t>pro__09</t>
  </si>
  <si>
    <t>pro__08</t>
  </si>
  <si>
    <t>pro__07</t>
  </si>
  <si>
    <t>pro__06</t>
  </si>
  <si>
    <t>pro__05</t>
  </si>
  <si>
    <t>pro__04</t>
  </si>
  <si>
    <t>Estadificación en Gleason score</t>
  </si>
  <si>
    <t>pro__03</t>
  </si>
  <si>
    <t>Estadificación temprana al momento del diagnóstico</t>
  </si>
  <si>
    <t>pro__02</t>
  </si>
  <si>
    <t>pro__01</t>
  </si>
  <si>
    <t>pul__10</t>
  </si>
  <si>
    <t>Pulmón</t>
  </si>
  <si>
    <t>pul__09</t>
  </si>
  <si>
    <t>Mortalidad temprana por cáncer pulmonar</t>
  </si>
  <si>
    <t>pul__08</t>
  </si>
  <si>
    <t>pul__07</t>
  </si>
  <si>
    <t>pul__06</t>
  </si>
  <si>
    <t>pul__05</t>
  </si>
  <si>
    <t>pul__04</t>
  </si>
  <si>
    <t>pul__03</t>
  </si>
  <si>
    <t>pul__02</t>
  </si>
  <si>
    <t>pul__01</t>
  </si>
  <si>
    <t>est__11</t>
  </si>
  <si>
    <t>Estómago</t>
  </si>
  <si>
    <t>est__10</t>
  </si>
  <si>
    <t>Mortalidad temprana por cáncer gástrico</t>
  </si>
  <si>
    <t>est__09</t>
  </si>
  <si>
    <t>est__08</t>
  </si>
  <si>
    <t>est__07</t>
  </si>
  <si>
    <t>est__06</t>
  </si>
  <si>
    <t>est__05</t>
  </si>
  <si>
    <t>est__04</t>
  </si>
  <si>
    <t>est__03</t>
  </si>
  <si>
    <t>est__02</t>
  </si>
  <si>
    <t>est__01</t>
  </si>
  <si>
    <t>col__11</t>
  </si>
  <si>
    <t>Colon y recto</t>
  </si>
  <si>
    <t>col__10</t>
  </si>
  <si>
    <t>Mortalidad temprana por cáncer colorrectal</t>
  </si>
  <si>
    <t>col__09</t>
  </si>
  <si>
    <t>col__08</t>
  </si>
  <si>
    <t>col__07</t>
  </si>
  <si>
    <t>col__06</t>
  </si>
  <si>
    <t>col__05</t>
  </si>
  <si>
    <t>col__04</t>
  </si>
  <si>
    <t>col__03</t>
  </si>
  <si>
    <t>col__02</t>
  </si>
  <si>
    <t>col__01</t>
  </si>
  <si>
    <t>cer__10</t>
  </si>
  <si>
    <t>Cérvix</t>
  </si>
  <si>
    <t>cer__09</t>
  </si>
  <si>
    <t>Mortalidad temprana por CCU</t>
  </si>
  <si>
    <t>cer__08</t>
  </si>
  <si>
    <t>cer__07</t>
  </si>
  <si>
    <t>cer__06</t>
  </si>
  <si>
    <t>cer__05</t>
  </si>
  <si>
    <t>Tratamiento Curativo</t>
  </si>
  <si>
    <t>cer__04</t>
  </si>
  <si>
    <t>cer__03</t>
  </si>
  <si>
    <t>cer__02</t>
  </si>
  <si>
    <t>cer__01</t>
  </si>
  <si>
    <t>Cobertura de tamizaje con citología cérvico uterina a población objetivo</t>
  </si>
  <si>
    <t>cer__00</t>
  </si>
  <si>
    <t>mam__10</t>
  </si>
  <si>
    <t>mam__09</t>
  </si>
  <si>
    <t>Mortalidad temprana por cáncer de mama</t>
  </si>
  <si>
    <t>mam__08</t>
  </si>
  <si>
    <t>mam__07</t>
  </si>
  <si>
    <t>mam__06</t>
  </si>
  <si>
    <t>mam__05</t>
  </si>
  <si>
    <t>mam__04</t>
  </si>
  <si>
    <t>mam__03</t>
  </si>
  <si>
    <t>mam__02</t>
  </si>
  <si>
    <t>mam__01</t>
  </si>
  <si>
    <t xml:space="preserve">Cobertura del tamizaje con mamografía en población objetivo  </t>
  </si>
  <si>
    <t>mam__00</t>
  </si>
  <si>
    <t>Meta vs país</t>
  </si>
  <si>
    <t>Ponderación MSPS</t>
  </si>
  <si>
    <t>Ponderación CAC</t>
  </si>
  <si>
    <t>Item</t>
  </si>
  <si>
    <t>Cod</t>
  </si>
  <si>
    <t>Tipo</t>
  </si>
  <si>
    <t>Fondo común</t>
  </si>
  <si>
    <t>POBLACIÓN BDUA DE 30 A 70 años</t>
  </si>
  <si>
    <t>Año</t>
  </si>
  <si>
    <t>POBLACIÓN BDUA HOMBRES DE 30 A 70 años</t>
  </si>
  <si>
    <t>POBLACIÓN BDUA MUJERES DE 50 A 69 AÑOS</t>
  </si>
  <si>
    <t>POBLACIÓN BDUA MUJERES DE 30 A 70 AÑOS</t>
  </si>
  <si>
    <t>POBLACIÓN BDUA PREVALENCIA PASO 1</t>
  </si>
  <si>
    <t>POBLACIÓN BDUA MUJERES DE 25 A 69 AÑOS</t>
  </si>
  <si>
    <t>PARTICIPACION DE LA POBLACION BDUA HOMBRES</t>
  </si>
  <si>
    <t>PARTICIPACION DE LA POBLACION BDUA GRAL</t>
  </si>
  <si>
    <t>PARTICIPACION DE LA POBLACION BDUA MUJERES</t>
  </si>
  <si>
    <t>PARTICIPACION DE LA POBLACION BDUA DE 18 Y MÁS</t>
  </si>
  <si>
    <t>PARTICIPACION DE LA POBLACION BDUA MENORES DE 18</t>
  </si>
  <si>
    <t>CCF023</t>
  </si>
  <si>
    <t>CCF033</t>
  </si>
  <si>
    <t>CCF050</t>
  </si>
  <si>
    <t>CCF055</t>
  </si>
  <si>
    <t>CCF102</t>
  </si>
  <si>
    <t>EAS016</t>
  </si>
  <si>
    <t>EAS027</t>
  </si>
  <si>
    <t>EPS001</t>
  </si>
  <si>
    <t>EPS002</t>
  </si>
  <si>
    <t>EPS005</t>
  </si>
  <si>
    <t>EPS008</t>
  </si>
  <si>
    <t>EPS010</t>
  </si>
  <si>
    <t>EPS012</t>
  </si>
  <si>
    <t>EPS017</t>
  </si>
  <si>
    <t>EPS018</t>
  </si>
  <si>
    <t>EPS025</t>
  </si>
  <si>
    <t>EPS037</t>
  </si>
  <si>
    <t>EPS042</t>
  </si>
  <si>
    <t>EPS046</t>
  </si>
  <si>
    <t>EPS048</t>
  </si>
  <si>
    <t>EPSI01</t>
  </si>
  <si>
    <t>EPSI03</t>
  </si>
  <si>
    <t>EPSI04</t>
  </si>
  <si>
    <t>EPSI05</t>
  </si>
  <si>
    <t>EPSI06</t>
  </si>
  <si>
    <t>EPSS34</t>
  </si>
  <si>
    <t>EPSS40</t>
  </si>
  <si>
    <t>EPSS41</t>
  </si>
  <si>
    <t>ESS024</t>
  </si>
  <si>
    <t>ESS062</t>
  </si>
  <si>
    <t>ESS091</t>
  </si>
  <si>
    <t>ESS118</t>
  </si>
  <si>
    <t>ESS207</t>
  </si>
  <si>
    <t/>
  </si>
  <si>
    <t>TOTAL GENERAL</t>
  </si>
  <si>
    <t>Mn</t>
  </si>
  <si>
    <t>FC</t>
  </si>
  <si>
    <t>Pn</t>
  </si>
  <si>
    <t>CAJA DE COMPENSACIÓN FAMILIAR DE LA GUAJIRA</t>
  </si>
  <si>
    <t>CAJA DE COMPENSACION FAMILIAR DE SUCRE- COMFASUCRE</t>
  </si>
  <si>
    <t>CAJA DE COMPENSACIÓN FAMILIAR DEL ORIENTE COLOMBIANO- COMFAORIENTE</t>
  </si>
  <si>
    <t>CAJA DE COMPENSACIÓN FAMILIAR CAJACOPI ATLANTICO</t>
  </si>
  <si>
    <t>COMFACHOCO - CCF DEL CHOCO</t>
  </si>
  <si>
    <t>EMPRESAS PÚBLICAS DE MEDELLÍN DEPARTAMENTO MÉDICO ANTIOQUIA MEDELLIN</t>
  </si>
  <si>
    <t>FONDO DE PASIVO SOCIAL DE FERROCARRILES NACIONALES DE COLOMBIA.</t>
  </si>
  <si>
    <t>ALIANSALUD</t>
  </si>
  <si>
    <t>SALUD TOTAL S.A. ENTIDAD PROMOTORA DE SALUD</t>
  </si>
  <si>
    <t>ENTIDAD PROMOTORA DE SALUD SANITAS S.A.</t>
  </si>
  <si>
    <t>COMPENSAR E.P.S.</t>
  </si>
  <si>
    <t>EPS SURA</t>
  </si>
  <si>
    <t>COMFENALCO VALLE E.P.S.</t>
  </si>
  <si>
    <t>E.P.S. FAMISANAR LTDA.</t>
  </si>
  <si>
    <t>ENTIDAD PROMOTORA DE SALUD SERVICIO OCCIDENTAL DE SALUD S.A. -S.O.S.</t>
  </si>
  <si>
    <t>CAJA DE PREVISION SOCIAL Y SEGURIDAD DEL CASANARE - CAPRESOCA - E.P.S.</t>
  </si>
  <si>
    <t>NUEVA EPS S.A.</t>
  </si>
  <si>
    <t>COOSALUD CONTRIBUTIVO</t>
  </si>
  <si>
    <t>SALUDMIA EPS</t>
  </si>
  <si>
    <t>ASOCIACIÓN -MUTUAL SER- EMPRESA SOLIDARIA DE SALUD ESS (Contributivo)</t>
  </si>
  <si>
    <t>ASOCIACIÓN DE CABILDOS INDÍGENAS DEL CESAR  -DUSAKAWI</t>
  </si>
  <si>
    <t>ASOCIACIÓN INDÍGENA DEL CAUCA -A.I.C.</t>
  </si>
  <si>
    <t>ANAS WAYUU EPS INDIGENA</t>
  </si>
  <si>
    <t>ENTIDAD PROMOTORA DE SALUD -MALLAMAS EPSI</t>
  </si>
  <si>
    <t>PIJAOS SALUD EPSI</t>
  </si>
  <si>
    <t>CAPITAL SALUD</t>
  </si>
  <si>
    <t>SAVIA SALUD EPS</t>
  </si>
  <si>
    <t>NUEVA EPS SUBSIDIADO (RES 02664)</t>
  </si>
  <si>
    <t>COOPERATIVA DE SALUD Y DESARROLLO INTEGRAL ZONA SUR ORIENTAL DE CARTAGENA LTDA. COOSALUD E.S.S.</t>
  </si>
  <si>
    <t>ASOCIACION MUTUAL LA ESPERANZA ASMET SALUD</t>
  </si>
  <si>
    <t>ENTIDAD COOPERATIVA SOLIDARIA DE SALUD -ECOOPSOS</t>
  </si>
  <si>
    <t>ASOCIACIÓN MUTUAL EMPRESA SOLIDARIA DE SALUD EMSSANAR ESS</t>
  </si>
  <si>
    <t>ASOCIACIÓN -MUTUAL SER- EMPRESA SOLIDARIA DE SALUD ESS (Subsidiado)</t>
  </si>
  <si>
    <t>Metas</t>
  </si>
  <si>
    <t>Valor a distribuir</t>
  </si>
  <si>
    <t>Ponderación por indicador para pago por gestión de riesgo - Cáncer de próstata</t>
  </si>
  <si>
    <t>Ponderación por indicador para pago por gestión de riesgo - Cáncer de Pulmón</t>
  </si>
  <si>
    <t>Ponderación por indicador para pago por gestión de riesgo - Cáncer de Estómago</t>
  </si>
  <si>
    <t>Ponderación por indicador para pago por gestión de riesgo - Cáncer de Mama</t>
  </si>
  <si>
    <t>Ponderación por indicador para pago por gestión de riesgo - Cáncer de Cérvix</t>
  </si>
  <si>
    <t>Ponderación por indicador para pago por gestión de riesgo - Cáncer de Leucemia linfoide aguda adultos</t>
  </si>
  <si>
    <t>Ponderación por indicador para pago por gestión de riesgo - Cáncer de Leucemia linfoide aguda niños</t>
  </si>
  <si>
    <t>Ponderación por indicador para pago por gestión de riesgo - Cáncer de Leucemia mieloide aguda adultos</t>
  </si>
  <si>
    <t>Ponderación por indicador para pago por gestión de riesgo - Cáncer de Leucemia mieloide aguda niños</t>
  </si>
  <si>
    <t>Ponderación por indicador para pago por gestión de riesgo - Cáncer de LNH adultos</t>
  </si>
  <si>
    <t>Resoluciones 3339 de 2019 y 1620 de 2020</t>
  </si>
  <si>
    <t>Cálculo y Resultado de Distribución de Recursos Cáncer de Próstata 2021</t>
  </si>
  <si>
    <t>Resultado País - Indicadores del Paso 2</t>
  </si>
  <si>
    <t>Cálculo y Resultado de Distribución de Recursos Cáncer de Pulmón 2021</t>
  </si>
  <si>
    <t>Cálculo y Resultado de Distribución de Recursos Cáncer de Estómago 2021</t>
  </si>
  <si>
    <t>Cálculo y Resultado de Distribución de Recursos Cáncer de Mama 2021</t>
  </si>
  <si>
    <t>Cálculo y Resultado de Distribución de Recursos Cáncer de Cérvix 2021</t>
  </si>
  <si>
    <t>POBLACION BDUA MUJERES ENERO 2021</t>
  </si>
  <si>
    <t>POBLACION BDUA HOMBRES ENERO 2021</t>
  </si>
  <si>
    <t>POBLACION BDUA GRAL ENERO 2021</t>
  </si>
  <si>
    <t>Cálculo y Resultado de Distribución de Recursos Cáncer Colorrectal 2021</t>
  </si>
  <si>
    <t>Cálculo y Resultado de Distribución de Recursos Leucemia Linfoide Aguda en Adultos 2021</t>
  </si>
  <si>
    <t>POBLACION BDUA DE 18 Y MÁS ENERO 2021</t>
  </si>
  <si>
    <t>Cálculo y Resultado de Distribución de Recursos Leucemia Linfoide Aguda en Niños 2021</t>
  </si>
  <si>
    <t>POBLACION BDUA MENORES DE 18 ENERO 2021</t>
  </si>
  <si>
    <t>Cálculo y Resultado de Distribución de Recursos Leucemia Mieloide Aguda en Adultos 2021</t>
  </si>
  <si>
    <t>Cálculo y Resultado de Distribución de Recursos Leucemia Mieloide Aguda en Niños 2021</t>
  </si>
  <si>
    <t>Cálculo y Resultado de Distribución de Recursos Linfoma No Hodgkin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</si>
</sst>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&quot;$&quot;#,##0.00;[Red]\-&quot;$&quot;#,##0.00"/>
    <numFmt numFmtId="166" formatCode="_-&quot;$&quot;* #,##0.00_-;\-&quot;$&quot;* #,##0.00_-;_-&quot;$&quot;* &quot;-&quot;??_-;_-@_-"/>
    <numFmt numFmtId="167" formatCode="0.00000%"/>
    <numFmt numFmtId="168" formatCode="_-* #,##0.00\ _€_-;\-* #,##0.00\ _€_-;_-* &quot;-&quot;??\ _€_-;_-@_-"/>
    <numFmt numFmtId="169" formatCode="_(* #,##0_);_(* \(#,##0\);_(* &quot;-&quot;??_);_(@_)"/>
    <numFmt numFmtId="170" formatCode="0.0%"/>
    <numFmt numFmtId="171" formatCode="_(* #,##0.0000_);_(* \(#,##0.0000\);_(* &quot;-&quot;??_);_(@_)"/>
    <numFmt numFmtId="172" formatCode=";;;"/>
    <numFmt numFmtId="173" formatCode="&quot;$&quot;\ #,##0.00;[Red]&quot;$&quot;\ #,##0.00"/>
    <numFmt numFmtId="174" formatCode="&quot;$&quot;\ #,##0.00000000;[Red]&quot;$&quot;\ #,##0.00000000"/>
    <numFmt numFmtId="175" formatCode="0.0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b/>
      <sz val="16"/>
      <color rgb="FF3379CD"/>
      <name val="Calibri"/>
      <family val="2"/>
      <scheme val="minor"/>
    </font>
    <font>
      <sz val="8"/>
      <color theme="4" tint="-0.499984740745262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sz val="8"/>
      <color rgb="FFC00000"/>
      <name val="Calibri"/>
      <family val="2"/>
      <scheme val="minor"/>
    </font>
    <font>
      <sz val="11"/>
      <color rgb="FFC00000"/>
      <name val="Calibri"/>
      <family val="2"/>
      <scheme val="minor"/>
    </font>
    <font>
      <sz val="8"/>
      <color rgb="FF7030A0"/>
      <name val="Calibri"/>
      <family val="2"/>
      <scheme val="minor"/>
    </font>
    <font>
      <sz val="11"/>
      <color rgb="FF7030A0"/>
      <name val="Calibri"/>
      <family val="2"/>
      <scheme val="minor"/>
    </font>
    <font>
      <sz val="8"/>
      <color theme="3" tint="-0.249977111117893"/>
      <name val="Calibri"/>
      <family val="2"/>
      <scheme val="minor"/>
    </font>
    <font>
      <sz val="11"/>
      <color theme="3" tint="-0.249977111117893"/>
      <name val="Calibri"/>
      <family val="2"/>
      <scheme val="minor"/>
    </font>
    <font>
      <sz val="11"/>
      <color theme="2" tint="-0.749992370372631"/>
      <name val="Calibri"/>
      <family val="2"/>
      <scheme val="minor"/>
    </font>
    <font>
      <sz val="8"/>
      <color theme="4" tint="-0.249977111117893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sz val="8"/>
      <color theme="5" tint="-0.249977111117893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8"/>
      <color theme="7" tint="-0.249977111117893"/>
      <name val="Calibri"/>
      <family val="2"/>
      <scheme val="minor"/>
    </font>
    <font>
      <sz val="11"/>
      <color theme="7" tint="-0.249977111117893"/>
      <name val="Calibri"/>
      <family val="2"/>
      <scheme val="minor"/>
    </font>
    <font>
      <sz val="8"/>
      <color theme="8" tint="-0.249977111117893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sz val="8"/>
      <color theme="9" tint="-0.249977111117893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b/>
      <sz val="11"/>
      <color theme="7" tint="-0.249977111117893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168" fontId="1" fillId="0" borderId="0" applyFont="0" applyFill="0" applyBorder="0" applyAlignment="0" applyProtection="0"/>
    <xf numFmtId="0" fontId="6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</cellStyleXfs>
  <cellXfs count="283">
    <xf numFmtId="0" fontId="0" fillId="0" borderId="0" xfId="0"/>
    <xf numFmtId="10" fontId="0" fillId="0" borderId="0" xfId="2" applyNumberFormat="1" applyFont="1"/>
    <xf numFmtId="164" fontId="0" fillId="0" borderId="0" xfId="1" applyFont="1"/>
    <xf numFmtId="0" fontId="7" fillId="5" borderId="0" xfId="0" applyFont="1" applyFill="1"/>
    <xf numFmtId="0" fontId="0" fillId="5" borderId="0" xfId="0" applyFill="1"/>
    <xf numFmtId="10" fontId="0" fillId="5" borderId="0" xfId="2" applyNumberFormat="1" applyFont="1" applyFill="1"/>
    <xf numFmtId="164" fontId="0" fillId="5" borderId="0" xfId="1" applyFont="1" applyFill="1"/>
    <xf numFmtId="0" fontId="4" fillId="6" borderId="1" xfId="3" applyFont="1" applyFill="1" applyBorder="1" applyAlignment="1">
      <alignment horizontal="center" vertical="center" wrapText="1"/>
    </xf>
    <xf numFmtId="0" fontId="2" fillId="5" borderId="0" xfId="0" applyFont="1" applyFill="1"/>
    <xf numFmtId="10" fontId="5" fillId="5" borderId="0" xfId="2" applyNumberFormat="1" applyFont="1" applyFill="1" applyBorder="1" applyAlignment="1">
      <alignment wrapText="1"/>
    </xf>
    <xf numFmtId="165" fontId="0" fillId="5" borderId="0" xfId="6" applyNumberFormat="1" applyFont="1" applyFill="1" applyBorder="1"/>
    <xf numFmtId="43" fontId="0" fillId="5" borderId="0" xfId="9" applyNumberFormat="1" applyFont="1" applyFill="1"/>
    <xf numFmtId="0" fontId="4" fillId="2" borderId="3" xfId="3" applyFont="1" applyFill="1" applyBorder="1" applyAlignment="1">
      <alignment horizontal="center" vertical="center"/>
    </xf>
    <xf numFmtId="0" fontId="4" fillId="2" borderId="2" xfId="3" applyFont="1" applyFill="1" applyBorder="1" applyAlignment="1">
      <alignment horizontal="center" vertical="center"/>
    </xf>
    <xf numFmtId="0" fontId="4" fillId="6" borderId="2" xfId="3" applyFont="1" applyFill="1" applyBorder="1" applyAlignment="1">
      <alignment horizontal="center" vertical="center" wrapText="1"/>
    </xf>
    <xf numFmtId="0" fontId="5" fillId="5" borderId="0" xfId="0" applyFont="1" applyFill="1"/>
    <xf numFmtId="169" fontId="5" fillId="5" borderId="0" xfId="1" applyNumberFormat="1" applyFont="1" applyFill="1" applyBorder="1" applyAlignment="1">
      <alignment wrapText="1"/>
    </xf>
    <xf numFmtId="10" fontId="4" fillId="6" borderId="2" xfId="2" applyNumberFormat="1" applyFont="1" applyFill="1" applyBorder="1" applyAlignment="1">
      <alignment horizontal="center" vertical="center" wrapText="1"/>
    </xf>
    <xf numFmtId="2" fontId="5" fillId="5" borderId="0" xfId="2" applyNumberFormat="1" applyFont="1" applyFill="1" applyBorder="1" applyAlignment="1">
      <alignment wrapText="1"/>
    </xf>
    <xf numFmtId="170" fontId="5" fillId="5" borderId="0" xfId="2" applyNumberFormat="1" applyFont="1" applyFill="1" applyBorder="1" applyAlignment="1">
      <alignment wrapText="1"/>
    </xf>
    <xf numFmtId="0" fontId="4" fillId="3" borderId="2" xfId="3" applyFont="1" applyFill="1" applyBorder="1" applyAlignment="1">
      <alignment horizontal="center" vertical="center" wrapText="1"/>
    </xf>
    <xf numFmtId="164" fontId="5" fillId="5" borderId="0" xfId="1" applyFont="1" applyFill="1" applyBorder="1" applyAlignment="1">
      <alignment wrapText="1"/>
    </xf>
    <xf numFmtId="0" fontId="4" fillId="4" borderId="2" xfId="0" applyFont="1" applyFill="1" applyBorder="1" applyAlignment="1">
      <alignment horizontal="center" vertical="center" wrapText="1"/>
    </xf>
    <xf numFmtId="167" fontId="4" fillId="7" borderId="2" xfId="2" applyNumberFormat="1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5" fillId="0" borderId="0" xfId="0" applyFont="1"/>
    <xf numFmtId="165" fontId="0" fillId="0" borderId="0" xfId="6" applyNumberFormat="1" applyFont="1" applyBorder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7" xfId="0" applyBorder="1" applyAlignment="1">
      <alignment horizontal="center" vertical="center" wrapText="1"/>
    </xf>
    <xf numFmtId="10" fontId="8" fillId="0" borderId="6" xfId="0" applyNumberFormat="1" applyFont="1" applyBorder="1" applyAlignment="1">
      <alignment horizontal="justify" vertical="center" wrapText="1"/>
    </xf>
    <xf numFmtId="10" fontId="9" fillId="0" borderId="6" xfId="0" applyNumberFormat="1" applyFont="1" applyBorder="1" applyAlignment="1">
      <alignment horizontal="center" vertical="center"/>
    </xf>
    <xf numFmtId="2" fontId="9" fillId="0" borderId="6" xfId="0" applyNumberFormat="1" applyFont="1" applyBorder="1" applyAlignment="1">
      <alignment horizontal="center" vertical="center" wrapText="1"/>
    </xf>
    <xf numFmtId="10" fontId="10" fillId="0" borderId="6" xfId="0" applyNumberFormat="1" applyFont="1" applyBorder="1" applyAlignment="1">
      <alignment horizontal="justify" vertical="center" wrapText="1"/>
    </xf>
    <xf numFmtId="10" fontId="11" fillId="0" borderId="6" xfId="0" applyNumberFormat="1" applyFont="1" applyBorder="1" applyAlignment="1">
      <alignment horizontal="center" vertical="center"/>
    </xf>
    <xf numFmtId="2" fontId="11" fillId="0" borderId="6" xfId="0" applyNumberFormat="1" applyFont="1" applyBorder="1" applyAlignment="1">
      <alignment horizontal="center" vertical="center" wrapText="1"/>
    </xf>
    <xf numFmtId="10" fontId="12" fillId="0" borderId="6" xfId="0" applyNumberFormat="1" applyFont="1" applyBorder="1" applyAlignment="1">
      <alignment horizontal="justify" vertical="center" wrapText="1"/>
    </xf>
    <xf numFmtId="10" fontId="13" fillId="0" borderId="6" xfId="0" applyNumberFormat="1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10" fontId="14" fillId="0" borderId="6" xfId="0" applyNumberFormat="1" applyFont="1" applyBorder="1" applyAlignment="1">
      <alignment horizontal="justify" vertical="center" wrapText="1"/>
    </xf>
    <xf numFmtId="10" fontId="15" fillId="0" borderId="6" xfId="0" applyNumberFormat="1" applyFont="1" applyBorder="1" applyAlignment="1">
      <alignment horizontal="center" vertical="center"/>
    </xf>
    <xf numFmtId="2" fontId="16" fillId="0" borderId="6" xfId="0" applyNumberFormat="1" applyFont="1" applyBorder="1" applyAlignment="1">
      <alignment horizontal="center" vertical="center" wrapText="1"/>
    </xf>
    <xf numFmtId="10" fontId="17" fillId="0" borderId="6" xfId="0" applyNumberFormat="1" applyFont="1" applyBorder="1" applyAlignment="1">
      <alignment horizontal="justify" vertical="center" wrapText="1"/>
    </xf>
    <xf numFmtId="10" fontId="18" fillId="0" borderId="6" xfId="0" applyNumberFormat="1" applyFont="1" applyBorder="1" applyAlignment="1">
      <alignment horizontal="center" vertical="center"/>
    </xf>
    <xf numFmtId="2" fontId="18" fillId="0" borderId="6" xfId="0" applyNumberFormat="1" applyFont="1" applyBorder="1" applyAlignment="1">
      <alignment horizontal="center" vertical="center" wrapText="1"/>
    </xf>
    <xf numFmtId="10" fontId="19" fillId="0" borderId="6" xfId="0" applyNumberFormat="1" applyFont="1" applyBorder="1" applyAlignment="1">
      <alignment horizontal="justify" vertical="center" wrapText="1"/>
    </xf>
    <xf numFmtId="10" fontId="20" fillId="0" borderId="6" xfId="0" applyNumberFormat="1" applyFont="1" applyBorder="1" applyAlignment="1">
      <alignment horizontal="center" vertical="center"/>
    </xf>
    <xf numFmtId="2" fontId="20" fillId="0" borderId="6" xfId="0" applyNumberFormat="1" applyFont="1" applyBorder="1" applyAlignment="1">
      <alignment horizontal="center" vertical="center" wrapText="1"/>
    </xf>
    <xf numFmtId="10" fontId="21" fillId="0" borderId="6" xfId="0" applyNumberFormat="1" applyFont="1" applyBorder="1" applyAlignment="1">
      <alignment horizontal="justify" vertical="center" wrapText="1"/>
    </xf>
    <xf numFmtId="10" fontId="22" fillId="0" borderId="6" xfId="0" applyNumberFormat="1" applyFont="1" applyBorder="1" applyAlignment="1">
      <alignment horizontal="center" vertical="center" wrapText="1"/>
    </xf>
    <xf numFmtId="10" fontId="23" fillId="0" borderId="6" xfId="0" applyNumberFormat="1" applyFont="1" applyBorder="1" applyAlignment="1">
      <alignment horizontal="justify" vertical="center" wrapText="1"/>
    </xf>
    <xf numFmtId="10" fontId="24" fillId="0" borderId="6" xfId="0" applyNumberFormat="1" applyFont="1" applyBorder="1" applyAlignment="1">
      <alignment horizontal="center" vertical="center" wrapText="1"/>
    </xf>
    <xf numFmtId="10" fontId="25" fillId="0" borderId="6" xfId="0" applyNumberFormat="1" applyFont="1" applyBorder="1" applyAlignment="1">
      <alignment horizontal="justify" vertical="center" wrapText="1"/>
    </xf>
    <xf numFmtId="10" fontId="26" fillId="0" borderId="6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6" xfId="0" applyBorder="1" applyAlignment="1">
      <alignment horizontal="center" vertical="center" textRotation="90"/>
    </xf>
    <xf numFmtId="0" fontId="0" fillId="8" borderId="0" xfId="0" applyFill="1"/>
    <xf numFmtId="0" fontId="13" fillId="8" borderId="6" xfId="0" applyFont="1" applyFill="1" applyBorder="1" applyAlignment="1">
      <alignment horizontal="center"/>
    </xf>
    <xf numFmtId="0" fontId="15" fillId="8" borderId="6" xfId="0" applyFont="1" applyFill="1" applyBorder="1" applyAlignment="1">
      <alignment horizontal="center"/>
    </xf>
    <xf numFmtId="0" fontId="18" fillId="8" borderId="6" xfId="0" applyFont="1" applyFill="1" applyBorder="1" applyAlignment="1">
      <alignment horizontal="center"/>
    </xf>
    <xf numFmtId="0" fontId="20" fillId="8" borderId="6" xfId="0" applyFont="1" applyFill="1" applyBorder="1" applyAlignment="1">
      <alignment horizontal="center"/>
    </xf>
    <xf numFmtId="0" fontId="20" fillId="8" borderId="6" xfId="0" applyFont="1" applyFill="1" applyBorder="1" applyAlignment="1">
      <alignment horizontal="center" vertical="center"/>
    </xf>
    <xf numFmtId="0" fontId="22" fillId="8" borderId="6" xfId="0" applyFont="1" applyFill="1" applyBorder="1" applyAlignment="1">
      <alignment horizontal="center" vertical="center"/>
    </xf>
    <xf numFmtId="10" fontId="23" fillId="8" borderId="6" xfId="0" applyNumberFormat="1" applyFont="1" applyFill="1" applyBorder="1" applyAlignment="1">
      <alignment horizontal="justify" vertical="center" wrapText="1"/>
    </xf>
    <xf numFmtId="0" fontId="24" fillId="8" borderId="6" xfId="0" applyFont="1" applyFill="1" applyBorder="1" applyAlignment="1">
      <alignment horizontal="center" vertical="center" wrapText="1"/>
    </xf>
    <xf numFmtId="170" fontId="24" fillId="8" borderId="6" xfId="0" applyNumberFormat="1" applyFont="1" applyFill="1" applyBorder="1" applyAlignment="1">
      <alignment horizontal="center" vertical="center" wrapText="1"/>
    </xf>
    <xf numFmtId="10" fontId="25" fillId="8" borderId="6" xfId="0" applyNumberFormat="1" applyFont="1" applyFill="1" applyBorder="1" applyAlignment="1">
      <alignment horizontal="justify" vertical="center" wrapText="1"/>
    </xf>
    <xf numFmtId="170" fontId="26" fillId="8" borderId="6" xfId="0" applyNumberFormat="1" applyFont="1" applyFill="1" applyBorder="1" applyAlignment="1">
      <alignment horizontal="center" vertical="center"/>
    </xf>
    <xf numFmtId="0" fontId="26" fillId="8" borderId="6" xfId="0" applyFont="1" applyFill="1" applyBorder="1" applyAlignment="1">
      <alignment horizontal="center" vertical="center" wrapText="1"/>
    </xf>
    <xf numFmtId="170" fontId="9" fillId="8" borderId="6" xfId="0" applyNumberFormat="1" applyFont="1" applyFill="1" applyBorder="1" applyAlignment="1">
      <alignment horizontal="center" vertical="center"/>
    </xf>
    <xf numFmtId="170" fontId="11" fillId="8" borderId="6" xfId="0" applyNumberFormat="1" applyFont="1" applyFill="1" applyBorder="1" applyAlignment="1">
      <alignment horizontal="center" vertical="center"/>
    </xf>
    <xf numFmtId="10" fontId="10" fillId="8" borderId="6" xfId="0" applyNumberFormat="1" applyFont="1" applyFill="1" applyBorder="1" applyAlignment="1">
      <alignment horizontal="justify" vertical="center" wrapText="1"/>
    </xf>
    <xf numFmtId="170" fontId="13" fillId="8" borderId="6" xfId="0" applyNumberFormat="1" applyFont="1" applyFill="1" applyBorder="1" applyAlignment="1">
      <alignment horizontal="center" vertical="center"/>
    </xf>
    <xf numFmtId="10" fontId="13" fillId="8" borderId="6" xfId="0" applyNumberFormat="1" applyFont="1" applyFill="1" applyBorder="1" applyAlignment="1">
      <alignment vertical="center"/>
    </xf>
    <xf numFmtId="10" fontId="22" fillId="0" borderId="6" xfId="0" applyNumberFormat="1" applyFont="1" applyBorder="1" applyAlignment="1">
      <alignment horizontal="center" vertical="center"/>
    </xf>
    <xf numFmtId="10" fontId="26" fillId="0" borderId="6" xfId="0" applyNumberFormat="1" applyFont="1" applyBorder="1" applyAlignment="1">
      <alignment horizontal="center" vertical="center"/>
    </xf>
    <xf numFmtId="0" fontId="26" fillId="0" borderId="6" xfId="0" applyFont="1" applyBorder="1" applyAlignment="1">
      <alignment horizontal="center" vertical="center" wrapText="1"/>
    </xf>
    <xf numFmtId="9" fontId="13" fillId="0" borderId="6" xfId="2" applyFont="1" applyFill="1" applyBorder="1" applyAlignment="1">
      <alignment horizontal="center" vertical="center" wrapText="1"/>
    </xf>
    <xf numFmtId="10" fontId="13" fillId="0" borderId="6" xfId="2" applyNumberFormat="1" applyFont="1" applyFill="1" applyBorder="1" applyAlignment="1">
      <alignment horizontal="center" vertical="center" wrapText="1"/>
    </xf>
    <xf numFmtId="9" fontId="15" fillId="0" borderId="6" xfId="2" applyFont="1" applyFill="1" applyBorder="1" applyAlignment="1">
      <alignment horizontal="center" vertical="center" wrapText="1"/>
    </xf>
    <xf numFmtId="10" fontId="15" fillId="0" borderId="6" xfId="2" applyNumberFormat="1" applyFont="1" applyFill="1" applyBorder="1" applyAlignment="1">
      <alignment horizontal="center" vertical="center" wrapText="1"/>
    </xf>
    <xf numFmtId="9" fontId="18" fillId="0" borderId="6" xfId="2" applyFont="1" applyFill="1" applyBorder="1" applyAlignment="1">
      <alignment horizontal="center" vertical="center" wrapText="1"/>
    </xf>
    <xf numFmtId="10" fontId="18" fillId="0" borderId="6" xfId="0" applyNumberFormat="1" applyFont="1" applyBorder="1" applyAlignment="1">
      <alignment horizontal="center" vertical="center" wrapText="1"/>
    </xf>
    <xf numFmtId="9" fontId="20" fillId="0" borderId="6" xfId="2" applyFont="1" applyFill="1" applyBorder="1" applyAlignment="1">
      <alignment horizontal="center" vertical="center" wrapText="1"/>
    </xf>
    <xf numFmtId="10" fontId="20" fillId="0" borderId="6" xfId="2" applyNumberFormat="1" applyFont="1" applyFill="1" applyBorder="1" applyAlignment="1">
      <alignment horizontal="center" vertical="center" wrapText="1"/>
    </xf>
    <xf numFmtId="9" fontId="22" fillId="5" borderId="6" xfId="2" applyFont="1" applyFill="1" applyBorder="1" applyAlignment="1">
      <alignment horizontal="center" vertical="center"/>
    </xf>
    <xf numFmtId="9" fontId="22" fillId="0" borderId="6" xfId="2" applyFont="1" applyFill="1" applyBorder="1" applyAlignment="1">
      <alignment horizontal="center" vertical="center" wrapText="1"/>
    </xf>
    <xf numFmtId="10" fontId="22" fillId="5" borderId="6" xfId="2" applyNumberFormat="1" applyFont="1" applyFill="1" applyBorder="1" applyAlignment="1">
      <alignment horizontal="center" vertical="center"/>
    </xf>
    <xf numFmtId="9" fontId="24" fillId="0" borderId="6" xfId="2" applyFont="1" applyFill="1" applyBorder="1" applyAlignment="1">
      <alignment horizontal="center" vertical="center" wrapText="1"/>
    </xf>
    <xf numFmtId="10" fontId="24" fillId="0" borderId="6" xfId="2" applyNumberFormat="1" applyFont="1" applyFill="1" applyBorder="1" applyAlignment="1">
      <alignment horizontal="center" vertical="center" wrapText="1"/>
    </xf>
    <xf numFmtId="9" fontId="26" fillId="0" borderId="6" xfId="2" applyFont="1" applyFill="1" applyBorder="1" applyAlignment="1">
      <alignment horizontal="center" vertical="center"/>
    </xf>
    <xf numFmtId="9" fontId="26" fillId="0" borderId="6" xfId="2" applyFont="1" applyFill="1" applyBorder="1" applyAlignment="1">
      <alignment horizontal="center" vertical="center" wrapText="1"/>
    </xf>
    <xf numFmtId="10" fontId="26" fillId="0" borderId="6" xfId="2" applyNumberFormat="1" applyFont="1" applyFill="1" applyBorder="1" applyAlignment="1">
      <alignment horizontal="center" vertical="center"/>
    </xf>
    <xf numFmtId="9" fontId="13" fillId="8" borderId="6" xfId="2" applyFont="1" applyFill="1" applyBorder="1" applyAlignment="1">
      <alignment horizontal="center" vertical="center"/>
    </xf>
    <xf numFmtId="10" fontId="13" fillId="8" borderId="6" xfId="2" applyNumberFormat="1" applyFont="1" applyFill="1" applyBorder="1" applyAlignment="1">
      <alignment horizontal="center" vertical="center"/>
    </xf>
    <xf numFmtId="170" fontId="15" fillId="8" borderId="6" xfId="0" applyNumberFormat="1" applyFont="1" applyFill="1" applyBorder="1" applyAlignment="1">
      <alignment horizontal="center" vertical="center"/>
    </xf>
    <xf numFmtId="9" fontId="15" fillId="8" borderId="6" xfId="2" applyFont="1" applyFill="1" applyBorder="1" applyAlignment="1">
      <alignment horizontal="center" vertical="center"/>
    </xf>
    <xf numFmtId="10" fontId="15" fillId="8" borderId="6" xfId="2" applyNumberFormat="1" applyFont="1" applyFill="1" applyBorder="1" applyAlignment="1">
      <alignment horizontal="center" vertical="center"/>
    </xf>
    <xf numFmtId="170" fontId="18" fillId="8" borderId="6" xfId="0" applyNumberFormat="1" applyFont="1" applyFill="1" applyBorder="1" applyAlignment="1">
      <alignment horizontal="center" vertical="center"/>
    </xf>
    <xf numFmtId="9" fontId="18" fillId="8" borderId="6" xfId="2" applyFont="1" applyFill="1" applyBorder="1" applyAlignment="1">
      <alignment horizontal="center" vertical="center"/>
    </xf>
    <xf numFmtId="10" fontId="18" fillId="8" borderId="6" xfId="0" applyNumberFormat="1" applyFont="1" applyFill="1" applyBorder="1" applyAlignment="1">
      <alignment horizontal="center" vertical="center"/>
    </xf>
    <xf numFmtId="170" fontId="22" fillId="8" borderId="6" xfId="0" applyNumberFormat="1" applyFont="1" applyFill="1" applyBorder="1" applyAlignment="1">
      <alignment horizontal="center" vertical="center"/>
    </xf>
    <xf numFmtId="9" fontId="22" fillId="8" borderId="6" xfId="2" applyFont="1" applyFill="1" applyBorder="1" applyAlignment="1">
      <alignment horizontal="center" vertical="center"/>
    </xf>
    <xf numFmtId="10" fontId="22" fillId="8" borderId="6" xfId="2" applyNumberFormat="1" applyFont="1" applyFill="1" applyBorder="1" applyAlignment="1">
      <alignment horizontal="center" vertical="center"/>
    </xf>
    <xf numFmtId="9" fontId="24" fillId="8" borderId="6" xfId="2" applyFont="1" applyFill="1" applyBorder="1" applyAlignment="1">
      <alignment horizontal="center" vertical="center"/>
    </xf>
    <xf numFmtId="9" fontId="26" fillId="8" borderId="6" xfId="2" applyFont="1" applyFill="1" applyBorder="1" applyAlignment="1">
      <alignment horizontal="center" vertical="center"/>
    </xf>
    <xf numFmtId="9" fontId="26" fillId="8" borderId="6" xfId="2" applyFont="1" applyFill="1" applyBorder="1" applyAlignment="1">
      <alignment horizontal="center" vertical="center" wrapText="1"/>
    </xf>
    <xf numFmtId="10" fontId="26" fillId="8" borderId="6" xfId="2" applyNumberFormat="1" applyFont="1" applyFill="1" applyBorder="1" applyAlignment="1">
      <alignment horizontal="center" vertical="center"/>
    </xf>
    <xf numFmtId="170" fontId="20" fillId="8" borderId="6" xfId="0" applyNumberFormat="1" applyFont="1" applyFill="1" applyBorder="1" applyAlignment="1">
      <alignment horizontal="center" vertical="center"/>
    </xf>
    <xf numFmtId="9" fontId="9" fillId="0" borderId="6" xfId="2" applyFont="1" applyFill="1" applyBorder="1" applyAlignment="1">
      <alignment horizontal="center" vertical="center" wrapText="1"/>
    </xf>
    <xf numFmtId="10" fontId="9" fillId="0" borderId="6" xfId="2" applyNumberFormat="1" applyFont="1" applyFill="1" applyBorder="1" applyAlignment="1">
      <alignment horizontal="center" vertical="center" wrapText="1"/>
    </xf>
    <xf numFmtId="9" fontId="11" fillId="0" borderId="6" xfId="2" applyFont="1" applyFill="1" applyBorder="1" applyAlignment="1">
      <alignment horizontal="center" vertical="center" wrapText="1"/>
    </xf>
    <xf numFmtId="10" fontId="11" fillId="0" borderId="6" xfId="2" applyNumberFormat="1" applyFont="1" applyFill="1" applyBorder="1" applyAlignment="1">
      <alignment horizontal="center" vertical="center" wrapText="1"/>
    </xf>
    <xf numFmtId="9" fontId="9" fillId="8" borderId="6" xfId="2" applyFont="1" applyFill="1" applyBorder="1" applyAlignment="1">
      <alignment horizontal="center" vertical="center"/>
    </xf>
    <xf numFmtId="10" fontId="9" fillId="8" borderId="6" xfId="2" applyNumberFormat="1" applyFont="1" applyFill="1" applyBorder="1" applyAlignment="1">
      <alignment horizontal="center" vertical="center"/>
    </xf>
    <xf numFmtId="9" fontId="11" fillId="8" borderId="6" xfId="2" applyFont="1" applyFill="1" applyBorder="1" applyAlignment="1">
      <alignment horizontal="center" vertical="center"/>
    </xf>
    <xf numFmtId="10" fontId="11" fillId="8" borderId="6" xfId="2" applyNumberFormat="1" applyFont="1" applyFill="1" applyBorder="1" applyAlignment="1">
      <alignment horizontal="center" vertical="center"/>
    </xf>
    <xf numFmtId="9" fontId="10" fillId="8" borderId="6" xfId="2" applyFont="1" applyFill="1" applyBorder="1" applyAlignment="1">
      <alignment horizontal="justify" vertical="center" wrapText="1"/>
    </xf>
    <xf numFmtId="10" fontId="13" fillId="8" borderId="6" xfId="0" applyNumberFormat="1" applyFont="1" applyFill="1" applyBorder="1" applyAlignment="1">
      <alignment horizontal="center" vertical="center"/>
    </xf>
    <xf numFmtId="1" fontId="20" fillId="0" borderId="6" xfId="0" applyNumberFormat="1" applyFont="1" applyBorder="1" applyAlignment="1">
      <alignment horizontal="center" vertical="center" wrapText="1"/>
    </xf>
    <xf numFmtId="1" fontId="22" fillId="0" borderId="6" xfId="0" applyNumberFormat="1" applyFont="1" applyBorder="1" applyAlignment="1">
      <alignment horizontal="center" vertical="center" wrapText="1"/>
    </xf>
    <xf numFmtId="0" fontId="22" fillId="5" borderId="6" xfId="0" applyFont="1" applyFill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27" fillId="0" borderId="6" xfId="0" applyFont="1" applyBorder="1" applyAlignment="1">
      <alignment vertical="center" wrapText="1"/>
    </xf>
    <xf numFmtId="170" fontId="13" fillId="8" borderId="6" xfId="2" applyNumberFormat="1" applyFont="1" applyFill="1" applyBorder="1" applyAlignment="1">
      <alignment horizontal="center" vertical="center"/>
    </xf>
    <xf numFmtId="170" fontId="24" fillId="8" borderId="6" xfId="0" applyNumberFormat="1" applyFont="1" applyFill="1" applyBorder="1" applyAlignment="1">
      <alignment horizontal="center" vertical="center"/>
    </xf>
    <xf numFmtId="1" fontId="11" fillId="0" borderId="6" xfId="0" applyNumberFormat="1" applyFont="1" applyBorder="1" applyAlignment="1">
      <alignment horizontal="center" vertical="center" wrapText="1"/>
    </xf>
    <xf numFmtId="1" fontId="13" fillId="0" borderId="6" xfId="0" applyNumberFormat="1" applyFont="1" applyBorder="1" applyAlignment="1">
      <alignment horizontal="center" vertical="center" wrapText="1"/>
    </xf>
    <xf numFmtId="2" fontId="13" fillId="0" borderId="6" xfId="0" applyNumberFormat="1" applyFont="1" applyBorder="1" applyAlignment="1">
      <alignment horizontal="center" vertical="center" wrapText="1"/>
    </xf>
    <xf numFmtId="1" fontId="15" fillId="0" borderId="6" xfId="0" applyNumberFormat="1" applyFont="1" applyBorder="1" applyAlignment="1">
      <alignment horizontal="center" vertical="center" wrapText="1"/>
    </xf>
    <xf numFmtId="2" fontId="15" fillId="0" borderId="6" xfId="0" applyNumberFormat="1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/>
    </xf>
    <xf numFmtId="1" fontId="18" fillId="0" borderId="6" xfId="0" applyNumberFormat="1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1" fontId="24" fillId="0" borderId="6" xfId="0" applyNumberFormat="1" applyFont="1" applyBorder="1" applyAlignment="1">
      <alignment horizontal="center" vertical="center" wrapText="1"/>
    </xf>
    <xf numFmtId="2" fontId="24" fillId="0" borderId="6" xfId="0" applyNumberFormat="1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/>
    </xf>
    <xf numFmtId="1" fontId="26" fillId="0" borderId="6" xfId="0" applyNumberFormat="1" applyFont="1" applyBorder="1" applyAlignment="1">
      <alignment horizontal="center" vertical="center" wrapText="1"/>
    </xf>
    <xf numFmtId="10" fontId="19" fillId="8" borderId="6" xfId="0" applyNumberFormat="1" applyFont="1" applyFill="1" applyBorder="1" applyAlignment="1">
      <alignment horizontal="justify" vertical="center" wrapText="1"/>
    </xf>
    <xf numFmtId="10" fontId="22" fillId="0" borderId="6" xfId="2" applyNumberFormat="1" applyFont="1" applyFill="1" applyBorder="1" applyAlignment="1">
      <alignment horizontal="center" vertical="center" wrapText="1"/>
    </xf>
    <xf numFmtId="9" fontId="24" fillId="0" borderId="6" xfId="2" applyFont="1" applyFill="1" applyBorder="1" applyAlignment="1">
      <alignment horizontal="center" vertical="center"/>
    </xf>
    <xf numFmtId="10" fontId="26" fillId="0" borderId="6" xfId="2" applyNumberFormat="1" applyFont="1" applyFill="1" applyBorder="1" applyAlignment="1">
      <alignment horizontal="center" vertical="center" wrapText="1"/>
    </xf>
    <xf numFmtId="1" fontId="9" fillId="0" borderId="6" xfId="0" applyNumberFormat="1" applyFont="1" applyBorder="1" applyAlignment="1">
      <alignment horizontal="center" vertical="center" wrapText="1"/>
    </xf>
    <xf numFmtId="2" fontId="22" fillId="0" borderId="6" xfId="0" applyNumberFormat="1" applyFont="1" applyBorder="1" applyAlignment="1">
      <alignment horizontal="center" vertical="center" wrapText="1"/>
    </xf>
    <xf numFmtId="0" fontId="9" fillId="8" borderId="6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/>
    </xf>
    <xf numFmtId="0" fontId="13" fillId="8" borderId="6" xfId="0" applyFont="1" applyFill="1" applyBorder="1" applyAlignment="1">
      <alignment horizontal="center" vertical="center"/>
    </xf>
    <xf numFmtId="0" fontId="15" fillId="8" borderId="6" xfId="0" applyFont="1" applyFill="1" applyBorder="1" applyAlignment="1">
      <alignment horizontal="center" vertical="center"/>
    </xf>
    <xf numFmtId="0" fontId="18" fillId="8" borderId="6" xfId="0" applyFont="1" applyFill="1" applyBorder="1" applyAlignment="1">
      <alignment horizontal="center" vertical="center"/>
    </xf>
    <xf numFmtId="10" fontId="22" fillId="8" borderId="6" xfId="0" applyNumberFormat="1" applyFont="1" applyFill="1" applyBorder="1" applyAlignment="1">
      <alignment horizontal="center" vertical="center"/>
    </xf>
    <xf numFmtId="0" fontId="28" fillId="9" borderId="6" xfId="0" applyFont="1" applyFill="1" applyBorder="1" applyAlignment="1">
      <alignment horizontal="center" vertical="center" wrapText="1"/>
    </xf>
    <xf numFmtId="0" fontId="29" fillId="9" borderId="6" xfId="0" applyFont="1" applyFill="1" applyBorder="1" applyAlignment="1">
      <alignment horizontal="center" vertical="center" wrapText="1"/>
    </xf>
    <xf numFmtId="0" fontId="30" fillId="9" borderId="6" xfId="0" applyFont="1" applyFill="1" applyBorder="1" applyAlignment="1">
      <alignment horizontal="center" vertical="center" wrapText="1"/>
    </xf>
    <xf numFmtId="0" fontId="31" fillId="9" borderId="6" xfId="0" applyFont="1" applyFill="1" applyBorder="1" applyAlignment="1">
      <alignment horizontal="center" vertical="center" wrapText="1"/>
    </xf>
    <xf numFmtId="0" fontId="32" fillId="9" borderId="6" xfId="0" applyFont="1" applyFill="1" applyBorder="1" applyAlignment="1">
      <alignment horizontal="center" vertical="center" wrapText="1"/>
    </xf>
    <xf numFmtId="0" fontId="33" fillId="9" borderId="6" xfId="0" applyFont="1" applyFill="1" applyBorder="1" applyAlignment="1">
      <alignment horizontal="center" vertical="center" wrapText="1"/>
    </xf>
    <xf numFmtId="0" fontId="34" fillId="9" borderId="6" xfId="0" applyFont="1" applyFill="1" applyBorder="1" applyAlignment="1">
      <alignment horizontal="center" vertical="center" wrapText="1"/>
    </xf>
    <xf numFmtId="0" fontId="35" fillId="9" borderId="6" xfId="0" applyFont="1" applyFill="1" applyBorder="1" applyAlignment="1">
      <alignment horizontal="center" vertical="center" wrapText="1"/>
    </xf>
    <xf numFmtId="0" fontId="36" fillId="9" borderId="6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center"/>
    </xf>
    <xf numFmtId="170" fontId="27" fillId="0" borderId="0" xfId="0" applyNumberFormat="1" applyFont="1" applyAlignment="1">
      <alignment horizontal="center" vertical="center"/>
    </xf>
    <xf numFmtId="0" fontId="37" fillId="0" borderId="0" xfId="0" applyFont="1" applyAlignment="1">
      <alignment vertical="center" wrapText="1"/>
    </xf>
    <xf numFmtId="0" fontId="3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textRotation="90" wrapText="1"/>
    </xf>
    <xf numFmtId="9" fontId="0" fillId="0" borderId="0" xfId="0" applyNumberFormat="1"/>
    <xf numFmtId="1" fontId="0" fillId="0" borderId="0" xfId="0" applyNumberFormat="1"/>
    <xf numFmtId="171" fontId="0" fillId="5" borderId="0" xfId="1" applyNumberFormat="1" applyFont="1" applyFill="1"/>
    <xf numFmtId="173" fontId="0" fillId="5" borderId="0" xfId="6" applyNumberFormat="1" applyFont="1" applyFill="1" applyBorder="1"/>
    <xf numFmtId="2" fontId="5" fillId="5" borderId="0" xfId="1" applyNumberFormat="1" applyFont="1" applyFill="1" applyBorder="1" applyAlignment="1">
      <alignment wrapText="1"/>
    </xf>
    <xf numFmtId="172" fontId="27" fillId="5" borderId="0" xfId="1" applyNumberFormat="1" applyFont="1" applyFill="1"/>
    <xf numFmtId="165" fontId="5" fillId="5" borderId="0" xfId="1" applyNumberFormat="1" applyFont="1" applyFill="1" applyBorder="1" applyAlignment="1">
      <alignment wrapText="1"/>
    </xf>
    <xf numFmtId="1" fontId="0" fillId="5" borderId="0" xfId="0" quotePrefix="1" applyNumberFormat="1" applyFill="1"/>
    <xf numFmtId="2" fontId="26" fillId="0" borderId="6" xfId="1" applyNumberFormat="1" applyFont="1" applyFill="1" applyBorder="1" applyAlignment="1">
      <alignment horizontal="center" vertical="center" wrapText="1"/>
    </xf>
    <xf numFmtId="2" fontId="26" fillId="0" borderId="6" xfId="1" applyNumberFormat="1" applyFont="1" applyFill="1" applyBorder="1" applyAlignment="1">
      <alignment horizontal="center" vertical="center"/>
    </xf>
    <xf numFmtId="2" fontId="25" fillId="0" borderId="6" xfId="1" applyNumberFormat="1" applyFont="1" applyFill="1" applyBorder="1" applyAlignment="1">
      <alignment horizontal="justify" vertical="center" wrapText="1"/>
    </xf>
    <xf numFmtId="2" fontId="24" fillId="0" borderId="6" xfId="1" applyNumberFormat="1" applyFont="1" applyFill="1" applyBorder="1" applyAlignment="1">
      <alignment horizontal="center" vertical="center" wrapText="1"/>
    </xf>
    <xf numFmtId="2" fontId="23" fillId="0" borderId="6" xfId="1" applyNumberFormat="1" applyFont="1" applyFill="1" applyBorder="1" applyAlignment="1">
      <alignment horizontal="justify" vertical="center" wrapText="1"/>
    </xf>
    <xf numFmtId="2" fontId="22" fillId="0" borderId="6" xfId="1" applyNumberFormat="1" applyFont="1" applyFill="1" applyBorder="1" applyAlignment="1">
      <alignment horizontal="center" vertical="center" wrapText="1"/>
    </xf>
    <xf numFmtId="2" fontId="22" fillId="0" borderId="6" xfId="1" applyNumberFormat="1" applyFont="1" applyFill="1" applyBorder="1" applyAlignment="1">
      <alignment horizontal="center" vertical="center"/>
    </xf>
    <xf numFmtId="2" fontId="21" fillId="0" borderId="6" xfId="1" applyNumberFormat="1" applyFont="1" applyFill="1" applyBorder="1" applyAlignment="1">
      <alignment horizontal="justify" vertical="center" wrapText="1"/>
    </xf>
    <xf numFmtId="2" fontId="20" fillId="0" borderId="6" xfId="1" applyNumberFormat="1" applyFont="1" applyFill="1" applyBorder="1" applyAlignment="1">
      <alignment horizontal="center" vertical="center" wrapText="1"/>
    </xf>
    <xf numFmtId="2" fontId="20" fillId="0" borderId="6" xfId="1" applyNumberFormat="1" applyFont="1" applyFill="1" applyBorder="1" applyAlignment="1">
      <alignment horizontal="center" vertical="center"/>
    </xf>
    <xf numFmtId="2" fontId="19" fillId="0" borderId="6" xfId="1" applyNumberFormat="1" applyFont="1" applyFill="1" applyBorder="1" applyAlignment="1">
      <alignment horizontal="justify" vertical="center" wrapText="1"/>
    </xf>
    <xf numFmtId="2" fontId="18" fillId="0" borderId="6" xfId="1" applyNumberFormat="1" applyFont="1" applyFill="1" applyBorder="1" applyAlignment="1">
      <alignment horizontal="center" vertical="center" wrapText="1"/>
    </xf>
    <xf numFmtId="2" fontId="18" fillId="0" borderId="6" xfId="1" applyNumberFormat="1" applyFont="1" applyFill="1" applyBorder="1" applyAlignment="1">
      <alignment horizontal="center" vertical="center"/>
    </xf>
    <xf numFmtId="2" fontId="17" fillId="0" borderId="6" xfId="1" applyNumberFormat="1" applyFont="1" applyFill="1" applyBorder="1" applyAlignment="1">
      <alignment horizontal="justify" vertical="center" wrapText="1"/>
    </xf>
    <xf numFmtId="2" fontId="16" fillId="0" borderId="6" xfId="1" applyNumberFormat="1" applyFont="1" applyFill="1" applyBorder="1" applyAlignment="1">
      <alignment horizontal="center" vertical="center" wrapText="1"/>
    </xf>
    <xf numFmtId="2" fontId="15" fillId="0" borderId="6" xfId="1" applyNumberFormat="1" applyFont="1" applyFill="1" applyBorder="1" applyAlignment="1">
      <alignment horizontal="center" vertical="center"/>
    </xf>
    <xf numFmtId="2" fontId="14" fillId="0" borderId="6" xfId="1" applyNumberFormat="1" applyFont="1" applyFill="1" applyBorder="1" applyAlignment="1">
      <alignment horizontal="justify" vertical="center" wrapText="1"/>
    </xf>
    <xf numFmtId="2" fontId="13" fillId="8" borderId="6" xfId="1" applyNumberFormat="1" applyFont="1" applyFill="1" applyBorder="1" applyAlignment="1">
      <alignment horizontal="center" vertical="center"/>
    </xf>
    <xf numFmtId="2" fontId="13" fillId="8" borderId="6" xfId="1" applyNumberFormat="1" applyFont="1" applyFill="1" applyBorder="1" applyAlignment="1">
      <alignment vertical="center"/>
    </xf>
    <xf numFmtId="2" fontId="11" fillId="8" borderId="6" xfId="1" applyNumberFormat="1" applyFont="1" applyFill="1" applyBorder="1" applyAlignment="1">
      <alignment horizontal="center" vertical="center"/>
    </xf>
    <xf numFmtId="2" fontId="9" fillId="8" borderId="6" xfId="1" applyNumberFormat="1" applyFont="1" applyFill="1" applyBorder="1" applyAlignment="1">
      <alignment horizontal="center" vertical="center"/>
    </xf>
    <xf numFmtId="2" fontId="26" fillId="8" borderId="6" xfId="1" applyNumberFormat="1" applyFont="1" applyFill="1" applyBorder="1" applyAlignment="1">
      <alignment horizontal="center" vertical="center"/>
    </xf>
    <xf numFmtId="2" fontId="26" fillId="8" borderId="6" xfId="1" applyNumberFormat="1" applyFont="1" applyFill="1" applyBorder="1" applyAlignment="1">
      <alignment horizontal="center" vertical="center" wrapText="1"/>
    </xf>
    <xf numFmtId="2" fontId="25" fillId="8" borderId="6" xfId="1" applyNumberFormat="1" applyFont="1" applyFill="1" applyBorder="1" applyAlignment="1">
      <alignment horizontal="justify" vertical="center" wrapText="1"/>
    </xf>
    <xf numFmtId="2" fontId="24" fillId="8" borderId="6" xfId="1" applyNumberFormat="1" applyFont="1" applyFill="1" applyBorder="1" applyAlignment="1">
      <alignment horizontal="center" vertical="center" wrapText="1"/>
    </xf>
    <xf numFmtId="2" fontId="23" fillId="8" borderId="6" xfId="1" applyNumberFormat="1" applyFont="1" applyFill="1" applyBorder="1" applyAlignment="1">
      <alignment horizontal="justify" vertical="center" wrapText="1"/>
    </xf>
    <xf numFmtId="2" fontId="22" fillId="8" borderId="6" xfId="1" applyNumberFormat="1" applyFont="1" applyFill="1" applyBorder="1" applyAlignment="1">
      <alignment horizontal="center" vertical="center"/>
    </xf>
    <xf numFmtId="2" fontId="20" fillId="8" borderId="6" xfId="1" applyNumberFormat="1" applyFont="1" applyFill="1" applyBorder="1" applyAlignment="1">
      <alignment horizontal="center"/>
    </xf>
    <xf numFmtId="2" fontId="20" fillId="8" borderId="6" xfId="1" applyNumberFormat="1" applyFont="1" applyFill="1" applyBorder="1" applyAlignment="1">
      <alignment horizontal="center" vertical="center"/>
    </xf>
    <xf numFmtId="2" fontId="18" fillId="8" borderId="6" xfId="1" applyNumberFormat="1" applyFont="1" applyFill="1" applyBorder="1" applyAlignment="1">
      <alignment horizontal="center"/>
    </xf>
    <xf numFmtId="2" fontId="15" fillId="8" borderId="6" xfId="1" applyNumberFormat="1" applyFont="1" applyFill="1" applyBorder="1" applyAlignment="1">
      <alignment horizontal="center"/>
    </xf>
    <xf numFmtId="2" fontId="13" fillId="0" borderId="6" xfId="1" applyNumberFormat="1" applyFont="1" applyFill="1" applyBorder="1" applyAlignment="1">
      <alignment horizontal="center" vertical="center" wrapText="1"/>
    </xf>
    <xf numFmtId="2" fontId="13" fillId="0" borderId="6" xfId="1" applyNumberFormat="1" applyFont="1" applyFill="1" applyBorder="1" applyAlignment="1">
      <alignment horizontal="center" vertical="center"/>
    </xf>
    <xf numFmtId="2" fontId="12" fillId="0" borderId="6" xfId="1" applyNumberFormat="1" applyFont="1" applyFill="1" applyBorder="1" applyAlignment="1">
      <alignment horizontal="justify" vertical="center" wrapText="1"/>
    </xf>
    <xf numFmtId="2" fontId="10" fillId="8" borderId="6" xfId="1" applyNumberFormat="1" applyFont="1" applyFill="1" applyBorder="1" applyAlignment="1">
      <alignment horizontal="justify" vertical="center" wrapText="1"/>
    </xf>
    <xf numFmtId="2" fontId="13" fillId="8" borderId="6" xfId="1" applyNumberFormat="1" applyFont="1" applyFill="1" applyBorder="1" applyAlignment="1">
      <alignment horizontal="center"/>
    </xf>
    <xf numFmtId="2" fontId="11" fillId="0" borderId="6" xfId="1" applyNumberFormat="1" applyFont="1" applyFill="1" applyBorder="1" applyAlignment="1">
      <alignment horizontal="center" vertical="center" wrapText="1"/>
    </xf>
    <xf numFmtId="2" fontId="11" fillId="0" borderId="6" xfId="1" applyNumberFormat="1" applyFont="1" applyFill="1" applyBorder="1" applyAlignment="1">
      <alignment horizontal="center" vertical="center"/>
    </xf>
    <xf numFmtId="2" fontId="10" fillId="0" borderId="6" xfId="1" applyNumberFormat="1" applyFont="1" applyFill="1" applyBorder="1" applyAlignment="1">
      <alignment horizontal="justify" vertical="center" wrapText="1"/>
    </xf>
    <xf numFmtId="2" fontId="9" fillId="0" borderId="6" xfId="1" applyNumberFormat="1" applyFont="1" applyFill="1" applyBorder="1" applyAlignment="1">
      <alignment horizontal="center" vertical="center" wrapText="1"/>
    </xf>
    <xf numFmtId="2" fontId="9" fillId="0" borderId="6" xfId="1" applyNumberFormat="1" applyFont="1" applyFill="1" applyBorder="1" applyAlignment="1">
      <alignment horizontal="center" vertical="center"/>
    </xf>
    <xf numFmtId="2" fontId="8" fillId="0" borderId="6" xfId="1" applyNumberFormat="1" applyFont="1" applyFill="1" applyBorder="1" applyAlignment="1">
      <alignment horizontal="justify" vertical="center" wrapText="1"/>
    </xf>
    <xf numFmtId="2" fontId="0" fillId="0" borderId="7" xfId="1" applyNumberFormat="1" applyFont="1" applyFill="1" applyBorder="1" applyAlignment="1">
      <alignment vertical="center" wrapText="1"/>
    </xf>
    <xf numFmtId="2" fontId="0" fillId="0" borderId="7" xfId="1" applyNumberFormat="1" applyFont="1" applyFill="1" applyBorder="1" applyAlignment="1">
      <alignment horizontal="center" vertical="center" wrapText="1"/>
    </xf>
    <xf numFmtId="2" fontId="0" fillId="0" borderId="0" xfId="1" applyNumberFormat="1" applyFont="1" applyFill="1"/>
    <xf numFmtId="2" fontId="0" fillId="0" borderId="0" xfId="1" applyNumberFormat="1" applyFont="1" applyBorder="1" applyAlignment="1">
      <alignment vertical="center" wrapText="1"/>
    </xf>
    <xf numFmtId="2" fontId="0" fillId="0" borderId="0" xfId="1" applyNumberFormat="1" applyFont="1" applyBorder="1" applyAlignment="1">
      <alignment horizontal="center" vertical="center" wrapText="1"/>
    </xf>
    <xf numFmtId="2" fontId="0" fillId="0" borderId="0" xfId="1" applyNumberFormat="1" applyFont="1"/>
    <xf numFmtId="2" fontId="0" fillId="0" borderId="0" xfId="1" applyNumberFormat="1" applyFont="1" applyAlignment="1">
      <alignment horizontal="center"/>
    </xf>
    <xf numFmtId="173" fontId="0" fillId="5" borderId="0" xfId="0" applyNumberFormat="1" applyFill="1"/>
    <xf numFmtId="174" fontId="0" fillId="5" borderId="0" xfId="0" applyNumberFormat="1" applyFill="1"/>
    <xf numFmtId="2" fontId="5" fillId="5" borderId="6" xfId="2" applyNumberFormat="1" applyFont="1" applyFill="1" applyBorder="1" applyAlignment="1">
      <alignment wrapText="1"/>
    </xf>
    <xf numFmtId="170" fontId="5" fillId="5" borderId="6" xfId="2" applyNumberFormat="1" applyFont="1" applyFill="1" applyBorder="1" applyAlignment="1">
      <alignment wrapText="1"/>
    </xf>
    <xf numFmtId="164" fontId="40" fillId="5" borderId="0" xfId="1" applyFont="1" applyFill="1"/>
    <xf numFmtId="0" fontId="28" fillId="9" borderId="13" xfId="0" applyFont="1" applyFill="1" applyBorder="1" applyAlignment="1">
      <alignment horizontal="center" vertical="center" wrapText="1"/>
    </xf>
    <xf numFmtId="0" fontId="28" fillId="9" borderId="12" xfId="0" applyFont="1" applyFill="1" applyBorder="1" applyAlignment="1">
      <alignment horizontal="center" vertical="center" wrapText="1"/>
    </xf>
    <xf numFmtId="0" fontId="28" fillId="9" borderId="11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textRotation="90"/>
    </xf>
    <xf numFmtId="0" fontId="0" fillId="0" borderId="9" xfId="0" applyBorder="1" applyAlignment="1">
      <alignment horizontal="center" vertical="center" textRotation="90"/>
    </xf>
    <xf numFmtId="0" fontId="0" fillId="0" borderId="8" xfId="0" applyBorder="1" applyAlignment="1">
      <alignment horizontal="center" vertical="center" textRotation="90"/>
    </xf>
    <xf numFmtId="0" fontId="36" fillId="9" borderId="13" xfId="0" applyFont="1" applyFill="1" applyBorder="1" applyAlignment="1">
      <alignment horizontal="center" vertical="center" wrapText="1"/>
    </xf>
    <xf numFmtId="0" fontId="36" fillId="9" borderId="12" xfId="0" applyFont="1" applyFill="1" applyBorder="1" applyAlignment="1">
      <alignment horizontal="center" vertical="center" wrapText="1"/>
    </xf>
    <xf numFmtId="0" fontId="36" fillId="9" borderId="11" xfId="0" applyFont="1" applyFill="1" applyBorder="1" applyAlignment="1">
      <alignment horizontal="center" vertical="center" wrapText="1"/>
    </xf>
    <xf numFmtId="0" fontId="35" fillId="9" borderId="13" xfId="0" applyFont="1" applyFill="1" applyBorder="1" applyAlignment="1">
      <alignment horizontal="center" vertical="center" wrapText="1"/>
    </xf>
    <xf numFmtId="0" fontId="35" fillId="9" borderId="12" xfId="0" applyFont="1" applyFill="1" applyBorder="1" applyAlignment="1">
      <alignment horizontal="center" vertical="center" wrapText="1"/>
    </xf>
    <xf numFmtId="0" fontId="35" fillId="9" borderId="11" xfId="0" applyFont="1" applyFill="1" applyBorder="1" applyAlignment="1">
      <alignment horizontal="center" vertical="center" wrapText="1"/>
    </xf>
    <xf numFmtId="0" fontId="34" fillId="9" borderId="13" xfId="0" applyFont="1" applyFill="1" applyBorder="1" applyAlignment="1">
      <alignment horizontal="center" vertical="center" wrapText="1"/>
    </xf>
    <xf numFmtId="0" fontId="34" fillId="9" borderId="12" xfId="0" applyFont="1" applyFill="1" applyBorder="1" applyAlignment="1">
      <alignment horizontal="center" vertical="center" wrapText="1"/>
    </xf>
    <xf numFmtId="0" fontId="34" fillId="9" borderId="11" xfId="0" applyFont="1" applyFill="1" applyBorder="1" applyAlignment="1">
      <alignment horizontal="center" vertical="center" wrapText="1"/>
    </xf>
    <xf numFmtId="0" fontId="33" fillId="9" borderId="13" xfId="0" applyFont="1" applyFill="1" applyBorder="1" applyAlignment="1">
      <alignment horizontal="center" vertical="center" wrapText="1"/>
    </xf>
    <xf numFmtId="0" fontId="33" fillId="9" borderId="12" xfId="0" applyFont="1" applyFill="1" applyBorder="1" applyAlignment="1">
      <alignment horizontal="center" vertical="center" wrapText="1"/>
    </xf>
    <xf numFmtId="0" fontId="33" fillId="9" borderId="11" xfId="0" applyFont="1" applyFill="1" applyBorder="1" applyAlignment="1">
      <alignment horizontal="center" vertical="center" wrapText="1"/>
    </xf>
    <xf numFmtId="0" fontId="32" fillId="9" borderId="13" xfId="0" applyFont="1" applyFill="1" applyBorder="1" applyAlignment="1">
      <alignment horizontal="center" vertical="center" wrapText="1"/>
    </xf>
    <xf numFmtId="0" fontId="32" fillId="9" borderId="12" xfId="0" applyFont="1" applyFill="1" applyBorder="1" applyAlignment="1">
      <alignment horizontal="center" vertical="center" wrapText="1"/>
    </xf>
    <xf numFmtId="0" fontId="32" fillId="9" borderId="11" xfId="0" applyFont="1" applyFill="1" applyBorder="1" applyAlignment="1">
      <alignment horizontal="center" vertical="center" wrapText="1"/>
    </xf>
    <xf numFmtId="0" fontId="31" fillId="9" borderId="13" xfId="0" applyFont="1" applyFill="1" applyBorder="1" applyAlignment="1">
      <alignment horizontal="center" vertical="center" wrapText="1"/>
    </xf>
    <xf numFmtId="0" fontId="31" fillId="9" borderId="12" xfId="0" applyFont="1" applyFill="1" applyBorder="1" applyAlignment="1">
      <alignment horizontal="center" vertical="center" wrapText="1"/>
    </xf>
    <xf numFmtId="0" fontId="31" fillId="9" borderId="11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textRotation="90" wrapText="1"/>
    </xf>
    <xf numFmtId="0" fontId="30" fillId="9" borderId="13" xfId="0" applyFont="1" applyFill="1" applyBorder="1" applyAlignment="1">
      <alignment horizontal="center" vertical="center" wrapText="1"/>
    </xf>
    <xf numFmtId="0" fontId="30" fillId="9" borderId="12" xfId="0" applyFont="1" applyFill="1" applyBorder="1" applyAlignment="1">
      <alignment horizontal="center" vertical="center" wrapText="1"/>
    </xf>
    <xf numFmtId="0" fontId="30" fillId="9" borderId="11" xfId="0" applyFont="1" applyFill="1" applyBorder="1" applyAlignment="1">
      <alignment horizontal="center" vertical="center" wrapText="1"/>
    </xf>
    <xf numFmtId="0" fontId="29" fillId="9" borderId="13" xfId="0" applyFont="1" applyFill="1" applyBorder="1" applyAlignment="1">
      <alignment horizontal="center" vertical="center" wrapText="1"/>
    </xf>
    <xf numFmtId="0" fontId="29" fillId="9" borderId="12" xfId="0" applyFont="1" applyFill="1" applyBorder="1" applyAlignment="1">
      <alignment horizontal="center" vertical="center" wrapText="1"/>
    </xf>
    <xf numFmtId="0" fontId="29" fillId="9" borderId="11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/>
    </xf>
    <xf numFmtId="0" fontId="5" fillId="5" borderId="13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/>
    </xf>
    <xf numFmtId="0" fontId="5" fillId="5" borderId="11" xfId="0" applyFont="1" applyFill="1" applyBorder="1" applyAlignment="1">
      <alignment horizontal="center"/>
    </xf>
    <xf numFmtId="175" fontId="41" fillId="0" borderId="6" xfId="0" applyNumberFormat="1" applyFont="1" applyBorder="1" applyAlignment="1">
      <alignment horizontal="center" vertical="center"/>
    </xf>
    <xf numFmtId="170" fontId="41" fillId="0" borderId="6" xfId="2" applyNumberFormat="1" applyFont="1" applyBorder="1" applyAlignment="1">
      <alignment horizontal="center" vertical="center"/>
    </xf>
    <xf numFmtId="170" fontId="0" fillId="0" borderId="6" xfId="2" applyNumberFormat="1" applyFont="1" applyBorder="1"/>
    <xf numFmtId="0" fontId="41" fillId="0" borderId="11" xfId="0" applyFont="1" applyBorder="1" applyAlignment="1">
      <alignment horizontal="center" vertical="center"/>
    </xf>
    <xf numFmtId="0" fontId="41" fillId="0" borderId="6" xfId="0" applyFont="1" applyBorder="1" applyAlignment="1">
      <alignment horizontal="center" vertical="center"/>
    </xf>
    <xf numFmtId="10" fontId="41" fillId="0" borderId="6" xfId="2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70" fontId="0" fillId="0" borderId="6" xfId="2" applyNumberFormat="1" applyFont="1" applyBorder="1" applyAlignment="1">
      <alignment horizontal="center" vertical="center"/>
    </xf>
    <xf numFmtId="170" fontId="0" fillId="0" borderId="6" xfId="2" applyNumberFormat="1" applyFont="1" applyFill="1" applyBorder="1" applyAlignment="1">
      <alignment horizontal="center" vertical="center"/>
    </xf>
    <xf numFmtId="170" fontId="41" fillId="0" borderId="6" xfId="2" applyNumberFormat="1" applyFont="1" applyFill="1" applyBorder="1" applyAlignment="1">
      <alignment horizontal="center" vertical="center"/>
    </xf>
  </cellXfs>
  <cellStyles count="10">
    <cellStyle name="Millares" xfId="1" builtinId="3"/>
    <cellStyle name="Millares [0]" xfId="9" builtinId="6"/>
    <cellStyle name="Millares 2" xfId="4" xr:uid="{00000000-0005-0000-0000-000002000000}"/>
    <cellStyle name="Millares 3" xfId="7" xr:uid="{00000000-0005-0000-0000-000003000000}"/>
    <cellStyle name="Moneda" xfId="6" builtinId="4"/>
    <cellStyle name="Normal" xfId="0" builtinId="0"/>
    <cellStyle name="Normal 2" xfId="5" xr:uid="{00000000-0005-0000-0000-000006000000}"/>
    <cellStyle name="Normal 3" xfId="8" xr:uid="{00000000-0005-0000-0000-000007000000}"/>
    <cellStyle name="Normal_Hoja1" xfId="3" xr:uid="{00000000-0005-0000-0000-000008000000}"/>
    <cellStyle name="Porcentaje" xfId="2" builtinId="5"/>
  </cellStyles>
  <dxfs count="375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2" formatCode="0.0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-0.24994659260841701"/>
        </patternFill>
      </fill>
    </dxf>
    <dxf>
      <numFmt numFmtId="2" formatCode="0.0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-0.24994659260841701"/>
        </patternFill>
      </fill>
    </dxf>
    <dxf>
      <numFmt numFmtId="2" formatCode="0.0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numFmt numFmtId="2" formatCode="0.00"/>
    </dxf>
    <dxf>
      <numFmt numFmtId="2" formatCode="0.00"/>
    </dxf>
    <dxf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numFmt numFmtId="2" formatCode="0.00"/>
    </dxf>
    <dxf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numFmt numFmtId="2" formatCode="0.00"/>
    </dxf>
    <dxf>
      <numFmt numFmtId="2" formatCode="0.00"/>
    </dxf>
    <dxf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2" formatCode="0.00"/>
    </dxf>
    <dxf>
      <numFmt numFmtId="2" formatCode="0.00"/>
    </dxf>
    <dxf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numFmt numFmtId="2" formatCode="0.00"/>
    </dxf>
    <dxf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1031534</xdr:colOff>
      <xdr:row>6</xdr:row>
      <xdr:rowOff>179947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44201" cy="13229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1031534</xdr:colOff>
      <xdr:row>6</xdr:row>
      <xdr:rowOff>179947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42084" cy="132294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1031534</xdr:colOff>
      <xdr:row>6</xdr:row>
      <xdr:rowOff>179947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42084" cy="132294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1031534</xdr:colOff>
      <xdr:row>6</xdr:row>
      <xdr:rowOff>179947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42084" cy="132294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1031534</xdr:colOff>
      <xdr:row>6</xdr:row>
      <xdr:rowOff>179947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42084" cy="132294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1031534</xdr:colOff>
      <xdr:row>6</xdr:row>
      <xdr:rowOff>179947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42084" cy="132294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1031534</xdr:colOff>
      <xdr:row>6</xdr:row>
      <xdr:rowOff>179947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42084" cy="132294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1031534</xdr:colOff>
      <xdr:row>6</xdr:row>
      <xdr:rowOff>179947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42084" cy="132294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1031534</xdr:colOff>
      <xdr:row>6</xdr:row>
      <xdr:rowOff>179947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42084" cy="1322947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1031534</xdr:colOff>
      <xdr:row>6</xdr:row>
      <xdr:rowOff>179947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42084" cy="1322947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1031534</xdr:colOff>
      <xdr:row>6</xdr:row>
      <xdr:rowOff>179947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42084" cy="13229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Y241"/>
  <sheetViews>
    <sheetView tabSelected="1" zoomScale="90" zoomScaleNormal="90" workbookViewId="0">
      <selection activeCell="A8" sqref="A8"/>
    </sheetView>
  </sheetViews>
  <sheetFormatPr baseColWidth="10" defaultColWidth="18.140625" defaultRowHeight="15" x14ac:dyDescent="0.25"/>
  <cols>
    <col min="1" max="1" width="9.28515625" customWidth="1"/>
    <col min="2" max="2" width="53.5703125" customWidth="1"/>
    <col min="3" max="3" width="24" bestFit="1" customWidth="1"/>
    <col min="4" max="4" width="18.140625" customWidth="1"/>
    <col min="5" max="5" width="18.140625" style="1" customWidth="1"/>
    <col min="6" max="6" width="19" bestFit="1" customWidth="1"/>
    <col min="7" max="15" width="18.140625" style="2" customWidth="1"/>
    <col min="16" max="45" width="18.140625" customWidth="1"/>
    <col min="46" max="46" width="24" bestFit="1" customWidth="1"/>
    <col min="47" max="47" width="23.5703125" bestFit="1" customWidth="1"/>
    <col min="48" max="48" width="23.5703125" style="4" bestFit="1" customWidth="1"/>
    <col min="49" max="51" width="18.140625" style="4"/>
  </cols>
  <sheetData>
    <row r="1" spans="1:49" s="4" customFormat="1" x14ac:dyDescent="0.25">
      <c r="E1" s="5"/>
      <c r="G1" s="181">
        <f ca="1">OFFSET($A$10,MATCH("TOTAL GENERAL",$A$11:$A$100,0),COLUMN(G11))+0.0000001</f>
        <v>30.000000100000001</v>
      </c>
      <c r="H1" s="181">
        <f ca="1">OFFSET($A$10,MATCH("TOTAL GENERAL",$A$11:$A$100,0),COLUMN(H11))</f>
        <v>0.7</v>
      </c>
      <c r="I1" s="181">
        <f ca="1">OFFSET($A$10,MATCH("TOTAL GENERAL",$A$11:$A$100,0),COLUMN(I11))</f>
        <v>0.93</v>
      </c>
      <c r="J1" s="181">
        <f ca="1">OFFSET($A$10,MATCH("TOTAL GENERAL",$A$11:$A$100,0),COLUMN(J11))+0.00001</f>
        <v>60.000010000000003</v>
      </c>
      <c r="K1" s="181">
        <f ca="1">OFFSET($A$10,MATCH("TOTAL GENERAL",$A$11:$A$100,0),COLUMN(K11))</f>
        <v>0.55000000000000004</v>
      </c>
      <c r="L1" s="181">
        <f ca="1">OFFSET($A$10,MATCH("TOTAL GENERAL",$A$11:$A$100,0),COLUMN(L11))</f>
        <v>0.4</v>
      </c>
      <c r="M1" s="181">
        <f ca="1">OFFSET($A$10,MATCH("TOTAL GENERAL",$A$11:$A$100,0),COLUMN(M11))</f>
        <v>0.2</v>
      </c>
      <c r="N1" s="181">
        <f ca="1">OFFSET($A$10,MATCH("TOTAL GENERAL",$A$11:$A$100,0),COLUMN(N11))</f>
        <v>0.2</v>
      </c>
      <c r="O1" s="181">
        <f ca="1">OFFSET($A$10,MATCH("TOTAL GENERAL",$A$11:$A$100,0),COLUMN(O11))+0.000001</f>
        <v>6.550001</v>
      </c>
      <c r="P1" s="181">
        <f ca="1">OFFSET($A$10,MATCH("TOTAL GENERAL",$A$11:$A$100,0),COLUMN(P11))-0.000001</f>
        <v>294.96999900000003</v>
      </c>
    </row>
    <row r="2" spans="1:49" s="4" customFormat="1" x14ac:dyDescent="0.25">
      <c r="E2" s="5"/>
      <c r="G2" s="237" t="s">
        <v>19</v>
      </c>
      <c r="H2" s="237" t="s">
        <v>20</v>
      </c>
      <c r="I2" s="6"/>
      <c r="J2" s="178"/>
      <c r="K2" s="178"/>
      <c r="L2" s="178"/>
      <c r="M2" s="6"/>
      <c r="N2" s="6"/>
      <c r="O2" s="6"/>
    </row>
    <row r="3" spans="1:49" s="4" customFormat="1" x14ac:dyDescent="0.25">
      <c r="E3" s="5"/>
      <c r="G3" s="6"/>
      <c r="H3" s="6"/>
      <c r="I3" s="6"/>
      <c r="J3" s="6"/>
      <c r="K3" s="6"/>
      <c r="L3" s="6"/>
      <c r="M3" s="6"/>
      <c r="N3" s="6"/>
      <c r="O3" s="6"/>
    </row>
    <row r="4" spans="1:49" s="4" customFormat="1" x14ac:dyDescent="0.25">
      <c r="E4" s="5"/>
      <c r="G4" s="6"/>
      <c r="H4" s="6"/>
      <c r="I4" s="6"/>
      <c r="J4" s="6"/>
      <c r="K4" s="6"/>
      <c r="L4" s="6"/>
      <c r="M4" s="6"/>
      <c r="N4" s="6"/>
      <c r="O4" s="6"/>
    </row>
    <row r="5" spans="1:49" s="4" customFormat="1" x14ac:dyDescent="0.25">
      <c r="E5" s="5"/>
      <c r="G5" s="6"/>
      <c r="H5" s="6"/>
      <c r="I5" s="6"/>
      <c r="J5" s="6"/>
      <c r="K5" s="6"/>
      <c r="L5" s="6"/>
      <c r="M5" s="6"/>
      <c r="N5" s="6"/>
      <c r="O5" s="6"/>
    </row>
    <row r="6" spans="1:49" s="4" customFormat="1" x14ac:dyDescent="0.25">
      <c r="E6" s="5"/>
      <c r="G6" s="6"/>
      <c r="H6" s="6"/>
      <c r="I6" s="6"/>
      <c r="J6" s="6"/>
      <c r="K6" s="6"/>
      <c r="L6" s="6"/>
      <c r="M6" s="6"/>
      <c r="N6" s="6"/>
      <c r="O6" s="6"/>
    </row>
    <row r="7" spans="1:49" s="4" customFormat="1" x14ac:dyDescent="0.25">
      <c r="E7" s="5"/>
      <c r="G7" s="6"/>
      <c r="H7" s="6"/>
      <c r="I7" s="6"/>
      <c r="J7" s="6"/>
      <c r="K7" s="6"/>
      <c r="L7" s="6"/>
      <c r="M7" s="6"/>
      <c r="N7" s="6"/>
      <c r="O7" s="6"/>
    </row>
    <row r="8" spans="1:49" s="4" customFormat="1" ht="21" x14ac:dyDescent="0.35">
      <c r="A8" s="3" t="s">
        <v>487</v>
      </c>
      <c r="E8" s="6"/>
      <c r="AT8" s="11"/>
    </row>
    <row r="9" spans="1:49" s="4" customFormat="1" ht="21.75" thickBot="1" x14ac:dyDescent="0.4">
      <c r="A9" s="3" t="s">
        <v>486</v>
      </c>
      <c r="F9" s="183"/>
    </row>
    <row r="10" spans="1:49" ht="64.5" thickBot="1" x14ac:dyDescent="0.3">
      <c r="A10" s="12" t="s">
        <v>0</v>
      </c>
      <c r="B10" s="13" t="s">
        <v>1</v>
      </c>
      <c r="C10" s="14" t="s">
        <v>390</v>
      </c>
      <c r="D10" s="14" t="s">
        <v>494</v>
      </c>
      <c r="E10" s="17" t="s">
        <v>398</v>
      </c>
      <c r="F10" s="17" t="s">
        <v>393</v>
      </c>
      <c r="G10" s="17" t="s">
        <v>396</v>
      </c>
      <c r="H10" s="14" t="str">
        <f ca="1">+OFFSET(PonderacionIndicadores!$A$1,MATCH("Próstata",PonderacionIndicadores!$A$1:$A$139,0)+COLUMN(A1)-2,2)</f>
        <v>Oportunidad del diagnóstico</v>
      </c>
      <c r="I10" s="7" t="str">
        <f ca="1">+OFFSET(PonderacionIndicadores!$A$1,MATCH("Próstata",PonderacionIndicadores!$A$1:$A$139,0)+COLUMN(B1)-2,2)</f>
        <v>Estadificación temprana al momento del diagnóstico</v>
      </c>
      <c r="J10" s="7" t="str">
        <f ca="1">+OFFSET(PonderacionIndicadores!$A$1,MATCH("Próstata",PonderacionIndicadores!$A$1:$A$139,0)+COLUMN(C1)-2,2)</f>
        <v>Estadificación en Gleason score</v>
      </c>
      <c r="K10" s="7" t="str">
        <f ca="1">+OFFSET(PonderacionIndicadores!$A$1,MATCH("Próstata",PonderacionIndicadores!$A$1:$A$139,0)+COLUMN(D1)-2,2)</f>
        <v>Oportunidad de inicio del tratamiento</v>
      </c>
      <c r="L10" s="7" t="str">
        <f ca="1">+OFFSET(PonderacionIndicadores!$A$1,MATCH("Próstata",PonderacionIndicadores!$A$1:$A$139,0)+COLUMN(E1)-2,2)</f>
        <v>Tratamiento curativo</v>
      </c>
      <c r="M10" s="7" t="str">
        <f ca="1">+OFFSET(PonderacionIndicadores!$A$1,MATCH("Próstata",PonderacionIndicadores!$A$1:$A$139,0)+COLUMN(F1)-2,2)</f>
        <v>Tratamiento con terapia sistémica</v>
      </c>
      <c r="N10" s="7" t="str">
        <f ca="1">+OFFSET(PonderacionIndicadores!$A$1,MATCH("Próstata",PonderacionIndicadores!$A$1:$A$139,0)+COLUMN(G1)-2,2)</f>
        <v>Valoración por cuidado paliativo</v>
      </c>
      <c r="O10" s="14" t="str">
        <f ca="1">+OFFSET(PonderacionIndicadores!$A$1,MATCH("Próstata",PonderacionIndicadores!$A$1:$A$139,0)+COLUMN(H1)-2,2)</f>
        <v>Resultado final del manejo oncológico en el período</v>
      </c>
      <c r="P10" s="14" t="str">
        <f ca="1">+OFFSET(PonderacionIndicadores!$A$1,MATCH("Próstata",PonderacionIndicadores!$A$1:$A$139,0)+COLUMN(I1)-2,2)</f>
        <v>Mortalidad temprana por cáncer de próstata</v>
      </c>
      <c r="Q10" s="14" t="str">
        <f ca="1">+OFFSET(PonderacionIndicadores!$A$1,MATCH("Próstata",PonderacionIndicadores!$A$1:$A$139,0)+COLUMN(J1)-2,2)</f>
        <v>Prevalencia</v>
      </c>
      <c r="R10" s="20" t="s">
        <v>5</v>
      </c>
      <c r="S10" s="20" t="s">
        <v>5</v>
      </c>
      <c r="T10" s="20" t="s">
        <v>5</v>
      </c>
      <c r="U10" s="20" t="s">
        <v>5</v>
      </c>
      <c r="V10" s="20" t="s">
        <v>5</v>
      </c>
      <c r="W10" s="20" t="s">
        <v>5</v>
      </c>
      <c r="X10" s="20" t="s">
        <v>5</v>
      </c>
      <c r="Y10" s="20" t="s">
        <v>5</v>
      </c>
      <c r="Z10" s="20" t="s">
        <v>5</v>
      </c>
      <c r="AA10" s="20" t="s">
        <v>5</v>
      </c>
      <c r="AB10" s="22" t="s">
        <v>6</v>
      </c>
      <c r="AC10" s="22" t="s">
        <v>6</v>
      </c>
      <c r="AD10" s="22" t="s">
        <v>6</v>
      </c>
      <c r="AE10" s="22" t="s">
        <v>6</v>
      </c>
      <c r="AF10" s="22" t="s">
        <v>6</v>
      </c>
      <c r="AG10" s="22" t="s">
        <v>6</v>
      </c>
      <c r="AH10" s="22" t="s">
        <v>6</v>
      </c>
      <c r="AI10" s="22" t="s">
        <v>6</v>
      </c>
      <c r="AJ10" s="22" t="s">
        <v>6</v>
      </c>
      <c r="AK10" s="22" t="s">
        <v>6</v>
      </c>
      <c r="AL10" s="23" t="s">
        <v>7</v>
      </c>
      <c r="AM10" s="23" t="s">
        <v>7</v>
      </c>
      <c r="AN10" s="23" t="s">
        <v>7</v>
      </c>
      <c r="AO10" s="23" t="s">
        <v>7</v>
      </c>
      <c r="AP10" s="23" t="s">
        <v>7</v>
      </c>
      <c r="AQ10" s="23" t="s">
        <v>7</v>
      </c>
      <c r="AR10" s="23" t="s">
        <v>7</v>
      </c>
      <c r="AS10" s="23" t="s">
        <v>7</v>
      </c>
      <c r="AT10" s="23" t="s">
        <v>7</v>
      </c>
      <c r="AU10" s="23" t="s">
        <v>7</v>
      </c>
      <c r="AV10" s="24" t="s">
        <v>2</v>
      </c>
      <c r="AW10" s="25" t="s">
        <v>3</v>
      </c>
    </row>
    <row r="11" spans="1:49" s="4" customFormat="1" x14ac:dyDescent="0.25">
      <c r="A11" s="15" t="s">
        <v>403</v>
      </c>
      <c r="B11" s="15" t="s">
        <v>441</v>
      </c>
      <c r="C11" s="179">
        <v>76270034.314236745</v>
      </c>
      <c r="D11" s="16">
        <v>122098</v>
      </c>
      <c r="E11" s="9">
        <f ca="1">IF(AND($A12="Pn",COLUMN(C9)&lt;COUNTIF(PonderacionIndicadores!$A$1:$A$139,"Próstata")-1),OFFSET($F$10,0,COLUMN(E67)),IF(AND(A11="Pn",(COUNTIF(PonderacionIndicadores!$A$1:$A$139,"Próstata"))&gt;COLUMN(D11)),OFFSET(PonderacionIndicadores!$A$1,MATCH("Próstata",PonderacionIndicadores!$A$1:$A$139,0)+COLUMN(D11)-2,3),IF(A11="TOTAL GENERAL",SUM(E9:E$11),IF(D11&lt;&gt;"",D11/OFFSET($A$10,MATCH("TOTAL GENERAL",$A$11:$A$100,0),3),""))))</f>
        <v>6.2369630141013354E-3</v>
      </c>
      <c r="F11" s="16">
        <v>44602</v>
      </c>
      <c r="G11" s="16">
        <v>58708</v>
      </c>
      <c r="H11" s="18" t="s">
        <v>436</v>
      </c>
      <c r="I11" s="19">
        <v>0</v>
      </c>
      <c r="J11" s="19">
        <v>1</v>
      </c>
      <c r="K11" s="18">
        <v>181.2</v>
      </c>
      <c r="L11" s="19" t="s">
        <v>436</v>
      </c>
      <c r="M11" s="19">
        <v>0.6</v>
      </c>
      <c r="N11" s="19">
        <v>0</v>
      </c>
      <c r="O11" s="19" t="s">
        <v>436</v>
      </c>
      <c r="P11" s="180">
        <v>0</v>
      </c>
      <c r="Q11" s="18">
        <v>120.94</v>
      </c>
      <c r="R11" s="21" t="str">
        <f ca="1">IF(OR($A11="Pn",$A12="Pn"),"",IF($A11="TOTAL GENERAL",SUM(R9:R$11),IF(AND(H11&lt;&gt;"",$A11&lt;&gt;"Pn"),IF(H11&gt;OFFSET($A$10,MATCH("TOTAL GENERAL",$A$11:$A$100,0),COLUMN(H11)-1),0,OFFSET($A$10,MATCH("TOTAL GENERAL",$A$11:$A$100,0),COLUMN(H11)-1)-H11),"")))</f>
        <v/>
      </c>
      <c r="S11" s="21">
        <f ca="1">IF(OR($A11="Pn",$A12="Pn"),"",IF(OR($A11="Pn",$A12="Pn"),"",IF($A11="TOTAL GENERAL",SUM(S9:S$11),IF(AND(I11&lt;&gt;"",$A11&lt;&gt;"Pn"),IF(I11&lt;OFFSET($A$10,MATCH("TOTAL GENERAL",$A$11:$A$100,0),COLUMN(I11)-1),0,I11-OFFSET($A$10,MATCH("TOTAL GENERAL",$A$11:$A$100,0),COLUMN(I11)-1)),""))))</f>
        <v>0</v>
      </c>
      <c r="T11" s="21">
        <f ca="1">IF(OR($A11="Pn",$A12="Pn"),"",IF(OR($A11="Pn",$A12="Pn"),"",IF($A11="TOTAL GENERAL",SUM(T9:T$11),IF(AND(J11&lt;&gt;"",$A11&lt;&gt;"Pn"),IF(J11&lt;OFFSET($A$10,MATCH("TOTAL GENERAL",$A$11:$A$100,0),COLUMN(J11)-1),0,J11-OFFSET($A$10,MATCH("TOTAL GENERAL",$A$11:$A$100,0),COLUMN(J11)-1)),""))))</f>
        <v>6.9999999999999951E-2</v>
      </c>
      <c r="U11" s="21">
        <f ca="1">IF(OR($A11="Pn",$A12="Pn"),"",IF($A11="TOTAL GENERAL",SUM(U9:U$11),IF(AND(K11&lt;&gt;"",$A11&lt;&gt;"Pn"),IF(K11&gt;OFFSET($A$10,MATCH("TOTAL GENERAL",$A$11:$A$100,0),COLUMN(K11)-1),0,OFFSET($A$10,MATCH("TOTAL GENERAL",$A$11:$A$100,0),COLUMN(K11)-1)-K11),"")))</f>
        <v>0</v>
      </c>
      <c r="V11" s="21" t="str">
        <f ca="1">IF(OR($A11="Pn",$A12="Pn"),"",IF(OR($A11="Pn",$A12="Pn"),"",IF($A11="TOTAL GENERAL",SUM(V9:V$11),IF(AND(L11&lt;&gt;"",$A11&lt;&gt;"Pn"),IF(L11&lt;OFFSET($A$10,MATCH("TOTAL GENERAL",$A$11:$A$100,0),COLUMN(L11)-1),0,L11-OFFSET($A$10,MATCH("TOTAL GENERAL",$A$11:$A$100,0),COLUMN(L11)-1)),""))))</f>
        <v/>
      </c>
      <c r="W11" s="21">
        <f ca="1">IF(OR($A11="Pn",$A12="Pn"),"",IF(OR($A11="Pn",$A12="Pn"),"",IF($A11="TOTAL GENERAL",SUM(W9:W$11),IF(AND(M11&lt;&gt;"",$A11&lt;&gt;"Pn"),IF(M11&lt;OFFSET($A$10,MATCH("TOTAL GENERAL",$A$11:$A$100,0),COLUMN(M11)-1),0,M11-OFFSET($A$10,MATCH("TOTAL GENERAL",$A$11:$A$100,0),COLUMN(M11)-1)),""))))</f>
        <v>0.19999999999999996</v>
      </c>
      <c r="X11" s="21">
        <f ca="1">IF(OR($A11="Pn",$A12="Pn"),"",IF(OR($A11="Pn",$A12="Pn"),"",IF($A11="TOTAL GENERAL",SUM(X9:X$11),IF(AND(N11&lt;&gt;"",$A11&lt;&gt;"Pn"),IF(N11&lt;OFFSET($A$10,MATCH("TOTAL GENERAL",$A$11:$A$100,0),COLUMN(N11)-1),0,N11-OFFSET($A$10,MATCH("TOTAL GENERAL",$A$11:$A$100,0),COLUMN(N11)-1)),""))))</f>
        <v>0</v>
      </c>
      <c r="Y11" s="21" t="str">
        <f ca="1">IF(OR($A11="Pn",$A12="Pn"),"",IF(OR($A11="Pn",$A12="Pn"),"",IF($A11="TOTAL GENERAL",SUM(Y9:Y$11),IF(AND(O11&lt;&gt;"",$A11&lt;&gt;"Pn"),IF(O11&lt;OFFSET($A$10,MATCH("TOTAL GENERAL",$A$11:$A$100,0),COLUMN(O11)-1),0,O11-OFFSET($A$10,MATCH("TOTAL GENERAL",$A$11:$A$100,0),COLUMN(O11)-1)),""))))</f>
        <v/>
      </c>
      <c r="Z11" s="21">
        <f ca="1">IF(OR($A11="Pn",$A12="Pn"),"",IF($A11="TOTAL GENERAL",SUM(Z9:Z$11),IF(AND(P11&lt;&gt;"",$A11&lt;&gt;"Pn"),IF(P11&gt;OFFSET($A$10,MATCH("TOTAL GENERAL",$A$11:$A$100,0),COLUMN(P11)-1),0,OFFSET($A$10,MATCH("TOTAL GENERAL",$A$11:$A$100,0),COLUMN(P11)-1)-P11),"")))</f>
        <v>6.55</v>
      </c>
      <c r="AA11" s="21">
        <f ca="1">IF(OR($A11="Pn",$A12="Pn"),"",IF(OR($A11="Pn",$A12="Pn"),"",IF($A11="TOTAL GENERAL",SUM(AA9:AA$11),IF(AND(Q11&lt;&gt;"",$A11&lt;&gt;"Pn"),IF(Q11&lt;OFFSET($A$10,MATCH("TOTAL GENERAL",$A$11:$A$100,0),COLUMN(Q11)-1),0,Q11-OFFSET($A$10,MATCH("TOTAL GENERAL",$A$11:$A$100,0),COLUMN(Q11)-1)),""))))</f>
        <v>0</v>
      </c>
      <c r="AB11" s="21" t="str">
        <f>IF(OR($A11="Pn",$A12="Pn"),"",IF($A11="TOTAL GENERAL",SUM(AB9:AB$11),IF(AND(H11&lt;&gt;"",$A11&lt;&gt;"Pn"),R11*$D11,"")))</f>
        <v/>
      </c>
      <c r="AC11" s="21">
        <f ca="1">IF(OR($A11="Pn",$A12="Pn"),"",IF($A11="TOTAL GENERAL",SUM(AC9:AC$11),IF(AND(I11&lt;&gt;"",$A11&lt;&gt;"Pn"),S11*$D11,"")))</f>
        <v>0</v>
      </c>
      <c r="AD11" s="21">
        <f ca="1">IF(OR($A11="Pn",$A12="Pn"),"",IF($A11="TOTAL GENERAL",SUM(AD9:AD$11),IF(AND(J11&lt;&gt;"",$A11&lt;&gt;"Pn"),T11*$D11,"")))</f>
        <v>8546.8599999999933</v>
      </c>
      <c r="AE11" s="21">
        <f ca="1">IF(OR($A11="Pn",$A12="Pn"),"",IF($A11="TOTAL GENERAL",SUM(AE9:AE$11),IF(AND(K11&lt;&gt;"",$A11&lt;&gt;"Pn"),U11*$D11,"")))</f>
        <v>0</v>
      </c>
      <c r="AF11" s="21" t="str">
        <f>IF(OR($A11="Pn",$A12="Pn"),"",IF($A11="TOTAL GENERAL",SUM(AF9:AF$11),IF(AND(L11&lt;&gt;"",$A11&lt;&gt;"Pn"),V11*$D11,"")))</f>
        <v/>
      </c>
      <c r="AG11" s="21">
        <f ca="1">IF(OR($A11="Pn",$A12="Pn"),"",IF($A11="TOTAL GENERAL",SUM(AG9:AG$11),IF(AND(M11&lt;&gt;"",$A11&lt;&gt;"Pn"),W11*$D11,"")))</f>
        <v>24419.599999999995</v>
      </c>
      <c r="AH11" s="21">
        <f ca="1">IF(OR($A11="Pn",$A12="Pn"),"",IF($A11="TOTAL GENERAL",SUM(AH9:AH$11),IF(AND(N11&lt;&gt;"",$A11&lt;&gt;"Pn"),X11*$D11,"")))</f>
        <v>0</v>
      </c>
      <c r="AI11" s="21" t="str">
        <f>IF(OR($A11="Pn",$A12="Pn"),"",IF($A11="TOTAL GENERAL",SUM(AI9:AI$11),IF(AND(O11&lt;&gt;"",$A11&lt;&gt;"Pn"),Y11*$D11,"")))</f>
        <v/>
      </c>
      <c r="AJ11" s="21">
        <f ca="1">IF(OR($A11="Pn",$A12="Pn"),"",IF($A11="TOTAL GENERAL",SUM(AJ9:AJ$11),IF(AND(P11&lt;&gt;"",$A11&lt;&gt;"Pn"),Z11*$F11,"")))</f>
        <v>292143.09999999998</v>
      </c>
      <c r="AK11" s="21">
        <f ca="1">IF(OR($A11="Pn",$A12="Pn"),"",IF($A11="TOTAL GENERAL",SUM(AK9:AK$11),IF(AND(Q11&lt;&gt;"",$A11&lt;&gt;"Pn"),AA11*$G11,"")))</f>
        <v>0</v>
      </c>
      <c r="AL11" s="19" t="str">
        <f ca="1">IF($A11="TOTAL GENERAL",SUM(AL9:AL$11),IF(AND(R11&lt;&gt;"",$A11&lt;&gt;"Pn"),IF(OFFSET($A$11,MATCH("TOTAL GENERAL",$A$11:$A$100,0)-1,COLUMN(AA11))=0,0,AB11/OFFSET($A$11,MATCH("TOTAL GENERAL",$A$11:$A$100,0)-1,COLUMN(AA11))),""))</f>
        <v/>
      </c>
      <c r="AM11" s="19">
        <f ca="1">IF($A11="TOTAL GENERAL",SUM(AM9:AM$11),IF(AND(S11&lt;&gt;"",$A11&lt;&gt;"Pn"),IF(OFFSET($A$11,MATCH("TOTAL GENERAL",$A$11:$A$100,0)-1,COLUMN(AB11))=0,0,AC11/OFFSET($A$11,MATCH("TOTAL GENERAL",$A$11:$A$100,0)-1,COLUMN(AB11))),""))</f>
        <v>0</v>
      </c>
      <c r="AN11" s="19">
        <f ca="1">IF($A11="TOTAL GENERAL",SUM(AN9:AN$11),IF(AND(T11&lt;&gt;"",$A11&lt;&gt;"Pn"),IF(OFFSET($A$11,MATCH("TOTAL GENERAL",$A$11:$A$100,0)-1,COLUMN(AC11))=0,0,AD11/OFFSET($A$11,MATCH("TOTAL GENERAL",$A$11:$A$100,0)-1,COLUMN(AC11))),""))</f>
        <v>1.4421532810033052E-2</v>
      </c>
      <c r="AO11" s="19">
        <f ca="1">IF($A11="TOTAL GENERAL",SUM(AO9:AO$11),IF(AND(U11&lt;&gt;"",$A11&lt;&gt;"Pn"),IF(OFFSET($A$11,MATCH("TOTAL GENERAL",$A$11:$A$100,0)-1,COLUMN(AD11))=0,0,AE11/OFFSET($A$11,MATCH("TOTAL GENERAL",$A$11:$A$100,0)-1,COLUMN(AD11))),""))</f>
        <v>0</v>
      </c>
      <c r="AP11" s="19" t="str">
        <f ca="1">IF($A11="TOTAL GENERAL",SUM(AP9:AP$11),IF(AND(V11&lt;&gt;"",$A11&lt;&gt;"Pn"),IF(OFFSET($A$11,MATCH("TOTAL GENERAL",$A$11:$A$100,0)-1,COLUMN(AE11))=0,0,AF11/OFFSET($A$11,MATCH("TOTAL GENERAL",$A$11:$A$100,0)-1,COLUMN(AE11))),""))</f>
        <v/>
      </c>
      <c r="AQ11" s="19">
        <f ca="1">IF($A11="TOTAL GENERAL",SUM(AQ9:AQ$11),IF(AND(W11&lt;&gt;"",$A11&lt;&gt;"Pn"),IF(OFFSET($A$11,MATCH("TOTAL GENERAL",$A$11:$A$100,0)-1,COLUMN(AF11))=0,0,AG11/OFFSET($A$11,MATCH("TOTAL GENERAL",$A$11:$A$100,0)-1,COLUMN(AF11))),""))</f>
        <v>1.1970616063715446E-2</v>
      </c>
      <c r="AR11" s="19">
        <f ca="1">IF($A11="TOTAL GENERAL",SUM(AR9:AR$11),IF(AND(X11&lt;&gt;"",$A11&lt;&gt;"Pn"),IF(OFFSET($A$11,MATCH("TOTAL GENERAL",$A$11:$A$100,0)-1,COLUMN(AG11))=0,0,AH11/OFFSET($A$11,MATCH("TOTAL GENERAL",$A$11:$A$100,0)-1,COLUMN(AG11))),""))</f>
        <v>0</v>
      </c>
      <c r="AS11" s="19" t="str">
        <f ca="1">IF($A11="TOTAL GENERAL",SUM(AS9:AS$11),IF(AND(Y11&lt;&gt;"",$A11&lt;&gt;"Pn"),IF(OFFSET($A$11,MATCH("TOTAL GENERAL",$A$11:$A$100,0)-1,COLUMN(AH11))=0,0,AI11/OFFSET($A$11,MATCH("TOTAL GENERAL",$A$11:$A$100,0)-1,COLUMN(AH11))),""))</f>
        <v/>
      </c>
      <c r="AT11" s="19">
        <f ca="1">IF($A11="TOTAL GENERAL",SUM(AT9:AT$11),IF(AND(Z11&lt;&gt;"",$A11&lt;&gt;"Pn"),IF(OFFSET($A$11,MATCH("TOTAL GENERAL",$A$11:$A$100,0)-1,COLUMN(AI11))=0,0,AJ11/OFFSET($A$11,MATCH("TOTAL GENERAL",$A$11:$A$100,0)-1,COLUMN(AI11))),""))</f>
        <v>3.1040099055943904E-2</v>
      </c>
      <c r="AU11" s="19">
        <f ca="1">IF($A11="TOTAL GENERAL",SUM(AU9:AU$11),IF(AND(AA11&lt;&gt;"",$A11&lt;&gt;"Pn"),IF(OFFSET($A$11,MATCH("TOTAL GENERAL",$A$11:$A$100,0)-1,COLUMN(AJ11))=0,0,AK11/OFFSET($A$11,MATCH("TOTAL GENERAL",$A$11:$A$100,0)-1,COLUMN(AJ11))),""))</f>
        <v>0</v>
      </c>
      <c r="AV11" s="182">
        <f ca="1">IF(A11="TOTAL GENERAL",SUM(AV9:AV$11),IF(COUNTIF(AL11:AU11,"")&lt;COUNTA($AL$10:$AU$10),(IF(AL11&lt;&gt;"",AL11*OFFSET($A$10,MATCH("Pn",$A$11:$A$100,0),1),0)+IF(AM11&lt;&gt;"",AM11*OFFSET($A$10,MATCH("Pn",$A$11:$A$100,0),2),0)+IF(AN11&lt;&gt;"",AN11*OFFSET($A$10,MATCH("Pn",$A$11:$A$100,0),3),0)+IF(AO11&lt;&gt;"",AO11*OFFSET($A$10,MATCH("Pn",$A$11:$A$100,0),4),0)+IF(AP11&lt;&gt;"",AP11*OFFSET($A$10,MATCH("Pn",$A$11:$A$100,0),5),0)+IF(AQ11&lt;&gt;"",AQ11*OFFSET($A$10,MATCH("Pn",$A$11:$A$100,0),6),0)+IF(AR11&lt;&gt;"",AR11*OFFSET($A$10,MATCH("Pn",$A$11:$A$100,0),7),0)+IF(AS11&lt;&gt;"",AS11*OFFSET($A$10,MATCH("Pn",$A$11:$A$100,0),8),0)+IF(AT11&lt;&gt;"",AT11*OFFSET($A$10,MATCH("Pn",$A$11:$A$100,0),9),0)+IF(AU11&lt;&gt;"",AU11*OFFSET($A$10,MATCH("Pn",$A$11:$A$100,0),10),0))*OFFSET($A$10,MATCH("FC",$A$11:$A$100,0),2),""))</f>
        <v>43202039.042464755</v>
      </c>
      <c r="AW11" s="10">
        <f ca="1">IF(OR(A11="Pn",A12="Pn"),"",IF(AND(AV11="",H11&lt;&gt;""),-H11,IF(A11="TOTAL GENERAL",SUM(AW9:AW$11),IF(AV11&lt;&gt;"",AV11-C11,""))))</f>
        <v>-33067995.27177199</v>
      </c>
    </row>
    <row r="12" spans="1:49" s="4" customFormat="1" x14ac:dyDescent="0.25">
      <c r="A12" s="15" t="s">
        <v>404</v>
      </c>
      <c r="B12" s="15" t="s">
        <v>442</v>
      </c>
      <c r="C12" s="179">
        <v>36777625.680068485</v>
      </c>
      <c r="D12" s="16">
        <v>58876</v>
      </c>
      <c r="E12" s="9">
        <f ca="1">IF(AND($A13="Pn",COLUMN(C10)&lt;COUNTIF(PonderacionIndicadores!$A$1:$A$139,"Próstata")-1),OFFSET($F$10,0,COLUMN(E68)),IF(AND(A12="Pn",(COUNTIF(PonderacionIndicadores!$A$1:$A$139,"Próstata"))&gt;COLUMN(D12)),OFFSET(PonderacionIndicadores!$A$1,MATCH("Próstata",PonderacionIndicadores!$A$1:$A$139,0)+COLUMN(D12)-2,3),IF(A12="TOTAL GENERAL",SUM(E10:E$11),IF(D12&lt;&gt;"",D12/OFFSET($A$10,MATCH("TOTAL GENERAL",$A$11:$A$100,0),3),""))))</f>
        <v>3.0074811579078298E-3</v>
      </c>
      <c r="F12" s="16">
        <v>24628</v>
      </c>
      <c r="G12" s="16">
        <v>33863</v>
      </c>
      <c r="H12" s="18" t="s">
        <v>436</v>
      </c>
      <c r="I12" s="19" t="s">
        <v>436</v>
      </c>
      <c r="J12" s="19" t="s">
        <v>436</v>
      </c>
      <c r="K12" s="18" t="s">
        <v>436</v>
      </c>
      <c r="L12" s="19" t="s">
        <v>436</v>
      </c>
      <c r="M12" s="19" t="s">
        <v>436</v>
      </c>
      <c r="N12" s="19" t="s">
        <v>436</v>
      </c>
      <c r="O12" s="19" t="s">
        <v>436</v>
      </c>
      <c r="P12" s="180">
        <v>4.0599999999999996</v>
      </c>
      <c r="Q12" s="18">
        <v>50.2</v>
      </c>
      <c r="R12" s="21" t="str">
        <f ca="1">IF(OR($A12="Pn",$A13="Pn"),"",IF($A12="TOTAL GENERAL",SUM(R10:R$11),IF(AND(H12&lt;&gt;"",$A12&lt;&gt;"Pn"),IF(H12&gt;OFFSET($A$10,MATCH("TOTAL GENERAL",$A$11:$A$100,0),COLUMN(H12)-1),0,OFFSET($A$10,MATCH("TOTAL GENERAL",$A$11:$A$100,0),COLUMN(H12)-1)-H12),"")))</f>
        <v/>
      </c>
      <c r="S12" s="21" t="str">
        <f ca="1">IF(OR($A12="Pn",$A13="Pn"),"",IF(OR($A12="Pn",$A13="Pn"),"",IF($A12="TOTAL GENERAL",SUM(S10:S$11),IF(AND(I12&lt;&gt;"",$A12&lt;&gt;"Pn"),IF(I12&lt;OFFSET($A$10,MATCH("TOTAL GENERAL",$A$11:$A$100,0),COLUMN(I12)-1),0,I12-OFFSET($A$10,MATCH("TOTAL GENERAL",$A$11:$A$100,0),COLUMN(I12)-1)),""))))</f>
        <v/>
      </c>
      <c r="T12" s="21" t="str">
        <f ca="1">IF(OR($A12="Pn",$A13="Pn"),"",IF(OR($A12="Pn",$A13="Pn"),"",IF($A12="TOTAL GENERAL",SUM(T10:T$11),IF(AND(J12&lt;&gt;"",$A12&lt;&gt;"Pn"),IF(J12&lt;OFFSET($A$10,MATCH("TOTAL GENERAL",$A$11:$A$100,0),COLUMN(J12)-1),0,J12-OFFSET($A$10,MATCH("TOTAL GENERAL",$A$11:$A$100,0),COLUMN(J12)-1)),""))))</f>
        <v/>
      </c>
      <c r="U12" s="21" t="str">
        <f ca="1">IF(OR($A12="Pn",$A13="Pn"),"",IF($A12="TOTAL GENERAL",SUM(U10:U$11),IF(AND(K12&lt;&gt;"",$A12&lt;&gt;"Pn"),IF(K12&gt;OFFSET($A$10,MATCH("TOTAL GENERAL",$A$11:$A$100,0),COLUMN(K12)-1),0,OFFSET($A$10,MATCH("TOTAL GENERAL",$A$11:$A$100,0),COLUMN(K12)-1)-K12),"")))</f>
        <v/>
      </c>
      <c r="V12" s="21" t="str">
        <f ca="1">IF(OR($A12="Pn",$A13="Pn"),"",IF(OR($A12="Pn",$A13="Pn"),"",IF($A12="TOTAL GENERAL",SUM(V10:V$11),IF(AND(L12&lt;&gt;"",$A12&lt;&gt;"Pn"),IF(L12&lt;OFFSET($A$10,MATCH("TOTAL GENERAL",$A$11:$A$100,0),COLUMN(L12)-1),0,L12-OFFSET($A$10,MATCH("TOTAL GENERAL",$A$11:$A$100,0),COLUMN(L12)-1)),""))))</f>
        <v/>
      </c>
      <c r="W12" s="21" t="str">
        <f ca="1">IF(OR($A12="Pn",$A13="Pn"),"",IF(OR($A12="Pn",$A13="Pn"),"",IF($A12="TOTAL GENERAL",SUM(W10:W$11),IF(AND(M12&lt;&gt;"",$A12&lt;&gt;"Pn"),IF(M12&lt;OFFSET($A$10,MATCH("TOTAL GENERAL",$A$11:$A$100,0),COLUMN(M12)-1),0,M12-OFFSET($A$10,MATCH("TOTAL GENERAL",$A$11:$A$100,0),COLUMN(M12)-1)),""))))</f>
        <v/>
      </c>
      <c r="X12" s="21" t="str">
        <f ca="1">IF(OR($A12="Pn",$A13="Pn"),"",IF(OR($A12="Pn",$A13="Pn"),"",IF($A12="TOTAL GENERAL",SUM(X10:X$11),IF(AND(N12&lt;&gt;"",$A12&lt;&gt;"Pn"),IF(N12&lt;OFFSET($A$10,MATCH("TOTAL GENERAL",$A$11:$A$100,0),COLUMN(N12)-1),0,N12-OFFSET($A$10,MATCH("TOTAL GENERAL",$A$11:$A$100,0),COLUMN(N12)-1)),""))))</f>
        <v/>
      </c>
      <c r="Y12" s="21" t="str">
        <f ca="1">IF(OR($A12="Pn",$A13="Pn"),"",IF(OR($A12="Pn",$A13="Pn"),"",IF($A12="TOTAL GENERAL",SUM(Y10:Y$11),IF(AND(O12&lt;&gt;"",$A12&lt;&gt;"Pn"),IF(O12&lt;OFFSET($A$10,MATCH("TOTAL GENERAL",$A$11:$A$100,0),COLUMN(O12)-1),0,O12-OFFSET($A$10,MATCH("TOTAL GENERAL",$A$11:$A$100,0),COLUMN(O12)-1)),""))))</f>
        <v/>
      </c>
      <c r="Z12" s="21">
        <f ca="1">IF(OR($A12="Pn",$A13="Pn"),"",IF($A12="TOTAL GENERAL",SUM(Z10:Z$11),IF(AND(P12&lt;&gt;"",$A12&lt;&gt;"Pn"),IF(P12&gt;OFFSET($A$10,MATCH("TOTAL GENERAL",$A$11:$A$100,0),COLUMN(P12)-1),0,OFFSET($A$10,MATCH("TOTAL GENERAL",$A$11:$A$100,0),COLUMN(P12)-1)-P12),"")))</f>
        <v>2.4900000000000002</v>
      </c>
      <c r="AA12" s="21">
        <f ca="1">IF(OR($A12="Pn",$A13="Pn"),"",IF(OR($A12="Pn",$A13="Pn"),"",IF($A12="TOTAL GENERAL",SUM(AA10:AA$11),IF(AND(Q12&lt;&gt;"",$A12&lt;&gt;"Pn"),IF(Q12&lt;OFFSET($A$10,MATCH("TOTAL GENERAL",$A$11:$A$100,0),COLUMN(Q12)-1),0,Q12-OFFSET($A$10,MATCH("TOTAL GENERAL",$A$11:$A$100,0),COLUMN(Q12)-1)),""))))</f>
        <v>0</v>
      </c>
      <c r="AB12" s="21" t="str">
        <f>IF(OR($A12="Pn",$A13="Pn"),"",IF($A12="TOTAL GENERAL",SUM(AB10:AB$11),IF(AND(H12&lt;&gt;"",$A12&lt;&gt;"Pn"),R12*$D12,"")))</f>
        <v/>
      </c>
      <c r="AC12" s="21" t="str">
        <f>IF(OR($A12="Pn",$A13="Pn"),"",IF($A12="TOTAL GENERAL",SUM(AC10:AC$11),IF(AND(I12&lt;&gt;"",$A12&lt;&gt;"Pn"),S12*$D12,"")))</f>
        <v/>
      </c>
      <c r="AD12" s="21" t="str">
        <f>IF(OR($A12="Pn",$A13="Pn"),"",IF($A12="TOTAL GENERAL",SUM(AD10:AD$11),IF(AND(J12&lt;&gt;"",$A12&lt;&gt;"Pn"),T12*$D12,"")))</f>
        <v/>
      </c>
      <c r="AE12" s="21" t="str">
        <f>IF(OR($A12="Pn",$A13="Pn"),"",IF($A12="TOTAL GENERAL",SUM(AE10:AE$11),IF(AND(K12&lt;&gt;"",$A12&lt;&gt;"Pn"),U12*$D12,"")))</f>
        <v/>
      </c>
      <c r="AF12" s="21" t="str">
        <f>IF(OR($A12="Pn",$A13="Pn"),"",IF($A12="TOTAL GENERAL",SUM(AF10:AF$11),IF(AND(L12&lt;&gt;"",$A12&lt;&gt;"Pn"),V12*$D12,"")))</f>
        <v/>
      </c>
      <c r="AG12" s="21" t="str">
        <f>IF(OR($A12="Pn",$A13="Pn"),"",IF($A12="TOTAL GENERAL",SUM(AG10:AG$11),IF(AND(M12&lt;&gt;"",$A12&lt;&gt;"Pn"),W12*$D12,"")))</f>
        <v/>
      </c>
      <c r="AH12" s="21" t="str">
        <f>IF(OR($A12="Pn",$A13="Pn"),"",IF($A12="TOTAL GENERAL",SUM(AH10:AH$11),IF(AND(N12&lt;&gt;"",$A12&lt;&gt;"Pn"),X12*$D12,"")))</f>
        <v/>
      </c>
      <c r="AI12" s="21" t="str">
        <f>IF(OR($A12="Pn",$A13="Pn"),"",IF($A12="TOTAL GENERAL",SUM(AI10:AI$11),IF(AND(O12&lt;&gt;"",$A12&lt;&gt;"Pn"),Y12*$D12,"")))</f>
        <v/>
      </c>
      <c r="AJ12" s="21">
        <f ca="1">IF(OR($A12="Pn",$A13="Pn"),"",IF($A12="TOTAL GENERAL",SUM(AJ10:AJ$11),IF(AND(P12&lt;&gt;"",$A12&lt;&gt;"Pn"),Z12*$F12,"")))</f>
        <v>61323.720000000008</v>
      </c>
      <c r="AK12" s="21">
        <f ca="1">IF(OR($A12="Pn",$A13="Pn"),"",IF($A12="TOTAL GENERAL",SUM(AK10:AK$11),IF(AND(Q12&lt;&gt;"",$A12&lt;&gt;"Pn"),AA12*$G12,"")))</f>
        <v>0</v>
      </c>
      <c r="AL12" s="19" t="str">
        <f ca="1">IF($A12="TOTAL GENERAL",SUM(AL10:AL$11),IF(AND(R12&lt;&gt;"",$A12&lt;&gt;"Pn"),IF(OFFSET($A$11,MATCH("TOTAL GENERAL",$A$11:$A$100,0)-1,COLUMN(AA12))=0,0,AB12/OFFSET($A$11,MATCH("TOTAL GENERAL",$A$11:$A$100,0)-1,COLUMN(AA12))),""))</f>
        <v/>
      </c>
      <c r="AM12" s="19" t="str">
        <f ca="1">IF($A12="TOTAL GENERAL",SUM(AM10:AM$11),IF(AND(S12&lt;&gt;"",$A12&lt;&gt;"Pn"),IF(OFFSET($A$11,MATCH("TOTAL GENERAL",$A$11:$A$100,0)-1,COLUMN(AB12))=0,0,AC12/OFFSET($A$11,MATCH("TOTAL GENERAL",$A$11:$A$100,0)-1,COLUMN(AB12))),""))</f>
        <v/>
      </c>
      <c r="AN12" s="19" t="str">
        <f ca="1">IF($A12="TOTAL GENERAL",SUM(AN10:AN$11),IF(AND(T12&lt;&gt;"",$A12&lt;&gt;"Pn"),IF(OFFSET($A$11,MATCH("TOTAL GENERAL",$A$11:$A$100,0)-1,COLUMN(AC12))=0,0,AD12/OFFSET($A$11,MATCH("TOTAL GENERAL",$A$11:$A$100,0)-1,COLUMN(AC12))),""))</f>
        <v/>
      </c>
      <c r="AO12" s="19" t="str">
        <f ca="1">IF($A12="TOTAL GENERAL",SUM(AO10:AO$11),IF(AND(U12&lt;&gt;"",$A12&lt;&gt;"Pn"),IF(OFFSET($A$11,MATCH("TOTAL GENERAL",$A$11:$A$100,0)-1,COLUMN(AD12))=0,0,AE12/OFFSET($A$11,MATCH("TOTAL GENERAL",$A$11:$A$100,0)-1,COLUMN(AD12))),""))</f>
        <v/>
      </c>
      <c r="AP12" s="19" t="str">
        <f ca="1">IF($A12="TOTAL GENERAL",SUM(AP10:AP$11),IF(AND(V12&lt;&gt;"",$A12&lt;&gt;"Pn"),IF(OFFSET($A$11,MATCH("TOTAL GENERAL",$A$11:$A$100,0)-1,COLUMN(AE12))=0,0,AF12/OFFSET($A$11,MATCH("TOTAL GENERAL",$A$11:$A$100,0)-1,COLUMN(AE12))),""))</f>
        <v/>
      </c>
      <c r="AQ12" s="19" t="str">
        <f ca="1">IF($A12="TOTAL GENERAL",SUM(AQ10:AQ$11),IF(AND(W12&lt;&gt;"",$A12&lt;&gt;"Pn"),IF(OFFSET($A$11,MATCH("TOTAL GENERAL",$A$11:$A$100,0)-1,COLUMN(AF12))=0,0,AG12/OFFSET($A$11,MATCH("TOTAL GENERAL",$A$11:$A$100,0)-1,COLUMN(AF12))),""))</f>
        <v/>
      </c>
      <c r="AR12" s="19" t="str">
        <f ca="1">IF($A12="TOTAL GENERAL",SUM(AR10:AR$11),IF(AND(X12&lt;&gt;"",$A12&lt;&gt;"Pn"),IF(OFFSET($A$11,MATCH("TOTAL GENERAL",$A$11:$A$100,0)-1,COLUMN(AG12))=0,0,AH12/OFFSET($A$11,MATCH("TOTAL GENERAL",$A$11:$A$100,0)-1,COLUMN(AG12))),""))</f>
        <v/>
      </c>
      <c r="AS12" s="19" t="str">
        <f ca="1">IF($A12="TOTAL GENERAL",SUM(AS10:AS$11),IF(AND(Y12&lt;&gt;"",$A12&lt;&gt;"Pn"),IF(OFFSET($A$11,MATCH("TOTAL GENERAL",$A$11:$A$100,0)-1,COLUMN(AH12))=0,0,AI12/OFFSET($A$11,MATCH("TOTAL GENERAL",$A$11:$A$100,0)-1,COLUMN(AH12))),""))</f>
        <v/>
      </c>
      <c r="AT12" s="19">
        <f ca="1">IF($A12="TOTAL GENERAL",SUM(AT10:AT$11),IF(AND(Z12&lt;&gt;"",$A12&lt;&gt;"Pn"),IF(OFFSET($A$11,MATCH("TOTAL GENERAL",$A$11:$A$100,0)-1,COLUMN(AI12))=0,0,AJ12/OFFSET($A$11,MATCH("TOTAL GENERAL",$A$11:$A$100,0)-1,COLUMN(AI12))),""))</f>
        <v>6.5156231424906789E-3</v>
      </c>
      <c r="AU12" s="19">
        <f ca="1">IF($A12="TOTAL GENERAL",SUM(AU10:AU$11),IF(AND(AA12&lt;&gt;"",$A12&lt;&gt;"Pn"),IF(OFFSET($A$11,MATCH("TOTAL GENERAL",$A$11:$A$100,0)-1,COLUMN(AJ12))=0,0,AK12/OFFSET($A$11,MATCH("TOTAL GENERAL",$A$11:$A$100,0)-1,COLUMN(AJ12))),""))</f>
        <v>0</v>
      </c>
      <c r="AV12" s="182">
        <f ca="1">IF(A12="TOTAL GENERAL",SUM(AV10:AV$11),IF(COUNTIF(AL12:AU12,"")&lt;COUNTA($AL$10:$AU$10),(IF(AL12&lt;&gt;"",AL12*OFFSET($A$10,MATCH("Pn",$A$11:$A$100,0),1),0)+IF(AM12&lt;&gt;"",AM12*OFFSET($A$10,MATCH("Pn",$A$11:$A$100,0),2),0)+IF(AN12&lt;&gt;"",AN12*OFFSET($A$10,MATCH("Pn",$A$11:$A$100,0),3),0)+IF(AO12&lt;&gt;"",AO12*OFFSET($A$10,MATCH("Pn",$A$11:$A$100,0),4),0)+IF(AP12&lt;&gt;"",AP12*OFFSET($A$10,MATCH("Pn",$A$11:$A$100,0),5),0)+IF(AQ12&lt;&gt;"",AQ12*OFFSET($A$10,MATCH("Pn",$A$11:$A$100,0),6),0)+IF(AR12&lt;&gt;"",AR12*OFFSET($A$10,MATCH("Pn",$A$11:$A$100,0),7),0)+IF(AS12&lt;&gt;"",AS12*OFFSET($A$10,MATCH("Pn",$A$11:$A$100,0),8),0)+IF(AT12&lt;&gt;"",AT12*OFFSET($A$10,MATCH("Pn",$A$11:$A$100,0),9),0)+IF(AU12&lt;&gt;"",AU12*OFFSET($A$10,MATCH("Pn",$A$11:$A$100,0),10),0))*OFFSET($A$10,MATCH("FC",$A$11:$A$100,0),2),""))</f>
        <v>3983884.460536621</v>
      </c>
      <c r="AW12" s="10">
        <f ca="1">IF(OR(A12="Pn",A13="Pn"),"",IF(AND(AV12="",H12&lt;&gt;""),-H12,IF(A12="TOTAL GENERAL",SUM(AW10:AW$11),IF(AV12&lt;&gt;"",AV12-C12,""))))</f>
        <v>-32793741.219531864</v>
      </c>
    </row>
    <row r="13" spans="1:49" s="4" customFormat="1" x14ac:dyDescent="0.25">
      <c r="A13" s="15" t="s">
        <v>405</v>
      </c>
      <c r="B13" s="15" t="s">
        <v>443</v>
      </c>
      <c r="C13" s="179">
        <v>55157068.583537728</v>
      </c>
      <c r="D13" s="16">
        <v>88299</v>
      </c>
      <c r="E13" s="9">
        <f ca="1">IF(AND($A14="Pn",COLUMN(C11)&lt;COUNTIF(PonderacionIndicadores!$A$1:$A$139,"Próstata")-1),OFFSET($F$10,0,COLUMN(E69)),IF(AND(A13="Pn",(COUNTIF(PonderacionIndicadores!$A$1:$A$139,"Próstata"))&gt;COLUMN(D13)),OFFSET(PonderacionIndicadores!$A$1,MATCH("Próstata",PonderacionIndicadores!$A$1:$A$139,0)+COLUMN(D13)-2,3),IF(A13="TOTAL GENERAL",SUM(E11:E$11),IF(D13&lt;&gt;"",D13/OFFSET($A$10,MATCH("TOTAL GENERAL",$A$11:$A$100,0),3),""))))</f>
        <v>4.5104555126384855E-3</v>
      </c>
      <c r="F13" s="16">
        <v>38816</v>
      </c>
      <c r="G13" s="16">
        <v>50598</v>
      </c>
      <c r="H13" s="18">
        <v>32</v>
      </c>
      <c r="I13" s="19">
        <v>0.6</v>
      </c>
      <c r="J13" s="19">
        <v>1</v>
      </c>
      <c r="K13" s="18">
        <v>99.5</v>
      </c>
      <c r="L13" s="19">
        <v>0.66669999999999996</v>
      </c>
      <c r="M13" s="19">
        <v>0.8</v>
      </c>
      <c r="N13" s="19">
        <v>0</v>
      </c>
      <c r="O13" s="19">
        <v>0</v>
      </c>
      <c r="P13" s="180">
        <v>5.15</v>
      </c>
      <c r="Q13" s="18">
        <v>110.68</v>
      </c>
      <c r="R13" s="21">
        <f ca="1">IF(OR($A13="Pn",$A14="Pn"),"",IF($A13="TOTAL GENERAL",SUM(R11:R$11),IF(AND(H13&lt;&gt;"",$A13&lt;&gt;"Pn"),IF(H13&gt;OFFSET($A$10,MATCH("TOTAL GENERAL",$A$11:$A$100,0),COLUMN(H13)-1),0,OFFSET($A$10,MATCH("TOTAL GENERAL",$A$11:$A$100,0),COLUMN(H13)-1)-H13),"")))</f>
        <v>0</v>
      </c>
      <c r="S13" s="21">
        <f ca="1">IF(OR($A13="Pn",$A14="Pn"),"",IF(OR($A13="Pn",$A14="Pn"),"",IF($A13="TOTAL GENERAL",SUM(S11:S$11),IF(AND(I13&lt;&gt;"",$A13&lt;&gt;"Pn"),IF(I13&lt;OFFSET($A$10,MATCH("TOTAL GENERAL",$A$11:$A$100,0),COLUMN(I13)-1),0,I13-OFFSET($A$10,MATCH("TOTAL GENERAL",$A$11:$A$100,0),COLUMN(I13)-1)),""))))</f>
        <v>0</v>
      </c>
      <c r="T13" s="21">
        <f ca="1">IF(OR($A13="Pn",$A14="Pn"),"",IF(OR($A13="Pn",$A14="Pn"),"",IF($A13="TOTAL GENERAL",SUM(T11:T$11),IF(AND(J13&lt;&gt;"",$A13&lt;&gt;"Pn"),IF(J13&lt;OFFSET($A$10,MATCH("TOTAL GENERAL",$A$11:$A$100,0),COLUMN(J13)-1),0,J13-OFFSET($A$10,MATCH("TOTAL GENERAL",$A$11:$A$100,0),COLUMN(J13)-1)),""))))</f>
        <v>6.9999999999999951E-2</v>
      </c>
      <c r="U13" s="21">
        <f ca="1">IF(OR($A13="Pn",$A14="Pn"),"",IF($A13="TOTAL GENERAL",SUM(U11:U$11),IF(AND(K13&lt;&gt;"",$A13&lt;&gt;"Pn"),IF(K13&gt;OFFSET($A$10,MATCH("TOTAL GENERAL",$A$11:$A$100,0),COLUMN(K13)-1),0,OFFSET($A$10,MATCH("TOTAL GENERAL",$A$11:$A$100,0),COLUMN(K13)-1)-K13),"")))</f>
        <v>0</v>
      </c>
      <c r="V13" s="21">
        <f ca="1">IF(OR($A13="Pn",$A14="Pn"),"",IF(OR($A13="Pn",$A14="Pn"),"",IF($A13="TOTAL GENERAL",SUM(V11:V$11),IF(AND(L13&lt;&gt;"",$A13&lt;&gt;"Pn"),IF(L13&lt;OFFSET($A$10,MATCH("TOTAL GENERAL",$A$11:$A$100,0),COLUMN(L13)-1),0,L13-OFFSET($A$10,MATCH("TOTAL GENERAL",$A$11:$A$100,0),COLUMN(L13)-1)),""))))</f>
        <v>0.11669999999999991</v>
      </c>
      <c r="W13" s="21">
        <f ca="1">IF(OR($A13="Pn",$A14="Pn"),"",IF(OR($A13="Pn",$A14="Pn"),"",IF($A13="TOTAL GENERAL",SUM(W11:W$11),IF(AND(M13&lt;&gt;"",$A13&lt;&gt;"Pn"),IF(M13&lt;OFFSET($A$10,MATCH("TOTAL GENERAL",$A$11:$A$100,0),COLUMN(M13)-1),0,M13-OFFSET($A$10,MATCH("TOTAL GENERAL",$A$11:$A$100,0),COLUMN(M13)-1)),""))))</f>
        <v>0.4</v>
      </c>
      <c r="X13" s="21">
        <f ca="1">IF(OR($A13="Pn",$A14="Pn"),"",IF(OR($A13="Pn",$A14="Pn"),"",IF($A13="TOTAL GENERAL",SUM(X11:X$11),IF(AND(N13&lt;&gt;"",$A13&lt;&gt;"Pn"),IF(N13&lt;OFFSET($A$10,MATCH("TOTAL GENERAL",$A$11:$A$100,0),COLUMN(N13)-1),0,N13-OFFSET($A$10,MATCH("TOTAL GENERAL",$A$11:$A$100,0),COLUMN(N13)-1)),""))))</f>
        <v>0</v>
      </c>
      <c r="Y13" s="21">
        <f ca="1">IF(OR($A13="Pn",$A14="Pn"),"",IF(OR($A13="Pn",$A14="Pn"),"",IF($A13="TOTAL GENERAL",SUM(Y11:Y$11),IF(AND(O13&lt;&gt;"",$A13&lt;&gt;"Pn"),IF(O13&lt;OFFSET($A$10,MATCH("TOTAL GENERAL",$A$11:$A$100,0),COLUMN(O13)-1),0,O13-OFFSET($A$10,MATCH("TOTAL GENERAL",$A$11:$A$100,0),COLUMN(O13)-1)),""))))</f>
        <v>0</v>
      </c>
      <c r="Z13" s="21">
        <f ca="1">IF(OR($A13="Pn",$A14="Pn"),"",IF($A13="TOTAL GENERAL",SUM(Z11:Z$11),IF(AND(P13&lt;&gt;"",$A13&lt;&gt;"Pn"),IF(P13&gt;OFFSET($A$10,MATCH("TOTAL GENERAL",$A$11:$A$100,0),COLUMN(P13)-1),0,OFFSET($A$10,MATCH("TOTAL GENERAL",$A$11:$A$100,0),COLUMN(P13)-1)-P13),"")))</f>
        <v>1.3999999999999995</v>
      </c>
      <c r="AA13" s="21">
        <f ca="1">IF(OR($A13="Pn",$A14="Pn"),"",IF(OR($A13="Pn",$A14="Pn"),"",IF($A13="TOTAL GENERAL",SUM(AA11:AA$11),IF(AND(Q13&lt;&gt;"",$A13&lt;&gt;"Pn"),IF(Q13&lt;OFFSET($A$10,MATCH("TOTAL GENERAL",$A$11:$A$100,0),COLUMN(Q13)-1),0,Q13-OFFSET($A$10,MATCH("TOTAL GENERAL",$A$11:$A$100,0),COLUMN(Q13)-1)),""))))</f>
        <v>0</v>
      </c>
      <c r="AB13" s="21">
        <f ca="1">IF(OR($A13="Pn",$A14="Pn"),"",IF($A13="TOTAL GENERAL",SUM(AB11:AB$11),IF(AND(H13&lt;&gt;"",$A13&lt;&gt;"Pn"),R13*$D13,"")))</f>
        <v>0</v>
      </c>
      <c r="AC13" s="21">
        <f ca="1">IF(OR($A13="Pn",$A14="Pn"),"",IF($A13="TOTAL GENERAL",SUM(AC11:AC$11),IF(AND(I13&lt;&gt;"",$A13&lt;&gt;"Pn"),S13*$D13,"")))</f>
        <v>0</v>
      </c>
      <c r="AD13" s="21">
        <f ca="1">IF(OR($A13="Pn",$A14="Pn"),"",IF($A13="TOTAL GENERAL",SUM(AD11:AD$11),IF(AND(J13&lt;&gt;"",$A13&lt;&gt;"Pn"),T13*$D13,"")))</f>
        <v>6180.9299999999957</v>
      </c>
      <c r="AE13" s="21">
        <f ca="1">IF(OR($A13="Pn",$A14="Pn"),"",IF($A13="TOTAL GENERAL",SUM(AE11:AE$11),IF(AND(K13&lt;&gt;"",$A13&lt;&gt;"Pn"),U13*$D13,"")))</f>
        <v>0</v>
      </c>
      <c r="AF13" s="21">
        <f ca="1">IF(OR($A13="Pn",$A14="Pn"),"",IF($A13="TOTAL GENERAL",SUM(AF11:AF$11),IF(AND(L13&lt;&gt;"",$A13&lt;&gt;"Pn"),V13*$D13,"")))</f>
        <v>10304.493299999993</v>
      </c>
      <c r="AG13" s="21">
        <f ca="1">IF(OR($A13="Pn",$A14="Pn"),"",IF($A13="TOTAL GENERAL",SUM(AG11:AG$11),IF(AND(M13&lt;&gt;"",$A13&lt;&gt;"Pn"),W13*$D13,"")))</f>
        <v>35319.599999999999</v>
      </c>
      <c r="AH13" s="21">
        <f ca="1">IF(OR($A13="Pn",$A14="Pn"),"",IF($A13="TOTAL GENERAL",SUM(AH11:AH$11),IF(AND(N13&lt;&gt;"",$A13&lt;&gt;"Pn"),X13*$D13,"")))</f>
        <v>0</v>
      </c>
      <c r="AI13" s="21">
        <f ca="1">IF(OR($A13="Pn",$A14="Pn"),"",IF($A13="TOTAL GENERAL",SUM(AI11:AI$11),IF(AND(O13&lt;&gt;"",$A13&lt;&gt;"Pn"),Y13*$D13,"")))</f>
        <v>0</v>
      </c>
      <c r="AJ13" s="21">
        <f ca="1">IF(OR($A13="Pn",$A14="Pn"),"",IF($A13="TOTAL GENERAL",SUM(AJ11:AJ$11),IF(AND(P13&lt;&gt;"",$A13&lt;&gt;"Pn"),Z13*$F13,"")))</f>
        <v>54342.39999999998</v>
      </c>
      <c r="AK13" s="21">
        <f ca="1">IF(OR($A13="Pn",$A14="Pn"),"",IF($A13="TOTAL GENERAL",SUM(AK11:AK$11),IF(AND(Q13&lt;&gt;"",$A13&lt;&gt;"Pn"),AA13*$G13,"")))</f>
        <v>0</v>
      </c>
      <c r="AL13" s="19">
        <f ca="1">IF($A13="TOTAL GENERAL",SUM(AL11:AL$11),IF(AND(R13&lt;&gt;"",$A13&lt;&gt;"Pn"),IF(OFFSET($A$11,MATCH("TOTAL GENERAL",$A$11:$A$100,0)-1,COLUMN(AA13))=0,0,AB13/OFFSET($A$11,MATCH("TOTAL GENERAL",$A$11:$A$100,0)-1,COLUMN(AA13))),""))</f>
        <v>0</v>
      </c>
      <c r="AM13" s="19">
        <f ca="1">IF($A13="TOTAL GENERAL",SUM(AM11:AM$11),IF(AND(S13&lt;&gt;"",$A13&lt;&gt;"Pn"),IF(OFFSET($A$11,MATCH("TOTAL GENERAL",$A$11:$A$100,0)-1,COLUMN(AB13))=0,0,AC13/OFFSET($A$11,MATCH("TOTAL GENERAL",$A$11:$A$100,0)-1,COLUMN(AB13))),""))</f>
        <v>0</v>
      </c>
      <c r="AN13" s="19">
        <f ca="1">IF($A13="TOTAL GENERAL",SUM(AN11:AN$11),IF(AND(T13&lt;&gt;"",$A13&lt;&gt;"Pn"),IF(OFFSET($A$11,MATCH("TOTAL GENERAL",$A$11:$A$100,0)-1,COLUMN(AC13))=0,0,AD13/OFFSET($A$11,MATCH("TOTAL GENERAL",$A$11:$A$100,0)-1,COLUMN(AC13))),""))</f>
        <v>1.0429383983301189E-2</v>
      </c>
      <c r="AO13" s="19">
        <f ca="1">IF($A13="TOTAL GENERAL",SUM(AO11:AO$11),IF(AND(U13&lt;&gt;"",$A13&lt;&gt;"Pn"),IF(OFFSET($A$11,MATCH("TOTAL GENERAL",$A$11:$A$100,0)-1,COLUMN(AD13))=0,0,AE13/OFFSET($A$11,MATCH("TOTAL GENERAL",$A$11:$A$100,0)-1,COLUMN(AD13))),""))</f>
        <v>0</v>
      </c>
      <c r="AP13" s="19">
        <f ca="1">IF($A13="TOTAL GENERAL",SUM(AP11:AP$11),IF(AND(V13&lt;&gt;"",$A13&lt;&gt;"Pn"),IF(OFFSET($A$11,MATCH("TOTAL GENERAL",$A$11:$A$100,0)-1,COLUMN(AE13))=0,0,AF13/OFFSET($A$11,MATCH("TOTAL GENERAL",$A$11:$A$100,0)-1,COLUMN(AE13))),""))</f>
        <v>1.1206780060471632E-2</v>
      </c>
      <c r="AQ13" s="19">
        <f ca="1">IF($A13="TOTAL GENERAL",SUM(AQ11:AQ$11),IF(AND(W13&lt;&gt;"",$A13&lt;&gt;"Pn"),IF(OFFSET($A$11,MATCH("TOTAL GENERAL",$A$11:$A$100,0)-1,COLUMN(AF13))=0,0,AG13/OFFSET($A$11,MATCH("TOTAL GENERAL",$A$11:$A$100,0)-1,COLUMN(AF13))),""))</f>
        <v>1.7313853262297667E-2</v>
      </c>
      <c r="AR13" s="19">
        <f ca="1">IF($A13="TOTAL GENERAL",SUM(AR11:AR$11),IF(AND(X13&lt;&gt;"",$A13&lt;&gt;"Pn"),IF(OFFSET($A$11,MATCH("TOTAL GENERAL",$A$11:$A$100,0)-1,COLUMN(AG13))=0,0,AH13/OFFSET($A$11,MATCH("TOTAL GENERAL",$A$11:$A$100,0)-1,COLUMN(AG13))),""))</f>
        <v>0</v>
      </c>
      <c r="AS13" s="19">
        <f ca="1">IF($A13="TOTAL GENERAL",SUM(AS11:AS$11),IF(AND(Y13&lt;&gt;"",$A13&lt;&gt;"Pn"),IF(OFFSET($A$11,MATCH("TOTAL GENERAL",$A$11:$A$100,0)-1,COLUMN(AH13))=0,0,AI13/OFFSET($A$11,MATCH("TOTAL GENERAL",$A$11:$A$100,0)-1,COLUMN(AH13))),""))</f>
        <v>0</v>
      </c>
      <c r="AT13" s="19">
        <f ca="1">IF($A13="TOTAL GENERAL",SUM(AT11:AT$11),IF(AND(Z13&lt;&gt;"",$A13&lt;&gt;"Pn"),IF(OFFSET($A$11,MATCH("TOTAL GENERAL",$A$11:$A$100,0)-1,COLUMN(AI13))=0,0,AJ13/OFFSET($A$11,MATCH("TOTAL GENERAL",$A$11:$A$100,0)-1,COLUMN(AI13))),""))</f>
        <v>5.7738604092916297E-3</v>
      </c>
      <c r="AU13" s="19">
        <f ca="1">IF($A13="TOTAL GENERAL",SUM(AU11:AU$11),IF(AND(AA13&lt;&gt;"",$A13&lt;&gt;"Pn"),IF(OFFSET($A$11,MATCH("TOTAL GENERAL",$A$11:$A$100,0)-1,COLUMN(AJ13))=0,0,AK13/OFFSET($A$11,MATCH("TOTAL GENERAL",$A$11:$A$100,0)-1,COLUMN(AJ13))),""))</f>
        <v>0</v>
      </c>
      <c r="AV13" s="182">
        <f ca="1">IF(A13="TOTAL GENERAL",SUM(AV11:AV$11),IF(COUNTIF(AL13:AU13,"")&lt;COUNTA($AL$10:$AU$10),(IF(AL13&lt;&gt;"",AL13*OFFSET($A$10,MATCH("Pn",$A$11:$A$100,0),1),0)+IF(AM13&lt;&gt;"",AM13*OFFSET($A$10,MATCH("Pn",$A$11:$A$100,0),2),0)+IF(AN13&lt;&gt;"",AN13*OFFSET($A$10,MATCH("Pn",$A$11:$A$100,0),3),0)+IF(AO13&lt;&gt;"",AO13*OFFSET($A$10,MATCH("Pn",$A$11:$A$100,0),4),0)+IF(AP13&lt;&gt;"",AP13*OFFSET($A$10,MATCH("Pn",$A$11:$A$100,0),5),0)+IF(AQ13&lt;&gt;"",AQ13*OFFSET($A$10,MATCH("Pn",$A$11:$A$100,0),6),0)+IF(AR13&lt;&gt;"",AR13*OFFSET($A$10,MATCH("Pn",$A$11:$A$100,0),7),0)+IF(AS13&lt;&gt;"",AS13*OFFSET($A$10,MATCH("Pn",$A$11:$A$100,0),8),0)+IF(AT13&lt;&gt;"",AT13*OFFSET($A$10,MATCH("Pn",$A$11:$A$100,0),9),0)+IF(AU13&lt;&gt;"",AU13*OFFSET($A$10,MATCH("Pn",$A$11:$A$100,0),10),0))*OFFSET($A$10,MATCH("FC",$A$11:$A$100,0),2),""))</f>
        <v>46368491.608077653</v>
      </c>
      <c r="AW13" s="10">
        <f ca="1">IF(OR(A13="Pn",A14="Pn"),"",IF(AND(AV13="",H13&lt;&gt;""),-H13,IF(A13="TOTAL GENERAL",SUM(AW11:AW$11),IF(AV13&lt;&gt;"",AV13-C13,""))))</f>
        <v>-8788576.9754600748</v>
      </c>
    </row>
    <row r="14" spans="1:49" s="4" customFormat="1" x14ac:dyDescent="0.25">
      <c r="A14" s="15" t="s">
        <v>406</v>
      </c>
      <c r="B14" s="15" t="s">
        <v>444</v>
      </c>
      <c r="C14" s="179">
        <v>363129392.92688179</v>
      </c>
      <c r="D14" s="16">
        <v>581321</v>
      </c>
      <c r="E14" s="9">
        <f ca="1">IF(AND($A15="Pn",COLUMN(C12)&lt;COUNTIF(PonderacionIndicadores!$A$1:$A$139,"Próstata")-1),OFFSET($F$10,0,COLUMN(E70)),IF(AND(A14="Pn",(COUNTIF(PonderacionIndicadores!$A$1:$A$139,"Próstata"))&gt;COLUMN(D14)),OFFSET(PonderacionIndicadores!$A$1,MATCH("Próstata",PonderacionIndicadores!$A$1:$A$139,0)+COLUMN(D14)-2,3),IF(A14="TOTAL GENERAL",SUM(E$11:E12),IF(D14&lt;&gt;"",D14/OFFSET($A$10,MATCH("TOTAL GENERAL",$A$11:$A$100,0),3),""))))</f>
        <v>2.9694815445956545E-2</v>
      </c>
      <c r="F14" s="16">
        <v>239604</v>
      </c>
      <c r="G14" s="16">
        <v>315134</v>
      </c>
      <c r="H14" s="18">
        <v>42.5</v>
      </c>
      <c r="I14" s="19">
        <v>0.25</v>
      </c>
      <c r="J14" s="19">
        <v>1</v>
      </c>
      <c r="K14" s="18">
        <v>111.5</v>
      </c>
      <c r="L14" s="19">
        <v>0.2</v>
      </c>
      <c r="M14" s="19">
        <v>0.4667</v>
      </c>
      <c r="N14" s="19">
        <v>6.6699999999999995E-2</v>
      </c>
      <c r="O14" s="19">
        <v>0</v>
      </c>
      <c r="P14" s="180">
        <v>9.6</v>
      </c>
      <c r="Q14" s="18">
        <v>62.83</v>
      </c>
      <c r="R14" s="21">
        <f ca="1">IF(OR($A14="Pn",$A15="Pn"),"",IF($A14="TOTAL GENERAL",SUM(R$11:R12),IF(AND(H14&lt;&gt;"",$A14&lt;&gt;"Pn"),IF(H14&gt;OFFSET($A$10,MATCH("TOTAL GENERAL",$A$11:$A$100,0),COLUMN(H14)-1),0,OFFSET($A$10,MATCH("TOTAL GENERAL",$A$11:$A$100,0),COLUMN(H14)-1)-H14),"")))</f>
        <v>0</v>
      </c>
      <c r="S14" s="21">
        <f ca="1">IF(OR($A14="Pn",$A15="Pn"),"",IF(OR($A14="Pn",$A15="Pn"),"",IF($A14="TOTAL GENERAL",SUM(S$11:S12),IF(AND(I14&lt;&gt;"",$A14&lt;&gt;"Pn"),IF(I14&lt;OFFSET($A$10,MATCH("TOTAL GENERAL",$A$11:$A$100,0),COLUMN(I14)-1),0,I14-OFFSET($A$10,MATCH("TOTAL GENERAL",$A$11:$A$100,0),COLUMN(I14)-1)),""))))</f>
        <v>0</v>
      </c>
      <c r="T14" s="21">
        <f ca="1">IF(OR($A14="Pn",$A15="Pn"),"",IF(OR($A14="Pn",$A15="Pn"),"",IF($A14="TOTAL GENERAL",SUM(T$11:T12),IF(AND(J14&lt;&gt;"",$A14&lt;&gt;"Pn"),IF(J14&lt;OFFSET($A$10,MATCH("TOTAL GENERAL",$A$11:$A$100,0),COLUMN(J14)-1),0,J14-OFFSET($A$10,MATCH("TOTAL GENERAL",$A$11:$A$100,0),COLUMN(J14)-1)),""))))</f>
        <v>6.9999999999999951E-2</v>
      </c>
      <c r="U14" s="21">
        <f ca="1">IF(OR($A14="Pn",$A15="Pn"),"",IF($A14="TOTAL GENERAL",SUM(U$11:U12),IF(AND(K14&lt;&gt;"",$A14&lt;&gt;"Pn"),IF(K14&gt;OFFSET($A$10,MATCH("TOTAL GENERAL",$A$11:$A$100,0),COLUMN(K14)-1),0,OFFSET($A$10,MATCH("TOTAL GENERAL",$A$11:$A$100,0),COLUMN(K14)-1)-K14),"")))</f>
        <v>0</v>
      </c>
      <c r="V14" s="21">
        <f ca="1">IF(OR($A14="Pn",$A15="Pn"),"",IF(OR($A14="Pn",$A15="Pn"),"",IF($A14="TOTAL GENERAL",SUM(V$11:V12),IF(AND(L14&lt;&gt;"",$A14&lt;&gt;"Pn"),IF(L14&lt;OFFSET($A$10,MATCH("TOTAL GENERAL",$A$11:$A$100,0),COLUMN(L14)-1),0,L14-OFFSET($A$10,MATCH("TOTAL GENERAL",$A$11:$A$100,0),COLUMN(L14)-1)),""))))</f>
        <v>0</v>
      </c>
      <c r="W14" s="21">
        <f ca="1">IF(OR($A14="Pn",$A15="Pn"),"",IF(OR($A14="Pn",$A15="Pn"),"",IF($A14="TOTAL GENERAL",SUM(W$11:W12),IF(AND(M14&lt;&gt;"",$A14&lt;&gt;"Pn"),IF(M14&lt;OFFSET($A$10,MATCH("TOTAL GENERAL",$A$11:$A$100,0),COLUMN(M14)-1),0,M14-OFFSET($A$10,MATCH("TOTAL GENERAL",$A$11:$A$100,0),COLUMN(M14)-1)),""))))</f>
        <v>6.6699999999999982E-2</v>
      </c>
      <c r="X14" s="21">
        <f ca="1">IF(OR($A14="Pn",$A15="Pn"),"",IF(OR($A14="Pn",$A15="Pn"),"",IF($A14="TOTAL GENERAL",SUM(X$11:X12),IF(AND(N14&lt;&gt;"",$A14&lt;&gt;"Pn"),IF(N14&lt;OFFSET($A$10,MATCH("TOTAL GENERAL",$A$11:$A$100,0),COLUMN(N14)-1),0,N14-OFFSET($A$10,MATCH("TOTAL GENERAL",$A$11:$A$100,0),COLUMN(N14)-1)),""))))</f>
        <v>0</v>
      </c>
      <c r="Y14" s="21">
        <f ca="1">IF(OR($A14="Pn",$A15="Pn"),"",IF(OR($A14="Pn",$A15="Pn"),"",IF($A14="TOTAL GENERAL",SUM(Y$11:Y12),IF(AND(O14&lt;&gt;"",$A14&lt;&gt;"Pn"),IF(O14&lt;OFFSET($A$10,MATCH("TOTAL GENERAL",$A$11:$A$100,0),COLUMN(O14)-1),0,O14-OFFSET($A$10,MATCH("TOTAL GENERAL",$A$11:$A$100,0),COLUMN(O14)-1)),""))))</f>
        <v>0</v>
      </c>
      <c r="Z14" s="21">
        <f ca="1">IF(OR($A14="Pn",$A15="Pn"),"",IF($A14="TOTAL GENERAL",SUM(Z$11:Z12),IF(AND(P14&lt;&gt;"",$A14&lt;&gt;"Pn"),IF(P14&gt;OFFSET($A$10,MATCH("TOTAL GENERAL",$A$11:$A$100,0),COLUMN(P14)-1),0,OFFSET($A$10,MATCH("TOTAL GENERAL",$A$11:$A$100,0),COLUMN(P14)-1)-P14),"")))</f>
        <v>0</v>
      </c>
      <c r="AA14" s="21">
        <f ca="1">IF(OR($A14="Pn",$A15="Pn"),"",IF(OR($A14="Pn",$A15="Pn"),"",IF($A14="TOTAL GENERAL",SUM(AA$11:AA12),IF(AND(Q14&lt;&gt;"",$A14&lt;&gt;"Pn"),IF(Q14&lt;OFFSET($A$10,MATCH("TOTAL GENERAL",$A$11:$A$100,0),COLUMN(Q14)-1),0,Q14-OFFSET($A$10,MATCH("TOTAL GENERAL",$A$11:$A$100,0),COLUMN(Q14)-1)),""))))</f>
        <v>0</v>
      </c>
      <c r="AB14" s="21">
        <f ca="1">IF(OR($A14="Pn",$A15="Pn"),"",IF($A14="TOTAL GENERAL",SUM(AB$11:AB12),IF(AND(H14&lt;&gt;"",$A14&lt;&gt;"Pn"),R14*$D14,"")))</f>
        <v>0</v>
      </c>
      <c r="AC14" s="21">
        <f ca="1">IF(OR($A14="Pn",$A15="Pn"),"",IF($A14="TOTAL GENERAL",SUM(AC$11:AC12),IF(AND(I14&lt;&gt;"",$A14&lt;&gt;"Pn"),S14*$D14,"")))</f>
        <v>0</v>
      </c>
      <c r="AD14" s="21">
        <f ca="1">IF(OR($A14="Pn",$A15="Pn"),"",IF($A14="TOTAL GENERAL",SUM(AD$11:AD12),IF(AND(J14&lt;&gt;"",$A14&lt;&gt;"Pn"),T14*$D14,"")))</f>
        <v>40692.469999999972</v>
      </c>
      <c r="AE14" s="21">
        <f ca="1">IF(OR($A14="Pn",$A15="Pn"),"",IF($A14="TOTAL GENERAL",SUM(AE$11:AE12),IF(AND(K14&lt;&gt;"",$A14&lt;&gt;"Pn"),U14*$D14,"")))</f>
        <v>0</v>
      </c>
      <c r="AF14" s="21">
        <f ca="1">IF(OR($A14="Pn",$A15="Pn"),"",IF($A14="TOTAL GENERAL",SUM(AF$11:AF12),IF(AND(L14&lt;&gt;"",$A14&lt;&gt;"Pn"),V14*$D14,"")))</f>
        <v>0</v>
      </c>
      <c r="AG14" s="21">
        <f ca="1">IF(OR($A14="Pn",$A15="Pn"),"",IF($A14="TOTAL GENERAL",SUM(AG$11:AG12),IF(AND(M14&lt;&gt;"",$A14&lt;&gt;"Pn"),W14*$D14,"")))</f>
        <v>38774.11069999999</v>
      </c>
      <c r="AH14" s="21">
        <f ca="1">IF(OR($A14="Pn",$A15="Pn"),"",IF($A14="TOTAL GENERAL",SUM(AH$11:AH12),IF(AND(N14&lt;&gt;"",$A14&lt;&gt;"Pn"),X14*$D14,"")))</f>
        <v>0</v>
      </c>
      <c r="AI14" s="21">
        <f ca="1">IF(OR($A14="Pn",$A15="Pn"),"",IF($A14="TOTAL GENERAL",SUM(AI$11:AI12),IF(AND(O14&lt;&gt;"",$A14&lt;&gt;"Pn"),Y14*$D14,"")))</f>
        <v>0</v>
      </c>
      <c r="AJ14" s="21">
        <f ca="1">IF(OR($A14="Pn",$A15="Pn"),"",IF($A14="TOTAL GENERAL",SUM(AJ$11:AJ12),IF(AND(P14&lt;&gt;"",$A14&lt;&gt;"Pn"),Z14*$F14,"")))</f>
        <v>0</v>
      </c>
      <c r="AK14" s="21">
        <f ca="1">IF(OR($A14="Pn",$A15="Pn"),"",IF($A14="TOTAL GENERAL",SUM(AK$11:AK12),IF(AND(Q14&lt;&gt;"",$A14&lt;&gt;"Pn"),AA14*$G14,"")))</f>
        <v>0</v>
      </c>
      <c r="AL14" s="19">
        <f ca="1">IF($A14="TOTAL GENERAL",SUM(AL$11:AL12),IF(AND(R14&lt;&gt;"",$A14&lt;&gt;"Pn"),IF(OFFSET($A$11,MATCH("TOTAL GENERAL",$A$11:$A$100,0)-1,COLUMN(AA14))=0,0,AB14/OFFSET($A$11,MATCH("TOTAL GENERAL",$A$11:$A$100,0)-1,COLUMN(AA14))),""))</f>
        <v>0</v>
      </c>
      <c r="AM14" s="19">
        <f ca="1">IF($A14="TOTAL GENERAL",SUM(AM$11:AM12),IF(AND(S14&lt;&gt;"",$A14&lt;&gt;"Pn"),IF(OFFSET($A$11,MATCH("TOTAL GENERAL",$A$11:$A$100,0)-1,COLUMN(AB14))=0,0,AC14/OFFSET($A$11,MATCH("TOTAL GENERAL",$A$11:$A$100,0)-1,COLUMN(AB14))),""))</f>
        <v>0</v>
      </c>
      <c r="AN14" s="19">
        <f ca="1">IF($A14="TOTAL GENERAL",SUM(AN$11:AN12),IF(AND(T14&lt;&gt;"",$A14&lt;&gt;"Pn"),IF(OFFSET($A$11,MATCH("TOTAL GENERAL",$A$11:$A$100,0)-1,COLUMN(AC14))=0,0,AD14/OFFSET($A$11,MATCH("TOTAL GENERAL",$A$11:$A$100,0)-1,COLUMN(AC14))),""))</f>
        <v>6.8662384925725434E-2</v>
      </c>
      <c r="AO14" s="19">
        <f ca="1">IF($A14="TOTAL GENERAL",SUM(AO$11:AO12),IF(AND(U14&lt;&gt;"",$A14&lt;&gt;"Pn"),IF(OFFSET($A$11,MATCH("TOTAL GENERAL",$A$11:$A$100,0)-1,COLUMN(AD14))=0,0,AE14/OFFSET($A$11,MATCH("TOTAL GENERAL",$A$11:$A$100,0)-1,COLUMN(AD14))),""))</f>
        <v>0</v>
      </c>
      <c r="AP14" s="19">
        <f ca="1">IF($A14="TOTAL GENERAL",SUM(AP$11:AP12),IF(AND(V14&lt;&gt;"",$A14&lt;&gt;"Pn"),IF(OFFSET($A$11,MATCH("TOTAL GENERAL",$A$11:$A$100,0)-1,COLUMN(AE14))=0,0,AF14/OFFSET($A$11,MATCH("TOTAL GENERAL",$A$11:$A$100,0)-1,COLUMN(AE14))),""))</f>
        <v>0</v>
      </c>
      <c r="AQ14" s="19">
        <f ca="1">IF($A14="TOTAL GENERAL",SUM(AQ$11:AQ12),IF(AND(W14&lt;&gt;"",$A14&lt;&gt;"Pn"),IF(OFFSET($A$11,MATCH("TOTAL GENERAL",$A$11:$A$100,0)-1,COLUMN(AF14))=0,0,AG14/OFFSET($A$11,MATCH("TOTAL GENERAL",$A$11:$A$100,0)-1,COLUMN(AF14))),""))</f>
        <v>1.9007272535246315E-2</v>
      </c>
      <c r="AR14" s="19">
        <f ca="1">IF($A14="TOTAL GENERAL",SUM(AR$11:AR12),IF(AND(X14&lt;&gt;"",$A14&lt;&gt;"Pn"),IF(OFFSET($A$11,MATCH("TOTAL GENERAL",$A$11:$A$100,0)-1,COLUMN(AG14))=0,0,AH14/OFFSET($A$11,MATCH("TOTAL GENERAL",$A$11:$A$100,0)-1,COLUMN(AG14))),""))</f>
        <v>0</v>
      </c>
      <c r="AS14" s="19">
        <f ca="1">IF($A14="TOTAL GENERAL",SUM(AS$11:AS12),IF(AND(Y14&lt;&gt;"",$A14&lt;&gt;"Pn"),IF(OFFSET($A$11,MATCH("TOTAL GENERAL",$A$11:$A$100,0)-1,COLUMN(AH14))=0,0,AI14/OFFSET($A$11,MATCH("TOTAL GENERAL",$A$11:$A$100,0)-1,COLUMN(AH14))),""))</f>
        <v>0</v>
      </c>
      <c r="AT14" s="19">
        <f ca="1">IF($A14="TOTAL GENERAL",SUM(AT$11:AT12),IF(AND(Z14&lt;&gt;"",$A14&lt;&gt;"Pn"),IF(OFFSET($A$11,MATCH("TOTAL GENERAL",$A$11:$A$100,0)-1,COLUMN(AI14))=0,0,AJ14/OFFSET($A$11,MATCH("TOTAL GENERAL",$A$11:$A$100,0)-1,COLUMN(AI14))),""))</f>
        <v>0</v>
      </c>
      <c r="AU14" s="19">
        <f ca="1">IF($A14="TOTAL GENERAL",SUM(AU$11:AU12),IF(AND(AA14&lt;&gt;"",$A14&lt;&gt;"Pn"),IF(OFFSET($A$11,MATCH("TOTAL GENERAL",$A$11:$A$100,0)-1,COLUMN(AJ14))=0,0,AK14/OFFSET($A$11,MATCH("TOTAL GENERAL",$A$11:$A$100,0)-1,COLUMN(AJ14))),""))</f>
        <v>0</v>
      </c>
      <c r="AV14" s="182">
        <f ca="1">IF(A14="TOTAL GENERAL",SUM(AV$11:AV12),IF(COUNTIF(AL14:AU14,"")&lt;COUNTA($AL$10:$AU$10),(IF(AL14&lt;&gt;"",AL14*OFFSET($A$10,MATCH("Pn",$A$11:$A$100,0),1),0)+IF(AM14&lt;&gt;"",AM14*OFFSET($A$10,MATCH("Pn",$A$11:$A$100,0),2),0)+IF(AN14&lt;&gt;"",AN14*OFFSET($A$10,MATCH("Pn",$A$11:$A$100,0),3),0)+IF(AO14&lt;&gt;"",AO14*OFFSET($A$10,MATCH("Pn",$A$11:$A$100,0),4),0)+IF(AP14&lt;&gt;"",AP14*OFFSET($A$10,MATCH("Pn",$A$11:$A$100,0),5),0)+IF(AQ14&lt;&gt;"",AQ14*OFFSET($A$10,MATCH("Pn",$A$11:$A$100,0),6),0)+IF(AR14&lt;&gt;"",AR14*OFFSET($A$10,MATCH("Pn",$A$11:$A$100,0),7),0)+IF(AS14&lt;&gt;"",AS14*OFFSET($A$10,MATCH("Pn",$A$11:$A$100,0),8),0)+IF(AT14&lt;&gt;"",AT14*OFFSET($A$10,MATCH("Pn",$A$11:$A$100,0),9),0)+IF(AU14&lt;&gt;"",AU14*OFFSET($A$10,MATCH("Pn",$A$11:$A$100,0),10),0))*OFFSET($A$10,MATCH("FC",$A$11:$A$100,0),2),""))</f>
        <v>94424816.034418181</v>
      </c>
      <c r="AW14" s="10">
        <f ca="1">IF(OR(A14="Pn",A15="Pn"),"",IF(AND(AV14="",H14&lt;&gt;""),-H14,IF(A14="TOTAL GENERAL",SUM(AW$11:AW12),IF(AV14&lt;&gt;"",AV14-C14,""))))</f>
        <v>-268704576.89246362</v>
      </c>
    </row>
    <row r="15" spans="1:49" s="4" customFormat="1" x14ac:dyDescent="0.25">
      <c r="A15" s="15" t="s">
        <v>407</v>
      </c>
      <c r="B15" s="15" t="s">
        <v>445</v>
      </c>
      <c r="C15" s="179">
        <v>53669122.657015495</v>
      </c>
      <c r="D15" s="16">
        <v>85917</v>
      </c>
      <c r="E15" s="9">
        <f ca="1">IF(AND($A16="Pn",COLUMN(C13)&lt;COUNTIF(PonderacionIndicadores!$A$1:$A$139,"Próstata")-1),OFFSET($F$10,0,COLUMN(E71)),IF(AND(A15="Pn",(COUNTIF(PonderacionIndicadores!$A$1:$A$139,"Próstata"))&gt;COLUMN(D15)),OFFSET(PonderacionIndicadores!$A$1,MATCH("Próstata",PonderacionIndicadores!$A$1:$A$139,0)+COLUMN(D15)-2,3),IF(A15="TOTAL GENERAL",SUM(E$11:E13),IF(D15&lt;&gt;"",D15/OFFSET($A$10,MATCH("TOTAL GENERAL",$A$11:$A$100,0),3),""))))</f>
        <v>4.3887791059849012E-3</v>
      </c>
      <c r="F15" s="16">
        <v>27890</v>
      </c>
      <c r="G15" s="16">
        <v>37861</v>
      </c>
      <c r="H15" s="18">
        <v>20</v>
      </c>
      <c r="I15" s="19">
        <v>0</v>
      </c>
      <c r="J15" s="19">
        <v>0</v>
      </c>
      <c r="K15" s="18">
        <v>22</v>
      </c>
      <c r="L15" s="19" t="s">
        <v>436</v>
      </c>
      <c r="M15" s="19">
        <v>1</v>
      </c>
      <c r="N15" s="19">
        <v>1</v>
      </c>
      <c r="O15" s="19" t="s">
        <v>436</v>
      </c>
      <c r="P15" s="180">
        <v>0</v>
      </c>
      <c r="Q15" s="18">
        <v>52.82</v>
      </c>
      <c r="R15" s="21">
        <f ca="1">IF(OR($A15="Pn",$A16="Pn"),"",IF($A15="TOTAL GENERAL",SUM(R$11:R13),IF(AND(H15&lt;&gt;"",$A15&lt;&gt;"Pn"),IF(H15&gt;OFFSET($A$10,MATCH("TOTAL GENERAL",$A$11:$A$100,0),COLUMN(H15)-1),0,OFFSET($A$10,MATCH("TOTAL GENERAL",$A$11:$A$100,0),COLUMN(H15)-1)-H15),"")))</f>
        <v>10</v>
      </c>
      <c r="S15" s="21">
        <f ca="1">IF(OR($A15="Pn",$A16="Pn"),"",IF(OR($A15="Pn",$A16="Pn"),"",IF($A15="TOTAL GENERAL",SUM(S$11:S13),IF(AND(I15&lt;&gt;"",$A15&lt;&gt;"Pn"),IF(I15&lt;OFFSET($A$10,MATCH("TOTAL GENERAL",$A$11:$A$100,0),COLUMN(I15)-1),0,I15-OFFSET($A$10,MATCH("TOTAL GENERAL",$A$11:$A$100,0),COLUMN(I15)-1)),""))))</f>
        <v>0</v>
      </c>
      <c r="T15" s="21">
        <f ca="1">IF(OR($A15="Pn",$A16="Pn"),"",IF(OR($A15="Pn",$A16="Pn"),"",IF($A15="TOTAL GENERAL",SUM(T$11:T13),IF(AND(J15&lt;&gt;"",$A15&lt;&gt;"Pn"),IF(J15&lt;OFFSET($A$10,MATCH("TOTAL GENERAL",$A$11:$A$100,0),COLUMN(J15)-1),0,J15-OFFSET($A$10,MATCH("TOTAL GENERAL",$A$11:$A$100,0),COLUMN(J15)-1)),""))))</f>
        <v>0</v>
      </c>
      <c r="U15" s="21">
        <f ca="1">IF(OR($A15="Pn",$A16="Pn"),"",IF($A15="TOTAL GENERAL",SUM(U$11:U13),IF(AND(K15&lt;&gt;"",$A15&lt;&gt;"Pn"),IF(K15&gt;OFFSET($A$10,MATCH("TOTAL GENERAL",$A$11:$A$100,0),COLUMN(K15)-1),0,OFFSET($A$10,MATCH("TOTAL GENERAL",$A$11:$A$100,0),COLUMN(K15)-1)-K15),"")))</f>
        <v>38</v>
      </c>
      <c r="V15" s="21" t="str">
        <f ca="1">IF(OR($A15="Pn",$A16="Pn"),"",IF(OR($A15="Pn",$A16="Pn"),"",IF($A15="TOTAL GENERAL",SUM(V$11:V13),IF(AND(L15&lt;&gt;"",$A15&lt;&gt;"Pn"),IF(L15&lt;OFFSET($A$10,MATCH("TOTAL GENERAL",$A$11:$A$100,0),COLUMN(L15)-1),0,L15-OFFSET($A$10,MATCH("TOTAL GENERAL",$A$11:$A$100,0),COLUMN(L15)-1)),""))))</f>
        <v/>
      </c>
      <c r="W15" s="21">
        <f ca="1">IF(OR($A15="Pn",$A16="Pn"),"",IF(OR($A15="Pn",$A16="Pn"),"",IF($A15="TOTAL GENERAL",SUM(W$11:W13),IF(AND(M15&lt;&gt;"",$A15&lt;&gt;"Pn"),IF(M15&lt;OFFSET($A$10,MATCH("TOTAL GENERAL",$A$11:$A$100,0),COLUMN(M15)-1),0,M15-OFFSET($A$10,MATCH("TOTAL GENERAL",$A$11:$A$100,0),COLUMN(M15)-1)),""))))</f>
        <v>0.6</v>
      </c>
      <c r="X15" s="21">
        <f ca="1">IF(OR($A15="Pn",$A16="Pn"),"",IF(OR($A15="Pn",$A16="Pn"),"",IF($A15="TOTAL GENERAL",SUM(X$11:X13),IF(AND(N15&lt;&gt;"",$A15&lt;&gt;"Pn"),IF(N15&lt;OFFSET($A$10,MATCH("TOTAL GENERAL",$A$11:$A$100,0),COLUMN(N15)-1),0,N15-OFFSET($A$10,MATCH("TOTAL GENERAL",$A$11:$A$100,0),COLUMN(N15)-1)),""))))</f>
        <v>0.8</v>
      </c>
      <c r="Y15" s="21" t="str">
        <f ca="1">IF(OR($A15="Pn",$A16="Pn"),"",IF(OR($A15="Pn",$A16="Pn"),"",IF($A15="TOTAL GENERAL",SUM(Y$11:Y13),IF(AND(O15&lt;&gt;"",$A15&lt;&gt;"Pn"),IF(O15&lt;OFFSET($A$10,MATCH("TOTAL GENERAL",$A$11:$A$100,0),COLUMN(O15)-1),0,O15-OFFSET($A$10,MATCH("TOTAL GENERAL",$A$11:$A$100,0),COLUMN(O15)-1)),""))))</f>
        <v/>
      </c>
      <c r="Z15" s="21">
        <f ca="1">IF(OR($A15="Pn",$A16="Pn"),"",IF($A15="TOTAL GENERAL",SUM(Z$11:Z13),IF(AND(P15&lt;&gt;"",$A15&lt;&gt;"Pn"),IF(P15&gt;OFFSET($A$10,MATCH("TOTAL GENERAL",$A$11:$A$100,0),COLUMN(P15)-1),0,OFFSET($A$10,MATCH("TOTAL GENERAL",$A$11:$A$100,0),COLUMN(P15)-1)-P15),"")))</f>
        <v>6.55</v>
      </c>
      <c r="AA15" s="21">
        <f ca="1">IF(OR($A15="Pn",$A16="Pn"),"",IF(OR($A15="Pn",$A16="Pn"),"",IF($A15="TOTAL GENERAL",SUM(AA$11:AA13),IF(AND(Q15&lt;&gt;"",$A15&lt;&gt;"Pn"),IF(Q15&lt;OFFSET($A$10,MATCH("TOTAL GENERAL",$A$11:$A$100,0),COLUMN(Q15)-1),0,Q15-OFFSET($A$10,MATCH("TOTAL GENERAL",$A$11:$A$100,0),COLUMN(Q15)-1)),""))))</f>
        <v>0</v>
      </c>
      <c r="AB15" s="21">
        <f ca="1">IF(OR($A15="Pn",$A16="Pn"),"",IF($A15="TOTAL GENERAL",SUM(AB$11:AB13),IF(AND(H15&lt;&gt;"",$A15&lt;&gt;"Pn"),R15*$D15,"")))</f>
        <v>859170</v>
      </c>
      <c r="AC15" s="21">
        <f ca="1">IF(OR($A15="Pn",$A16="Pn"),"",IF($A15="TOTAL GENERAL",SUM(AC$11:AC13),IF(AND(I15&lt;&gt;"",$A15&lt;&gt;"Pn"),S15*$D15,"")))</f>
        <v>0</v>
      </c>
      <c r="AD15" s="21">
        <f ca="1">IF(OR($A15="Pn",$A16="Pn"),"",IF($A15="TOTAL GENERAL",SUM(AD$11:AD13),IF(AND(J15&lt;&gt;"",$A15&lt;&gt;"Pn"),T15*$D15,"")))</f>
        <v>0</v>
      </c>
      <c r="AE15" s="21">
        <f ca="1">IF(OR($A15="Pn",$A16="Pn"),"",IF($A15="TOTAL GENERAL",SUM(AE$11:AE13),IF(AND(K15&lt;&gt;"",$A15&lt;&gt;"Pn"),U15*$D15,"")))</f>
        <v>3264846</v>
      </c>
      <c r="AF15" s="21" t="str">
        <f>IF(OR($A15="Pn",$A16="Pn"),"",IF($A15="TOTAL GENERAL",SUM(AF$11:AF13),IF(AND(L15&lt;&gt;"",$A15&lt;&gt;"Pn"),V15*$D15,"")))</f>
        <v/>
      </c>
      <c r="AG15" s="21">
        <f ca="1">IF(OR($A15="Pn",$A16="Pn"),"",IF($A15="TOTAL GENERAL",SUM(AG$11:AG13),IF(AND(M15&lt;&gt;"",$A15&lt;&gt;"Pn"),W15*$D15,"")))</f>
        <v>51550.2</v>
      </c>
      <c r="AH15" s="21">
        <f ca="1">IF(OR($A15="Pn",$A16="Pn"),"",IF($A15="TOTAL GENERAL",SUM(AH$11:AH13),IF(AND(N15&lt;&gt;"",$A15&lt;&gt;"Pn"),X15*$D15,"")))</f>
        <v>68733.600000000006</v>
      </c>
      <c r="AI15" s="21" t="str">
        <f>IF(OR($A15="Pn",$A16="Pn"),"",IF($A15="TOTAL GENERAL",SUM(AI$11:AI13),IF(AND(O15&lt;&gt;"",$A15&lt;&gt;"Pn"),Y15*$D15,"")))</f>
        <v/>
      </c>
      <c r="AJ15" s="21">
        <f ca="1">IF(OR($A15="Pn",$A16="Pn"),"",IF($A15="TOTAL GENERAL",SUM(AJ$11:AJ13),IF(AND(P15&lt;&gt;"",$A15&lt;&gt;"Pn"),Z15*$F15,"")))</f>
        <v>182679.5</v>
      </c>
      <c r="AK15" s="21">
        <f ca="1">IF(OR($A15="Pn",$A16="Pn"),"",IF($A15="TOTAL GENERAL",SUM(AK$11:AK13),IF(AND(Q15&lt;&gt;"",$A15&lt;&gt;"Pn"),AA15*$G15,"")))</f>
        <v>0</v>
      </c>
      <c r="AL15" s="19">
        <f ca="1">IF($A15="TOTAL GENERAL",SUM(AL$11:AL13),IF(AND(R15&lt;&gt;"",$A15&lt;&gt;"Pn"),IF(OFFSET($A$11,MATCH("TOTAL GENERAL",$A$11:$A$100,0)-1,COLUMN(AA15))=0,0,AB15/OFFSET($A$11,MATCH("TOTAL GENERAL",$A$11:$A$100,0)-1,COLUMN(AA15))),""))</f>
        <v>4.7238959230581648E-2</v>
      </c>
      <c r="AM15" s="19">
        <f ca="1">IF($A15="TOTAL GENERAL",SUM(AM$11:AM13),IF(AND(S15&lt;&gt;"",$A15&lt;&gt;"Pn"),IF(OFFSET($A$11,MATCH("TOTAL GENERAL",$A$11:$A$100,0)-1,COLUMN(AB15))=0,0,AC15/OFFSET($A$11,MATCH("TOTAL GENERAL",$A$11:$A$100,0)-1,COLUMN(AB15))),""))</f>
        <v>0</v>
      </c>
      <c r="AN15" s="19">
        <f ca="1">IF($A15="TOTAL GENERAL",SUM(AN$11:AN13),IF(AND(T15&lt;&gt;"",$A15&lt;&gt;"Pn"),IF(OFFSET($A$11,MATCH("TOTAL GENERAL",$A$11:$A$100,0)-1,COLUMN(AC15))=0,0,AD15/OFFSET($A$11,MATCH("TOTAL GENERAL",$A$11:$A$100,0)-1,COLUMN(AC15))),""))</f>
        <v>0</v>
      </c>
      <c r="AO15" s="19">
        <f ca="1">IF($A15="TOTAL GENERAL",SUM(AO$11:AO13),IF(AND(U15&lt;&gt;"",$A15&lt;&gt;"Pn"),IF(OFFSET($A$11,MATCH("TOTAL GENERAL",$A$11:$A$100,0)-1,COLUMN(AD15))=0,0,AE15/OFFSET($A$11,MATCH("TOTAL GENERAL",$A$11:$A$100,0)-1,COLUMN(AD15))),""))</f>
        <v>0.69289432534164586</v>
      </c>
      <c r="AP15" s="19" t="str">
        <f ca="1">IF($A15="TOTAL GENERAL",SUM(AP$11:AP13),IF(AND(V15&lt;&gt;"",$A15&lt;&gt;"Pn"),IF(OFFSET($A$11,MATCH("TOTAL GENERAL",$A$11:$A$100,0)-1,COLUMN(AE15))=0,0,AF15/OFFSET($A$11,MATCH("TOTAL GENERAL",$A$11:$A$100,0)-1,COLUMN(AE15))),""))</f>
        <v/>
      </c>
      <c r="AQ15" s="19">
        <f ca="1">IF($A15="TOTAL GENERAL",SUM(AQ$11:AQ13),IF(AND(W15&lt;&gt;"",$A15&lt;&gt;"Pn"),IF(OFFSET($A$11,MATCH("TOTAL GENERAL",$A$11:$A$100,0)-1,COLUMN(AF15))=0,0,AG15/OFFSET($A$11,MATCH("TOTAL GENERAL",$A$11:$A$100,0)-1,COLUMN(AF15))),""))</f>
        <v>2.5270178553610381E-2</v>
      </c>
      <c r="AR15" s="19">
        <f ca="1">IF($A15="TOTAL GENERAL",SUM(AR$11:AR13),IF(AND(X15&lt;&gt;"",$A15&lt;&gt;"Pn"),IF(OFFSET($A$11,MATCH("TOTAL GENERAL",$A$11:$A$100,0)-1,COLUMN(AG15))=0,0,AH15/OFFSET($A$11,MATCH("TOTAL GENERAL",$A$11:$A$100,0)-1,COLUMN(AG15))),""))</f>
        <v>0.26201412945280189</v>
      </c>
      <c r="AS15" s="19" t="str">
        <f ca="1">IF($A15="TOTAL GENERAL",SUM(AS$11:AS13),IF(AND(Y15&lt;&gt;"",$A15&lt;&gt;"Pn"),IF(OFFSET($A$11,MATCH("TOTAL GENERAL",$A$11:$A$100,0)-1,COLUMN(AH15))=0,0,AI15/OFFSET($A$11,MATCH("TOTAL GENERAL",$A$11:$A$100,0)-1,COLUMN(AH15))),""))</f>
        <v/>
      </c>
      <c r="AT15" s="19">
        <f ca="1">IF($A15="TOTAL GENERAL",SUM(AT$11:AT13),IF(AND(Z15&lt;&gt;"",$A15&lt;&gt;"Pn"),IF(OFFSET($A$11,MATCH("TOTAL GENERAL",$A$11:$A$100,0)-1,COLUMN(AI15))=0,0,AJ15/OFFSET($A$11,MATCH("TOTAL GENERAL",$A$11:$A$100,0)-1,COLUMN(AI15))),""))</f>
        <v>1.9409631018121959E-2</v>
      </c>
      <c r="AU15" s="19">
        <f ca="1">IF($A15="TOTAL GENERAL",SUM(AU$11:AU13),IF(AND(AA15&lt;&gt;"",$A15&lt;&gt;"Pn"),IF(OFFSET($A$11,MATCH("TOTAL GENERAL",$A$11:$A$100,0)-1,COLUMN(AJ15))=0,0,AK15/OFFSET($A$11,MATCH("TOTAL GENERAL",$A$11:$A$100,0)-1,COLUMN(AJ15))),""))</f>
        <v>0</v>
      </c>
      <c r="AV15" s="182">
        <f ca="1">IF(A15="TOTAL GENERAL",SUM(AV$11:AV13),IF(COUNTIF(AL15:AU15,"")&lt;COUNTA($AL$10:$AU$10),(IF(AL15&lt;&gt;"",AL15*OFFSET($A$10,MATCH("Pn",$A$11:$A$100,0),1),0)+IF(AM15&lt;&gt;"",AM15*OFFSET($A$10,MATCH("Pn",$A$11:$A$100,0),2),0)+IF(AN15&lt;&gt;"",AN15*OFFSET($A$10,MATCH("Pn",$A$11:$A$100,0),3),0)+IF(AO15&lt;&gt;"",AO15*OFFSET($A$10,MATCH("Pn",$A$11:$A$100,0),4),0)+IF(AP15&lt;&gt;"",AP15*OFFSET($A$10,MATCH("Pn",$A$11:$A$100,0),5),0)+IF(AQ15&lt;&gt;"",AQ15*OFFSET($A$10,MATCH("Pn",$A$11:$A$100,0),6),0)+IF(AR15&lt;&gt;"",AR15*OFFSET($A$10,MATCH("Pn",$A$11:$A$100,0),7),0)+IF(AS15&lt;&gt;"",AS15*OFFSET($A$10,MATCH("Pn",$A$11:$A$100,0),8),0)+IF(AT15&lt;&gt;"",AT15*OFFSET($A$10,MATCH("Pn",$A$11:$A$100,0),9),0)+IF(AU15&lt;&gt;"",AU15*OFFSET($A$10,MATCH("Pn",$A$11:$A$100,0),10),0))*OFFSET($A$10,MATCH("FC",$A$11:$A$100,0),2),""))</f>
        <v>1224022425.6886373</v>
      </c>
      <c r="AW15" s="10">
        <f ca="1">IF(OR(A15="Pn",A16="Pn"),"",IF(AND(AV15="",H15&lt;&gt;""),-H15,IF(A15="TOTAL GENERAL",SUM(AW$11:AW13),IF(AV15&lt;&gt;"",AV15-C15,""))))</f>
        <v>1170353303.0316217</v>
      </c>
    </row>
    <row r="16" spans="1:49" s="4" customFormat="1" x14ac:dyDescent="0.25">
      <c r="A16" s="15" t="s">
        <v>408</v>
      </c>
      <c r="B16" s="15" t="s">
        <v>446</v>
      </c>
      <c r="C16" s="179">
        <v>2898433.7107737921</v>
      </c>
      <c r="D16" s="16">
        <v>4640</v>
      </c>
      <c r="E16" s="9">
        <f ca="1">IF(AND($A17="Pn",COLUMN(C14)&lt;COUNTIF(PonderacionIndicadores!$A$1:$A$139,"Próstata")-1),OFFSET($F$10,0,COLUMN(E72)),IF(AND(A16="Pn",(COUNTIF(PonderacionIndicadores!$A$1:$A$139,"Próstata"))&gt;COLUMN(D16)),OFFSET(PonderacionIndicadores!$A$1,MATCH("Próstata",PonderacionIndicadores!$A$1:$A$139,0)+COLUMN(D16)-2,3),IF(A16="TOTAL GENERAL",SUM(E$11:E14),IF(D16&lt;&gt;"",D16/OFFSET($A$10,MATCH("TOTAL GENERAL",$A$11:$A$100,0),3),""))))</f>
        <v>2.3701869306155872E-4</v>
      </c>
      <c r="F16" s="16">
        <v>2943</v>
      </c>
      <c r="G16" s="16">
        <v>4002</v>
      </c>
      <c r="H16" s="18">
        <v>33.75</v>
      </c>
      <c r="I16" s="19">
        <v>1</v>
      </c>
      <c r="J16" s="19">
        <v>1</v>
      </c>
      <c r="K16" s="18">
        <v>76.5</v>
      </c>
      <c r="L16" s="19">
        <v>1</v>
      </c>
      <c r="M16" s="19">
        <v>0.2</v>
      </c>
      <c r="N16" s="19">
        <v>0</v>
      </c>
      <c r="O16" s="19">
        <v>0</v>
      </c>
      <c r="P16" s="180">
        <v>0</v>
      </c>
      <c r="Q16" s="18">
        <v>2223.89</v>
      </c>
      <c r="R16" s="21">
        <f ca="1">IF(OR($A16="Pn",$A17="Pn"),"",IF($A16="TOTAL GENERAL",SUM(R$11:R14),IF(AND(H16&lt;&gt;"",$A16&lt;&gt;"Pn"),IF(H16&gt;OFFSET($A$10,MATCH("TOTAL GENERAL",$A$11:$A$100,0),COLUMN(H16)-1),0,OFFSET($A$10,MATCH("TOTAL GENERAL",$A$11:$A$100,0),COLUMN(H16)-1)-H16),"")))</f>
        <v>0</v>
      </c>
      <c r="S16" s="21">
        <f ca="1">IF(OR($A16="Pn",$A17="Pn"),"",IF(OR($A16="Pn",$A17="Pn"),"",IF($A16="TOTAL GENERAL",SUM(S$11:S14),IF(AND(I16&lt;&gt;"",$A16&lt;&gt;"Pn"),IF(I16&lt;OFFSET($A$10,MATCH("TOTAL GENERAL",$A$11:$A$100,0),COLUMN(I16)-1),0,I16-OFFSET($A$10,MATCH("TOTAL GENERAL",$A$11:$A$100,0),COLUMN(I16)-1)),""))))</f>
        <v>0.30000000000000004</v>
      </c>
      <c r="T16" s="21">
        <f ca="1">IF(OR($A16="Pn",$A17="Pn"),"",IF(OR($A16="Pn",$A17="Pn"),"",IF($A16="TOTAL GENERAL",SUM(T$11:T14),IF(AND(J16&lt;&gt;"",$A16&lt;&gt;"Pn"),IF(J16&lt;OFFSET($A$10,MATCH("TOTAL GENERAL",$A$11:$A$100,0),COLUMN(J16)-1),0,J16-OFFSET($A$10,MATCH("TOTAL GENERAL",$A$11:$A$100,0),COLUMN(J16)-1)),""))))</f>
        <v>6.9999999999999951E-2</v>
      </c>
      <c r="U16" s="21">
        <f ca="1">IF(OR($A16="Pn",$A17="Pn"),"",IF($A16="TOTAL GENERAL",SUM(U$11:U14),IF(AND(K16&lt;&gt;"",$A16&lt;&gt;"Pn"),IF(K16&gt;OFFSET($A$10,MATCH("TOTAL GENERAL",$A$11:$A$100,0),COLUMN(K16)-1),0,OFFSET($A$10,MATCH("TOTAL GENERAL",$A$11:$A$100,0),COLUMN(K16)-1)-K16),"")))</f>
        <v>0</v>
      </c>
      <c r="V16" s="21">
        <f ca="1">IF(OR($A16="Pn",$A17="Pn"),"",IF(OR($A16="Pn",$A17="Pn"),"",IF($A16="TOTAL GENERAL",SUM(V$11:V14),IF(AND(L16&lt;&gt;"",$A16&lt;&gt;"Pn"),IF(L16&lt;OFFSET($A$10,MATCH("TOTAL GENERAL",$A$11:$A$100,0),COLUMN(L16)-1),0,L16-OFFSET($A$10,MATCH("TOTAL GENERAL",$A$11:$A$100,0),COLUMN(L16)-1)),""))))</f>
        <v>0.44999999999999996</v>
      </c>
      <c r="W16" s="21">
        <f ca="1">IF(OR($A16="Pn",$A17="Pn"),"",IF(OR($A16="Pn",$A17="Pn"),"",IF($A16="TOTAL GENERAL",SUM(W$11:W14),IF(AND(M16&lt;&gt;"",$A16&lt;&gt;"Pn"),IF(M16&lt;OFFSET($A$10,MATCH("TOTAL GENERAL",$A$11:$A$100,0),COLUMN(M16)-1),0,M16-OFFSET($A$10,MATCH("TOTAL GENERAL",$A$11:$A$100,0),COLUMN(M16)-1)),""))))</f>
        <v>0</v>
      </c>
      <c r="X16" s="21">
        <f ca="1">IF(OR($A16="Pn",$A17="Pn"),"",IF(OR($A16="Pn",$A17="Pn"),"",IF($A16="TOTAL GENERAL",SUM(X$11:X14),IF(AND(N16&lt;&gt;"",$A16&lt;&gt;"Pn"),IF(N16&lt;OFFSET($A$10,MATCH("TOTAL GENERAL",$A$11:$A$100,0),COLUMN(N16)-1),0,N16-OFFSET($A$10,MATCH("TOTAL GENERAL",$A$11:$A$100,0),COLUMN(N16)-1)),""))))</f>
        <v>0</v>
      </c>
      <c r="Y16" s="21">
        <f ca="1">IF(OR($A16="Pn",$A17="Pn"),"",IF(OR($A16="Pn",$A17="Pn"),"",IF($A16="TOTAL GENERAL",SUM(Y$11:Y14),IF(AND(O16&lt;&gt;"",$A16&lt;&gt;"Pn"),IF(O16&lt;OFFSET($A$10,MATCH("TOTAL GENERAL",$A$11:$A$100,0),COLUMN(O16)-1),0,O16-OFFSET($A$10,MATCH("TOTAL GENERAL",$A$11:$A$100,0),COLUMN(O16)-1)),""))))</f>
        <v>0</v>
      </c>
      <c r="Z16" s="21">
        <f ca="1">IF(OR($A16="Pn",$A17="Pn"),"",IF($A16="TOTAL GENERAL",SUM(Z$11:Z14),IF(AND(P16&lt;&gt;"",$A16&lt;&gt;"Pn"),IF(P16&gt;OFFSET($A$10,MATCH("TOTAL GENERAL",$A$11:$A$100,0),COLUMN(P16)-1),0,OFFSET($A$10,MATCH("TOTAL GENERAL",$A$11:$A$100,0),COLUMN(P16)-1)-P16),"")))</f>
        <v>6.55</v>
      </c>
      <c r="AA16" s="21">
        <f ca="1">IF(OR($A16="Pn",$A17="Pn"),"",IF(OR($A16="Pn",$A17="Pn"),"",IF($A16="TOTAL GENERAL",SUM(AA$11:AA14),IF(AND(Q16&lt;&gt;"",$A16&lt;&gt;"Pn"),IF(Q16&lt;OFFSET($A$10,MATCH("TOTAL GENERAL",$A$11:$A$100,0),COLUMN(Q16)-1),0,Q16-OFFSET($A$10,MATCH("TOTAL GENERAL",$A$11:$A$100,0),COLUMN(Q16)-1)),""))))</f>
        <v>1928.9199999999998</v>
      </c>
      <c r="AB16" s="21">
        <f ca="1">IF(OR($A16="Pn",$A17="Pn"),"",IF($A16="TOTAL GENERAL",SUM(AB$11:AB14),IF(AND(H16&lt;&gt;"",$A16&lt;&gt;"Pn"),R16*$D16,"")))</f>
        <v>0</v>
      </c>
      <c r="AC16" s="21">
        <f ca="1">IF(OR($A16="Pn",$A17="Pn"),"",IF($A16="TOTAL GENERAL",SUM(AC$11:AC14),IF(AND(I16&lt;&gt;"",$A16&lt;&gt;"Pn"),S16*$D16,"")))</f>
        <v>1392.0000000000002</v>
      </c>
      <c r="AD16" s="21">
        <f ca="1">IF(OR($A16="Pn",$A17="Pn"),"",IF($A16="TOTAL GENERAL",SUM(AD$11:AD14),IF(AND(J16&lt;&gt;"",$A16&lt;&gt;"Pn"),T16*$D16,"")))</f>
        <v>324.79999999999978</v>
      </c>
      <c r="AE16" s="21">
        <f ca="1">IF(OR($A16="Pn",$A17="Pn"),"",IF($A16="TOTAL GENERAL",SUM(AE$11:AE14),IF(AND(K16&lt;&gt;"",$A16&lt;&gt;"Pn"),U16*$D16,"")))</f>
        <v>0</v>
      </c>
      <c r="AF16" s="21">
        <f ca="1">IF(OR($A16="Pn",$A17="Pn"),"",IF($A16="TOTAL GENERAL",SUM(AF$11:AF14),IF(AND(L16&lt;&gt;"",$A16&lt;&gt;"Pn"),V16*$D16,"")))</f>
        <v>2088</v>
      </c>
      <c r="AG16" s="21">
        <f ca="1">IF(OR($A16="Pn",$A17="Pn"),"",IF($A16="TOTAL GENERAL",SUM(AG$11:AG14),IF(AND(M16&lt;&gt;"",$A16&lt;&gt;"Pn"),W16*$D16,"")))</f>
        <v>0</v>
      </c>
      <c r="AH16" s="21">
        <f ca="1">IF(OR($A16="Pn",$A17="Pn"),"",IF($A16="TOTAL GENERAL",SUM(AH$11:AH14),IF(AND(N16&lt;&gt;"",$A16&lt;&gt;"Pn"),X16*$D16,"")))</f>
        <v>0</v>
      </c>
      <c r="AI16" s="21">
        <f ca="1">IF(OR($A16="Pn",$A17="Pn"),"",IF($A16="TOTAL GENERAL",SUM(AI$11:AI14),IF(AND(O16&lt;&gt;"",$A16&lt;&gt;"Pn"),Y16*$D16,"")))</f>
        <v>0</v>
      </c>
      <c r="AJ16" s="21">
        <f ca="1">IF(OR($A16="Pn",$A17="Pn"),"",IF($A16="TOTAL GENERAL",SUM(AJ$11:AJ14),IF(AND(P16&lt;&gt;"",$A16&lt;&gt;"Pn"),Z16*$F16,"")))</f>
        <v>19276.649999999998</v>
      </c>
      <c r="AK16" s="21">
        <f ca="1">IF(OR($A16="Pn",$A17="Pn"),"",IF($A16="TOTAL GENERAL",SUM(AK$11:AK14),IF(AND(Q16&lt;&gt;"",$A16&lt;&gt;"Pn"),AA16*$G16,"")))</f>
        <v>7719537.8399999989</v>
      </c>
      <c r="AL16" s="19">
        <f ca="1">IF($A16="TOTAL GENERAL",SUM(AL$11:AL14),IF(AND(R16&lt;&gt;"",$A16&lt;&gt;"Pn"),IF(OFFSET($A$11,MATCH("TOTAL GENERAL",$A$11:$A$100,0)-1,COLUMN(AA16))=0,0,AB16/OFFSET($A$11,MATCH("TOTAL GENERAL",$A$11:$A$100,0)-1,COLUMN(AA16))),""))</f>
        <v>0</v>
      </c>
      <c r="AM16" s="19">
        <f ca="1">IF($A16="TOTAL GENERAL",SUM(AM$11:AM14),IF(AND(S16&lt;&gt;"",$A16&lt;&gt;"Pn"),IF(OFFSET($A$11,MATCH("TOTAL GENERAL",$A$11:$A$100,0)-1,COLUMN(AB16))=0,0,AC16/OFFSET($A$11,MATCH("TOTAL GENERAL",$A$11:$A$100,0)-1,COLUMN(AB16))),""))</f>
        <v>7.5288960124216394E-3</v>
      </c>
      <c r="AN16" s="19">
        <f ca="1">IF($A16="TOTAL GENERAL",SUM(AN$11:AN14),IF(AND(T16&lt;&gt;"",$A16&lt;&gt;"Pn"),IF(OFFSET($A$11,MATCH("TOTAL GENERAL",$A$11:$A$100,0)-1,COLUMN(AC16))=0,0,AD16/OFFSET($A$11,MATCH("TOTAL GENERAL",$A$11:$A$100,0)-1,COLUMN(AC16))),""))</f>
        <v>5.4805084635746177E-4</v>
      </c>
      <c r="AO16" s="19">
        <f ca="1">IF($A16="TOTAL GENERAL",SUM(AO$11:AO14),IF(AND(U16&lt;&gt;"",$A16&lt;&gt;"Pn"),IF(OFFSET($A$11,MATCH("TOTAL GENERAL",$A$11:$A$100,0)-1,COLUMN(AD16))=0,0,AE16/OFFSET($A$11,MATCH("TOTAL GENERAL",$A$11:$A$100,0)-1,COLUMN(AD16))),""))</f>
        <v>0</v>
      </c>
      <c r="AP16" s="19">
        <f ca="1">IF($A16="TOTAL GENERAL",SUM(AP$11:AP14),IF(AND(V16&lt;&gt;"",$A16&lt;&gt;"Pn"),IF(OFFSET($A$11,MATCH("TOTAL GENERAL",$A$11:$A$100,0)-1,COLUMN(AE16))=0,0,AF16/OFFSET($A$11,MATCH("TOTAL GENERAL",$A$11:$A$100,0)-1,COLUMN(AE16))),""))</f>
        <v>2.2708304120363479E-3</v>
      </c>
      <c r="AQ16" s="19">
        <f ca="1">IF($A16="TOTAL GENERAL",SUM(AQ$11:AQ14),IF(AND(W16&lt;&gt;"",$A16&lt;&gt;"Pn"),IF(OFFSET($A$11,MATCH("TOTAL GENERAL",$A$11:$A$100,0)-1,COLUMN(AF16))=0,0,AG16/OFFSET($A$11,MATCH("TOTAL GENERAL",$A$11:$A$100,0)-1,COLUMN(AF16))),""))</f>
        <v>0</v>
      </c>
      <c r="AR16" s="19">
        <f ca="1">IF($A16="TOTAL GENERAL",SUM(AR$11:AR14),IF(AND(X16&lt;&gt;"",$A16&lt;&gt;"Pn"),IF(OFFSET($A$11,MATCH("TOTAL GENERAL",$A$11:$A$100,0)-1,COLUMN(AG16))=0,0,AH16/OFFSET($A$11,MATCH("TOTAL GENERAL",$A$11:$A$100,0)-1,COLUMN(AG16))),""))</f>
        <v>0</v>
      </c>
      <c r="AS16" s="19">
        <f ca="1">IF($A16="TOTAL GENERAL",SUM(AS$11:AS14),IF(AND(Y16&lt;&gt;"",$A16&lt;&gt;"Pn"),IF(OFFSET($A$11,MATCH("TOTAL GENERAL",$A$11:$A$100,0)-1,COLUMN(AH16))=0,0,AI16/OFFSET($A$11,MATCH("TOTAL GENERAL",$A$11:$A$100,0)-1,COLUMN(AH16))),""))</f>
        <v>0</v>
      </c>
      <c r="AT16" s="19">
        <f ca="1">IF($A16="TOTAL GENERAL",SUM(AT$11:AT14),IF(AND(Z16&lt;&gt;"",$A16&lt;&gt;"Pn"),IF(OFFSET($A$11,MATCH("TOTAL GENERAL",$A$11:$A$100,0)-1,COLUMN(AI16))=0,0,AJ16/OFFSET($A$11,MATCH("TOTAL GENERAL",$A$11:$A$100,0)-1,COLUMN(AI16))),""))</f>
        <v>2.0481371131707751E-3</v>
      </c>
      <c r="AU16" s="19">
        <f ca="1">IF($A16="TOTAL GENERAL",SUM(AU$11:AU14),IF(AND(AA16&lt;&gt;"",$A16&lt;&gt;"Pn"),IF(OFFSET($A$11,MATCH("TOTAL GENERAL",$A$11:$A$100,0)-1,COLUMN(AJ16))=0,0,AK16/OFFSET($A$11,MATCH("TOTAL GENERAL",$A$11:$A$100,0)-1,COLUMN(AJ16))),""))</f>
        <v>9.5776301304245897E-3</v>
      </c>
      <c r="AV16" s="182">
        <f ca="1">IF(A16="TOTAL GENERAL",SUM(AV$11:AV14),IF(COUNTIF(AL16:AU16,"")&lt;COUNTA($AL$10:$AU$10),(IF(AL16&lt;&gt;"",AL16*OFFSET($A$10,MATCH("Pn",$A$11:$A$100,0),1),0)+IF(AM16&lt;&gt;"",AM16*OFFSET($A$10,MATCH("Pn",$A$11:$A$100,0),2),0)+IF(AN16&lt;&gt;"",AN16*OFFSET($A$10,MATCH("Pn",$A$11:$A$100,0),3),0)+IF(AO16&lt;&gt;"",AO16*OFFSET($A$10,MATCH("Pn",$A$11:$A$100,0),4),0)+IF(AP16&lt;&gt;"",AP16*OFFSET($A$10,MATCH("Pn",$A$11:$A$100,0),5),0)+IF(AQ16&lt;&gt;"",AQ16*OFFSET($A$10,MATCH("Pn",$A$11:$A$100,0),6),0)+IF(AR16&lt;&gt;"",AR16*OFFSET($A$10,MATCH("Pn",$A$11:$A$100,0),7),0)+IF(AS16&lt;&gt;"",AS16*OFFSET($A$10,MATCH("Pn",$A$11:$A$100,0),8),0)+IF(AT16&lt;&gt;"",AT16*OFFSET($A$10,MATCH("Pn",$A$11:$A$100,0),9),0)+IF(AU16&lt;&gt;"",AU16*OFFSET($A$10,MATCH("Pn",$A$11:$A$100,0),10),0))*OFFSET($A$10,MATCH("FC",$A$11:$A$100,0),2),""))</f>
        <v>44575295.198186204</v>
      </c>
      <c r="AW16" s="10">
        <f ca="1">IF(OR(A16="Pn",A17="Pn"),"",IF(AND(AV16="",H16&lt;&gt;""),-H16,IF(A16="TOTAL GENERAL",SUM(AW$11:AW14),IF(AV16&lt;&gt;"",AV16-C16,""))))</f>
        <v>41676861.487412408</v>
      </c>
    </row>
    <row r="17" spans="1:49" s="4" customFormat="1" x14ac:dyDescent="0.25">
      <c r="A17" s="15" t="s">
        <v>409</v>
      </c>
      <c r="B17" s="15" t="s">
        <v>447</v>
      </c>
      <c r="C17" s="179">
        <v>8873954.58949407</v>
      </c>
      <c r="D17" s="16">
        <v>14206</v>
      </c>
      <c r="E17" s="9">
        <f ca="1">IF(AND($A18="Pn",COLUMN(C15)&lt;COUNTIF(PonderacionIndicadores!$A$1:$A$139,"Próstata")-1),OFFSET($F$10,0,COLUMN(E73)),IF(AND(A17="Pn",(COUNTIF(PonderacionIndicadores!$A$1:$A$139,"Próstata"))&gt;COLUMN(D17)),OFFSET(PonderacionIndicadores!$A$1,MATCH("Próstata",PonderacionIndicadores!$A$1:$A$139,0)+COLUMN(D17)-2,3),IF(A17="TOTAL GENERAL",SUM(E$11:E15),IF(D17&lt;&gt;"",D17/OFFSET($A$10,MATCH("TOTAL GENERAL",$A$11:$A$100,0),3),""))))</f>
        <v>7.2566542104148771E-4</v>
      </c>
      <c r="F17" s="16">
        <v>4660</v>
      </c>
      <c r="G17" s="16">
        <v>12780</v>
      </c>
      <c r="H17" s="18">
        <v>85.71</v>
      </c>
      <c r="I17" s="19">
        <v>0.4</v>
      </c>
      <c r="J17" s="19">
        <v>0.85709999999999997</v>
      </c>
      <c r="K17" s="18">
        <v>84.71</v>
      </c>
      <c r="L17" s="19">
        <v>0.5</v>
      </c>
      <c r="M17" s="19">
        <v>0.8</v>
      </c>
      <c r="N17" s="19">
        <v>0</v>
      </c>
      <c r="O17" s="19">
        <v>0.25</v>
      </c>
      <c r="P17" s="180">
        <v>64.38</v>
      </c>
      <c r="Q17" s="18">
        <v>3278.56</v>
      </c>
      <c r="R17" s="21">
        <f ca="1">IF(OR($A17="Pn",$A18="Pn"),"",IF($A17="TOTAL GENERAL",SUM(R$11:R15),IF(AND(H17&lt;&gt;"",$A17&lt;&gt;"Pn"),IF(H17&gt;OFFSET($A$10,MATCH("TOTAL GENERAL",$A$11:$A$100,0),COLUMN(H17)-1),0,OFFSET($A$10,MATCH("TOTAL GENERAL",$A$11:$A$100,0),COLUMN(H17)-1)-H17),"")))</f>
        <v>0</v>
      </c>
      <c r="S17" s="21">
        <f ca="1">IF(OR($A17="Pn",$A18="Pn"),"",IF(OR($A17="Pn",$A18="Pn"),"",IF($A17="TOTAL GENERAL",SUM(S$11:S15),IF(AND(I17&lt;&gt;"",$A17&lt;&gt;"Pn"),IF(I17&lt;OFFSET($A$10,MATCH("TOTAL GENERAL",$A$11:$A$100,0),COLUMN(I17)-1),0,I17-OFFSET($A$10,MATCH("TOTAL GENERAL",$A$11:$A$100,0),COLUMN(I17)-1)),""))))</f>
        <v>0</v>
      </c>
      <c r="T17" s="21">
        <f ca="1">IF(OR($A17="Pn",$A18="Pn"),"",IF(OR($A17="Pn",$A18="Pn"),"",IF($A17="TOTAL GENERAL",SUM(T$11:T15),IF(AND(J17&lt;&gt;"",$A17&lt;&gt;"Pn"),IF(J17&lt;OFFSET($A$10,MATCH("TOTAL GENERAL",$A$11:$A$100,0),COLUMN(J17)-1),0,J17-OFFSET($A$10,MATCH("TOTAL GENERAL",$A$11:$A$100,0),COLUMN(J17)-1)),""))))</f>
        <v>0</v>
      </c>
      <c r="U17" s="21">
        <f ca="1">IF(OR($A17="Pn",$A18="Pn"),"",IF($A17="TOTAL GENERAL",SUM(U$11:U15),IF(AND(K17&lt;&gt;"",$A17&lt;&gt;"Pn"),IF(K17&gt;OFFSET($A$10,MATCH("TOTAL GENERAL",$A$11:$A$100,0),COLUMN(K17)-1),0,OFFSET($A$10,MATCH("TOTAL GENERAL",$A$11:$A$100,0),COLUMN(K17)-1)-K17),"")))</f>
        <v>0</v>
      </c>
      <c r="V17" s="21">
        <f ca="1">IF(OR($A17="Pn",$A18="Pn"),"",IF(OR($A17="Pn",$A18="Pn"),"",IF($A17="TOTAL GENERAL",SUM(V$11:V15),IF(AND(L17&lt;&gt;"",$A17&lt;&gt;"Pn"),IF(L17&lt;OFFSET($A$10,MATCH("TOTAL GENERAL",$A$11:$A$100,0),COLUMN(L17)-1),0,L17-OFFSET($A$10,MATCH("TOTAL GENERAL",$A$11:$A$100,0),COLUMN(L17)-1)),""))))</f>
        <v>0</v>
      </c>
      <c r="W17" s="21">
        <f ca="1">IF(OR($A17="Pn",$A18="Pn"),"",IF(OR($A17="Pn",$A18="Pn"),"",IF($A17="TOTAL GENERAL",SUM(W$11:W15),IF(AND(M17&lt;&gt;"",$A17&lt;&gt;"Pn"),IF(M17&lt;OFFSET($A$10,MATCH("TOTAL GENERAL",$A$11:$A$100,0),COLUMN(M17)-1),0,M17-OFFSET($A$10,MATCH("TOTAL GENERAL",$A$11:$A$100,0),COLUMN(M17)-1)),""))))</f>
        <v>0.4</v>
      </c>
      <c r="X17" s="21">
        <f ca="1">IF(OR($A17="Pn",$A18="Pn"),"",IF(OR($A17="Pn",$A18="Pn"),"",IF($A17="TOTAL GENERAL",SUM(X$11:X15),IF(AND(N17&lt;&gt;"",$A17&lt;&gt;"Pn"),IF(N17&lt;OFFSET($A$10,MATCH("TOTAL GENERAL",$A$11:$A$100,0),COLUMN(N17)-1),0,N17-OFFSET($A$10,MATCH("TOTAL GENERAL",$A$11:$A$100,0),COLUMN(N17)-1)),""))))</f>
        <v>0</v>
      </c>
      <c r="Y17" s="21">
        <f ca="1">IF(OR($A17="Pn",$A18="Pn"),"",IF(OR($A17="Pn",$A18="Pn"),"",IF($A17="TOTAL GENERAL",SUM(Y$11:Y15),IF(AND(O17&lt;&gt;"",$A17&lt;&gt;"Pn"),IF(O17&lt;OFFSET($A$10,MATCH("TOTAL GENERAL",$A$11:$A$100,0),COLUMN(O17)-1),0,O17-OFFSET($A$10,MATCH("TOTAL GENERAL",$A$11:$A$100,0),COLUMN(O17)-1)),""))))</f>
        <v>4.9999999999999989E-2</v>
      </c>
      <c r="Z17" s="21">
        <f ca="1">IF(OR($A17="Pn",$A18="Pn"),"",IF($A17="TOTAL GENERAL",SUM(Z$11:Z15),IF(AND(P17&lt;&gt;"",$A17&lt;&gt;"Pn"),IF(P17&gt;OFFSET($A$10,MATCH("TOTAL GENERAL",$A$11:$A$100,0),COLUMN(P17)-1),0,OFFSET($A$10,MATCH("TOTAL GENERAL",$A$11:$A$100,0),COLUMN(P17)-1)-P17),"")))</f>
        <v>0</v>
      </c>
      <c r="AA17" s="21">
        <f ca="1">IF(OR($A17="Pn",$A18="Pn"),"",IF(OR($A17="Pn",$A18="Pn"),"",IF($A17="TOTAL GENERAL",SUM(AA$11:AA15),IF(AND(Q17&lt;&gt;"",$A17&lt;&gt;"Pn"),IF(Q17&lt;OFFSET($A$10,MATCH("TOTAL GENERAL",$A$11:$A$100,0),COLUMN(Q17)-1),0,Q17-OFFSET($A$10,MATCH("TOTAL GENERAL",$A$11:$A$100,0),COLUMN(Q17)-1)),""))))</f>
        <v>2983.59</v>
      </c>
      <c r="AB17" s="21">
        <f ca="1">IF(OR($A17="Pn",$A18="Pn"),"",IF($A17="TOTAL GENERAL",SUM(AB$11:AB15),IF(AND(H17&lt;&gt;"",$A17&lt;&gt;"Pn"),R17*$D17,"")))</f>
        <v>0</v>
      </c>
      <c r="AC17" s="21">
        <f ca="1">IF(OR($A17="Pn",$A18="Pn"),"",IF($A17="TOTAL GENERAL",SUM(AC$11:AC15),IF(AND(I17&lt;&gt;"",$A17&lt;&gt;"Pn"),S17*$D17,"")))</f>
        <v>0</v>
      </c>
      <c r="AD17" s="21">
        <f ca="1">IF(OR($A17="Pn",$A18="Pn"),"",IF($A17="TOTAL GENERAL",SUM(AD$11:AD15),IF(AND(J17&lt;&gt;"",$A17&lt;&gt;"Pn"),T17*$D17,"")))</f>
        <v>0</v>
      </c>
      <c r="AE17" s="21">
        <f ca="1">IF(OR($A17="Pn",$A18="Pn"),"",IF($A17="TOTAL GENERAL",SUM(AE$11:AE15),IF(AND(K17&lt;&gt;"",$A17&lt;&gt;"Pn"),U17*$D17,"")))</f>
        <v>0</v>
      </c>
      <c r="AF17" s="21">
        <f ca="1">IF(OR($A17="Pn",$A18="Pn"),"",IF($A17="TOTAL GENERAL",SUM(AF$11:AF15),IF(AND(L17&lt;&gt;"",$A17&lt;&gt;"Pn"),V17*$D17,"")))</f>
        <v>0</v>
      </c>
      <c r="AG17" s="21">
        <f ca="1">IF(OR($A17="Pn",$A18="Pn"),"",IF($A17="TOTAL GENERAL",SUM(AG$11:AG15),IF(AND(M17&lt;&gt;"",$A17&lt;&gt;"Pn"),W17*$D17,"")))</f>
        <v>5682.4000000000005</v>
      </c>
      <c r="AH17" s="21">
        <f ca="1">IF(OR($A17="Pn",$A18="Pn"),"",IF($A17="TOTAL GENERAL",SUM(AH$11:AH15),IF(AND(N17&lt;&gt;"",$A17&lt;&gt;"Pn"),X17*$D17,"")))</f>
        <v>0</v>
      </c>
      <c r="AI17" s="21">
        <f ca="1">IF(OR($A17="Pn",$A18="Pn"),"",IF($A17="TOTAL GENERAL",SUM(AI$11:AI15),IF(AND(O17&lt;&gt;"",$A17&lt;&gt;"Pn"),Y17*$D17,"")))</f>
        <v>710.29999999999984</v>
      </c>
      <c r="AJ17" s="21">
        <f ca="1">IF(OR($A17="Pn",$A18="Pn"),"",IF($A17="TOTAL GENERAL",SUM(AJ$11:AJ15),IF(AND(P17&lt;&gt;"",$A17&lt;&gt;"Pn"),Z17*$F17,"")))</f>
        <v>0</v>
      </c>
      <c r="AK17" s="21">
        <f ca="1">IF(OR($A17="Pn",$A18="Pn"),"",IF($A17="TOTAL GENERAL",SUM(AK$11:AK15),IF(AND(Q17&lt;&gt;"",$A17&lt;&gt;"Pn"),AA17*$G17,"")))</f>
        <v>38130280.200000003</v>
      </c>
      <c r="AL17" s="19">
        <f ca="1">IF($A17="TOTAL GENERAL",SUM(AL$11:AL15),IF(AND(R17&lt;&gt;"",$A17&lt;&gt;"Pn"),IF(OFFSET($A$11,MATCH("TOTAL GENERAL",$A$11:$A$100,0)-1,COLUMN(AA17))=0,0,AB17/OFFSET($A$11,MATCH("TOTAL GENERAL",$A$11:$A$100,0)-1,COLUMN(AA17))),""))</f>
        <v>0</v>
      </c>
      <c r="AM17" s="19">
        <f ca="1">IF($A17="TOTAL GENERAL",SUM(AM$11:AM15),IF(AND(S17&lt;&gt;"",$A17&lt;&gt;"Pn"),IF(OFFSET($A$11,MATCH("TOTAL GENERAL",$A$11:$A$100,0)-1,COLUMN(AB17))=0,0,AC17/OFFSET($A$11,MATCH("TOTAL GENERAL",$A$11:$A$100,0)-1,COLUMN(AB17))),""))</f>
        <v>0</v>
      </c>
      <c r="AN17" s="19">
        <f ca="1">IF($A17="TOTAL GENERAL",SUM(AN$11:AN15),IF(AND(T17&lt;&gt;"",$A17&lt;&gt;"Pn"),IF(OFFSET($A$11,MATCH("TOTAL GENERAL",$A$11:$A$100,0)-1,COLUMN(AC17))=0,0,AD17/OFFSET($A$11,MATCH("TOTAL GENERAL",$A$11:$A$100,0)-1,COLUMN(AC17))),""))</f>
        <v>0</v>
      </c>
      <c r="AO17" s="19">
        <f ca="1">IF($A17="TOTAL GENERAL",SUM(AO$11:AO15),IF(AND(U17&lt;&gt;"",$A17&lt;&gt;"Pn"),IF(OFFSET($A$11,MATCH("TOTAL GENERAL",$A$11:$A$100,0)-1,COLUMN(AD17))=0,0,AE17/OFFSET($A$11,MATCH("TOTAL GENERAL",$A$11:$A$100,0)-1,COLUMN(AD17))),""))</f>
        <v>0</v>
      </c>
      <c r="AP17" s="19">
        <f ca="1">IF($A17="TOTAL GENERAL",SUM(AP$11:AP15),IF(AND(V17&lt;&gt;"",$A17&lt;&gt;"Pn"),IF(OFFSET($A$11,MATCH("TOTAL GENERAL",$A$11:$A$100,0)-1,COLUMN(AE17))=0,0,AF17/OFFSET($A$11,MATCH("TOTAL GENERAL",$A$11:$A$100,0)-1,COLUMN(AE17))),""))</f>
        <v>0</v>
      </c>
      <c r="AQ17" s="19">
        <f ca="1">IF($A17="TOTAL GENERAL",SUM(AQ$11:AQ15),IF(AND(W17&lt;&gt;"",$A17&lt;&gt;"Pn"),IF(OFFSET($A$11,MATCH("TOTAL GENERAL",$A$11:$A$100,0)-1,COLUMN(AF17))=0,0,AG17/OFFSET($A$11,MATCH("TOTAL GENERAL",$A$11:$A$100,0)-1,COLUMN(AF17))),""))</f>
        <v>2.7855422988278542E-3</v>
      </c>
      <c r="AR17" s="19">
        <f ca="1">IF($A17="TOTAL GENERAL",SUM(AR$11:AR15),IF(AND(X17&lt;&gt;"",$A17&lt;&gt;"Pn"),IF(OFFSET($A$11,MATCH("TOTAL GENERAL",$A$11:$A$100,0)-1,COLUMN(AG17))=0,0,AH17/OFFSET($A$11,MATCH("TOTAL GENERAL",$A$11:$A$100,0)-1,COLUMN(AG17))),""))</f>
        <v>0</v>
      </c>
      <c r="AS17" s="19">
        <f ca="1">IF($A17="TOTAL GENERAL",SUM(AS$11:AS15),IF(AND(Y17&lt;&gt;"",$A17&lt;&gt;"Pn"),IF(OFFSET($A$11,MATCH("TOTAL GENERAL",$A$11:$A$100,0)-1,COLUMN(AH17))=0,0,AI17/OFFSET($A$11,MATCH("TOTAL GENERAL",$A$11:$A$100,0)-1,COLUMN(AH17))),""))</f>
        <v>3.7584027155970491E-4</v>
      </c>
      <c r="AT17" s="19">
        <f ca="1">IF($A17="TOTAL GENERAL",SUM(AT$11:AT15),IF(AND(Z17&lt;&gt;"",$A17&lt;&gt;"Pn"),IF(OFFSET($A$11,MATCH("TOTAL GENERAL",$A$11:$A$100,0)-1,COLUMN(AI17))=0,0,AJ17/OFFSET($A$11,MATCH("TOTAL GENERAL",$A$11:$A$100,0)-1,COLUMN(AI17))),""))</f>
        <v>0</v>
      </c>
      <c r="AU17" s="19">
        <f ca="1">IF($A17="TOTAL GENERAL",SUM(AU$11:AU15),IF(AND(AA17&lt;&gt;"",$A17&lt;&gt;"Pn"),IF(OFFSET($A$11,MATCH("TOTAL GENERAL",$A$11:$A$100,0)-1,COLUMN(AJ17))=0,0,AK17/OFFSET($A$11,MATCH("TOTAL GENERAL",$A$11:$A$100,0)-1,COLUMN(AJ17))),""))</f>
        <v>4.7308236334139435E-2</v>
      </c>
      <c r="AV17" s="182">
        <f ca="1">IF(A17="TOTAL GENERAL",SUM(AV$11:AV15),IF(COUNTIF(AL17:AU17,"")&lt;COUNTA($AL$10:$AU$10),(IF(AL17&lt;&gt;"",AL17*OFFSET($A$10,MATCH("Pn",$A$11:$A$100,0),1),0)+IF(AM17&lt;&gt;"",AM17*OFFSET($A$10,MATCH("Pn",$A$11:$A$100,0),2),0)+IF(AN17&lt;&gt;"",AN17*OFFSET($A$10,MATCH("Pn",$A$11:$A$100,0),3),0)+IF(AO17&lt;&gt;"",AO17*OFFSET($A$10,MATCH("Pn",$A$11:$A$100,0),4),0)+IF(AP17&lt;&gt;"",AP17*OFFSET($A$10,MATCH("Pn",$A$11:$A$100,0),5),0)+IF(AQ17&lt;&gt;"",AQ17*OFFSET($A$10,MATCH("Pn",$A$11:$A$100,0),6),0)+IF(AR17&lt;&gt;"",AR17*OFFSET($A$10,MATCH("Pn",$A$11:$A$100,0),7),0)+IF(AS17&lt;&gt;"",AS17*OFFSET($A$10,MATCH("Pn",$A$11:$A$100,0),8),0)+IF(AT17&lt;&gt;"",AT17*OFFSET($A$10,MATCH("Pn",$A$11:$A$100,0),9),0)+IF(AU17&lt;&gt;"",AU17*OFFSET($A$10,MATCH("Pn",$A$11:$A$100,0),10),0))*OFFSET($A$10,MATCH("FC",$A$11:$A$100,0),2),""))</f>
        <v>146300461.28045398</v>
      </c>
      <c r="AW17" s="10">
        <f ca="1">IF(OR(A17="Pn",A18="Pn"),"",IF(AND(AV17="",H17&lt;&gt;""),-H17,IF(A17="TOTAL GENERAL",SUM(AW$11:AW15),IF(AV17&lt;&gt;"",AV17-C17,""))))</f>
        <v>137426506.6909599</v>
      </c>
    </row>
    <row r="18" spans="1:49" s="4" customFormat="1" x14ac:dyDescent="0.25">
      <c r="A18" s="15" t="s">
        <v>410</v>
      </c>
      <c r="B18" s="15" t="s">
        <v>448</v>
      </c>
      <c r="C18" s="179">
        <v>70570614.232965171</v>
      </c>
      <c r="D18" s="16">
        <v>112974</v>
      </c>
      <c r="E18" s="9">
        <f ca="1">IF(AND($A19="Pn",COLUMN(C16)&lt;COUNTIF(PonderacionIndicadores!$A$1:$A$139,"Próstata")-1),OFFSET($F$10,0,COLUMN(E74)),IF(AND(A18="Pn",(COUNTIF(PonderacionIndicadores!$A$1:$A$139,"Próstata"))&gt;COLUMN(D18)),OFFSET(PonderacionIndicadores!$A$1,MATCH("Próstata",PonderacionIndicadores!$A$1:$A$139,0)+COLUMN(D18)-2,3),IF(A18="TOTAL GENERAL",SUM(E$11:E16),IF(D18&lt;&gt;"",D18/OFFSET($A$10,MATCH("TOTAL GENERAL",$A$11:$A$100,0),3),""))))</f>
        <v>5.7708943599001153E-3</v>
      </c>
      <c r="F18" s="16">
        <v>63227</v>
      </c>
      <c r="G18" s="16">
        <v>77287</v>
      </c>
      <c r="H18" s="18">
        <v>43.1</v>
      </c>
      <c r="I18" s="19">
        <v>0.625</v>
      </c>
      <c r="J18" s="19">
        <v>1</v>
      </c>
      <c r="K18" s="18">
        <v>76.790000000000006</v>
      </c>
      <c r="L18" s="19">
        <v>0.7419</v>
      </c>
      <c r="M18" s="19">
        <v>0.32</v>
      </c>
      <c r="N18" s="19">
        <v>0.02</v>
      </c>
      <c r="O18" s="19">
        <v>0</v>
      </c>
      <c r="P18" s="180">
        <v>9.49</v>
      </c>
      <c r="Q18" s="18">
        <v>885.01</v>
      </c>
      <c r="R18" s="21">
        <f ca="1">IF(OR($A18="Pn",$A19="Pn"),"",IF($A18="TOTAL GENERAL",SUM(R$11:R16),IF(AND(H18&lt;&gt;"",$A18&lt;&gt;"Pn"),IF(H18&gt;OFFSET($A$10,MATCH("TOTAL GENERAL",$A$11:$A$100,0),COLUMN(H18)-1),0,OFFSET($A$10,MATCH("TOTAL GENERAL",$A$11:$A$100,0),COLUMN(H18)-1)-H18),"")))</f>
        <v>0</v>
      </c>
      <c r="S18" s="21">
        <f ca="1">IF(OR($A18="Pn",$A19="Pn"),"",IF(OR($A18="Pn",$A19="Pn"),"",IF($A18="TOTAL GENERAL",SUM(S$11:S16),IF(AND(I18&lt;&gt;"",$A18&lt;&gt;"Pn"),IF(I18&lt;OFFSET($A$10,MATCH("TOTAL GENERAL",$A$11:$A$100,0),COLUMN(I18)-1),0,I18-OFFSET($A$10,MATCH("TOTAL GENERAL",$A$11:$A$100,0),COLUMN(I18)-1)),""))))</f>
        <v>0</v>
      </c>
      <c r="T18" s="21">
        <f ca="1">IF(OR($A18="Pn",$A19="Pn"),"",IF(OR($A18="Pn",$A19="Pn"),"",IF($A18="TOTAL GENERAL",SUM(T$11:T16),IF(AND(J18&lt;&gt;"",$A18&lt;&gt;"Pn"),IF(J18&lt;OFFSET($A$10,MATCH("TOTAL GENERAL",$A$11:$A$100,0),COLUMN(J18)-1),0,J18-OFFSET($A$10,MATCH("TOTAL GENERAL",$A$11:$A$100,0),COLUMN(J18)-1)),""))))</f>
        <v>6.9999999999999951E-2</v>
      </c>
      <c r="U18" s="21">
        <f ca="1">IF(OR($A18="Pn",$A19="Pn"),"",IF($A18="TOTAL GENERAL",SUM(U$11:U16),IF(AND(K18&lt;&gt;"",$A18&lt;&gt;"Pn"),IF(K18&gt;OFFSET($A$10,MATCH("TOTAL GENERAL",$A$11:$A$100,0),COLUMN(K18)-1),0,OFFSET($A$10,MATCH("TOTAL GENERAL",$A$11:$A$100,0),COLUMN(K18)-1)-K18),"")))</f>
        <v>0</v>
      </c>
      <c r="V18" s="21">
        <f ca="1">IF(OR($A18="Pn",$A19="Pn"),"",IF(OR($A18="Pn",$A19="Pn"),"",IF($A18="TOTAL GENERAL",SUM(V$11:V16),IF(AND(L18&lt;&gt;"",$A18&lt;&gt;"Pn"),IF(L18&lt;OFFSET($A$10,MATCH("TOTAL GENERAL",$A$11:$A$100,0),COLUMN(L18)-1),0,L18-OFFSET($A$10,MATCH("TOTAL GENERAL",$A$11:$A$100,0),COLUMN(L18)-1)),""))))</f>
        <v>0.19189999999999996</v>
      </c>
      <c r="W18" s="21">
        <f ca="1">IF(OR($A18="Pn",$A19="Pn"),"",IF(OR($A18="Pn",$A19="Pn"),"",IF($A18="TOTAL GENERAL",SUM(W$11:W16),IF(AND(M18&lt;&gt;"",$A18&lt;&gt;"Pn"),IF(M18&lt;OFFSET($A$10,MATCH("TOTAL GENERAL",$A$11:$A$100,0),COLUMN(M18)-1),0,M18-OFFSET($A$10,MATCH("TOTAL GENERAL",$A$11:$A$100,0),COLUMN(M18)-1)),""))))</f>
        <v>0</v>
      </c>
      <c r="X18" s="21">
        <f ca="1">IF(OR($A18="Pn",$A19="Pn"),"",IF(OR($A18="Pn",$A19="Pn"),"",IF($A18="TOTAL GENERAL",SUM(X$11:X16),IF(AND(N18&lt;&gt;"",$A18&lt;&gt;"Pn"),IF(N18&lt;OFFSET($A$10,MATCH("TOTAL GENERAL",$A$11:$A$100,0),COLUMN(N18)-1),0,N18-OFFSET($A$10,MATCH("TOTAL GENERAL",$A$11:$A$100,0),COLUMN(N18)-1)),""))))</f>
        <v>0</v>
      </c>
      <c r="Y18" s="21">
        <f ca="1">IF(OR($A18="Pn",$A19="Pn"),"",IF(OR($A18="Pn",$A19="Pn"),"",IF($A18="TOTAL GENERAL",SUM(Y$11:Y16),IF(AND(O18&lt;&gt;"",$A18&lt;&gt;"Pn"),IF(O18&lt;OFFSET($A$10,MATCH("TOTAL GENERAL",$A$11:$A$100,0),COLUMN(O18)-1),0,O18-OFFSET($A$10,MATCH("TOTAL GENERAL",$A$11:$A$100,0),COLUMN(O18)-1)),""))))</f>
        <v>0</v>
      </c>
      <c r="Z18" s="21">
        <f ca="1">IF(OR($A18="Pn",$A19="Pn"),"",IF($A18="TOTAL GENERAL",SUM(Z$11:Z16),IF(AND(P18&lt;&gt;"",$A18&lt;&gt;"Pn"),IF(P18&gt;OFFSET($A$10,MATCH("TOTAL GENERAL",$A$11:$A$100,0),COLUMN(P18)-1),0,OFFSET($A$10,MATCH("TOTAL GENERAL",$A$11:$A$100,0),COLUMN(P18)-1)-P18),"")))</f>
        <v>0</v>
      </c>
      <c r="AA18" s="21">
        <f ca="1">IF(OR($A18="Pn",$A19="Pn"),"",IF(OR($A18="Pn",$A19="Pn"),"",IF($A18="TOTAL GENERAL",SUM(AA$11:AA16),IF(AND(Q18&lt;&gt;"",$A18&lt;&gt;"Pn"),IF(Q18&lt;OFFSET($A$10,MATCH("TOTAL GENERAL",$A$11:$A$100,0),COLUMN(Q18)-1),0,Q18-OFFSET($A$10,MATCH("TOTAL GENERAL",$A$11:$A$100,0),COLUMN(Q18)-1)),""))))</f>
        <v>590.04</v>
      </c>
      <c r="AB18" s="21">
        <f ca="1">IF(OR($A18="Pn",$A19="Pn"),"",IF($A18="TOTAL GENERAL",SUM(AB$11:AB16),IF(AND(H18&lt;&gt;"",$A18&lt;&gt;"Pn"),R18*$D18,"")))</f>
        <v>0</v>
      </c>
      <c r="AC18" s="21">
        <f ca="1">IF(OR($A18="Pn",$A19="Pn"),"",IF($A18="TOTAL GENERAL",SUM(AC$11:AC16),IF(AND(I18&lt;&gt;"",$A18&lt;&gt;"Pn"),S18*$D18,"")))</f>
        <v>0</v>
      </c>
      <c r="AD18" s="21">
        <f ca="1">IF(OR($A18="Pn",$A19="Pn"),"",IF($A18="TOTAL GENERAL",SUM(AD$11:AD16),IF(AND(J18&lt;&gt;"",$A18&lt;&gt;"Pn"),T18*$D18,"")))</f>
        <v>7908.1799999999948</v>
      </c>
      <c r="AE18" s="21">
        <f ca="1">IF(OR($A18="Pn",$A19="Pn"),"",IF($A18="TOTAL GENERAL",SUM(AE$11:AE16),IF(AND(K18&lt;&gt;"",$A18&lt;&gt;"Pn"),U18*$D18,"")))</f>
        <v>0</v>
      </c>
      <c r="AF18" s="21">
        <f ca="1">IF(OR($A18="Pn",$A19="Pn"),"",IF($A18="TOTAL GENERAL",SUM(AF$11:AF16),IF(AND(L18&lt;&gt;"",$A18&lt;&gt;"Pn"),V18*$D18,"")))</f>
        <v>21679.710599999995</v>
      </c>
      <c r="AG18" s="21">
        <f ca="1">IF(OR($A18="Pn",$A19="Pn"),"",IF($A18="TOTAL GENERAL",SUM(AG$11:AG16),IF(AND(M18&lt;&gt;"",$A18&lt;&gt;"Pn"),W18*$D18,"")))</f>
        <v>0</v>
      </c>
      <c r="AH18" s="21">
        <f ca="1">IF(OR($A18="Pn",$A19="Pn"),"",IF($A18="TOTAL GENERAL",SUM(AH$11:AH16),IF(AND(N18&lt;&gt;"",$A18&lt;&gt;"Pn"),X18*$D18,"")))</f>
        <v>0</v>
      </c>
      <c r="AI18" s="21">
        <f ca="1">IF(OR($A18="Pn",$A19="Pn"),"",IF($A18="TOTAL GENERAL",SUM(AI$11:AI16),IF(AND(O18&lt;&gt;"",$A18&lt;&gt;"Pn"),Y18*$D18,"")))</f>
        <v>0</v>
      </c>
      <c r="AJ18" s="21">
        <f ca="1">IF(OR($A18="Pn",$A19="Pn"),"",IF($A18="TOTAL GENERAL",SUM(AJ$11:AJ16),IF(AND(P18&lt;&gt;"",$A18&lt;&gt;"Pn"),Z18*$F18,"")))</f>
        <v>0</v>
      </c>
      <c r="AK18" s="21">
        <f ca="1">IF(OR($A18="Pn",$A19="Pn"),"",IF($A18="TOTAL GENERAL",SUM(AK$11:AK16),IF(AND(Q18&lt;&gt;"",$A18&lt;&gt;"Pn"),AA18*$G18,"")))</f>
        <v>45602421.479999997</v>
      </c>
      <c r="AL18" s="19">
        <f ca="1">IF($A18="TOTAL GENERAL",SUM(AL$11:AL16),IF(AND(R18&lt;&gt;"",$A18&lt;&gt;"Pn"),IF(OFFSET($A$11,MATCH("TOTAL GENERAL",$A$11:$A$100,0)-1,COLUMN(AA18))=0,0,AB18/OFFSET($A$11,MATCH("TOTAL GENERAL",$A$11:$A$100,0)-1,COLUMN(AA18))),""))</f>
        <v>0</v>
      </c>
      <c r="AM18" s="19">
        <f ca="1">IF($A18="TOTAL GENERAL",SUM(AM$11:AM16),IF(AND(S18&lt;&gt;"",$A18&lt;&gt;"Pn"),IF(OFFSET($A$11,MATCH("TOTAL GENERAL",$A$11:$A$100,0)-1,COLUMN(AB18))=0,0,AC18/OFFSET($A$11,MATCH("TOTAL GENERAL",$A$11:$A$100,0)-1,COLUMN(AB18))),""))</f>
        <v>0</v>
      </c>
      <c r="AN18" s="19">
        <f ca="1">IF($A18="TOTAL GENERAL",SUM(AN$11:AN16),IF(AND(T18&lt;&gt;"",$A18&lt;&gt;"Pn"),IF(OFFSET($A$11,MATCH("TOTAL GENERAL",$A$11:$A$100,0)-1,COLUMN(AC18))=0,0,AD18/OFFSET($A$11,MATCH("TOTAL GENERAL",$A$11:$A$100,0)-1,COLUMN(AC18))),""))</f>
        <v>1.3343856964738769E-2</v>
      </c>
      <c r="AO18" s="19">
        <f ca="1">IF($A18="TOTAL GENERAL",SUM(AO$11:AO16),IF(AND(U18&lt;&gt;"",$A18&lt;&gt;"Pn"),IF(OFFSET($A$11,MATCH("TOTAL GENERAL",$A$11:$A$100,0)-1,COLUMN(AD18))=0,0,AE18/OFFSET($A$11,MATCH("TOTAL GENERAL",$A$11:$A$100,0)-1,COLUMN(AD18))),""))</f>
        <v>0</v>
      </c>
      <c r="AP18" s="19">
        <f ca="1">IF($A18="TOTAL GENERAL",SUM(AP$11:AP16),IF(AND(V18&lt;&gt;"",$A18&lt;&gt;"Pn"),IF(OFFSET($A$11,MATCH("TOTAL GENERAL",$A$11:$A$100,0)-1,COLUMN(AE18))=0,0,AF18/OFFSET($A$11,MATCH("TOTAL GENERAL",$A$11:$A$100,0)-1,COLUMN(AE18))),""))</f>
        <v>2.3578039346085617E-2</v>
      </c>
      <c r="AQ18" s="19">
        <f ca="1">IF($A18="TOTAL GENERAL",SUM(AQ$11:AQ16),IF(AND(W18&lt;&gt;"",$A18&lt;&gt;"Pn"),IF(OFFSET($A$11,MATCH("TOTAL GENERAL",$A$11:$A$100,0)-1,COLUMN(AF18))=0,0,AG18/OFFSET($A$11,MATCH("TOTAL GENERAL",$A$11:$A$100,0)-1,COLUMN(AF18))),""))</f>
        <v>0</v>
      </c>
      <c r="AR18" s="19">
        <f ca="1">IF($A18="TOTAL GENERAL",SUM(AR$11:AR16),IF(AND(X18&lt;&gt;"",$A18&lt;&gt;"Pn"),IF(OFFSET($A$11,MATCH("TOTAL GENERAL",$A$11:$A$100,0)-1,COLUMN(AG18))=0,0,AH18/OFFSET($A$11,MATCH("TOTAL GENERAL",$A$11:$A$100,0)-1,COLUMN(AG18))),""))</f>
        <v>0</v>
      </c>
      <c r="AS18" s="19">
        <f ca="1">IF($A18="TOTAL GENERAL",SUM(AS$11:AS16),IF(AND(Y18&lt;&gt;"",$A18&lt;&gt;"Pn"),IF(OFFSET($A$11,MATCH("TOTAL GENERAL",$A$11:$A$100,0)-1,COLUMN(AH18))=0,0,AI18/OFFSET($A$11,MATCH("TOTAL GENERAL",$A$11:$A$100,0)-1,COLUMN(AH18))),""))</f>
        <v>0</v>
      </c>
      <c r="AT18" s="19">
        <f ca="1">IF($A18="TOTAL GENERAL",SUM(AT$11:AT16),IF(AND(Z18&lt;&gt;"",$A18&lt;&gt;"Pn"),IF(OFFSET($A$11,MATCH("TOTAL GENERAL",$A$11:$A$100,0)-1,COLUMN(AI18))=0,0,AJ18/OFFSET($A$11,MATCH("TOTAL GENERAL",$A$11:$A$100,0)-1,COLUMN(AI18))),""))</f>
        <v>0</v>
      </c>
      <c r="AU18" s="19">
        <f ca="1">IF($A18="TOTAL GENERAL",SUM(AU$11:AU16),IF(AND(AA18&lt;&gt;"",$A18&lt;&gt;"Pn"),IF(OFFSET($A$11,MATCH("TOTAL GENERAL",$A$11:$A$100,0)-1,COLUMN(AJ18))=0,0,AK18/OFFSET($A$11,MATCH("TOTAL GENERAL",$A$11:$A$100,0)-1,COLUMN(AJ18))),""))</f>
        <v>5.6578921567559746E-2</v>
      </c>
      <c r="AV18" s="182">
        <f ca="1">IF(A18="TOTAL GENERAL",SUM(AV$11:AV16),IF(COUNTIF(AL18:AU18,"")&lt;COUNTA($AL$10:$AU$10),(IF(AL18&lt;&gt;"",AL18*OFFSET($A$10,MATCH("Pn",$A$11:$A$100,0),1),0)+IF(AM18&lt;&gt;"",AM18*OFFSET($A$10,MATCH("Pn",$A$11:$A$100,0),2),0)+IF(AN18&lt;&gt;"",AN18*OFFSET($A$10,MATCH("Pn",$A$11:$A$100,0),3),0)+IF(AO18&lt;&gt;"",AO18*OFFSET($A$10,MATCH("Pn",$A$11:$A$100,0),4),0)+IF(AP18&lt;&gt;"",AP18*OFFSET($A$10,MATCH("Pn",$A$11:$A$100,0),5),0)+IF(AQ18&lt;&gt;"",AQ18*OFFSET($A$10,MATCH("Pn",$A$11:$A$100,0),6),0)+IF(AR18&lt;&gt;"",AR18*OFFSET($A$10,MATCH("Pn",$A$11:$A$100,0),7),0)+IF(AS18&lt;&gt;"",AS18*OFFSET($A$10,MATCH("Pn",$A$11:$A$100,0),8),0)+IF(AT18&lt;&gt;"",AT18*OFFSET($A$10,MATCH("Pn",$A$11:$A$100,0),9),0)+IF(AU18&lt;&gt;"",AU18*OFFSET($A$10,MATCH("Pn",$A$11:$A$100,0),10),0))*OFFSET($A$10,MATCH("FC",$A$11:$A$100,0),2),""))</f>
        <v>232539040.62485331</v>
      </c>
      <c r="AW18" s="10">
        <f ca="1">IF(OR(A18="Pn",A19="Pn"),"",IF(AND(AV18="",H18&lt;&gt;""),-H18,IF(A18="TOTAL GENERAL",SUM(AW$11:AW16),IF(AV18&lt;&gt;"",AV18-C18,""))))</f>
        <v>161968426.39188814</v>
      </c>
    </row>
    <row r="19" spans="1:49" s="4" customFormat="1" x14ac:dyDescent="0.25">
      <c r="A19" s="15" t="s">
        <v>411</v>
      </c>
      <c r="B19" s="15" t="s">
        <v>449</v>
      </c>
      <c r="C19" s="179">
        <v>1153568496.2762794</v>
      </c>
      <c r="D19" s="16">
        <v>1846707</v>
      </c>
      <c r="E19" s="9">
        <f ca="1">IF(AND($A20="Pn",COLUMN(C17)&lt;COUNTIF(PonderacionIndicadores!$A$1:$A$139,"Próstata")-1),OFFSET($F$10,0,COLUMN(E75)),IF(AND(A19="Pn",(COUNTIF(PonderacionIndicadores!$A$1:$A$139,"Próstata"))&gt;COLUMN(D19)),OFFSET(PonderacionIndicadores!$A$1,MATCH("Próstata",PonderacionIndicadores!$A$1:$A$139,0)+COLUMN(D19)-2,3),IF(A19="TOTAL GENERAL",SUM(E$11:E17),IF(D19&lt;&gt;"",D19/OFFSET($A$10,MATCH("TOTAL GENERAL",$A$11:$A$100,0),3),""))))</f>
        <v>9.4332775777506872E-2</v>
      </c>
      <c r="F19" s="16">
        <v>885218</v>
      </c>
      <c r="G19" s="16">
        <v>1124838</v>
      </c>
      <c r="H19" s="18">
        <v>61.21</v>
      </c>
      <c r="I19" s="19">
        <v>0.40339999999999998</v>
      </c>
      <c r="J19" s="19">
        <v>0.97870000000000001</v>
      </c>
      <c r="K19" s="18">
        <v>85.61</v>
      </c>
      <c r="L19" s="19">
        <v>0.45</v>
      </c>
      <c r="M19" s="19">
        <v>0.39729999999999999</v>
      </c>
      <c r="N19" s="19">
        <v>4.1099999999999998E-2</v>
      </c>
      <c r="O19" s="19">
        <v>0</v>
      </c>
      <c r="P19" s="180">
        <v>4.8600000000000003</v>
      </c>
      <c r="Q19" s="18">
        <v>219.76</v>
      </c>
      <c r="R19" s="21">
        <f ca="1">IF(OR($A19="Pn",$A20="Pn"),"",IF($A19="TOTAL GENERAL",SUM(R$11:R17),IF(AND(H19&lt;&gt;"",$A19&lt;&gt;"Pn"),IF(H19&gt;OFFSET($A$10,MATCH("TOTAL GENERAL",$A$11:$A$100,0),COLUMN(H19)-1),0,OFFSET($A$10,MATCH("TOTAL GENERAL",$A$11:$A$100,0),COLUMN(H19)-1)-H19),"")))</f>
        <v>0</v>
      </c>
      <c r="S19" s="21">
        <f ca="1">IF(OR($A19="Pn",$A20="Pn"),"",IF(OR($A19="Pn",$A20="Pn"),"",IF($A19="TOTAL GENERAL",SUM(S$11:S17),IF(AND(I19&lt;&gt;"",$A19&lt;&gt;"Pn"),IF(I19&lt;OFFSET($A$10,MATCH("TOTAL GENERAL",$A$11:$A$100,0),COLUMN(I19)-1),0,I19-OFFSET($A$10,MATCH("TOTAL GENERAL",$A$11:$A$100,0),COLUMN(I19)-1)),""))))</f>
        <v>0</v>
      </c>
      <c r="T19" s="21">
        <f ca="1">IF(OR($A19="Pn",$A20="Pn"),"",IF(OR($A19="Pn",$A20="Pn"),"",IF($A19="TOTAL GENERAL",SUM(T$11:T17),IF(AND(J19&lt;&gt;"",$A19&lt;&gt;"Pn"),IF(J19&lt;OFFSET($A$10,MATCH("TOTAL GENERAL",$A$11:$A$100,0),COLUMN(J19)-1),0,J19-OFFSET($A$10,MATCH("TOTAL GENERAL",$A$11:$A$100,0),COLUMN(J19)-1)),""))))</f>
        <v>4.8699999999999966E-2</v>
      </c>
      <c r="U19" s="21">
        <f ca="1">IF(OR($A19="Pn",$A20="Pn"),"",IF($A19="TOTAL GENERAL",SUM(U$11:U17),IF(AND(K19&lt;&gt;"",$A19&lt;&gt;"Pn"),IF(K19&gt;OFFSET($A$10,MATCH("TOTAL GENERAL",$A$11:$A$100,0),COLUMN(K19)-1),0,OFFSET($A$10,MATCH("TOTAL GENERAL",$A$11:$A$100,0),COLUMN(K19)-1)-K19),"")))</f>
        <v>0</v>
      </c>
      <c r="V19" s="21">
        <f ca="1">IF(OR($A19="Pn",$A20="Pn"),"",IF(OR($A19="Pn",$A20="Pn"),"",IF($A19="TOTAL GENERAL",SUM(V$11:V17),IF(AND(L19&lt;&gt;"",$A19&lt;&gt;"Pn"),IF(L19&lt;OFFSET($A$10,MATCH("TOTAL GENERAL",$A$11:$A$100,0),COLUMN(L19)-1),0,L19-OFFSET($A$10,MATCH("TOTAL GENERAL",$A$11:$A$100,0),COLUMN(L19)-1)),""))))</f>
        <v>0</v>
      </c>
      <c r="W19" s="21">
        <f ca="1">IF(OR($A19="Pn",$A20="Pn"),"",IF(OR($A19="Pn",$A20="Pn"),"",IF($A19="TOTAL GENERAL",SUM(W$11:W17),IF(AND(M19&lt;&gt;"",$A19&lt;&gt;"Pn"),IF(M19&lt;OFFSET($A$10,MATCH("TOTAL GENERAL",$A$11:$A$100,0),COLUMN(M19)-1),0,M19-OFFSET($A$10,MATCH("TOTAL GENERAL",$A$11:$A$100,0),COLUMN(M19)-1)),""))))</f>
        <v>0</v>
      </c>
      <c r="X19" s="21">
        <f ca="1">IF(OR($A19="Pn",$A20="Pn"),"",IF(OR($A19="Pn",$A20="Pn"),"",IF($A19="TOTAL GENERAL",SUM(X$11:X17),IF(AND(N19&lt;&gt;"",$A19&lt;&gt;"Pn"),IF(N19&lt;OFFSET($A$10,MATCH("TOTAL GENERAL",$A$11:$A$100,0),COLUMN(N19)-1),0,N19-OFFSET($A$10,MATCH("TOTAL GENERAL",$A$11:$A$100,0),COLUMN(N19)-1)),""))))</f>
        <v>0</v>
      </c>
      <c r="Y19" s="21">
        <f ca="1">IF(OR($A19="Pn",$A20="Pn"),"",IF(OR($A19="Pn",$A20="Pn"),"",IF($A19="TOTAL GENERAL",SUM(Y$11:Y17),IF(AND(O19&lt;&gt;"",$A19&lt;&gt;"Pn"),IF(O19&lt;OFFSET($A$10,MATCH("TOTAL GENERAL",$A$11:$A$100,0),COLUMN(O19)-1),0,O19-OFFSET($A$10,MATCH("TOTAL GENERAL",$A$11:$A$100,0),COLUMN(O19)-1)),""))))</f>
        <v>0</v>
      </c>
      <c r="Z19" s="21">
        <f ca="1">IF(OR($A19="Pn",$A20="Pn"),"",IF($A19="TOTAL GENERAL",SUM(Z$11:Z17),IF(AND(P19&lt;&gt;"",$A19&lt;&gt;"Pn"),IF(P19&gt;OFFSET($A$10,MATCH("TOTAL GENERAL",$A$11:$A$100,0),COLUMN(P19)-1),0,OFFSET($A$10,MATCH("TOTAL GENERAL",$A$11:$A$100,0),COLUMN(P19)-1)-P19),"")))</f>
        <v>1.6899999999999995</v>
      </c>
      <c r="AA19" s="21">
        <f ca="1">IF(OR($A19="Pn",$A20="Pn"),"",IF(OR($A19="Pn",$A20="Pn"),"",IF($A19="TOTAL GENERAL",SUM(AA$11:AA17),IF(AND(Q19&lt;&gt;"",$A19&lt;&gt;"Pn"),IF(Q19&lt;OFFSET($A$10,MATCH("TOTAL GENERAL",$A$11:$A$100,0),COLUMN(Q19)-1),0,Q19-OFFSET($A$10,MATCH("TOTAL GENERAL",$A$11:$A$100,0),COLUMN(Q19)-1)),""))))</f>
        <v>0</v>
      </c>
      <c r="AB19" s="21">
        <f ca="1">IF(OR($A19="Pn",$A20="Pn"),"",IF($A19="TOTAL GENERAL",SUM(AB$11:AB17),IF(AND(H19&lt;&gt;"",$A19&lt;&gt;"Pn"),R19*$D19,"")))</f>
        <v>0</v>
      </c>
      <c r="AC19" s="21">
        <f ca="1">IF(OR($A19="Pn",$A20="Pn"),"",IF($A19="TOTAL GENERAL",SUM(AC$11:AC17),IF(AND(I19&lt;&gt;"",$A19&lt;&gt;"Pn"),S19*$D19,"")))</f>
        <v>0</v>
      </c>
      <c r="AD19" s="21">
        <f ca="1">IF(OR($A19="Pn",$A20="Pn"),"",IF($A19="TOTAL GENERAL",SUM(AD$11:AD17),IF(AND(J19&lt;&gt;"",$A19&lt;&gt;"Pn"),T19*$D19,"")))</f>
        <v>89934.630899999931</v>
      </c>
      <c r="AE19" s="21">
        <f ca="1">IF(OR($A19="Pn",$A20="Pn"),"",IF($A19="TOTAL GENERAL",SUM(AE$11:AE17),IF(AND(K19&lt;&gt;"",$A19&lt;&gt;"Pn"),U19*$D19,"")))</f>
        <v>0</v>
      </c>
      <c r="AF19" s="21">
        <f ca="1">IF(OR($A19="Pn",$A20="Pn"),"",IF($A19="TOTAL GENERAL",SUM(AF$11:AF17),IF(AND(L19&lt;&gt;"",$A19&lt;&gt;"Pn"),V19*$D19,"")))</f>
        <v>0</v>
      </c>
      <c r="AG19" s="21">
        <f ca="1">IF(OR($A19="Pn",$A20="Pn"),"",IF($A19="TOTAL GENERAL",SUM(AG$11:AG17),IF(AND(M19&lt;&gt;"",$A19&lt;&gt;"Pn"),W19*$D19,"")))</f>
        <v>0</v>
      </c>
      <c r="AH19" s="21">
        <f ca="1">IF(OR($A19="Pn",$A20="Pn"),"",IF($A19="TOTAL GENERAL",SUM(AH$11:AH17),IF(AND(N19&lt;&gt;"",$A19&lt;&gt;"Pn"),X19*$D19,"")))</f>
        <v>0</v>
      </c>
      <c r="AI19" s="21">
        <f ca="1">IF(OR($A19="Pn",$A20="Pn"),"",IF($A19="TOTAL GENERAL",SUM(AI$11:AI17),IF(AND(O19&lt;&gt;"",$A19&lt;&gt;"Pn"),Y19*$D19,"")))</f>
        <v>0</v>
      </c>
      <c r="AJ19" s="21">
        <f ca="1">IF(OR($A19="Pn",$A20="Pn"),"",IF($A19="TOTAL GENERAL",SUM(AJ$11:AJ17),IF(AND(P19&lt;&gt;"",$A19&lt;&gt;"Pn"),Z19*$F19,"")))</f>
        <v>1496018.4199999995</v>
      </c>
      <c r="AK19" s="21">
        <f ca="1">IF(OR($A19="Pn",$A20="Pn"),"",IF($A19="TOTAL GENERAL",SUM(AK$11:AK17),IF(AND(Q19&lt;&gt;"",$A19&lt;&gt;"Pn"),AA19*$G19,"")))</f>
        <v>0</v>
      </c>
      <c r="AL19" s="19">
        <f ca="1">IF($A19="TOTAL GENERAL",SUM(AL$11:AL17),IF(AND(R19&lt;&gt;"",$A19&lt;&gt;"Pn"),IF(OFFSET($A$11,MATCH("TOTAL GENERAL",$A$11:$A$100,0)-1,COLUMN(AA19))=0,0,AB19/OFFSET($A$11,MATCH("TOTAL GENERAL",$A$11:$A$100,0)-1,COLUMN(AA19))),""))</f>
        <v>0</v>
      </c>
      <c r="AM19" s="19">
        <f ca="1">IF($A19="TOTAL GENERAL",SUM(AM$11:AM17),IF(AND(S19&lt;&gt;"",$A19&lt;&gt;"Pn"),IF(OFFSET($A$11,MATCH("TOTAL GENERAL",$A$11:$A$100,0)-1,COLUMN(AB19))=0,0,AC19/OFFSET($A$11,MATCH("TOTAL GENERAL",$A$11:$A$100,0)-1,COLUMN(AB19))),""))</f>
        <v>0</v>
      </c>
      <c r="AN19" s="19">
        <f ca="1">IF($A19="TOTAL GENERAL",SUM(AN$11:AN17),IF(AND(T19&lt;&gt;"",$A19&lt;&gt;"Pn"),IF(OFFSET($A$11,MATCH("TOTAL GENERAL",$A$11:$A$100,0)-1,COLUMN(AC19))=0,0,AD19/OFFSET($A$11,MATCH("TOTAL GENERAL",$A$11:$A$100,0)-1,COLUMN(AC19))),""))</f>
        <v>0.15175107937681936</v>
      </c>
      <c r="AO19" s="19">
        <f ca="1">IF($A19="TOTAL GENERAL",SUM(AO$11:AO17),IF(AND(U19&lt;&gt;"",$A19&lt;&gt;"Pn"),IF(OFFSET($A$11,MATCH("TOTAL GENERAL",$A$11:$A$100,0)-1,COLUMN(AD19))=0,0,AE19/OFFSET($A$11,MATCH("TOTAL GENERAL",$A$11:$A$100,0)-1,COLUMN(AD19))),""))</f>
        <v>0</v>
      </c>
      <c r="AP19" s="19">
        <f ca="1">IF($A19="TOTAL GENERAL",SUM(AP$11:AP17),IF(AND(V19&lt;&gt;"",$A19&lt;&gt;"Pn"),IF(OFFSET($A$11,MATCH("TOTAL GENERAL",$A$11:$A$100,0)-1,COLUMN(AE19))=0,0,AF19/OFFSET($A$11,MATCH("TOTAL GENERAL",$A$11:$A$100,0)-1,COLUMN(AE19))),""))</f>
        <v>0</v>
      </c>
      <c r="AQ19" s="19">
        <f ca="1">IF($A19="TOTAL GENERAL",SUM(AQ$11:AQ17),IF(AND(W19&lt;&gt;"",$A19&lt;&gt;"Pn"),IF(OFFSET($A$11,MATCH("TOTAL GENERAL",$A$11:$A$100,0)-1,COLUMN(AF19))=0,0,AG19/OFFSET($A$11,MATCH("TOTAL GENERAL",$A$11:$A$100,0)-1,COLUMN(AF19))),""))</f>
        <v>0</v>
      </c>
      <c r="AR19" s="19">
        <f ca="1">IF($A19="TOTAL GENERAL",SUM(AR$11:AR17),IF(AND(X19&lt;&gt;"",$A19&lt;&gt;"Pn"),IF(OFFSET($A$11,MATCH("TOTAL GENERAL",$A$11:$A$100,0)-1,COLUMN(AG19))=0,0,AH19/OFFSET($A$11,MATCH("TOTAL GENERAL",$A$11:$A$100,0)-1,COLUMN(AG19))),""))</f>
        <v>0</v>
      </c>
      <c r="AS19" s="19">
        <f ca="1">IF($A19="TOTAL GENERAL",SUM(AS$11:AS17),IF(AND(Y19&lt;&gt;"",$A19&lt;&gt;"Pn"),IF(OFFSET($A$11,MATCH("TOTAL GENERAL",$A$11:$A$100,0)-1,COLUMN(AH19))=0,0,AI19/OFFSET($A$11,MATCH("TOTAL GENERAL",$A$11:$A$100,0)-1,COLUMN(AH19))),""))</f>
        <v>0</v>
      </c>
      <c r="AT19" s="19">
        <f ca="1">IF($A19="TOTAL GENERAL",SUM(AT$11:AT17),IF(AND(Z19&lt;&gt;"",$A19&lt;&gt;"Pn"),IF(OFFSET($A$11,MATCH("TOTAL GENERAL",$A$11:$A$100,0)-1,COLUMN(AI19))=0,0,AJ19/OFFSET($A$11,MATCH("TOTAL GENERAL",$A$11:$A$100,0)-1,COLUMN(AI19))),""))</f>
        <v>0.15895141780283936</v>
      </c>
      <c r="AU19" s="19">
        <f ca="1">IF($A19="TOTAL GENERAL",SUM(AU$11:AU17),IF(AND(AA19&lt;&gt;"",$A19&lt;&gt;"Pn"),IF(OFFSET($A$11,MATCH("TOTAL GENERAL",$A$11:$A$100,0)-1,COLUMN(AJ19))=0,0,AK19/OFFSET($A$11,MATCH("TOTAL GENERAL",$A$11:$A$100,0)-1,COLUMN(AJ19))),""))</f>
        <v>0</v>
      </c>
      <c r="AV19" s="182">
        <f ca="1">IF(A19="TOTAL GENERAL",SUM(AV$11:AV17),IF(COUNTIF(AL19:AU19,"")&lt;COUNTA($AL$10:$AU$10),(IF(AL19&lt;&gt;"",AL19*OFFSET($A$10,MATCH("Pn",$A$11:$A$100,0),1),0)+IF(AM19&lt;&gt;"",AM19*OFFSET($A$10,MATCH("Pn",$A$11:$A$100,0),2),0)+IF(AN19&lt;&gt;"",AN19*OFFSET($A$10,MATCH("Pn",$A$11:$A$100,0),3),0)+IF(AO19&lt;&gt;"",AO19*OFFSET($A$10,MATCH("Pn",$A$11:$A$100,0),4),0)+IF(AP19&lt;&gt;"",AP19*OFFSET($A$10,MATCH("Pn",$A$11:$A$100,0),5),0)+IF(AQ19&lt;&gt;"",AQ19*OFFSET($A$10,MATCH("Pn",$A$11:$A$100,0),6),0)+IF(AR19&lt;&gt;"",AR19*OFFSET($A$10,MATCH("Pn",$A$11:$A$100,0),7),0)+IF(AS19&lt;&gt;"",AS19*OFFSET($A$10,MATCH("Pn",$A$11:$A$100,0),8),0)+IF(AT19&lt;&gt;"",AT19*OFFSET($A$10,MATCH("Pn",$A$11:$A$100,0),9),0)+IF(AU19&lt;&gt;"",AU19*OFFSET($A$10,MATCH("Pn",$A$11:$A$100,0),10),0))*OFFSET($A$10,MATCH("FC",$A$11:$A$100,0),2),""))</f>
        <v>282760616.60906154</v>
      </c>
      <c r="AW19" s="10">
        <f ca="1">IF(OR(A19="Pn",A20="Pn"),"",IF(AND(AV19="",H19&lt;&gt;""),-H19,IF(A19="TOTAL GENERAL",SUM(AW$11:AW17),IF(AV19&lt;&gt;"",AV19-C19,""))))</f>
        <v>-870807879.66721797</v>
      </c>
    </row>
    <row r="20" spans="1:49" s="4" customFormat="1" x14ac:dyDescent="0.25">
      <c r="A20" s="15" t="s">
        <v>412</v>
      </c>
      <c r="B20" s="15" t="s">
        <v>450</v>
      </c>
      <c r="C20" s="179">
        <v>1127408258.0492332</v>
      </c>
      <c r="D20" s="16">
        <v>1804828</v>
      </c>
      <c r="E20" s="9">
        <f ca="1">IF(AND($A21="Pn",COLUMN(C18)&lt;COUNTIF(PonderacionIndicadores!$A$1:$A$139,"Próstata")-1),OFFSET($F$10,0,COLUMN(E76)),IF(AND(A20="Pn",(COUNTIF(PonderacionIndicadores!$A$1:$A$139,"Próstata"))&gt;COLUMN(D20)),OFFSET(PonderacionIndicadores!$A$1,MATCH("Próstata",PonderacionIndicadores!$A$1:$A$139,0)+COLUMN(D20)-2,3),IF(A20="TOTAL GENERAL",SUM(E$11:E18),IF(D20&lt;&gt;"",D20/OFFSET($A$10,MATCH("TOTAL GENERAL",$A$11:$A$100,0),3),""))))</f>
        <v>9.2193528827781659E-2</v>
      </c>
      <c r="F20" s="16">
        <v>925384</v>
      </c>
      <c r="G20" s="16">
        <v>1167334</v>
      </c>
      <c r="H20" s="18">
        <v>52.24</v>
      </c>
      <c r="I20" s="19">
        <v>0.50839999999999996</v>
      </c>
      <c r="J20" s="19">
        <v>0.96419999999999995</v>
      </c>
      <c r="K20" s="18">
        <v>84.43</v>
      </c>
      <c r="L20" s="19">
        <v>0.55210000000000004</v>
      </c>
      <c r="M20" s="19">
        <v>0.378</v>
      </c>
      <c r="N20" s="19">
        <v>3.6700000000000003E-2</v>
      </c>
      <c r="O20" s="19">
        <v>0.28129999999999999</v>
      </c>
      <c r="P20" s="180">
        <v>4.54</v>
      </c>
      <c r="Q20" s="18">
        <v>433.72</v>
      </c>
      <c r="R20" s="21">
        <f ca="1">IF(OR($A20="Pn",$A21="Pn"),"",IF($A20="TOTAL GENERAL",SUM(R$11:R18),IF(AND(H20&lt;&gt;"",$A20&lt;&gt;"Pn"),IF(H20&gt;OFFSET($A$10,MATCH("TOTAL GENERAL",$A$11:$A$100,0),COLUMN(H20)-1),0,OFFSET($A$10,MATCH("TOTAL GENERAL",$A$11:$A$100,0),COLUMN(H20)-1)-H20),"")))</f>
        <v>0</v>
      </c>
      <c r="S20" s="21">
        <f ca="1">IF(OR($A20="Pn",$A21="Pn"),"",IF(OR($A20="Pn",$A21="Pn"),"",IF($A20="TOTAL GENERAL",SUM(S$11:S18),IF(AND(I20&lt;&gt;"",$A20&lt;&gt;"Pn"),IF(I20&lt;OFFSET($A$10,MATCH("TOTAL GENERAL",$A$11:$A$100,0),COLUMN(I20)-1),0,I20-OFFSET($A$10,MATCH("TOTAL GENERAL",$A$11:$A$100,0),COLUMN(I20)-1)),""))))</f>
        <v>0</v>
      </c>
      <c r="T20" s="21">
        <f ca="1">IF(OR($A20="Pn",$A21="Pn"),"",IF(OR($A20="Pn",$A21="Pn"),"",IF($A20="TOTAL GENERAL",SUM(T$11:T18),IF(AND(J20&lt;&gt;"",$A20&lt;&gt;"Pn"),IF(J20&lt;OFFSET($A$10,MATCH("TOTAL GENERAL",$A$11:$A$100,0),COLUMN(J20)-1),0,J20-OFFSET($A$10,MATCH("TOTAL GENERAL",$A$11:$A$100,0),COLUMN(J20)-1)),""))))</f>
        <v>3.4199999999999897E-2</v>
      </c>
      <c r="U20" s="21">
        <f ca="1">IF(OR($A20="Pn",$A21="Pn"),"",IF($A20="TOTAL GENERAL",SUM(U$11:U18),IF(AND(K20&lt;&gt;"",$A20&lt;&gt;"Pn"),IF(K20&gt;OFFSET($A$10,MATCH("TOTAL GENERAL",$A$11:$A$100,0),COLUMN(K20)-1),0,OFFSET($A$10,MATCH("TOTAL GENERAL",$A$11:$A$100,0),COLUMN(K20)-1)-K20),"")))</f>
        <v>0</v>
      </c>
      <c r="V20" s="21">
        <f ca="1">IF(OR($A20="Pn",$A21="Pn"),"",IF(OR($A20="Pn",$A21="Pn"),"",IF($A20="TOTAL GENERAL",SUM(V$11:V18),IF(AND(L20&lt;&gt;"",$A20&lt;&gt;"Pn"),IF(L20&lt;OFFSET($A$10,MATCH("TOTAL GENERAL",$A$11:$A$100,0),COLUMN(L20)-1),0,L20-OFFSET($A$10,MATCH("TOTAL GENERAL",$A$11:$A$100,0),COLUMN(L20)-1)),""))))</f>
        <v>2.0999999999999908E-3</v>
      </c>
      <c r="W20" s="21">
        <f ca="1">IF(OR($A20="Pn",$A21="Pn"),"",IF(OR($A20="Pn",$A21="Pn"),"",IF($A20="TOTAL GENERAL",SUM(W$11:W18),IF(AND(M20&lt;&gt;"",$A20&lt;&gt;"Pn"),IF(M20&lt;OFFSET($A$10,MATCH("TOTAL GENERAL",$A$11:$A$100,0),COLUMN(M20)-1),0,M20-OFFSET($A$10,MATCH("TOTAL GENERAL",$A$11:$A$100,0),COLUMN(M20)-1)),""))))</f>
        <v>0</v>
      </c>
      <c r="X20" s="21">
        <f ca="1">IF(OR($A20="Pn",$A21="Pn"),"",IF(OR($A20="Pn",$A21="Pn"),"",IF($A20="TOTAL GENERAL",SUM(X$11:X18),IF(AND(N20&lt;&gt;"",$A20&lt;&gt;"Pn"),IF(N20&lt;OFFSET($A$10,MATCH("TOTAL GENERAL",$A$11:$A$100,0),COLUMN(N20)-1),0,N20-OFFSET($A$10,MATCH("TOTAL GENERAL",$A$11:$A$100,0),COLUMN(N20)-1)),""))))</f>
        <v>0</v>
      </c>
      <c r="Y20" s="21">
        <f ca="1">IF(OR($A20="Pn",$A21="Pn"),"",IF(OR($A20="Pn",$A21="Pn"),"",IF($A20="TOTAL GENERAL",SUM(Y$11:Y18),IF(AND(O20&lt;&gt;"",$A20&lt;&gt;"Pn"),IF(O20&lt;OFFSET($A$10,MATCH("TOTAL GENERAL",$A$11:$A$100,0),COLUMN(O20)-1),0,O20-OFFSET($A$10,MATCH("TOTAL GENERAL",$A$11:$A$100,0),COLUMN(O20)-1)),""))))</f>
        <v>8.1299999999999983E-2</v>
      </c>
      <c r="Z20" s="21">
        <f ca="1">IF(OR($A20="Pn",$A21="Pn"),"",IF($A20="TOTAL GENERAL",SUM(Z$11:Z18),IF(AND(P20&lt;&gt;"",$A20&lt;&gt;"Pn"),IF(P20&gt;OFFSET($A$10,MATCH("TOTAL GENERAL",$A$11:$A$100,0),COLUMN(P20)-1),0,OFFSET($A$10,MATCH("TOTAL GENERAL",$A$11:$A$100,0),COLUMN(P20)-1)-P20),"")))</f>
        <v>2.0099999999999998</v>
      </c>
      <c r="AA20" s="21">
        <f ca="1">IF(OR($A20="Pn",$A21="Pn"),"",IF(OR($A20="Pn",$A21="Pn"),"",IF($A20="TOTAL GENERAL",SUM(AA$11:AA18),IF(AND(Q20&lt;&gt;"",$A20&lt;&gt;"Pn"),IF(Q20&lt;OFFSET($A$10,MATCH("TOTAL GENERAL",$A$11:$A$100,0),COLUMN(Q20)-1),0,Q20-OFFSET($A$10,MATCH("TOTAL GENERAL",$A$11:$A$100,0),COLUMN(Q20)-1)),""))))</f>
        <v>138.75</v>
      </c>
      <c r="AB20" s="21">
        <f ca="1">IF(OR($A20="Pn",$A21="Pn"),"",IF($A20="TOTAL GENERAL",SUM(AB$11:AB18),IF(AND(H20&lt;&gt;"",$A20&lt;&gt;"Pn"),R20*$D20,"")))</f>
        <v>0</v>
      </c>
      <c r="AC20" s="21">
        <f ca="1">IF(OR($A20="Pn",$A21="Pn"),"",IF($A20="TOTAL GENERAL",SUM(AC$11:AC18),IF(AND(I20&lt;&gt;"",$A20&lt;&gt;"Pn"),S20*$D20,"")))</f>
        <v>0</v>
      </c>
      <c r="AD20" s="21">
        <f ca="1">IF(OR($A20="Pn",$A21="Pn"),"",IF($A20="TOTAL GENERAL",SUM(AD$11:AD18),IF(AND(J20&lt;&gt;"",$A20&lt;&gt;"Pn"),T20*$D20,"")))</f>
        <v>61725.117599999816</v>
      </c>
      <c r="AE20" s="21">
        <f ca="1">IF(OR($A20="Pn",$A21="Pn"),"",IF($A20="TOTAL GENERAL",SUM(AE$11:AE18),IF(AND(K20&lt;&gt;"",$A20&lt;&gt;"Pn"),U20*$D20,"")))</f>
        <v>0</v>
      </c>
      <c r="AF20" s="21">
        <f ca="1">IF(OR($A20="Pn",$A21="Pn"),"",IF($A20="TOTAL GENERAL",SUM(AF$11:AF18),IF(AND(L20&lt;&gt;"",$A20&lt;&gt;"Pn"),V20*$D20,"")))</f>
        <v>3790.1387999999833</v>
      </c>
      <c r="AG20" s="21">
        <f ca="1">IF(OR($A20="Pn",$A21="Pn"),"",IF($A20="TOTAL GENERAL",SUM(AG$11:AG18),IF(AND(M20&lt;&gt;"",$A20&lt;&gt;"Pn"),W20*$D20,"")))</f>
        <v>0</v>
      </c>
      <c r="AH20" s="21">
        <f ca="1">IF(OR($A20="Pn",$A21="Pn"),"",IF($A20="TOTAL GENERAL",SUM(AH$11:AH18),IF(AND(N20&lt;&gt;"",$A20&lt;&gt;"Pn"),X20*$D20,"")))</f>
        <v>0</v>
      </c>
      <c r="AI20" s="21">
        <f ca="1">IF(OR($A20="Pn",$A21="Pn"),"",IF($A20="TOTAL GENERAL",SUM(AI$11:AI18),IF(AND(O20&lt;&gt;"",$A20&lt;&gt;"Pn"),Y20*$D20,"")))</f>
        <v>146732.51639999996</v>
      </c>
      <c r="AJ20" s="21">
        <f ca="1">IF(OR($A20="Pn",$A21="Pn"),"",IF($A20="TOTAL GENERAL",SUM(AJ$11:AJ18),IF(AND(P20&lt;&gt;"",$A20&lt;&gt;"Pn"),Z20*$F20,"")))</f>
        <v>1860021.8399999999</v>
      </c>
      <c r="AK20" s="21">
        <f ca="1">IF(OR($A20="Pn",$A21="Pn"),"",IF($A20="TOTAL GENERAL",SUM(AK$11:AK18),IF(AND(Q20&lt;&gt;"",$A20&lt;&gt;"Pn"),AA20*$G20,"")))</f>
        <v>161967592.5</v>
      </c>
      <c r="AL20" s="19">
        <f ca="1">IF($A20="TOTAL GENERAL",SUM(AL$11:AL18),IF(AND(R20&lt;&gt;"",$A20&lt;&gt;"Pn"),IF(OFFSET($A$11,MATCH("TOTAL GENERAL",$A$11:$A$100,0)-1,COLUMN(AA20))=0,0,AB20/OFFSET($A$11,MATCH("TOTAL GENERAL",$A$11:$A$100,0)-1,COLUMN(AA20))),""))</f>
        <v>0</v>
      </c>
      <c r="AM20" s="19">
        <f ca="1">IF($A20="TOTAL GENERAL",SUM(AM$11:AM18),IF(AND(S20&lt;&gt;"",$A20&lt;&gt;"Pn"),IF(OFFSET($A$11,MATCH("TOTAL GENERAL",$A$11:$A$100,0)-1,COLUMN(AB20))=0,0,AC20/OFFSET($A$11,MATCH("TOTAL GENERAL",$A$11:$A$100,0)-1,COLUMN(AB20))),""))</f>
        <v>0</v>
      </c>
      <c r="AN20" s="19">
        <f ca="1">IF($A20="TOTAL GENERAL",SUM(AN$11:AN18),IF(AND(T20&lt;&gt;"",$A20&lt;&gt;"Pn"),IF(OFFSET($A$11,MATCH("TOTAL GENERAL",$A$11:$A$100,0)-1,COLUMN(AC20))=0,0,AD20/OFFSET($A$11,MATCH("TOTAL GENERAL",$A$11:$A$100,0)-1,COLUMN(AC20))),""))</f>
        <v>0.10415179477276411</v>
      </c>
      <c r="AO20" s="19">
        <f ca="1">IF($A20="TOTAL GENERAL",SUM(AO$11:AO18),IF(AND(U20&lt;&gt;"",$A20&lt;&gt;"Pn"),IF(OFFSET($A$11,MATCH("TOTAL GENERAL",$A$11:$A$100,0)-1,COLUMN(AD20))=0,0,AE20/OFFSET($A$11,MATCH("TOTAL GENERAL",$A$11:$A$100,0)-1,COLUMN(AD20))),""))</f>
        <v>0</v>
      </c>
      <c r="AP20" s="19">
        <f ca="1">IF($A20="TOTAL GENERAL",SUM(AP$11:AP18),IF(AND(V20&lt;&gt;"",$A20&lt;&gt;"Pn"),IF(OFFSET($A$11,MATCH("TOTAL GENERAL",$A$11:$A$100,0)-1,COLUMN(AE20))=0,0,AF20/OFFSET($A$11,MATCH("TOTAL GENERAL",$A$11:$A$100,0)-1,COLUMN(AE20))),""))</f>
        <v>4.1220126690033098E-3</v>
      </c>
      <c r="AQ20" s="19">
        <f ca="1">IF($A20="TOTAL GENERAL",SUM(AQ$11:AQ18),IF(AND(W20&lt;&gt;"",$A20&lt;&gt;"Pn"),IF(OFFSET($A$11,MATCH("TOTAL GENERAL",$A$11:$A$100,0)-1,COLUMN(AF20))=0,0,AG20/OFFSET($A$11,MATCH("TOTAL GENERAL",$A$11:$A$100,0)-1,COLUMN(AF20))),""))</f>
        <v>0</v>
      </c>
      <c r="AR20" s="19">
        <f ca="1">IF($A20="TOTAL GENERAL",SUM(AR$11:AR18),IF(AND(X20&lt;&gt;"",$A20&lt;&gt;"Pn"),IF(OFFSET($A$11,MATCH("TOTAL GENERAL",$A$11:$A$100,0)-1,COLUMN(AG20))=0,0,AH20/OFFSET($A$11,MATCH("TOTAL GENERAL",$A$11:$A$100,0)-1,COLUMN(AG20))),""))</f>
        <v>0</v>
      </c>
      <c r="AS20" s="19">
        <f ca="1">IF($A20="TOTAL GENERAL",SUM(AS$11:AS18),IF(AND(Y20&lt;&gt;"",$A20&lt;&gt;"Pn"),IF(OFFSET($A$11,MATCH("TOTAL GENERAL",$A$11:$A$100,0)-1,COLUMN(AH20))=0,0,AI20/OFFSET($A$11,MATCH("TOTAL GENERAL",$A$11:$A$100,0)-1,COLUMN(AH20))),""))</f>
        <v>7.7640417866274597E-2</v>
      </c>
      <c r="AT20" s="19">
        <f ca="1">IF($A20="TOTAL GENERAL",SUM(AT$11:AT18),IF(AND(Z20&lt;&gt;"",$A20&lt;&gt;"Pn"),IF(OFFSET($A$11,MATCH("TOTAL GENERAL",$A$11:$A$100,0)-1,COLUMN(AI20))=0,0,AJ20/OFFSET($A$11,MATCH("TOTAL GENERAL",$A$11:$A$100,0)-1,COLUMN(AI20))),""))</f>
        <v>0.19762664995277673</v>
      </c>
      <c r="AU20" s="19">
        <f ca="1">IF($A20="TOTAL GENERAL",SUM(AU$11:AU18),IF(AND(AA20&lt;&gt;"",$A20&lt;&gt;"Pn"),IF(OFFSET($A$11,MATCH("TOTAL GENERAL",$A$11:$A$100,0)-1,COLUMN(AJ20))=0,0,AK20/OFFSET($A$11,MATCH("TOTAL GENERAL",$A$11:$A$100,0)-1,COLUMN(AJ20))),""))</f>
        <v>0.20095318220246358</v>
      </c>
      <c r="AV20" s="182">
        <f ca="1">IF(A20="TOTAL GENERAL",SUM(AV$11:AV18),IF(COUNTIF(AL20:AU20,"")&lt;COUNTA($AL$10:$AU$10),(IF(AL20&lt;&gt;"",AL20*OFFSET($A$10,MATCH("Pn",$A$11:$A$100,0),1),0)+IF(AM20&lt;&gt;"",AM20*OFFSET($A$10,MATCH("Pn",$A$11:$A$100,0),2),0)+IF(AN20&lt;&gt;"",AN20*OFFSET($A$10,MATCH("Pn",$A$11:$A$100,0),3),0)+IF(AO20&lt;&gt;"",AO20*OFFSET($A$10,MATCH("Pn",$A$11:$A$100,0),4),0)+IF(AP20&lt;&gt;"",AP20*OFFSET($A$10,MATCH("Pn",$A$11:$A$100,0),5),0)+IF(AQ20&lt;&gt;"",AQ20*OFFSET($A$10,MATCH("Pn",$A$11:$A$100,0),6),0)+IF(AR20&lt;&gt;"",AR20*OFFSET($A$10,MATCH("Pn",$A$11:$A$100,0),7),0)+IF(AS20&lt;&gt;"",AS20*OFFSET($A$10,MATCH("Pn",$A$11:$A$100,0),8),0)+IF(AT20&lt;&gt;"",AT20*OFFSET($A$10,MATCH("Pn",$A$11:$A$100,0),9),0)+IF(AU20&lt;&gt;"",AU20*OFFSET($A$10,MATCH("Pn",$A$11:$A$100,0),10),0))*OFFSET($A$10,MATCH("FC",$A$11:$A$100,0),2),""))</f>
        <v>898594268.53265417</v>
      </c>
      <c r="AW20" s="10">
        <f ca="1">IF(OR(A20="Pn",A21="Pn"),"",IF(AND(AV20="",H20&lt;&gt;""),-H20,IF(A20="TOTAL GENERAL",SUM(AW$11:AW18),IF(AV20&lt;&gt;"",AV20-C20,""))))</f>
        <v>-228813989.51657903</v>
      </c>
    </row>
    <row r="21" spans="1:49" s="4" customFormat="1" x14ac:dyDescent="0.25">
      <c r="A21" s="15" t="s">
        <v>413</v>
      </c>
      <c r="B21" s="15" t="s">
        <v>451</v>
      </c>
      <c r="C21" s="179">
        <v>548450496.95923173</v>
      </c>
      <c r="D21" s="16">
        <v>877995</v>
      </c>
      <c r="E21" s="9">
        <f ca="1">IF(AND($A22="Pn",COLUMN(C19)&lt;COUNTIF(PonderacionIndicadores!$A$1:$A$139,"Próstata")-1),OFFSET($F$10,0,COLUMN(E77)),IF(AND(A21="Pn",(COUNTIF(PonderacionIndicadores!$A$1:$A$139,"Próstata"))&gt;COLUMN(D21)),OFFSET(PonderacionIndicadores!$A$1,MATCH("Próstata",PonderacionIndicadores!$A$1:$A$139,0)+COLUMN(D21)-2,3),IF(A21="TOTAL GENERAL",SUM(E$11:E19),IF(D21&lt;&gt;"",D21/OFFSET($A$10,MATCH("TOTAL GENERAL",$A$11:$A$100,0),3),""))))</f>
        <v>4.4849402460039489E-2</v>
      </c>
      <c r="F21" s="16">
        <v>447555</v>
      </c>
      <c r="G21" s="16">
        <v>569825</v>
      </c>
      <c r="H21" s="18">
        <v>48.81</v>
      </c>
      <c r="I21" s="19">
        <v>0.70589999999999997</v>
      </c>
      <c r="J21" s="19">
        <v>0.98809999999999998</v>
      </c>
      <c r="K21" s="18">
        <v>85.22</v>
      </c>
      <c r="L21" s="19">
        <v>0.54920000000000002</v>
      </c>
      <c r="M21" s="19">
        <v>0.28160000000000002</v>
      </c>
      <c r="N21" s="19">
        <v>1.15E-2</v>
      </c>
      <c r="O21" s="19">
        <v>0.47539999999999999</v>
      </c>
      <c r="P21" s="180">
        <v>5.59</v>
      </c>
      <c r="Q21" s="18">
        <v>399.25</v>
      </c>
      <c r="R21" s="21">
        <f ca="1">IF(OR($A21="Pn",$A22="Pn"),"",IF($A21="TOTAL GENERAL",SUM(R$11:R19),IF(AND(H21&lt;&gt;"",$A21&lt;&gt;"Pn"),IF(H21&gt;OFFSET($A$10,MATCH("TOTAL GENERAL",$A$11:$A$100,0),COLUMN(H21)-1),0,OFFSET($A$10,MATCH("TOTAL GENERAL",$A$11:$A$100,0),COLUMN(H21)-1)-H21),"")))</f>
        <v>0</v>
      </c>
      <c r="S21" s="21">
        <f ca="1">IF(OR($A21="Pn",$A22="Pn"),"",IF(OR($A21="Pn",$A22="Pn"),"",IF($A21="TOTAL GENERAL",SUM(S$11:S19),IF(AND(I21&lt;&gt;"",$A21&lt;&gt;"Pn"),IF(I21&lt;OFFSET($A$10,MATCH("TOTAL GENERAL",$A$11:$A$100,0),COLUMN(I21)-1),0,I21-OFFSET($A$10,MATCH("TOTAL GENERAL",$A$11:$A$100,0),COLUMN(I21)-1)),""))))</f>
        <v>5.9000000000000163E-3</v>
      </c>
      <c r="T21" s="21">
        <f ca="1">IF(OR($A21="Pn",$A22="Pn"),"",IF(OR($A21="Pn",$A22="Pn"),"",IF($A21="TOTAL GENERAL",SUM(T$11:T19),IF(AND(J21&lt;&gt;"",$A21&lt;&gt;"Pn"),IF(J21&lt;OFFSET($A$10,MATCH("TOTAL GENERAL",$A$11:$A$100,0),COLUMN(J21)-1),0,J21-OFFSET($A$10,MATCH("TOTAL GENERAL",$A$11:$A$100,0),COLUMN(J21)-1)),""))))</f>
        <v>5.8099999999999929E-2</v>
      </c>
      <c r="U21" s="21">
        <f ca="1">IF(OR($A21="Pn",$A22="Pn"),"",IF($A21="TOTAL GENERAL",SUM(U$11:U19),IF(AND(K21&lt;&gt;"",$A21&lt;&gt;"Pn"),IF(K21&gt;OFFSET($A$10,MATCH("TOTAL GENERAL",$A$11:$A$100,0),COLUMN(K21)-1),0,OFFSET($A$10,MATCH("TOTAL GENERAL",$A$11:$A$100,0),COLUMN(K21)-1)-K21),"")))</f>
        <v>0</v>
      </c>
      <c r="V21" s="21">
        <f ca="1">IF(OR($A21="Pn",$A22="Pn"),"",IF(OR($A21="Pn",$A22="Pn"),"",IF($A21="TOTAL GENERAL",SUM(V$11:V19),IF(AND(L21&lt;&gt;"",$A21&lt;&gt;"Pn"),IF(L21&lt;OFFSET($A$10,MATCH("TOTAL GENERAL",$A$11:$A$100,0),COLUMN(L21)-1),0,L21-OFFSET($A$10,MATCH("TOTAL GENERAL",$A$11:$A$100,0),COLUMN(L21)-1)),""))))</f>
        <v>0</v>
      </c>
      <c r="W21" s="21">
        <f ca="1">IF(OR($A21="Pn",$A22="Pn"),"",IF(OR($A21="Pn",$A22="Pn"),"",IF($A21="TOTAL GENERAL",SUM(W$11:W19),IF(AND(M21&lt;&gt;"",$A21&lt;&gt;"Pn"),IF(M21&lt;OFFSET($A$10,MATCH("TOTAL GENERAL",$A$11:$A$100,0),COLUMN(M21)-1),0,M21-OFFSET($A$10,MATCH("TOTAL GENERAL",$A$11:$A$100,0),COLUMN(M21)-1)),""))))</f>
        <v>0</v>
      </c>
      <c r="X21" s="21">
        <f ca="1">IF(OR($A21="Pn",$A22="Pn"),"",IF(OR($A21="Pn",$A22="Pn"),"",IF($A21="TOTAL GENERAL",SUM(X$11:X19),IF(AND(N21&lt;&gt;"",$A21&lt;&gt;"Pn"),IF(N21&lt;OFFSET($A$10,MATCH("TOTAL GENERAL",$A$11:$A$100,0),COLUMN(N21)-1),0,N21-OFFSET($A$10,MATCH("TOTAL GENERAL",$A$11:$A$100,0),COLUMN(N21)-1)),""))))</f>
        <v>0</v>
      </c>
      <c r="Y21" s="21">
        <f ca="1">IF(OR($A21="Pn",$A22="Pn"),"",IF(OR($A21="Pn",$A22="Pn"),"",IF($A21="TOTAL GENERAL",SUM(Y$11:Y19),IF(AND(O21&lt;&gt;"",$A21&lt;&gt;"Pn"),IF(O21&lt;OFFSET($A$10,MATCH("TOTAL GENERAL",$A$11:$A$100,0),COLUMN(O21)-1),0,O21-OFFSET($A$10,MATCH("TOTAL GENERAL",$A$11:$A$100,0),COLUMN(O21)-1)),""))))</f>
        <v>0.27539999999999998</v>
      </c>
      <c r="Z21" s="21">
        <f ca="1">IF(OR($A21="Pn",$A22="Pn"),"",IF($A21="TOTAL GENERAL",SUM(Z$11:Z19),IF(AND(P21&lt;&gt;"",$A21&lt;&gt;"Pn"),IF(P21&gt;OFFSET($A$10,MATCH("TOTAL GENERAL",$A$11:$A$100,0),COLUMN(P21)-1),0,OFFSET($A$10,MATCH("TOTAL GENERAL",$A$11:$A$100,0),COLUMN(P21)-1)-P21),"")))</f>
        <v>0.96</v>
      </c>
      <c r="AA21" s="21">
        <f ca="1">IF(OR($A21="Pn",$A22="Pn"),"",IF(OR($A21="Pn",$A22="Pn"),"",IF($A21="TOTAL GENERAL",SUM(AA$11:AA19),IF(AND(Q21&lt;&gt;"",$A21&lt;&gt;"Pn"),IF(Q21&lt;OFFSET($A$10,MATCH("TOTAL GENERAL",$A$11:$A$100,0),COLUMN(Q21)-1),0,Q21-OFFSET($A$10,MATCH("TOTAL GENERAL",$A$11:$A$100,0),COLUMN(Q21)-1)),""))))</f>
        <v>104.27999999999997</v>
      </c>
      <c r="AB21" s="21">
        <f ca="1">IF(OR($A21="Pn",$A22="Pn"),"",IF($A21="TOTAL GENERAL",SUM(AB$11:AB19),IF(AND(H21&lt;&gt;"",$A21&lt;&gt;"Pn"),R21*$D21,"")))</f>
        <v>0</v>
      </c>
      <c r="AC21" s="21">
        <f ca="1">IF(OR($A21="Pn",$A22="Pn"),"",IF($A21="TOTAL GENERAL",SUM(AC$11:AC19),IF(AND(I21&lt;&gt;"",$A21&lt;&gt;"Pn"),S21*$D21,"")))</f>
        <v>5180.1705000000147</v>
      </c>
      <c r="AD21" s="21">
        <f ca="1">IF(OR($A21="Pn",$A22="Pn"),"",IF($A21="TOTAL GENERAL",SUM(AD$11:AD19),IF(AND(J21&lt;&gt;"",$A21&lt;&gt;"Pn"),T21*$D21,"")))</f>
        <v>51011.509499999935</v>
      </c>
      <c r="AE21" s="21">
        <f ca="1">IF(OR($A21="Pn",$A22="Pn"),"",IF($A21="TOTAL GENERAL",SUM(AE$11:AE19),IF(AND(K21&lt;&gt;"",$A21&lt;&gt;"Pn"),U21*$D21,"")))</f>
        <v>0</v>
      </c>
      <c r="AF21" s="21">
        <f ca="1">IF(OR($A21="Pn",$A22="Pn"),"",IF($A21="TOTAL GENERAL",SUM(AF$11:AF19),IF(AND(L21&lt;&gt;"",$A21&lt;&gt;"Pn"),V21*$D21,"")))</f>
        <v>0</v>
      </c>
      <c r="AG21" s="21">
        <f ca="1">IF(OR($A21="Pn",$A22="Pn"),"",IF($A21="TOTAL GENERAL",SUM(AG$11:AG19),IF(AND(M21&lt;&gt;"",$A21&lt;&gt;"Pn"),W21*$D21,"")))</f>
        <v>0</v>
      </c>
      <c r="AH21" s="21">
        <f ca="1">IF(OR($A21="Pn",$A22="Pn"),"",IF($A21="TOTAL GENERAL",SUM(AH$11:AH19),IF(AND(N21&lt;&gt;"",$A21&lt;&gt;"Pn"),X21*$D21,"")))</f>
        <v>0</v>
      </c>
      <c r="AI21" s="21">
        <f ca="1">IF(OR($A21="Pn",$A22="Pn"),"",IF($A21="TOTAL GENERAL",SUM(AI$11:AI19),IF(AND(O21&lt;&gt;"",$A21&lt;&gt;"Pn"),Y21*$D21,"")))</f>
        <v>241799.82299999997</v>
      </c>
      <c r="AJ21" s="21">
        <f ca="1">IF(OR($A21="Pn",$A22="Pn"),"",IF($A21="TOTAL GENERAL",SUM(AJ$11:AJ19),IF(AND(P21&lt;&gt;"",$A21&lt;&gt;"Pn"),Z21*$F21,"")))</f>
        <v>429652.8</v>
      </c>
      <c r="AK21" s="21">
        <f ca="1">IF(OR($A21="Pn",$A22="Pn"),"",IF($A21="TOTAL GENERAL",SUM(AK$11:AK19),IF(AND(Q21&lt;&gt;"",$A21&lt;&gt;"Pn"),AA21*$G21,"")))</f>
        <v>59421350.999999985</v>
      </c>
      <c r="AL21" s="19">
        <f ca="1">IF($A21="TOTAL GENERAL",SUM(AL$11:AL19),IF(AND(R21&lt;&gt;"",$A21&lt;&gt;"Pn"),IF(OFFSET($A$11,MATCH("TOTAL GENERAL",$A$11:$A$100,0)-1,COLUMN(AA21))=0,0,AB21/OFFSET($A$11,MATCH("TOTAL GENERAL",$A$11:$A$100,0)-1,COLUMN(AA21))),""))</f>
        <v>0</v>
      </c>
      <c r="AM21" s="19">
        <f ca="1">IF($A21="TOTAL GENERAL",SUM(AM$11:AM19),IF(AND(S21&lt;&gt;"",$A21&lt;&gt;"Pn"),IF(OFFSET($A$11,MATCH("TOTAL GENERAL",$A$11:$A$100,0)-1,COLUMN(AB21))=0,0,AC21/OFFSET($A$11,MATCH("TOTAL GENERAL",$A$11:$A$100,0)-1,COLUMN(AB21))),""))</f>
        <v>2.8017934641605111E-2</v>
      </c>
      <c r="AN21" s="19">
        <f ca="1">IF($A21="TOTAL GENERAL",SUM(AN$11:AN19),IF(AND(T21&lt;&gt;"",$A21&lt;&gt;"Pn"),IF(OFFSET($A$11,MATCH("TOTAL GENERAL",$A$11:$A$100,0)-1,COLUMN(AC21))=0,0,AD21/OFFSET($A$11,MATCH("TOTAL GENERAL",$A$11:$A$100,0)-1,COLUMN(AC21))),""))</f>
        <v>8.6074202449035367E-2</v>
      </c>
      <c r="AO21" s="19">
        <f ca="1">IF($A21="TOTAL GENERAL",SUM(AO$11:AO19),IF(AND(U21&lt;&gt;"",$A21&lt;&gt;"Pn"),IF(OFFSET($A$11,MATCH("TOTAL GENERAL",$A$11:$A$100,0)-1,COLUMN(AD21))=0,0,AE21/OFFSET($A$11,MATCH("TOTAL GENERAL",$A$11:$A$100,0)-1,COLUMN(AD21))),""))</f>
        <v>0</v>
      </c>
      <c r="AP21" s="19">
        <f ca="1">IF($A21="TOTAL GENERAL",SUM(AP$11:AP19),IF(AND(V21&lt;&gt;"",$A21&lt;&gt;"Pn"),IF(OFFSET($A$11,MATCH("TOTAL GENERAL",$A$11:$A$100,0)-1,COLUMN(AE21))=0,0,AF21/OFFSET($A$11,MATCH("TOTAL GENERAL",$A$11:$A$100,0)-1,COLUMN(AE21))),""))</f>
        <v>0</v>
      </c>
      <c r="AQ21" s="19">
        <f ca="1">IF($A21="TOTAL GENERAL",SUM(AQ$11:AQ19),IF(AND(W21&lt;&gt;"",$A21&lt;&gt;"Pn"),IF(OFFSET($A$11,MATCH("TOTAL GENERAL",$A$11:$A$100,0)-1,COLUMN(AF21))=0,0,AG21/OFFSET($A$11,MATCH("TOTAL GENERAL",$A$11:$A$100,0)-1,COLUMN(AF21))),""))</f>
        <v>0</v>
      </c>
      <c r="AR21" s="19">
        <f ca="1">IF($A21="TOTAL GENERAL",SUM(AR$11:AR19),IF(AND(X21&lt;&gt;"",$A21&lt;&gt;"Pn"),IF(OFFSET($A$11,MATCH("TOTAL GENERAL",$A$11:$A$100,0)-1,COLUMN(AG21))=0,0,AH21/OFFSET($A$11,MATCH("TOTAL GENERAL",$A$11:$A$100,0)-1,COLUMN(AG21))),""))</f>
        <v>0</v>
      </c>
      <c r="AS21" s="19">
        <f ca="1">IF($A21="TOTAL GENERAL",SUM(AS$11:AS19),IF(AND(Y21&lt;&gt;"",$A21&lt;&gt;"Pn"),IF(OFFSET($A$11,MATCH("TOTAL GENERAL",$A$11:$A$100,0)-1,COLUMN(AH21))=0,0,AI21/OFFSET($A$11,MATCH("TOTAL GENERAL",$A$11:$A$100,0)-1,COLUMN(AH21))),""))</f>
        <v>0.12794327909250822</v>
      </c>
      <c r="AT21" s="19">
        <f ca="1">IF($A21="TOTAL GENERAL",SUM(AT$11:AT19),IF(AND(Z21&lt;&gt;"",$A21&lt;&gt;"Pn"),IF(OFFSET($A$11,MATCH("TOTAL GENERAL",$A$11:$A$100,0)-1,COLUMN(AI21))=0,0,AJ21/OFFSET($A$11,MATCH("TOTAL GENERAL",$A$11:$A$100,0)-1,COLUMN(AI21))),""))</f>
        <v>4.5650455108005826E-2</v>
      </c>
      <c r="AU21" s="19">
        <f ca="1">IF($A21="TOTAL GENERAL",SUM(AU$11:AU19),IF(AND(AA21&lt;&gt;"",$A21&lt;&gt;"Pn"),IF(OFFSET($A$11,MATCH("TOTAL GENERAL",$A$11:$A$100,0)-1,COLUMN(AJ21))=0,0,AK21/OFFSET($A$11,MATCH("TOTAL GENERAL",$A$11:$A$100,0)-1,COLUMN(AJ21))),""))</f>
        <v>7.3724066585848264E-2</v>
      </c>
      <c r="AV21" s="182">
        <f ca="1">IF(A21="TOTAL GENERAL",SUM(AV$11:AV19),IF(COUNTIF(AL21:AU21,"")&lt;COUNTA($AL$10:$AU$10),(IF(AL21&lt;&gt;"",AL21*OFFSET($A$10,MATCH("Pn",$A$11:$A$100,0),1),0)+IF(AM21&lt;&gt;"",AM21*OFFSET($A$10,MATCH("Pn",$A$11:$A$100,0),2),0)+IF(AN21&lt;&gt;"",AN21*OFFSET($A$10,MATCH("Pn",$A$11:$A$100,0),3),0)+IF(AO21&lt;&gt;"",AO21*OFFSET($A$10,MATCH("Pn",$A$11:$A$100,0),4),0)+IF(AP21&lt;&gt;"",AP21*OFFSET($A$10,MATCH("Pn",$A$11:$A$100,0),5),0)+IF(AQ21&lt;&gt;"",AQ21*OFFSET($A$10,MATCH("Pn",$A$11:$A$100,0),6),0)+IF(AR21&lt;&gt;"",AR21*OFFSET($A$10,MATCH("Pn",$A$11:$A$100,0),7),0)+IF(AS21&lt;&gt;"",AS21*OFFSET($A$10,MATCH("Pn",$A$11:$A$100,0),8),0)+IF(AT21&lt;&gt;"",AT21*OFFSET($A$10,MATCH("Pn",$A$11:$A$100,0),9),0)+IF(AU21&lt;&gt;"",AU21*OFFSET($A$10,MATCH("Pn",$A$11:$A$100,0),10),0))*OFFSET($A$10,MATCH("FC",$A$11:$A$100,0),2),""))</f>
        <v>439757398.66290575</v>
      </c>
      <c r="AW21" s="10">
        <f ca="1">IF(OR(A21="Pn",A22="Pn"),"",IF(AND(AV21="",H21&lt;&gt;""),-H21,IF(A21="TOTAL GENERAL",SUM(AW$11:AW19),IF(AV21&lt;&gt;"",AV21-C21,""))))</f>
        <v>-108693098.29632598</v>
      </c>
    </row>
    <row r="22" spans="1:49" s="4" customFormat="1" x14ac:dyDescent="0.25">
      <c r="A22" s="15" t="s">
        <v>414</v>
      </c>
      <c r="B22" s="15" t="s">
        <v>452</v>
      </c>
      <c r="C22" s="179">
        <v>1232793183.92068</v>
      </c>
      <c r="D22" s="16">
        <v>1973535</v>
      </c>
      <c r="E22" s="9">
        <f ca="1">IF(AND($A23="Pn",COLUMN(C20)&lt;COUNTIF(PonderacionIndicadores!$A$1:$A$139,"Próstata")-1),OFFSET($F$10,0,COLUMN(E78)),IF(AND(A22="Pn",(COUNTIF(PonderacionIndicadores!$A$1:$A$139,"Próstata"))&gt;COLUMN(D22)),OFFSET(PonderacionIndicadores!$A$1,MATCH("Próstata",PonderacionIndicadores!$A$1:$A$139,0)+COLUMN(D22)-2,3),IF(A22="TOTAL GENERAL",SUM(E$11:E20),IF(D22&lt;&gt;"",D22/OFFSET($A$10,MATCH("TOTAL GENERAL",$A$11:$A$100,0),3),""))))</f>
        <v>0.10081135483000933</v>
      </c>
      <c r="F22" s="16">
        <v>1036351</v>
      </c>
      <c r="G22" s="16">
        <v>1305586</v>
      </c>
      <c r="H22" s="18">
        <v>42.14</v>
      </c>
      <c r="I22" s="19">
        <v>0.68899999999999995</v>
      </c>
      <c r="J22" s="19">
        <v>0.9647</v>
      </c>
      <c r="K22" s="18">
        <v>94.05</v>
      </c>
      <c r="L22" s="19">
        <v>0.66920000000000002</v>
      </c>
      <c r="M22" s="19">
        <v>0.27960000000000002</v>
      </c>
      <c r="N22" s="19">
        <v>9.0700000000000003E-2</v>
      </c>
      <c r="O22" s="19">
        <v>0.5171</v>
      </c>
      <c r="P22" s="180">
        <v>3.76</v>
      </c>
      <c r="Q22" s="18">
        <v>382.43</v>
      </c>
      <c r="R22" s="21">
        <f ca="1">IF(OR($A22="Pn",$A23="Pn"),"",IF($A22="TOTAL GENERAL",SUM(R$11:R20),IF(AND(H22&lt;&gt;"",$A22&lt;&gt;"Pn"),IF(H22&gt;OFFSET($A$10,MATCH("TOTAL GENERAL",$A$11:$A$100,0),COLUMN(H22)-1),0,OFFSET($A$10,MATCH("TOTAL GENERAL",$A$11:$A$100,0),COLUMN(H22)-1)-H22),"")))</f>
        <v>0</v>
      </c>
      <c r="S22" s="21">
        <f ca="1">IF(OR($A22="Pn",$A23="Pn"),"",IF(OR($A22="Pn",$A23="Pn"),"",IF($A22="TOTAL GENERAL",SUM(S$11:S20),IF(AND(I22&lt;&gt;"",$A22&lt;&gt;"Pn"),IF(I22&lt;OFFSET($A$10,MATCH("TOTAL GENERAL",$A$11:$A$100,0),COLUMN(I22)-1),0,I22-OFFSET($A$10,MATCH("TOTAL GENERAL",$A$11:$A$100,0),COLUMN(I22)-1)),""))))</f>
        <v>0</v>
      </c>
      <c r="T22" s="21">
        <f ca="1">IF(OR($A22="Pn",$A23="Pn"),"",IF(OR($A22="Pn",$A23="Pn"),"",IF($A22="TOTAL GENERAL",SUM(T$11:T20),IF(AND(J22&lt;&gt;"",$A22&lt;&gt;"Pn"),IF(J22&lt;OFFSET($A$10,MATCH("TOTAL GENERAL",$A$11:$A$100,0),COLUMN(J22)-1),0,J22-OFFSET($A$10,MATCH("TOTAL GENERAL",$A$11:$A$100,0),COLUMN(J22)-1)),""))))</f>
        <v>3.4699999999999953E-2</v>
      </c>
      <c r="U22" s="21">
        <f ca="1">IF(OR($A22="Pn",$A23="Pn"),"",IF($A22="TOTAL GENERAL",SUM(U$11:U20),IF(AND(K22&lt;&gt;"",$A22&lt;&gt;"Pn"),IF(K22&gt;OFFSET($A$10,MATCH("TOTAL GENERAL",$A$11:$A$100,0),COLUMN(K22)-1),0,OFFSET($A$10,MATCH("TOTAL GENERAL",$A$11:$A$100,0),COLUMN(K22)-1)-K22),"")))</f>
        <v>0</v>
      </c>
      <c r="V22" s="21">
        <f ca="1">IF(OR($A22="Pn",$A23="Pn"),"",IF(OR($A22="Pn",$A23="Pn"),"",IF($A22="TOTAL GENERAL",SUM(V$11:V20),IF(AND(L22&lt;&gt;"",$A22&lt;&gt;"Pn"),IF(L22&lt;OFFSET($A$10,MATCH("TOTAL GENERAL",$A$11:$A$100,0),COLUMN(L22)-1),0,L22-OFFSET($A$10,MATCH("TOTAL GENERAL",$A$11:$A$100,0),COLUMN(L22)-1)),""))))</f>
        <v>0.11919999999999997</v>
      </c>
      <c r="W22" s="21">
        <f ca="1">IF(OR($A22="Pn",$A23="Pn"),"",IF(OR($A22="Pn",$A23="Pn"),"",IF($A22="TOTAL GENERAL",SUM(W$11:W20),IF(AND(M22&lt;&gt;"",$A22&lt;&gt;"Pn"),IF(M22&lt;OFFSET($A$10,MATCH("TOTAL GENERAL",$A$11:$A$100,0),COLUMN(M22)-1),0,M22-OFFSET($A$10,MATCH("TOTAL GENERAL",$A$11:$A$100,0),COLUMN(M22)-1)),""))))</f>
        <v>0</v>
      </c>
      <c r="X22" s="21">
        <f ca="1">IF(OR($A22="Pn",$A23="Pn"),"",IF(OR($A22="Pn",$A23="Pn"),"",IF($A22="TOTAL GENERAL",SUM(X$11:X20),IF(AND(N22&lt;&gt;"",$A22&lt;&gt;"Pn"),IF(N22&lt;OFFSET($A$10,MATCH("TOTAL GENERAL",$A$11:$A$100,0),COLUMN(N22)-1),0,N22-OFFSET($A$10,MATCH("TOTAL GENERAL",$A$11:$A$100,0),COLUMN(N22)-1)),""))))</f>
        <v>0</v>
      </c>
      <c r="Y22" s="21">
        <f ca="1">IF(OR($A22="Pn",$A23="Pn"),"",IF(OR($A22="Pn",$A23="Pn"),"",IF($A22="TOTAL GENERAL",SUM(Y$11:Y20),IF(AND(O22&lt;&gt;"",$A22&lt;&gt;"Pn"),IF(O22&lt;OFFSET($A$10,MATCH("TOTAL GENERAL",$A$11:$A$100,0),COLUMN(O22)-1),0,O22-OFFSET($A$10,MATCH("TOTAL GENERAL",$A$11:$A$100,0),COLUMN(O22)-1)),""))))</f>
        <v>0.31709999999999999</v>
      </c>
      <c r="Z22" s="21">
        <f ca="1">IF(OR($A22="Pn",$A23="Pn"),"",IF($A22="TOTAL GENERAL",SUM(Z$11:Z20),IF(AND(P22&lt;&gt;"",$A22&lt;&gt;"Pn"),IF(P22&gt;OFFSET($A$10,MATCH("TOTAL GENERAL",$A$11:$A$100,0),COLUMN(P22)-1),0,OFFSET($A$10,MATCH("TOTAL GENERAL",$A$11:$A$100,0),COLUMN(P22)-1)-P22),"")))</f>
        <v>2.79</v>
      </c>
      <c r="AA22" s="21">
        <f ca="1">IF(OR($A22="Pn",$A23="Pn"),"",IF(OR($A22="Pn",$A23="Pn"),"",IF($A22="TOTAL GENERAL",SUM(AA$11:AA20),IF(AND(Q22&lt;&gt;"",$A22&lt;&gt;"Pn"),IF(Q22&lt;OFFSET($A$10,MATCH("TOTAL GENERAL",$A$11:$A$100,0),COLUMN(Q22)-1),0,Q22-OFFSET($A$10,MATCH("TOTAL GENERAL",$A$11:$A$100,0),COLUMN(Q22)-1)),""))))</f>
        <v>87.45999999999998</v>
      </c>
      <c r="AB22" s="21">
        <f ca="1">IF(OR($A22="Pn",$A23="Pn"),"",IF($A22="TOTAL GENERAL",SUM(AB$11:AB20),IF(AND(H22&lt;&gt;"",$A22&lt;&gt;"Pn"),R22*$D22,"")))</f>
        <v>0</v>
      </c>
      <c r="AC22" s="21">
        <f ca="1">IF(OR($A22="Pn",$A23="Pn"),"",IF($A22="TOTAL GENERAL",SUM(AC$11:AC20),IF(AND(I22&lt;&gt;"",$A22&lt;&gt;"Pn"),S22*$D22,"")))</f>
        <v>0</v>
      </c>
      <c r="AD22" s="21">
        <f ca="1">IF(OR($A22="Pn",$A23="Pn"),"",IF($A22="TOTAL GENERAL",SUM(AD$11:AD20),IF(AND(J22&lt;&gt;"",$A22&lt;&gt;"Pn"),T22*$D22,"")))</f>
        <v>68481.664499999912</v>
      </c>
      <c r="AE22" s="21">
        <f ca="1">IF(OR($A22="Pn",$A23="Pn"),"",IF($A22="TOTAL GENERAL",SUM(AE$11:AE20),IF(AND(K22&lt;&gt;"",$A22&lt;&gt;"Pn"),U22*$D22,"")))</f>
        <v>0</v>
      </c>
      <c r="AF22" s="21">
        <f ca="1">IF(OR($A22="Pn",$A23="Pn"),"",IF($A22="TOTAL GENERAL",SUM(AF$11:AF20),IF(AND(L22&lt;&gt;"",$A22&lt;&gt;"Pn"),V22*$D22,"")))</f>
        <v>235245.37199999994</v>
      </c>
      <c r="AG22" s="21">
        <f ca="1">IF(OR($A22="Pn",$A23="Pn"),"",IF($A22="TOTAL GENERAL",SUM(AG$11:AG20),IF(AND(M22&lt;&gt;"",$A22&lt;&gt;"Pn"),W22*$D22,"")))</f>
        <v>0</v>
      </c>
      <c r="AH22" s="21">
        <f ca="1">IF(OR($A22="Pn",$A23="Pn"),"",IF($A22="TOTAL GENERAL",SUM(AH$11:AH20),IF(AND(N22&lt;&gt;"",$A22&lt;&gt;"Pn"),X22*$D22,"")))</f>
        <v>0</v>
      </c>
      <c r="AI22" s="21">
        <f ca="1">IF(OR($A22="Pn",$A23="Pn"),"",IF($A22="TOTAL GENERAL",SUM(AI$11:AI20),IF(AND(O22&lt;&gt;"",$A22&lt;&gt;"Pn"),Y22*$D22,"")))</f>
        <v>625807.94849999994</v>
      </c>
      <c r="AJ22" s="21">
        <f ca="1">IF(OR($A22="Pn",$A23="Pn"),"",IF($A22="TOTAL GENERAL",SUM(AJ$11:AJ20),IF(AND(P22&lt;&gt;"",$A22&lt;&gt;"Pn"),Z22*$F22,"")))</f>
        <v>2891419.29</v>
      </c>
      <c r="AK22" s="21">
        <f ca="1">IF(OR($A22="Pn",$A23="Pn"),"",IF($A22="TOTAL GENERAL",SUM(AK$11:AK20),IF(AND(Q22&lt;&gt;"",$A22&lt;&gt;"Pn"),AA22*$G22,"")))</f>
        <v>114186551.55999997</v>
      </c>
      <c r="AL22" s="19">
        <f ca="1">IF($A22="TOTAL GENERAL",SUM(AL$11:AL20),IF(AND(R22&lt;&gt;"",$A22&lt;&gt;"Pn"),IF(OFFSET($A$11,MATCH("TOTAL GENERAL",$A$11:$A$100,0)-1,COLUMN(AA22))=0,0,AB22/OFFSET($A$11,MATCH("TOTAL GENERAL",$A$11:$A$100,0)-1,COLUMN(AA22))),""))</f>
        <v>0</v>
      </c>
      <c r="AM22" s="19">
        <f ca="1">IF($A22="TOTAL GENERAL",SUM(AM$11:AM20),IF(AND(S22&lt;&gt;"",$A22&lt;&gt;"Pn"),IF(OFFSET($A$11,MATCH("TOTAL GENERAL",$A$11:$A$100,0)-1,COLUMN(AB22))=0,0,AC22/OFFSET($A$11,MATCH("TOTAL GENERAL",$A$11:$A$100,0)-1,COLUMN(AB22))),""))</f>
        <v>0</v>
      </c>
      <c r="AN22" s="19">
        <f ca="1">IF($A22="TOTAL GENERAL",SUM(AN$11:AN20),IF(AND(T22&lt;&gt;"",$A22&lt;&gt;"Pn"),IF(OFFSET($A$11,MATCH("TOTAL GENERAL",$A$11:$A$100,0)-1,COLUMN(AC22))=0,0,AD22/OFFSET($A$11,MATCH("TOTAL GENERAL",$A$11:$A$100,0)-1,COLUMN(AC22))),""))</f>
        <v>0.1155524451637707</v>
      </c>
      <c r="AO22" s="19">
        <f ca="1">IF($A22="TOTAL GENERAL",SUM(AO$11:AO20),IF(AND(U22&lt;&gt;"",$A22&lt;&gt;"Pn"),IF(OFFSET($A$11,MATCH("TOTAL GENERAL",$A$11:$A$100,0)-1,COLUMN(AD22))=0,0,AE22/OFFSET($A$11,MATCH("TOTAL GENERAL",$A$11:$A$100,0)-1,COLUMN(AD22))),""))</f>
        <v>0</v>
      </c>
      <c r="AP22" s="19">
        <f ca="1">IF($A22="TOTAL GENERAL",SUM(AP$11:AP20),IF(AND(V22&lt;&gt;"",$A22&lt;&gt;"Pn"),IF(OFFSET($A$11,MATCH("TOTAL GENERAL",$A$11:$A$100,0)-1,COLUMN(AE22))=0,0,AF22/OFFSET($A$11,MATCH("TOTAL GENERAL",$A$11:$A$100,0)-1,COLUMN(AE22))),""))</f>
        <v>0.25584403497528918</v>
      </c>
      <c r="AQ22" s="19">
        <f ca="1">IF($A22="TOTAL GENERAL",SUM(AQ$11:AQ20),IF(AND(W22&lt;&gt;"",$A22&lt;&gt;"Pn"),IF(OFFSET($A$11,MATCH("TOTAL GENERAL",$A$11:$A$100,0)-1,COLUMN(AF22))=0,0,AG22/OFFSET($A$11,MATCH("TOTAL GENERAL",$A$11:$A$100,0)-1,COLUMN(AF22))),""))</f>
        <v>0</v>
      </c>
      <c r="AR22" s="19">
        <f ca="1">IF($A22="TOTAL GENERAL",SUM(AR$11:AR20),IF(AND(X22&lt;&gt;"",$A22&lt;&gt;"Pn"),IF(OFFSET($A$11,MATCH("TOTAL GENERAL",$A$11:$A$100,0)-1,COLUMN(AG22))=0,0,AH22/OFFSET($A$11,MATCH("TOTAL GENERAL",$A$11:$A$100,0)-1,COLUMN(AG22))),""))</f>
        <v>0</v>
      </c>
      <c r="AS22" s="19">
        <f ca="1">IF($A22="TOTAL GENERAL",SUM(AS$11:AS20),IF(AND(Y22&lt;&gt;"",$A22&lt;&gt;"Pn"),IF(OFFSET($A$11,MATCH("TOTAL GENERAL",$A$11:$A$100,0)-1,COLUMN(AH22))=0,0,AI22/OFFSET($A$11,MATCH("TOTAL GENERAL",$A$11:$A$100,0)-1,COLUMN(AH22))),""))</f>
        <v>0.33113308363854971</v>
      </c>
      <c r="AT22" s="19">
        <f ca="1">IF($A22="TOTAL GENERAL",SUM(AT$11:AT20),IF(AND(Z22&lt;&gt;"",$A22&lt;&gt;"Pn"),IF(OFFSET($A$11,MATCH("TOTAL GENERAL",$A$11:$A$100,0)-1,COLUMN(AI22))=0,0,AJ22/OFFSET($A$11,MATCH("TOTAL GENERAL",$A$11:$A$100,0)-1,COLUMN(AI22))),""))</f>
        <v>0.3072122571913114</v>
      </c>
      <c r="AU22" s="19">
        <f ca="1">IF($A22="TOTAL GENERAL",SUM(AU$11:AU20),IF(AND(AA22&lt;&gt;"",$A22&lt;&gt;"Pn"),IF(OFFSET($A$11,MATCH("TOTAL GENERAL",$A$11:$A$100,0)-1,COLUMN(AJ22))=0,0,AK22/OFFSET($A$11,MATCH("TOTAL GENERAL",$A$11:$A$100,0)-1,COLUMN(AJ22))),""))</f>
        <v>0.14167124760286645</v>
      </c>
      <c r="AV22" s="182">
        <f ca="1">IF(A22="TOTAL GENERAL",SUM(AV$11:AV20),IF(COUNTIF(AL22:AU22,"")&lt;COUNTA($AL$10:$AU$10),(IF(AL22&lt;&gt;"",AL22*OFFSET($A$10,MATCH("Pn",$A$11:$A$100,0),1),0)+IF(AM22&lt;&gt;"",AM22*OFFSET($A$10,MATCH("Pn",$A$11:$A$100,0),2),0)+IF(AN22&lt;&gt;"",AN22*OFFSET($A$10,MATCH("Pn",$A$11:$A$100,0),3),0)+IF(AO22&lt;&gt;"",AO22*OFFSET($A$10,MATCH("Pn",$A$11:$A$100,0),4),0)+IF(AP22&lt;&gt;"",AP22*OFFSET($A$10,MATCH("Pn",$A$11:$A$100,0),5),0)+IF(AQ22&lt;&gt;"",AQ22*OFFSET($A$10,MATCH("Pn",$A$11:$A$100,0),6),0)+IF(AR22&lt;&gt;"",AR22*OFFSET($A$10,MATCH("Pn",$A$11:$A$100,0),7),0)+IF(AS22&lt;&gt;"",AS22*OFFSET($A$10,MATCH("Pn",$A$11:$A$100,0),8),0)+IF(AT22&lt;&gt;"",AT22*OFFSET($A$10,MATCH("Pn",$A$11:$A$100,0),9),0)+IF(AU22&lt;&gt;"",AU22*OFFSET($A$10,MATCH("Pn",$A$11:$A$100,0),10),0))*OFFSET($A$10,MATCH("FC",$A$11:$A$100,0),2),""))</f>
        <v>1353037050.9064918</v>
      </c>
      <c r="AW22" s="10">
        <f ca="1">IF(OR(A22="Pn",A23="Pn"),"",IF(AND(AV22="",H22&lt;&gt;""),-H22,IF(A22="TOTAL GENERAL",SUM(AW$11:AW20),IF(AV22&lt;&gt;"",AV22-C22,""))))</f>
        <v>120243866.98581171</v>
      </c>
    </row>
    <row r="23" spans="1:49" s="4" customFormat="1" x14ac:dyDescent="0.25">
      <c r="A23" s="15" t="s">
        <v>415</v>
      </c>
      <c r="B23" s="15" t="s">
        <v>453</v>
      </c>
      <c r="C23" s="179">
        <v>77154556.32597287</v>
      </c>
      <c r="D23" s="16">
        <v>123514</v>
      </c>
      <c r="E23" s="9">
        <f ca="1">IF(AND($A24="Pn",COLUMN(C21)&lt;COUNTIF(PonderacionIndicadores!$A$1:$A$139,"Próstata")-1),OFFSET($F$10,0,COLUMN(E79)),IF(AND(A23="Pn",(COUNTIF(PonderacionIndicadores!$A$1:$A$139,"Próstata"))&gt;COLUMN(D23)),OFFSET(PonderacionIndicadores!$A$1,MATCH("Próstata",PonderacionIndicadores!$A$1:$A$139,0)+COLUMN(D23)-2,3),IF(A23="TOTAL GENERAL",SUM(E$11:E21),IF(D23&lt;&gt;"",D23/OFFSET($A$10,MATCH("TOTAL GENERAL",$A$11:$A$100,0),3),""))))</f>
        <v>6.3092945807770176E-3</v>
      </c>
      <c r="F23" s="16">
        <v>67139</v>
      </c>
      <c r="G23" s="16">
        <v>83002</v>
      </c>
      <c r="H23" s="18">
        <v>46.74</v>
      </c>
      <c r="I23" s="19">
        <v>0.6774</v>
      </c>
      <c r="J23" s="19">
        <v>0.97060000000000002</v>
      </c>
      <c r="K23" s="18">
        <v>86.33</v>
      </c>
      <c r="L23" s="19">
        <v>0.66669999999999996</v>
      </c>
      <c r="M23" s="19">
        <v>0.48570000000000002</v>
      </c>
      <c r="N23" s="19">
        <v>8.5699999999999998E-2</v>
      </c>
      <c r="O23" s="19">
        <v>0</v>
      </c>
      <c r="P23" s="180">
        <v>4.47</v>
      </c>
      <c r="Q23" s="18">
        <v>591.54999999999995</v>
      </c>
      <c r="R23" s="21">
        <f ca="1">IF(OR($A23="Pn",$A24="Pn"),"",IF($A23="TOTAL GENERAL",SUM(R$11:R21),IF(AND(H23&lt;&gt;"",$A23&lt;&gt;"Pn"),IF(H23&gt;OFFSET($A$10,MATCH("TOTAL GENERAL",$A$11:$A$100,0),COLUMN(H23)-1),0,OFFSET($A$10,MATCH("TOTAL GENERAL",$A$11:$A$100,0),COLUMN(H23)-1)-H23),"")))</f>
        <v>0</v>
      </c>
      <c r="S23" s="21">
        <f ca="1">IF(OR($A23="Pn",$A24="Pn"),"",IF(OR($A23="Pn",$A24="Pn"),"",IF($A23="TOTAL GENERAL",SUM(S$11:S21),IF(AND(I23&lt;&gt;"",$A23&lt;&gt;"Pn"),IF(I23&lt;OFFSET($A$10,MATCH("TOTAL GENERAL",$A$11:$A$100,0),COLUMN(I23)-1),0,I23-OFFSET($A$10,MATCH("TOTAL GENERAL",$A$11:$A$100,0),COLUMN(I23)-1)),""))))</f>
        <v>0</v>
      </c>
      <c r="T23" s="21">
        <f ca="1">IF(OR($A23="Pn",$A24="Pn"),"",IF(OR($A23="Pn",$A24="Pn"),"",IF($A23="TOTAL GENERAL",SUM(T$11:T21),IF(AND(J23&lt;&gt;"",$A23&lt;&gt;"Pn"),IF(J23&lt;OFFSET($A$10,MATCH("TOTAL GENERAL",$A$11:$A$100,0),COLUMN(J23)-1),0,J23-OFFSET($A$10,MATCH("TOTAL GENERAL",$A$11:$A$100,0),COLUMN(J23)-1)),""))))</f>
        <v>4.0599999999999969E-2</v>
      </c>
      <c r="U23" s="21">
        <f ca="1">IF(OR($A23="Pn",$A24="Pn"),"",IF($A23="TOTAL GENERAL",SUM(U$11:U21),IF(AND(K23&lt;&gt;"",$A23&lt;&gt;"Pn"),IF(K23&gt;OFFSET($A$10,MATCH("TOTAL GENERAL",$A$11:$A$100,0),COLUMN(K23)-1),0,OFFSET($A$10,MATCH("TOTAL GENERAL",$A$11:$A$100,0),COLUMN(K23)-1)-K23),"")))</f>
        <v>0</v>
      </c>
      <c r="V23" s="21">
        <f ca="1">IF(OR($A23="Pn",$A24="Pn"),"",IF(OR($A23="Pn",$A24="Pn"),"",IF($A23="TOTAL GENERAL",SUM(V$11:V21),IF(AND(L23&lt;&gt;"",$A23&lt;&gt;"Pn"),IF(L23&lt;OFFSET($A$10,MATCH("TOTAL GENERAL",$A$11:$A$100,0),COLUMN(L23)-1),0,L23-OFFSET($A$10,MATCH("TOTAL GENERAL",$A$11:$A$100,0),COLUMN(L23)-1)),""))))</f>
        <v>0.11669999999999991</v>
      </c>
      <c r="W23" s="21">
        <f ca="1">IF(OR($A23="Pn",$A24="Pn"),"",IF(OR($A23="Pn",$A24="Pn"),"",IF($A23="TOTAL GENERAL",SUM(W$11:W21),IF(AND(M23&lt;&gt;"",$A23&lt;&gt;"Pn"),IF(M23&lt;OFFSET($A$10,MATCH("TOTAL GENERAL",$A$11:$A$100,0),COLUMN(M23)-1),0,M23-OFFSET($A$10,MATCH("TOTAL GENERAL",$A$11:$A$100,0),COLUMN(M23)-1)),""))))</f>
        <v>8.5699999999999998E-2</v>
      </c>
      <c r="X23" s="21">
        <f ca="1">IF(OR($A23="Pn",$A24="Pn"),"",IF(OR($A23="Pn",$A24="Pn"),"",IF($A23="TOTAL GENERAL",SUM(X$11:X21),IF(AND(N23&lt;&gt;"",$A23&lt;&gt;"Pn"),IF(N23&lt;OFFSET($A$10,MATCH("TOTAL GENERAL",$A$11:$A$100,0),COLUMN(N23)-1),0,N23-OFFSET($A$10,MATCH("TOTAL GENERAL",$A$11:$A$100,0),COLUMN(N23)-1)),""))))</f>
        <v>0</v>
      </c>
      <c r="Y23" s="21">
        <f ca="1">IF(OR($A23="Pn",$A24="Pn"),"",IF(OR($A23="Pn",$A24="Pn"),"",IF($A23="TOTAL GENERAL",SUM(Y$11:Y21),IF(AND(O23&lt;&gt;"",$A23&lt;&gt;"Pn"),IF(O23&lt;OFFSET($A$10,MATCH("TOTAL GENERAL",$A$11:$A$100,0),COLUMN(O23)-1),0,O23-OFFSET($A$10,MATCH("TOTAL GENERAL",$A$11:$A$100,0),COLUMN(O23)-1)),""))))</f>
        <v>0</v>
      </c>
      <c r="Z23" s="21">
        <f ca="1">IF(OR($A23="Pn",$A24="Pn"),"",IF($A23="TOTAL GENERAL",SUM(Z$11:Z21),IF(AND(P23&lt;&gt;"",$A23&lt;&gt;"Pn"),IF(P23&gt;OFFSET($A$10,MATCH("TOTAL GENERAL",$A$11:$A$100,0),COLUMN(P23)-1),0,OFFSET($A$10,MATCH("TOTAL GENERAL",$A$11:$A$100,0),COLUMN(P23)-1)-P23),"")))</f>
        <v>2.08</v>
      </c>
      <c r="AA23" s="21">
        <f ca="1">IF(OR($A23="Pn",$A24="Pn"),"",IF(OR($A23="Pn",$A24="Pn"),"",IF($A23="TOTAL GENERAL",SUM(AA$11:AA21),IF(AND(Q23&lt;&gt;"",$A23&lt;&gt;"Pn"),IF(Q23&lt;OFFSET($A$10,MATCH("TOTAL GENERAL",$A$11:$A$100,0),COLUMN(Q23)-1),0,Q23-OFFSET($A$10,MATCH("TOTAL GENERAL",$A$11:$A$100,0),COLUMN(Q23)-1)),""))))</f>
        <v>296.57999999999993</v>
      </c>
      <c r="AB23" s="21">
        <f ca="1">IF(OR($A23="Pn",$A24="Pn"),"",IF($A23="TOTAL GENERAL",SUM(AB$11:AB21),IF(AND(H23&lt;&gt;"",$A23&lt;&gt;"Pn"),R23*$D23,"")))</f>
        <v>0</v>
      </c>
      <c r="AC23" s="21">
        <f ca="1">IF(OR($A23="Pn",$A24="Pn"),"",IF($A23="TOTAL GENERAL",SUM(AC$11:AC21),IF(AND(I23&lt;&gt;"",$A23&lt;&gt;"Pn"),S23*$D23,"")))</f>
        <v>0</v>
      </c>
      <c r="AD23" s="21">
        <f ca="1">IF(OR($A23="Pn",$A24="Pn"),"",IF($A23="TOTAL GENERAL",SUM(AD$11:AD21),IF(AND(J23&lt;&gt;"",$A23&lt;&gt;"Pn"),T23*$D23,"")))</f>
        <v>5014.6683999999959</v>
      </c>
      <c r="AE23" s="21">
        <f ca="1">IF(OR($A23="Pn",$A24="Pn"),"",IF($A23="TOTAL GENERAL",SUM(AE$11:AE21),IF(AND(K23&lt;&gt;"",$A23&lt;&gt;"Pn"),U23*$D23,"")))</f>
        <v>0</v>
      </c>
      <c r="AF23" s="21">
        <f ca="1">IF(OR($A23="Pn",$A24="Pn"),"",IF($A23="TOTAL GENERAL",SUM(AF$11:AF21),IF(AND(L23&lt;&gt;"",$A23&lt;&gt;"Pn"),V23*$D23,"")))</f>
        <v>14414.083799999989</v>
      </c>
      <c r="AG23" s="21">
        <f ca="1">IF(OR($A23="Pn",$A24="Pn"),"",IF($A23="TOTAL GENERAL",SUM(AG$11:AG21),IF(AND(M23&lt;&gt;"",$A23&lt;&gt;"Pn"),W23*$D23,"")))</f>
        <v>10585.149799999999</v>
      </c>
      <c r="AH23" s="21">
        <f ca="1">IF(OR($A23="Pn",$A24="Pn"),"",IF($A23="TOTAL GENERAL",SUM(AH$11:AH21),IF(AND(N23&lt;&gt;"",$A23&lt;&gt;"Pn"),X23*$D23,"")))</f>
        <v>0</v>
      </c>
      <c r="AI23" s="21">
        <f ca="1">IF(OR($A23="Pn",$A24="Pn"),"",IF($A23="TOTAL GENERAL",SUM(AI$11:AI21),IF(AND(O23&lt;&gt;"",$A23&lt;&gt;"Pn"),Y23*$D23,"")))</f>
        <v>0</v>
      </c>
      <c r="AJ23" s="21">
        <f ca="1">IF(OR($A23="Pn",$A24="Pn"),"",IF($A23="TOTAL GENERAL",SUM(AJ$11:AJ21),IF(AND(P23&lt;&gt;"",$A23&lt;&gt;"Pn"),Z23*$F23,"")))</f>
        <v>139649.12</v>
      </c>
      <c r="AK23" s="21">
        <f ca="1">IF(OR($A23="Pn",$A24="Pn"),"",IF($A23="TOTAL GENERAL",SUM(AK$11:AK21),IF(AND(Q23&lt;&gt;"",$A23&lt;&gt;"Pn"),AA23*$G23,"")))</f>
        <v>24616733.159999993</v>
      </c>
      <c r="AL23" s="19">
        <f ca="1">IF($A23="TOTAL GENERAL",SUM(AL$11:AL21),IF(AND(R23&lt;&gt;"",$A23&lt;&gt;"Pn"),IF(OFFSET($A$11,MATCH("TOTAL GENERAL",$A$11:$A$100,0)-1,COLUMN(AA23))=0,0,AB23/OFFSET($A$11,MATCH("TOTAL GENERAL",$A$11:$A$100,0)-1,COLUMN(AA23))),""))</f>
        <v>0</v>
      </c>
      <c r="AM23" s="19">
        <f ca="1">IF($A23="TOTAL GENERAL",SUM(AM$11:AM21),IF(AND(S23&lt;&gt;"",$A23&lt;&gt;"Pn"),IF(OFFSET($A$11,MATCH("TOTAL GENERAL",$A$11:$A$100,0)-1,COLUMN(AB23))=0,0,AC23/OFFSET($A$11,MATCH("TOTAL GENERAL",$A$11:$A$100,0)-1,COLUMN(AB23))),""))</f>
        <v>0</v>
      </c>
      <c r="AN23" s="19">
        <f ca="1">IF($A23="TOTAL GENERAL",SUM(AN$11:AN21),IF(AND(T23&lt;&gt;"",$A23&lt;&gt;"Pn"),IF(OFFSET($A$11,MATCH("TOTAL GENERAL",$A$11:$A$100,0)-1,COLUMN(AC23))=0,0,AD23/OFFSET($A$11,MATCH("TOTAL GENERAL",$A$11:$A$100,0)-1,COLUMN(AC23))),""))</f>
        <v>8.46149402962444E-3</v>
      </c>
      <c r="AO23" s="19">
        <f ca="1">IF($A23="TOTAL GENERAL",SUM(AO$11:AO21),IF(AND(U23&lt;&gt;"",$A23&lt;&gt;"Pn"),IF(OFFSET($A$11,MATCH("TOTAL GENERAL",$A$11:$A$100,0)-1,COLUMN(AD23))=0,0,AE23/OFFSET($A$11,MATCH("TOTAL GENERAL",$A$11:$A$100,0)-1,COLUMN(AD23))),""))</f>
        <v>0</v>
      </c>
      <c r="AP23" s="19">
        <f ca="1">IF($A23="TOTAL GENERAL",SUM(AP$11:AP21),IF(AND(V23&lt;&gt;"",$A23&lt;&gt;"Pn"),IF(OFFSET($A$11,MATCH("TOTAL GENERAL",$A$11:$A$100,0)-1,COLUMN(AE23))=0,0,AF23/OFFSET($A$11,MATCH("TOTAL GENERAL",$A$11:$A$100,0)-1,COLUMN(AE23))),""))</f>
        <v>1.5676216405498287E-2</v>
      </c>
      <c r="AQ23" s="19">
        <f ca="1">IF($A23="TOTAL GENERAL",SUM(AQ$11:AQ21),IF(AND(W23&lt;&gt;"",$A23&lt;&gt;"Pn"),IF(OFFSET($A$11,MATCH("TOTAL GENERAL",$A$11:$A$100,0)-1,COLUMN(AF23))=0,0,AG23/OFFSET($A$11,MATCH("TOTAL GENERAL",$A$11:$A$100,0)-1,COLUMN(AF23))),""))</f>
        <v>5.1888959783417564E-3</v>
      </c>
      <c r="AR23" s="19">
        <f ca="1">IF($A23="TOTAL GENERAL",SUM(AR$11:AR21),IF(AND(X23&lt;&gt;"",$A23&lt;&gt;"Pn"),IF(OFFSET($A$11,MATCH("TOTAL GENERAL",$A$11:$A$100,0)-1,COLUMN(AG23))=0,0,AH23/OFFSET($A$11,MATCH("TOTAL GENERAL",$A$11:$A$100,0)-1,COLUMN(AG23))),""))</f>
        <v>0</v>
      </c>
      <c r="AS23" s="19">
        <f ca="1">IF($A23="TOTAL GENERAL",SUM(AS$11:AS21),IF(AND(Y23&lt;&gt;"",$A23&lt;&gt;"Pn"),IF(OFFSET($A$11,MATCH("TOTAL GENERAL",$A$11:$A$100,0)-1,COLUMN(AH23))=0,0,AI23/OFFSET($A$11,MATCH("TOTAL GENERAL",$A$11:$A$100,0)-1,COLUMN(AH23))),""))</f>
        <v>0</v>
      </c>
      <c r="AT23" s="19">
        <f ca="1">IF($A23="TOTAL GENERAL",SUM(AT$11:AT21),IF(AND(Z23&lt;&gt;"",$A23&lt;&gt;"Pn"),IF(OFFSET($A$11,MATCH("TOTAL GENERAL",$A$11:$A$100,0)-1,COLUMN(AI23))=0,0,AJ23/OFFSET($A$11,MATCH("TOTAL GENERAL",$A$11:$A$100,0)-1,COLUMN(AI23))),""))</f>
        <v>1.4837668655790252E-2</v>
      </c>
      <c r="AU23" s="19">
        <f ca="1">IF($A23="TOTAL GENERAL",SUM(AU$11:AU21),IF(AND(AA23&lt;&gt;"",$A23&lt;&gt;"Pn"),IF(OFFSET($A$11,MATCH("TOTAL GENERAL",$A$11:$A$100,0)-1,COLUMN(AJ23))=0,0,AK23/OFFSET($A$11,MATCH("TOTAL GENERAL",$A$11:$A$100,0)-1,COLUMN(AJ23))),""))</f>
        <v>3.0541979340286272E-2</v>
      </c>
      <c r="AV23" s="182">
        <f ca="1">IF(A23="TOTAL GENERAL",SUM(AV$11:AV21),IF(COUNTIF(AL23:AU23,"")&lt;COUNTA($AL$10:$AU$10),(IF(AL23&lt;&gt;"",AL23*OFFSET($A$10,MATCH("Pn",$A$11:$A$100,0),1),0)+IF(AM23&lt;&gt;"",AM23*OFFSET($A$10,MATCH("Pn",$A$11:$A$100,0),2),0)+IF(AN23&lt;&gt;"",AN23*OFFSET($A$10,MATCH("Pn",$A$11:$A$100,0),3),0)+IF(AO23&lt;&gt;"",AO23*OFFSET($A$10,MATCH("Pn",$A$11:$A$100,0),4),0)+IF(AP23&lt;&gt;"",AP23*OFFSET($A$10,MATCH("Pn",$A$11:$A$100,0),5),0)+IF(AQ23&lt;&gt;"",AQ23*OFFSET($A$10,MATCH("Pn",$A$11:$A$100,0),6),0)+IF(AR23&lt;&gt;"",AR23*OFFSET($A$10,MATCH("Pn",$A$11:$A$100,0),7),0)+IF(AS23&lt;&gt;"",AS23*OFFSET($A$10,MATCH("Pn",$A$11:$A$100,0),8),0)+IF(AT23&lt;&gt;"",AT23*OFFSET($A$10,MATCH("Pn",$A$11:$A$100,0),9),0)+IF(AU23&lt;&gt;"",AU23*OFFSET($A$10,MATCH("Pn",$A$11:$A$100,0),10),0))*OFFSET($A$10,MATCH("FC",$A$11:$A$100,0),2),""))</f>
        <v>144402280.68290955</v>
      </c>
      <c r="AW23" s="10">
        <f ca="1">IF(OR(A23="Pn",A24="Pn"),"",IF(AND(AV23="",H23&lt;&gt;""),-H23,IF(A23="TOTAL GENERAL",SUM(AW$11:AW21),IF(AV23&lt;&gt;"",AV23-C23,""))))</f>
        <v>67247724.356936678</v>
      </c>
    </row>
    <row r="24" spans="1:49" s="4" customFormat="1" x14ac:dyDescent="0.25">
      <c r="A24" s="15" t="s">
        <v>416</v>
      </c>
      <c r="B24" s="15" t="s">
        <v>454</v>
      </c>
      <c r="C24" s="179">
        <v>813925161.68079269</v>
      </c>
      <c r="D24" s="16">
        <v>1302984</v>
      </c>
      <c r="E24" s="9">
        <f ca="1">IF(AND($A25="Pn",COLUMN(C22)&lt;COUNTIF(PonderacionIndicadores!$A$1:$A$139,"Próstata")-1),OFFSET($F$10,0,COLUMN(E80)),IF(AND(A24="Pn",(COUNTIF(PonderacionIndicadores!$A$1:$A$139,"Próstata"))&gt;COLUMN(D24)),OFFSET(PonderacionIndicadores!$A$1,MATCH("Próstata",PonderacionIndicadores!$A$1:$A$139,0)+COLUMN(D24)-2,3),IF(A24="TOTAL GENERAL",SUM(E$11:E22),IF(D24&lt;&gt;"",D24/OFFSET($A$10,MATCH("TOTAL GENERAL",$A$11:$A$100,0),3),""))))</f>
        <v>6.6558526887957326E-2</v>
      </c>
      <c r="F24" s="16">
        <v>630830</v>
      </c>
      <c r="G24" s="16">
        <v>804499</v>
      </c>
      <c r="H24" s="18">
        <v>59.76</v>
      </c>
      <c r="I24" s="19">
        <v>0.54869999999999997</v>
      </c>
      <c r="J24" s="19">
        <v>0.97350000000000003</v>
      </c>
      <c r="K24" s="18">
        <v>107.21</v>
      </c>
      <c r="L24" s="19">
        <v>0.63239999999999996</v>
      </c>
      <c r="M24" s="19">
        <v>0.44619999999999999</v>
      </c>
      <c r="N24" s="19">
        <v>0.1077</v>
      </c>
      <c r="O24" s="19">
        <v>0.1176</v>
      </c>
      <c r="P24" s="180">
        <v>5.87</v>
      </c>
      <c r="Q24" s="18">
        <v>285.77</v>
      </c>
      <c r="R24" s="21">
        <f ca="1">IF(OR($A24="Pn",$A25="Pn"),"",IF($A24="TOTAL GENERAL",SUM(R$11:R22),IF(AND(H24&lt;&gt;"",$A24&lt;&gt;"Pn"),IF(H24&gt;OFFSET($A$10,MATCH("TOTAL GENERAL",$A$11:$A$100,0),COLUMN(H24)-1),0,OFFSET($A$10,MATCH("TOTAL GENERAL",$A$11:$A$100,0),COLUMN(H24)-1)-H24),"")))</f>
        <v>0</v>
      </c>
      <c r="S24" s="21">
        <f ca="1">IF(OR($A24="Pn",$A25="Pn"),"",IF(OR($A24="Pn",$A25="Pn"),"",IF($A24="TOTAL GENERAL",SUM(S$11:S22),IF(AND(I24&lt;&gt;"",$A24&lt;&gt;"Pn"),IF(I24&lt;OFFSET($A$10,MATCH("TOTAL GENERAL",$A$11:$A$100,0),COLUMN(I24)-1),0,I24-OFFSET($A$10,MATCH("TOTAL GENERAL",$A$11:$A$100,0),COLUMN(I24)-1)),""))))</f>
        <v>0</v>
      </c>
      <c r="T24" s="21">
        <f ca="1">IF(OR($A24="Pn",$A25="Pn"),"",IF(OR($A24="Pn",$A25="Pn"),"",IF($A24="TOTAL GENERAL",SUM(T$11:T22),IF(AND(J24&lt;&gt;"",$A24&lt;&gt;"Pn"),IF(J24&lt;OFFSET($A$10,MATCH("TOTAL GENERAL",$A$11:$A$100,0),COLUMN(J24)-1),0,J24-OFFSET($A$10,MATCH("TOTAL GENERAL",$A$11:$A$100,0),COLUMN(J24)-1)),""))))</f>
        <v>4.3499999999999983E-2</v>
      </c>
      <c r="U24" s="21">
        <f ca="1">IF(OR($A24="Pn",$A25="Pn"),"",IF($A24="TOTAL GENERAL",SUM(U$11:U22),IF(AND(K24&lt;&gt;"",$A24&lt;&gt;"Pn"),IF(K24&gt;OFFSET($A$10,MATCH("TOTAL GENERAL",$A$11:$A$100,0),COLUMN(K24)-1),0,OFFSET($A$10,MATCH("TOTAL GENERAL",$A$11:$A$100,0),COLUMN(K24)-1)-K24),"")))</f>
        <v>0</v>
      </c>
      <c r="V24" s="21">
        <f ca="1">IF(OR($A24="Pn",$A25="Pn"),"",IF(OR($A24="Pn",$A25="Pn"),"",IF($A24="TOTAL GENERAL",SUM(V$11:V22),IF(AND(L24&lt;&gt;"",$A24&lt;&gt;"Pn"),IF(L24&lt;OFFSET($A$10,MATCH("TOTAL GENERAL",$A$11:$A$100,0),COLUMN(L24)-1),0,L24-OFFSET($A$10,MATCH("TOTAL GENERAL",$A$11:$A$100,0),COLUMN(L24)-1)),""))))</f>
        <v>8.2399999999999918E-2</v>
      </c>
      <c r="W24" s="21">
        <f ca="1">IF(OR($A24="Pn",$A25="Pn"),"",IF(OR($A24="Pn",$A25="Pn"),"",IF($A24="TOTAL GENERAL",SUM(W$11:W22),IF(AND(M24&lt;&gt;"",$A24&lt;&gt;"Pn"),IF(M24&lt;OFFSET($A$10,MATCH("TOTAL GENERAL",$A$11:$A$100,0),COLUMN(M24)-1),0,M24-OFFSET($A$10,MATCH("TOTAL GENERAL",$A$11:$A$100,0),COLUMN(M24)-1)),""))))</f>
        <v>4.6199999999999963E-2</v>
      </c>
      <c r="X24" s="21">
        <f ca="1">IF(OR($A24="Pn",$A25="Pn"),"",IF(OR($A24="Pn",$A25="Pn"),"",IF($A24="TOTAL GENERAL",SUM(X$11:X22),IF(AND(N24&lt;&gt;"",$A24&lt;&gt;"Pn"),IF(N24&lt;OFFSET($A$10,MATCH("TOTAL GENERAL",$A$11:$A$100,0),COLUMN(N24)-1),0,N24-OFFSET($A$10,MATCH("TOTAL GENERAL",$A$11:$A$100,0),COLUMN(N24)-1)),""))))</f>
        <v>0</v>
      </c>
      <c r="Y24" s="21">
        <f ca="1">IF(OR($A24="Pn",$A25="Pn"),"",IF(OR($A24="Pn",$A25="Pn"),"",IF($A24="TOTAL GENERAL",SUM(Y$11:Y22),IF(AND(O24&lt;&gt;"",$A24&lt;&gt;"Pn"),IF(O24&lt;OFFSET($A$10,MATCH("TOTAL GENERAL",$A$11:$A$100,0),COLUMN(O24)-1),0,O24-OFFSET($A$10,MATCH("TOTAL GENERAL",$A$11:$A$100,0),COLUMN(O24)-1)),""))))</f>
        <v>0</v>
      </c>
      <c r="Z24" s="21">
        <f ca="1">IF(OR($A24="Pn",$A25="Pn"),"",IF($A24="TOTAL GENERAL",SUM(Z$11:Z22),IF(AND(P24&lt;&gt;"",$A24&lt;&gt;"Pn"),IF(P24&gt;OFFSET($A$10,MATCH("TOTAL GENERAL",$A$11:$A$100,0),COLUMN(P24)-1),0,OFFSET($A$10,MATCH("TOTAL GENERAL",$A$11:$A$100,0),COLUMN(P24)-1)-P24),"")))</f>
        <v>0.67999999999999972</v>
      </c>
      <c r="AA24" s="21">
        <f ca="1">IF(OR($A24="Pn",$A25="Pn"),"",IF(OR($A24="Pn",$A25="Pn"),"",IF($A24="TOTAL GENERAL",SUM(AA$11:AA22),IF(AND(Q24&lt;&gt;"",$A24&lt;&gt;"Pn"),IF(Q24&lt;OFFSET($A$10,MATCH("TOTAL GENERAL",$A$11:$A$100,0),COLUMN(Q24)-1),0,Q24-OFFSET($A$10,MATCH("TOTAL GENERAL",$A$11:$A$100,0),COLUMN(Q24)-1)),""))))</f>
        <v>0</v>
      </c>
      <c r="AB24" s="21">
        <f ca="1">IF(OR($A24="Pn",$A25="Pn"),"",IF($A24="TOTAL GENERAL",SUM(AB$11:AB22),IF(AND(H24&lt;&gt;"",$A24&lt;&gt;"Pn"),R24*$D24,"")))</f>
        <v>0</v>
      </c>
      <c r="AC24" s="21">
        <f ca="1">IF(OR($A24="Pn",$A25="Pn"),"",IF($A24="TOTAL GENERAL",SUM(AC$11:AC22),IF(AND(I24&lt;&gt;"",$A24&lt;&gt;"Pn"),S24*$D24,"")))</f>
        <v>0</v>
      </c>
      <c r="AD24" s="21">
        <f ca="1">IF(OR($A24="Pn",$A25="Pn"),"",IF($A24="TOTAL GENERAL",SUM(AD$11:AD22),IF(AND(J24&lt;&gt;"",$A24&lt;&gt;"Pn"),T24*$D24,"")))</f>
        <v>56679.803999999975</v>
      </c>
      <c r="AE24" s="21">
        <f ca="1">IF(OR($A24="Pn",$A25="Pn"),"",IF($A24="TOTAL GENERAL",SUM(AE$11:AE22),IF(AND(K24&lt;&gt;"",$A24&lt;&gt;"Pn"),U24*$D24,"")))</f>
        <v>0</v>
      </c>
      <c r="AF24" s="21">
        <f ca="1">IF(OR($A24="Pn",$A25="Pn"),"",IF($A24="TOTAL GENERAL",SUM(AF$11:AF22),IF(AND(L24&lt;&gt;"",$A24&lt;&gt;"Pn"),V24*$D24,"")))</f>
        <v>107365.88159999989</v>
      </c>
      <c r="AG24" s="21">
        <f ca="1">IF(OR($A24="Pn",$A25="Pn"),"",IF($A24="TOTAL GENERAL",SUM(AG$11:AG22),IF(AND(M24&lt;&gt;"",$A24&lt;&gt;"Pn"),W24*$D24,"")))</f>
        <v>60197.860799999951</v>
      </c>
      <c r="AH24" s="21">
        <f ca="1">IF(OR($A24="Pn",$A25="Pn"),"",IF($A24="TOTAL GENERAL",SUM(AH$11:AH22),IF(AND(N24&lt;&gt;"",$A24&lt;&gt;"Pn"),X24*$D24,"")))</f>
        <v>0</v>
      </c>
      <c r="AI24" s="21">
        <f ca="1">IF(OR($A24="Pn",$A25="Pn"),"",IF($A24="TOTAL GENERAL",SUM(AI$11:AI22),IF(AND(O24&lt;&gt;"",$A24&lt;&gt;"Pn"),Y24*$D24,"")))</f>
        <v>0</v>
      </c>
      <c r="AJ24" s="21">
        <f ca="1">IF(OR($A24="Pn",$A25="Pn"),"",IF($A24="TOTAL GENERAL",SUM(AJ$11:AJ22),IF(AND(P24&lt;&gt;"",$A24&lt;&gt;"Pn"),Z24*$F24,"")))</f>
        <v>428964.39999999985</v>
      </c>
      <c r="AK24" s="21">
        <f ca="1">IF(OR($A24="Pn",$A25="Pn"),"",IF($A24="TOTAL GENERAL",SUM(AK$11:AK22),IF(AND(Q24&lt;&gt;"",$A24&lt;&gt;"Pn"),AA24*$G24,"")))</f>
        <v>0</v>
      </c>
      <c r="AL24" s="19">
        <f ca="1">IF($A24="TOTAL GENERAL",SUM(AL$11:AL22),IF(AND(R24&lt;&gt;"",$A24&lt;&gt;"Pn"),IF(OFFSET($A$11,MATCH("TOTAL GENERAL",$A$11:$A$100,0)-1,COLUMN(AA24))=0,0,AB24/OFFSET($A$11,MATCH("TOTAL GENERAL",$A$11:$A$100,0)-1,COLUMN(AA24))),""))</f>
        <v>0</v>
      </c>
      <c r="AM24" s="19">
        <f ca="1">IF($A24="TOTAL GENERAL",SUM(AM$11:AM22),IF(AND(S24&lt;&gt;"",$A24&lt;&gt;"Pn"),IF(OFFSET($A$11,MATCH("TOTAL GENERAL",$A$11:$A$100,0)-1,COLUMN(AB24))=0,0,AC24/OFFSET($A$11,MATCH("TOTAL GENERAL",$A$11:$A$100,0)-1,COLUMN(AB24))),""))</f>
        <v>0</v>
      </c>
      <c r="AN24" s="19">
        <f ca="1">IF($A24="TOTAL GENERAL",SUM(AN$11:AN22),IF(AND(T24&lt;&gt;"",$A24&lt;&gt;"Pn"),IF(OFFSET($A$11,MATCH("TOTAL GENERAL",$A$11:$A$100,0)-1,COLUMN(AC24))=0,0,AD24/OFFSET($A$11,MATCH("TOTAL GENERAL",$A$11:$A$100,0)-1,COLUMN(AC24))),""))</f>
        <v>9.563859160583453E-2</v>
      </c>
      <c r="AO24" s="19">
        <f ca="1">IF($A24="TOTAL GENERAL",SUM(AO$11:AO22),IF(AND(U24&lt;&gt;"",$A24&lt;&gt;"Pn"),IF(OFFSET($A$11,MATCH("TOTAL GENERAL",$A$11:$A$100,0)-1,COLUMN(AD24))=0,0,AE24/OFFSET($A$11,MATCH("TOTAL GENERAL",$A$11:$A$100,0)-1,COLUMN(AD24))),""))</f>
        <v>0</v>
      </c>
      <c r="AP24" s="19">
        <f ca="1">IF($A24="TOTAL GENERAL",SUM(AP$11:AP22),IF(AND(V24&lt;&gt;"",$A24&lt;&gt;"Pn"),IF(OFFSET($A$11,MATCH("TOTAL GENERAL",$A$11:$A$100,0)-1,COLUMN(AE24))=0,0,AF24/OFFSET($A$11,MATCH("TOTAL GENERAL",$A$11:$A$100,0)-1,COLUMN(AE24))),""))</f>
        <v>0.11676710208447007</v>
      </c>
      <c r="AQ24" s="19">
        <f ca="1">IF($A24="TOTAL GENERAL",SUM(AQ$11:AQ22),IF(AND(W24&lt;&gt;"",$A24&lt;&gt;"Pn"),IF(OFFSET($A$11,MATCH("TOTAL GENERAL",$A$11:$A$100,0)-1,COLUMN(AF24))=0,0,AG24/OFFSET($A$11,MATCH("TOTAL GENERAL",$A$11:$A$100,0)-1,COLUMN(AF24))),""))</f>
        <v>2.9509307257030659E-2</v>
      </c>
      <c r="AR24" s="19">
        <f ca="1">IF($A24="TOTAL GENERAL",SUM(AR$11:AR22),IF(AND(X24&lt;&gt;"",$A24&lt;&gt;"Pn"),IF(OFFSET($A$11,MATCH("TOTAL GENERAL",$A$11:$A$100,0)-1,COLUMN(AG24))=0,0,AH24/OFFSET($A$11,MATCH("TOTAL GENERAL",$A$11:$A$100,0)-1,COLUMN(AG24))),""))</f>
        <v>0</v>
      </c>
      <c r="AS24" s="19">
        <f ca="1">IF($A24="TOTAL GENERAL",SUM(AS$11:AS22),IF(AND(Y24&lt;&gt;"",$A24&lt;&gt;"Pn"),IF(OFFSET($A$11,MATCH("TOTAL GENERAL",$A$11:$A$100,0)-1,COLUMN(AH24))=0,0,AI24/OFFSET($A$11,MATCH("TOTAL GENERAL",$A$11:$A$100,0)-1,COLUMN(AH24))),""))</f>
        <v>0</v>
      </c>
      <c r="AT24" s="19">
        <f ca="1">IF($A24="TOTAL GENERAL",SUM(AT$11:AT22),IF(AND(Z24&lt;&gt;"",$A24&lt;&gt;"Pn"),IF(OFFSET($A$11,MATCH("TOTAL GENERAL",$A$11:$A$100,0)-1,COLUMN(AI24))=0,0,AJ24/OFFSET($A$11,MATCH("TOTAL GENERAL",$A$11:$A$100,0)-1,COLUMN(AI24))),""))</f>
        <v>4.5577312856177471E-2</v>
      </c>
      <c r="AU24" s="19">
        <f ca="1">IF($A24="TOTAL GENERAL",SUM(AU$11:AU22),IF(AND(AA24&lt;&gt;"",$A24&lt;&gt;"Pn"),IF(OFFSET($A$11,MATCH("TOTAL GENERAL",$A$11:$A$100,0)-1,COLUMN(AJ24))=0,0,AK24/OFFSET($A$11,MATCH("TOTAL GENERAL",$A$11:$A$100,0)-1,COLUMN(AJ24))),""))</f>
        <v>0</v>
      </c>
      <c r="AV24" s="182">
        <f ca="1">IF(A24="TOTAL GENERAL",SUM(AV$11:AV22),IF(COUNTIF(AL24:AU24,"")&lt;COUNTA($AL$10:$AU$10),(IF(AL24&lt;&gt;"",AL24*OFFSET($A$10,MATCH("Pn",$A$11:$A$100,0),1),0)+IF(AM24&lt;&gt;"",AM24*OFFSET($A$10,MATCH("Pn",$A$11:$A$100,0),2),0)+IF(AN24&lt;&gt;"",AN24*OFFSET($A$10,MATCH("Pn",$A$11:$A$100,0),3),0)+IF(AO24&lt;&gt;"",AO24*OFFSET($A$10,MATCH("Pn",$A$11:$A$100,0),4),0)+IF(AP24&lt;&gt;"",AP24*OFFSET($A$10,MATCH("Pn",$A$11:$A$100,0),5),0)+IF(AQ24&lt;&gt;"",AQ24*OFFSET($A$10,MATCH("Pn",$A$11:$A$100,0),6),0)+IF(AR24&lt;&gt;"",AR24*OFFSET($A$10,MATCH("Pn",$A$11:$A$100,0),7),0)+IF(AS24&lt;&gt;"",AS24*OFFSET($A$10,MATCH("Pn",$A$11:$A$100,0),8),0)+IF(AT24&lt;&gt;"",AT24*OFFSET($A$10,MATCH("Pn",$A$11:$A$100,0),9),0)+IF(AU24&lt;&gt;"",AU24*OFFSET($A$10,MATCH("Pn",$A$11:$A$100,0),10),0))*OFFSET($A$10,MATCH("FC",$A$11:$A$100,0),2),""))</f>
        <v>375246745.68688822</v>
      </c>
      <c r="AW24" s="10">
        <f ca="1">IF(OR(A24="Pn",A25="Pn"),"",IF(AND(AV24="",H24&lt;&gt;""),-H24,IF(A24="TOTAL GENERAL",SUM(AW$11:AW22),IF(AV24&lt;&gt;"",AV24-C24,""))))</f>
        <v>-438678415.99390447</v>
      </c>
    </row>
    <row r="25" spans="1:49" s="4" customFormat="1" x14ac:dyDescent="0.25">
      <c r="A25" s="15" t="s">
        <v>417</v>
      </c>
      <c r="B25" s="15" t="s">
        <v>455</v>
      </c>
      <c r="C25" s="179">
        <v>258234827.06900319</v>
      </c>
      <c r="D25" s="16">
        <v>413399</v>
      </c>
      <c r="E25" s="9">
        <f ca="1">IF(AND($A26="Pn",COLUMN(C23)&lt;COUNTIF(PonderacionIndicadores!$A$1:$A$139,"Próstata")-1),OFFSET($F$10,0,COLUMN(E81)),IF(AND(A25="Pn",(COUNTIF(PonderacionIndicadores!$A$1:$A$139,"Próstata"))&gt;COLUMN(D25)),OFFSET(PonderacionIndicadores!$A$1,MATCH("Próstata",PonderacionIndicadores!$A$1:$A$139,0)+COLUMN(D25)-2,3),IF(A25="TOTAL GENERAL",SUM(E$11:E23),IF(D25&lt;&gt;"",D25/OFFSET($A$10,MATCH("TOTAL GENERAL",$A$11:$A$100,0),3),""))))</f>
        <v>2.1117088511412783E-2</v>
      </c>
      <c r="F25" s="16">
        <v>220539</v>
      </c>
      <c r="G25" s="16">
        <v>270039</v>
      </c>
      <c r="H25" s="18">
        <v>61.45</v>
      </c>
      <c r="I25" s="19">
        <v>0.36359999999999998</v>
      </c>
      <c r="J25" s="19">
        <v>0.90569999999999995</v>
      </c>
      <c r="K25" s="18">
        <v>121.87</v>
      </c>
      <c r="L25" s="19">
        <v>0.5</v>
      </c>
      <c r="M25" s="19">
        <v>0.32729999999999998</v>
      </c>
      <c r="N25" s="19">
        <v>0</v>
      </c>
      <c r="O25" s="19">
        <v>0.1</v>
      </c>
      <c r="P25" s="180">
        <v>7.25</v>
      </c>
      <c r="Q25" s="18">
        <v>510.3</v>
      </c>
      <c r="R25" s="21">
        <f ca="1">IF(OR($A25="Pn",$A26="Pn"),"",IF($A25="TOTAL GENERAL",SUM(R$11:R23),IF(AND(H25&lt;&gt;"",$A25&lt;&gt;"Pn"),IF(H25&gt;OFFSET($A$10,MATCH("TOTAL GENERAL",$A$11:$A$100,0),COLUMN(H25)-1),0,OFFSET($A$10,MATCH("TOTAL GENERAL",$A$11:$A$100,0),COLUMN(H25)-1)-H25),"")))</f>
        <v>0</v>
      </c>
      <c r="S25" s="21">
        <f ca="1">IF(OR($A25="Pn",$A26="Pn"),"",IF(OR($A25="Pn",$A26="Pn"),"",IF($A25="TOTAL GENERAL",SUM(S$11:S23),IF(AND(I25&lt;&gt;"",$A25&lt;&gt;"Pn"),IF(I25&lt;OFFSET($A$10,MATCH("TOTAL GENERAL",$A$11:$A$100,0),COLUMN(I25)-1),0,I25-OFFSET($A$10,MATCH("TOTAL GENERAL",$A$11:$A$100,0),COLUMN(I25)-1)),""))))</f>
        <v>0</v>
      </c>
      <c r="T25" s="21">
        <f ca="1">IF(OR($A25="Pn",$A26="Pn"),"",IF(OR($A25="Pn",$A26="Pn"),"",IF($A25="TOTAL GENERAL",SUM(T$11:T23),IF(AND(J25&lt;&gt;"",$A25&lt;&gt;"Pn"),IF(J25&lt;OFFSET($A$10,MATCH("TOTAL GENERAL",$A$11:$A$100,0),COLUMN(J25)-1),0,J25-OFFSET($A$10,MATCH("TOTAL GENERAL",$A$11:$A$100,0),COLUMN(J25)-1)),""))))</f>
        <v>0</v>
      </c>
      <c r="U25" s="21">
        <f ca="1">IF(OR($A25="Pn",$A26="Pn"),"",IF($A25="TOTAL GENERAL",SUM(U$11:U23),IF(AND(K25&lt;&gt;"",$A25&lt;&gt;"Pn"),IF(K25&gt;OFFSET($A$10,MATCH("TOTAL GENERAL",$A$11:$A$100,0),COLUMN(K25)-1),0,OFFSET($A$10,MATCH("TOTAL GENERAL",$A$11:$A$100,0),COLUMN(K25)-1)-K25),"")))</f>
        <v>0</v>
      </c>
      <c r="V25" s="21">
        <f ca="1">IF(OR($A25="Pn",$A26="Pn"),"",IF(OR($A25="Pn",$A26="Pn"),"",IF($A25="TOTAL GENERAL",SUM(V$11:V23),IF(AND(L25&lt;&gt;"",$A25&lt;&gt;"Pn"),IF(L25&lt;OFFSET($A$10,MATCH("TOTAL GENERAL",$A$11:$A$100,0),COLUMN(L25)-1),0,L25-OFFSET($A$10,MATCH("TOTAL GENERAL",$A$11:$A$100,0),COLUMN(L25)-1)),""))))</f>
        <v>0</v>
      </c>
      <c r="W25" s="21">
        <f ca="1">IF(OR($A25="Pn",$A26="Pn"),"",IF(OR($A25="Pn",$A26="Pn"),"",IF($A25="TOTAL GENERAL",SUM(W$11:W23),IF(AND(M25&lt;&gt;"",$A25&lt;&gt;"Pn"),IF(M25&lt;OFFSET($A$10,MATCH("TOTAL GENERAL",$A$11:$A$100,0),COLUMN(M25)-1),0,M25-OFFSET($A$10,MATCH("TOTAL GENERAL",$A$11:$A$100,0),COLUMN(M25)-1)),""))))</f>
        <v>0</v>
      </c>
      <c r="X25" s="21">
        <f ca="1">IF(OR($A25="Pn",$A26="Pn"),"",IF(OR($A25="Pn",$A26="Pn"),"",IF($A25="TOTAL GENERAL",SUM(X$11:X23),IF(AND(N25&lt;&gt;"",$A25&lt;&gt;"Pn"),IF(N25&lt;OFFSET($A$10,MATCH("TOTAL GENERAL",$A$11:$A$100,0),COLUMN(N25)-1),0,N25-OFFSET($A$10,MATCH("TOTAL GENERAL",$A$11:$A$100,0),COLUMN(N25)-1)),""))))</f>
        <v>0</v>
      </c>
      <c r="Y25" s="21">
        <f ca="1">IF(OR($A25="Pn",$A26="Pn"),"",IF(OR($A25="Pn",$A26="Pn"),"",IF($A25="TOTAL GENERAL",SUM(Y$11:Y23),IF(AND(O25&lt;&gt;"",$A25&lt;&gt;"Pn"),IF(O25&lt;OFFSET($A$10,MATCH("TOTAL GENERAL",$A$11:$A$100,0),COLUMN(O25)-1),0,O25-OFFSET($A$10,MATCH("TOTAL GENERAL",$A$11:$A$100,0),COLUMN(O25)-1)),""))))</f>
        <v>0</v>
      </c>
      <c r="Z25" s="21">
        <f ca="1">IF(OR($A25="Pn",$A26="Pn"),"",IF($A25="TOTAL GENERAL",SUM(Z$11:Z23),IF(AND(P25&lt;&gt;"",$A25&lt;&gt;"Pn"),IF(P25&gt;OFFSET($A$10,MATCH("TOTAL GENERAL",$A$11:$A$100,0),COLUMN(P25)-1),0,OFFSET($A$10,MATCH("TOTAL GENERAL",$A$11:$A$100,0),COLUMN(P25)-1)-P25),"")))</f>
        <v>0</v>
      </c>
      <c r="AA25" s="21">
        <f ca="1">IF(OR($A25="Pn",$A26="Pn"),"",IF(OR($A25="Pn",$A26="Pn"),"",IF($A25="TOTAL GENERAL",SUM(AA$11:AA23),IF(AND(Q25&lt;&gt;"",$A25&lt;&gt;"Pn"),IF(Q25&lt;OFFSET($A$10,MATCH("TOTAL GENERAL",$A$11:$A$100,0),COLUMN(Q25)-1),0,Q25-OFFSET($A$10,MATCH("TOTAL GENERAL",$A$11:$A$100,0),COLUMN(Q25)-1)),""))))</f>
        <v>215.32999999999998</v>
      </c>
      <c r="AB25" s="21">
        <f ca="1">IF(OR($A25="Pn",$A26="Pn"),"",IF($A25="TOTAL GENERAL",SUM(AB$11:AB23),IF(AND(H25&lt;&gt;"",$A25&lt;&gt;"Pn"),R25*$D25,"")))</f>
        <v>0</v>
      </c>
      <c r="AC25" s="21">
        <f ca="1">IF(OR($A25="Pn",$A26="Pn"),"",IF($A25="TOTAL GENERAL",SUM(AC$11:AC23),IF(AND(I25&lt;&gt;"",$A25&lt;&gt;"Pn"),S25*$D25,"")))</f>
        <v>0</v>
      </c>
      <c r="AD25" s="21">
        <f ca="1">IF(OR($A25="Pn",$A26="Pn"),"",IF($A25="TOTAL GENERAL",SUM(AD$11:AD23),IF(AND(J25&lt;&gt;"",$A25&lt;&gt;"Pn"),T25*$D25,"")))</f>
        <v>0</v>
      </c>
      <c r="AE25" s="21">
        <f ca="1">IF(OR($A25="Pn",$A26="Pn"),"",IF($A25="TOTAL GENERAL",SUM(AE$11:AE23),IF(AND(K25&lt;&gt;"",$A25&lt;&gt;"Pn"),U25*$D25,"")))</f>
        <v>0</v>
      </c>
      <c r="AF25" s="21">
        <f ca="1">IF(OR($A25="Pn",$A26="Pn"),"",IF($A25="TOTAL GENERAL",SUM(AF$11:AF23),IF(AND(L25&lt;&gt;"",$A25&lt;&gt;"Pn"),V25*$D25,"")))</f>
        <v>0</v>
      </c>
      <c r="AG25" s="21">
        <f ca="1">IF(OR($A25="Pn",$A26="Pn"),"",IF($A25="TOTAL GENERAL",SUM(AG$11:AG23),IF(AND(M25&lt;&gt;"",$A25&lt;&gt;"Pn"),W25*$D25,"")))</f>
        <v>0</v>
      </c>
      <c r="AH25" s="21">
        <f ca="1">IF(OR($A25="Pn",$A26="Pn"),"",IF($A25="TOTAL GENERAL",SUM(AH$11:AH23),IF(AND(N25&lt;&gt;"",$A25&lt;&gt;"Pn"),X25*$D25,"")))</f>
        <v>0</v>
      </c>
      <c r="AI25" s="21">
        <f ca="1">IF(OR($A25="Pn",$A26="Pn"),"",IF($A25="TOTAL GENERAL",SUM(AI$11:AI23),IF(AND(O25&lt;&gt;"",$A25&lt;&gt;"Pn"),Y25*$D25,"")))</f>
        <v>0</v>
      </c>
      <c r="AJ25" s="21">
        <f ca="1">IF(OR($A25="Pn",$A26="Pn"),"",IF($A25="TOTAL GENERAL",SUM(AJ$11:AJ23),IF(AND(P25&lt;&gt;"",$A25&lt;&gt;"Pn"),Z25*$F25,"")))</f>
        <v>0</v>
      </c>
      <c r="AK25" s="21">
        <f ca="1">IF(OR($A25="Pn",$A26="Pn"),"",IF($A25="TOTAL GENERAL",SUM(AK$11:AK23),IF(AND(Q25&lt;&gt;"",$A25&lt;&gt;"Pn"),AA25*$G25,"")))</f>
        <v>58147497.869999997</v>
      </c>
      <c r="AL25" s="19">
        <f ca="1">IF($A25="TOTAL GENERAL",SUM(AL$11:AL23),IF(AND(R25&lt;&gt;"",$A25&lt;&gt;"Pn"),IF(OFFSET($A$11,MATCH("TOTAL GENERAL",$A$11:$A$100,0)-1,COLUMN(AA25))=0,0,AB25/OFFSET($A$11,MATCH("TOTAL GENERAL",$A$11:$A$100,0)-1,COLUMN(AA25))),""))</f>
        <v>0</v>
      </c>
      <c r="AM25" s="19">
        <f ca="1">IF($A25="TOTAL GENERAL",SUM(AM$11:AM23),IF(AND(S25&lt;&gt;"",$A25&lt;&gt;"Pn"),IF(OFFSET($A$11,MATCH("TOTAL GENERAL",$A$11:$A$100,0)-1,COLUMN(AB25))=0,0,AC25/OFFSET($A$11,MATCH("TOTAL GENERAL",$A$11:$A$100,0)-1,COLUMN(AB25))),""))</f>
        <v>0</v>
      </c>
      <c r="AN25" s="19">
        <f ca="1">IF($A25="TOTAL GENERAL",SUM(AN$11:AN23),IF(AND(T25&lt;&gt;"",$A25&lt;&gt;"Pn"),IF(OFFSET($A$11,MATCH("TOTAL GENERAL",$A$11:$A$100,0)-1,COLUMN(AC25))=0,0,AD25/OFFSET($A$11,MATCH("TOTAL GENERAL",$A$11:$A$100,0)-1,COLUMN(AC25))),""))</f>
        <v>0</v>
      </c>
      <c r="AO25" s="19">
        <f ca="1">IF($A25="TOTAL GENERAL",SUM(AO$11:AO23),IF(AND(U25&lt;&gt;"",$A25&lt;&gt;"Pn"),IF(OFFSET($A$11,MATCH("TOTAL GENERAL",$A$11:$A$100,0)-1,COLUMN(AD25))=0,0,AE25/OFFSET($A$11,MATCH("TOTAL GENERAL",$A$11:$A$100,0)-1,COLUMN(AD25))),""))</f>
        <v>0</v>
      </c>
      <c r="AP25" s="19">
        <f ca="1">IF($A25="TOTAL GENERAL",SUM(AP$11:AP23),IF(AND(V25&lt;&gt;"",$A25&lt;&gt;"Pn"),IF(OFFSET($A$11,MATCH("TOTAL GENERAL",$A$11:$A$100,0)-1,COLUMN(AE25))=0,0,AF25/OFFSET($A$11,MATCH("TOTAL GENERAL",$A$11:$A$100,0)-1,COLUMN(AE25))),""))</f>
        <v>0</v>
      </c>
      <c r="AQ25" s="19">
        <f ca="1">IF($A25="TOTAL GENERAL",SUM(AQ$11:AQ23),IF(AND(W25&lt;&gt;"",$A25&lt;&gt;"Pn"),IF(OFFSET($A$11,MATCH("TOTAL GENERAL",$A$11:$A$100,0)-1,COLUMN(AF25))=0,0,AG25/OFFSET($A$11,MATCH("TOTAL GENERAL",$A$11:$A$100,0)-1,COLUMN(AF25))),""))</f>
        <v>0</v>
      </c>
      <c r="AR25" s="19">
        <f ca="1">IF($A25="TOTAL GENERAL",SUM(AR$11:AR23),IF(AND(X25&lt;&gt;"",$A25&lt;&gt;"Pn"),IF(OFFSET($A$11,MATCH("TOTAL GENERAL",$A$11:$A$100,0)-1,COLUMN(AG25))=0,0,AH25/OFFSET($A$11,MATCH("TOTAL GENERAL",$A$11:$A$100,0)-1,COLUMN(AG25))),""))</f>
        <v>0</v>
      </c>
      <c r="AS25" s="19">
        <f ca="1">IF($A25="TOTAL GENERAL",SUM(AS$11:AS23),IF(AND(Y25&lt;&gt;"",$A25&lt;&gt;"Pn"),IF(OFFSET($A$11,MATCH("TOTAL GENERAL",$A$11:$A$100,0)-1,COLUMN(AH25))=0,0,AI25/OFFSET($A$11,MATCH("TOTAL GENERAL",$A$11:$A$100,0)-1,COLUMN(AH25))),""))</f>
        <v>0</v>
      </c>
      <c r="AT25" s="19">
        <f ca="1">IF($A25="TOTAL GENERAL",SUM(AT$11:AT23),IF(AND(Z25&lt;&gt;"",$A25&lt;&gt;"Pn"),IF(OFFSET($A$11,MATCH("TOTAL GENERAL",$A$11:$A$100,0)-1,COLUMN(AI25))=0,0,AJ25/OFFSET($A$11,MATCH("TOTAL GENERAL",$A$11:$A$100,0)-1,COLUMN(AI25))),""))</f>
        <v>0</v>
      </c>
      <c r="AU25" s="19">
        <f ca="1">IF($A25="TOTAL GENERAL",SUM(AU$11:AU23),IF(AND(AA25&lt;&gt;"",$A25&lt;&gt;"Pn"),IF(OFFSET($A$11,MATCH("TOTAL GENERAL",$A$11:$A$100,0)-1,COLUMN(AJ25))=0,0,AK25/OFFSET($A$11,MATCH("TOTAL GENERAL",$A$11:$A$100,0)-1,COLUMN(AJ25))),""))</f>
        <v>7.2143597084629585E-2</v>
      </c>
      <c r="AV25" s="182">
        <f ca="1">IF(A25="TOTAL GENERAL",SUM(AV$11:AV23),IF(COUNTIF(AL25:AU25,"")&lt;COUNTA($AL$10:$AU$10),(IF(AL25&lt;&gt;"",AL25*OFFSET($A$10,MATCH("Pn",$A$11:$A$100,0),1),0)+IF(AM25&lt;&gt;"",AM25*OFFSET($A$10,MATCH("Pn",$A$11:$A$100,0),2),0)+IF(AN25&lt;&gt;"",AN25*OFFSET($A$10,MATCH("Pn",$A$11:$A$100,0),3),0)+IF(AO25&lt;&gt;"",AO25*OFFSET($A$10,MATCH("Pn",$A$11:$A$100,0),4),0)+IF(AP25&lt;&gt;"",AP25*OFFSET($A$10,MATCH("Pn",$A$11:$A$100,0),5),0)+IF(AQ25&lt;&gt;"",AQ25*OFFSET($A$10,MATCH("Pn",$A$11:$A$100,0),6),0)+IF(AR25&lt;&gt;"",AR25*OFFSET($A$10,MATCH("Pn",$A$11:$A$100,0),7),0)+IF(AS25&lt;&gt;"",AS25*OFFSET($A$10,MATCH("Pn",$A$11:$A$100,0),8),0)+IF(AT25&lt;&gt;"",AT25*OFFSET($A$10,MATCH("Pn",$A$11:$A$100,0),9),0)+IF(AU25&lt;&gt;"",AU25*OFFSET($A$10,MATCH("Pn",$A$11:$A$100,0),10),0))*OFFSET($A$10,MATCH("FC",$A$11:$A$100,0),2),""))</f>
        <v>220555846.36130759</v>
      </c>
      <c r="AW25" s="10">
        <f ca="1">IF(OR(A25="Pn",A26="Pn"),"",IF(AND(AV25="",H25&lt;&gt;""),-H25,IF(A25="TOTAL GENERAL",SUM(AW$11:AW23),IF(AV25&lt;&gt;"",AV25-C25,""))))</f>
        <v>-37678980.707695603</v>
      </c>
    </row>
    <row r="26" spans="1:49" s="4" customFormat="1" x14ac:dyDescent="0.25">
      <c r="A26" s="15" t="s">
        <v>418</v>
      </c>
      <c r="B26" s="15" t="s">
        <v>456</v>
      </c>
      <c r="C26" s="179">
        <v>50555805.067684337</v>
      </c>
      <c r="D26" s="16">
        <v>80933</v>
      </c>
      <c r="E26" s="9">
        <f ca="1">IF(AND($A27="Pn",COLUMN(C24)&lt;COUNTIF(PonderacionIndicadores!$A$1:$A$139,"Próstata")-1),OFFSET($F$10,0,COLUMN(E82)),IF(AND(A26="Pn",(COUNTIF(PonderacionIndicadores!$A$1:$A$139,"Próstata"))&gt;COLUMN(D26)),OFFSET(PonderacionIndicadores!$A$1,MATCH("Próstata",PonderacionIndicadores!$A$1:$A$139,0)+COLUMN(D26)-2,3),IF(A26="TOTAL GENERAL",SUM(E$11:E24),IF(D26&lt;&gt;"",D26/OFFSET($A$10,MATCH("TOTAL GENERAL",$A$11:$A$100,0),3),""))))</f>
        <v>4.1341883374032612E-3</v>
      </c>
      <c r="F26" s="16">
        <v>31273</v>
      </c>
      <c r="G26" s="16">
        <v>41387</v>
      </c>
      <c r="H26" s="18" t="s">
        <v>436</v>
      </c>
      <c r="I26" s="19">
        <v>0</v>
      </c>
      <c r="J26" s="19">
        <v>1</v>
      </c>
      <c r="K26" s="18" t="s">
        <v>436</v>
      </c>
      <c r="L26" s="19" t="s">
        <v>436</v>
      </c>
      <c r="M26" s="19">
        <v>0</v>
      </c>
      <c r="N26" s="19">
        <v>1</v>
      </c>
      <c r="O26" s="19" t="s">
        <v>436</v>
      </c>
      <c r="P26" s="180">
        <v>15.99</v>
      </c>
      <c r="Q26" s="18">
        <v>94.23</v>
      </c>
      <c r="R26" s="21" t="str">
        <f ca="1">IF(OR($A26="Pn",$A27="Pn"),"",IF($A26="TOTAL GENERAL",SUM(R$11:R24),IF(AND(H26&lt;&gt;"",$A26&lt;&gt;"Pn"),IF(H26&gt;OFFSET($A$10,MATCH("TOTAL GENERAL",$A$11:$A$100,0),COLUMN(H26)-1),0,OFFSET($A$10,MATCH("TOTAL GENERAL",$A$11:$A$100,0),COLUMN(H26)-1)-H26),"")))</f>
        <v/>
      </c>
      <c r="S26" s="21">
        <f ca="1">IF(OR($A26="Pn",$A27="Pn"),"",IF(OR($A26="Pn",$A27="Pn"),"",IF($A26="TOTAL GENERAL",SUM(S$11:S24),IF(AND(I26&lt;&gt;"",$A26&lt;&gt;"Pn"),IF(I26&lt;OFFSET($A$10,MATCH("TOTAL GENERAL",$A$11:$A$100,0),COLUMN(I26)-1),0,I26-OFFSET($A$10,MATCH("TOTAL GENERAL",$A$11:$A$100,0),COLUMN(I26)-1)),""))))</f>
        <v>0</v>
      </c>
      <c r="T26" s="21">
        <f ca="1">IF(OR($A26="Pn",$A27="Pn"),"",IF(OR($A26="Pn",$A27="Pn"),"",IF($A26="TOTAL GENERAL",SUM(T$11:T24),IF(AND(J26&lt;&gt;"",$A26&lt;&gt;"Pn"),IF(J26&lt;OFFSET($A$10,MATCH("TOTAL GENERAL",$A$11:$A$100,0),COLUMN(J26)-1),0,J26-OFFSET($A$10,MATCH("TOTAL GENERAL",$A$11:$A$100,0),COLUMN(J26)-1)),""))))</f>
        <v>6.9999999999999951E-2</v>
      </c>
      <c r="U26" s="21" t="str">
        <f ca="1">IF(OR($A26="Pn",$A27="Pn"),"",IF($A26="TOTAL GENERAL",SUM(U$11:U24),IF(AND(K26&lt;&gt;"",$A26&lt;&gt;"Pn"),IF(K26&gt;OFFSET($A$10,MATCH("TOTAL GENERAL",$A$11:$A$100,0),COLUMN(K26)-1),0,OFFSET($A$10,MATCH("TOTAL GENERAL",$A$11:$A$100,0),COLUMN(K26)-1)-K26),"")))</f>
        <v/>
      </c>
      <c r="V26" s="21" t="str">
        <f ca="1">IF(OR($A26="Pn",$A27="Pn"),"",IF(OR($A26="Pn",$A27="Pn"),"",IF($A26="TOTAL GENERAL",SUM(V$11:V24),IF(AND(L26&lt;&gt;"",$A26&lt;&gt;"Pn"),IF(L26&lt;OFFSET($A$10,MATCH("TOTAL GENERAL",$A$11:$A$100,0),COLUMN(L26)-1),0,L26-OFFSET($A$10,MATCH("TOTAL GENERAL",$A$11:$A$100,0),COLUMN(L26)-1)),""))))</f>
        <v/>
      </c>
      <c r="W26" s="21">
        <f ca="1">IF(OR($A26="Pn",$A27="Pn"),"",IF(OR($A26="Pn",$A27="Pn"),"",IF($A26="TOTAL GENERAL",SUM(W$11:W24),IF(AND(M26&lt;&gt;"",$A26&lt;&gt;"Pn"),IF(M26&lt;OFFSET($A$10,MATCH("TOTAL GENERAL",$A$11:$A$100,0),COLUMN(M26)-1),0,M26-OFFSET($A$10,MATCH("TOTAL GENERAL",$A$11:$A$100,0),COLUMN(M26)-1)),""))))</f>
        <v>0</v>
      </c>
      <c r="X26" s="21">
        <f ca="1">IF(OR($A26="Pn",$A27="Pn"),"",IF(OR($A26="Pn",$A27="Pn"),"",IF($A26="TOTAL GENERAL",SUM(X$11:X24),IF(AND(N26&lt;&gt;"",$A26&lt;&gt;"Pn"),IF(N26&lt;OFFSET($A$10,MATCH("TOTAL GENERAL",$A$11:$A$100,0),COLUMN(N26)-1),0,N26-OFFSET($A$10,MATCH("TOTAL GENERAL",$A$11:$A$100,0),COLUMN(N26)-1)),""))))</f>
        <v>0.8</v>
      </c>
      <c r="Y26" s="21" t="str">
        <f ca="1">IF(OR($A26="Pn",$A27="Pn"),"",IF(OR($A26="Pn",$A27="Pn"),"",IF($A26="TOTAL GENERAL",SUM(Y$11:Y24),IF(AND(O26&lt;&gt;"",$A26&lt;&gt;"Pn"),IF(O26&lt;OFFSET($A$10,MATCH("TOTAL GENERAL",$A$11:$A$100,0),COLUMN(O26)-1),0,O26-OFFSET($A$10,MATCH("TOTAL GENERAL",$A$11:$A$100,0),COLUMN(O26)-1)),""))))</f>
        <v/>
      </c>
      <c r="Z26" s="21">
        <f ca="1">IF(OR($A26="Pn",$A27="Pn"),"",IF($A26="TOTAL GENERAL",SUM(Z$11:Z24),IF(AND(P26&lt;&gt;"",$A26&lt;&gt;"Pn"),IF(P26&gt;OFFSET($A$10,MATCH("TOTAL GENERAL",$A$11:$A$100,0),COLUMN(P26)-1),0,OFFSET($A$10,MATCH("TOTAL GENERAL",$A$11:$A$100,0),COLUMN(P26)-1)-P26),"")))</f>
        <v>0</v>
      </c>
      <c r="AA26" s="21">
        <f ca="1">IF(OR($A26="Pn",$A27="Pn"),"",IF(OR($A26="Pn",$A27="Pn"),"",IF($A26="TOTAL GENERAL",SUM(AA$11:AA24),IF(AND(Q26&lt;&gt;"",$A26&lt;&gt;"Pn"),IF(Q26&lt;OFFSET($A$10,MATCH("TOTAL GENERAL",$A$11:$A$100,0),COLUMN(Q26)-1),0,Q26-OFFSET($A$10,MATCH("TOTAL GENERAL",$A$11:$A$100,0),COLUMN(Q26)-1)),""))))</f>
        <v>0</v>
      </c>
      <c r="AB26" s="21" t="str">
        <f>IF(OR($A26="Pn",$A27="Pn"),"",IF($A26="TOTAL GENERAL",SUM(AB$11:AB24),IF(AND(H26&lt;&gt;"",$A26&lt;&gt;"Pn"),R26*$D26,"")))</f>
        <v/>
      </c>
      <c r="AC26" s="21">
        <f ca="1">IF(OR($A26="Pn",$A27="Pn"),"",IF($A26="TOTAL GENERAL",SUM(AC$11:AC24),IF(AND(I26&lt;&gt;"",$A26&lt;&gt;"Pn"),S26*$D26,"")))</f>
        <v>0</v>
      </c>
      <c r="AD26" s="21">
        <f ca="1">IF(OR($A26="Pn",$A27="Pn"),"",IF($A26="TOTAL GENERAL",SUM(AD$11:AD24),IF(AND(J26&lt;&gt;"",$A26&lt;&gt;"Pn"),T26*$D26,"")))</f>
        <v>5665.3099999999959</v>
      </c>
      <c r="AE26" s="21" t="str">
        <f>IF(OR($A26="Pn",$A27="Pn"),"",IF($A26="TOTAL GENERAL",SUM(AE$11:AE24),IF(AND(K26&lt;&gt;"",$A26&lt;&gt;"Pn"),U26*$D26,"")))</f>
        <v/>
      </c>
      <c r="AF26" s="21" t="str">
        <f>IF(OR($A26="Pn",$A27="Pn"),"",IF($A26="TOTAL GENERAL",SUM(AF$11:AF24),IF(AND(L26&lt;&gt;"",$A26&lt;&gt;"Pn"),V26*$D26,"")))</f>
        <v/>
      </c>
      <c r="AG26" s="21">
        <f ca="1">IF(OR($A26="Pn",$A27="Pn"),"",IF($A26="TOTAL GENERAL",SUM(AG$11:AG24),IF(AND(M26&lt;&gt;"",$A26&lt;&gt;"Pn"),W26*$D26,"")))</f>
        <v>0</v>
      </c>
      <c r="AH26" s="21">
        <f ca="1">IF(OR($A26="Pn",$A27="Pn"),"",IF($A26="TOTAL GENERAL",SUM(AH$11:AH24),IF(AND(N26&lt;&gt;"",$A26&lt;&gt;"Pn"),X26*$D26,"")))</f>
        <v>64746.400000000001</v>
      </c>
      <c r="AI26" s="21" t="str">
        <f>IF(OR($A26="Pn",$A27="Pn"),"",IF($A26="TOTAL GENERAL",SUM(AI$11:AI24),IF(AND(O26&lt;&gt;"",$A26&lt;&gt;"Pn"),Y26*$D26,"")))</f>
        <v/>
      </c>
      <c r="AJ26" s="21">
        <f ca="1">IF(OR($A26="Pn",$A27="Pn"),"",IF($A26="TOTAL GENERAL",SUM(AJ$11:AJ24),IF(AND(P26&lt;&gt;"",$A26&lt;&gt;"Pn"),Z26*$F26,"")))</f>
        <v>0</v>
      </c>
      <c r="AK26" s="21">
        <f ca="1">IF(OR($A26="Pn",$A27="Pn"),"",IF($A26="TOTAL GENERAL",SUM(AK$11:AK24),IF(AND(Q26&lt;&gt;"",$A26&lt;&gt;"Pn"),AA26*$G26,"")))</f>
        <v>0</v>
      </c>
      <c r="AL26" s="19" t="str">
        <f ca="1">IF($A26="TOTAL GENERAL",SUM(AL$11:AL24),IF(AND(R26&lt;&gt;"",$A26&lt;&gt;"Pn"),IF(OFFSET($A$11,MATCH("TOTAL GENERAL",$A$11:$A$100,0)-1,COLUMN(AA26))=0,0,AB26/OFFSET($A$11,MATCH("TOTAL GENERAL",$A$11:$A$100,0)-1,COLUMN(AA26))),""))</f>
        <v/>
      </c>
      <c r="AM26" s="19">
        <f ca="1">IF($A26="TOTAL GENERAL",SUM(AM$11:AM24),IF(AND(S26&lt;&gt;"",$A26&lt;&gt;"Pn"),IF(OFFSET($A$11,MATCH("TOTAL GENERAL",$A$11:$A$100,0)-1,COLUMN(AB26))=0,0,AC26/OFFSET($A$11,MATCH("TOTAL GENERAL",$A$11:$A$100,0)-1,COLUMN(AB26))),""))</f>
        <v>0</v>
      </c>
      <c r="AN26" s="19">
        <f ca="1">IF($A26="TOTAL GENERAL",SUM(AN$11:AN24),IF(AND(T26&lt;&gt;"",$A26&lt;&gt;"Pn"),IF(OFFSET($A$11,MATCH("TOTAL GENERAL",$A$11:$A$100,0)-1,COLUMN(AC26))=0,0,AD26/OFFSET($A$11,MATCH("TOTAL GENERAL",$A$11:$A$100,0)-1,COLUMN(AC26))),""))</f>
        <v>9.5593532647087181E-3</v>
      </c>
      <c r="AO26" s="19" t="str">
        <f ca="1">IF($A26="TOTAL GENERAL",SUM(AO$11:AO24),IF(AND(U26&lt;&gt;"",$A26&lt;&gt;"Pn"),IF(OFFSET($A$11,MATCH("TOTAL GENERAL",$A$11:$A$100,0)-1,COLUMN(AD26))=0,0,AE26/OFFSET($A$11,MATCH("TOTAL GENERAL",$A$11:$A$100,0)-1,COLUMN(AD26))),""))</f>
        <v/>
      </c>
      <c r="AP26" s="19" t="str">
        <f ca="1">IF($A26="TOTAL GENERAL",SUM(AP$11:AP24),IF(AND(V26&lt;&gt;"",$A26&lt;&gt;"Pn"),IF(OFFSET($A$11,MATCH("TOTAL GENERAL",$A$11:$A$100,0)-1,COLUMN(AE26))=0,0,AF26/OFFSET($A$11,MATCH("TOTAL GENERAL",$A$11:$A$100,0)-1,COLUMN(AE26))),""))</f>
        <v/>
      </c>
      <c r="AQ26" s="19">
        <f ca="1">IF($A26="TOTAL GENERAL",SUM(AQ$11:AQ24),IF(AND(W26&lt;&gt;"",$A26&lt;&gt;"Pn"),IF(OFFSET($A$11,MATCH("TOTAL GENERAL",$A$11:$A$100,0)-1,COLUMN(AF26))=0,0,AG26/OFFSET($A$11,MATCH("TOTAL GENERAL",$A$11:$A$100,0)-1,COLUMN(AF26))),""))</f>
        <v>0</v>
      </c>
      <c r="AR26" s="19">
        <f ca="1">IF($A26="TOTAL GENERAL",SUM(AR$11:AR24),IF(AND(X26&lt;&gt;"",$A26&lt;&gt;"Pn"),IF(OFFSET($A$11,MATCH("TOTAL GENERAL",$A$11:$A$100,0)-1,COLUMN(AG26))=0,0,AH26/OFFSET($A$11,MATCH("TOTAL GENERAL",$A$11:$A$100,0)-1,COLUMN(AG26))),""))</f>
        <v>0.24681482755454237</v>
      </c>
      <c r="AS26" s="19" t="str">
        <f ca="1">IF($A26="TOTAL GENERAL",SUM(AS$11:AS24),IF(AND(Y26&lt;&gt;"",$A26&lt;&gt;"Pn"),IF(OFFSET($A$11,MATCH("TOTAL GENERAL",$A$11:$A$100,0)-1,COLUMN(AH26))=0,0,AI26/OFFSET($A$11,MATCH("TOTAL GENERAL",$A$11:$A$100,0)-1,COLUMN(AH26))),""))</f>
        <v/>
      </c>
      <c r="AT26" s="19">
        <f ca="1">IF($A26="TOTAL GENERAL",SUM(AT$11:AT24),IF(AND(Z26&lt;&gt;"",$A26&lt;&gt;"Pn"),IF(OFFSET($A$11,MATCH("TOTAL GENERAL",$A$11:$A$100,0)-1,COLUMN(AI26))=0,0,AJ26/OFFSET($A$11,MATCH("TOTAL GENERAL",$A$11:$A$100,0)-1,COLUMN(AI26))),""))</f>
        <v>0</v>
      </c>
      <c r="AU26" s="19">
        <f ca="1">IF($A26="TOTAL GENERAL",SUM(AU$11:AU24),IF(AND(AA26&lt;&gt;"",$A26&lt;&gt;"Pn"),IF(OFFSET($A$11,MATCH("TOTAL GENERAL",$A$11:$A$100,0)-1,COLUMN(AJ26))=0,0,AK26/OFFSET($A$11,MATCH("TOTAL GENERAL",$A$11:$A$100,0)-1,COLUMN(AJ26))),""))</f>
        <v>0</v>
      </c>
      <c r="AV26" s="182">
        <f ca="1">IF(A26="TOTAL GENERAL",SUM(AV$11:AV24),IF(COUNTIF(AL26:AU26,"")&lt;COUNTA($AL$10:$AU$10),(IF(AL26&lt;&gt;"",AL26*OFFSET($A$10,MATCH("Pn",$A$11:$A$100,0),1),0)+IF(AM26&lt;&gt;"",AM26*OFFSET($A$10,MATCH("Pn",$A$11:$A$100,0),2),0)+IF(AN26&lt;&gt;"",AN26*OFFSET($A$10,MATCH("Pn",$A$11:$A$100,0),3),0)+IF(AO26&lt;&gt;"",AO26*OFFSET($A$10,MATCH("Pn",$A$11:$A$100,0),4),0)+IF(AP26&lt;&gt;"",AP26*OFFSET($A$10,MATCH("Pn",$A$11:$A$100,0),5),0)+IF(AQ26&lt;&gt;"",AQ26*OFFSET($A$10,MATCH("Pn",$A$11:$A$100,0),6),0)+IF(AR26&lt;&gt;"",AR26*OFFSET($A$10,MATCH("Pn",$A$11:$A$100,0),7),0)+IF(AS26&lt;&gt;"",AS26*OFFSET($A$10,MATCH("Pn",$A$11:$A$100,0),8),0)+IF(AT26&lt;&gt;"",AT26*OFFSET($A$10,MATCH("Pn",$A$11:$A$100,0),9),0)+IF(AU26&lt;&gt;"",AU26*OFFSET($A$10,MATCH("Pn",$A$11:$A$100,0),10),0))*OFFSET($A$10,MATCH("FC",$A$11:$A$100,0),2),""))</f>
        <v>117327833.48839867</v>
      </c>
      <c r="AW26" s="10">
        <f ca="1">IF(OR(A26="Pn",A27="Pn"),"",IF(AND(AV26="",H26&lt;&gt;""),-H26,IF(A26="TOTAL GENERAL",SUM(AW$11:AW24),IF(AV26&lt;&gt;"",AV26-C26,""))))</f>
        <v>66772028.420714334</v>
      </c>
    </row>
    <row r="27" spans="1:49" s="4" customFormat="1" x14ac:dyDescent="0.25">
      <c r="A27" s="15" t="s">
        <v>419</v>
      </c>
      <c r="B27" s="15" t="s">
        <v>457</v>
      </c>
      <c r="C27" s="179">
        <v>1584583704.2790346</v>
      </c>
      <c r="D27" s="16">
        <v>2536704</v>
      </c>
      <c r="E27" s="9">
        <f ca="1">IF(AND($A28="Pn",COLUMN(C25)&lt;COUNTIF(PonderacionIndicadores!$A$1:$A$139,"Próstata")-1),OFFSET($F$10,0,COLUMN(E83)),IF(AND(A27="Pn",(COUNTIF(PonderacionIndicadores!$A$1:$A$139,"Próstata"))&gt;COLUMN(D27)),OFFSET(PonderacionIndicadores!$A$1,MATCH("Próstata",PonderacionIndicadores!$A$1:$A$139,0)+COLUMN(D27)-2,3),IF(A27="TOTAL GENERAL",SUM(E$11:E25),IF(D27&lt;&gt;"",D27/OFFSET($A$10,MATCH("TOTAL GENERAL",$A$11:$A$100,0),3),""))))</f>
        <v>0.12957893680259228</v>
      </c>
      <c r="F27" s="16">
        <v>1284689</v>
      </c>
      <c r="G27" s="16">
        <v>1767964</v>
      </c>
      <c r="H27" s="18">
        <v>27.52</v>
      </c>
      <c r="I27" s="19">
        <v>0.42380000000000001</v>
      </c>
      <c r="J27" s="19">
        <v>0.88039999999999996</v>
      </c>
      <c r="K27" s="18">
        <v>90.5</v>
      </c>
      <c r="L27" s="19">
        <v>0.6532</v>
      </c>
      <c r="M27" s="19">
        <v>0.60819999999999996</v>
      </c>
      <c r="N27" s="19">
        <v>0.13400000000000001</v>
      </c>
      <c r="O27" s="19">
        <v>0.4677</v>
      </c>
      <c r="P27" s="180">
        <v>8.48</v>
      </c>
      <c r="Q27" s="18">
        <v>462.51</v>
      </c>
      <c r="R27" s="21">
        <f ca="1">IF(OR($A27="Pn",$A28="Pn"),"",IF($A27="TOTAL GENERAL",SUM(R$11:R25),IF(AND(H27&lt;&gt;"",$A27&lt;&gt;"Pn"),IF(H27&gt;OFFSET($A$10,MATCH("TOTAL GENERAL",$A$11:$A$100,0),COLUMN(H27)-1),0,OFFSET($A$10,MATCH("TOTAL GENERAL",$A$11:$A$100,0),COLUMN(H27)-1)-H27),"")))</f>
        <v>2.4800000000000004</v>
      </c>
      <c r="S27" s="21">
        <f ca="1">IF(OR($A27="Pn",$A28="Pn"),"",IF(OR($A27="Pn",$A28="Pn"),"",IF($A27="TOTAL GENERAL",SUM(S$11:S25),IF(AND(I27&lt;&gt;"",$A27&lt;&gt;"Pn"),IF(I27&lt;OFFSET($A$10,MATCH("TOTAL GENERAL",$A$11:$A$100,0),COLUMN(I27)-1),0,I27-OFFSET($A$10,MATCH("TOTAL GENERAL",$A$11:$A$100,0),COLUMN(I27)-1)),""))))</f>
        <v>0</v>
      </c>
      <c r="T27" s="21">
        <f ca="1">IF(OR($A27="Pn",$A28="Pn"),"",IF(OR($A27="Pn",$A28="Pn"),"",IF($A27="TOTAL GENERAL",SUM(T$11:T25),IF(AND(J27&lt;&gt;"",$A27&lt;&gt;"Pn"),IF(J27&lt;OFFSET($A$10,MATCH("TOTAL GENERAL",$A$11:$A$100,0),COLUMN(J27)-1),0,J27-OFFSET($A$10,MATCH("TOTAL GENERAL",$A$11:$A$100,0),COLUMN(J27)-1)),""))))</f>
        <v>0</v>
      </c>
      <c r="U27" s="21">
        <f ca="1">IF(OR($A27="Pn",$A28="Pn"),"",IF($A27="TOTAL GENERAL",SUM(U$11:U25),IF(AND(K27&lt;&gt;"",$A27&lt;&gt;"Pn"),IF(K27&gt;OFFSET($A$10,MATCH("TOTAL GENERAL",$A$11:$A$100,0),COLUMN(K27)-1),0,OFFSET($A$10,MATCH("TOTAL GENERAL",$A$11:$A$100,0),COLUMN(K27)-1)-K27),"")))</f>
        <v>0</v>
      </c>
      <c r="V27" s="21">
        <f ca="1">IF(OR($A27="Pn",$A28="Pn"),"",IF(OR($A27="Pn",$A28="Pn"),"",IF($A27="TOTAL GENERAL",SUM(V$11:V25),IF(AND(L27&lt;&gt;"",$A27&lt;&gt;"Pn"),IF(L27&lt;OFFSET($A$10,MATCH("TOTAL GENERAL",$A$11:$A$100,0),COLUMN(L27)-1),0,L27-OFFSET($A$10,MATCH("TOTAL GENERAL",$A$11:$A$100,0),COLUMN(L27)-1)),""))))</f>
        <v>0.10319999999999996</v>
      </c>
      <c r="W27" s="21">
        <f ca="1">IF(OR($A27="Pn",$A28="Pn"),"",IF(OR($A27="Pn",$A28="Pn"),"",IF($A27="TOTAL GENERAL",SUM(W$11:W25),IF(AND(M27&lt;&gt;"",$A27&lt;&gt;"Pn"),IF(M27&lt;OFFSET($A$10,MATCH("TOTAL GENERAL",$A$11:$A$100,0),COLUMN(M27)-1),0,M27-OFFSET($A$10,MATCH("TOTAL GENERAL",$A$11:$A$100,0),COLUMN(M27)-1)),""))))</f>
        <v>0.20819999999999994</v>
      </c>
      <c r="X27" s="21">
        <f ca="1">IF(OR($A27="Pn",$A28="Pn"),"",IF(OR($A27="Pn",$A28="Pn"),"",IF($A27="TOTAL GENERAL",SUM(X$11:X25),IF(AND(N27&lt;&gt;"",$A27&lt;&gt;"Pn"),IF(N27&lt;OFFSET($A$10,MATCH("TOTAL GENERAL",$A$11:$A$100,0),COLUMN(N27)-1),0,N27-OFFSET($A$10,MATCH("TOTAL GENERAL",$A$11:$A$100,0),COLUMN(N27)-1)),""))))</f>
        <v>0</v>
      </c>
      <c r="Y27" s="21">
        <f ca="1">IF(OR($A27="Pn",$A28="Pn"),"",IF(OR($A27="Pn",$A28="Pn"),"",IF($A27="TOTAL GENERAL",SUM(Y$11:Y25),IF(AND(O27&lt;&gt;"",$A27&lt;&gt;"Pn"),IF(O27&lt;OFFSET($A$10,MATCH("TOTAL GENERAL",$A$11:$A$100,0),COLUMN(O27)-1),0,O27-OFFSET($A$10,MATCH("TOTAL GENERAL",$A$11:$A$100,0),COLUMN(O27)-1)),""))))</f>
        <v>0.26769999999999999</v>
      </c>
      <c r="Z27" s="21">
        <f ca="1">IF(OR($A27="Pn",$A28="Pn"),"",IF($A27="TOTAL GENERAL",SUM(Z$11:Z25),IF(AND(P27&lt;&gt;"",$A27&lt;&gt;"Pn"),IF(P27&gt;OFFSET($A$10,MATCH("TOTAL GENERAL",$A$11:$A$100,0),COLUMN(P27)-1),0,OFFSET($A$10,MATCH("TOTAL GENERAL",$A$11:$A$100,0),COLUMN(P27)-1)-P27),"")))</f>
        <v>0</v>
      </c>
      <c r="AA27" s="21">
        <f ca="1">IF(OR($A27="Pn",$A28="Pn"),"",IF(OR($A27="Pn",$A28="Pn"),"",IF($A27="TOTAL GENERAL",SUM(AA$11:AA25),IF(AND(Q27&lt;&gt;"",$A27&lt;&gt;"Pn"),IF(Q27&lt;OFFSET($A$10,MATCH("TOTAL GENERAL",$A$11:$A$100,0),COLUMN(Q27)-1),0,Q27-OFFSET($A$10,MATCH("TOTAL GENERAL",$A$11:$A$100,0),COLUMN(Q27)-1)),""))))</f>
        <v>167.53999999999996</v>
      </c>
      <c r="AB27" s="21">
        <f ca="1">IF(OR($A27="Pn",$A28="Pn"),"",IF($A27="TOTAL GENERAL",SUM(AB$11:AB25),IF(AND(H27&lt;&gt;"",$A27&lt;&gt;"Pn"),R27*$D27,"")))</f>
        <v>6291025.9200000009</v>
      </c>
      <c r="AC27" s="21">
        <f ca="1">IF(OR($A27="Pn",$A28="Pn"),"",IF($A27="TOTAL GENERAL",SUM(AC$11:AC25),IF(AND(I27&lt;&gt;"",$A27&lt;&gt;"Pn"),S27*$D27,"")))</f>
        <v>0</v>
      </c>
      <c r="AD27" s="21">
        <f ca="1">IF(OR($A27="Pn",$A28="Pn"),"",IF($A27="TOTAL GENERAL",SUM(AD$11:AD25),IF(AND(J27&lt;&gt;"",$A27&lt;&gt;"Pn"),T27*$D27,"")))</f>
        <v>0</v>
      </c>
      <c r="AE27" s="21">
        <f ca="1">IF(OR($A27="Pn",$A28="Pn"),"",IF($A27="TOTAL GENERAL",SUM(AE$11:AE25),IF(AND(K27&lt;&gt;"",$A27&lt;&gt;"Pn"),U27*$D27,"")))</f>
        <v>0</v>
      </c>
      <c r="AF27" s="21">
        <f ca="1">IF(OR($A27="Pn",$A28="Pn"),"",IF($A27="TOTAL GENERAL",SUM(AF$11:AF25),IF(AND(L27&lt;&gt;"",$A27&lt;&gt;"Pn"),V27*$D27,"")))</f>
        <v>261787.85279999991</v>
      </c>
      <c r="AG27" s="21">
        <f ca="1">IF(OR($A27="Pn",$A28="Pn"),"",IF($A27="TOTAL GENERAL",SUM(AG$11:AG25),IF(AND(M27&lt;&gt;"",$A27&lt;&gt;"Pn"),W27*$D27,"")))</f>
        <v>528141.7727999998</v>
      </c>
      <c r="AH27" s="21">
        <f ca="1">IF(OR($A27="Pn",$A28="Pn"),"",IF($A27="TOTAL GENERAL",SUM(AH$11:AH25),IF(AND(N27&lt;&gt;"",$A27&lt;&gt;"Pn"),X27*$D27,"")))</f>
        <v>0</v>
      </c>
      <c r="AI27" s="21">
        <f ca="1">IF(OR($A27="Pn",$A28="Pn"),"",IF($A27="TOTAL GENERAL",SUM(AI$11:AI25),IF(AND(O27&lt;&gt;"",$A27&lt;&gt;"Pn"),Y27*$D27,"")))</f>
        <v>679075.66079999995</v>
      </c>
      <c r="AJ27" s="21">
        <f ca="1">IF(OR($A27="Pn",$A28="Pn"),"",IF($A27="TOTAL GENERAL",SUM(AJ$11:AJ25),IF(AND(P27&lt;&gt;"",$A27&lt;&gt;"Pn"),Z27*$F27,"")))</f>
        <v>0</v>
      </c>
      <c r="AK27" s="21">
        <f ca="1">IF(OR($A27="Pn",$A28="Pn"),"",IF($A27="TOTAL GENERAL",SUM(AK$11:AK25),IF(AND(Q27&lt;&gt;"",$A27&lt;&gt;"Pn"),AA27*$G27,"")))</f>
        <v>296204688.55999994</v>
      </c>
      <c r="AL27" s="19">
        <f ca="1">IF($A27="TOTAL GENERAL",SUM(AL$11:AL25),IF(AND(R27&lt;&gt;"",$A27&lt;&gt;"Pn"),IF(OFFSET($A$11,MATCH("TOTAL GENERAL",$A$11:$A$100,0)-1,COLUMN(AA27))=0,0,AB27/OFFSET($A$11,MATCH("TOTAL GENERAL",$A$11:$A$100,0)-1,COLUMN(AA27))),""))</f>
        <v>0.34589373110491806</v>
      </c>
      <c r="AM27" s="19">
        <f ca="1">IF($A27="TOTAL GENERAL",SUM(AM$11:AM25),IF(AND(S27&lt;&gt;"",$A27&lt;&gt;"Pn"),IF(OFFSET($A$11,MATCH("TOTAL GENERAL",$A$11:$A$100,0)-1,COLUMN(AB27))=0,0,AC27/OFFSET($A$11,MATCH("TOTAL GENERAL",$A$11:$A$100,0)-1,COLUMN(AB27))),""))</f>
        <v>0</v>
      </c>
      <c r="AN27" s="19">
        <f ca="1">IF($A27="TOTAL GENERAL",SUM(AN$11:AN25),IF(AND(T27&lt;&gt;"",$A27&lt;&gt;"Pn"),IF(OFFSET($A$11,MATCH("TOTAL GENERAL",$A$11:$A$100,0)-1,COLUMN(AC27))=0,0,AD27/OFFSET($A$11,MATCH("TOTAL GENERAL",$A$11:$A$100,0)-1,COLUMN(AC27))),""))</f>
        <v>0</v>
      </c>
      <c r="AO27" s="19">
        <f ca="1">IF($A27="TOTAL GENERAL",SUM(AO$11:AO25),IF(AND(U27&lt;&gt;"",$A27&lt;&gt;"Pn"),IF(OFFSET($A$11,MATCH("TOTAL GENERAL",$A$11:$A$100,0)-1,COLUMN(AD27))=0,0,AE27/OFFSET($A$11,MATCH("TOTAL GENERAL",$A$11:$A$100,0)-1,COLUMN(AD27))),""))</f>
        <v>0</v>
      </c>
      <c r="AP27" s="19">
        <f ca="1">IF($A27="TOTAL GENERAL",SUM(AP$11:AP25),IF(AND(V27&lt;&gt;"",$A27&lt;&gt;"Pn"),IF(OFFSET($A$11,MATCH("TOTAL GENERAL",$A$11:$A$100,0)-1,COLUMN(AE27))=0,0,AF27/OFFSET($A$11,MATCH("TOTAL GENERAL",$A$11:$A$100,0)-1,COLUMN(AE27))),""))</f>
        <v>0.28471064063215257</v>
      </c>
      <c r="AQ27" s="19">
        <f ca="1">IF($A27="TOTAL GENERAL",SUM(AQ$11:AQ25),IF(AND(W27&lt;&gt;"",$A27&lt;&gt;"Pn"),IF(OFFSET($A$11,MATCH("TOTAL GENERAL",$A$11:$A$100,0)-1,COLUMN(AF27))=0,0,AG27/OFFSET($A$11,MATCH("TOTAL GENERAL",$A$11:$A$100,0)-1,COLUMN(AF27))),""))</f>
        <v>0.25889786849083651</v>
      </c>
      <c r="AR27" s="19">
        <f ca="1">IF($A27="TOTAL GENERAL",SUM(AR$11:AR25),IF(AND(X27&lt;&gt;"",$A27&lt;&gt;"Pn"),IF(OFFSET($A$11,MATCH("TOTAL GENERAL",$A$11:$A$100,0)-1,COLUMN(AG27))=0,0,AH27/OFFSET($A$11,MATCH("TOTAL GENERAL",$A$11:$A$100,0)-1,COLUMN(AG27))),""))</f>
        <v>0</v>
      </c>
      <c r="AS27" s="19">
        <f ca="1">IF($A27="TOTAL GENERAL",SUM(AS$11:AS25),IF(AND(Y27&lt;&gt;"",$A27&lt;&gt;"Pn"),IF(OFFSET($A$11,MATCH("TOTAL GENERAL",$A$11:$A$100,0)-1,COLUMN(AH27))=0,0,AI27/OFFSET($A$11,MATCH("TOTAL GENERAL",$A$11:$A$100,0)-1,COLUMN(AH27))),""))</f>
        <v>0.3593185706949994</v>
      </c>
      <c r="AT27" s="19">
        <f ca="1">IF($A27="TOTAL GENERAL",SUM(AT$11:AT25),IF(AND(Z27&lt;&gt;"",$A27&lt;&gt;"Pn"),IF(OFFSET($A$11,MATCH("TOTAL GENERAL",$A$11:$A$100,0)-1,COLUMN(AI27))=0,0,AJ27/OFFSET($A$11,MATCH("TOTAL GENERAL",$A$11:$A$100,0)-1,COLUMN(AI27))),""))</f>
        <v>0</v>
      </c>
      <c r="AU27" s="19">
        <f ca="1">IF($A27="TOTAL GENERAL",SUM(AU$11:AU25),IF(AND(AA27&lt;&gt;"",$A27&lt;&gt;"Pn"),IF(OFFSET($A$11,MATCH("TOTAL GENERAL",$A$11:$A$100,0)-1,COLUMN(AJ27))=0,0,AK27/OFFSET($A$11,MATCH("TOTAL GENERAL",$A$11:$A$100,0)-1,COLUMN(AJ27))),""))</f>
        <v>0.36750113915178217</v>
      </c>
      <c r="AV27" s="182">
        <f ca="1">IF(A27="TOTAL GENERAL",SUM(AV$11:AV25),IF(COUNTIF(AL27:AU27,"")&lt;COUNTA($AL$10:$AU$10),(IF(AL27&lt;&gt;"",AL27*OFFSET($A$10,MATCH("Pn",$A$11:$A$100,0),1),0)+IF(AM27&lt;&gt;"",AM27*OFFSET($A$10,MATCH("Pn",$A$11:$A$100,0),2),0)+IF(AN27&lt;&gt;"",AN27*OFFSET($A$10,MATCH("Pn",$A$11:$A$100,0),3),0)+IF(AO27&lt;&gt;"",AO27*OFFSET($A$10,MATCH("Pn",$A$11:$A$100,0),4),0)+IF(AP27&lt;&gt;"",AP27*OFFSET($A$10,MATCH("Pn",$A$11:$A$100,0),5),0)+IF(AQ27&lt;&gt;"",AQ27*OFFSET($A$10,MATCH("Pn",$A$11:$A$100,0),6),0)+IF(AR27&lt;&gt;"",AR27*OFFSET($A$10,MATCH("Pn",$A$11:$A$100,0),7),0)+IF(AS27&lt;&gt;"",AS27*OFFSET($A$10,MATCH("Pn",$A$11:$A$100,0),8),0)+IF(AT27&lt;&gt;"",AT27*OFFSET($A$10,MATCH("Pn",$A$11:$A$100,0),9),0)+IF(AU27&lt;&gt;"",AU27*OFFSET($A$10,MATCH("Pn",$A$11:$A$100,0),10),0))*OFFSET($A$10,MATCH("FC",$A$11:$A$100,0),2),""))</f>
        <v>2427633089.7328763</v>
      </c>
      <c r="AW27" s="10">
        <f ca="1">IF(OR(A27="Pn",A28="Pn"),"",IF(AND(AV27="",H27&lt;&gt;""),-H27,IF(A27="TOTAL GENERAL",SUM(AW$11:AW25),IF(AV27&lt;&gt;"",AV27-C27,""))))</f>
        <v>843049385.45384169</v>
      </c>
    </row>
    <row r="28" spans="1:49" s="4" customFormat="1" x14ac:dyDescent="0.25">
      <c r="A28" s="15" t="s">
        <v>420</v>
      </c>
      <c r="B28" s="15" t="s">
        <v>458</v>
      </c>
      <c r="C28" s="179">
        <v>17491172.917107102</v>
      </c>
      <c r="D28" s="16">
        <v>28001</v>
      </c>
      <c r="E28" s="9">
        <f ca="1">IF(AND($A29="Pn",COLUMN(C26)&lt;COUNTIF(PonderacionIndicadores!$A$1:$A$139,"Próstata")-1),OFFSET($F$10,0,COLUMN(E84)),IF(AND(A28="Pn",(COUNTIF(PonderacionIndicadores!$A$1:$A$139,"Próstata"))&gt;COLUMN(D28)),OFFSET(PonderacionIndicadores!$A$1,MATCH("Próstata",PonderacionIndicadores!$A$1:$A$139,0)+COLUMN(D28)-2,3),IF(A28="TOTAL GENERAL",SUM(E$11:E26),IF(D28&lt;&gt;"",D28/OFFSET($A$10,MATCH("TOTAL GENERAL",$A$11:$A$100,0),3),""))))</f>
        <v>1.4303362983656693E-3</v>
      </c>
      <c r="F28" s="16">
        <v>13976</v>
      </c>
      <c r="G28" s="16">
        <v>19211</v>
      </c>
      <c r="H28" s="18" t="s">
        <v>436</v>
      </c>
      <c r="I28" s="19" t="s">
        <v>436</v>
      </c>
      <c r="J28" s="19">
        <v>1</v>
      </c>
      <c r="K28" s="18">
        <v>125</v>
      </c>
      <c r="L28" s="19">
        <v>0</v>
      </c>
      <c r="M28" s="19">
        <v>0.33329999999999999</v>
      </c>
      <c r="N28" s="19">
        <v>0</v>
      </c>
      <c r="O28" s="19">
        <v>0</v>
      </c>
      <c r="P28" s="180">
        <v>0</v>
      </c>
      <c r="Q28" s="18">
        <v>140.54</v>
      </c>
      <c r="R28" s="21" t="str">
        <f ca="1">IF(OR($A28="Pn",$A29="Pn"),"",IF($A28="TOTAL GENERAL",SUM(R$11:R26),IF(AND(H28&lt;&gt;"",$A28&lt;&gt;"Pn"),IF(H28&gt;OFFSET($A$10,MATCH("TOTAL GENERAL",$A$11:$A$100,0),COLUMN(H28)-1),0,OFFSET($A$10,MATCH("TOTAL GENERAL",$A$11:$A$100,0),COLUMN(H28)-1)-H28),"")))</f>
        <v/>
      </c>
      <c r="S28" s="21" t="str">
        <f ca="1">IF(OR($A28="Pn",$A29="Pn"),"",IF(OR($A28="Pn",$A29="Pn"),"",IF($A28="TOTAL GENERAL",SUM(S$11:S26),IF(AND(I28&lt;&gt;"",$A28&lt;&gt;"Pn"),IF(I28&lt;OFFSET($A$10,MATCH("TOTAL GENERAL",$A$11:$A$100,0),COLUMN(I28)-1),0,I28-OFFSET($A$10,MATCH("TOTAL GENERAL",$A$11:$A$100,0),COLUMN(I28)-1)),""))))</f>
        <v/>
      </c>
      <c r="T28" s="21">
        <f ca="1">IF(OR($A28="Pn",$A29="Pn"),"",IF(OR($A28="Pn",$A29="Pn"),"",IF($A28="TOTAL GENERAL",SUM(T$11:T26),IF(AND(J28&lt;&gt;"",$A28&lt;&gt;"Pn"),IF(J28&lt;OFFSET($A$10,MATCH("TOTAL GENERAL",$A$11:$A$100,0),COLUMN(J28)-1),0,J28-OFFSET($A$10,MATCH("TOTAL GENERAL",$A$11:$A$100,0),COLUMN(J28)-1)),""))))</f>
        <v>6.9999999999999951E-2</v>
      </c>
      <c r="U28" s="21">
        <f ca="1">IF(OR($A28="Pn",$A29="Pn"),"",IF($A28="TOTAL GENERAL",SUM(U$11:U26),IF(AND(K28&lt;&gt;"",$A28&lt;&gt;"Pn"),IF(K28&gt;OFFSET($A$10,MATCH("TOTAL GENERAL",$A$11:$A$100,0),COLUMN(K28)-1),0,OFFSET($A$10,MATCH("TOTAL GENERAL",$A$11:$A$100,0),COLUMN(K28)-1)-K28),"")))</f>
        <v>0</v>
      </c>
      <c r="V28" s="21">
        <f ca="1">IF(OR($A28="Pn",$A29="Pn"),"",IF(OR($A28="Pn",$A29="Pn"),"",IF($A28="TOTAL GENERAL",SUM(V$11:V26),IF(AND(L28&lt;&gt;"",$A28&lt;&gt;"Pn"),IF(L28&lt;OFFSET($A$10,MATCH("TOTAL GENERAL",$A$11:$A$100,0),COLUMN(L28)-1),0,L28-OFFSET($A$10,MATCH("TOTAL GENERAL",$A$11:$A$100,0),COLUMN(L28)-1)),""))))</f>
        <v>0</v>
      </c>
      <c r="W28" s="21">
        <f ca="1">IF(OR($A28="Pn",$A29="Pn"),"",IF(OR($A28="Pn",$A29="Pn"),"",IF($A28="TOTAL GENERAL",SUM(W$11:W26),IF(AND(M28&lt;&gt;"",$A28&lt;&gt;"Pn"),IF(M28&lt;OFFSET($A$10,MATCH("TOTAL GENERAL",$A$11:$A$100,0),COLUMN(M28)-1),0,M28-OFFSET($A$10,MATCH("TOTAL GENERAL",$A$11:$A$100,0),COLUMN(M28)-1)),""))))</f>
        <v>0</v>
      </c>
      <c r="X28" s="21">
        <f ca="1">IF(OR($A28="Pn",$A29="Pn"),"",IF(OR($A28="Pn",$A29="Pn"),"",IF($A28="TOTAL GENERAL",SUM(X$11:X26),IF(AND(N28&lt;&gt;"",$A28&lt;&gt;"Pn"),IF(N28&lt;OFFSET($A$10,MATCH("TOTAL GENERAL",$A$11:$A$100,0),COLUMN(N28)-1),0,N28-OFFSET($A$10,MATCH("TOTAL GENERAL",$A$11:$A$100,0),COLUMN(N28)-1)),""))))</f>
        <v>0</v>
      </c>
      <c r="Y28" s="21">
        <f ca="1">IF(OR($A28="Pn",$A29="Pn"),"",IF(OR($A28="Pn",$A29="Pn"),"",IF($A28="TOTAL GENERAL",SUM(Y$11:Y26),IF(AND(O28&lt;&gt;"",$A28&lt;&gt;"Pn"),IF(O28&lt;OFFSET($A$10,MATCH("TOTAL GENERAL",$A$11:$A$100,0),COLUMN(O28)-1),0,O28-OFFSET($A$10,MATCH("TOTAL GENERAL",$A$11:$A$100,0),COLUMN(O28)-1)),""))))</f>
        <v>0</v>
      </c>
      <c r="Z28" s="21">
        <f ca="1">IF(OR($A28="Pn",$A29="Pn"),"",IF($A28="TOTAL GENERAL",SUM(Z$11:Z26),IF(AND(P28&lt;&gt;"",$A28&lt;&gt;"Pn"),IF(P28&gt;OFFSET($A$10,MATCH("TOTAL GENERAL",$A$11:$A$100,0),COLUMN(P28)-1),0,OFFSET($A$10,MATCH("TOTAL GENERAL",$A$11:$A$100,0),COLUMN(P28)-1)-P28),"")))</f>
        <v>6.55</v>
      </c>
      <c r="AA28" s="21">
        <f ca="1">IF(OR($A28="Pn",$A29="Pn"),"",IF(OR($A28="Pn",$A29="Pn"),"",IF($A28="TOTAL GENERAL",SUM(AA$11:AA26),IF(AND(Q28&lt;&gt;"",$A28&lt;&gt;"Pn"),IF(Q28&lt;OFFSET($A$10,MATCH("TOTAL GENERAL",$A$11:$A$100,0),COLUMN(Q28)-1),0,Q28-OFFSET($A$10,MATCH("TOTAL GENERAL",$A$11:$A$100,0),COLUMN(Q28)-1)),""))))</f>
        <v>0</v>
      </c>
      <c r="AB28" s="21" t="str">
        <f>IF(OR($A28="Pn",$A29="Pn"),"",IF($A28="TOTAL GENERAL",SUM(AB$11:AB26),IF(AND(H28&lt;&gt;"",$A28&lt;&gt;"Pn"),R28*$D28,"")))</f>
        <v/>
      </c>
      <c r="AC28" s="21" t="str">
        <f>IF(OR($A28="Pn",$A29="Pn"),"",IF($A28="TOTAL GENERAL",SUM(AC$11:AC26),IF(AND(I28&lt;&gt;"",$A28&lt;&gt;"Pn"),S28*$D28,"")))</f>
        <v/>
      </c>
      <c r="AD28" s="21">
        <f ca="1">IF(OR($A28="Pn",$A29="Pn"),"",IF($A28="TOTAL GENERAL",SUM(AD$11:AD26),IF(AND(J28&lt;&gt;"",$A28&lt;&gt;"Pn"),T28*$D28,"")))</f>
        <v>1960.0699999999986</v>
      </c>
      <c r="AE28" s="21">
        <f ca="1">IF(OR($A28="Pn",$A29="Pn"),"",IF($A28="TOTAL GENERAL",SUM(AE$11:AE26),IF(AND(K28&lt;&gt;"",$A28&lt;&gt;"Pn"),U28*$D28,"")))</f>
        <v>0</v>
      </c>
      <c r="AF28" s="21">
        <f ca="1">IF(OR($A28="Pn",$A29="Pn"),"",IF($A28="TOTAL GENERAL",SUM(AF$11:AF26),IF(AND(L28&lt;&gt;"",$A28&lt;&gt;"Pn"),V28*$D28,"")))</f>
        <v>0</v>
      </c>
      <c r="AG28" s="21">
        <f ca="1">IF(OR($A28="Pn",$A29="Pn"),"",IF($A28="TOTAL GENERAL",SUM(AG$11:AG26),IF(AND(M28&lt;&gt;"",$A28&lt;&gt;"Pn"),W28*$D28,"")))</f>
        <v>0</v>
      </c>
      <c r="AH28" s="21">
        <f ca="1">IF(OR($A28="Pn",$A29="Pn"),"",IF($A28="TOTAL GENERAL",SUM(AH$11:AH26),IF(AND(N28&lt;&gt;"",$A28&lt;&gt;"Pn"),X28*$D28,"")))</f>
        <v>0</v>
      </c>
      <c r="AI28" s="21">
        <f ca="1">IF(OR($A28="Pn",$A29="Pn"),"",IF($A28="TOTAL GENERAL",SUM(AI$11:AI26),IF(AND(O28&lt;&gt;"",$A28&lt;&gt;"Pn"),Y28*$D28,"")))</f>
        <v>0</v>
      </c>
      <c r="AJ28" s="21">
        <f ca="1">IF(OR($A28="Pn",$A29="Pn"),"",IF($A28="TOTAL GENERAL",SUM(AJ$11:AJ26),IF(AND(P28&lt;&gt;"",$A28&lt;&gt;"Pn"),Z28*$F28,"")))</f>
        <v>91542.8</v>
      </c>
      <c r="AK28" s="21">
        <f ca="1">IF(OR($A28="Pn",$A29="Pn"),"",IF($A28="TOTAL GENERAL",SUM(AK$11:AK26),IF(AND(Q28&lt;&gt;"",$A28&lt;&gt;"Pn"),AA28*$G28,"")))</f>
        <v>0</v>
      </c>
      <c r="AL28" s="19" t="str">
        <f ca="1">IF($A28="TOTAL GENERAL",SUM(AL$11:AL26),IF(AND(R28&lt;&gt;"",$A28&lt;&gt;"Pn"),IF(OFFSET($A$11,MATCH("TOTAL GENERAL",$A$11:$A$100,0)-1,COLUMN(AA28))=0,0,AB28/OFFSET($A$11,MATCH("TOTAL GENERAL",$A$11:$A$100,0)-1,COLUMN(AA28))),""))</f>
        <v/>
      </c>
      <c r="AM28" s="19" t="str">
        <f ca="1">IF($A28="TOTAL GENERAL",SUM(AM$11:AM26),IF(AND(S28&lt;&gt;"",$A28&lt;&gt;"Pn"),IF(OFFSET($A$11,MATCH("TOTAL GENERAL",$A$11:$A$100,0)-1,COLUMN(AB28))=0,0,AC28/OFFSET($A$11,MATCH("TOTAL GENERAL",$A$11:$A$100,0)-1,COLUMN(AB28))),""))</f>
        <v/>
      </c>
      <c r="AN28" s="19">
        <f ca="1">IF($A28="TOTAL GENERAL",SUM(AN$11:AN26),IF(AND(T28&lt;&gt;"",$A28&lt;&gt;"Pn"),IF(OFFSET($A$11,MATCH("TOTAL GENERAL",$A$11:$A$100,0)-1,COLUMN(AC28))=0,0,AD28/OFFSET($A$11,MATCH("TOTAL GENERAL",$A$11:$A$100,0)-1,COLUMN(AC28))),""))</f>
        <v>3.3073214975981222E-3</v>
      </c>
      <c r="AO28" s="19">
        <f ca="1">IF($A28="TOTAL GENERAL",SUM(AO$11:AO26),IF(AND(U28&lt;&gt;"",$A28&lt;&gt;"Pn"),IF(OFFSET($A$11,MATCH("TOTAL GENERAL",$A$11:$A$100,0)-1,COLUMN(AD28))=0,0,AE28/OFFSET($A$11,MATCH("TOTAL GENERAL",$A$11:$A$100,0)-1,COLUMN(AD28))),""))</f>
        <v>0</v>
      </c>
      <c r="AP28" s="19">
        <f ca="1">IF($A28="TOTAL GENERAL",SUM(AP$11:AP26),IF(AND(V28&lt;&gt;"",$A28&lt;&gt;"Pn"),IF(OFFSET($A$11,MATCH("TOTAL GENERAL",$A$11:$A$100,0)-1,COLUMN(AE28))=0,0,AF28/OFFSET($A$11,MATCH("TOTAL GENERAL",$A$11:$A$100,0)-1,COLUMN(AE28))),""))</f>
        <v>0</v>
      </c>
      <c r="AQ28" s="19">
        <f ca="1">IF($A28="TOTAL GENERAL",SUM(AQ$11:AQ26),IF(AND(W28&lt;&gt;"",$A28&lt;&gt;"Pn"),IF(OFFSET($A$11,MATCH("TOTAL GENERAL",$A$11:$A$100,0)-1,COLUMN(AF28))=0,0,AG28/OFFSET($A$11,MATCH("TOTAL GENERAL",$A$11:$A$100,0)-1,COLUMN(AF28))),""))</f>
        <v>0</v>
      </c>
      <c r="AR28" s="19">
        <f ca="1">IF($A28="TOTAL GENERAL",SUM(AR$11:AR26),IF(AND(X28&lt;&gt;"",$A28&lt;&gt;"Pn"),IF(OFFSET($A$11,MATCH("TOTAL GENERAL",$A$11:$A$100,0)-1,COLUMN(AG28))=0,0,AH28/OFFSET($A$11,MATCH("TOTAL GENERAL",$A$11:$A$100,0)-1,COLUMN(AG28))),""))</f>
        <v>0</v>
      </c>
      <c r="AS28" s="19">
        <f ca="1">IF($A28="TOTAL GENERAL",SUM(AS$11:AS26),IF(AND(Y28&lt;&gt;"",$A28&lt;&gt;"Pn"),IF(OFFSET($A$11,MATCH("TOTAL GENERAL",$A$11:$A$100,0)-1,COLUMN(AH28))=0,0,AI28/OFFSET($A$11,MATCH("TOTAL GENERAL",$A$11:$A$100,0)-1,COLUMN(AH28))),""))</f>
        <v>0</v>
      </c>
      <c r="AT28" s="19">
        <f ca="1">IF($A28="TOTAL GENERAL",SUM(AT$11:AT26),IF(AND(Z28&lt;&gt;"",$A28&lt;&gt;"Pn"),IF(OFFSET($A$11,MATCH("TOTAL GENERAL",$A$11:$A$100,0)-1,COLUMN(AI28))=0,0,AJ28/OFFSET($A$11,MATCH("TOTAL GENERAL",$A$11:$A$100,0)-1,COLUMN(AI28))),""))</f>
        <v>9.726389498360433E-3</v>
      </c>
      <c r="AU28" s="19">
        <f ca="1">IF($A28="TOTAL GENERAL",SUM(AU$11:AU26),IF(AND(AA28&lt;&gt;"",$A28&lt;&gt;"Pn"),IF(OFFSET($A$11,MATCH("TOTAL GENERAL",$A$11:$A$100,0)-1,COLUMN(AJ28))=0,0,AK28/OFFSET($A$11,MATCH("TOTAL GENERAL",$A$11:$A$100,0)-1,COLUMN(AJ28))),""))</f>
        <v>0</v>
      </c>
      <c r="AV28" s="182">
        <f ca="1">IF(A28="TOTAL GENERAL",SUM(AV$11:AV26),IF(COUNTIF(AL28:AU28,"")&lt;COUNTA($AL$10:$AU$10),(IF(AL28&lt;&gt;"",AL28*OFFSET($A$10,MATCH("Pn",$A$11:$A$100,0),1),0)+IF(AM28&lt;&gt;"",AM28*OFFSET($A$10,MATCH("Pn",$A$11:$A$100,0),2),0)+IF(AN28&lt;&gt;"",AN28*OFFSET($A$10,MATCH("Pn",$A$11:$A$100,0),3),0)+IF(AO28&lt;&gt;"",AO28*OFFSET($A$10,MATCH("Pn",$A$11:$A$100,0),4),0)+IF(AP28&lt;&gt;"",AP28*OFFSET($A$10,MATCH("Pn",$A$11:$A$100,0),5),0)+IF(AQ28&lt;&gt;"",AQ28*OFFSET($A$10,MATCH("Pn",$A$11:$A$100,0),6),0)+IF(AR28&lt;&gt;"",AR28*OFFSET($A$10,MATCH("Pn",$A$11:$A$100,0),7),0)+IF(AS28&lt;&gt;"",AS28*OFFSET($A$10,MATCH("Pn",$A$11:$A$100,0),8),0)+IF(AT28&lt;&gt;"",AT28*OFFSET($A$10,MATCH("Pn",$A$11:$A$100,0),9),0)+IF(AU28&lt;&gt;"",AU28*OFFSET($A$10,MATCH("Pn",$A$11:$A$100,0),10),0))*OFFSET($A$10,MATCH("FC",$A$11:$A$100,0),2),""))</f>
        <v>9991490.2990105767</v>
      </c>
      <c r="AW28" s="10">
        <f ca="1">IF(OR(A28="Pn",A29="Pn"),"",IF(AND(AV28="",H28&lt;&gt;""),-H28,IF(A28="TOTAL GENERAL",SUM(AW$11:AW26),IF(AV28&lt;&gt;"",AV28-C28,""))))</f>
        <v>-7499682.6180965248</v>
      </c>
    </row>
    <row r="29" spans="1:49" s="4" customFormat="1" x14ac:dyDescent="0.25">
      <c r="A29" s="15" t="s">
        <v>421</v>
      </c>
      <c r="B29" s="15" t="s">
        <v>459</v>
      </c>
      <c r="C29" s="179">
        <v>13152892.287511414</v>
      </c>
      <c r="D29" s="16">
        <v>21056</v>
      </c>
      <c r="E29" s="9">
        <f ca="1">IF(AND($A30="Pn",COLUMN(C27)&lt;COUNTIF(PonderacionIndicadores!$A$1:$A$139,"Próstata")-1),OFFSET($F$10,0,COLUMN(E85)),IF(AND(A29="Pn",(COUNTIF(PonderacionIndicadores!$A$1:$A$139,"Próstata"))&gt;COLUMN(D29)),OFFSET(PonderacionIndicadores!$A$1,MATCH("Próstata",PonderacionIndicadores!$A$1:$A$139,0)+COLUMN(D29)-2,3),IF(A29="TOTAL GENERAL",SUM(E$11:E27),IF(D29&lt;&gt;"",D29/OFFSET($A$10,MATCH("TOTAL GENERAL",$A$11:$A$100,0),3),""))))</f>
        <v>1.0755744829965906E-3</v>
      </c>
      <c r="F29" s="16">
        <v>10204</v>
      </c>
      <c r="G29" s="16">
        <v>12939</v>
      </c>
      <c r="H29" s="18" t="s">
        <v>436</v>
      </c>
      <c r="I29" s="19">
        <v>1</v>
      </c>
      <c r="J29" s="19">
        <v>1</v>
      </c>
      <c r="K29" s="18">
        <v>87.25</v>
      </c>
      <c r="L29" s="19">
        <v>1</v>
      </c>
      <c r="M29" s="19">
        <v>0.75</v>
      </c>
      <c r="N29" s="19">
        <v>0.25</v>
      </c>
      <c r="O29" s="19">
        <v>0.66669999999999996</v>
      </c>
      <c r="P29" s="180">
        <v>9.8000000000000007</v>
      </c>
      <c r="Q29" s="18">
        <v>193.21</v>
      </c>
      <c r="R29" s="21" t="str">
        <f ca="1">IF(OR($A29="Pn",$A30="Pn"),"",IF($A29="TOTAL GENERAL",SUM(R$11:R27),IF(AND(H29&lt;&gt;"",$A29&lt;&gt;"Pn"),IF(H29&gt;OFFSET($A$10,MATCH("TOTAL GENERAL",$A$11:$A$100,0),COLUMN(H29)-1),0,OFFSET($A$10,MATCH("TOTAL GENERAL",$A$11:$A$100,0),COLUMN(H29)-1)-H29),"")))</f>
        <v/>
      </c>
      <c r="S29" s="21">
        <f ca="1">IF(OR($A29="Pn",$A30="Pn"),"",IF(OR($A29="Pn",$A30="Pn"),"",IF($A29="TOTAL GENERAL",SUM(S$11:S27),IF(AND(I29&lt;&gt;"",$A29&lt;&gt;"Pn"),IF(I29&lt;OFFSET($A$10,MATCH("TOTAL GENERAL",$A$11:$A$100,0),COLUMN(I29)-1),0,I29-OFFSET($A$10,MATCH("TOTAL GENERAL",$A$11:$A$100,0),COLUMN(I29)-1)),""))))</f>
        <v>0.30000000000000004</v>
      </c>
      <c r="T29" s="21">
        <f ca="1">IF(OR($A29="Pn",$A30="Pn"),"",IF(OR($A29="Pn",$A30="Pn"),"",IF($A29="TOTAL GENERAL",SUM(T$11:T27),IF(AND(J29&lt;&gt;"",$A29&lt;&gt;"Pn"),IF(J29&lt;OFFSET($A$10,MATCH("TOTAL GENERAL",$A$11:$A$100,0),COLUMN(J29)-1),0,J29-OFFSET($A$10,MATCH("TOTAL GENERAL",$A$11:$A$100,0),COLUMN(J29)-1)),""))))</f>
        <v>6.9999999999999951E-2</v>
      </c>
      <c r="U29" s="21">
        <f ca="1">IF(OR($A29="Pn",$A30="Pn"),"",IF($A29="TOTAL GENERAL",SUM(U$11:U27),IF(AND(K29&lt;&gt;"",$A29&lt;&gt;"Pn"),IF(K29&gt;OFFSET($A$10,MATCH("TOTAL GENERAL",$A$11:$A$100,0),COLUMN(K29)-1),0,OFFSET($A$10,MATCH("TOTAL GENERAL",$A$11:$A$100,0),COLUMN(K29)-1)-K29),"")))</f>
        <v>0</v>
      </c>
      <c r="V29" s="21">
        <f ca="1">IF(OR($A29="Pn",$A30="Pn"),"",IF(OR($A29="Pn",$A30="Pn"),"",IF($A29="TOTAL GENERAL",SUM(V$11:V27),IF(AND(L29&lt;&gt;"",$A29&lt;&gt;"Pn"),IF(L29&lt;OFFSET($A$10,MATCH("TOTAL GENERAL",$A$11:$A$100,0),COLUMN(L29)-1),0,L29-OFFSET($A$10,MATCH("TOTAL GENERAL",$A$11:$A$100,0),COLUMN(L29)-1)),""))))</f>
        <v>0.44999999999999996</v>
      </c>
      <c r="W29" s="21">
        <f ca="1">IF(OR($A29="Pn",$A30="Pn"),"",IF(OR($A29="Pn",$A30="Pn"),"",IF($A29="TOTAL GENERAL",SUM(W$11:W27),IF(AND(M29&lt;&gt;"",$A29&lt;&gt;"Pn"),IF(M29&lt;OFFSET($A$10,MATCH("TOTAL GENERAL",$A$11:$A$100,0),COLUMN(M29)-1),0,M29-OFFSET($A$10,MATCH("TOTAL GENERAL",$A$11:$A$100,0),COLUMN(M29)-1)),""))))</f>
        <v>0.35</v>
      </c>
      <c r="X29" s="21">
        <f ca="1">IF(OR($A29="Pn",$A30="Pn"),"",IF(OR($A29="Pn",$A30="Pn"),"",IF($A29="TOTAL GENERAL",SUM(X$11:X27),IF(AND(N29&lt;&gt;"",$A29&lt;&gt;"Pn"),IF(N29&lt;OFFSET($A$10,MATCH("TOTAL GENERAL",$A$11:$A$100,0),COLUMN(N29)-1),0,N29-OFFSET($A$10,MATCH("TOTAL GENERAL",$A$11:$A$100,0),COLUMN(N29)-1)),""))))</f>
        <v>4.9999999999999989E-2</v>
      </c>
      <c r="Y29" s="21">
        <f ca="1">IF(OR($A29="Pn",$A30="Pn"),"",IF(OR($A29="Pn",$A30="Pn"),"",IF($A29="TOTAL GENERAL",SUM(Y$11:Y27),IF(AND(O29&lt;&gt;"",$A29&lt;&gt;"Pn"),IF(O29&lt;OFFSET($A$10,MATCH("TOTAL GENERAL",$A$11:$A$100,0),COLUMN(O29)-1),0,O29-OFFSET($A$10,MATCH("TOTAL GENERAL",$A$11:$A$100,0),COLUMN(O29)-1)),""))))</f>
        <v>0.46669999999999995</v>
      </c>
      <c r="Z29" s="21">
        <f ca="1">IF(OR($A29="Pn",$A30="Pn"),"",IF($A29="TOTAL GENERAL",SUM(Z$11:Z27),IF(AND(P29&lt;&gt;"",$A29&lt;&gt;"Pn"),IF(P29&gt;OFFSET($A$10,MATCH("TOTAL GENERAL",$A$11:$A$100,0),COLUMN(P29)-1),0,OFFSET($A$10,MATCH("TOTAL GENERAL",$A$11:$A$100,0),COLUMN(P29)-1)-P29),"")))</f>
        <v>0</v>
      </c>
      <c r="AA29" s="21">
        <f ca="1">IF(OR($A29="Pn",$A30="Pn"),"",IF(OR($A29="Pn",$A30="Pn"),"",IF($A29="TOTAL GENERAL",SUM(AA$11:AA27),IF(AND(Q29&lt;&gt;"",$A29&lt;&gt;"Pn"),IF(Q29&lt;OFFSET($A$10,MATCH("TOTAL GENERAL",$A$11:$A$100,0),COLUMN(Q29)-1),0,Q29-OFFSET($A$10,MATCH("TOTAL GENERAL",$A$11:$A$100,0),COLUMN(Q29)-1)),""))))</f>
        <v>0</v>
      </c>
      <c r="AB29" s="21" t="str">
        <f>IF(OR($A29="Pn",$A30="Pn"),"",IF($A29="TOTAL GENERAL",SUM(AB$11:AB27),IF(AND(H29&lt;&gt;"",$A29&lt;&gt;"Pn"),R29*$D29,"")))</f>
        <v/>
      </c>
      <c r="AC29" s="21">
        <f ca="1">IF(OR($A29="Pn",$A30="Pn"),"",IF($A29="TOTAL GENERAL",SUM(AC$11:AC27),IF(AND(I29&lt;&gt;"",$A29&lt;&gt;"Pn"),S29*$D29,"")))</f>
        <v>6316.8000000000011</v>
      </c>
      <c r="AD29" s="21">
        <f ca="1">IF(OR($A29="Pn",$A30="Pn"),"",IF($A29="TOTAL GENERAL",SUM(AD$11:AD27),IF(AND(J29&lt;&gt;"",$A29&lt;&gt;"Pn"),T29*$D29,"")))</f>
        <v>1473.9199999999989</v>
      </c>
      <c r="AE29" s="21">
        <f ca="1">IF(OR($A29="Pn",$A30="Pn"),"",IF($A29="TOTAL GENERAL",SUM(AE$11:AE27),IF(AND(K29&lt;&gt;"",$A29&lt;&gt;"Pn"),U29*$D29,"")))</f>
        <v>0</v>
      </c>
      <c r="AF29" s="21">
        <f ca="1">IF(OR($A29="Pn",$A30="Pn"),"",IF($A29="TOTAL GENERAL",SUM(AF$11:AF27),IF(AND(L29&lt;&gt;"",$A29&lt;&gt;"Pn"),V29*$D29,"")))</f>
        <v>9475.1999999999989</v>
      </c>
      <c r="AG29" s="21">
        <f ca="1">IF(OR($A29="Pn",$A30="Pn"),"",IF($A29="TOTAL GENERAL",SUM(AG$11:AG27),IF(AND(M29&lt;&gt;"",$A29&lt;&gt;"Pn"),W29*$D29,"")))</f>
        <v>7369.5999999999995</v>
      </c>
      <c r="AH29" s="21">
        <f ca="1">IF(OR($A29="Pn",$A30="Pn"),"",IF($A29="TOTAL GENERAL",SUM(AH$11:AH27),IF(AND(N29&lt;&gt;"",$A29&lt;&gt;"Pn"),X29*$D29,"")))</f>
        <v>1052.7999999999997</v>
      </c>
      <c r="AI29" s="21">
        <f ca="1">IF(OR($A29="Pn",$A30="Pn"),"",IF($A29="TOTAL GENERAL",SUM(AI$11:AI27),IF(AND(O29&lt;&gt;"",$A29&lt;&gt;"Pn"),Y29*$D29,"")))</f>
        <v>9826.8351999999995</v>
      </c>
      <c r="AJ29" s="21">
        <f ca="1">IF(OR($A29="Pn",$A30="Pn"),"",IF($A29="TOTAL GENERAL",SUM(AJ$11:AJ27),IF(AND(P29&lt;&gt;"",$A29&lt;&gt;"Pn"),Z29*$F29,"")))</f>
        <v>0</v>
      </c>
      <c r="AK29" s="21">
        <f ca="1">IF(OR($A29="Pn",$A30="Pn"),"",IF($A29="TOTAL GENERAL",SUM(AK$11:AK27),IF(AND(Q29&lt;&gt;"",$A29&lt;&gt;"Pn"),AA29*$G29,"")))</f>
        <v>0</v>
      </c>
      <c r="AL29" s="19" t="str">
        <f ca="1">IF($A29="TOTAL GENERAL",SUM(AL$11:AL27),IF(AND(R29&lt;&gt;"",$A29&lt;&gt;"Pn"),IF(OFFSET($A$11,MATCH("TOTAL GENERAL",$A$11:$A$100,0)-1,COLUMN(AA29))=0,0,AB29/OFFSET($A$11,MATCH("TOTAL GENERAL",$A$11:$A$100,0)-1,COLUMN(AA29))),""))</f>
        <v/>
      </c>
      <c r="AM29" s="19">
        <f ca="1">IF($A29="TOTAL GENERAL",SUM(AM$11:AM27),IF(AND(S29&lt;&gt;"",$A29&lt;&gt;"Pn"),IF(OFFSET($A$11,MATCH("TOTAL GENERAL",$A$11:$A$100,0)-1,COLUMN(AB29))=0,0,AC29/OFFSET($A$11,MATCH("TOTAL GENERAL",$A$11:$A$100,0)-1,COLUMN(AB29))),""))</f>
        <v>3.416561087016165E-2</v>
      </c>
      <c r="AN29" s="19">
        <f ca="1">IF($A29="TOTAL GENERAL",SUM(AN$11:AN27),IF(AND(T29&lt;&gt;"",$A29&lt;&gt;"Pn"),IF(OFFSET($A$11,MATCH("TOTAL GENERAL",$A$11:$A$100,0)-1,COLUMN(AC29))=0,0,AD29/OFFSET($A$11,MATCH("TOTAL GENERAL",$A$11:$A$100,0)-1,COLUMN(AC29))),""))</f>
        <v>2.4870169441600677E-3</v>
      </c>
      <c r="AO29" s="19">
        <f ca="1">IF($A29="TOTAL GENERAL",SUM(AO$11:AO27),IF(AND(U29&lt;&gt;"",$A29&lt;&gt;"Pn"),IF(OFFSET($A$11,MATCH("TOTAL GENERAL",$A$11:$A$100,0)-1,COLUMN(AD29))=0,0,AE29/OFFSET($A$11,MATCH("TOTAL GENERAL",$A$11:$A$100,0)-1,COLUMN(AD29))),""))</f>
        <v>0</v>
      </c>
      <c r="AP29" s="19">
        <f ca="1">IF($A29="TOTAL GENERAL",SUM(AP$11:AP27),IF(AND(V29&lt;&gt;"",$A29&lt;&gt;"Pn"),IF(OFFSET($A$11,MATCH("TOTAL GENERAL",$A$11:$A$100,0)-1,COLUMN(AE29))=0,0,AF29/OFFSET($A$11,MATCH("TOTAL GENERAL",$A$11:$A$100,0)-1,COLUMN(AE29))),""))</f>
        <v>1.0304871800827013E-2</v>
      </c>
      <c r="AQ29" s="19">
        <f ca="1">IF($A29="TOTAL GENERAL",SUM(AQ$11:AQ27),IF(AND(W29&lt;&gt;"",$A29&lt;&gt;"Pn"),IF(OFFSET($A$11,MATCH("TOTAL GENERAL",$A$11:$A$100,0)-1,COLUMN(AF29))=0,0,AG29/OFFSET($A$11,MATCH("TOTAL GENERAL",$A$11:$A$100,0)-1,COLUMN(AF29))),""))</f>
        <v>3.6126165925386721E-3</v>
      </c>
      <c r="AR29" s="19">
        <f ca="1">IF($A29="TOTAL GENERAL",SUM(AR$11:AR27),IF(AND(X29&lt;&gt;"",$A29&lt;&gt;"Pn"),IF(OFFSET($A$11,MATCH("TOTAL GENERAL",$A$11:$A$100,0)-1,COLUMN(AG29))=0,0,AH29/OFFSET($A$11,MATCH("TOTAL GENERAL",$A$11:$A$100,0)-1,COLUMN(AG29))),""))</f>
        <v>4.0132988158325736E-3</v>
      </c>
      <c r="AS29" s="19">
        <f ca="1">IF($A29="TOTAL GENERAL",SUM(AS$11:AS27),IF(AND(Y29&lt;&gt;"",$A29&lt;&gt;"Pn"),IF(OFFSET($A$11,MATCH("TOTAL GENERAL",$A$11:$A$100,0)-1,COLUMN(AH29))=0,0,AI29/OFFSET($A$11,MATCH("TOTAL GENERAL",$A$11:$A$100,0)-1,COLUMN(AH29))),""))</f>
        <v>5.1996626920181154E-3</v>
      </c>
      <c r="AT29" s="19">
        <f ca="1">IF($A29="TOTAL GENERAL",SUM(AT$11:AT27),IF(AND(Z29&lt;&gt;"",$A29&lt;&gt;"Pn"),IF(OFFSET($A$11,MATCH("TOTAL GENERAL",$A$11:$A$100,0)-1,COLUMN(AI29))=0,0,AJ29/OFFSET($A$11,MATCH("TOTAL GENERAL",$A$11:$A$100,0)-1,COLUMN(AI29))),""))</f>
        <v>0</v>
      </c>
      <c r="AU29" s="19">
        <f ca="1">IF($A29="TOTAL GENERAL",SUM(AU$11:AU27),IF(AND(AA29&lt;&gt;"",$A29&lt;&gt;"Pn"),IF(OFFSET($A$11,MATCH("TOTAL GENERAL",$A$11:$A$100,0)-1,COLUMN(AJ29))=0,0,AK29/OFFSET($A$11,MATCH("TOTAL GENERAL",$A$11:$A$100,0)-1,COLUMN(AJ29))),""))</f>
        <v>0</v>
      </c>
      <c r="AV29" s="182">
        <f ca="1">IF(A29="TOTAL GENERAL",SUM(AV$11:AV27),IF(COUNTIF(AL29:AU29,"")&lt;COUNTA($AL$10:$AU$10),(IF(AL29&lt;&gt;"",AL29*OFFSET($A$10,MATCH("Pn",$A$11:$A$100,0),1),0)+IF(AM29&lt;&gt;"",AM29*OFFSET($A$10,MATCH("Pn",$A$11:$A$100,0),2),0)+IF(AN29&lt;&gt;"",AN29*OFFSET($A$10,MATCH("Pn",$A$11:$A$100,0),3),0)+IF(AO29&lt;&gt;"",AO29*OFFSET($A$10,MATCH("Pn",$A$11:$A$100,0),4),0)+IF(AP29&lt;&gt;"",AP29*OFFSET($A$10,MATCH("Pn",$A$11:$A$100,0),5),0)+IF(AQ29&lt;&gt;"",AQ29*OFFSET($A$10,MATCH("Pn",$A$11:$A$100,0),6),0)+IF(AR29&lt;&gt;"",AR29*OFFSET($A$10,MATCH("Pn",$A$11:$A$100,0),7),0)+IF(AS29&lt;&gt;"",AS29*OFFSET($A$10,MATCH("Pn",$A$11:$A$100,0),8),0)+IF(AT29&lt;&gt;"",AT29*OFFSET($A$10,MATCH("Pn",$A$11:$A$100,0),9),0)+IF(AU29&lt;&gt;"",AU29*OFFSET($A$10,MATCH("Pn",$A$11:$A$100,0),10),0))*OFFSET($A$10,MATCH("FC",$A$11:$A$100,0),2),""))</f>
        <v>69337009.459468409</v>
      </c>
      <c r="AW29" s="10">
        <f ca="1">IF(OR(A29="Pn",A30="Pn"),"",IF(AND(AV29="",H29&lt;&gt;""),-H29,IF(A29="TOTAL GENERAL",SUM(AW$11:AW27),IF(AV29&lt;&gt;"",AV29-C29,""))))</f>
        <v>56184117.171956994</v>
      </c>
    </row>
    <row r="30" spans="1:49" s="4" customFormat="1" x14ac:dyDescent="0.25">
      <c r="A30" s="15" t="s">
        <v>422</v>
      </c>
      <c r="B30" s="15" t="s">
        <v>460</v>
      </c>
      <c r="C30" s="179">
        <v>6157922.3105189744</v>
      </c>
      <c r="D30" s="16">
        <v>9858</v>
      </c>
      <c r="E30" s="9">
        <f ca="1">IF(AND($A31="Pn",COLUMN(C28)&lt;COUNTIF(PonderacionIndicadores!$A$1:$A$139,"Próstata")-1),OFFSET($F$10,0,COLUMN(E86)),IF(AND(A30="Pn",(COUNTIF(PonderacionIndicadores!$A$1:$A$139,"Próstata"))&gt;COLUMN(D30)),OFFSET(PonderacionIndicadores!$A$1,MATCH("Próstata",PonderacionIndicadores!$A$1:$A$139,0)+COLUMN(D30)-2,3),IF(A30="TOTAL GENERAL",SUM(E$11:E28),IF(D30&lt;&gt;"",D30/OFFSET($A$10,MATCH("TOTAL GENERAL",$A$11:$A$100,0),3),""))))</f>
        <v>5.0356255952604435E-4</v>
      </c>
      <c r="F30" s="16">
        <v>5187</v>
      </c>
      <c r="G30" s="16">
        <v>6668</v>
      </c>
      <c r="H30" s="18">
        <v>85</v>
      </c>
      <c r="I30" s="19" t="s">
        <v>436</v>
      </c>
      <c r="J30" s="19">
        <v>0.5</v>
      </c>
      <c r="K30" s="18">
        <v>91.5</v>
      </c>
      <c r="L30" s="19" t="s">
        <v>436</v>
      </c>
      <c r="M30" s="19">
        <v>1</v>
      </c>
      <c r="N30" s="19">
        <v>1</v>
      </c>
      <c r="O30" s="19" t="s">
        <v>436</v>
      </c>
      <c r="P30" s="180">
        <v>0</v>
      </c>
      <c r="Q30" s="18">
        <v>194.96</v>
      </c>
      <c r="R30" s="21">
        <f ca="1">IF(OR($A30="Pn",$A31="Pn"),"",IF($A30="TOTAL GENERAL",SUM(R$11:R28),IF(AND(H30&lt;&gt;"",$A30&lt;&gt;"Pn"),IF(H30&gt;OFFSET($A$10,MATCH("TOTAL GENERAL",$A$11:$A$100,0),COLUMN(H30)-1),0,OFFSET($A$10,MATCH("TOTAL GENERAL",$A$11:$A$100,0),COLUMN(H30)-1)-H30),"")))</f>
        <v>0</v>
      </c>
      <c r="S30" s="21" t="str">
        <f ca="1">IF(OR($A30="Pn",$A31="Pn"),"",IF(OR($A30="Pn",$A31="Pn"),"",IF($A30="TOTAL GENERAL",SUM(S$11:S28),IF(AND(I30&lt;&gt;"",$A30&lt;&gt;"Pn"),IF(I30&lt;OFFSET($A$10,MATCH("TOTAL GENERAL",$A$11:$A$100,0),COLUMN(I30)-1),0,I30-OFFSET($A$10,MATCH("TOTAL GENERAL",$A$11:$A$100,0),COLUMN(I30)-1)),""))))</f>
        <v/>
      </c>
      <c r="T30" s="21">
        <f ca="1">IF(OR($A30="Pn",$A31="Pn"),"",IF(OR($A30="Pn",$A31="Pn"),"",IF($A30="TOTAL GENERAL",SUM(T$11:T28),IF(AND(J30&lt;&gt;"",$A30&lt;&gt;"Pn"),IF(J30&lt;OFFSET($A$10,MATCH("TOTAL GENERAL",$A$11:$A$100,0),COLUMN(J30)-1),0,J30-OFFSET($A$10,MATCH("TOTAL GENERAL",$A$11:$A$100,0),COLUMN(J30)-1)),""))))</f>
        <v>0</v>
      </c>
      <c r="U30" s="21">
        <f ca="1">IF(OR($A30="Pn",$A31="Pn"),"",IF($A30="TOTAL GENERAL",SUM(U$11:U28),IF(AND(K30&lt;&gt;"",$A30&lt;&gt;"Pn"),IF(K30&gt;OFFSET($A$10,MATCH("TOTAL GENERAL",$A$11:$A$100,0),COLUMN(K30)-1),0,OFFSET($A$10,MATCH("TOTAL GENERAL",$A$11:$A$100,0),COLUMN(K30)-1)-K30),"")))</f>
        <v>0</v>
      </c>
      <c r="V30" s="21" t="str">
        <f ca="1">IF(OR($A30="Pn",$A31="Pn"),"",IF(OR($A30="Pn",$A31="Pn"),"",IF($A30="TOTAL GENERAL",SUM(V$11:V28),IF(AND(L30&lt;&gt;"",$A30&lt;&gt;"Pn"),IF(L30&lt;OFFSET($A$10,MATCH("TOTAL GENERAL",$A$11:$A$100,0),COLUMN(L30)-1),0,L30-OFFSET($A$10,MATCH("TOTAL GENERAL",$A$11:$A$100,0),COLUMN(L30)-1)),""))))</f>
        <v/>
      </c>
      <c r="W30" s="21">
        <f ca="1">IF(OR($A30="Pn",$A31="Pn"),"",IF(OR($A30="Pn",$A31="Pn"),"",IF($A30="TOTAL GENERAL",SUM(W$11:W28),IF(AND(M30&lt;&gt;"",$A30&lt;&gt;"Pn"),IF(M30&lt;OFFSET($A$10,MATCH("TOTAL GENERAL",$A$11:$A$100,0),COLUMN(M30)-1),0,M30-OFFSET($A$10,MATCH("TOTAL GENERAL",$A$11:$A$100,0),COLUMN(M30)-1)),""))))</f>
        <v>0.6</v>
      </c>
      <c r="X30" s="21">
        <f ca="1">IF(OR($A30="Pn",$A31="Pn"),"",IF(OR($A30="Pn",$A31="Pn"),"",IF($A30="TOTAL GENERAL",SUM(X$11:X28),IF(AND(N30&lt;&gt;"",$A30&lt;&gt;"Pn"),IF(N30&lt;OFFSET($A$10,MATCH("TOTAL GENERAL",$A$11:$A$100,0),COLUMN(N30)-1),0,N30-OFFSET($A$10,MATCH("TOTAL GENERAL",$A$11:$A$100,0),COLUMN(N30)-1)),""))))</f>
        <v>0.8</v>
      </c>
      <c r="Y30" s="21" t="str">
        <f ca="1">IF(OR($A30="Pn",$A31="Pn"),"",IF(OR($A30="Pn",$A31="Pn"),"",IF($A30="TOTAL GENERAL",SUM(Y$11:Y28),IF(AND(O30&lt;&gt;"",$A30&lt;&gt;"Pn"),IF(O30&lt;OFFSET($A$10,MATCH("TOTAL GENERAL",$A$11:$A$100,0),COLUMN(O30)-1),0,O30-OFFSET($A$10,MATCH("TOTAL GENERAL",$A$11:$A$100,0),COLUMN(O30)-1)),""))))</f>
        <v/>
      </c>
      <c r="Z30" s="21">
        <f ca="1">IF(OR($A30="Pn",$A31="Pn"),"",IF($A30="TOTAL GENERAL",SUM(Z$11:Z28),IF(AND(P30&lt;&gt;"",$A30&lt;&gt;"Pn"),IF(P30&gt;OFFSET($A$10,MATCH("TOTAL GENERAL",$A$11:$A$100,0),COLUMN(P30)-1),0,OFFSET($A$10,MATCH("TOTAL GENERAL",$A$11:$A$100,0),COLUMN(P30)-1)-P30),"")))</f>
        <v>6.55</v>
      </c>
      <c r="AA30" s="21">
        <f ca="1">IF(OR($A30="Pn",$A31="Pn"),"",IF(OR($A30="Pn",$A31="Pn"),"",IF($A30="TOTAL GENERAL",SUM(AA$11:AA28),IF(AND(Q30&lt;&gt;"",$A30&lt;&gt;"Pn"),IF(Q30&lt;OFFSET($A$10,MATCH("TOTAL GENERAL",$A$11:$A$100,0),COLUMN(Q30)-1),0,Q30-OFFSET($A$10,MATCH("TOTAL GENERAL",$A$11:$A$100,0),COLUMN(Q30)-1)),""))))</f>
        <v>0</v>
      </c>
      <c r="AB30" s="21">
        <f ca="1">IF(OR($A30="Pn",$A31="Pn"),"",IF($A30="TOTAL GENERAL",SUM(AB$11:AB28),IF(AND(H30&lt;&gt;"",$A30&lt;&gt;"Pn"),R30*$D30,"")))</f>
        <v>0</v>
      </c>
      <c r="AC30" s="21" t="str">
        <f>IF(OR($A30="Pn",$A31="Pn"),"",IF($A30="TOTAL GENERAL",SUM(AC$11:AC28),IF(AND(I30&lt;&gt;"",$A30&lt;&gt;"Pn"),S30*$D30,"")))</f>
        <v/>
      </c>
      <c r="AD30" s="21">
        <f ca="1">IF(OR($A30="Pn",$A31="Pn"),"",IF($A30="TOTAL GENERAL",SUM(AD$11:AD28),IF(AND(J30&lt;&gt;"",$A30&lt;&gt;"Pn"),T30*$D30,"")))</f>
        <v>0</v>
      </c>
      <c r="AE30" s="21">
        <f ca="1">IF(OR($A30="Pn",$A31="Pn"),"",IF($A30="TOTAL GENERAL",SUM(AE$11:AE28),IF(AND(K30&lt;&gt;"",$A30&lt;&gt;"Pn"),U30*$D30,"")))</f>
        <v>0</v>
      </c>
      <c r="AF30" s="21" t="str">
        <f>IF(OR($A30="Pn",$A31="Pn"),"",IF($A30="TOTAL GENERAL",SUM(AF$11:AF28),IF(AND(L30&lt;&gt;"",$A30&lt;&gt;"Pn"),V30*$D30,"")))</f>
        <v/>
      </c>
      <c r="AG30" s="21">
        <f ca="1">IF(OR($A30="Pn",$A31="Pn"),"",IF($A30="TOTAL GENERAL",SUM(AG$11:AG28),IF(AND(M30&lt;&gt;"",$A30&lt;&gt;"Pn"),W30*$D30,"")))</f>
        <v>5914.8</v>
      </c>
      <c r="AH30" s="21">
        <f ca="1">IF(OR($A30="Pn",$A31="Pn"),"",IF($A30="TOTAL GENERAL",SUM(AH$11:AH28),IF(AND(N30&lt;&gt;"",$A30&lt;&gt;"Pn"),X30*$D30,"")))</f>
        <v>7886.4000000000005</v>
      </c>
      <c r="AI30" s="21" t="str">
        <f>IF(OR($A30="Pn",$A31="Pn"),"",IF($A30="TOTAL GENERAL",SUM(AI$11:AI28),IF(AND(O30&lt;&gt;"",$A30&lt;&gt;"Pn"),Y30*$D30,"")))</f>
        <v/>
      </c>
      <c r="AJ30" s="21">
        <f ca="1">IF(OR($A30="Pn",$A31="Pn"),"",IF($A30="TOTAL GENERAL",SUM(AJ$11:AJ28),IF(AND(P30&lt;&gt;"",$A30&lt;&gt;"Pn"),Z30*$F30,"")))</f>
        <v>33974.85</v>
      </c>
      <c r="AK30" s="21">
        <f ca="1">IF(OR($A30="Pn",$A31="Pn"),"",IF($A30="TOTAL GENERAL",SUM(AK$11:AK28),IF(AND(Q30&lt;&gt;"",$A30&lt;&gt;"Pn"),AA30*$G30,"")))</f>
        <v>0</v>
      </c>
      <c r="AL30" s="19">
        <f ca="1">IF($A30="TOTAL GENERAL",SUM(AL$11:AL28),IF(AND(R30&lt;&gt;"",$A30&lt;&gt;"Pn"),IF(OFFSET($A$11,MATCH("TOTAL GENERAL",$A$11:$A$100,0)-1,COLUMN(AA30))=0,0,AB30/OFFSET($A$11,MATCH("TOTAL GENERAL",$A$11:$A$100,0)-1,COLUMN(AA30))),""))</f>
        <v>0</v>
      </c>
      <c r="AM30" s="19" t="str">
        <f ca="1">IF($A30="TOTAL GENERAL",SUM(AM$11:AM28),IF(AND(S30&lt;&gt;"",$A30&lt;&gt;"Pn"),IF(OFFSET($A$11,MATCH("TOTAL GENERAL",$A$11:$A$100,0)-1,COLUMN(AB30))=0,0,AC30/OFFSET($A$11,MATCH("TOTAL GENERAL",$A$11:$A$100,0)-1,COLUMN(AB30))),""))</f>
        <v/>
      </c>
      <c r="AN30" s="19">
        <f ca="1">IF($A30="TOTAL GENERAL",SUM(AN$11:AN28),IF(AND(T30&lt;&gt;"",$A30&lt;&gt;"Pn"),IF(OFFSET($A$11,MATCH("TOTAL GENERAL",$A$11:$A$100,0)-1,COLUMN(AC30))=0,0,AD30/OFFSET($A$11,MATCH("TOTAL GENERAL",$A$11:$A$100,0)-1,COLUMN(AC30))),""))</f>
        <v>0</v>
      </c>
      <c r="AO30" s="19">
        <f ca="1">IF($A30="TOTAL GENERAL",SUM(AO$11:AO28),IF(AND(U30&lt;&gt;"",$A30&lt;&gt;"Pn"),IF(OFFSET($A$11,MATCH("TOTAL GENERAL",$A$11:$A$100,0)-1,COLUMN(AD30))=0,0,AE30/OFFSET($A$11,MATCH("TOTAL GENERAL",$A$11:$A$100,0)-1,COLUMN(AD30))),""))</f>
        <v>0</v>
      </c>
      <c r="AP30" s="19" t="str">
        <f ca="1">IF($A30="TOTAL GENERAL",SUM(AP$11:AP28),IF(AND(V30&lt;&gt;"",$A30&lt;&gt;"Pn"),IF(OFFSET($A$11,MATCH("TOTAL GENERAL",$A$11:$A$100,0)-1,COLUMN(AE30))=0,0,AF30/OFFSET($A$11,MATCH("TOTAL GENERAL",$A$11:$A$100,0)-1,COLUMN(AE30))),""))</f>
        <v/>
      </c>
      <c r="AQ30" s="19">
        <f ca="1">IF($A30="TOTAL GENERAL",SUM(AQ$11:AQ28),IF(AND(W30&lt;&gt;"",$A30&lt;&gt;"Pn"),IF(OFFSET($A$11,MATCH("TOTAL GENERAL",$A$11:$A$100,0)-1,COLUMN(AF30))=0,0,AG30/OFFSET($A$11,MATCH("TOTAL GENERAL",$A$11:$A$100,0)-1,COLUMN(AF30))),""))</f>
        <v>2.899465998364598E-3</v>
      </c>
      <c r="AR30" s="19">
        <f ca="1">IF($A30="TOTAL GENERAL",SUM(AR$11:AR28),IF(AND(X30&lt;&gt;"",$A30&lt;&gt;"Pn"),IF(OFFSET($A$11,MATCH("TOTAL GENERAL",$A$11:$A$100,0)-1,COLUMN(AG30))=0,0,AH30/OFFSET($A$11,MATCH("TOTAL GENERAL",$A$11:$A$100,0)-1,COLUMN(AG30))),""))</f>
        <v>3.0063145688812708E-2</v>
      </c>
      <c r="AS30" s="19" t="str">
        <f ca="1">IF($A30="TOTAL GENERAL",SUM(AS$11:AS28),IF(AND(Y30&lt;&gt;"",$A30&lt;&gt;"Pn"),IF(OFFSET($A$11,MATCH("TOTAL GENERAL",$A$11:$A$100,0)-1,COLUMN(AH30))=0,0,AI30/OFFSET($A$11,MATCH("TOTAL GENERAL",$A$11:$A$100,0)-1,COLUMN(AH30))),""))</f>
        <v/>
      </c>
      <c r="AT30" s="19">
        <f ca="1">IF($A30="TOTAL GENERAL",SUM(AT$11:AT28),IF(AND(Z30&lt;&gt;"",$A30&lt;&gt;"Pn"),IF(OFFSET($A$11,MATCH("TOTAL GENERAL",$A$11:$A$100,0)-1,COLUMN(AI30))=0,0,AJ30/OFFSET($A$11,MATCH("TOTAL GENERAL",$A$11:$A$100,0)-1,COLUMN(AI30))),""))</f>
        <v>3.6098155643957902E-3</v>
      </c>
      <c r="AU30" s="19">
        <f ca="1">IF($A30="TOTAL GENERAL",SUM(AU$11:AU28),IF(AND(AA30&lt;&gt;"",$A30&lt;&gt;"Pn"),IF(OFFSET($A$11,MATCH("TOTAL GENERAL",$A$11:$A$100,0)-1,COLUMN(AJ30))=0,0,AK30/OFFSET($A$11,MATCH("TOTAL GENERAL",$A$11:$A$100,0)-1,COLUMN(AJ30))),""))</f>
        <v>0</v>
      </c>
      <c r="AV30" s="182">
        <f ca="1">IF(A30="TOTAL GENERAL",SUM(AV$11:AV28),IF(COUNTIF(AL30:AU30,"")&lt;COUNTA($AL$10:$AU$10),(IF(AL30&lt;&gt;"",AL30*OFFSET($A$10,MATCH("Pn",$A$11:$A$100,0),1),0)+IF(AM30&lt;&gt;"",AM30*OFFSET($A$10,MATCH("Pn",$A$11:$A$100,0),2),0)+IF(AN30&lt;&gt;"",AN30*OFFSET($A$10,MATCH("Pn",$A$11:$A$100,0),3),0)+IF(AO30&lt;&gt;"",AO30*OFFSET($A$10,MATCH("Pn",$A$11:$A$100,0),4),0)+IF(AP30&lt;&gt;"",AP30*OFFSET($A$10,MATCH("Pn",$A$11:$A$100,0),5),0)+IF(AQ30&lt;&gt;"",AQ30*OFFSET($A$10,MATCH("Pn",$A$11:$A$100,0),6),0)+IF(AR30&lt;&gt;"",AR30*OFFSET($A$10,MATCH("Pn",$A$11:$A$100,0),7),0)+IF(AS30&lt;&gt;"",AS30*OFFSET($A$10,MATCH("Pn",$A$11:$A$100,0),8),0)+IF(AT30&lt;&gt;"",AT30*OFFSET($A$10,MATCH("Pn",$A$11:$A$100,0),9),0)+IF(AU30&lt;&gt;"",AU30*OFFSET($A$10,MATCH("Pn",$A$11:$A$100,0),10),0))*OFFSET($A$10,MATCH("FC",$A$11:$A$100,0),2),""))</f>
        <v>16669899.22521854</v>
      </c>
      <c r="AW30" s="10">
        <f ca="1">IF(OR(A30="Pn",A31="Pn"),"",IF(AND(AV30="",H30&lt;&gt;""),-H30,IF(A30="TOTAL GENERAL",SUM(AW$11:AW28),IF(AV30&lt;&gt;"",AV30-C30,""))))</f>
        <v>10511976.914699566</v>
      </c>
    </row>
    <row r="31" spans="1:49" s="4" customFormat="1" x14ac:dyDescent="0.25">
      <c r="A31" s="15" t="s">
        <v>423</v>
      </c>
      <c r="B31" s="15" t="s">
        <v>461</v>
      </c>
      <c r="C31" s="179">
        <v>73510275.664624959</v>
      </c>
      <c r="D31" s="16">
        <v>117680</v>
      </c>
      <c r="E31" s="9">
        <f ca="1">IF(AND($A32="Pn",COLUMN(C29)&lt;COUNTIF(PonderacionIndicadores!$A$1:$A$139,"Próstata")-1),OFFSET($F$10,0,COLUMN(E87)),IF(AND(A31="Pn",(COUNTIF(PonderacionIndicadores!$A$1:$A$139,"Próstata"))&gt;COLUMN(D31)),OFFSET(PonderacionIndicadores!$A$1,MATCH("Próstata",PonderacionIndicadores!$A$1:$A$139,0)+COLUMN(D31)-2,3),IF(A31="TOTAL GENERAL",SUM(E$11:E29),IF(D31&lt;&gt;"",D31/OFFSET($A$10,MATCH("TOTAL GENERAL",$A$11:$A$100,0),3),""))))</f>
        <v>6.0112844395440145E-3</v>
      </c>
      <c r="F31" s="16">
        <v>32910</v>
      </c>
      <c r="G31" s="16">
        <v>44479</v>
      </c>
      <c r="H31" s="18">
        <v>34</v>
      </c>
      <c r="I31" s="19">
        <v>1</v>
      </c>
      <c r="J31" s="19">
        <v>1</v>
      </c>
      <c r="K31" s="18">
        <v>86</v>
      </c>
      <c r="L31" s="19">
        <v>0</v>
      </c>
      <c r="M31" s="19">
        <v>1</v>
      </c>
      <c r="N31" s="19">
        <v>0</v>
      </c>
      <c r="O31" s="19">
        <v>0</v>
      </c>
      <c r="P31" s="180">
        <v>0</v>
      </c>
      <c r="Q31" s="18">
        <v>58.45</v>
      </c>
      <c r="R31" s="21">
        <f ca="1">IF(OR($A31="Pn",$A32="Pn"),"",IF($A31="TOTAL GENERAL",SUM(R$11:R29),IF(AND(H31&lt;&gt;"",$A31&lt;&gt;"Pn"),IF(H31&gt;OFFSET($A$10,MATCH("TOTAL GENERAL",$A$11:$A$100,0),COLUMN(H31)-1),0,OFFSET($A$10,MATCH("TOTAL GENERAL",$A$11:$A$100,0),COLUMN(H31)-1)-H31),"")))</f>
        <v>0</v>
      </c>
      <c r="S31" s="21">
        <f ca="1">IF(OR($A31="Pn",$A32="Pn"),"",IF(OR($A31="Pn",$A32="Pn"),"",IF($A31="TOTAL GENERAL",SUM(S$11:S29),IF(AND(I31&lt;&gt;"",$A31&lt;&gt;"Pn"),IF(I31&lt;OFFSET($A$10,MATCH("TOTAL GENERAL",$A$11:$A$100,0),COLUMN(I31)-1),0,I31-OFFSET($A$10,MATCH("TOTAL GENERAL",$A$11:$A$100,0),COLUMN(I31)-1)),""))))</f>
        <v>0.30000000000000004</v>
      </c>
      <c r="T31" s="21">
        <f ca="1">IF(OR($A31="Pn",$A32="Pn"),"",IF(OR($A31="Pn",$A32="Pn"),"",IF($A31="TOTAL GENERAL",SUM(T$11:T29),IF(AND(J31&lt;&gt;"",$A31&lt;&gt;"Pn"),IF(J31&lt;OFFSET($A$10,MATCH("TOTAL GENERAL",$A$11:$A$100,0),COLUMN(J31)-1),0,J31-OFFSET($A$10,MATCH("TOTAL GENERAL",$A$11:$A$100,0),COLUMN(J31)-1)),""))))</f>
        <v>6.9999999999999951E-2</v>
      </c>
      <c r="U31" s="21">
        <f ca="1">IF(OR($A31="Pn",$A32="Pn"),"",IF($A31="TOTAL GENERAL",SUM(U$11:U29),IF(AND(K31&lt;&gt;"",$A31&lt;&gt;"Pn"),IF(K31&gt;OFFSET($A$10,MATCH("TOTAL GENERAL",$A$11:$A$100,0),COLUMN(K31)-1),0,OFFSET($A$10,MATCH("TOTAL GENERAL",$A$11:$A$100,0),COLUMN(K31)-1)-K31),"")))</f>
        <v>0</v>
      </c>
      <c r="V31" s="21">
        <f ca="1">IF(OR($A31="Pn",$A32="Pn"),"",IF(OR($A31="Pn",$A32="Pn"),"",IF($A31="TOTAL GENERAL",SUM(V$11:V29),IF(AND(L31&lt;&gt;"",$A31&lt;&gt;"Pn"),IF(L31&lt;OFFSET($A$10,MATCH("TOTAL GENERAL",$A$11:$A$100,0),COLUMN(L31)-1),0,L31-OFFSET($A$10,MATCH("TOTAL GENERAL",$A$11:$A$100,0),COLUMN(L31)-1)),""))))</f>
        <v>0</v>
      </c>
      <c r="W31" s="21">
        <f ca="1">IF(OR($A31="Pn",$A32="Pn"),"",IF(OR($A31="Pn",$A32="Pn"),"",IF($A31="TOTAL GENERAL",SUM(W$11:W29),IF(AND(M31&lt;&gt;"",$A31&lt;&gt;"Pn"),IF(M31&lt;OFFSET($A$10,MATCH("TOTAL GENERAL",$A$11:$A$100,0),COLUMN(M31)-1),0,M31-OFFSET($A$10,MATCH("TOTAL GENERAL",$A$11:$A$100,0),COLUMN(M31)-1)),""))))</f>
        <v>0.6</v>
      </c>
      <c r="X31" s="21">
        <f ca="1">IF(OR($A31="Pn",$A32="Pn"),"",IF(OR($A31="Pn",$A32="Pn"),"",IF($A31="TOTAL GENERAL",SUM(X$11:X29),IF(AND(N31&lt;&gt;"",$A31&lt;&gt;"Pn"),IF(N31&lt;OFFSET($A$10,MATCH("TOTAL GENERAL",$A$11:$A$100,0),COLUMN(N31)-1),0,N31-OFFSET($A$10,MATCH("TOTAL GENERAL",$A$11:$A$100,0),COLUMN(N31)-1)),""))))</f>
        <v>0</v>
      </c>
      <c r="Y31" s="21">
        <f ca="1">IF(OR($A31="Pn",$A32="Pn"),"",IF(OR($A31="Pn",$A32="Pn"),"",IF($A31="TOTAL GENERAL",SUM(Y$11:Y29),IF(AND(O31&lt;&gt;"",$A31&lt;&gt;"Pn"),IF(O31&lt;OFFSET($A$10,MATCH("TOTAL GENERAL",$A$11:$A$100,0),COLUMN(O31)-1),0,O31-OFFSET($A$10,MATCH("TOTAL GENERAL",$A$11:$A$100,0),COLUMN(O31)-1)),""))))</f>
        <v>0</v>
      </c>
      <c r="Z31" s="21">
        <f ca="1">IF(OR($A31="Pn",$A32="Pn"),"",IF($A31="TOTAL GENERAL",SUM(Z$11:Z29),IF(AND(P31&lt;&gt;"",$A31&lt;&gt;"Pn"),IF(P31&gt;OFFSET($A$10,MATCH("TOTAL GENERAL",$A$11:$A$100,0),COLUMN(P31)-1),0,OFFSET($A$10,MATCH("TOTAL GENERAL",$A$11:$A$100,0),COLUMN(P31)-1)-P31),"")))</f>
        <v>6.55</v>
      </c>
      <c r="AA31" s="21">
        <f ca="1">IF(OR($A31="Pn",$A32="Pn"),"",IF(OR($A31="Pn",$A32="Pn"),"",IF($A31="TOTAL GENERAL",SUM(AA$11:AA29),IF(AND(Q31&lt;&gt;"",$A31&lt;&gt;"Pn"),IF(Q31&lt;OFFSET($A$10,MATCH("TOTAL GENERAL",$A$11:$A$100,0),COLUMN(Q31)-1),0,Q31-OFFSET($A$10,MATCH("TOTAL GENERAL",$A$11:$A$100,0),COLUMN(Q31)-1)),""))))</f>
        <v>0</v>
      </c>
      <c r="AB31" s="21">
        <f ca="1">IF(OR($A31="Pn",$A32="Pn"),"",IF($A31="TOTAL GENERAL",SUM(AB$11:AB29),IF(AND(H31&lt;&gt;"",$A31&lt;&gt;"Pn"),R31*$D31,"")))</f>
        <v>0</v>
      </c>
      <c r="AC31" s="21">
        <f ca="1">IF(OR($A31="Pn",$A32="Pn"),"",IF($A31="TOTAL GENERAL",SUM(AC$11:AC29),IF(AND(I31&lt;&gt;"",$A31&lt;&gt;"Pn"),S31*$D31,"")))</f>
        <v>35304.000000000007</v>
      </c>
      <c r="AD31" s="21">
        <f ca="1">IF(OR($A31="Pn",$A32="Pn"),"",IF($A31="TOTAL GENERAL",SUM(AD$11:AD29),IF(AND(J31&lt;&gt;"",$A31&lt;&gt;"Pn"),T31*$D31,"")))</f>
        <v>8237.5999999999949</v>
      </c>
      <c r="AE31" s="21">
        <f ca="1">IF(OR($A31="Pn",$A32="Pn"),"",IF($A31="TOTAL GENERAL",SUM(AE$11:AE29),IF(AND(K31&lt;&gt;"",$A31&lt;&gt;"Pn"),U31*$D31,"")))</f>
        <v>0</v>
      </c>
      <c r="AF31" s="21">
        <f ca="1">IF(OR($A31="Pn",$A32="Pn"),"",IF($A31="TOTAL GENERAL",SUM(AF$11:AF29),IF(AND(L31&lt;&gt;"",$A31&lt;&gt;"Pn"),V31*$D31,"")))</f>
        <v>0</v>
      </c>
      <c r="AG31" s="21">
        <f ca="1">IF(OR($A31="Pn",$A32="Pn"),"",IF($A31="TOTAL GENERAL",SUM(AG$11:AG29),IF(AND(M31&lt;&gt;"",$A31&lt;&gt;"Pn"),W31*$D31,"")))</f>
        <v>70608</v>
      </c>
      <c r="AH31" s="21">
        <f ca="1">IF(OR($A31="Pn",$A32="Pn"),"",IF($A31="TOTAL GENERAL",SUM(AH$11:AH29),IF(AND(N31&lt;&gt;"",$A31&lt;&gt;"Pn"),X31*$D31,"")))</f>
        <v>0</v>
      </c>
      <c r="AI31" s="21">
        <f ca="1">IF(OR($A31="Pn",$A32="Pn"),"",IF($A31="TOTAL GENERAL",SUM(AI$11:AI29),IF(AND(O31&lt;&gt;"",$A31&lt;&gt;"Pn"),Y31*$D31,"")))</f>
        <v>0</v>
      </c>
      <c r="AJ31" s="21">
        <f ca="1">IF(OR($A31="Pn",$A32="Pn"),"",IF($A31="TOTAL GENERAL",SUM(AJ$11:AJ29),IF(AND(P31&lt;&gt;"",$A31&lt;&gt;"Pn"),Z31*$F31,"")))</f>
        <v>215560.5</v>
      </c>
      <c r="AK31" s="21">
        <f ca="1">IF(OR($A31="Pn",$A32="Pn"),"",IF($A31="TOTAL GENERAL",SUM(AK$11:AK29),IF(AND(Q31&lt;&gt;"",$A31&lt;&gt;"Pn"),AA31*$G31,"")))</f>
        <v>0</v>
      </c>
      <c r="AL31" s="19">
        <f ca="1">IF($A31="TOTAL GENERAL",SUM(AL$11:AL29),IF(AND(R31&lt;&gt;"",$A31&lt;&gt;"Pn"),IF(OFFSET($A$11,MATCH("TOTAL GENERAL",$A$11:$A$100,0)-1,COLUMN(AA31))=0,0,AB31/OFFSET($A$11,MATCH("TOTAL GENERAL",$A$11:$A$100,0)-1,COLUMN(AA31))),""))</f>
        <v>0</v>
      </c>
      <c r="AM31" s="19">
        <f ca="1">IF($A31="TOTAL GENERAL",SUM(AM$11:AM29),IF(AND(S31&lt;&gt;"",$A31&lt;&gt;"Pn"),IF(OFFSET($A$11,MATCH("TOTAL GENERAL",$A$11:$A$100,0)-1,COLUMN(AB31))=0,0,AC31/OFFSET($A$11,MATCH("TOTAL GENERAL",$A$11:$A$100,0)-1,COLUMN(AB31))),""))</f>
        <v>0.19094837990124539</v>
      </c>
      <c r="AN31" s="19">
        <f ca="1">IF($A31="TOTAL GENERAL",SUM(AN$11:AN29),IF(AND(T31&lt;&gt;"",$A31&lt;&gt;"Pn"),IF(OFFSET($A$11,MATCH("TOTAL GENERAL",$A$11:$A$100,0)-1,COLUMN(AC31))=0,0,AD31/OFFSET($A$11,MATCH("TOTAL GENERAL",$A$11:$A$100,0)-1,COLUMN(AC31))),""))</f>
        <v>1.3899703361928041E-2</v>
      </c>
      <c r="AO31" s="19">
        <f ca="1">IF($A31="TOTAL GENERAL",SUM(AO$11:AO29),IF(AND(U31&lt;&gt;"",$A31&lt;&gt;"Pn"),IF(OFFSET($A$11,MATCH("TOTAL GENERAL",$A$11:$A$100,0)-1,COLUMN(AD31))=0,0,AE31/OFFSET($A$11,MATCH("TOTAL GENERAL",$A$11:$A$100,0)-1,COLUMN(AD31))),""))</f>
        <v>0</v>
      </c>
      <c r="AP31" s="19">
        <f ca="1">IF($A31="TOTAL GENERAL",SUM(AP$11:AP29),IF(AND(V31&lt;&gt;"",$A31&lt;&gt;"Pn"),IF(OFFSET($A$11,MATCH("TOTAL GENERAL",$A$11:$A$100,0)-1,COLUMN(AE31))=0,0,AF31/OFFSET($A$11,MATCH("TOTAL GENERAL",$A$11:$A$100,0)-1,COLUMN(AE31))),""))</f>
        <v>0</v>
      </c>
      <c r="AQ31" s="19">
        <f ca="1">IF($A31="TOTAL GENERAL",SUM(AQ$11:AQ29),IF(AND(W31&lt;&gt;"",$A31&lt;&gt;"Pn"),IF(OFFSET($A$11,MATCH("TOTAL GENERAL",$A$11:$A$100,0)-1,COLUMN(AF31))=0,0,AG31/OFFSET($A$11,MATCH("TOTAL GENERAL",$A$11:$A$100,0)-1,COLUMN(AF31))),""))</f>
        <v>3.4612412120870954E-2</v>
      </c>
      <c r="AR31" s="19">
        <f ca="1">IF($A31="TOTAL GENERAL",SUM(AR$11:AR29),IF(AND(X31&lt;&gt;"",$A31&lt;&gt;"Pn"),IF(OFFSET($A$11,MATCH("TOTAL GENERAL",$A$11:$A$100,0)-1,COLUMN(AG31))=0,0,AH31/OFFSET($A$11,MATCH("TOTAL GENERAL",$A$11:$A$100,0)-1,COLUMN(AG31))),""))</f>
        <v>0</v>
      </c>
      <c r="AS31" s="19">
        <f ca="1">IF($A31="TOTAL GENERAL",SUM(AS$11:AS29),IF(AND(Y31&lt;&gt;"",$A31&lt;&gt;"Pn"),IF(OFFSET($A$11,MATCH("TOTAL GENERAL",$A$11:$A$100,0)-1,COLUMN(AH31))=0,0,AI31/OFFSET($A$11,MATCH("TOTAL GENERAL",$A$11:$A$100,0)-1,COLUMN(AH31))),""))</f>
        <v>0</v>
      </c>
      <c r="AT31" s="19">
        <f ca="1">IF($A31="TOTAL GENERAL",SUM(AT$11:AT29),IF(AND(Z31&lt;&gt;"",$A31&lt;&gt;"Pn"),IF(OFFSET($A$11,MATCH("TOTAL GENERAL",$A$11:$A$100,0)-1,COLUMN(AI31))=0,0,AJ31/OFFSET($A$11,MATCH("TOTAL GENERAL",$A$11:$A$100,0)-1,COLUMN(AI31))),""))</f>
        <v>2.2903225414356174E-2</v>
      </c>
      <c r="AU31" s="19">
        <f ca="1">IF($A31="TOTAL GENERAL",SUM(AU$11:AU29),IF(AND(AA31&lt;&gt;"",$A31&lt;&gt;"Pn"),IF(OFFSET($A$11,MATCH("TOTAL GENERAL",$A$11:$A$100,0)-1,COLUMN(AJ31))=0,0,AK31/OFFSET($A$11,MATCH("TOTAL GENERAL",$A$11:$A$100,0)-1,COLUMN(AJ31))),""))</f>
        <v>0</v>
      </c>
      <c r="AV31" s="182">
        <f ca="1">IF(A31="TOTAL GENERAL",SUM(AV$11:AV29),IF(COUNTIF(AL31:AU31,"")&lt;COUNTA($AL$10:$AU$10),(IF(AL31&lt;&gt;"",AL31*OFFSET($A$10,MATCH("Pn",$A$11:$A$100,0),1),0)+IF(AM31&lt;&gt;"",AM31*OFFSET($A$10,MATCH("Pn",$A$11:$A$100,0),2),0)+IF(AN31&lt;&gt;"",AN31*OFFSET($A$10,MATCH("Pn",$A$11:$A$100,0),3),0)+IF(AO31&lt;&gt;"",AO31*OFFSET($A$10,MATCH("Pn",$A$11:$A$100,0),4),0)+IF(AP31&lt;&gt;"",AP31*OFFSET($A$10,MATCH("Pn",$A$11:$A$100,0),5),0)+IF(AQ31&lt;&gt;"",AQ31*OFFSET($A$10,MATCH("Pn",$A$11:$A$100,0),6),0)+IF(AR31&lt;&gt;"",AR31*OFFSET($A$10,MATCH("Pn",$A$11:$A$100,0),7),0)+IF(AS31&lt;&gt;"",AS31*OFFSET($A$10,MATCH("Pn",$A$11:$A$100,0),8),0)+IF(AT31&lt;&gt;"",AT31*OFFSET($A$10,MATCH("Pn",$A$11:$A$100,0),9),0)+IF(AU31&lt;&gt;"",AU31*OFFSET($A$10,MATCH("Pn",$A$11:$A$100,0),10),0))*OFFSET($A$10,MATCH("FC",$A$11:$A$100,0),2),""))</f>
        <v>283553640.30384076</v>
      </c>
      <c r="AW31" s="10">
        <f ca="1">IF(OR(A31="Pn",A32="Pn"),"",IF(AND(AV31="",H31&lt;&gt;""),-H31,IF(A31="TOTAL GENERAL",SUM(AW$11:AW29),IF(AV31&lt;&gt;"",AV31-C31,""))))</f>
        <v>210043364.6392158</v>
      </c>
    </row>
    <row r="32" spans="1:49" s="4" customFormat="1" x14ac:dyDescent="0.25">
      <c r="A32" s="15" t="s">
        <v>424</v>
      </c>
      <c r="B32" s="15" t="s">
        <v>462</v>
      </c>
      <c r="C32" s="179">
        <v>165225713.41261014</v>
      </c>
      <c r="D32" s="16">
        <v>264504</v>
      </c>
      <c r="E32" s="9">
        <f ca="1">IF(AND($A33="Pn",COLUMN(C30)&lt;COUNTIF(PonderacionIndicadores!$A$1:$A$139,"Próstata")-1),OFFSET($F$10,0,COLUMN(E88)),IF(AND(A32="Pn",(COUNTIF(PonderacionIndicadores!$A$1:$A$139,"Próstata"))&gt;COLUMN(D32)),OFFSET(PonderacionIndicadores!$A$1,MATCH("Próstata",PonderacionIndicadores!$A$1:$A$139,0)+COLUMN(D32)-2,3),IF(A32="TOTAL GENERAL",SUM(E$11:E30),IF(D32&lt;&gt;"",D32/OFFSET($A$10,MATCH("TOTAL GENERAL",$A$11:$A$100,0),3),""))))</f>
        <v>1.3511291463266061E-2</v>
      </c>
      <c r="F32" s="16">
        <v>97527</v>
      </c>
      <c r="G32" s="16">
        <v>130087</v>
      </c>
      <c r="H32" s="18">
        <v>8</v>
      </c>
      <c r="I32" s="19">
        <v>1</v>
      </c>
      <c r="J32" s="19">
        <v>1</v>
      </c>
      <c r="K32" s="18">
        <v>181</v>
      </c>
      <c r="L32" s="19">
        <v>0</v>
      </c>
      <c r="M32" s="19">
        <v>1</v>
      </c>
      <c r="N32" s="19">
        <v>0</v>
      </c>
      <c r="O32" s="19">
        <v>0</v>
      </c>
      <c r="P32" s="180">
        <v>0</v>
      </c>
      <c r="Q32" s="18">
        <v>39.200000000000003</v>
      </c>
      <c r="R32" s="21">
        <f ca="1">IF(OR($A32="Pn",$A33="Pn"),"",IF($A32="TOTAL GENERAL",SUM(R$11:R30),IF(AND(H32&lt;&gt;"",$A32&lt;&gt;"Pn"),IF(H32&gt;OFFSET($A$10,MATCH("TOTAL GENERAL",$A$11:$A$100,0),COLUMN(H32)-1),0,OFFSET($A$10,MATCH("TOTAL GENERAL",$A$11:$A$100,0),COLUMN(H32)-1)-H32),"")))</f>
        <v>22</v>
      </c>
      <c r="S32" s="21">
        <f ca="1">IF(OR($A32="Pn",$A33="Pn"),"",IF(OR($A32="Pn",$A33="Pn"),"",IF($A32="TOTAL GENERAL",SUM(S$11:S30),IF(AND(I32&lt;&gt;"",$A32&lt;&gt;"Pn"),IF(I32&lt;OFFSET($A$10,MATCH("TOTAL GENERAL",$A$11:$A$100,0),COLUMN(I32)-1),0,I32-OFFSET($A$10,MATCH("TOTAL GENERAL",$A$11:$A$100,0),COLUMN(I32)-1)),""))))</f>
        <v>0.30000000000000004</v>
      </c>
      <c r="T32" s="21">
        <f ca="1">IF(OR($A32="Pn",$A33="Pn"),"",IF(OR($A32="Pn",$A33="Pn"),"",IF($A32="TOTAL GENERAL",SUM(T$11:T30),IF(AND(J32&lt;&gt;"",$A32&lt;&gt;"Pn"),IF(J32&lt;OFFSET($A$10,MATCH("TOTAL GENERAL",$A$11:$A$100,0),COLUMN(J32)-1),0,J32-OFFSET($A$10,MATCH("TOTAL GENERAL",$A$11:$A$100,0),COLUMN(J32)-1)),""))))</f>
        <v>6.9999999999999951E-2</v>
      </c>
      <c r="U32" s="21">
        <f ca="1">IF(OR($A32="Pn",$A33="Pn"),"",IF($A32="TOTAL GENERAL",SUM(U$11:U30),IF(AND(K32&lt;&gt;"",$A32&lt;&gt;"Pn"),IF(K32&gt;OFFSET($A$10,MATCH("TOTAL GENERAL",$A$11:$A$100,0),COLUMN(K32)-1),0,OFFSET($A$10,MATCH("TOTAL GENERAL",$A$11:$A$100,0),COLUMN(K32)-1)-K32),"")))</f>
        <v>0</v>
      </c>
      <c r="V32" s="21">
        <f ca="1">IF(OR($A32="Pn",$A33="Pn"),"",IF(OR($A32="Pn",$A33="Pn"),"",IF($A32="TOTAL GENERAL",SUM(V$11:V30),IF(AND(L32&lt;&gt;"",$A32&lt;&gt;"Pn"),IF(L32&lt;OFFSET($A$10,MATCH("TOTAL GENERAL",$A$11:$A$100,0),COLUMN(L32)-1),0,L32-OFFSET($A$10,MATCH("TOTAL GENERAL",$A$11:$A$100,0),COLUMN(L32)-1)),""))))</f>
        <v>0</v>
      </c>
      <c r="W32" s="21">
        <f ca="1">IF(OR($A32="Pn",$A33="Pn"),"",IF(OR($A32="Pn",$A33="Pn"),"",IF($A32="TOTAL GENERAL",SUM(W$11:W30),IF(AND(M32&lt;&gt;"",$A32&lt;&gt;"Pn"),IF(M32&lt;OFFSET($A$10,MATCH("TOTAL GENERAL",$A$11:$A$100,0),COLUMN(M32)-1),0,M32-OFFSET($A$10,MATCH("TOTAL GENERAL",$A$11:$A$100,0),COLUMN(M32)-1)),""))))</f>
        <v>0.6</v>
      </c>
      <c r="X32" s="21">
        <f ca="1">IF(OR($A32="Pn",$A33="Pn"),"",IF(OR($A32="Pn",$A33="Pn"),"",IF($A32="TOTAL GENERAL",SUM(X$11:X30),IF(AND(N32&lt;&gt;"",$A32&lt;&gt;"Pn"),IF(N32&lt;OFFSET($A$10,MATCH("TOTAL GENERAL",$A$11:$A$100,0),COLUMN(N32)-1),0,N32-OFFSET($A$10,MATCH("TOTAL GENERAL",$A$11:$A$100,0),COLUMN(N32)-1)),""))))</f>
        <v>0</v>
      </c>
      <c r="Y32" s="21">
        <f ca="1">IF(OR($A32="Pn",$A33="Pn"),"",IF(OR($A32="Pn",$A33="Pn"),"",IF($A32="TOTAL GENERAL",SUM(Y$11:Y30),IF(AND(O32&lt;&gt;"",$A32&lt;&gt;"Pn"),IF(O32&lt;OFFSET($A$10,MATCH("TOTAL GENERAL",$A$11:$A$100,0),COLUMN(O32)-1),0,O32-OFFSET($A$10,MATCH("TOTAL GENERAL",$A$11:$A$100,0),COLUMN(O32)-1)),""))))</f>
        <v>0</v>
      </c>
      <c r="Z32" s="21">
        <f ca="1">IF(OR($A32="Pn",$A33="Pn"),"",IF($A32="TOTAL GENERAL",SUM(Z$11:Z30),IF(AND(P32&lt;&gt;"",$A32&lt;&gt;"Pn"),IF(P32&gt;OFFSET($A$10,MATCH("TOTAL GENERAL",$A$11:$A$100,0),COLUMN(P32)-1),0,OFFSET($A$10,MATCH("TOTAL GENERAL",$A$11:$A$100,0),COLUMN(P32)-1)-P32),"")))</f>
        <v>6.55</v>
      </c>
      <c r="AA32" s="21">
        <f ca="1">IF(OR($A32="Pn",$A33="Pn"),"",IF(OR($A32="Pn",$A33="Pn"),"",IF($A32="TOTAL GENERAL",SUM(AA$11:AA30),IF(AND(Q32&lt;&gt;"",$A32&lt;&gt;"Pn"),IF(Q32&lt;OFFSET($A$10,MATCH("TOTAL GENERAL",$A$11:$A$100,0),COLUMN(Q32)-1),0,Q32-OFFSET($A$10,MATCH("TOTAL GENERAL",$A$11:$A$100,0),COLUMN(Q32)-1)),""))))</f>
        <v>0</v>
      </c>
      <c r="AB32" s="21">
        <f ca="1">IF(OR($A32="Pn",$A33="Pn"),"",IF($A32="TOTAL GENERAL",SUM(AB$11:AB30),IF(AND(H32&lt;&gt;"",$A32&lt;&gt;"Pn"),R32*$D32,"")))</f>
        <v>5819088</v>
      </c>
      <c r="AC32" s="21">
        <f ca="1">IF(OR($A32="Pn",$A33="Pn"),"",IF($A32="TOTAL GENERAL",SUM(AC$11:AC30),IF(AND(I32&lt;&gt;"",$A32&lt;&gt;"Pn"),S32*$D32,"")))</f>
        <v>79351.200000000012</v>
      </c>
      <c r="AD32" s="21">
        <f ca="1">IF(OR($A32="Pn",$A33="Pn"),"",IF($A32="TOTAL GENERAL",SUM(AD$11:AD30),IF(AND(J32&lt;&gt;"",$A32&lt;&gt;"Pn"),T32*$D32,"")))</f>
        <v>18515.279999999988</v>
      </c>
      <c r="AE32" s="21">
        <f ca="1">IF(OR($A32="Pn",$A33="Pn"),"",IF($A32="TOTAL GENERAL",SUM(AE$11:AE30),IF(AND(K32&lt;&gt;"",$A32&lt;&gt;"Pn"),U32*$D32,"")))</f>
        <v>0</v>
      </c>
      <c r="AF32" s="21">
        <f ca="1">IF(OR($A32="Pn",$A33="Pn"),"",IF($A32="TOTAL GENERAL",SUM(AF$11:AF30),IF(AND(L32&lt;&gt;"",$A32&lt;&gt;"Pn"),V32*$D32,"")))</f>
        <v>0</v>
      </c>
      <c r="AG32" s="21">
        <f ca="1">IF(OR($A32="Pn",$A33="Pn"),"",IF($A32="TOTAL GENERAL",SUM(AG$11:AG30),IF(AND(M32&lt;&gt;"",$A32&lt;&gt;"Pn"),W32*$D32,"")))</f>
        <v>158702.39999999999</v>
      </c>
      <c r="AH32" s="21">
        <f ca="1">IF(OR($A32="Pn",$A33="Pn"),"",IF($A32="TOTAL GENERAL",SUM(AH$11:AH30),IF(AND(N32&lt;&gt;"",$A32&lt;&gt;"Pn"),X32*$D32,"")))</f>
        <v>0</v>
      </c>
      <c r="AI32" s="21">
        <f ca="1">IF(OR($A32="Pn",$A33="Pn"),"",IF($A32="TOTAL GENERAL",SUM(AI$11:AI30),IF(AND(O32&lt;&gt;"",$A32&lt;&gt;"Pn"),Y32*$D32,"")))</f>
        <v>0</v>
      </c>
      <c r="AJ32" s="21">
        <f ca="1">IF(OR($A32="Pn",$A33="Pn"),"",IF($A32="TOTAL GENERAL",SUM(AJ$11:AJ30),IF(AND(P32&lt;&gt;"",$A32&lt;&gt;"Pn"),Z32*$F32,"")))</f>
        <v>638801.85</v>
      </c>
      <c r="AK32" s="21">
        <f ca="1">IF(OR($A32="Pn",$A33="Pn"),"",IF($A32="TOTAL GENERAL",SUM(AK$11:AK30),IF(AND(Q32&lt;&gt;"",$A32&lt;&gt;"Pn"),AA32*$G32,"")))</f>
        <v>0</v>
      </c>
      <c r="AL32" s="19">
        <f ca="1">IF($A32="TOTAL GENERAL",SUM(AL$11:AL30),IF(AND(R32&lt;&gt;"",$A32&lt;&gt;"Pn"),IF(OFFSET($A$11,MATCH("TOTAL GENERAL",$A$11:$A$100,0)-1,COLUMN(AA32))=0,0,AB32/OFFSET($A$11,MATCH("TOTAL GENERAL",$A$11:$A$100,0)-1,COLUMN(AA32))),""))</f>
        <v>0.31994559958002128</v>
      </c>
      <c r="AM32" s="19">
        <f ca="1">IF($A32="TOTAL GENERAL",SUM(AM$11:AM30),IF(AND(S32&lt;&gt;"",$A32&lt;&gt;"Pn"),IF(OFFSET($A$11,MATCH("TOTAL GENERAL",$A$11:$A$100,0)-1,COLUMN(AB32))=0,0,AC32/OFFSET($A$11,MATCH("TOTAL GENERAL",$A$11:$A$100,0)-1,COLUMN(AB32))),""))</f>
        <v>0.42918601527361494</v>
      </c>
      <c r="AN32" s="19">
        <f ca="1">IF($A32="TOTAL GENERAL",SUM(AN$11:AN30),IF(AND(T32&lt;&gt;"",$A32&lt;&gt;"Pn"),IF(OFFSET($A$11,MATCH("TOTAL GENERAL",$A$11:$A$100,0)-1,COLUMN(AC32))=0,0,AD32/OFFSET($A$11,MATCH("TOTAL GENERAL",$A$11:$A$100,0)-1,COLUMN(AC32))),""))</f>
        <v>3.1241732988132345E-2</v>
      </c>
      <c r="AO32" s="19">
        <f ca="1">IF($A32="TOTAL GENERAL",SUM(AO$11:AO30),IF(AND(U32&lt;&gt;"",$A32&lt;&gt;"Pn"),IF(OFFSET($A$11,MATCH("TOTAL GENERAL",$A$11:$A$100,0)-1,COLUMN(AD32))=0,0,AE32/OFFSET($A$11,MATCH("TOTAL GENERAL",$A$11:$A$100,0)-1,COLUMN(AD32))),""))</f>
        <v>0</v>
      </c>
      <c r="AP32" s="19">
        <f ca="1">IF($A32="TOTAL GENERAL",SUM(AP$11:AP30),IF(AND(V32&lt;&gt;"",$A32&lt;&gt;"Pn"),IF(OFFSET($A$11,MATCH("TOTAL GENERAL",$A$11:$A$100,0)-1,COLUMN(AE32))=0,0,AF32/OFFSET($A$11,MATCH("TOTAL GENERAL",$A$11:$A$100,0)-1,COLUMN(AE32))),""))</f>
        <v>0</v>
      </c>
      <c r="AQ32" s="19">
        <f ca="1">IF($A32="TOTAL GENERAL",SUM(AQ$11:AQ30),IF(AND(W32&lt;&gt;"",$A32&lt;&gt;"Pn"),IF(OFFSET($A$11,MATCH("TOTAL GENERAL",$A$11:$A$100,0)-1,COLUMN(AF32))=0,0,AG32/OFFSET($A$11,MATCH("TOTAL GENERAL",$A$11:$A$100,0)-1,COLUMN(AF32))),""))</f>
        <v>7.7796749282961E-2</v>
      </c>
      <c r="AR32" s="19">
        <f ca="1">IF($A32="TOTAL GENERAL",SUM(AR$11:AR30),IF(AND(X32&lt;&gt;"",$A32&lt;&gt;"Pn"),IF(OFFSET($A$11,MATCH("TOTAL GENERAL",$A$11:$A$100,0)-1,COLUMN(AG32))=0,0,AH32/OFFSET($A$11,MATCH("TOTAL GENERAL",$A$11:$A$100,0)-1,COLUMN(AG32))),""))</f>
        <v>0</v>
      </c>
      <c r="AS32" s="19">
        <f ca="1">IF($A32="TOTAL GENERAL",SUM(AS$11:AS30),IF(AND(Y32&lt;&gt;"",$A32&lt;&gt;"Pn"),IF(OFFSET($A$11,MATCH("TOTAL GENERAL",$A$11:$A$100,0)-1,COLUMN(AH32))=0,0,AI32/OFFSET($A$11,MATCH("TOTAL GENERAL",$A$11:$A$100,0)-1,COLUMN(AH32))),""))</f>
        <v>0</v>
      </c>
      <c r="AT32" s="19">
        <f ca="1">IF($A32="TOTAL GENERAL",SUM(AT$11:AT30),IF(AND(Z32&lt;&gt;"",$A32&lt;&gt;"Pn"),IF(OFFSET($A$11,MATCH("TOTAL GENERAL",$A$11:$A$100,0)-1,COLUMN(AI32))=0,0,AJ32/OFFSET($A$11,MATCH("TOTAL GENERAL",$A$11:$A$100,0)-1,COLUMN(AI32))),""))</f>
        <v>6.7872466271221954E-2</v>
      </c>
      <c r="AU32" s="19">
        <f ca="1">IF($A32="TOTAL GENERAL",SUM(AU$11:AU30),IF(AND(AA32&lt;&gt;"",$A32&lt;&gt;"Pn"),IF(OFFSET($A$11,MATCH("TOTAL GENERAL",$A$11:$A$100,0)-1,COLUMN(AJ32))=0,0,AK32/OFFSET($A$11,MATCH("TOTAL GENERAL",$A$11:$A$100,0)-1,COLUMN(AJ32))),""))</f>
        <v>0</v>
      </c>
      <c r="AV32" s="182">
        <f ca="1">IF(A32="TOTAL GENERAL",SUM(AV$11:AV30),IF(COUNTIF(AL32:AU32,"")&lt;COUNTA($AL$10:$AU$10),(IF(AL32&lt;&gt;"",AL32*OFFSET($A$10,MATCH("Pn",$A$11:$A$100,0),1),0)+IF(AM32&lt;&gt;"",AM32*OFFSET($A$10,MATCH("Pn",$A$11:$A$100,0),2),0)+IF(AN32&lt;&gt;"",AN32*OFFSET($A$10,MATCH("Pn",$A$11:$A$100,0),3),0)+IF(AO32&lt;&gt;"",AO32*OFFSET($A$10,MATCH("Pn",$A$11:$A$100,0),4),0)+IF(AP32&lt;&gt;"",AP32*OFFSET($A$10,MATCH("Pn",$A$11:$A$100,0),5),0)+IF(AQ32&lt;&gt;"",AQ32*OFFSET($A$10,MATCH("Pn",$A$11:$A$100,0),6),0)+IF(AR32&lt;&gt;"",AR32*OFFSET($A$10,MATCH("Pn",$A$11:$A$100,0),7),0)+IF(AS32&lt;&gt;"",AS32*OFFSET($A$10,MATCH("Pn",$A$11:$A$100,0),8),0)+IF(AT32&lt;&gt;"",AT32*OFFSET($A$10,MATCH("Pn",$A$11:$A$100,0),9),0)+IF(AU32&lt;&gt;"",AU32*OFFSET($A$10,MATCH("Pn",$A$11:$A$100,0),10),0))*OFFSET($A$10,MATCH("FC",$A$11:$A$100,0),2),""))</f>
        <v>1116857262.5747902</v>
      </c>
      <c r="AW32" s="10">
        <f ca="1">IF(OR(A32="Pn",A33="Pn"),"",IF(AND(AV32="",H32&lt;&gt;""),-H32,IF(A32="TOTAL GENERAL",SUM(AW$11:AW30),IF(AV32&lt;&gt;"",AV32-C32,""))))</f>
        <v>951631549.16218007</v>
      </c>
    </row>
    <row r="33" spans="1:49" s="4" customFormat="1" x14ac:dyDescent="0.25">
      <c r="A33" s="15" t="s">
        <v>425</v>
      </c>
      <c r="B33" s="15" t="s">
        <v>463</v>
      </c>
      <c r="C33" s="179">
        <v>62609916.127339907</v>
      </c>
      <c r="D33" s="16">
        <v>100230</v>
      </c>
      <c r="E33" s="9">
        <f ca="1">IF(AND($A34="Pn",COLUMN(C31)&lt;COUNTIF(PonderacionIndicadores!$A$1:$A$139,"Próstata")-1),OFFSET($F$10,0,COLUMN(E89)),IF(AND(A33="Pn",(COUNTIF(PonderacionIndicadores!$A$1:$A$139,"Próstata"))&gt;COLUMN(D33)),OFFSET(PonderacionIndicadores!$A$1,MATCH("Próstata",PonderacionIndicadores!$A$1:$A$139,0)+COLUMN(D33)-2,3),IF(A33="TOTAL GENERAL",SUM(E$11:E31),IF(D33&lt;&gt;"",D33/OFFSET($A$10,MATCH("TOTAL GENERAL",$A$11:$A$100,0),3),""))))</f>
        <v>5.119910259818972E-3</v>
      </c>
      <c r="F33" s="16">
        <v>32846</v>
      </c>
      <c r="G33" s="16">
        <v>43568</v>
      </c>
      <c r="H33" s="18">
        <v>72.709999999999994</v>
      </c>
      <c r="I33" s="19">
        <v>0.77780000000000005</v>
      </c>
      <c r="J33" s="19">
        <v>1</v>
      </c>
      <c r="K33" s="18">
        <v>55.2</v>
      </c>
      <c r="L33" s="19">
        <v>0.33329999999999999</v>
      </c>
      <c r="M33" s="19">
        <v>0.90910000000000002</v>
      </c>
      <c r="N33" s="19">
        <v>0.18179999999999999</v>
      </c>
      <c r="O33" s="19">
        <v>0</v>
      </c>
      <c r="P33" s="180">
        <v>0</v>
      </c>
      <c r="Q33" s="18">
        <v>103.29</v>
      </c>
      <c r="R33" s="21">
        <f ca="1">IF(OR($A33="Pn",$A34="Pn"),"",IF($A33="TOTAL GENERAL",SUM(R$11:R31),IF(AND(H33&lt;&gt;"",$A33&lt;&gt;"Pn"),IF(H33&gt;OFFSET($A$10,MATCH("TOTAL GENERAL",$A$11:$A$100,0),COLUMN(H33)-1),0,OFFSET($A$10,MATCH("TOTAL GENERAL",$A$11:$A$100,0),COLUMN(H33)-1)-H33),"")))</f>
        <v>0</v>
      </c>
      <c r="S33" s="21">
        <f ca="1">IF(OR($A33="Pn",$A34="Pn"),"",IF(OR($A33="Pn",$A34="Pn"),"",IF($A33="TOTAL GENERAL",SUM(S$11:S31),IF(AND(I33&lt;&gt;"",$A33&lt;&gt;"Pn"),IF(I33&lt;OFFSET($A$10,MATCH("TOTAL GENERAL",$A$11:$A$100,0),COLUMN(I33)-1),0,I33-OFFSET($A$10,MATCH("TOTAL GENERAL",$A$11:$A$100,0),COLUMN(I33)-1)),""))))</f>
        <v>7.7800000000000091E-2</v>
      </c>
      <c r="T33" s="21">
        <f ca="1">IF(OR($A33="Pn",$A34="Pn"),"",IF(OR($A33="Pn",$A34="Pn"),"",IF($A33="TOTAL GENERAL",SUM(T$11:T31),IF(AND(J33&lt;&gt;"",$A33&lt;&gt;"Pn"),IF(J33&lt;OFFSET($A$10,MATCH("TOTAL GENERAL",$A$11:$A$100,0),COLUMN(J33)-1),0,J33-OFFSET($A$10,MATCH("TOTAL GENERAL",$A$11:$A$100,0),COLUMN(J33)-1)),""))))</f>
        <v>6.9999999999999951E-2</v>
      </c>
      <c r="U33" s="21">
        <f ca="1">IF(OR($A33="Pn",$A34="Pn"),"",IF($A33="TOTAL GENERAL",SUM(U$11:U31),IF(AND(K33&lt;&gt;"",$A33&lt;&gt;"Pn"),IF(K33&gt;OFFSET($A$10,MATCH("TOTAL GENERAL",$A$11:$A$100,0),COLUMN(K33)-1),0,OFFSET($A$10,MATCH("TOTAL GENERAL",$A$11:$A$100,0),COLUMN(K33)-1)-K33),"")))</f>
        <v>4.7999999999999972</v>
      </c>
      <c r="V33" s="21">
        <f ca="1">IF(OR($A33="Pn",$A34="Pn"),"",IF(OR($A33="Pn",$A34="Pn"),"",IF($A33="TOTAL GENERAL",SUM(V$11:V31),IF(AND(L33&lt;&gt;"",$A33&lt;&gt;"Pn"),IF(L33&lt;OFFSET($A$10,MATCH("TOTAL GENERAL",$A$11:$A$100,0),COLUMN(L33)-1),0,L33-OFFSET($A$10,MATCH("TOTAL GENERAL",$A$11:$A$100,0),COLUMN(L33)-1)),""))))</f>
        <v>0</v>
      </c>
      <c r="W33" s="21">
        <f ca="1">IF(OR($A33="Pn",$A34="Pn"),"",IF(OR($A33="Pn",$A34="Pn"),"",IF($A33="TOTAL GENERAL",SUM(W$11:W31),IF(AND(M33&lt;&gt;"",$A33&lt;&gt;"Pn"),IF(M33&lt;OFFSET($A$10,MATCH("TOTAL GENERAL",$A$11:$A$100,0),COLUMN(M33)-1),0,M33-OFFSET($A$10,MATCH("TOTAL GENERAL",$A$11:$A$100,0),COLUMN(M33)-1)),""))))</f>
        <v>0.5091</v>
      </c>
      <c r="X33" s="21">
        <f ca="1">IF(OR($A33="Pn",$A34="Pn"),"",IF(OR($A33="Pn",$A34="Pn"),"",IF($A33="TOTAL GENERAL",SUM(X$11:X31),IF(AND(N33&lt;&gt;"",$A33&lt;&gt;"Pn"),IF(N33&lt;OFFSET($A$10,MATCH("TOTAL GENERAL",$A$11:$A$100,0),COLUMN(N33)-1),0,N33-OFFSET($A$10,MATCH("TOTAL GENERAL",$A$11:$A$100,0),COLUMN(N33)-1)),""))))</f>
        <v>0</v>
      </c>
      <c r="Y33" s="21">
        <f ca="1">IF(OR($A33="Pn",$A34="Pn"),"",IF(OR($A33="Pn",$A34="Pn"),"",IF($A33="TOTAL GENERAL",SUM(Y$11:Y31),IF(AND(O33&lt;&gt;"",$A33&lt;&gt;"Pn"),IF(O33&lt;OFFSET($A$10,MATCH("TOTAL GENERAL",$A$11:$A$100,0),COLUMN(O33)-1),0,O33-OFFSET($A$10,MATCH("TOTAL GENERAL",$A$11:$A$100,0),COLUMN(O33)-1)),""))))</f>
        <v>0</v>
      </c>
      <c r="Z33" s="21">
        <f ca="1">IF(OR($A33="Pn",$A34="Pn"),"",IF($A33="TOTAL GENERAL",SUM(Z$11:Z31),IF(AND(P33&lt;&gt;"",$A33&lt;&gt;"Pn"),IF(P33&gt;OFFSET($A$10,MATCH("TOTAL GENERAL",$A$11:$A$100,0),COLUMN(P33)-1),0,OFFSET($A$10,MATCH("TOTAL GENERAL",$A$11:$A$100,0),COLUMN(P33)-1)-P33),"")))</f>
        <v>6.55</v>
      </c>
      <c r="AA33" s="21">
        <f ca="1">IF(OR($A33="Pn",$A34="Pn"),"",IF(OR($A33="Pn",$A34="Pn"),"",IF($A33="TOTAL GENERAL",SUM(AA$11:AA31),IF(AND(Q33&lt;&gt;"",$A33&lt;&gt;"Pn"),IF(Q33&lt;OFFSET($A$10,MATCH("TOTAL GENERAL",$A$11:$A$100,0),COLUMN(Q33)-1),0,Q33-OFFSET($A$10,MATCH("TOTAL GENERAL",$A$11:$A$100,0),COLUMN(Q33)-1)),""))))</f>
        <v>0</v>
      </c>
      <c r="AB33" s="21">
        <f ca="1">IF(OR($A33="Pn",$A34="Pn"),"",IF($A33="TOTAL GENERAL",SUM(AB$11:AB31),IF(AND(H33&lt;&gt;"",$A33&lt;&gt;"Pn"),R33*$D33,"")))</f>
        <v>0</v>
      </c>
      <c r="AC33" s="21">
        <f ca="1">IF(OR($A33="Pn",$A34="Pn"),"",IF($A33="TOTAL GENERAL",SUM(AC$11:AC31),IF(AND(I33&lt;&gt;"",$A33&lt;&gt;"Pn"),S33*$D33,"")))</f>
        <v>7797.8940000000093</v>
      </c>
      <c r="AD33" s="21">
        <f ca="1">IF(OR($A33="Pn",$A34="Pn"),"",IF($A33="TOTAL GENERAL",SUM(AD$11:AD31),IF(AND(J33&lt;&gt;"",$A33&lt;&gt;"Pn"),T33*$D33,"")))</f>
        <v>7016.0999999999949</v>
      </c>
      <c r="AE33" s="21">
        <f ca="1">IF(OR($A33="Pn",$A34="Pn"),"",IF($A33="TOTAL GENERAL",SUM(AE$11:AE31),IF(AND(K33&lt;&gt;"",$A33&lt;&gt;"Pn"),U33*$D33,"")))</f>
        <v>481103.99999999971</v>
      </c>
      <c r="AF33" s="21">
        <f ca="1">IF(OR($A33="Pn",$A34="Pn"),"",IF($A33="TOTAL GENERAL",SUM(AF$11:AF31),IF(AND(L33&lt;&gt;"",$A33&lt;&gt;"Pn"),V33*$D33,"")))</f>
        <v>0</v>
      </c>
      <c r="AG33" s="21">
        <f ca="1">IF(OR($A33="Pn",$A34="Pn"),"",IF($A33="TOTAL GENERAL",SUM(AG$11:AG31),IF(AND(M33&lt;&gt;"",$A33&lt;&gt;"Pn"),W33*$D33,"")))</f>
        <v>51027.093000000001</v>
      </c>
      <c r="AH33" s="21">
        <f ca="1">IF(OR($A33="Pn",$A34="Pn"),"",IF($A33="TOTAL GENERAL",SUM(AH$11:AH31),IF(AND(N33&lt;&gt;"",$A33&lt;&gt;"Pn"),X33*$D33,"")))</f>
        <v>0</v>
      </c>
      <c r="AI33" s="21">
        <f ca="1">IF(OR($A33="Pn",$A34="Pn"),"",IF($A33="TOTAL GENERAL",SUM(AI$11:AI31),IF(AND(O33&lt;&gt;"",$A33&lt;&gt;"Pn"),Y33*$D33,"")))</f>
        <v>0</v>
      </c>
      <c r="AJ33" s="21">
        <f ca="1">IF(OR($A33="Pn",$A34="Pn"),"",IF($A33="TOTAL GENERAL",SUM(AJ$11:AJ31),IF(AND(P33&lt;&gt;"",$A33&lt;&gt;"Pn"),Z33*$F33,"")))</f>
        <v>215141.3</v>
      </c>
      <c r="AK33" s="21">
        <f ca="1">IF(OR($A33="Pn",$A34="Pn"),"",IF($A33="TOTAL GENERAL",SUM(AK$11:AK31),IF(AND(Q33&lt;&gt;"",$A33&lt;&gt;"Pn"),AA33*$G33,"")))</f>
        <v>0</v>
      </c>
      <c r="AL33" s="19">
        <f ca="1">IF($A33="TOTAL GENERAL",SUM(AL$11:AL31),IF(AND(R33&lt;&gt;"",$A33&lt;&gt;"Pn"),IF(OFFSET($A$11,MATCH("TOTAL GENERAL",$A$11:$A$100,0)-1,COLUMN(AA33))=0,0,AB33/OFFSET($A$11,MATCH("TOTAL GENERAL",$A$11:$A$100,0)-1,COLUMN(AA33))),""))</f>
        <v>0</v>
      </c>
      <c r="AM33" s="19">
        <f ca="1">IF($A33="TOTAL GENERAL",SUM(AM$11:AM31),IF(AND(S33&lt;&gt;"",$A33&lt;&gt;"Pn"),IF(OFFSET($A$11,MATCH("TOTAL GENERAL",$A$11:$A$100,0)-1,COLUMN(AB33))=0,0,AC33/OFFSET($A$11,MATCH("TOTAL GENERAL",$A$11:$A$100,0)-1,COLUMN(AB33))),""))</f>
        <v>4.21763886795163E-2</v>
      </c>
      <c r="AN33" s="19">
        <f ca="1">IF($A33="TOTAL GENERAL",SUM(AN$11:AN31),IF(AND(T33&lt;&gt;"",$A33&lt;&gt;"Pn"),IF(OFFSET($A$11,MATCH("TOTAL GENERAL",$A$11:$A$100,0)-1,COLUMN(AC33))=0,0,AD33/OFFSET($A$11,MATCH("TOTAL GENERAL",$A$11:$A$100,0)-1,COLUMN(AC33))),""))</f>
        <v>1.1838606967760429E-2</v>
      </c>
      <c r="AO33" s="19">
        <f ca="1">IF($A33="TOTAL GENERAL",SUM(AO$11:AO31),IF(AND(U33&lt;&gt;"",$A33&lt;&gt;"Pn"),IF(OFFSET($A$11,MATCH("TOTAL GENERAL",$A$11:$A$100,0)-1,COLUMN(AD33))=0,0,AE33/OFFSET($A$11,MATCH("TOTAL GENERAL",$A$11:$A$100,0)-1,COLUMN(AD33))),""))</f>
        <v>0.10210412114359055</v>
      </c>
      <c r="AP33" s="19">
        <f ca="1">IF($A33="TOTAL GENERAL",SUM(AP$11:AP31),IF(AND(V33&lt;&gt;"",$A33&lt;&gt;"Pn"),IF(OFFSET($A$11,MATCH("TOTAL GENERAL",$A$11:$A$100,0)-1,COLUMN(AE33))=0,0,AF33/OFFSET($A$11,MATCH("TOTAL GENERAL",$A$11:$A$100,0)-1,COLUMN(AE33))),""))</f>
        <v>0</v>
      </c>
      <c r="AQ33" s="19">
        <f ca="1">IF($A33="TOTAL GENERAL",SUM(AQ$11:AQ31),IF(AND(W33&lt;&gt;"",$A33&lt;&gt;"Pn"),IF(OFFSET($A$11,MATCH("TOTAL GENERAL",$A$11:$A$100,0)-1,COLUMN(AF33))=0,0,AG33/OFFSET($A$11,MATCH("TOTAL GENERAL",$A$11:$A$100,0)-1,COLUMN(AF33))),""))</f>
        <v>2.501374875716646E-2</v>
      </c>
      <c r="AR33" s="19">
        <f ca="1">IF($A33="TOTAL GENERAL",SUM(AR$11:AR31),IF(AND(X33&lt;&gt;"",$A33&lt;&gt;"Pn"),IF(OFFSET($A$11,MATCH("TOTAL GENERAL",$A$11:$A$100,0)-1,COLUMN(AG33))=0,0,AH33/OFFSET($A$11,MATCH("TOTAL GENERAL",$A$11:$A$100,0)-1,COLUMN(AG33))),""))</f>
        <v>0</v>
      </c>
      <c r="AS33" s="19">
        <f ca="1">IF($A33="TOTAL GENERAL",SUM(AS$11:AS31),IF(AND(Y33&lt;&gt;"",$A33&lt;&gt;"Pn"),IF(OFFSET($A$11,MATCH("TOTAL GENERAL",$A$11:$A$100,0)-1,COLUMN(AH33))=0,0,AI33/OFFSET($A$11,MATCH("TOTAL GENERAL",$A$11:$A$100,0)-1,COLUMN(AH33))),""))</f>
        <v>0</v>
      </c>
      <c r="AT33" s="19">
        <f ca="1">IF($A33="TOTAL GENERAL",SUM(AT$11:AT31),IF(AND(Z33&lt;&gt;"",$A33&lt;&gt;"Pn"),IF(OFFSET($A$11,MATCH("TOTAL GENERAL",$A$11:$A$100,0)-1,COLUMN(AI33))=0,0,AJ33/OFFSET($A$11,MATCH("TOTAL GENERAL",$A$11:$A$100,0)-1,COLUMN(AI33))),""))</f>
        <v>2.2858685565479878E-2</v>
      </c>
      <c r="AU33" s="19">
        <f ca="1">IF($A33="TOTAL GENERAL",SUM(AU$11:AU31),IF(AND(AA33&lt;&gt;"",$A33&lt;&gt;"Pn"),IF(OFFSET($A$11,MATCH("TOTAL GENERAL",$A$11:$A$100,0)-1,COLUMN(AJ33))=0,0,AK33/OFFSET($A$11,MATCH("TOTAL GENERAL",$A$11:$A$100,0)-1,COLUMN(AJ33))),""))</f>
        <v>0</v>
      </c>
      <c r="AV33" s="182">
        <f ca="1">IF(A33="TOTAL GENERAL",SUM(AV$11:AV31),IF(COUNTIF(AL33:AU33,"")&lt;COUNTA($AL$10:$AU$10),(IF(AL33&lt;&gt;"",AL33*OFFSET($A$10,MATCH("Pn",$A$11:$A$100,0),1),0)+IF(AM33&lt;&gt;"",AM33*OFFSET($A$10,MATCH("Pn",$A$11:$A$100,0),2),0)+IF(AN33&lt;&gt;"",AN33*OFFSET($A$10,MATCH("Pn",$A$11:$A$100,0),3),0)+IF(AO33&lt;&gt;"",AO33*OFFSET($A$10,MATCH("Pn",$A$11:$A$100,0),4),0)+IF(AP33&lt;&gt;"",AP33*OFFSET($A$10,MATCH("Pn",$A$11:$A$100,0),5),0)+IF(AQ33&lt;&gt;"",AQ33*OFFSET($A$10,MATCH("Pn",$A$11:$A$100,0),6),0)+IF(AR33&lt;&gt;"",AR33*OFFSET($A$10,MATCH("Pn",$A$11:$A$100,0),7),0)+IF(AS33&lt;&gt;"",AS33*OFFSET($A$10,MATCH("Pn",$A$11:$A$100,0),8),0)+IF(AT33&lt;&gt;"",AT33*OFFSET($A$10,MATCH("Pn",$A$11:$A$100,0),9),0)+IF(AU33&lt;&gt;"",AU33*OFFSET($A$10,MATCH("Pn",$A$11:$A$100,0),10),0))*OFFSET($A$10,MATCH("FC",$A$11:$A$100,0),2),""))</f>
        <v>243627121.97407183</v>
      </c>
      <c r="AW33" s="10">
        <f ca="1">IF(OR(A33="Pn",A34="Pn"),"",IF(AND(AV33="",H33&lt;&gt;""),-H33,IF(A33="TOTAL GENERAL",SUM(AW$11:AW31),IF(AV33&lt;&gt;"",AV33-C33,""))))</f>
        <v>181017205.84673193</v>
      </c>
    </row>
    <row r="34" spans="1:49" s="4" customFormat="1" x14ac:dyDescent="0.25">
      <c r="A34" s="15" t="s">
        <v>426</v>
      </c>
      <c r="B34" s="15" t="s">
        <v>464</v>
      </c>
      <c r="C34" s="179">
        <v>100565030.50241023</v>
      </c>
      <c r="D34" s="16">
        <v>160991</v>
      </c>
      <c r="E34" s="9">
        <f ca="1">IF(AND($A35="Pn",COLUMN(C32)&lt;COUNTIF(PonderacionIndicadores!$A$1:$A$139,"Próstata")-1),OFFSET($F$10,0,COLUMN(E90)),IF(AND(A34="Pn",(COUNTIF(PonderacionIndicadores!$A$1:$A$139,"Próstata"))&gt;COLUMN(D34)),OFFSET(PonderacionIndicadores!$A$1,MATCH("Próstata",PonderacionIndicadores!$A$1:$A$139,0)+COLUMN(D34)-2,3),IF(A34="TOTAL GENERAL",SUM(E$11:E32),IF(D34&lt;&gt;"",D34/OFFSET($A$10,MATCH("TOTAL GENERAL",$A$11:$A$100,0),3),""))))</f>
        <v>8.2236802617830593E-3</v>
      </c>
      <c r="F34" s="16">
        <v>69044</v>
      </c>
      <c r="G34" s="16">
        <v>90433</v>
      </c>
      <c r="H34" s="18">
        <v>35.33</v>
      </c>
      <c r="I34" s="19">
        <v>0.1429</v>
      </c>
      <c r="J34" s="19">
        <v>1</v>
      </c>
      <c r="K34" s="18">
        <v>54</v>
      </c>
      <c r="L34" s="19">
        <v>1</v>
      </c>
      <c r="M34" s="19">
        <v>0.75</v>
      </c>
      <c r="N34" s="19">
        <v>0</v>
      </c>
      <c r="O34" s="19">
        <v>1</v>
      </c>
      <c r="P34" s="180">
        <v>1.45</v>
      </c>
      <c r="Q34" s="18">
        <v>68.56</v>
      </c>
      <c r="R34" s="21">
        <f ca="1">IF(OR($A34="Pn",$A35="Pn"),"",IF($A34="TOTAL GENERAL",SUM(R$11:R32),IF(AND(H34&lt;&gt;"",$A34&lt;&gt;"Pn"),IF(H34&gt;OFFSET($A$10,MATCH("TOTAL GENERAL",$A$11:$A$100,0),COLUMN(H34)-1),0,OFFSET($A$10,MATCH("TOTAL GENERAL",$A$11:$A$100,0),COLUMN(H34)-1)-H34),"")))</f>
        <v>0</v>
      </c>
      <c r="S34" s="21">
        <f ca="1">IF(OR($A34="Pn",$A35="Pn"),"",IF(OR($A34="Pn",$A35="Pn"),"",IF($A34="TOTAL GENERAL",SUM(S$11:S32),IF(AND(I34&lt;&gt;"",$A34&lt;&gt;"Pn"),IF(I34&lt;OFFSET($A$10,MATCH("TOTAL GENERAL",$A$11:$A$100,0),COLUMN(I34)-1),0,I34-OFFSET($A$10,MATCH("TOTAL GENERAL",$A$11:$A$100,0),COLUMN(I34)-1)),""))))</f>
        <v>0</v>
      </c>
      <c r="T34" s="21">
        <f ca="1">IF(OR($A34="Pn",$A35="Pn"),"",IF(OR($A34="Pn",$A35="Pn"),"",IF($A34="TOTAL GENERAL",SUM(T$11:T32),IF(AND(J34&lt;&gt;"",$A34&lt;&gt;"Pn"),IF(J34&lt;OFFSET($A$10,MATCH("TOTAL GENERAL",$A$11:$A$100,0),COLUMN(J34)-1),0,J34-OFFSET($A$10,MATCH("TOTAL GENERAL",$A$11:$A$100,0),COLUMN(J34)-1)),""))))</f>
        <v>6.9999999999999951E-2</v>
      </c>
      <c r="U34" s="21">
        <f ca="1">IF(OR($A34="Pn",$A35="Pn"),"",IF($A34="TOTAL GENERAL",SUM(U$11:U32),IF(AND(K34&lt;&gt;"",$A34&lt;&gt;"Pn"),IF(K34&gt;OFFSET($A$10,MATCH("TOTAL GENERAL",$A$11:$A$100,0),COLUMN(K34)-1),0,OFFSET($A$10,MATCH("TOTAL GENERAL",$A$11:$A$100,0),COLUMN(K34)-1)-K34),"")))</f>
        <v>6</v>
      </c>
      <c r="V34" s="21">
        <f ca="1">IF(OR($A34="Pn",$A35="Pn"),"",IF(OR($A34="Pn",$A35="Pn"),"",IF($A34="TOTAL GENERAL",SUM(V$11:V32),IF(AND(L34&lt;&gt;"",$A34&lt;&gt;"Pn"),IF(L34&lt;OFFSET($A$10,MATCH("TOTAL GENERAL",$A$11:$A$100,0),COLUMN(L34)-1),0,L34-OFFSET($A$10,MATCH("TOTAL GENERAL",$A$11:$A$100,0),COLUMN(L34)-1)),""))))</f>
        <v>0.44999999999999996</v>
      </c>
      <c r="W34" s="21">
        <f ca="1">IF(OR($A34="Pn",$A35="Pn"),"",IF(OR($A34="Pn",$A35="Pn"),"",IF($A34="TOTAL GENERAL",SUM(W$11:W32),IF(AND(M34&lt;&gt;"",$A34&lt;&gt;"Pn"),IF(M34&lt;OFFSET($A$10,MATCH("TOTAL GENERAL",$A$11:$A$100,0),COLUMN(M34)-1),0,M34-OFFSET($A$10,MATCH("TOTAL GENERAL",$A$11:$A$100,0),COLUMN(M34)-1)),""))))</f>
        <v>0.35</v>
      </c>
      <c r="X34" s="21">
        <f ca="1">IF(OR($A34="Pn",$A35="Pn"),"",IF(OR($A34="Pn",$A35="Pn"),"",IF($A34="TOTAL GENERAL",SUM(X$11:X32),IF(AND(N34&lt;&gt;"",$A34&lt;&gt;"Pn"),IF(N34&lt;OFFSET($A$10,MATCH("TOTAL GENERAL",$A$11:$A$100,0),COLUMN(N34)-1),0,N34-OFFSET($A$10,MATCH("TOTAL GENERAL",$A$11:$A$100,0),COLUMN(N34)-1)),""))))</f>
        <v>0</v>
      </c>
      <c r="Y34" s="21">
        <f ca="1">IF(OR($A34="Pn",$A35="Pn"),"",IF(OR($A34="Pn",$A35="Pn"),"",IF($A34="TOTAL GENERAL",SUM(Y$11:Y32),IF(AND(O34&lt;&gt;"",$A34&lt;&gt;"Pn"),IF(O34&lt;OFFSET($A$10,MATCH("TOTAL GENERAL",$A$11:$A$100,0),COLUMN(O34)-1),0,O34-OFFSET($A$10,MATCH("TOTAL GENERAL",$A$11:$A$100,0),COLUMN(O34)-1)),""))))</f>
        <v>0.8</v>
      </c>
      <c r="Z34" s="21">
        <f ca="1">IF(OR($A34="Pn",$A35="Pn"),"",IF($A34="TOTAL GENERAL",SUM(Z$11:Z32),IF(AND(P34&lt;&gt;"",$A34&lt;&gt;"Pn"),IF(P34&gt;OFFSET($A$10,MATCH("TOTAL GENERAL",$A$11:$A$100,0),COLUMN(P34)-1),0,OFFSET($A$10,MATCH("TOTAL GENERAL",$A$11:$A$100,0),COLUMN(P34)-1)-P34),"")))</f>
        <v>5.0999999999999996</v>
      </c>
      <c r="AA34" s="21">
        <f ca="1">IF(OR($A34="Pn",$A35="Pn"),"",IF(OR($A34="Pn",$A35="Pn"),"",IF($A34="TOTAL GENERAL",SUM(AA$11:AA32),IF(AND(Q34&lt;&gt;"",$A34&lt;&gt;"Pn"),IF(Q34&lt;OFFSET($A$10,MATCH("TOTAL GENERAL",$A$11:$A$100,0),COLUMN(Q34)-1),0,Q34-OFFSET($A$10,MATCH("TOTAL GENERAL",$A$11:$A$100,0),COLUMN(Q34)-1)),""))))</f>
        <v>0</v>
      </c>
      <c r="AB34" s="21">
        <f ca="1">IF(OR($A34="Pn",$A35="Pn"),"",IF($A34="TOTAL GENERAL",SUM(AB$11:AB32),IF(AND(H34&lt;&gt;"",$A34&lt;&gt;"Pn"),R34*$D34,"")))</f>
        <v>0</v>
      </c>
      <c r="AC34" s="21">
        <f ca="1">IF(OR($A34="Pn",$A35="Pn"),"",IF($A34="TOTAL GENERAL",SUM(AC$11:AC32),IF(AND(I34&lt;&gt;"",$A34&lt;&gt;"Pn"),S34*$D34,"")))</f>
        <v>0</v>
      </c>
      <c r="AD34" s="21">
        <f ca="1">IF(OR($A34="Pn",$A35="Pn"),"",IF($A34="TOTAL GENERAL",SUM(AD$11:AD32),IF(AND(J34&lt;&gt;"",$A34&lt;&gt;"Pn"),T34*$D34,"")))</f>
        <v>11269.369999999992</v>
      </c>
      <c r="AE34" s="21">
        <f ca="1">IF(OR($A34="Pn",$A35="Pn"),"",IF($A34="TOTAL GENERAL",SUM(AE$11:AE32),IF(AND(K34&lt;&gt;"",$A34&lt;&gt;"Pn"),U34*$D34,"")))</f>
        <v>965946</v>
      </c>
      <c r="AF34" s="21">
        <f ca="1">IF(OR($A34="Pn",$A35="Pn"),"",IF($A34="TOTAL GENERAL",SUM(AF$11:AF32),IF(AND(L34&lt;&gt;"",$A34&lt;&gt;"Pn"),V34*$D34,"")))</f>
        <v>72445.95</v>
      </c>
      <c r="AG34" s="21">
        <f ca="1">IF(OR($A34="Pn",$A35="Pn"),"",IF($A34="TOTAL GENERAL",SUM(AG$11:AG32),IF(AND(M34&lt;&gt;"",$A34&lt;&gt;"Pn"),W34*$D34,"")))</f>
        <v>56346.85</v>
      </c>
      <c r="AH34" s="21">
        <f ca="1">IF(OR($A34="Pn",$A35="Pn"),"",IF($A34="TOTAL GENERAL",SUM(AH$11:AH32),IF(AND(N34&lt;&gt;"",$A34&lt;&gt;"Pn"),X34*$D34,"")))</f>
        <v>0</v>
      </c>
      <c r="AI34" s="21">
        <f ca="1">IF(OR($A34="Pn",$A35="Pn"),"",IF($A34="TOTAL GENERAL",SUM(AI$11:AI32),IF(AND(O34&lt;&gt;"",$A34&lt;&gt;"Pn"),Y34*$D34,"")))</f>
        <v>128792.8</v>
      </c>
      <c r="AJ34" s="21">
        <f ca="1">IF(OR($A34="Pn",$A35="Pn"),"",IF($A34="TOTAL GENERAL",SUM(AJ$11:AJ32),IF(AND(P34&lt;&gt;"",$A34&lt;&gt;"Pn"),Z34*$F34,"")))</f>
        <v>352124.39999999997</v>
      </c>
      <c r="AK34" s="21">
        <f ca="1">IF(OR($A34="Pn",$A35="Pn"),"",IF($A34="TOTAL GENERAL",SUM(AK$11:AK32),IF(AND(Q34&lt;&gt;"",$A34&lt;&gt;"Pn"),AA34*$G34,"")))</f>
        <v>0</v>
      </c>
      <c r="AL34" s="19">
        <f ca="1">IF($A34="TOTAL GENERAL",SUM(AL$11:AL32),IF(AND(R34&lt;&gt;"",$A34&lt;&gt;"Pn"),IF(OFFSET($A$11,MATCH("TOTAL GENERAL",$A$11:$A$100,0)-1,COLUMN(AA34))=0,0,AB34/OFFSET($A$11,MATCH("TOTAL GENERAL",$A$11:$A$100,0)-1,COLUMN(AA34))),""))</f>
        <v>0</v>
      </c>
      <c r="AM34" s="19">
        <f ca="1">IF($A34="TOTAL GENERAL",SUM(AM$11:AM32),IF(AND(S34&lt;&gt;"",$A34&lt;&gt;"Pn"),IF(OFFSET($A$11,MATCH("TOTAL GENERAL",$A$11:$A$100,0)-1,COLUMN(AB34))=0,0,AC34/OFFSET($A$11,MATCH("TOTAL GENERAL",$A$11:$A$100,0)-1,COLUMN(AB34))),""))</f>
        <v>0</v>
      </c>
      <c r="AN34" s="19">
        <f ca="1">IF($A34="TOTAL GENERAL",SUM(AN$11:AN32),IF(AND(T34&lt;&gt;"",$A34&lt;&gt;"Pn"),IF(OFFSET($A$11,MATCH("TOTAL GENERAL",$A$11:$A$100,0)-1,COLUMN(AC34))=0,0,AD34/OFFSET($A$11,MATCH("TOTAL GENERAL",$A$11:$A$100,0)-1,COLUMN(AC34))),""))</f>
        <v>1.90153564236927E-2</v>
      </c>
      <c r="AO34" s="19">
        <f ca="1">IF($A34="TOTAL GENERAL",SUM(AO$11:AO32),IF(AND(U34&lt;&gt;"",$A34&lt;&gt;"Pn"),IF(OFFSET($A$11,MATCH("TOTAL GENERAL",$A$11:$A$100,0)-1,COLUMN(AD34))=0,0,AE34/OFFSET($A$11,MATCH("TOTAL GENERAL",$A$11:$A$100,0)-1,COLUMN(AD34))),""))</f>
        <v>0.20500155351476348</v>
      </c>
      <c r="AP34" s="19">
        <f ca="1">IF($A34="TOTAL GENERAL",SUM(AP$11:AP32),IF(AND(V34&lt;&gt;"",$A34&lt;&gt;"Pn"),IF(OFFSET($A$11,MATCH("TOTAL GENERAL",$A$11:$A$100,0)-1,COLUMN(AE34))=0,0,AF34/OFFSET($A$11,MATCH("TOTAL GENERAL",$A$11:$A$100,0)-1,COLUMN(AE34))),""))</f>
        <v>7.8789495444858554E-2</v>
      </c>
      <c r="AQ34" s="19">
        <f ca="1">IF($A34="TOTAL GENERAL",SUM(AQ$11:AQ32),IF(AND(W34&lt;&gt;"",$A34&lt;&gt;"Pn"),IF(OFFSET($A$11,MATCH("TOTAL GENERAL",$A$11:$A$100,0)-1,COLUMN(AF34))=0,0,AG34/OFFSET($A$11,MATCH("TOTAL GENERAL",$A$11:$A$100,0)-1,COLUMN(AF34))),""))</f>
        <v>2.7621521554397482E-2</v>
      </c>
      <c r="AR34" s="19">
        <f ca="1">IF($A34="TOTAL GENERAL",SUM(AR$11:AR32),IF(AND(X34&lt;&gt;"",$A34&lt;&gt;"Pn"),IF(OFFSET($A$11,MATCH("TOTAL GENERAL",$A$11:$A$100,0)-1,COLUMN(AG34))=0,0,AH34/OFFSET($A$11,MATCH("TOTAL GENERAL",$A$11:$A$100,0)-1,COLUMN(AG34))),""))</f>
        <v>0</v>
      </c>
      <c r="AS34" s="19">
        <f ca="1">IF($A34="TOTAL GENERAL",SUM(AS$11:AS32),IF(AND(Y34&lt;&gt;"",$A34&lt;&gt;"Pn"),IF(OFFSET($A$11,MATCH("TOTAL GENERAL",$A$11:$A$100,0)-1,COLUMN(AH34))=0,0,AI34/OFFSET($A$11,MATCH("TOTAL GENERAL",$A$11:$A$100,0)-1,COLUMN(AH34))),""))</f>
        <v>6.8147995110424853E-2</v>
      </c>
      <c r="AT34" s="19">
        <f ca="1">IF($A34="TOTAL GENERAL",SUM(AT$11:AT32),IF(AND(Z34&lt;&gt;"",$A34&lt;&gt;"Pn"),IF(OFFSET($A$11,MATCH("TOTAL GENERAL",$A$11:$A$100,0)-1,COLUMN(AI34))=0,0,AJ34/OFFSET($A$11,MATCH("TOTAL GENERAL",$A$11:$A$100,0)-1,COLUMN(AI34))),""))</f>
        <v>3.7413090557383739E-2</v>
      </c>
      <c r="AU34" s="19">
        <f ca="1">IF($A34="TOTAL GENERAL",SUM(AU$11:AU32),IF(AND(AA34&lt;&gt;"",$A34&lt;&gt;"Pn"),IF(OFFSET($A$11,MATCH("TOTAL GENERAL",$A$11:$A$100,0)-1,COLUMN(AJ34))=0,0,AK34/OFFSET($A$11,MATCH("TOTAL GENERAL",$A$11:$A$100,0)-1,COLUMN(AJ34))),""))</f>
        <v>0</v>
      </c>
      <c r="AV34" s="182">
        <f ca="1">IF(A34="TOTAL GENERAL",SUM(AV$11:AV32),IF(COUNTIF(AL34:AU34,"")&lt;COUNTA($AL$10:$AU$10),(IF(AL34&lt;&gt;"",AL34*OFFSET($A$10,MATCH("Pn",$A$11:$A$100,0),1),0)+IF(AM34&lt;&gt;"",AM34*OFFSET($A$10,MATCH("Pn",$A$11:$A$100,0),2),0)+IF(AN34&lt;&gt;"",AN34*OFFSET($A$10,MATCH("Pn",$A$11:$A$100,0),3),0)+IF(AO34&lt;&gt;"",AO34*OFFSET($A$10,MATCH("Pn",$A$11:$A$100,0),4),0)+IF(AP34&lt;&gt;"",AP34*OFFSET($A$10,MATCH("Pn",$A$11:$A$100,0),5),0)+IF(AQ34&lt;&gt;"",AQ34*OFFSET($A$10,MATCH("Pn",$A$11:$A$100,0),6),0)+IF(AR34&lt;&gt;"",AR34*OFFSET($A$10,MATCH("Pn",$A$11:$A$100,0),7),0)+IF(AS34&lt;&gt;"",AS34*OFFSET($A$10,MATCH("Pn",$A$11:$A$100,0),8),0)+IF(AT34&lt;&gt;"",AT34*OFFSET($A$10,MATCH("Pn",$A$11:$A$100,0),9),0)+IF(AU34&lt;&gt;"",AU34*OFFSET($A$10,MATCH("Pn",$A$11:$A$100,0),10),0))*OFFSET($A$10,MATCH("FC",$A$11:$A$100,0),2),""))</f>
        <v>531682567.70943344</v>
      </c>
      <c r="AW34" s="10">
        <f ca="1">IF(OR(A34="Pn",A35="Pn"),"",IF(AND(AV34="",H34&lt;&gt;""),-H34,IF(A34="TOTAL GENERAL",SUM(AW$11:AW32),IF(AV34&lt;&gt;"",AV34-C34,""))))</f>
        <v>431117537.2070232</v>
      </c>
    </row>
    <row r="35" spans="1:49" s="4" customFormat="1" x14ac:dyDescent="0.25">
      <c r="A35" s="15" t="s">
        <v>427</v>
      </c>
      <c r="B35" s="15" t="s">
        <v>465</v>
      </c>
      <c r="C35" s="179">
        <v>29178607.125852283</v>
      </c>
      <c r="D35" s="16">
        <v>46711</v>
      </c>
      <c r="E35" s="9">
        <f ca="1">IF(AND($A36="Pn",COLUMN(C33)&lt;COUNTIF(PonderacionIndicadores!$A$1:$A$139,"Próstata")-1),OFFSET($F$10,0,COLUMN(E91)),IF(AND(A35="Pn",(COUNTIF(PonderacionIndicadores!$A$1:$A$139,"Próstata"))&gt;COLUMN(D35)),OFFSET(PonderacionIndicadores!$A$1,MATCH("Próstata",PonderacionIndicadores!$A$1:$A$139,0)+COLUMN(D35)-2,3),IF(A35="TOTAL GENERAL",SUM(E$11:E33),IF(D35&lt;&gt;"",D35/OFFSET($A$10,MATCH("TOTAL GENERAL",$A$11:$A$100,0),3),""))))</f>
        <v>2.3860733128444975E-3</v>
      </c>
      <c r="F35" s="16">
        <v>16654</v>
      </c>
      <c r="G35" s="16">
        <v>22353</v>
      </c>
      <c r="H35" s="18" t="s">
        <v>436</v>
      </c>
      <c r="I35" s="19">
        <v>0</v>
      </c>
      <c r="J35" s="19" t="s">
        <v>436</v>
      </c>
      <c r="K35" s="18" t="s">
        <v>436</v>
      </c>
      <c r="L35" s="19" t="s">
        <v>436</v>
      </c>
      <c r="M35" s="19">
        <v>1</v>
      </c>
      <c r="N35" s="19">
        <v>1</v>
      </c>
      <c r="O35" s="19" t="s">
        <v>436</v>
      </c>
      <c r="P35" s="180">
        <v>6</v>
      </c>
      <c r="Q35" s="18">
        <v>80.53</v>
      </c>
      <c r="R35" s="21" t="str">
        <f ca="1">IF(OR($A35="Pn",$A36="Pn"),"",IF($A35="TOTAL GENERAL",SUM(R$11:R33),IF(AND(H35&lt;&gt;"",$A35&lt;&gt;"Pn"),IF(H35&gt;OFFSET($A$10,MATCH("TOTAL GENERAL",$A$11:$A$100,0),COLUMN(H35)-1),0,OFFSET($A$10,MATCH("TOTAL GENERAL",$A$11:$A$100,0),COLUMN(H35)-1)-H35),"")))</f>
        <v/>
      </c>
      <c r="S35" s="21">
        <f ca="1">IF(OR($A35="Pn",$A36="Pn"),"",IF(OR($A35="Pn",$A36="Pn"),"",IF($A35="TOTAL GENERAL",SUM(S$11:S33),IF(AND(I35&lt;&gt;"",$A35&lt;&gt;"Pn"),IF(I35&lt;OFFSET($A$10,MATCH("TOTAL GENERAL",$A$11:$A$100,0),COLUMN(I35)-1),0,I35-OFFSET($A$10,MATCH("TOTAL GENERAL",$A$11:$A$100,0),COLUMN(I35)-1)),""))))</f>
        <v>0</v>
      </c>
      <c r="T35" s="21" t="str">
        <f ca="1">IF(OR($A35="Pn",$A36="Pn"),"",IF(OR($A35="Pn",$A36="Pn"),"",IF($A35="TOTAL GENERAL",SUM(T$11:T33),IF(AND(J35&lt;&gt;"",$A35&lt;&gt;"Pn"),IF(J35&lt;OFFSET($A$10,MATCH("TOTAL GENERAL",$A$11:$A$100,0),COLUMN(J35)-1),0,J35-OFFSET($A$10,MATCH("TOTAL GENERAL",$A$11:$A$100,0),COLUMN(J35)-1)),""))))</f>
        <v/>
      </c>
      <c r="U35" s="21" t="str">
        <f ca="1">IF(OR($A35="Pn",$A36="Pn"),"",IF($A35="TOTAL GENERAL",SUM(U$11:U33),IF(AND(K35&lt;&gt;"",$A35&lt;&gt;"Pn"),IF(K35&gt;OFFSET($A$10,MATCH("TOTAL GENERAL",$A$11:$A$100,0),COLUMN(K35)-1),0,OFFSET($A$10,MATCH("TOTAL GENERAL",$A$11:$A$100,0),COLUMN(K35)-1)-K35),"")))</f>
        <v/>
      </c>
      <c r="V35" s="21" t="str">
        <f ca="1">IF(OR($A35="Pn",$A36="Pn"),"",IF(OR($A35="Pn",$A36="Pn"),"",IF($A35="TOTAL GENERAL",SUM(V$11:V33),IF(AND(L35&lt;&gt;"",$A35&lt;&gt;"Pn"),IF(L35&lt;OFFSET($A$10,MATCH("TOTAL GENERAL",$A$11:$A$100,0),COLUMN(L35)-1),0,L35-OFFSET($A$10,MATCH("TOTAL GENERAL",$A$11:$A$100,0),COLUMN(L35)-1)),""))))</f>
        <v/>
      </c>
      <c r="W35" s="21">
        <f ca="1">IF(OR($A35="Pn",$A36="Pn"),"",IF(OR($A35="Pn",$A36="Pn"),"",IF($A35="TOTAL GENERAL",SUM(W$11:W33),IF(AND(M35&lt;&gt;"",$A35&lt;&gt;"Pn"),IF(M35&lt;OFFSET($A$10,MATCH("TOTAL GENERAL",$A$11:$A$100,0),COLUMN(M35)-1),0,M35-OFFSET($A$10,MATCH("TOTAL GENERAL",$A$11:$A$100,0),COLUMN(M35)-1)),""))))</f>
        <v>0.6</v>
      </c>
      <c r="X35" s="21">
        <f ca="1">IF(OR($A35="Pn",$A36="Pn"),"",IF(OR($A35="Pn",$A36="Pn"),"",IF($A35="TOTAL GENERAL",SUM(X$11:X33),IF(AND(N35&lt;&gt;"",$A35&lt;&gt;"Pn"),IF(N35&lt;OFFSET($A$10,MATCH("TOTAL GENERAL",$A$11:$A$100,0),COLUMN(N35)-1),0,N35-OFFSET($A$10,MATCH("TOTAL GENERAL",$A$11:$A$100,0),COLUMN(N35)-1)),""))))</f>
        <v>0.8</v>
      </c>
      <c r="Y35" s="21" t="str">
        <f ca="1">IF(OR($A35="Pn",$A36="Pn"),"",IF(OR($A35="Pn",$A36="Pn"),"",IF($A35="TOTAL GENERAL",SUM(Y$11:Y33),IF(AND(O35&lt;&gt;"",$A35&lt;&gt;"Pn"),IF(O35&lt;OFFSET($A$10,MATCH("TOTAL GENERAL",$A$11:$A$100,0),COLUMN(O35)-1),0,O35-OFFSET($A$10,MATCH("TOTAL GENERAL",$A$11:$A$100,0),COLUMN(O35)-1)),""))))</f>
        <v/>
      </c>
      <c r="Z35" s="21">
        <f ca="1">IF(OR($A35="Pn",$A36="Pn"),"",IF($A35="TOTAL GENERAL",SUM(Z$11:Z33),IF(AND(P35&lt;&gt;"",$A35&lt;&gt;"Pn"),IF(P35&gt;OFFSET($A$10,MATCH("TOTAL GENERAL",$A$11:$A$100,0),COLUMN(P35)-1),0,OFFSET($A$10,MATCH("TOTAL GENERAL",$A$11:$A$100,0),COLUMN(P35)-1)-P35),"")))</f>
        <v>0.54999999999999982</v>
      </c>
      <c r="AA35" s="21">
        <f ca="1">IF(OR($A35="Pn",$A36="Pn"),"",IF(OR($A35="Pn",$A36="Pn"),"",IF($A35="TOTAL GENERAL",SUM(AA$11:AA33),IF(AND(Q35&lt;&gt;"",$A35&lt;&gt;"Pn"),IF(Q35&lt;OFFSET($A$10,MATCH("TOTAL GENERAL",$A$11:$A$100,0),COLUMN(Q35)-1),0,Q35-OFFSET($A$10,MATCH("TOTAL GENERAL",$A$11:$A$100,0),COLUMN(Q35)-1)),""))))</f>
        <v>0</v>
      </c>
      <c r="AB35" s="21" t="str">
        <f>IF(OR($A35="Pn",$A36="Pn"),"",IF($A35="TOTAL GENERAL",SUM(AB$11:AB33),IF(AND(H35&lt;&gt;"",$A35&lt;&gt;"Pn"),R35*$D35,"")))</f>
        <v/>
      </c>
      <c r="AC35" s="21">
        <f ca="1">IF(OR($A35="Pn",$A36="Pn"),"",IF($A35="TOTAL GENERAL",SUM(AC$11:AC33),IF(AND(I35&lt;&gt;"",$A35&lt;&gt;"Pn"),S35*$D35,"")))</f>
        <v>0</v>
      </c>
      <c r="AD35" s="21" t="str">
        <f>IF(OR($A35="Pn",$A36="Pn"),"",IF($A35="TOTAL GENERAL",SUM(AD$11:AD33),IF(AND(J35&lt;&gt;"",$A35&lt;&gt;"Pn"),T35*$D35,"")))</f>
        <v/>
      </c>
      <c r="AE35" s="21" t="str">
        <f>IF(OR($A35="Pn",$A36="Pn"),"",IF($A35="TOTAL GENERAL",SUM(AE$11:AE33),IF(AND(K35&lt;&gt;"",$A35&lt;&gt;"Pn"),U35*$D35,"")))</f>
        <v/>
      </c>
      <c r="AF35" s="21" t="str">
        <f>IF(OR($A35="Pn",$A36="Pn"),"",IF($A35="TOTAL GENERAL",SUM(AF$11:AF33),IF(AND(L35&lt;&gt;"",$A35&lt;&gt;"Pn"),V35*$D35,"")))</f>
        <v/>
      </c>
      <c r="AG35" s="21">
        <f ca="1">IF(OR($A35="Pn",$A36="Pn"),"",IF($A35="TOTAL GENERAL",SUM(AG$11:AG33),IF(AND(M35&lt;&gt;"",$A35&lt;&gt;"Pn"),W35*$D35,"")))</f>
        <v>28026.6</v>
      </c>
      <c r="AH35" s="21">
        <f ca="1">IF(OR($A35="Pn",$A36="Pn"),"",IF($A35="TOTAL GENERAL",SUM(AH$11:AH33),IF(AND(N35&lt;&gt;"",$A35&lt;&gt;"Pn"),X35*$D35,"")))</f>
        <v>37368.800000000003</v>
      </c>
      <c r="AI35" s="21" t="str">
        <f>IF(OR($A35="Pn",$A36="Pn"),"",IF($A35="TOTAL GENERAL",SUM(AI$11:AI33),IF(AND(O35&lt;&gt;"",$A35&lt;&gt;"Pn"),Y35*$D35,"")))</f>
        <v/>
      </c>
      <c r="AJ35" s="21">
        <f ca="1">IF(OR($A35="Pn",$A36="Pn"),"",IF($A35="TOTAL GENERAL",SUM(AJ$11:AJ33),IF(AND(P35&lt;&gt;"",$A35&lt;&gt;"Pn"),Z35*$F35,"")))</f>
        <v>9159.6999999999971</v>
      </c>
      <c r="AK35" s="21">
        <f ca="1">IF(OR($A35="Pn",$A36="Pn"),"",IF($A35="TOTAL GENERAL",SUM(AK$11:AK33),IF(AND(Q35&lt;&gt;"",$A35&lt;&gt;"Pn"),AA35*$G35,"")))</f>
        <v>0</v>
      </c>
      <c r="AL35" s="19" t="str">
        <f ca="1">IF($A35="TOTAL GENERAL",SUM(AL$11:AL33),IF(AND(R35&lt;&gt;"",$A35&lt;&gt;"Pn"),IF(OFFSET($A$11,MATCH("TOTAL GENERAL",$A$11:$A$100,0)-1,COLUMN(AA35))=0,0,AB35/OFFSET($A$11,MATCH("TOTAL GENERAL",$A$11:$A$100,0)-1,COLUMN(AA35))),""))</f>
        <v/>
      </c>
      <c r="AM35" s="19">
        <f ca="1">IF($A35="TOTAL GENERAL",SUM(AM$11:AM33),IF(AND(S35&lt;&gt;"",$A35&lt;&gt;"Pn"),IF(OFFSET($A$11,MATCH("TOTAL GENERAL",$A$11:$A$100,0)-1,COLUMN(AB35))=0,0,AC35/OFFSET($A$11,MATCH("TOTAL GENERAL",$A$11:$A$100,0)-1,COLUMN(AB35))),""))</f>
        <v>0</v>
      </c>
      <c r="AN35" s="19" t="str">
        <f ca="1">IF($A35="TOTAL GENERAL",SUM(AN$11:AN33),IF(AND(T35&lt;&gt;"",$A35&lt;&gt;"Pn"),IF(OFFSET($A$11,MATCH("TOTAL GENERAL",$A$11:$A$100,0)-1,COLUMN(AC35))=0,0,AD35/OFFSET($A$11,MATCH("TOTAL GENERAL",$A$11:$A$100,0)-1,COLUMN(AC35))),""))</f>
        <v/>
      </c>
      <c r="AO35" s="19" t="str">
        <f ca="1">IF($A35="TOTAL GENERAL",SUM(AO$11:AO33),IF(AND(U35&lt;&gt;"",$A35&lt;&gt;"Pn"),IF(OFFSET($A$11,MATCH("TOTAL GENERAL",$A$11:$A$100,0)-1,COLUMN(AD35))=0,0,AE35/OFFSET($A$11,MATCH("TOTAL GENERAL",$A$11:$A$100,0)-1,COLUMN(AD35))),""))</f>
        <v/>
      </c>
      <c r="AP35" s="19" t="str">
        <f ca="1">IF($A35="TOTAL GENERAL",SUM(AP$11:AP33),IF(AND(V35&lt;&gt;"",$A35&lt;&gt;"Pn"),IF(OFFSET($A$11,MATCH("TOTAL GENERAL",$A$11:$A$100,0)-1,COLUMN(AE35))=0,0,AF35/OFFSET($A$11,MATCH("TOTAL GENERAL",$A$11:$A$100,0)-1,COLUMN(AE35))),""))</f>
        <v/>
      </c>
      <c r="AQ35" s="19">
        <f ca="1">IF($A35="TOTAL GENERAL",SUM(AQ$11:AQ33),IF(AND(W35&lt;&gt;"",$A35&lt;&gt;"Pn"),IF(OFFSET($A$11,MATCH("TOTAL GENERAL",$A$11:$A$100,0)-1,COLUMN(AF35))=0,0,AG35/OFFSET($A$11,MATCH("TOTAL GENERAL",$A$11:$A$100,0)-1,COLUMN(AF35))),""))</f>
        <v>1.3738786391723342E-2</v>
      </c>
      <c r="AR35" s="19">
        <f ca="1">IF($A35="TOTAL GENERAL",SUM(AR$11:AR33),IF(AND(X35&lt;&gt;"",$A35&lt;&gt;"Pn"),IF(OFFSET($A$11,MATCH("TOTAL GENERAL",$A$11:$A$100,0)-1,COLUMN(AG35))=0,0,AH35/OFFSET($A$11,MATCH("TOTAL GENERAL",$A$11:$A$100,0)-1,COLUMN(AG35))),""))</f>
        <v>0.14245076062792963</v>
      </c>
      <c r="AS35" s="19" t="str">
        <f ca="1">IF($A35="TOTAL GENERAL",SUM(AS$11:AS33),IF(AND(Y35&lt;&gt;"",$A35&lt;&gt;"Pn"),IF(OFFSET($A$11,MATCH("TOTAL GENERAL",$A$11:$A$100,0)-1,COLUMN(AH35))=0,0,AI35/OFFSET($A$11,MATCH("TOTAL GENERAL",$A$11:$A$100,0)-1,COLUMN(AH35))),""))</f>
        <v/>
      </c>
      <c r="AT35" s="19">
        <f ca="1">IF($A35="TOTAL GENERAL",SUM(AT$11:AT33),IF(AND(Z35&lt;&gt;"",$A35&lt;&gt;"Pn"),IF(OFFSET($A$11,MATCH("TOTAL GENERAL",$A$11:$A$100,0)-1,COLUMN(AI35))=0,0,AJ35/OFFSET($A$11,MATCH("TOTAL GENERAL",$A$11:$A$100,0)-1,COLUMN(AI35))),""))</f>
        <v>9.7321482288210579E-4</v>
      </c>
      <c r="AU35" s="19">
        <f ca="1">IF($A35="TOTAL GENERAL",SUM(AU$11:AU33),IF(AND(AA35&lt;&gt;"",$A35&lt;&gt;"Pn"),IF(OFFSET($A$11,MATCH("TOTAL GENERAL",$A$11:$A$100,0)-1,COLUMN(AJ35))=0,0,AK35/OFFSET($A$11,MATCH("TOTAL GENERAL",$A$11:$A$100,0)-1,COLUMN(AJ35))),""))</f>
        <v>0</v>
      </c>
      <c r="AV35" s="182">
        <f ca="1">IF(A35="TOTAL GENERAL",SUM(AV$11:AV33),IF(COUNTIF(AL35:AU35,"")&lt;COUNTA($AL$10:$AU$10),(IF(AL35&lt;&gt;"",AL35*OFFSET($A$10,MATCH("Pn",$A$11:$A$100,0),1),0)+IF(AM35&lt;&gt;"",AM35*OFFSET($A$10,MATCH("Pn",$A$11:$A$100,0),2),0)+IF(AN35&lt;&gt;"",AN35*OFFSET($A$10,MATCH("Pn",$A$11:$A$100,0),3),0)+IF(AO35&lt;&gt;"",AO35*OFFSET($A$10,MATCH("Pn",$A$11:$A$100,0),4),0)+IF(AP35&lt;&gt;"",AP35*OFFSET($A$10,MATCH("Pn",$A$11:$A$100,0),5),0)+IF(AQ35&lt;&gt;"",AQ35*OFFSET($A$10,MATCH("Pn",$A$11:$A$100,0),6),0)+IF(AR35&lt;&gt;"",AR35*OFFSET($A$10,MATCH("Pn",$A$11:$A$100,0),7),0)+IF(AS35&lt;&gt;"",AS35*OFFSET($A$10,MATCH("Pn",$A$11:$A$100,0),8),0)+IF(AT35&lt;&gt;"",AT35*OFFSET($A$10,MATCH("Pn",$A$11:$A$100,0),9),0)+IF(AU35&lt;&gt;"",AU35*OFFSET($A$10,MATCH("Pn",$A$11:$A$100,0),10),0))*OFFSET($A$10,MATCH("FC",$A$11:$A$100,0),2),""))</f>
        <v>69125038.322718889</v>
      </c>
      <c r="AW35" s="10">
        <f ca="1">IF(OR(A35="Pn",A36="Pn"),"",IF(AND(AV35="",H35&lt;&gt;""),-H35,IF(A35="TOTAL GENERAL",SUM(AW$11:AW33),IF(AV35&lt;&gt;"",AV35-C35,""))))</f>
        <v>39946431.196866602</v>
      </c>
    </row>
    <row r="36" spans="1:49" s="4" customFormat="1" x14ac:dyDescent="0.25">
      <c r="A36" s="15" t="s">
        <v>428</v>
      </c>
      <c r="B36" s="15" t="s">
        <v>466</v>
      </c>
      <c r="C36" s="179">
        <v>340803957.40467161</v>
      </c>
      <c r="D36" s="16">
        <v>545581</v>
      </c>
      <c r="E36" s="9">
        <f ca="1">IF(AND($A37="Pn",COLUMN(C34)&lt;COUNTIF(PonderacionIndicadores!$A$1:$A$139,"Próstata")-1),OFFSET($F$10,0,COLUMN(E92)),IF(AND(A36="Pn",(COUNTIF(PonderacionIndicadores!$A$1:$A$139,"Próstata"))&gt;COLUMN(D36)),OFFSET(PonderacionIndicadores!$A$1,MATCH("Próstata",PonderacionIndicadores!$A$1:$A$139,0)+COLUMN(D36)-2,3),IF(A36="TOTAL GENERAL",SUM(E$11:E34),IF(D36&lt;&gt;"",D36/OFFSET($A$10,MATCH("TOTAL GENERAL",$A$11:$A$100,0),3),""))))</f>
        <v>2.7869158530003935E-2</v>
      </c>
      <c r="F36" s="16">
        <v>243751</v>
      </c>
      <c r="G36" s="16">
        <v>315937</v>
      </c>
      <c r="H36" s="18">
        <v>23.26</v>
      </c>
      <c r="I36" s="19">
        <v>0.51519999999999999</v>
      </c>
      <c r="J36" s="19">
        <v>0.79630000000000001</v>
      </c>
      <c r="K36" s="18">
        <v>84.24</v>
      </c>
      <c r="L36" s="19">
        <v>0.38890000000000002</v>
      </c>
      <c r="M36" s="19">
        <v>0.35210000000000002</v>
      </c>
      <c r="N36" s="19">
        <v>0.1268</v>
      </c>
      <c r="O36" s="19">
        <v>0.1111</v>
      </c>
      <c r="P36" s="180">
        <v>8.6199999999999992</v>
      </c>
      <c r="Q36" s="18">
        <v>228.53</v>
      </c>
      <c r="R36" s="21">
        <f ca="1">IF(OR($A36="Pn",$A37="Pn"),"",IF($A36="TOTAL GENERAL",SUM(R$11:R34),IF(AND(H36&lt;&gt;"",$A36&lt;&gt;"Pn"),IF(H36&gt;OFFSET($A$10,MATCH("TOTAL GENERAL",$A$11:$A$100,0),COLUMN(H36)-1),0,OFFSET($A$10,MATCH("TOTAL GENERAL",$A$11:$A$100,0),COLUMN(H36)-1)-H36),"")))</f>
        <v>6.7399999999999984</v>
      </c>
      <c r="S36" s="21">
        <f ca="1">IF(OR($A36="Pn",$A37="Pn"),"",IF(OR($A36="Pn",$A37="Pn"),"",IF($A36="TOTAL GENERAL",SUM(S$11:S34),IF(AND(I36&lt;&gt;"",$A36&lt;&gt;"Pn"),IF(I36&lt;OFFSET($A$10,MATCH("TOTAL GENERAL",$A$11:$A$100,0),COLUMN(I36)-1),0,I36-OFFSET($A$10,MATCH("TOTAL GENERAL",$A$11:$A$100,0),COLUMN(I36)-1)),""))))</f>
        <v>0</v>
      </c>
      <c r="T36" s="21">
        <f ca="1">IF(OR($A36="Pn",$A37="Pn"),"",IF(OR($A36="Pn",$A37="Pn"),"",IF($A36="TOTAL GENERAL",SUM(T$11:T34),IF(AND(J36&lt;&gt;"",$A36&lt;&gt;"Pn"),IF(J36&lt;OFFSET($A$10,MATCH("TOTAL GENERAL",$A$11:$A$100,0),COLUMN(J36)-1),0,J36-OFFSET($A$10,MATCH("TOTAL GENERAL",$A$11:$A$100,0),COLUMN(J36)-1)),""))))</f>
        <v>0</v>
      </c>
      <c r="U36" s="21">
        <f ca="1">IF(OR($A36="Pn",$A37="Pn"),"",IF($A36="TOTAL GENERAL",SUM(U$11:U34),IF(AND(K36&lt;&gt;"",$A36&lt;&gt;"Pn"),IF(K36&gt;OFFSET($A$10,MATCH("TOTAL GENERAL",$A$11:$A$100,0),COLUMN(K36)-1),0,OFFSET($A$10,MATCH("TOTAL GENERAL",$A$11:$A$100,0),COLUMN(K36)-1)-K36),"")))</f>
        <v>0</v>
      </c>
      <c r="V36" s="21">
        <f ca="1">IF(OR($A36="Pn",$A37="Pn"),"",IF(OR($A36="Pn",$A37="Pn"),"",IF($A36="TOTAL GENERAL",SUM(V$11:V34),IF(AND(L36&lt;&gt;"",$A36&lt;&gt;"Pn"),IF(L36&lt;OFFSET($A$10,MATCH("TOTAL GENERAL",$A$11:$A$100,0),COLUMN(L36)-1),0,L36-OFFSET($A$10,MATCH("TOTAL GENERAL",$A$11:$A$100,0),COLUMN(L36)-1)),""))))</f>
        <v>0</v>
      </c>
      <c r="W36" s="21">
        <f ca="1">IF(OR($A36="Pn",$A37="Pn"),"",IF(OR($A36="Pn",$A37="Pn"),"",IF($A36="TOTAL GENERAL",SUM(W$11:W34),IF(AND(M36&lt;&gt;"",$A36&lt;&gt;"Pn"),IF(M36&lt;OFFSET($A$10,MATCH("TOTAL GENERAL",$A$11:$A$100,0),COLUMN(M36)-1),0,M36-OFFSET($A$10,MATCH("TOTAL GENERAL",$A$11:$A$100,0),COLUMN(M36)-1)),""))))</f>
        <v>0</v>
      </c>
      <c r="X36" s="21">
        <f ca="1">IF(OR($A36="Pn",$A37="Pn"),"",IF(OR($A36="Pn",$A37="Pn"),"",IF($A36="TOTAL GENERAL",SUM(X$11:X34),IF(AND(N36&lt;&gt;"",$A36&lt;&gt;"Pn"),IF(N36&lt;OFFSET($A$10,MATCH("TOTAL GENERAL",$A$11:$A$100,0),COLUMN(N36)-1),0,N36-OFFSET($A$10,MATCH("TOTAL GENERAL",$A$11:$A$100,0),COLUMN(N36)-1)),""))))</f>
        <v>0</v>
      </c>
      <c r="Y36" s="21">
        <f ca="1">IF(OR($A36="Pn",$A37="Pn"),"",IF(OR($A36="Pn",$A37="Pn"),"",IF($A36="TOTAL GENERAL",SUM(Y$11:Y34),IF(AND(O36&lt;&gt;"",$A36&lt;&gt;"Pn"),IF(O36&lt;OFFSET($A$10,MATCH("TOTAL GENERAL",$A$11:$A$100,0),COLUMN(O36)-1),0,O36-OFFSET($A$10,MATCH("TOTAL GENERAL",$A$11:$A$100,0),COLUMN(O36)-1)),""))))</f>
        <v>0</v>
      </c>
      <c r="Z36" s="21">
        <f ca="1">IF(OR($A36="Pn",$A37="Pn"),"",IF($A36="TOTAL GENERAL",SUM(Z$11:Z34),IF(AND(P36&lt;&gt;"",$A36&lt;&gt;"Pn"),IF(P36&gt;OFFSET($A$10,MATCH("TOTAL GENERAL",$A$11:$A$100,0),COLUMN(P36)-1),0,OFFSET($A$10,MATCH("TOTAL GENERAL",$A$11:$A$100,0),COLUMN(P36)-1)-P36),"")))</f>
        <v>0</v>
      </c>
      <c r="AA36" s="21">
        <f ca="1">IF(OR($A36="Pn",$A37="Pn"),"",IF(OR($A36="Pn",$A37="Pn"),"",IF($A36="TOTAL GENERAL",SUM(AA$11:AA34),IF(AND(Q36&lt;&gt;"",$A36&lt;&gt;"Pn"),IF(Q36&lt;OFFSET($A$10,MATCH("TOTAL GENERAL",$A$11:$A$100,0),COLUMN(Q36)-1),0,Q36-OFFSET($A$10,MATCH("TOTAL GENERAL",$A$11:$A$100,0),COLUMN(Q36)-1)),""))))</f>
        <v>0</v>
      </c>
      <c r="AB36" s="21">
        <f ca="1">IF(OR($A36="Pn",$A37="Pn"),"",IF($A36="TOTAL GENERAL",SUM(AB$11:AB34),IF(AND(H36&lt;&gt;"",$A36&lt;&gt;"Pn"),R36*$D36,"")))</f>
        <v>3677215.939999999</v>
      </c>
      <c r="AC36" s="21">
        <f ca="1">IF(OR($A36="Pn",$A37="Pn"),"",IF($A36="TOTAL GENERAL",SUM(AC$11:AC34),IF(AND(I36&lt;&gt;"",$A36&lt;&gt;"Pn"),S36*$D36,"")))</f>
        <v>0</v>
      </c>
      <c r="AD36" s="21">
        <f ca="1">IF(OR($A36="Pn",$A37="Pn"),"",IF($A36="TOTAL GENERAL",SUM(AD$11:AD34),IF(AND(J36&lt;&gt;"",$A36&lt;&gt;"Pn"),T36*$D36,"")))</f>
        <v>0</v>
      </c>
      <c r="AE36" s="21">
        <f ca="1">IF(OR($A36="Pn",$A37="Pn"),"",IF($A36="TOTAL GENERAL",SUM(AE$11:AE34),IF(AND(K36&lt;&gt;"",$A36&lt;&gt;"Pn"),U36*$D36,"")))</f>
        <v>0</v>
      </c>
      <c r="AF36" s="21">
        <f ca="1">IF(OR($A36="Pn",$A37="Pn"),"",IF($A36="TOTAL GENERAL",SUM(AF$11:AF34),IF(AND(L36&lt;&gt;"",$A36&lt;&gt;"Pn"),V36*$D36,"")))</f>
        <v>0</v>
      </c>
      <c r="AG36" s="21">
        <f ca="1">IF(OR($A36="Pn",$A37="Pn"),"",IF($A36="TOTAL GENERAL",SUM(AG$11:AG34),IF(AND(M36&lt;&gt;"",$A36&lt;&gt;"Pn"),W36*$D36,"")))</f>
        <v>0</v>
      </c>
      <c r="AH36" s="21">
        <f ca="1">IF(OR($A36="Pn",$A37="Pn"),"",IF($A36="TOTAL GENERAL",SUM(AH$11:AH34),IF(AND(N36&lt;&gt;"",$A36&lt;&gt;"Pn"),X36*$D36,"")))</f>
        <v>0</v>
      </c>
      <c r="AI36" s="21">
        <f ca="1">IF(OR($A36="Pn",$A37="Pn"),"",IF($A36="TOTAL GENERAL",SUM(AI$11:AI34),IF(AND(O36&lt;&gt;"",$A36&lt;&gt;"Pn"),Y36*$D36,"")))</f>
        <v>0</v>
      </c>
      <c r="AJ36" s="21">
        <f ca="1">IF(OR($A36="Pn",$A37="Pn"),"",IF($A36="TOTAL GENERAL",SUM(AJ$11:AJ34),IF(AND(P36&lt;&gt;"",$A36&lt;&gt;"Pn"),Z36*$F36,"")))</f>
        <v>0</v>
      </c>
      <c r="AK36" s="21">
        <f ca="1">IF(OR($A36="Pn",$A37="Pn"),"",IF($A36="TOTAL GENERAL",SUM(AK$11:AK34),IF(AND(Q36&lt;&gt;"",$A36&lt;&gt;"Pn"),AA36*$G36,"")))</f>
        <v>0</v>
      </c>
      <c r="AL36" s="19">
        <f ca="1">IF($A36="TOTAL GENERAL",SUM(AL$11:AL34),IF(AND(R36&lt;&gt;"",$A36&lt;&gt;"Pn"),IF(OFFSET($A$11,MATCH("TOTAL GENERAL",$A$11:$A$100,0)-1,COLUMN(AA36))=0,0,AB36/OFFSET($A$11,MATCH("TOTAL GENERAL",$A$11:$A$100,0)-1,COLUMN(AA36))),""))</f>
        <v>0.20218100477403181</v>
      </c>
      <c r="AM36" s="19">
        <f ca="1">IF($A36="TOTAL GENERAL",SUM(AM$11:AM34),IF(AND(S36&lt;&gt;"",$A36&lt;&gt;"Pn"),IF(OFFSET($A$11,MATCH("TOTAL GENERAL",$A$11:$A$100,0)-1,COLUMN(AB36))=0,0,AC36/OFFSET($A$11,MATCH("TOTAL GENERAL",$A$11:$A$100,0)-1,COLUMN(AB36))),""))</f>
        <v>0</v>
      </c>
      <c r="AN36" s="19">
        <f ca="1">IF($A36="TOTAL GENERAL",SUM(AN$11:AN34),IF(AND(T36&lt;&gt;"",$A36&lt;&gt;"Pn"),IF(OFFSET($A$11,MATCH("TOTAL GENERAL",$A$11:$A$100,0)-1,COLUMN(AC36))=0,0,AD36/OFFSET($A$11,MATCH("TOTAL GENERAL",$A$11:$A$100,0)-1,COLUMN(AC36))),""))</f>
        <v>0</v>
      </c>
      <c r="AO36" s="19">
        <f ca="1">IF($A36="TOTAL GENERAL",SUM(AO$11:AO34),IF(AND(U36&lt;&gt;"",$A36&lt;&gt;"Pn"),IF(OFFSET($A$11,MATCH("TOTAL GENERAL",$A$11:$A$100,0)-1,COLUMN(AD36))=0,0,AE36/OFFSET($A$11,MATCH("TOTAL GENERAL",$A$11:$A$100,0)-1,COLUMN(AD36))),""))</f>
        <v>0</v>
      </c>
      <c r="AP36" s="19">
        <f ca="1">IF($A36="TOTAL GENERAL",SUM(AP$11:AP34),IF(AND(V36&lt;&gt;"",$A36&lt;&gt;"Pn"),IF(OFFSET($A$11,MATCH("TOTAL GENERAL",$A$11:$A$100,0)-1,COLUMN(AE36))=0,0,AF36/OFFSET($A$11,MATCH("TOTAL GENERAL",$A$11:$A$100,0)-1,COLUMN(AE36))),""))</f>
        <v>0</v>
      </c>
      <c r="AQ36" s="19">
        <f ca="1">IF($A36="TOTAL GENERAL",SUM(AQ$11:AQ34),IF(AND(W36&lt;&gt;"",$A36&lt;&gt;"Pn"),IF(OFFSET($A$11,MATCH("TOTAL GENERAL",$A$11:$A$100,0)-1,COLUMN(AF36))=0,0,AG36/OFFSET($A$11,MATCH("TOTAL GENERAL",$A$11:$A$100,0)-1,COLUMN(AF36))),""))</f>
        <v>0</v>
      </c>
      <c r="AR36" s="19">
        <f ca="1">IF($A36="TOTAL GENERAL",SUM(AR$11:AR34),IF(AND(X36&lt;&gt;"",$A36&lt;&gt;"Pn"),IF(OFFSET($A$11,MATCH("TOTAL GENERAL",$A$11:$A$100,0)-1,COLUMN(AG36))=0,0,AH36/OFFSET($A$11,MATCH("TOTAL GENERAL",$A$11:$A$100,0)-1,COLUMN(AG36))),""))</f>
        <v>0</v>
      </c>
      <c r="AS36" s="19">
        <f ca="1">IF($A36="TOTAL GENERAL",SUM(AS$11:AS34),IF(AND(Y36&lt;&gt;"",$A36&lt;&gt;"Pn"),IF(OFFSET($A$11,MATCH("TOTAL GENERAL",$A$11:$A$100,0)-1,COLUMN(AH36))=0,0,AI36/OFFSET($A$11,MATCH("TOTAL GENERAL",$A$11:$A$100,0)-1,COLUMN(AH36))),""))</f>
        <v>0</v>
      </c>
      <c r="AT36" s="19">
        <f ca="1">IF($A36="TOTAL GENERAL",SUM(AT$11:AT34),IF(AND(Z36&lt;&gt;"",$A36&lt;&gt;"Pn"),IF(OFFSET($A$11,MATCH("TOTAL GENERAL",$A$11:$A$100,0)-1,COLUMN(AI36))=0,0,AJ36/OFFSET($A$11,MATCH("TOTAL GENERAL",$A$11:$A$100,0)-1,COLUMN(AI36))),""))</f>
        <v>0</v>
      </c>
      <c r="AU36" s="19">
        <f ca="1">IF($A36="TOTAL GENERAL",SUM(AU$11:AU34),IF(AND(AA36&lt;&gt;"",$A36&lt;&gt;"Pn"),IF(OFFSET($A$11,MATCH("TOTAL GENERAL",$A$11:$A$100,0)-1,COLUMN(AJ36))=0,0,AK36/OFFSET($A$11,MATCH("TOTAL GENERAL",$A$11:$A$100,0)-1,COLUMN(AJ36))),""))</f>
        <v>0</v>
      </c>
      <c r="AV36" s="182">
        <f ca="1">IF(A36="TOTAL GENERAL",SUM(AV$11:AV34),IF(COUNTIF(AL36:AU36,"")&lt;COUNTA($AL$10:$AU$10),(IF(AL36&lt;&gt;"",AL36*OFFSET($A$10,MATCH("Pn",$A$11:$A$100,0),1),0)+IF(AM36&lt;&gt;"",AM36*OFFSET($A$10,MATCH("Pn",$A$11:$A$100,0),2),0)+IF(AN36&lt;&gt;"",AN36*OFFSET($A$10,MATCH("Pn",$A$11:$A$100,0),3),0)+IF(AO36&lt;&gt;"",AO36*OFFSET($A$10,MATCH("Pn",$A$11:$A$100,0),4),0)+IF(AP36&lt;&gt;"",AP36*OFFSET($A$10,MATCH("Pn",$A$11:$A$100,0),5),0)+IF(AQ36&lt;&gt;"",AQ36*OFFSET($A$10,MATCH("Pn",$A$11:$A$100,0),6),0)+IF(AR36&lt;&gt;"",AR36*OFFSET($A$10,MATCH("Pn",$A$11:$A$100,0),7),0)+IF(AS36&lt;&gt;"",AS36*OFFSET($A$10,MATCH("Pn",$A$11:$A$100,0),8),0)+IF(AT36&lt;&gt;"",AT36*OFFSET($A$10,MATCH("Pn",$A$11:$A$100,0),9),0)+IF(AU36&lt;&gt;"",AU36*OFFSET($A$10,MATCH("Pn",$A$11:$A$100,0),10),0))*OFFSET($A$10,MATCH("FC",$A$11:$A$100,0),2),""))</f>
        <v>296689631.8661105</v>
      </c>
      <c r="AW36" s="10">
        <f ca="1">IF(OR(A36="Pn",A37="Pn"),"",IF(AND(AV36="",H36&lt;&gt;""),-H36,IF(A36="TOTAL GENERAL",SUM(AW$11:AW34),IF(AV36&lt;&gt;"",AV36-C36,""))))</f>
        <v>-44114325.538561106</v>
      </c>
    </row>
    <row r="37" spans="1:49" s="4" customFormat="1" x14ac:dyDescent="0.25">
      <c r="A37" s="15" t="s">
        <v>429</v>
      </c>
      <c r="B37" s="15" t="s">
        <v>467</v>
      </c>
      <c r="C37" s="179">
        <v>499024081.57884896</v>
      </c>
      <c r="D37" s="16">
        <v>798870</v>
      </c>
      <c r="E37" s="9">
        <f ca="1">IF(AND($A38="Pn",COLUMN(C35)&lt;COUNTIF(PonderacionIndicadores!$A$1:$A$139,"Próstata")-1),OFFSET($F$10,0,COLUMN(E93)),IF(AND(A37="Pn",(COUNTIF(PonderacionIndicadores!$A$1:$A$139,"Próstata"))&gt;COLUMN(D37)),OFFSET(PonderacionIndicadores!$A$1,MATCH("Próstata",PonderacionIndicadores!$A$1:$A$139,0)+COLUMN(D37)-2,3),IF(A37="TOTAL GENERAL",SUM(E$11:E35),IF(D37&lt;&gt;"",D37/OFFSET($A$10,MATCH("TOTAL GENERAL",$A$11:$A$100,0),3),""))))</f>
        <v>4.0807569682346424E-2</v>
      </c>
      <c r="F37" s="16">
        <v>350711</v>
      </c>
      <c r="G37" s="16">
        <v>464332</v>
      </c>
      <c r="H37" s="18">
        <v>38.5</v>
      </c>
      <c r="I37" s="19">
        <v>0.33329999999999999</v>
      </c>
      <c r="J37" s="19">
        <v>0.94640000000000002</v>
      </c>
      <c r="K37" s="18">
        <v>119.59</v>
      </c>
      <c r="L37" s="19">
        <v>0.71430000000000005</v>
      </c>
      <c r="M37" s="19">
        <v>0.4844</v>
      </c>
      <c r="N37" s="19">
        <v>0.21879999999999999</v>
      </c>
      <c r="O37" s="19">
        <v>9.5200000000000007E-2</v>
      </c>
      <c r="P37" s="180">
        <v>8.27</v>
      </c>
      <c r="Q37" s="18">
        <v>175.95</v>
      </c>
      <c r="R37" s="21">
        <f ca="1">IF(OR($A37="Pn",$A38="Pn"),"",IF($A37="TOTAL GENERAL",SUM(R$11:R35),IF(AND(H37&lt;&gt;"",$A37&lt;&gt;"Pn"),IF(H37&gt;OFFSET($A$10,MATCH("TOTAL GENERAL",$A$11:$A$100,0),COLUMN(H37)-1),0,OFFSET($A$10,MATCH("TOTAL GENERAL",$A$11:$A$100,0),COLUMN(H37)-1)-H37),"")))</f>
        <v>0</v>
      </c>
      <c r="S37" s="21">
        <f ca="1">IF(OR($A37="Pn",$A38="Pn"),"",IF(OR($A37="Pn",$A38="Pn"),"",IF($A37="TOTAL GENERAL",SUM(S$11:S35),IF(AND(I37&lt;&gt;"",$A37&lt;&gt;"Pn"),IF(I37&lt;OFFSET($A$10,MATCH("TOTAL GENERAL",$A$11:$A$100,0),COLUMN(I37)-1),0,I37-OFFSET($A$10,MATCH("TOTAL GENERAL",$A$11:$A$100,0),COLUMN(I37)-1)),""))))</f>
        <v>0</v>
      </c>
      <c r="T37" s="21">
        <f ca="1">IF(OR($A37="Pn",$A38="Pn"),"",IF(OR($A37="Pn",$A38="Pn"),"",IF($A37="TOTAL GENERAL",SUM(T$11:T35),IF(AND(J37&lt;&gt;"",$A37&lt;&gt;"Pn"),IF(J37&lt;OFFSET($A$10,MATCH("TOTAL GENERAL",$A$11:$A$100,0),COLUMN(J37)-1),0,J37-OFFSET($A$10,MATCH("TOTAL GENERAL",$A$11:$A$100,0),COLUMN(J37)-1)),""))))</f>
        <v>1.639999999999997E-2</v>
      </c>
      <c r="U37" s="21">
        <f ca="1">IF(OR($A37="Pn",$A38="Pn"),"",IF($A37="TOTAL GENERAL",SUM(U$11:U35),IF(AND(K37&lt;&gt;"",$A37&lt;&gt;"Pn"),IF(K37&gt;OFFSET($A$10,MATCH("TOTAL GENERAL",$A$11:$A$100,0),COLUMN(K37)-1),0,OFFSET($A$10,MATCH("TOTAL GENERAL",$A$11:$A$100,0),COLUMN(K37)-1)-K37),"")))</f>
        <v>0</v>
      </c>
      <c r="V37" s="21">
        <f ca="1">IF(OR($A37="Pn",$A38="Pn"),"",IF(OR($A37="Pn",$A38="Pn"),"",IF($A37="TOTAL GENERAL",SUM(V$11:V35),IF(AND(L37&lt;&gt;"",$A37&lt;&gt;"Pn"),IF(L37&lt;OFFSET($A$10,MATCH("TOTAL GENERAL",$A$11:$A$100,0),COLUMN(L37)-1),0,L37-OFFSET($A$10,MATCH("TOTAL GENERAL",$A$11:$A$100,0),COLUMN(L37)-1)),""))))</f>
        <v>0.1643</v>
      </c>
      <c r="W37" s="21">
        <f ca="1">IF(OR($A37="Pn",$A38="Pn"),"",IF(OR($A37="Pn",$A38="Pn"),"",IF($A37="TOTAL GENERAL",SUM(W$11:W35),IF(AND(M37&lt;&gt;"",$A37&lt;&gt;"Pn"),IF(M37&lt;OFFSET($A$10,MATCH("TOTAL GENERAL",$A$11:$A$100,0),COLUMN(M37)-1),0,M37-OFFSET($A$10,MATCH("TOTAL GENERAL",$A$11:$A$100,0),COLUMN(M37)-1)),""))))</f>
        <v>8.4399999999999975E-2</v>
      </c>
      <c r="X37" s="21">
        <f ca="1">IF(OR($A37="Pn",$A38="Pn"),"",IF(OR($A37="Pn",$A38="Pn"),"",IF($A37="TOTAL GENERAL",SUM(X$11:X35),IF(AND(N37&lt;&gt;"",$A37&lt;&gt;"Pn"),IF(N37&lt;OFFSET($A$10,MATCH("TOTAL GENERAL",$A$11:$A$100,0),COLUMN(N37)-1),0,N37-OFFSET($A$10,MATCH("TOTAL GENERAL",$A$11:$A$100,0),COLUMN(N37)-1)),""))))</f>
        <v>1.8799999999999983E-2</v>
      </c>
      <c r="Y37" s="21">
        <f ca="1">IF(OR($A37="Pn",$A38="Pn"),"",IF(OR($A37="Pn",$A38="Pn"),"",IF($A37="TOTAL GENERAL",SUM(Y$11:Y35),IF(AND(O37&lt;&gt;"",$A37&lt;&gt;"Pn"),IF(O37&lt;OFFSET($A$10,MATCH("TOTAL GENERAL",$A$11:$A$100,0),COLUMN(O37)-1),0,O37-OFFSET($A$10,MATCH("TOTAL GENERAL",$A$11:$A$100,0),COLUMN(O37)-1)),""))))</f>
        <v>0</v>
      </c>
      <c r="Z37" s="21">
        <f ca="1">IF(OR($A37="Pn",$A38="Pn"),"",IF($A37="TOTAL GENERAL",SUM(Z$11:Z35),IF(AND(P37&lt;&gt;"",$A37&lt;&gt;"Pn"),IF(P37&gt;OFFSET($A$10,MATCH("TOTAL GENERAL",$A$11:$A$100,0),COLUMN(P37)-1),0,OFFSET($A$10,MATCH("TOTAL GENERAL",$A$11:$A$100,0),COLUMN(P37)-1)-P37),"")))</f>
        <v>0</v>
      </c>
      <c r="AA37" s="21">
        <f ca="1">IF(OR($A37="Pn",$A38="Pn"),"",IF(OR($A37="Pn",$A38="Pn"),"",IF($A37="TOTAL GENERAL",SUM(AA$11:AA35),IF(AND(Q37&lt;&gt;"",$A37&lt;&gt;"Pn"),IF(Q37&lt;OFFSET($A$10,MATCH("TOTAL GENERAL",$A$11:$A$100,0),COLUMN(Q37)-1),0,Q37-OFFSET($A$10,MATCH("TOTAL GENERAL",$A$11:$A$100,0),COLUMN(Q37)-1)),""))))</f>
        <v>0</v>
      </c>
      <c r="AB37" s="21">
        <f ca="1">IF(OR($A37="Pn",$A38="Pn"),"",IF($A37="TOTAL GENERAL",SUM(AB$11:AB35),IF(AND(H37&lt;&gt;"",$A37&lt;&gt;"Pn"),R37*$D37,"")))</f>
        <v>0</v>
      </c>
      <c r="AC37" s="21">
        <f ca="1">IF(OR($A37="Pn",$A38="Pn"),"",IF($A37="TOTAL GENERAL",SUM(AC$11:AC35),IF(AND(I37&lt;&gt;"",$A37&lt;&gt;"Pn"),S37*$D37,"")))</f>
        <v>0</v>
      </c>
      <c r="AD37" s="21">
        <f ca="1">IF(OR($A37="Pn",$A38="Pn"),"",IF($A37="TOTAL GENERAL",SUM(AD$11:AD35),IF(AND(J37&lt;&gt;"",$A37&lt;&gt;"Pn"),T37*$D37,"")))</f>
        <v>13101.467999999975</v>
      </c>
      <c r="AE37" s="21">
        <f ca="1">IF(OR($A37="Pn",$A38="Pn"),"",IF($A37="TOTAL GENERAL",SUM(AE$11:AE35),IF(AND(K37&lt;&gt;"",$A37&lt;&gt;"Pn"),U37*$D37,"")))</f>
        <v>0</v>
      </c>
      <c r="AF37" s="21">
        <f ca="1">IF(OR($A37="Pn",$A38="Pn"),"",IF($A37="TOTAL GENERAL",SUM(AF$11:AF35),IF(AND(L37&lt;&gt;"",$A37&lt;&gt;"Pn"),V37*$D37,"")))</f>
        <v>131254.34100000001</v>
      </c>
      <c r="AG37" s="21">
        <f ca="1">IF(OR($A37="Pn",$A38="Pn"),"",IF($A37="TOTAL GENERAL",SUM(AG$11:AG35),IF(AND(M37&lt;&gt;"",$A37&lt;&gt;"Pn"),W37*$D37,"")))</f>
        <v>67424.627999999982</v>
      </c>
      <c r="AH37" s="21">
        <f ca="1">IF(OR($A37="Pn",$A38="Pn"),"",IF($A37="TOTAL GENERAL",SUM(AH$11:AH35),IF(AND(N37&lt;&gt;"",$A37&lt;&gt;"Pn"),X37*$D37,"")))</f>
        <v>15018.755999999987</v>
      </c>
      <c r="AI37" s="21">
        <f ca="1">IF(OR($A37="Pn",$A38="Pn"),"",IF($A37="TOTAL GENERAL",SUM(AI$11:AI35),IF(AND(O37&lt;&gt;"",$A37&lt;&gt;"Pn"),Y37*$D37,"")))</f>
        <v>0</v>
      </c>
      <c r="AJ37" s="21">
        <f ca="1">IF(OR($A37="Pn",$A38="Pn"),"",IF($A37="TOTAL GENERAL",SUM(AJ$11:AJ35),IF(AND(P37&lt;&gt;"",$A37&lt;&gt;"Pn"),Z37*$F37,"")))</f>
        <v>0</v>
      </c>
      <c r="AK37" s="21">
        <f ca="1">IF(OR($A37="Pn",$A38="Pn"),"",IF($A37="TOTAL GENERAL",SUM(AK$11:AK35),IF(AND(Q37&lt;&gt;"",$A37&lt;&gt;"Pn"),AA37*$G37,"")))</f>
        <v>0</v>
      </c>
      <c r="AL37" s="19">
        <f ca="1">IF($A37="TOTAL GENERAL",SUM(AL$11:AL35),IF(AND(R37&lt;&gt;"",$A37&lt;&gt;"Pn"),IF(OFFSET($A$11,MATCH("TOTAL GENERAL",$A$11:$A$100,0)-1,COLUMN(AA37))=0,0,AB37/OFFSET($A$11,MATCH("TOTAL GENERAL",$A$11:$A$100,0)-1,COLUMN(AA37))),""))</f>
        <v>0</v>
      </c>
      <c r="AM37" s="19">
        <f ca="1">IF($A37="TOTAL GENERAL",SUM(AM$11:AM35),IF(AND(S37&lt;&gt;"",$A37&lt;&gt;"Pn"),IF(OFFSET($A$11,MATCH("TOTAL GENERAL",$A$11:$A$100,0)-1,COLUMN(AB37))=0,0,AC37/OFFSET($A$11,MATCH("TOTAL GENERAL",$A$11:$A$100,0)-1,COLUMN(AB37))),""))</f>
        <v>0</v>
      </c>
      <c r="AN37" s="19">
        <f ca="1">IF($A37="TOTAL GENERAL",SUM(AN$11:AN35),IF(AND(T37&lt;&gt;"",$A37&lt;&gt;"Pn"),IF(OFFSET($A$11,MATCH("TOTAL GENERAL",$A$11:$A$100,0)-1,COLUMN(AC37))=0,0,AD37/OFFSET($A$11,MATCH("TOTAL GENERAL",$A$11:$A$100,0)-1,COLUMN(AC37))),""))</f>
        <v>2.2106744537947025E-2</v>
      </c>
      <c r="AO37" s="19">
        <f ca="1">IF($A37="TOTAL GENERAL",SUM(AO$11:AO35),IF(AND(U37&lt;&gt;"",$A37&lt;&gt;"Pn"),IF(OFFSET($A$11,MATCH("TOTAL GENERAL",$A$11:$A$100,0)-1,COLUMN(AD37))=0,0,AE37/OFFSET($A$11,MATCH("TOTAL GENERAL",$A$11:$A$100,0)-1,COLUMN(AD37))),""))</f>
        <v>0</v>
      </c>
      <c r="AP37" s="19">
        <f ca="1">IF($A37="TOTAL GENERAL",SUM(AP$11:AP35),IF(AND(V37&lt;&gt;"",$A37&lt;&gt;"Pn"),IF(OFFSET($A$11,MATCH("TOTAL GENERAL",$A$11:$A$100,0)-1,COLUMN(AE37))=0,0,AF37/OFFSET($A$11,MATCH("TOTAL GENERAL",$A$11:$A$100,0)-1,COLUMN(AE37))),""))</f>
        <v>0.14274729370430525</v>
      </c>
      <c r="AQ37" s="19">
        <f ca="1">IF($A37="TOTAL GENERAL",SUM(AQ$11:AQ35),IF(AND(W37&lt;&gt;"",$A37&lt;&gt;"Pn"),IF(OFFSET($A$11,MATCH("TOTAL GENERAL",$A$11:$A$100,0)-1,COLUMN(AF37))=0,0,AG37/OFFSET($A$11,MATCH("TOTAL GENERAL",$A$11:$A$100,0)-1,COLUMN(AF37))),""))</f>
        <v>3.3051906461483323E-2</v>
      </c>
      <c r="AR37" s="19">
        <f ca="1">IF($A37="TOTAL GENERAL",SUM(AR$11:AR35),IF(AND(X37&lt;&gt;"",$A37&lt;&gt;"Pn"),IF(OFFSET($A$11,MATCH("TOTAL GENERAL",$A$11:$A$100,0)-1,COLUMN(AG37))=0,0,AH37/OFFSET($A$11,MATCH("TOTAL GENERAL",$A$11:$A$100,0)-1,COLUMN(AG37))),""))</f>
        <v>5.7251857589360106E-2</v>
      </c>
      <c r="AS37" s="19">
        <f ca="1">IF($A37="TOTAL GENERAL",SUM(AS$11:AS35),IF(AND(Y37&lt;&gt;"",$A37&lt;&gt;"Pn"),IF(OFFSET($A$11,MATCH("TOTAL GENERAL",$A$11:$A$100,0)-1,COLUMN(AH37))=0,0,AI37/OFFSET($A$11,MATCH("TOTAL GENERAL",$A$11:$A$100,0)-1,COLUMN(AH37))),""))</f>
        <v>0</v>
      </c>
      <c r="AT37" s="19">
        <f ca="1">IF($A37="TOTAL GENERAL",SUM(AT$11:AT35),IF(AND(Z37&lt;&gt;"",$A37&lt;&gt;"Pn"),IF(OFFSET($A$11,MATCH("TOTAL GENERAL",$A$11:$A$100,0)-1,COLUMN(AI37))=0,0,AJ37/OFFSET($A$11,MATCH("TOTAL GENERAL",$A$11:$A$100,0)-1,COLUMN(AI37))),""))</f>
        <v>0</v>
      </c>
      <c r="AU37" s="19">
        <f ca="1">IF($A37="TOTAL GENERAL",SUM(AU$11:AU35),IF(AND(AA37&lt;&gt;"",$A37&lt;&gt;"Pn"),IF(OFFSET($A$11,MATCH("TOTAL GENERAL",$A$11:$A$100,0)-1,COLUMN(AJ37))=0,0,AK37/OFFSET($A$11,MATCH("TOTAL GENERAL",$A$11:$A$100,0)-1,COLUMN(AJ37))),""))</f>
        <v>0</v>
      </c>
      <c r="AV37" s="182">
        <f ca="1">IF(A37="TOTAL GENERAL",SUM(AV$11:AV35),IF(COUNTIF(AL37:AU37,"")&lt;COUNTA($AL$10:$AU$10),(IF(AL37&lt;&gt;"",AL37*OFFSET($A$10,MATCH("Pn",$A$11:$A$100,0),1),0)+IF(AM37&lt;&gt;"",AM37*OFFSET($A$10,MATCH("Pn",$A$11:$A$100,0),2),0)+IF(AN37&lt;&gt;"",AN37*OFFSET($A$10,MATCH("Pn",$A$11:$A$100,0),3),0)+IF(AO37&lt;&gt;"",AO37*OFFSET($A$10,MATCH("Pn",$A$11:$A$100,0),4),0)+IF(AP37&lt;&gt;"",AP37*OFFSET($A$10,MATCH("Pn",$A$11:$A$100,0),5),0)+IF(AQ37&lt;&gt;"",AQ37*OFFSET($A$10,MATCH("Pn",$A$11:$A$100,0),6),0)+IF(AR37&lt;&gt;"",AR37*OFFSET($A$10,MATCH("Pn",$A$11:$A$100,0),7),0)+IF(AS37&lt;&gt;"",AS37*OFFSET($A$10,MATCH("Pn",$A$11:$A$100,0),8),0)+IF(AT37&lt;&gt;"",AT37*OFFSET($A$10,MATCH("Pn",$A$11:$A$100,0),9),0)+IF(AU37&lt;&gt;"",AU37*OFFSET($A$10,MATCH("Pn",$A$11:$A$100,0),10),0))*OFFSET($A$10,MATCH("FC",$A$11:$A$100,0),2),""))</f>
        <v>331568353.36951864</v>
      </c>
      <c r="AW37" s="10">
        <f ca="1">IF(OR(A37="Pn",A38="Pn"),"",IF(AND(AV37="",H37&lt;&gt;""),-H37,IF(A37="TOTAL GENERAL",SUM(AW$11:AW35),IF(AV37&lt;&gt;"",AV37-C37,""))))</f>
        <v>-167455728.20933032</v>
      </c>
    </row>
    <row r="38" spans="1:49" s="4" customFormat="1" x14ac:dyDescent="0.25">
      <c r="A38" s="15" t="s">
        <v>430</v>
      </c>
      <c r="B38" s="15" t="s">
        <v>468</v>
      </c>
      <c r="C38" s="179">
        <v>686010535.67001855</v>
      </c>
      <c r="D38" s="16">
        <v>1098210</v>
      </c>
      <c r="E38" s="9">
        <f ca="1">IF(AND($A39="Pn",COLUMN(C36)&lt;COUNTIF(PonderacionIndicadores!$A$1:$A$139,"Próstata")-1),OFFSET($F$10,0,COLUMN(E94)),IF(AND(A38="Pn",(COUNTIF(PonderacionIndicadores!$A$1:$A$139,"Próstata"))&gt;COLUMN(D38)),OFFSET(PonderacionIndicadores!$A$1,MATCH("Próstata",PonderacionIndicadores!$A$1:$A$139,0)+COLUMN(D38)-2,3),IF(A38="TOTAL GENERAL",SUM(E$11:E36),IF(D38&lt;&gt;"",D38/OFFSET($A$10,MATCH("TOTAL GENERAL",$A$11:$A$100,0),3),""))))</f>
        <v>5.6098340281709999E-2</v>
      </c>
      <c r="F38" s="16">
        <v>463051</v>
      </c>
      <c r="G38" s="16">
        <v>616762</v>
      </c>
      <c r="H38" s="18">
        <v>45.67</v>
      </c>
      <c r="I38" s="19">
        <v>0.36840000000000001</v>
      </c>
      <c r="J38" s="19">
        <v>0.96150000000000002</v>
      </c>
      <c r="K38" s="18">
        <v>109.06</v>
      </c>
      <c r="L38" s="19">
        <v>0.57140000000000002</v>
      </c>
      <c r="M38" s="19">
        <v>0.51719999999999999</v>
      </c>
      <c r="N38" s="19">
        <v>0.13789999999999999</v>
      </c>
      <c r="O38" s="19">
        <v>0</v>
      </c>
      <c r="P38" s="180">
        <v>7.99</v>
      </c>
      <c r="Q38" s="18">
        <v>90.15</v>
      </c>
      <c r="R38" s="21">
        <f ca="1">IF(OR($A38="Pn",$A39="Pn"),"",IF($A38="TOTAL GENERAL",SUM(R$11:R36),IF(AND(H38&lt;&gt;"",$A38&lt;&gt;"Pn"),IF(H38&gt;OFFSET($A$10,MATCH("TOTAL GENERAL",$A$11:$A$100,0),COLUMN(H38)-1),0,OFFSET($A$10,MATCH("TOTAL GENERAL",$A$11:$A$100,0),COLUMN(H38)-1)-H38),"")))</f>
        <v>0</v>
      </c>
      <c r="S38" s="21">
        <f ca="1">IF(OR($A38="Pn",$A39="Pn"),"",IF(OR($A38="Pn",$A39="Pn"),"",IF($A38="TOTAL GENERAL",SUM(S$11:S36),IF(AND(I38&lt;&gt;"",$A38&lt;&gt;"Pn"),IF(I38&lt;OFFSET($A$10,MATCH("TOTAL GENERAL",$A$11:$A$100,0),COLUMN(I38)-1),0,I38-OFFSET($A$10,MATCH("TOTAL GENERAL",$A$11:$A$100,0),COLUMN(I38)-1)),""))))</f>
        <v>0</v>
      </c>
      <c r="T38" s="21">
        <f ca="1">IF(OR($A38="Pn",$A39="Pn"),"",IF(OR($A38="Pn",$A39="Pn"),"",IF($A38="TOTAL GENERAL",SUM(T$11:T36),IF(AND(J38&lt;&gt;"",$A38&lt;&gt;"Pn"),IF(J38&lt;OFFSET($A$10,MATCH("TOTAL GENERAL",$A$11:$A$100,0),COLUMN(J38)-1),0,J38-OFFSET($A$10,MATCH("TOTAL GENERAL",$A$11:$A$100,0),COLUMN(J38)-1)),""))))</f>
        <v>3.1499999999999972E-2</v>
      </c>
      <c r="U38" s="21">
        <f ca="1">IF(OR($A38="Pn",$A39="Pn"),"",IF($A38="TOTAL GENERAL",SUM(U$11:U36),IF(AND(K38&lt;&gt;"",$A38&lt;&gt;"Pn"),IF(K38&gt;OFFSET($A$10,MATCH("TOTAL GENERAL",$A$11:$A$100,0),COLUMN(K38)-1),0,OFFSET($A$10,MATCH("TOTAL GENERAL",$A$11:$A$100,0),COLUMN(K38)-1)-K38),"")))</f>
        <v>0</v>
      </c>
      <c r="V38" s="21">
        <f ca="1">IF(OR($A38="Pn",$A39="Pn"),"",IF(OR($A38="Pn",$A39="Pn"),"",IF($A38="TOTAL GENERAL",SUM(V$11:V36),IF(AND(L38&lt;&gt;"",$A38&lt;&gt;"Pn"),IF(L38&lt;OFFSET($A$10,MATCH("TOTAL GENERAL",$A$11:$A$100,0),COLUMN(L38)-1),0,L38-OFFSET($A$10,MATCH("TOTAL GENERAL",$A$11:$A$100,0),COLUMN(L38)-1)),""))))</f>
        <v>2.1399999999999975E-2</v>
      </c>
      <c r="W38" s="21">
        <f ca="1">IF(OR($A38="Pn",$A39="Pn"),"",IF(OR($A38="Pn",$A39="Pn"),"",IF($A38="TOTAL GENERAL",SUM(W$11:W36),IF(AND(M38&lt;&gt;"",$A38&lt;&gt;"Pn"),IF(M38&lt;OFFSET($A$10,MATCH("TOTAL GENERAL",$A$11:$A$100,0),COLUMN(M38)-1),0,M38-OFFSET($A$10,MATCH("TOTAL GENERAL",$A$11:$A$100,0),COLUMN(M38)-1)),""))))</f>
        <v>0.11719999999999997</v>
      </c>
      <c r="X38" s="21">
        <f ca="1">IF(OR($A38="Pn",$A39="Pn"),"",IF(OR($A38="Pn",$A39="Pn"),"",IF($A38="TOTAL GENERAL",SUM(X$11:X36),IF(AND(N38&lt;&gt;"",$A38&lt;&gt;"Pn"),IF(N38&lt;OFFSET($A$10,MATCH("TOTAL GENERAL",$A$11:$A$100,0),COLUMN(N38)-1),0,N38-OFFSET($A$10,MATCH("TOTAL GENERAL",$A$11:$A$100,0),COLUMN(N38)-1)),""))))</f>
        <v>0</v>
      </c>
      <c r="Y38" s="21">
        <f ca="1">IF(OR($A38="Pn",$A39="Pn"),"",IF(OR($A38="Pn",$A39="Pn"),"",IF($A38="TOTAL GENERAL",SUM(Y$11:Y36),IF(AND(O38&lt;&gt;"",$A38&lt;&gt;"Pn"),IF(O38&lt;OFFSET($A$10,MATCH("TOTAL GENERAL",$A$11:$A$100,0),COLUMN(O38)-1),0,O38-OFFSET($A$10,MATCH("TOTAL GENERAL",$A$11:$A$100,0),COLUMN(O38)-1)),""))))</f>
        <v>0</v>
      </c>
      <c r="Z38" s="21">
        <f ca="1">IF(OR($A38="Pn",$A39="Pn"),"",IF($A38="TOTAL GENERAL",SUM(Z$11:Z36),IF(AND(P38&lt;&gt;"",$A38&lt;&gt;"Pn"),IF(P38&gt;OFFSET($A$10,MATCH("TOTAL GENERAL",$A$11:$A$100,0),COLUMN(P38)-1),0,OFFSET($A$10,MATCH("TOTAL GENERAL",$A$11:$A$100,0),COLUMN(P38)-1)-P38),"")))</f>
        <v>0</v>
      </c>
      <c r="AA38" s="21">
        <f ca="1">IF(OR($A38="Pn",$A39="Pn"),"",IF(OR($A38="Pn",$A39="Pn"),"",IF($A38="TOTAL GENERAL",SUM(AA$11:AA36),IF(AND(Q38&lt;&gt;"",$A38&lt;&gt;"Pn"),IF(Q38&lt;OFFSET($A$10,MATCH("TOTAL GENERAL",$A$11:$A$100,0),COLUMN(Q38)-1),0,Q38-OFFSET($A$10,MATCH("TOTAL GENERAL",$A$11:$A$100,0),COLUMN(Q38)-1)),""))))</f>
        <v>0</v>
      </c>
      <c r="AB38" s="21">
        <f ca="1">IF(OR($A38="Pn",$A39="Pn"),"",IF($A38="TOTAL GENERAL",SUM(AB$11:AB36),IF(AND(H38&lt;&gt;"",$A38&lt;&gt;"Pn"),R38*$D38,"")))</f>
        <v>0</v>
      </c>
      <c r="AC38" s="21">
        <f ca="1">IF(OR($A38="Pn",$A39="Pn"),"",IF($A38="TOTAL GENERAL",SUM(AC$11:AC36),IF(AND(I38&lt;&gt;"",$A38&lt;&gt;"Pn"),S38*$D38,"")))</f>
        <v>0</v>
      </c>
      <c r="AD38" s="21">
        <f ca="1">IF(OR($A38="Pn",$A39="Pn"),"",IF($A38="TOTAL GENERAL",SUM(AD$11:AD36),IF(AND(J38&lt;&gt;"",$A38&lt;&gt;"Pn"),T38*$D38,"")))</f>
        <v>34593.614999999969</v>
      </c>
      <c r="AE38" s="21">
        <f ca="1">IF(OR($A38="Pn",$A39="Pn"),"",IF($A38="TOTAL GENERAL",SUM(AE$11:AE36),IF(AND(K38&lt;&gt;"",$A38&lt;&gt;"Pn"),U38*$D38,"")))</f>
        <v>0</v>
      </c>
      <c r="AF38" s="21">
        <f ca="1">IF(OR($A38="Pn",$A39="Pn"),"",IF($A38="TOTAL GENERAL",SUM(AF$11:AF36),IF(AND(L38&lt;&gt;"",$A38&lt;&gt;"Pn"),V38*$D38,"")))</f>
        <v>23501.69399999997</v>
      </c>
      <c r="AG38" s="21">
        <f ca="1">IF(OR($A38="Pn",$A39="Pn"),"",IF($A38="TOTAL GENERAL",SUM(AG$11:AG36),IF(AND(M38&lt;&gt;"",$A38&lt;&gt;"Pn"),W38*$D38,"")))</f>
        <v>128710.21199999997</v>
      </c>
      <c r="AH38" s="21">
        <f ca="1">IF(OR($A38="Pn",$A39="Pn"),"",IF($A38="TOTAL GENERAL",SUM(AH$11:AH36),IF(AND(N38&lt;&gt;"",$A38&lt;&gt;"Pn"),X38*$D38,"")))</f>
        <v>0</v>
      </c>
      <c r="AI38" s="21">
        <f ca="1">IF(OR($A38="Pn",$A39="Pn"),"",IF($A38="TOTAL GENERAL",SUM(AI$11:AI36),IF(AND(O38&lt;&gt;"",$A38&lt;&gt;"Pn"),Y38*$D38,"")))</f>
        <v>0</v>
      </c>
      <c r="AJ38" s="21">
        <f ca="1">IF(OR($A38="Pn",$A39="Pn"),"",IF($A38="TOTAL GENERAL",SUM(AJ$11:AJ36),IF(AND(P38&lt;&gt;"",$A38&lt;&gt;"Pn"),Z38*$F38,"")))</f>
        <v>0</v>
      </c>
      <c r="AK38" s="21">
        <f ca="1">IF(OR($A38="Pn",$A39="Pn"),"",IF($A38="TOTAL GENERAL",SUM(AK$11:AK36),IF(AND(Q38&lt;&gt;"",$A38&lt;&gt;"Pn"),AA38*$G38,"")))</f>
        <v>0</v>
      </c>
      <c r="AL38" s="19">
        <f ca="1">IF($A38="TOTAL GENERAL",SUM(AL$11:AL36),IF(AND(R38&lt;&gt;"",$A38&lt;&gt;"Pn"),IF(OFFSET($A$11,MATCH("TOTAL GENERAL",$A$11:$A$100,0)-1,COLUMN(AA38))=0,0,AB38/OFFSET($A$11,MATCH("TOTAL GENERAL",$A$11:$A$100,0)-1,COLUMN(AA38))),""))</f>
        <v>0</v>
      </c>
      <c r="AM38" s="19">
        <f ca="1">IF($A38="TOTAL GENERAL",SUM(AM$11:AM36),IF(AND(S38&lt;&gt;"",$A38&lt;&gt;"Pn"),IF(OFFSET($A$11,MATCH("TOTAL GENERAL",$A$11:$A$100,0)-1,COLUMN(AB38))=0,0,AC38/OFFSET($A$11,MATCH("TOTAL GENERAL",$A$11:$A$100,0)-1,COLUMN(AB38))),""))</f>
        <v>0</v>
      </c>
      <c r="AN38" s="19">
        <f ca="1">IF($A38="TOTAL GENERAL",SUM(AN$11:AN36),IF(AND(T38&lt;&gt;"",$A38&lt;&gt;"Pn"),IF(OFFSET($A$11,MATCH("TOTAL GENERAL",$A$11:$A$100,0)-1,COLUMN(AC38))=0,0,AD38/OFFSET($A$11,MATCH("TOTAL GENERAL",$A$11:$A$100,0)-1,COLUMN(AC38))),""))</f>
        <v>5.8371490084095382E-2</v>
      </c>
      <c r="AO38" s="19">
        <f ca="1">IF($A38="TOTAL GENERAL",SUM(AO$11:AO36),IF(AND(U38&lt;&gt;"",$A38&lt;&gt;"Pn"),IF(OFFSET($A$11,MATCH("TOTAL GENERAL",$A$11:$A$100,0)-1,COLUMN(AD38))=0,0,AE38/OFFSET($A$11,MATCH("TOTAL GENERAL",$A$11:$A$100,0)-1,COLUMN(AD38))),""))</f>
        <v>0</v>
      </c>
      <c r="AP38" s="19">
        <f ca="1">IF($A38="TOTAL GENERAL",SUM(AP$11:AP36),IF(AND(V38&lt;&gt;"",$A38&lt;&gt;"Pn"),IF(OFFSET($A$11,MATCH("TOTAL GENERAL",$A$11:$A$100,0)-1,COLUMN(AE38))=0,0,AF38/OFFSET($A$11,MATCH("TOTAL GENERAL",$A$11:$A$100,0)-1,COLUMN(AE38))),""))</f>
        <v>2.5559560090791234E-2</v>
      </c>
      <c r="AQ38" s="19">
        <f ca="1">IF($A38="TOTAL GENERAL",SUM(AQ$11:AQ36),IF(AND(W38&lt;&gt;"",$A38&lt;&gt;"Pn"),IF(OFFSET($A$11,MATCH("TOTAL GENERAL",$A$11:$A$100,0)-1,COLUMN(AF38))=0,0,AG38/OFFSET($A$11,MATCH("TOTAL GENERAL",$A$11:$A$100,0)-1,COLUMN(AF38))),""))</f>
        <v>6.3094421339064538E-2</v>
      </c>
      <c r="AR38" s="19">
        <f ca="1">IF($A38="TOTAL GENERAL",SUM(AR$11:AR36),IF(AND(X38&lt;&gt;"",$A38&lt;&gt;"Pn"),IF(OFFSET($A$11,MATCH("TOTAL GENERAL",$A$11:$A$100,0)-1,COLUMN(AG38))=0,0,AH38/OFFSET($A$11,MATCH("TOTAL GENERAL",$A$11:$A$100,0)-1,COLUMN(AG38))),""))</f>
        <v>0</v>
      </c>
      <c r="AS38" s="19">
        <f ca="1">IF($A38="TOTAL GENERAL",SUM(AS$11:AS36),IF(AND(Y38&lt;&gt;"",$A38&lt;&gt;"Pn"),IF(OFFSET($A$11,MATCH("TOTAL GENERAL",$A$11:$A$100,0)-1,COLUMN(AH38))=0,0,AI38/OFFSET($A$11,MATCH("TOTAL GENERAL",$A$11:$A$100,0)-1,COLUMN(AH38))),""))</f>
        <v>0</v>
      </c>
      <c r="AT38" s="19">
        <f ca="1">IF($A38="TOTAL GENERAL",SUM(AT$11:AT36),IF(AND(Z38&lt;&gt;"",$A38&lt;&gt;"Pn"),IF(OFFSET($A$11,MATCH("TOTAL GENERAL",$A$11:$A$100,0)-1,COLUMN(AI38))=0,0,AJ38/OFFSET($A$11,MATCH("TOTAL GENERAL",$A$11:$A$100,0)-1,COLUMN(AI38))),""))</f>
        <v>0</v>
      </c>
      <c r="AU38" s="19">
        <f ca="1">IF($A38="TOTAL GENERAL",SUM(AU$11:AU36),IF(AND(AA38&lt;&gt;"",$A38&lt;&gt;"Pn"),IF(OFFSET($A$11,MATCH("TOTAL GENERAL",$A$11:$A$100,0)-1,COLUMN(AJ38))=0,0,AK38/OFFSET($A$11,MATCH("TOTAL GENERAL",$A$11:$A$100,0)-1,COLUMN(AJ38))),""))</f>
        <v>0</v>
      </c>
      <c r="AV38" s="182">
        <f ca="1">IF(A38="TOTAL GENERAL",SUM(AV$11:AV36),IF(COUNTIF(AL38:AU38,"")&lt;COUNTA($AL$10:$AU$10),(IF(AL38&lt;&gt;"",AL38*OFFSET($A$10,MATCH("Pn",$A$11:$A$100,0),1),0)+IF(AM38&lt;&gt;"",AM38*OFFSET($A$10,MATCH("Pn",$A$11:$A$100,0),2),0)+IF(AN38&lt;&gt;"",AN38*OFFSET($A$10,MATCH("Pn",$A$11:$A$100,0),3),0)+IF(AO38&lt;&gt;"",AO38*OFFSET($A$10,MATCH("Pn",$A$11:$A$100,0),4),0)+IF(AP38&lt;&gt;"",AP38*OFFSET($A$10,MATCH("Pn",$A$11:$A$100,0),5),0)+IF(AQ38&lt;&gt;"",AQ38*OFFSET($A$10,MATCH("Pn",$A$11:$A$100,0),6),0)+IF(AR38&lt;&gt;"",AR38*OFFSET($A$10,MATCH("Pn",$A$11:$A$100,0),7),0)+IF(AS38&lt;&gt;"",AS38*OFFSET($A$10,MATCH("Pn",$A$11:$A$100,0),8),0)+IF(AT38&lt;&gt;"",AT38*OFFSET($A$10,MATCH("Pn",$A$11:$A$100,0),9),0)+IF(AU38&lt;&gt;"",AU38*OFFSET($A$10,MATCH("Pn",$A$11:$A$100,0),10),0))*OFFSET($A$10,MATCH("FC",$A$11:$A$100,0),2),""))</f>
        <v>152985266.61360019</v>
      </c>
      <c r="AW38" s="10">
        <f ca="1">IF(OR(A38="Pn",A39="Pn"),"",IF(AND(AV38="",H38&lt;&gt;""),-H38,IF(A38="TOTAL GENERAL",SUM(AW$11:AW36),IF(AV38&lt;&gt;"",AV38-C38,""))))</f>
        <v>-533025269.05641836</v>
      </c>
    </row>
    <row r="39" spans="1:49" s="4" customFormat="1" x14ac:dyDescent="0.25">
      <c r="A39" s="15" t="s">
        <v>431</v>
      </c>
      <c r="B39" s="15" t="s">
        <v>469</v>
      </c>
      <c r="C39" s="179">
        <v>825307760.61995649</v>
      </c>
      <c r="D39" s="16">
        <v>1321206</v>
      </c>
      <c r="E39" s="9">
        <f ca="1">IF(AND($A40="Pn",COLUMN(C37)&lt;COUNTIF(PonderacionIndicadores!$A$1:$A$139,"Próstata")-1),OFFSET($F$10,0,COLUMN(E95)),IF(AND(A39="Pn",(COUNTIF(PonderacionIndicadores!$A$1:$A$139,"Próstata"))&gt;COLUMN(D39)),OFFSET(PonderacionIndicadores!$A$1,MATCH("Próstata",PonderacionIndicadores!$A$1:$A$139,0)+COLUMN(D39)-2,3),IF(A39="TOTAL GENERAL",SUM(E$11:E37),IF(D39&lt;&gt;"",D39/OFFSET($A$10,MATCH("TOTAL GENERAL",$A$11:$A$100,0),3),""))))</f>
        <v>6.7489336074372783E-2</v>
      </c>
      <c r="F39" s="16">
        <v>558447</v>
      </c>
      <c r="G39" s="16">
        <v>728188</v>
      </c>
      <c r="H39" s="18">
        <v>58.41</v>
      </c>
      <c r="I39" s="19">
        <v>0.36359999999999998</v>
      </c>
      <c r="J39" s="19">
        <v>0.93259999999999998</v>
      </c>
      <c r="K39" s="18">
        <v>100.65</v>
      </c>
      <c r="L39" s="19">
        <v>0.36109999999999998</v>
      </c>
      <c r="M39" s="19">
        <v>0.52880000000000005</v>
      </c>
      <c r="N39" s="19">
        <v>0.1827</v>
      </c>
      <c r="O39" s="19">
        <v>0</v>
      </c>
      <c r="P39" s="180">
        <v>7.16</v>
      </c>
      <c r="Q39" s="18">
        <v>173.99</v>
      </c>
      <c r="R39" s="21">
        <f ca="1">IF(OR($A39="Pn",$A40="Pn"),"",IF($A39="TOTAL GENERAL",SUM(R$11:R37),IF(AND(H39&lt;&gt;"",$A39&lt;&gt;"Pn"),IF(H39&gt;OFFSET($A$10,MATCH("TOTAL GENERAL",$A$11:$A$100,0),COLUMN(H39)-1),0,OFFSET($A$10,MATCH("TOTAL GENERAL",$A$11:$A$100,0),COLUMN(H39)-1)-H39),"")))</f>
        <v>0</v>
      </c>
      <c r="S39" s="21">
        <f ca="1">IF(OR($A39="Pn",$A40="Pn"),"",IF(OR($A39="Pn",$A40="Pn"),"",IF($A39="TOTAL GENERAL",SUM(S$11:S37),IF(AND(I39&lt;&gt;"",$A39&lt;&gt;"Pn"),IF(I39&lt;OFFSET($A$10,MATCH("TOTAL GENERAL",$A$11:$A$100,0),COLUMN(I39)-1),0,I39-OFFSET($A$10,MATCH("TOTAL GENERAL",$A$11:$A$100,0),COLUMN(I39)-1)),""))))</f>
        <v>0</v>
      </c>
      <c r="T39" s="21">
        <f ca="1">IF(OR($A39="Pn",$A40="Pn"),"",IF(OR($A39="Pn",$A40="Pn"),"",IF($A39="TOTAL GENERAL",SUM(T$11:T37),IF(AND(J39&lt;&gt;"",$A39&lt;&gt;"Pn"),IF(J39&lt;OFFSET($A$10,MATCH("TOTAL GENERAL",$A$11:$A$100,0),COLUMN(J39)-1),0,J39-OFFSET($A$10,MATCH("TOTAL GENERAL",$A$11:$A$100,0),COLUMN(J39)-1)),""))))</f>
        <v>2.5999999999999357E-3</v>
      </c>
      <c r="U39" s="21">
        <f ca="1">IF(OR($A39="Pn",$A40="Pn"),"",IF($A39="TOTAL GENERAL",SUM(U$11:U37),IF(AND(K39&lt;&gt;"",$A39&lt;&gt;"Pn"),IF(K39&gt;OFFSET($A$10,MATCH("TOTAL GENERAL",$A$11:$A$100,0),COLUMN(K39)-1),0,OFFSET($A$10,MATCH("TOTAL GENERAL",$A$11:$A$100,0),COLUMN(K39)-1)-K39),"")))</f>
        <v>0</v>
      </c>
      <c r="V39" s="21">
        <f ca="1">IF(OR($A39="Pn",$A40="Pn"),"",IF(OR($A39="Pn",$A40="Pn"),"",IF($A39="TOTAL GENERAL",SUM(V$11:V37),IF(AND(L39&lt;&gt;"",$A39&lt;&gt;"Pn"),IF(L39&lt;OFFSET($A$10,MATCH("TOTAL GENERAL",$A$11:$A$100,0),COLUMN(L39)-1),0,L39-OFFSET($A$10,MATCH("TOTAL GENERAL",$A$11:$A$100,0),COLUMN(L39)-1)),""))))</f>
        <v>0</v>
      </c>
      <c r="W39" s="21">
        <f ca="1">IF(OR($A39="Pn",$A40="Pn"),"",IF(OR($A39="Pn",$A40="Pn"),"",IF($A39="TOTAL GENERAL",SUM(W$11:W37),IF(AND(M39&lt;&gt;"",$A39&lt;&gt;"Pn"),IF(M39&lt;OFFSET($A$10,MATCH("TOTAL GENERAL",$A$11:$A$100,0),COLUMN(M39)-1),0,M39-OFFSET($A$10,MATCH("TOTAL GENERAL",$A$11:$A$100,0),COLUMN(M39)-1)),""))))</f>
        <v>0.12880000000000003</v>
      </c>
      <c r="X39" s="21">
        <f ca="1">IF(OR($A39="Pn",$A40="Pn"),"",IF(OR($A39="Pn",$A40="Pn"),"",IF($A39="TOTAL GENERAL",SUM(X$11:X37),IF(AND(N39&lt;&gt;"",$A39&lt;&gt;"Pn"),IF(N39&lt;OFFSET($A$10,MATCH("TOTAL GENERAL",$A$11:$A$100,0),COLUMN(N39)-1),0,N39-OFFSET($A$10,MATCH("TOTAL GENERAL",$A$11:$A$100,0),COLUMN(N39)-1)),""))))</f>
        <v>0</v>
      </c>
      <c r="Y39" s="21">
        <f ca="1">IF(OR($A39="Pn",$A40="Pn"),"",IF(OR($A39="Pn",$A40="Pn"),"",IF($A39="TOTAL GENERAL",SUM(Y$11:Y37),IF(AND(O39&lt;&gt;"",$A39&lt;&gt;"Pn"),IF(O39&lt;OFFSET($A$10,MATCH("TOTAL GENERAL",$A$11:$A$100,0),COLUMN(O39)-1),0,O39-OFFSET($A$10,MATCH("TOTAL GENERAL",$A$11:$A$100,0),COLUMN(O39)-1)),""))))</f>
        <v>0</v>
      </c>
      <c r="Z39" s="21">
        <f ca="1">IF(OR($A39="Pn",$A40="Pn"),"",IF($A39="TOTAL GENERAL",SUM(Z$11:Z37),IF(AND(P39&lt;&gt;"",$A39&lt;&gt;"Pn"),IF(P39&gt;OFFSET($A$10,MATCH("TOTAL GENERAL",$A$11:$A$100,0),COLUMN(P39)-1),0,OFFSET($A$10,MATCH("TOTAL GENERAL",$A$11:$A$100,0),COLUMN(P39)-1)-P39),"")))</f>
        <v>0</v>
      </c>
      <c r="AA39" s="21">
        <f ca="1">IF(OR($A39="Pn",$A40="Pn"),"",IF(OR($A39="Pn",$A40="Pn"),"",IF($A39="TOTAL GENERAL",SUM(AA$11:AA37),IF(AND(Q39&lt;&gt;"",$A39&lt;&gt;"Pn"),IF(Q39&lt;OFFSET($A$10,MATCH("TOTAL GENERAL",$A$11:$A$100,0),COLUMN(Q39)-1),0,Q39-OFFSET($A$10,MATCH("TOTAL GENERAL",$A$11:$A$100,0),COLUMN(Q39)-1)),""))))</f>
        <v>0</v>
      </c>
      <c r="AB39" s="21">
        <f ca="1">IF(OR($A39="Pn",$A40="Pn"),"",IF($A39="TOTAL GENERAL",SUM(AB$11:AB37),IF(AND(H39&lt;&gt;"",$A39&lt;&gt;"Pn"),R39*$D39,"")))</f>
        <v>0</v>
      </c>
      <c r="AC39" s="21">
        <f ca="1">IF(OR($A39="Pn",$A40="Pn"),"",IF($A39="TOTAL GENERAL",SUM(AC$11:AC37),IF(AND(I39&lt;&gt;"",$A39&lt;&gt;"Pn"),S39*$D39,"")))</f>
        <v>0</v>
      </c>
      <c r="AD39" s="21">
        <f ca="1">IF(OR($A39="Pn",$A40="Pn"),"",IF($A39="TOTAL GENERAL",SUM(AD$11:AD37),IF(AND(J39&lt;&gt;"",$A39&lt;&gt;"Pn"),T39*$D39,"")))</f>
        <v>3435.135599999915</v>
      </c>
      <c r="AE39" s="21">
        <f ca="1">IF(OR($A39="Pn",$A40="Pn"),"",IF($A39="TOTAL GENERAL",SUM(AE$11:AE37),IF(AND(K39&lt;&gt;"",$A39&lt;&gt;"Pn"),U39*$D39,"")))</f>
        <v>0</v>
      </c>
      <c r="AF39" s="21">
        <f ca="1">IF(OR($A39="Pn",$A40="Pn"),"",IF($A39="TOTAL GENERAL",SUM(AF$11:AF37),IF(AND(L39&lt;&gt;"",$A39&lt;&gt;"Pn"),V39*$D39,"")))</f>
        <v>0</v>
      </c>
      <c r="AG39" s="21">
        <f ca="1">IF(OR($A39="Pn",$A40="Pn"),"",IF($A39="TOTAL GENERAL",SUM(AG$11:AG37),IF(AND(M39&lt;&gt;"",$A39&lt;&gt;"Pn"),W39*$D39,"")))</f>
        <v>170171.33280000003</v>
      </c>
      <c r="AH39" s="21">
        <f ca="1">IF(OR($A39="Pn",$A40="Pn"),"",IF($A39="TOTAL GENERAL",SUM(AH$11:AH37),IF(AND(N39&lt;&gt;"",$A39&lt;&gt;"Pn"),X39*$D39,"")))</f>
        <v>0</v>
      </c>
      <c r="AI39" s="21">
        <f ca="1">IF(OR($A39="Pn",$A40="Pn"),"",IF($A39="TOTAL GENERAL",SUM(AI$11:AI37),IF(AND(O39&lt;&gt;"",$A39&lt;&gt;"Pn"),Y39*$D39,"")))</f>
        <v>0</v>
      </c>
      <c r="AJ39" s="21">
        <f ca="1">IF(OR($A39="Pn",$A40="Pn"),"",IF($A39="TOTAL GENERAL",SUM(AJ$11:AJ37),IF(AND(P39&lt;&gt;"",$A39&lt;&gt;"Pn"),Z39*$F39,"")))</f>
        <v>0</v>
      </c>
      <c r="AK39" s="21">
        <f ca="1">IF(OR($A39="Pn",$A40="Pn"),"",IF($A39="TOTAL GENERAL",SUM(AK$11:AK37),IF(AND(Q39&lt;&gt;"",$A39&lt;&gt;"Pn"),AA39*$G39,"")))</f>
        <v>0</v>
      </c>
      <c r="AL39" s="19">
        <f ca="1">IF($A39="TOTAL GENERAL",SUM(AL$11:AL37),IF(AND(R39&lt;&gt;"",$A39&lt;&gt;"Pn"),IF(OFFSET($A$11,MATCH("TOTAL GENERAL",$A$11:$A$100,0)-1,COLUMN(AA39))=0,0,AB39/OFFSET($A$11,MATCH("TOTAL GENERAL",$A$11:$A$100,0)-1,COLUMN(AA39))),""))</f>
        <v>0</v>
      </c>
      <c r="AM39" s="19">
        <f ca="1">IF($A39="TOTAL GENERAL",SUM(AM$11:AM37),IF(AND(S39&lt;&gt;"",$A39&lt;&gt;"Pn"),IF(OFFSET($A$11,MATCH("TOTAL GENERAL",$A$11:$A$100,0)-1,COLUMN(AB39))=0,0,AC39/OFFSET($A$11,MATCH("TOTAL GENERAL",$A$11:$A$100,0)-1,COLUMN(AB39))),""))</f>
        <v>0</v>
      </c>
      <c r="AN39" s="19">
        <f ca="1">IF($A39="TOTAL GENERAL",SUM(AN$11:AN37),IF(AND(T39&lt;&gt;"",$A39&lt;&gt;"Pn"),IF(OFFSET($A$11,MATCH("TOTAL GENERAL",$A$11:$A$100,0)-1,COLUMN(AC39))=0,0,AD39/OFFSET($A$11,MATCH("TOTAL GENERAL",$A$11:$A$100,0)-1,COLUMN(AC39))),""))</f>
        <v>5.7962714683885532E-3</v>
      </c>
      <c r="AO39" s="19">
        <f ca="1">IF($A39="TOTAL GENERAL",SUM(AO$11:AO37),IF(AND(U39&lt;&gt;"",$A39&lt;&gt;"Pn"),IF(OFFSET($A$11,MATCH("TOTAL GENERAL",$A$11:$A$100,0)-1,COLUMN(AD39))=0,0,AE39/OFFSET($A$11,MATCH("TOTAL GENERAL",$A$11:$A$100,0)-1,COLUMN(AD39))),""))</f>
        <v>0</v>
      </c>
      <c r="AP39" s="19">
        <f ca="1">IF($A39="TOTAL GENERAL",SUM(AP$11:AP37),IF(AND(V39&lt;&gt;"",$A39&lt;&gt;"Pn"),IF(OFFSET($A$11,MATCH("TOTAL GENERAL",$A$11:$A$100,0)-1,COLUMN(AE39))=0,0,AF39/OFFSET($A$11,MATCH("TOTAL GENERAL",$A$11:$A$100,0)-1,COLUMN(AE39))),""))</f>
        <v>0</v>
      </c>
      <c r="AQ39" s="19">
        <f ca="1">IF($A39="TOTAL GENERAL",SUM(AQ$11:AQ37),IF(AND(W39&lt;&gt;"",$A39&lt;&gt;"Pn"),IF(OFFSET($A$11,MATCH("TOTAL GENERAL",$A$11:$A$100,0)-1,COLUMN(AF39))=0,0,AG39/OFFSET($A$11,MATCH("TOTAL GENERAL",$A$11:$A$100,0)-1,COLUMN(AF39))),""))</f>
        <v>8.3418880325621544E-2</v>
      </c>
      <c r="AR39" s="19">
        <f ca="1">IF($A39="TOTAL GENERAL",SUM(AR$11:AR37),IF(AND(X39&lt;&gt;"",$A39&lt;&gt;"Pn"),IF(OFFSET($A$11,MATCH("TOTAL GENERAL",$A$11:$A$100,0)-1,COLUMN(AG39))=0,0,AH39/OFFSET($A$11,MATCH("TOTAL GENERAL",$A$11:$A$100,0)-1,COLUMN(AG39))),""))</f>
        <v>0</v>
      </c>
      <c r="AS39" s="19">
        <f ca="1">IF($A39="TOTAL GENERAL",SUM(AS$11:AS37),IF(AND(Y39&lt;&gt;"",$A39&lt;&gt;"Pn"),IF(OFFSET($A$11,MATCH("TOTAL GENERAL",$A$11:$A$100,0)-1,COLUMN(AH39))=0,0,AI39/OFFSET($A$11,MATCH("TOTAL GENERAL",$A$11:$A$100,0)-1,COLUMN(AH39))),""))</f>
        <v>0</v>
      </c>
      <c r="AT39" s="19">
        <f ca="1">IF($A39="TOTAL GENERAL",SUM(AT$11:AT37),IF(AND(Z39&lt;&gt;"",$A39&lt;&gt;"Pn"),IF(OFFSET($A$11,MATCH("TOTAL GENERAL",$A$11:$A$100,0)-1,COLUMN(AI39))=0,0,AJ39/OFFSET($A$11,MATCH("TOTAL GENERAL",$A$11:$A$100,0)-1,COLUMN(AI39))),""))</f>
        <v>0</v>
      </c>
      <c r="AU39" s="19">
        <f ca="1">IF($A39="TOTAL GENERAL",SUM(AU$11:AU37),IF(AND(AA39&lt;&gt;"",$A39&lt;&gt;"Pn"),IF(OFFSET($A$11,MATCH("TOTAL GENERAL",$A$11:$A$100,0)-1,COLUMN(AJ39))=0,0,AK39/OFFSET($A$11,MATCH("TOTAL GENERAL",$A$11:$A$100,0)-1,COLUMN(AJ39))),""))</f>
        <v>0</v>
      </c>
      <c r="AV39" s="182">
        <f ca="1">IF(A39="TOTAL GENERAL",SUM(AV$11:AV37),IF(COUNTIF(AL39:AU39,"")&lt;COUNTA($AL$10:$AU$10),(IF(AL39&lt;&gt;"",AL39*OFFSET($A$10,MATCH("Pn",$A$11:$A$100,0),1),0)+IF(AM39&lt;&gt;"",AM39*OFFSET($A$10,MATCH("Pn",$A$11:$A$100,0),2),0)+IF(AN39&lt;&gt;"",AN39*OFFSET($A$10,MATCH("Pn",$A$11:$A$100,0),3),0)+IF(AO39&lt;&gt;"",AO39*OFFSET($A$10,MATCH("Pn",$A$11:$A$100,0),4),0)+IF(AP39&lt;&gt;"",AP39*OFFSET($A$10,MATCH("Pn",$A$11:$A$100,0),5),0)+IF(AQ39&lt;&gt;"",AQ39*OFFSET($A$10,MATCH("Pn",$A$11:$A$100,0),6),0)+IF(AR39&lt;&gt;"",AR39*OFFSET($A$10,MATCH("Pn",$A$11:$A$100,0),7),0)+IF(AS39&lt;&gt;"",AS39*OFFSET($A$10,MATCH("Pn",$A$11:$A$100,0),8),0)+IF(AT39&lt;&gt;"",AT39*OFFSET($A$10,MATCH("Pn",$A$11:$A$100,0),9),0)+IF(AU39&lt;&gt;"",AU39*OFFSET($A$10,MATCH("Pn",$A$11:$A$100,0),10),0))*OFFSET($A$10,MATCH("FC",$A$11:$A$100,0),2),""))</f>
        <v>52992846.125856295</v>
      </c>
      <c r="AW39" s="10">
        <f ca="1">IF(OR(A39="Pn",A40="Pn"),"",IF(AND(AV39="",H39&lt;&gt;""),-H39,IF(A39="TOTAL GENERAL",SUM(AW$11:AW37),IF(AV39&lt;&gt;"",AV39-C39,""))))</f>
        <v>-772314914.49410021</v>
      </c>
    </row>
    <row r="40" spans="1:49" s="4" customFormat="1" x14ac:dyDescent="0.25">
      <c r="A40" s="15" t="s">
        <v>432</v>
      </c>
      <c r="B40" s="15" t="s">
        <v>470</v>
      </c>
      <c r="C40" s="179">
        <v>572663037.70563328</v>
      </c>
      <c r="D40" s="16">
        <v>916756</v>
      </c>
      <c r="E40" s="9">
        <f ca="1">IF(AND($A41="Pn",COLUMN(C38)&lt;COUNTIF(PonderacionIndicadores!$A$1:$A$139,"Próstata")-1),OFFSET($F$10,0,COLUMN(E96)),IF(AND(A40="Pn",(COUNTIF(PonderacionIndicadores!$A$1:$A$139,"Próstata"))&gt;COLUMN(D40)),OFFSET(PonderacionIndicadores!$A$1,MATCH("Próstata",PonderacionIndicadores!$A$1:$A$139,0)+COLUMN(D40)-2,3),IF(A40="TOTAL GENERAL",SUM(E$11:E38),IF(D40&lt;&gt;"",D40/OFFSET($A$10,MATCH("TOTAL GENERAL",$A$11:$A$100,0),3),""))))</f>
        <v>4.6829376934556535E-2</v>
      </c>
      <c r="F40" s="16">
        <v>372723</v>
      </c>
      <c r="G40" s="16">
        <v>494086</v>
      </c>
      <c r="H40" s="18">
        <v>43.04</v>
      </c>
      <c r="I40" s="19">
        <v>0.25</v>
      </c>
      <c r="J40" s="19">
        <v>0.92859999999999998</v>
      </c>
      <c r="K40" s="18">
        <v>98.97</v>
      </c>
      <c r="L40" s="19">
        <v>0.38890000000000002</v>
      </c>
      <c r="M40" s="19">
        <v>0.42859999999999998</v>
      </c>
      <c r="N40" s="19">
        <v>0.1</v>
      </c>
      <c r="O40" s="19">
        <v>0</v>
      </c>
      <c r="P40" s="180">
        <v>10.73</v>
      </c>
      <c r="Q40" s="18">
        <v>167.18</v>
      </c>
      <c r="R40" s="21">
        <f ca="1">IF(OR($A40="Pn",$A41="Pn"),"",IF($A40="TOTAL GENERAL",SUM(R$11:R38),IF(AND(H40&lt;&gt;"",$A40&lt;&gt;"Pn"),IF(H40&gt;OFFSET($A$10,MATCH("TOTAL GENERAL",$A$11:$A$100,0),COLUMN(H40)-1),0,OFFSET($A$10,MATCH("TOTAL GENERAL",$A$11:$A$100,0),COLUMN(H40)-1)-H40),"")))</f>
        <v>0</v>
      </c>
      <c r="S40" s="21">
        <f ca="1">IF(OR($A40="Pn",$A41="Pn"),"",IF(OR($A40="Pn",$A41="Pn"),"",IF($A40="TOTAL GENERAL",SUM(S$11:S38),IF(AND(I40&lt;&gt;"",$A40&lt;&gt;"Pn"),IF(I40&lt;OFFSET($A$10,MATCH("TOTAL GENERAL",$A$11:$A$100,0),COLUMN(I40)-1),0,I40-OFFSET($A$10,MATCH("TOTAL GENERAL",$A$11:$A$100,0),COLUMN(I40)-1)),""))))</f>
        <v>0</v>
      </c>
      <c r="T40" s="21">
        <f ca="1">IF(OR($A40="Pn",$A41="Pn"),"",IF(OR($A40="Pn",$A41="Pn"),"",IF($A40="TOTAL GENERAL",SUM(T$11:T38),IF(AND(J40&lt;&gt;"",$A40&lt;&gt;"Pn"),IF(J40&lt;OFFSET($A$10,MATCH("TOTAL GENERAL",$A$11:$A$100,0),COLUMN(J40)-1),0,J40-OFFSET($A$10,MATCH("TOTAL GENERAL",$A$11:$A$100,0),COLUMN(J40)-1)),""))))</f>
        <v>0</v>
      </c>
      <c r="U40" s="21">
        <f ca="1">IF(OR($A40="Pn",$A41="Pn"),"",IF($A40="TOTAL GENERAL",SUM(U$11:U38),IF(AND(K40&lt;&gt;"",$A40&lt;&gt;"Pn"),IF(K40&gt;OFFSET($A$10,MATCH("TOTAL GENERAL",$A$11:$A$100,0),COLUMN(K40)-1),0,OFFSET($A$10,MATCH("TOTAL GENERAL",$A$11:$A$100,0),COLUMN(K40)-1)-K40),"")))</f>
        <v>0</v>
      </c>
      <c r="V40" s="21">
        <f ca="1">IF(OR($A40="Pn",$A41="Pn"),"",IF(OR($A40="Pn",$A41="Pn"),"",IF($A40="TOTAL GENERAL",SUM(V$11:V38),IF(AND(L40&lt;&gt;"",$A40&lt;&gt;"Pn"),IF(L40&lt;OFFSET($A$10,MATCH("TOTAL GENERAL",$A$11:$A$100,0),COLUMN(L40)-1),0,L40-OFFSET($A$10,MATCH("TOTAL GENERAL",$A$11:$A$100,0),COLUMN(L40)-1)),""))))</f>
        <v>0</v>
      </c>
      <c r="W40" s="21">
        <f ca="1">IF(OR($A40="Pn",$A41="Pn"),"",IF(OR($A40="Pn",$A41="Pn"),"",IF($A40="TOTAL GENERAL",SUM(W$11:W38),IF(AND(M40&lt;&gt;"",$A40&lt;&gt;"Pn"),IF(M40&lt;OFFSET($A$10,MATCH("TOTAL GENERAL",$A$11:$A$100,0),COLUMN(M40)-1),0,M40-OFFSET($A$10,MATCH("TOTAL GENERAL",$A$11:$A$100,0),COLUMN(M40)-1)),""))))</f>
        <v>2.8599999999999959E-2</v>
      </c>
      <c r="X40" s="21">
        <f ca="1">IF(OR($A40="Pn",$A41="Pn"),"",IF(OR($A40="Pn",$A41="Pn"),"",IF($A40="TOTAL GENERAL",SUM(X$11:X38),IF(AND(N40&lt;&gt;"",$A40&lt;&gt;"Pn"),IF(N40&lt;OFFSET($A$10,MATCH("TOTAL GENERAL",$A$11:$A$100,0),COLUMN(N40)-1),0,N40-OFFSET($A$10,MATCH("TOTAL GENERAL",$A$11:$A$100,0),COLUMN(N40)-1)),""))))</f>
        <v>0</v>
      </c>
      <c r="Y40" s="21">
        <f ca="1">IF(OR($A40="Pn",$A41="Pn"),"",IF(OR($A40="Pn",$A41="Pn"),"",IF($A40="TOTAL GENERAL",SUM(Y$11:Y38),IF(AND(O40&lt;&gt;"",$A40&lt;&gt;"Pn"),IF(O40&lt;OFFSET($A$10,MATCH("TOTAL GENERAL",$A$11:$A$100,0),COLUMN(O40)-1),0,O40-OFFSET($A$10,MATCH("TOTAL GENERAL",$A$11:$A$100,0),COLUMN(O40)-1)),""))))</f>
        <v>0</v>
      </c>
      <c r="Z40" s="21">
        <f ca="1">IF(OR($A40="Pn",$A41="Pn"),"",IF($A40="TOTAL GENERAL",SUM(Z$11:Z38),IF(AND(P40&lt;&gt;"",$A40&lt;&gt;"Pn"),IF(P40&gt;OFFSET($A$10,MATCH("TOTAL GENERAL",$A$11:$A$100,0),COLUMN(P40)-1),0,OFFSET($A$10,MATCH("TOTAL GENERAL",$A$11:$A$100,0),COLUMN(P40)-1)-P40),"")))</f>
        <v>0</v>
      </c>
      <c r="AA40" s="21">
        <f ca="1">IF(OR($A40="Pn",$A41="Pn"),"",IF(OR($A40="Pn",$A41="Pn"),"",IF($A40="TOTAL GENERAL",SUM(AA$11:AA38),IF(AND(Q40&lt;&gt;"",$A40&lt;&gt;"Pn"),IF(Q40&lt;OFFSET($A$10,MATCH("TOTAL GENERAL",$A$11:$A$100,0),COLUMN(Q40)-1),0,Q40-OFFSET($A$10,MATCH("TOTAL GENERAL",$A$11:$A$100,0),COLUMN(Q40)-1)),""))))</f>
        <v>0</v>
      </c>
      <c r="AB40" s="21">
        <f ca="1">IF(OR($A40="Pn",$A41="Pn"),"",IF($A40="TOTAL GENERAL",SUM(AB$11:AB38),IF(AND(H40&lt;&gt;"",$A40&lt;&gt;"Pn"),R40*$D40,"")))</f>
        <v>0</v>
      </c>
      <c r="AC40" s="21">
        <f ca="1">IF(OR($A40="Pn",$A41="Pn"),"",IF($A40="TOTAL GENERAL",SUM(AC$11:AC38),IF(AND(I40&lt;&gt;"",$A40&lt;&gt;"Pn"),S40*$D40,"")))</f>
        <v>0</v>
      </c>
      <c r="AD40" s="21">
        <f ca="1">IF(OR($A40="Pn",$A41="Pn"),"",IF($A40="TOTAL GENERAL",SUM(AD$11:AD38),IF(AND(J40&lt;&gt;"",$A40&lt;&gt;"Pn"),T40*$D40,"")))</f>
        <v>0</v>
      </c>
      <c r="AE40" s="21">
        <f ca="1">IF(OR($A40="Pn",$A41="Pn"),"",IF($A40="TOTAL GENERAL",SUM(AE$11:AE38),IF(AND(K40&lt;&gt;"",$A40&lt;&gt;"Pn"),U40*$D40,"")))</f>
        <v>0</v>
      </c>
      <c r="AF40" s="21">
        <f ca="1">IF(OR($A40="Pn",$A41="Pn"),"",IF($A40="TOTAL GENERAL",SUM(AF$11:AF38),IF(AND(L40&lt;&gt;"",$A40&lt;&gt;"Pn"),V40*$D40,"")))</f>
        <v>0</v>
      </c>
      <c r="AG40" s="21">
        <f ca="1">IF(OR($A40="Pn",$A41="Pn"),"",IF($A40="TOTAL GENERAL",SUM(AG$11:AG38),IF(AND(M40&lt;&gt;"",$A40&lt;&gt;"Pn"),W40*$D40,"")))</f>
        <v>26219.221599999961</v>
      </c>
      <c r="AH40" s="21">
        <f ca="1">IF(OR($A40="Pn",$A41="Pn"),"",IF($A40="TOTAL GENERAL",SUM(AH$11:AH38),IF(AND(N40&lt;&gt;"",$A40&lt;&gt;"Pn"),X40*$D40,"")))</f>
        <v>0</v>
      </c>
      <c r="AI40" s="21">
        <f ca="1">IF(OR($A40="Pn",$A41="Pn"),"",IF($A40="TOTAL GENERAL",SUM(AI$11:AI38),IF(AND(O40&lt;&gt;"",$A40&lt;&gt;"Pn"),Y40*$D40,"")))</f>
        <v>0</v>
      </c>
      <c r="AJ40" s="21">
        <f ca="1">IF(OR($A40="Pn",$A41="Pn"),"",IF($A40="TOTAL GENERAL",SUM(AJ$11:AJ38),IF(AND(P40&lt;&gt;"",$A40&lt;&gt;"Pn"),Z40*$F40,"")))</f>
        <v>0</v>
      </c>
      <c r="AK40" s="21">
        <f ca="1">IF(OR($A40="Pn",$A41="Pn"),"",IF($A40="TOTAL GENERAL",SUM(AK$11:AK38),IF(AND(Q40&lt;&gt;"",$A40&lt;&gt;"Pn"),AA40*$G40,"")))</f>
        <v>0</v>
      </c>
      <c r="AL40" s="19">
        <f ca="1">IF($A40="TOTAL GENERAL",SUM(AL$11:AL38),IF(AND(R40&lt;&gt;"",$A40&lt;&gt;"Pn"),IF(OFFSET($A$11,MATCH("TOTAL GENERAL",$A$11:$A$100,0)-1,COLUMN(AA40))=0,0,AB40/OFFSET($A$11,MATCH("TOTAL GENERAL",$A$11:$A$100,0)-1,COLUMN(AA40))),""))</f>
        <v>0</v>
      </c>
      <c r="AM40" s="19">
        <f ca="1">IF($A40="TOTAL GENERAL",SUM(AM$11:AM38),IF(AND(S40&lt;&gt;"",$A40&lt;&gt;"Pn"),IF(OFFSET($A$11,MATCH("TOTAL GENERAL",$A$11:$A$100,0)-1,COLUMN(AB40))=0,0,AC40/OFFSET($A$11,MATCH("TOTAL GENERAL",$A$11:$A$100,0)-1,COLUMN(AB40))),""))</f>
        <v>0</v>
      </c>
      <c r="AN40" s="19">
        <f ca="1">IF($A40="TOTAL GENERAL",SUM(AN$11:AN38),IF(AND(T40&lt;&gt;"",$A40&lt;&gt;"Pn"),IF(OFFSET($A$11,MATCH("TOTAL GENERAL",$A$11:$A$100,0)-1,COLUMN(AC40))=0,0,AD40/OFFSET($A$11,MATCH("TOTAL GENERAL",$A$11:$A$100,0)-1,COLUMN(AC40))),""))</f>
        <v>0</v>
      </c>
      <c r="AO40" s="19">
        <f ca="1">IF($A40="TOTAL GENERAL",SUM(AO$11:AO38),IF(AND(U40&lt;&gt;"",$A40&lt;&gt;"Pn"),IF(OFFSET($A$11,MATCH("TOTAL GENERAL",$A$11:$A$100,0)-1,COLUMN(AD40))=0,0,AE40/OFFSET($A$11,MATCH("TOTAL GENERAL",$A$11:$A$100,0)-1,COLUMN(AD40))),""))</f>
        <v>0</v>
      </c>
      <c r="AP40" s="19">
        <f ca="1">IF($A40="TOTAL GENERAL",SUM(AP$11:AP38),IF(AND(V40&lt;&gt;"",$A40&lt;&gt;"Pn"),IF(OFFSET($A$11,MATCH("TOTAL GENERAL",$A$11:$A$100,0)-1,COLUMN(AE40))=0,0,AF40/OFFSET($A$11,MATCH("TOTAL GENERAL",$A$11:$A$100,0)-1,COLUMN(AE40))),""))</f>
        <v>0</v>
      </c>
      <c r="AQ40" s="19">
        <f ca="1">IF($A40="TOTAL GENERAL",SUM(AQ$11:AQ38),IF(AND(W40&lt;&gt;"",$A40&lt;&gt;"Pn"),IF(OFFSET($A$11,MATCH("TOTAL GENERAL",$A$11:$A$100,0)-1,COLUMN(AF40))=0,0,AG40/OFFSET($A$11,MATCH("TOTAL GENERAL",$A$11:$A$100,0)-1,COLUMN(AF40))),""))</f>
        <v>1.2852800015687177E-2</v>
      </c>
      <c r="AR40" s="19">
        <f ca="1">IF($A40="TOTAL GENERAL",SUM(AR$11:AR38),IF(AND(X40&lt;&gt;"",$A40&lt;&gt;"Pn"),IF(OFFSET($A$11,MATCH("TOTAL GENERAL",$A$11:$A$100,0)-1,COLUMN(AG40))=0,0,AH40/OFFSET($A$11,MATCH("TOTAL GENERAL",$A$11:$A$100,0)-1,COLUMN(AG40))),""))</f>
        <v>0</v>
      </c>
      <c r="AS40" s="19">
        <f ca="1">IF($A40="TOTAL GENERAL",SUM(AS$11:AS38),IF(AND(Y40&lt;&gt;"",$A40&lt;&gt;"Pn"),IF(OFFSET($A$11,MATCH("TOTAL GENERAL",$A$11:$A$100,0)-1,COLUMN(AH40))=0,0,AI40/OFFSET($A$11,MATCH("TOTAL GENERAL",$A$11:$A$100,0)-1,COLUMN(AH40))),""))</f>
        <v>0</v>
      </c>
      <c r="AT40" s="19">
        <f ca="1">IF($A40="TOTAL GENERAL",SUM(AT$11:AT38),IF(AND(Z40&lt;&gt;"",$A40&lt;&gt;"Pn"),IF(OFFSET($A$11,MATCH("TOTAL GENERAL",$A$11:$A$100,0)-1,COLUMN(AI40))=0,0,AJ40/OFFSET($A$11,MATCH("TOTAL GENERAL",$A$11:$A$100,0)-1,COLUMN(AI40))),""))</f>
        <v>0</v>
      </c>
      <c r="AU40" s="19">
        <f ca="1">IF($A40="TOTAL GENERAL",SUM(AU$11:AU38),IF(AND(AA40&lt;&gt;"",$A40&lt;&gt;"Pn"),IF(OFFSET($A$11,MATCH("TOTAL GENERAL",$A$11:$A$100,0)-1,COLUMN(AJ40))=0,0,AK40/OFFSET($A$11,MATCH("TOTAL GENERAL",$A$11:$A$100,0)-1,COLUMN(AJ40))),""))</f>
        <v>0</v>
      </c>
      <c r="AV40" s="182">
        <f ca="1">IF(A40="TOTAL GENERAL",SUM(AV$11:AV38),IF(COUNTIF(AL40:AU40,"")&lt;COUNTA($AL$10:$AU$10),(IF(AL40&lt;&gt;"",AL40*OFFSET($A$10,MATCH("Pn",$A$11:$A$100,0),1),0)+IF(AM40&lt;&gt;"",AM40*OFFSET($A$10,MATCH("Pn",$A$11:$A$100,0),2),0)+IF(AN40&lt;&gt;"",AN40*OFFSET($A$10,MATCH("Pn",$A$11:$A$100,0),3),0)+IF(AO40&lt;&gt;"",AO40*OFFSET($A$10,MATCH("Pn",$A$11:$A$100,0),4),0)+IF(AP40&lt;&gt;"",AP40*OFFSET($A$10,MATCH("Pn",$A$11:$A$100,0),5),0)+IF(AQ40&lt;&gt;"",AQ40*OFFSET($A$10,MATCH("Pn",$A$11:$A$100,0),6),0)+IF(AR40&lt;&gt;"",AR40*OFFSET($A$10,MATCH("Pn",$A$11:$A$100,0),7),0)+IF(AS40&lt;&gt;"",AS40*OFFSET($A$10,MATCH("Pn",$A$11:$A$100,0),8),0)+IF(AT40&lt;&gt;"",AT40*OFFSET($A$10,MATCH("Pn",$A$11:$A$100,0),9),0)+IF(AU40&lt;&gt;"",AU40*OFFSET($A$10,MATCH("Pn",$A$11:$A$100,0),10),0))*OFFSET($A$10,MATCH("FC",$A$11:$A$100,0),2),""))</f>
        <v>7072794.4547107155</v>
      </c>
      <c r="AW40" s="10">
        <f ca="1">IF(OR(A40="Pn",A41="Pn"),"",IF(AND(AV40="",H40&lt;&gt;""),-H40,IF(A40="TOTAL GENERAL",SUM(AW$11:AW38),IF(AV40&lt;&gt;"",AV40-C40,""))))</f>
        <v>-565590243.25092256</v>
      </c>
    </row>
    <row r="41" spans="1:49" s="4" customFormat="1" x14ac:dyDescent="0.25">
      <c r="A41" s="15" t="s">
        <v>433</v>
      </c>
      <c r="B41" s="15" t="s">
        <v>471</v>
      </c>
      <c r="C41" s="179">
        <v>103164250.90554164</v>
      </c>
      <c r="D41" s="16">
        <v>165152</v>
      </c>
      <c r="E41" s="9">
        <f ca="1">IF(AND($A42="Pn",COLUMN(C39)&lt;COUNTIF(PonderacionIndicadores!$A$1:$A$139,"Próstata")-1),OFFSET($F$10,0,COLUMN(E97)),IF(AND(A41="Pn",(COUNTIF(PonderacionIndicadores!$A$1:$A$139,"Próstata"))&gt;COLUMN(D41)),OFFSET(PonderacionIndicadores!$A$1,MATCH("Próstata",PonderacionIndicadores!$A$1:$A$139,0)+COLUMN(D41)-2,3),IF(A41="TOTAL GENERAL",SUM(E$11:E39),IF(D41&lt;&gt;"",D41/OFFSET($A$10,MATCH("TOTAL GENERAL",$A$11:$A$100,0),3),""))))</f>
        <v>8.4362308613152026E-3</v>
      </c>
      <c r="F41" s="16">
        <v>72365</v>
      </c>
      <c r="G41" s="16">
        <v>95630</v>
      </c>
      <c r="H41" s="18" t="s">
        <v>436</v>
      </c>
      <c r="I41" s="19">
        <v>1</v>
      </c>
      <c r="J41" s="19">
        <v>1</v>
      </c>
      <c r="K41" s="18">
        <v>292</v>
      </c>
      <c r="L41" s="19">
        <v>0</v>
      </c>
      <c r="M41" s="19">
        <v>1</v>
      </c>
      <c r="N41" s="19">
        <v>0</v>
      </c>
      <c r="O41" s="19">
        <v>0</v>
      </c>
      <c r="P41" s="180">
        <v>6.91</v>
      </c>
      <c r="Q41" s="18">
        <v>85.75</v>
      </c>
      <c r="R41" s="21" t="str">
        <f ca="1">IF(OR($A41="Pn",$A42="Pn"),"",IF($A41="TOTAL GENERAL",SUM(R$11:R39),IF(AND(H41&lt;&gt;"",$A41&lt;&gt;"Pn"),IF(H41&gt;OFFSET($A$10,MATCH("TOTAL GENERAL",$A$11:$A$100,0),COLUMN(H41)-1),0,OFFSET($A$10,MATCH("TOTAL GENERAL",$A$11:$A$100,0),COLUMN(H41)-1)-H41),"")))</f>
        <v/>
      </c>
      <c r="S41" s="21">
        <f ca="1">IF(OR($A41="Pn",$A42="Pn"),"",IF(OR($A41="Pn",$A42="Pn"),"",IF($A41="TOTAL GENERAL",SUM(S$11:S39),IF(AND(I41&lt;&gt;"",$A41&lt;&gt;"Pn"),IF(I41&lt;OFFSET($A$10,MATCH("TOTAL GENERAL",$A$11:$A$100,0),COLUMN(I41)-1),0,I41-OFFSET($A$10,MATCH("TOTAL GENERAL",$A$11:$A$100,0),COLUMN(I41)-1)),""))))</f>
        <v>0.30000000000000004</v>
      </c>
      <c r="T41" s="21">
        <f ca="1">IF(OR($A41="Pn",$A42="Pn"),"",IF(OR($A41="Pn",$A42="Pn"),"",IF($A41="TOTAL GENERAL",SUM(T$11:T39),IF(AND(J41&lt;&gt;"",$A41&lt;&gt;"Pn"),IF(J41&lt;OFFSET($A$10,MATCH("TOTAL GENERAL",$A$11:$A$100,0),COLUMN(J41)-1),0,J41-OFFSET($A$10,MATCH("TOTAL GENERAL",$A$11:$A$100,0),COLUMN(J41)-1)),""))))</f>
        <v>6.9999999999999951E-2</v>
      </c>
      <c r="U41" s="21">
        <f ca="1">IF(OR($A41="Pn",$A42="Pn"),"",IF($A41="TOTAL GENERAL",SUM(U$11:U39),IF(AND(K41&lt;&gt;"",$A41&lt;&gt;"Pn"),IF(K41&gt;OFFSET($A$10,MATCH("TOTAL GENERAL",$A$11:$A$100,0),COLUMN(K41)-1),0,OFFSET($A$10,MATCH("TOTAL GENERAL",$A$11:$A$100,0),COLUMN(K41)-1)-K41),"")))</f>
        <v>0</v>
      </c>
      <c r="V41" s="21">
        <f ca="1">IF(OR($A41="Pn",$A42="Pn"),"",IF(OR($A41="Pn",$A42="Pn"),"",IF($A41="TOTAL GENERAL",SUM(V$11:V39),IF(AND(L41&lt;&gt;"",$A41&lt;&gt;"Pn"),IF(L41&lt;OFFSET($A$10,MATCH("TOTAL GENERAL",$A$11:$A$100,0),COLUMN(L41)-1),0,L41-OFFSET($A$10,MATCH("TOTAL GENERAL",$A$11:$A$100,0),COLUMN(L41)-1)),""))))</f>
        <v>0</v>
      </c>
      <c r="W41" s="21">
        <f ca="1">IF(OR($A41="Pn",$A42="Pn"),"",IF(OR($A41="Pn",$A42="Pn"),"",IF($A41="TOTAL GENERAL",SUM(W$11:W39),IF(AND(M41&lt;&gt;"",$A41&lt;&gt;"Pn"),IF(M41&lt;OFFSET($A$10,MATCH("TOTAL GENERAL",$A$11:$A$100,0),COLUMN(M41)-1),0,M41-OFFSET($A$10,MATCH("TOTAL GENERAL",$A$11:$A$100,0),COLUMN(M41)-1)),""))))</f>
        <v>0.6</v>
      </c>
      <c r="X41" s="21">
        <f ca="1">IF(OR($A41="Pn",$A42="Pn"),"",IF(OR($A41="Pn",$A42="Pn"),"",IF($A41="TOTAL GENERAL",SUM(X$11:X39),IF(AND(N41&lt;&gt;"",$A41&lt;&gt;"Pn"),IF(N41&lt;OFFSET($A$10,MATCH("TOTAL GENERAL",$A$11:$A$100,0),COLUMN(N41)-1),0,N41-OFFSET($A$10,MATCH("TOTAL GENERAL",$A$11:$A$100,0),COLUMN(N41)-1)),""))))</f>
        <v>0</v>
      </c>
      <c r="Y41" s="21">
        <f ca="1">IF(OR($A41="Pn",$A42="Pn"),"",IF(OR($A41="Pn",$A42="Pn"),"",IF($A41="TOTAL GENERAL",SUM(Y$11:Y39),IF(AND(O41&lt;&gt;"",$A41&lt;&gt;"Pn"),IF(O41&lt;OFFSET($A$10,MATCH("TOTAL GENERAL",$A$11:$A$100,0),COLUMN(O41)-1),0,O41-OFFSET($A$10,MATCH("TOTAL GENERAL",$A$11:$A$100,0),COLUMN(O41)-1)),""))))</f>
        <v>0</v>
      </c>
      <c r="Z41" s="21">
        <f ca="1">IF(OR($A41="Pn",$A42="Pn"),"",IF($A41="TOTAL GENERAL",SUM(Z$11:Z39),IF(AND(P41&lt;&gt;"",$A41&lt;&gt;"Pn"),IF(P41&gt;OFFSET($A$10,MATCH("TOTAL GENERAL",$A$11:$A$100,0),COLUMN(P41)-1),0,OFFSET($A$10,MATCH("TOTAL GENERAL",$A$11:$A$100,0),COLUMN(P41)-1)-P41),"")))</f>
        <v>0</v>
      </c>
      <c r="AA41" s="21">
        <f ca="1">IF(OR($A41="Pn",$A42="Pn"),"",IF(OR($A41="Pn",$A42="Pn"),"",IF($A41="TOTAL GENERAL",SUM(AA$11:AA39),IF(AND(Q41&lt;&gt;"",$A41&lt;&gt;"Pn"),IF(Q41&lt;OFFSET($A$10,MATCH("TOTAL GENERAL",$A$11:$A$100,0),COLUMN(Q41)-1),0,Q41-OFFSET($A$10,MATCH("TOTAL GENERAL",$A$11:$A$100,0),COLUMN(Q41)-1)),""))))</f>
        <v>0</v>
      </c>
      <c r="AB41" s="21" t="str">
        <f>IF(OR($A41="Pn",$A42="Pn"),"",IF($A41="TOTAL GENERAL",SUM(AB$11:AB39),IF(AND(H41&lt;&gt;"",$A41&lt;&gt;"Pn"),R41*$D41,"")))</f>
        <v/>
      </c>
      <c r="AC41" s="21">
        <f ca="1">IF(OR($A41="Pn",$A42="Pn"),"",IF($A41="TOTAL GENERAL",SUM(AC$11:AC39),IF(AND(I41&lt;&gt;"",$A41&lt;&gt;"Pn"),S41*$D41,"")))</f>
        <v>49545.600000000006</v>
      </c>
      <c r="AD41" s="21">
        <f ca="1">IF(OR($A41="Pn",$A42="Pn"),"",IF($A41="TOTAL GENERAL",SUM(AD$11:AD39),IF(AND(J41&lt;&gt;"",$A41&lt;&gt;"Pn"),T41*$D41,"")))</f>
        <v>11560.639999999992</v>
      </c>
      <c r="AE41" s="21">
        <f ca="1">IF(OR($A41="Pn",$A42="Pn"),"",IF($A41="TOTAL GENERAL",SUM(AE$11:AE39),IF(AND(K41&lt;&gt;"",$A41&lt;&gt;"Pn"),U41*$D41,"")))</f>
        <v>0</v>
      </c>
      <c r="AF41" s="21">
        <f ca="1">IF(OR($A41="Pn",$A42="Pn"),"",IF($A41="TOTAL GENERAL",SUM(AF$11:AF39),IF(AND(L41&lt;&gt;"",$A41&lt;&gt;"Pn"),V41*$D41,"")))</f>
        <v>0</v>
      </c>
      <c r="AG41" s="21">
        <f ca="1">IF(OR($A41="Pn",$A42="Pn"),"",IF($A41="TOTAL GENERAL",SUM(AG$11:AG39),IF(AND(M41&lt;&gt;"",$A41&lt;&gt;"Pn"),W41*$D41,"")))</f>
        <v>99091.199999999997</v>
      </c>
      <c r="AH41" s="21">
        <f ca="1">IF(OR($A41="Pn",$A42="Pn"),"",IF($A41="TOTAL GENERAL",SUM(AH$11:AH39),IF(AND(N41&lt;&gt;"",$A41&lt;&gt;"Pn"),X41*$D41,"")))</f>
        <v>0</v>
      </c>
      <c r="AI41" s="21">
        <f ca="1">IF(OR($A41="Pn",$A42="Pn"),"",IF($A41="TOTAL GENERAL",SUM(AI$11:AI39),IF(AND(O41&lt;&gt;"",$A41&lt;&gt;"Pn"),Y41*$D41,"")))</f>
        <v>0</v>
      </c>
      <c r="AJ41" s="21">
        <f ca="1">IF(OR($A41="Pn",$A42="Pn"),"",IF($A41="TOTAL GENERAL",SUM(AJ$11:AJ39),IF(AND(P41&lt;&gt;"",$A41&lt;&gt;"Pn"),Z41*$F41,"")))</f>
        <v>0</v>
      </c>
      <c r="AK41" s="21">
        <f ca="1">IF(OR($A41="Pn",$A42="Pn"),"",IF($A41="TOTAL GENERAL",SUM(AK$11:AK39),IF(AND(Q41&lt;&gt;"",$A41&lt;&gt;"Pn"),AA41*$G41,"")))</f>
        <v>0</v>
      </c>
      <c r="AL41" s="19" t="str">
        <f ca="1">IF($A41="TOTAL GENERAL",SUM(AL$11:AL39),IF(AND(R41&lt;&gt;"",$A41&lt;&gt;"Pn"),IF(OFFSET($A$11,MATCH("TOTAL GENERAL",$A$11:$A$100,0)-1,COLUMN(AA41))=0,0,AB41/OFFSET($A$11,MATCH("TOTAL GENERAL",$A$11:$A$100,0)-1,COLUMN(AA41))),""))</f>
        <v/>
      </c>
      <c r="AM41" s="19">
        <f ca="1">IF($A41="TOTAL GENERAL",SUM(AM$11:AM39),IF(AND(S41&lt;&gt;"",$A41&lt;&gt;"Pn"),IF(OFFSET($A$11,MATCH("TOTAL GENERAL",$A$11:$A$100,0)-1,COLUMN(AB41))=0,0,AC41/OFFSET($A$11,MATCH("TOTAL GENERAL",$A$11:$A$100,0)-1,COLUMN(AB41))),""))</f>
        <v>0.26797677462143504</v>
      </c>
      <c r="AN41" s="19">
        <f ca="1">IF($A41="TOTAL GENERAL",SUM(AN$11:AN39),IF(AND(T41&lt;&gt;"",$A41&lt;&gt;"Pn"),IF(OFFSET($A$11,MATCH("TOTAL GENERAL",$A$11:$A$100,0)-1,COLUMN(AC41))=0,0,AD41/OFFSET($A$11,MATCH("TOTAL GENERAL",$A$11:$A$100,0)-1,COLUMN(AC41))),""))</f>
        <v>1.9506830469316276E-2</v>
      </c>
      <c r="AO41" s="19">
        <f ca="1">IF($A41="TOTAL GENERAL",SUM(AO$11:AO39),IF(AND(U41&lt;&gt;"",$A41&lt;&gt;"Pn"),IF(OFFSET($A$11,MATCH("TOTAL GENERAL",$A$11:$A$100,0)-1,COLUMN(AD41))=0,0,AE41/OFFSET($A$11,MATCH("TOTAL GENERAL",$A$11:$A$100,0)-1,COLUMN(AD41))),""))</f>
        <v>0</v>
      </c>
      <c r="AP41" s="19">
        <f ca="1">IF($A41="TOTAL GENERAL",SUM(AP$11:AP39),IF(AND(V41&lt;&gt;"",$A41&lt;&gt;"Pn"),IF(OFFSET($A$11,MATCH("TOTAL GENERAL",$A$11:$A$100,0)-1,COLUMN(AE41))=0,0,AF41/OFFSET($A$11,MATCH("TOTAL GENERAL",$A$11:$A$100,0)-1,COLUMN(AE41))),""))</f>
        <v>0</v>
      </c>
      <c r="AQ41" s="19">
        <f ca="1">IF($A41="TOTAL GENERAL",SUM(AQ$11:AQ39),IF(AND(W41&lt;&gt;"",$A41&lt;&gt;"Pn"),IF(OFFSET($A$11,MATCH("TOTAL GENERAL",$A$11:$A$100,0)-1,COLUMN(AF41))=0,0,AG41/OFFSET($A$11,MATCH("TOTAL GENERAL",$A$11:$A$100,0)-1,COLUMN(AF41))),""))</f>
        <v>4.8575026228637658E-2</v>
      </c>
      <c r="AR41" s="19">
        <f ca="1">IF($A41="TOTAL GENERAL",SUM(AR$11:AR39),IF(AND(X41&lt;&gt;"",$A41&lt;&gt;"Pn"),IF(OFFSET($A$11,MATCH("TOTAL GENERAL",$A$11:$A$100,0)-1,COLUMN(AG41))=0,0,AH41/OFFSET($A$11,MATCH("TOTAL GENERAL",$A$11:$A$100,0)-1,COLUMN(AG41))),""))</f>
        <v>0</v>
      </c>
      <c r="AS41" s="19">
        <f ca="1">IF($A41="TOTAL GENERAL",SUM(AS$11:AS39),IF(AND(Y41&lt;&gt;"",$A41&lt;&gt;"Pn"),IF(OFFSET($A$11,MATCH("TOTAL GENERAL",$A$11:$A$100,0)-1,COLUMN(AH41))=0,0,AI41/OFFSET($A$11,MATCH("TOTAL GENERAL",$A$11:$A$100,0)-1,COLUMN(AH41))),""))</f>
        <v>0</v>
      </c>
      <c r="AT41" s="19">
        <f ca="1">IF($A41="TOTAL GENERAL",SUM(AT$11:AT39),IF(AND(Z41&lt;&gt;"",$A41&lt;&gt;"Pn"),IF(OFFSET($A$11,MATCH("TOTAL GENERAL",$A$11:$A$100,0)-1,COLUMN(AI41))=0,0,AJ41/OFFSET($A$11,MATCH("TOTAL GENERAL",$A$11:$A$100,0)-1,COLUMN(AI41))),""))</f>
        <v>0</v>
      </c>
      <c r="AU41" s="19">
        <f ca="1">IF($A41="TOTAL GENERAL",SUM(AU$11:AU39),IF(AND(AA41&lt;&gt;"",$A41&lt;&gt;"Pn"),IF(OFFSET($A$11,MATCH("TOTAL GENERAL",$A$11:$A$100,0)-1,COLUMN(AJ41))=0,0,AK41/OFFSET($A$11,MATCH("TOTAL GENERAL",$A$11:$A$100,0)-1,COLUMN(AJ41))),""))</f>
        <v>0</v>
      </c>
      <c r="AV41" s="182">
        <f ca="1">IF(A41="TOTAL GENERAL",SUM(AV$11:AV39),IF(COUNTIF(AL41:AU41,"")&lt;COUNTA($AL$10:$AU$10),(IF(AL41&lt;&gt;"",AL41*OFFSET($A$10,MATCH("Pn",$A$11:$A$100,0),1),0)+IF(AM41&lt;&gt;"",AM41*OFFSET($A$10,MATCH("Pn",$A$11:$A$100,0),2),0)+IF(AN41&lt;&gt;"",AN41*OFFSET($A$10,MATCH("Pn",$A$11:$A$100,0),3),0)+IF(AO41&lt;&gt;"",AO41*OFFSET($A$10,MATCH("Pn",$A$11:$A$100,0),4),0)+IF(AP41&lt;&gt;"",AP41*OFFSET($A$10,MATCH("Pn",$A$11:$A$100,0),5),0)+IF(AQ41&lt;&gt;"",AQ41*OFFSET($A$10,MATCH("Pn",$A$11:$A$100,0),6),0)+IF(AR41&lt;&gt;"",AR41*OFFSET($A$10,MATCH("Pn",$A$11:$A$100,0),7),0)+IF(AS41&lt;&gt;"",AS41*OFFSET($A$10,MATCH("Pn",$A$11:$A$100,0),8),0)+IF(AT41&lt;&gt;"",AT41*OFFSET($A$10,MATCH("Pn",$A$11:$A$100,0),9),0)+IF(AU41&lt;&gt;"",AU41*OFFSET($A$10,MATCH("Pn",$A$11:$A$100,0),10),0))*OFFSET($A$10,MATCH("FC",$A$11:$A$100,0),2),""))</f>
        <v>378285920.31861717</v>
      </c>
      <c r="AW41" s="10">
        <f ca="1">IF(OR(A41="Pn",A42="Pn"),"",IF(AND(AV41="",H41&lt;&gt;""),-H41,IF(A41="TOTAL GENERAL",SUM(AW$11:AW39),IF(AV41&lt;&gt;"",AV41-C41,""))))</f>
        <v>275121669.41307551</v>
      </c>
    </row>
    <row r="42" spans="1:49" s="4" customFormat="1" x14ac:dyDescent="0.25">
      <c r="A42" s="15" t="s">
        <v>434</v>
      </c>
      <c r="B42" s="15" t="s">
        <v>472</v>
      </c>
      <c r="C42" s="179">
        <v>564891612.31862104</v>
      </c>
      <c r="D42" s="16">
        <v>904315</v>
      </c>
      <c r="E42" s="9">
        <f ca="1">IF(AND($A43="Pn",COLUMN(C40)&lt;COUNTIF(PonderacionIndicadores!$A$1:$A$139,"Próstata")-1),OFFSET($F$10,0,COLUMN(E98)),IF(AND(A42="Pn",(COUNTIF(PonderacionIndicadores!$A$1:$A$139,"Próstata"))&gt;COLUMN(D42)),OFFSET(PonderacionIndicadores!$A$1,MATCH("Próstata",PonderacionIndicadores!$A$1:$A$139,0)+COLUMN(D42)-2,3),IF(A42="TOTAL GENERAL",SUM(E$11:E40),IF(D42&lt;&gt;"",D42/OFFSET($A$10,MATCH("TOTAL GENERAL",$A$11:$A$100,0),3),""))))</f>
        <v>4.6193870563785232E-2</v>
      </c>
      <c r="F42" s="16">
        <v>405715</v>
      </c>
      <c r="G42" s="16">
        <v>533601</v>
      </c>
      <c r="H42" s="18">
        <v>54.49</v>
      </c>
      <c r="I42" s="19">
        <v>0.3</v>
      </c>
      <c r="J42" s="19">
        <v>0.95</v>
      </c>
      <c r="K42" s="18">
        <v>112</v>
      </c>
      <c r="L42" s="19">
        <v>0.57889999999999997</v>
      </c>
      <c r="M42" s="19">
        <v>0.4839</v>
      </c>
      <c r="N42" s="19">
        <v>9.6799999999999997E-2</v>
      </c>
      <c r="O42" s="19">
        <v>0.26319999999999999</v>
      </c>
      <c r="P42" s="180">
        <v>8.8699999999999992</v>
      </c>
      <c r="Q42" s="18">
        <v>151.41999999999999</v>
      </c>
      <c r="R42" s="21">
        <f ca="1">IF(OR($A42="Pn",$A43="Pn"),"",IF($A42="TOTAL GENERAL",SUM(R$11:R40),IF(AND(H42&lt;&gt;"",$A42&lt;&gt;"Pn"),IF(H42&gt;OFFSET($A$10,MATCH("TOTAL GENERAL",$A$11:$A$100,0),COLUMN(H42)-1),0,OFFSET($A$10,MATCH("TOTAL GENERAL",$A$11:$A$100,0),COLUMN(H42)-1)-H42),"")))</f>
        <v>0</v>
      </c>
      <c r="S42" s="21">
        <f ca="1">IF(OR($A42="Pn",$A43="Pn"),"",IF(OR($A42="Pn",$A43="Pn"),"",IF($A42="TOTAL GENERAL",SUM(S$11:S40),IF(AND(I42&lt;&gt;"",$A42&lt;&gt;"Pn"),IF(I42&lt;OFFSET($A$10,MATCH("TOTAL GENERAL",$A$11:$A$100,0),COLUMN(I42)-1),0,I42-OFFSET($A$10,MATCH("TOTAL GENERAL",$A$11:$A$100,0),COLUMN(I42)-1)),""))))</f>
        <v>0</v>
      </c>
      <c r="T42" s="21">
        <f ca="1">IF(OR($A42="Pn",$A43="Pn"),"",IF(OR($A42="Pn",$A43="Pn"),"",IF($A42="TOTAL GENERAL",SUM(T$11:T40),IF(AND(J42&lt;&gt;"",$A42&lt;&gt;"Pn"),IF(J42&lt;OFFSET($A$10,MATCH("TOTAL GENERAL",$A$11:$A$100,0),COLUMN(J42)-1),0,J42-OFFSET($A$10,MATCH("TOTAL GENERAL",$A$11:$A$100,0),COLUMN(J42)-1)),""))))</f>
        <v>1.9999999999999907E-2</v>
      </c>
      <c r="U42" s="21">
        <f ca="1">IF(OR($A42="Pn",$A43="Pn"),"",IF($A42="TOTAL GENERAL",SUM(U$11:U40),IF(AND(K42&lt;&gt;"",$A42&lt;&gt;"Pn"),IF(K42&gt;OFFSET($A$10,MATCH("TOTAL GENERAL",$A$11:$A$100,0),COLUMN(K42)-1),0,OFFSET($A$10,MATCH("TOTAL GENERAL",$A$11:$A$100,0),COLUMN(K42)-1)-K42),"")))</f>
        <v>0</v>
      </c>
      <c r="V42" s="21">
        <f ca="1">IF(OR($A42="Pn",$A43="Pn"),"",IF(OR($A42="Pn",$A43="Pn"),"",IF($A42="TOTAL GENERAL",SUM(V$11:V40),IF(AND(L42&lt;&gt;"",$A42&lt;&gt;"Pn"),IF(L42&lt;OFFSET($A$10,MATCH("TOTAL GENERAL",$A$11:$A$100,0),COLUMN(L42)-1),0,L42-OFFSET($A$10,MATCH("TOTAL GENERAL",$A$11:$A$100,0),COLUMN(L42)-1)),""))))</f>
        <v>2.8899999999999926E-2</v>
      </c>
      <c r="W42" s="21">
        <f ca="1">IF(OR($A42="Pn",$A43="Pn"),"",IF(OR($A42="Pn",$A43="Pn"),"",IF($A42="TOTAL GENERAL",SUM(W$11:W40),IF(AND(M42&lt;&gt;"",$A42&lt;&gt;"Pn"),IF(M42&lt;OFFSET($A$10,MATCH("TOTAL GENERAL",$A$11:$A$100,0),COLUMN(M42)-1),0,M42-OFFSET($A$10,MATCH("TOTAL GENERAL",$A$11:$A$100,0),COLUMN(M42)-1)),""))))</f>
        <v>8.3899999999999975E-2</v>
      </c>
      <c r="X42" s="21">
        <f ca="1">IF(OR($A42="Pn",$A43="Pn"),"",IF(OR($A42="Pn",$A43="Pn"),"",IF($A42="TOTAL GENERAL",SUM(X$11:X40),IF(AND(N42&lt;&gt;"",$A42&lt;&gt;"Pn"),IF(N42&lt;OFFSET($A$10,MATCH("TOTAL GENERAL",$A$11:$A$100,0),COLUMN(N42)-1),0,N42-OFFSET($A$10,MATCH("TOTAL GENERAL",$A$11:$A$100,0),COLUMN(N42)-1)),""))))</f>
        <v>0</v>
      </c>
      <c r="Y42" s="21">
        <f ca="1">IF(OR($A42="Pn",$A43="Pn"),"",IF(OR($A42="Pn",$A43="Pn"),"",IF($A42="TOTAL GENERAL",SUM(Y$11:Y40),IF(AND(O42&lt;&gt;"",$A42&lt;&gt;"Pn"),IF(O42&lt;OFFSET($A$10,MATCH("TOTAL GENERAL",$A$11:$A$100,0),COLUMN(O42)-1),0,O42-OFFSET($A$10,MATCH("TOTAL GENERAL",$A$11:$A$100,0),COLUMN(O42)-1)),""))))</f>
        <v>6.3199999999999978E-2</v>
      </c>
      <c r="Z42" s="21">
        <f ca="1">IF(OR($A42="Pn",$A43="Pn"),"",IF($A42="TOTAL GENERAL",SUM(Z$11:Z40),IF(AND(P42&lt;&gt;"",$A42&lt;&gt;"Pn"),IF(P42&gt;OFFSET($A$10,MATCH("TOTAL GENERAL",$A$11:$A$100,0),COLUMN(P42)-1),0,OFFSET($A$10,MATCH("TOTAL GENERAL",$A$11:$A$100,0),COLUMN(P42)-1)-P42),"")))</f>
        <v>0</v>
      </c>
      <c r="AA42" s="21">
        <f ca="1">IF(OR($A42="Pn",$A43="Pn"),"",IF(OR($A42="Pn",$A43="Pn"),"",IF($A42="TOTAL GENERAL",SUM(AA$11:AA40),IF(AND(Q42&lt;&gt;"",$A42&lt;&gt;"Pn"),IF(Q42&lt;OFFSET($A$10,MATCH("TOTAL GENERAL",$A$11:$A$100,0),COLUMN(Q42)-1),0,Q42-OFFSET($A$10,MATCH("TOTAL GENERAL",$A$11:$A$100,0),COLUMN(Q42)-1)),""))))</f>
        <v>0</v>
      </c>
      <c r="AB42" s="21">
        <f ca="1">IF(OR($A42="Pn",$A43="Pn"),"",IF($A42="TOTAL GENERAL",SUM(AB$11:AB40),IF(AND(H42&lt;&gt;"",$A42&lt;&gt;"Pn"),R42*$D42,"")))</f>
        <v>0</v>
      </c>
      <c r="AC42" s="21">
        <f ca="1">IF(OR($A42="Pn",$A43="Pn"),"",IF($A42="TOTAL GENERAL",SUM(AC$11:AC40),IF(AND(I42&lt;&gt;"",$A42&lt;&gt;"Pn"),S42*$D42,"")))</f>
        <v>0</v>
      </c>
      <c r="AD42" s="21">
        <f ca="1">IF(OR($A42="Pn",$A43="Pn"),"",IF($A42="TOTAL GENERAL",SUM(AD$11:AD40),IF(AND(J42&lt;&gt;"",$A42&lt;&gt;"Pn"),T42*$D42,"")))</f>
        <v>18086.299999999916</v>
      </c>
      <c r="AE42" s="21">
        <f ca="1">IF(OR($A42="Pn",$A43="Pn"),"",IF($A42="TOTAL GENERAL",SUM(AE$11:AE40),IF(AND(K42&lt;&gt;"",$A42&lt;&gt;"Pn"),U42*$D42,"")))</f>
        <v>0</v>
      </c>
      <c r="AF42" s="21">
        <f ca="1">IF(OR($A42="Pn",$A43="Pn"),"",IF($A42="TOTAL GENERAL",SUM(AF$11:AF40),IF(AND(L42&lt;&gt;"",$A42&lt;&gt;"Pn"),V42*$D42,"")))</f>
        <v>26134.703499999934</v>
      </c>
      <c r="AG42" s="21">
        <f ca="1">IF(OR($A42="Pn",$A43="Pn"),"",IF($A42="TOTAL GENERAL",SUM(AG$11:AG40),IF(AND(M42&lt;&gt;"",$A42&lt;&gt;"Pn"),W42*$D42,"")))</f>
        <v>75872.028499999971</v>
      </c>
      <c r="AH42" s="21">
        <f ca="1">IF(OR($A42="Pn",$A43="Pn"),"",IF($A42="TOTAL GENERAL",SUM(AH$11:AH40),IF(AND(N42&lt;&gt;"",$A42&lt;&gt;"Pn"),X42*$D42,"")))</f>
        <v>0</v>
      </c>
      <c r="AI42" s="21">
        <f ca="1">IF(OR($A42="Pn",$A43="Pn"),"",IF($A42="TOTAL GENERAL",SUM(AI$11:AI40),IF(AND(O42&lt;&gt;"",$A42&lt;&gt;"Pn"),Y42*$D42,"")))</f>
        <v>57152.707999999977</v>
      </c>
      <c r="AJ42" s="21">
        <f ca="1">IF(OR($A42="Pn",$A43="Pn"),"",IF($A42="TOTAL GENERAL",SUM(AJ$11:AJ40),IF(AND(P42&lt;&gt;"",$A42&lt;&gt;"Pn"),Z42*$F42,"")))</f>
        <v>0</v>
      </c>
      <c r="AK42" s="21">
        <f ca="1">IF(OR($A42="Pn",$A43="Pn"),"",IF($A42="TOTAL GENERAL",SUM(AK$11:AK40),IF(AND(Q42&lt;&gt;"",$A42&lt;&gt;"Pn"),AA42*$G42,"")))</f>
        <v>0</v>
      </c>
      <c r="AL42" s="19">
        <f ca="1">IF($A42="TOTAL GENERAL",SUM(AL$11:AL40),IF(AND(R42&lt;&gt;"",$A42&lt;&gt;"Pn"),IF(OFFSET($A$11,MATCH("TOTAL GENERAL",$A$11:$A$100,0)-1,COLUMN(AA42))=0,0,AB42/OFFSET($A$11,MATCH("TOTAL GENERAL",$A$11:$A$100,0)-1,COLUMN(AA42))),""))</f>
        <v>0</v>
      </c>
      <c r="AM42" s="19">
        <f ca="1">IF($A42="TOTAL GENERAL",SUM(AM$11:AM40),IF(AND(S42&lt;&gt;"",$A42&lt;&gt;"Pn"),IF(OFFSET($A$11,MATCH("TOTAL GENERAL",$A$11:$A$100,0)-1,COLUMN(AB42))=0,0,AC42/OFFSET($A$11,MATCH("TOTAL GENERAL",$A$11:$A$100,0)-1,COLUMN(AB42))),""))</f>
        <v>0</v>
      </c>
      <c r="AN42" s="19">
        <f ca="1">IF($A42="TOTAL GENERAL",SUM(AN$11:AN40),IF(AND(T42&lt;&gt;"",$A42&lt;&gt;"Pn"),IF(OFFSET($A$11,MATCH("TOTAL GENERAL",$A$11:$A$100,0)-1,COLUMN(AC42))=0,0,AD42/OFFSET($A$11,MATCH("TOTAL GENERAL",$A$11:$A$100,0)-1,COLUMN(AC42))),""))</f>
        <v>3.0517894157866137E-2</v>
      </c>
      <c r="AO42" s="19">
        <f ca="1">IF($A42="TOTAL GENERAL",SUM(AO$11:AO40),IF(AND(U42&lt;&gt;"",$A42&lt;&gt;"Pn"),IF(OFFSET($A$11,MATCH("TOTAL GENERAL",$A$11:$A$100,0)-1,COLUMN(AD42))=0,0,AE42/OFFSET($A$11,MATCH("TOTAL GENERAL",$A$11:$A$100,0)-1,COLUMN(AD42))),""))</f>
        <v>0</v>
      </c>
      <c r="AP42" s="19">
        <f ca="1">IF($A42="TOTAL GENERAL",SUM(AP$11:AP40),IF(AND(V42&lt;&gt;"",$A42&lt;&gt;"Pn"),IF(OFFSET($A$11,MATCH("TOTAL GENERAL",$A$11:$A$100,0)-1,COLUMN(AE42))=0,0,AF42/OFFSET($A$11,MATCH("TOTAL GENERAL",$A$11:$A$100,0)-1,COLUMN(AE42))),""))</f>
        <v>2.8423122374211032E-2</v>
      </c>
      <c r="AQ42" s="19">
        <f ca="1">IF($A42="TOTAL GENERAL",SUM(AQ$11:AQ40),IF(AND(W42&lt;&gt;"",$A42&lt;&gt;"Pn"),IF(OFFSET($A$11,MATCH("TOTAL GENERAL",$A$11:$A$100,0)-1,COLUMN(AF42))=0,0,AG42/OFFSET($A$11,MATCH("TOTAL GENERAL",$A$11:$A$100,0)-1,COLUMN(AF42))),""))</f>
        <v>3.7192866514962404E-2</v>
      </c>
      <c r="AR42" s="19">
        <f ca="1">IF($A42="TOTAL GENERAL",SUM(AR$11:AR40),IF(AND(X42&lt;&gt;"",$A42&lt;&gt;"Pn"),IF(OFFSET($A$11,MATCH("TOTAL GENERAL",$A$11:$A$100,0)-1,COLUMN(AG42))=0,0,AH42/OFFSET($A$11,MATCH("TOTAL GENERAL",$A$11:$A$100,0)-1,COLUMN(AG42))),""))</f>
        <v>0</v>
      </c>
      <c r="AS42" s="19">
        <f ca="1">IF($A42="TOTAL GENERAL",SUM(AS$11:AS40),IF(AND(Y42&lt;&gt;"",$A42&lt;&gt;"Pn"),IF(OFFSET($A$11,MATCH("TOTAL GENERAL",$A$11:$A$100,0)-1,COLUMN(AH42))=0,0,AI42/OFFSET($A$11,MATCH("TOTAL GENERAL",$A$11:$A$100,0)-1,COLUMN(AH42))),""))</f>
        <v>3.0241150633665372E-2</v>
      </c>
      <c r="AT42" s="19">
        <f ca="1">IF($A42="TOTAL GENERAL",SUM(AT$11:AT40),IF(AND(Z42&lt;&gt;"",$A42&lt;&gt;"Pn"),IF(OFFSET($A$11,MATCH("TOTAL GENERAL",$A$11:$A$100,0)-1,COLUMN(AI42))=0,0,AJ42/OFFSET($A$11,MATCH("TOTAL GENERAL",$A$11:$A$100,0)-1,COLUMN(AI42))),""))</f>
        <v>0</v>
      </c>
      <c r="AU42" s="19">
        <f ca="1">IF($A42="TOTAL GENERAL",SUM(AU$11:AU40),IF(AND(AA42&lt;&gt;"",$A42&lt;&gt;"Pn"),IF(OFFSET($A$11,MATCH("TOTAL GENERAL",$A$11:$A$100,0)-1,COLUMN(AJ42))=0,0,AK42/OFFSET($A$11,MATCH("TOTAL GENERAL",$A$11:$A$100,0)-1,COLUMN(AJ42))),""))</f>
        <v>0</v>
      </c>
      <c r="AV42" s="182">
        <f ca="1">IF(A42="TOTAL GENERAL",SUM(AV$11:AV40),IF(COUNTIF(AL42:AU42,"")&lt;COUNTA($AL$10:$AU$10),(IF(AL42&lt;&gt;"",AL42*OFFSET($A$10,MATCH("Pn",$A$11:$A$100,0),1),0)+IF(AM42&lt;&gt;"",AM42*OFFSET($A$10,MATCH("Pn",$A$11:$A$100,0),2),0)+IF(AN42&lt;&gt;"",AN42*OFFSET($A$10,MATCH("Pn",$A$11:$A$100,0),3),0)+IF(AO42&lt;&gt;"",AO42*OFFSET($A$10,MATCH("Pn",$A$11:$A$100,0),4),0)+IF(AP42&lt;&gt;"",AP42*OFFSET($A$10,MATCH("Pn",$A$11:$A$100,0),5),0)+IF(AQ42&lt;&gt;"",AQ42*OFFSET($A$10,MATCH("Pn",$A$11:$A$100,0),6),0)+IF(AR42&lt;&gt;"",AR42*OFFSET($A$10,MATCH("Pn",$A$11:$A$100,0),7),0)+IF(AS42&lt;&gt;"",AS42*OFFSET($A$10,MATCH("Pn",$A$11:$A$100,0),8),0)+IF(AT42&lt;&gt;"",AT42*OFFSET($A$10,MATCH("Pn",$A$11:$A$100,0),9),0)+IF(AU42&lt;&gt;"",AU42*OFFSET($A$10,MATCH("Pn",$A$11:$A$100,0),10),0))*OFFSET($A$10,MATCH("FC",$A$11:$A$100,0),2),""))</f>
        <v>121017444.18100302</v>
      </c>
      <c r="AW42" s="10">
        <f ca="1">IF(OR(A42="Pn",A43="Pn"),"",IF(AND(AV42="",H42&lt;&gt;""),-H42,IF(A42="TOTAL GENERAL",SUM(AW$11:AW40),IF(AV42&lt;&gt;"",AV42-C42,""))))</f>
        <v>-443874168.13761801</v>
      </c>
    </row>
    <row r="43" spans="1:49" s="4" customFormat="1" x14ac:dyDescent="0.25">
      <c r="A43" s="15" t="s">
        <v>435</v>
      </c>
      <c r="B43" s="15" t="s">
        <v>473</v>
      </c>
      <c r="C43" s="179">
        <v>654936078.04584765</v>
      </c>
      <c r="D43" s="16">
        <v>1048464</v>
      </c>
      <c r="E43" s="9">
        <f ca="1">IF(AND($A44="Pn",COLUMN(C41)&lt;COUNTIF(PonderacionIndicadores!$A$1:$A$139,"Próstata")-1),OFFSET($F$10,0,COLUMN(E99)),IF(AND(A43="Pn",(COUNTIF(PonderacionIndicadores!$A$1:$A$139,"Próstata"))&gt;COLUMN(D43)),OFFSET(PonderacionIndicadores!$A$1,MATCH("Próstata",PonderacionIndicadores!$A$1:$A$139,0)+COLUMN(D43)-2,3),IF(A43="TOTAL GENERAL",SUM(E$11:E41),IF(D43&lt;&gt;"",D43/OFFSET($A$10,MATCH("TOTAL GENERAL",$A$11:$A$100,0),3),""))))</f>
        <v>5.355723426769269E-2</v>
      </c>
      <c r="F43" s="16">
        <v>457959</v>
      </c>
      <c r="G43" s="16">
        <v>593649</v>
      </c>
      <c r="H43" s="18">
        <v>28.53</v>
      </c>
      <c r="I43" s="19">
        <v>0.46970000000000001</v>
      </c>
      <c r="J43" s="19">
        <v>0.98839999999999995</v>
      </c>
      <c r="K43" s="18">
        <v>80.06</v>
      </c>
      <c r="L43" s="19">
        <v>0.32500000000000001</v>
      </c>
      <c r="M43" s="19">
        <v>0.72409999999999997</v>
      </c>
      <c r="N43" s="19">
        <v>0.26440000000000002</v>
      </c>
      <c r="O43" s="19">
        <v>0</v>
      </c>
      <c r="P43" s="180">
        <v>7.86</v>
      </c>
      <c r="Q43" s="18">
        <v>189.34</v>
      </c>
      <c r="R43" s="21">
        <f ca="1">IF(OR($A43="Pn",$A44="Pn"),"",IF($A43="TOTAL GENERAL",SUM(R$11:R41),IF(AND(H43&lt;&gt;"",$A43&lt;&gt;"Pn"),IF(H43&gt;OFFSET($A$10,MATCH("TOTAL GENERAL",$A$11:$A$100,0),COLUMN(H43)-1),0,OFFSET($A$10,MATCH("TOTAL GENERAL",$A$11:$A$100,0),COLUMN(H43)-1)-H43),"")))</f>
        <v>1.4699999999999989</v>
      </c>
      <c r="S43" s="21">
        <f ca="1">IF(OR($A43="Pn",$A44="Pn"),"",IF(OR($A43="Pn",$A44="Pn"),"",IF($A43="TOTAL GENERAL",SUM(S$11:S41),IF(AND(I43&lt;&gt;"",$A43&lt;&gt;"Pn"),IF(I43&lt;OFFSET($A$10,MATCH("TOTAL GENERAL",$A$11:$A$100,0),COLUMN(I43)-1),0,I43-OFFSET($A$10,MATCH("TOTAL GENERAL",$A$11:$A$100,0),COLUMN(I43)-1)),""))))</f>
        <v>0</v>
      </c>
      <c r="T43" s="21">
        <f ca="1">IF(OR($A43="Pn",$A44="Pn"),"",IF(OR($A43="Pn",$A44="Pn"),"",IF($A43="TOTAL GENERAL",SUM(T$11:T41),IF(AND(J43&lt;&gt;"",$A43&lt;&gt;"Pn"),IF(J43&lt;OFFSET($A$10,MATCH("TOTAL GENERAL",$A$11:$A$100,0),COLUMN(J43)-1),0,J43-OFFSET($A$10,MATCH("TOTAL GENERAL",$A$11:$A$100,0),COLUMN(J43)-1)),""))))</f>
        <v>5.8399999999999896E-2</v>
      </c>
      <c r="U43" s="21">
        <f ca="1">IF(OR($A43="Pn",$A44="Pn"),"",IF($A43="TOTAL GENERAL",SUM(U$11:U41),IF(AND(K43&lt;&gt;"",$A43&lt;&gt;"Pn"),IF(K43&gt;OFFSET($A$10,MATCH("TOTAL GENERAL",$A$11:$A$100,0),COLUMN(K43)-1),0,OFFSET($A$10,MATCH("TOTAL GENERAL",$A$11:$A$100,0),COLUMN(K43)-1)-K43),"")))</f>
        <v>0</v>
      </c>
      <c r="V43" s="21">
        <f ca="1">IF(OR($A43="Pn",$A44="Pn"),"",IF(OR($A43="Pn",$A44="Pn"),"",IF($A43="TOTAL GENERAL",SUM(V$11:V41),IF(AND(L43&lt;&gt;"",$A43&lt;&gt;"Pn"),IF(L43&lt;OFFSET($A$10,MATCH("TOTAL GENERAL",$A$11:$A$100,0),COLUMN(L43)-1),0,L43-OFFSET($A$10,MATCH("TOTAL GENERAL",$A$11:$A$100,0),COLUMN(L43)-1)),""))))</f>
        <v>0</v>
      </c>
      <c r="W43" s="21">
        <f ca="1">IF(OR($A43="Pn",$A44="Pn"),"",IF(OR($A43="Pn",$A44="Pn"),"",IF($A43="TOTAL GENERAL",SUM(W$11:W41),IF(AND(M43&lt;&gt;"",$A43&lt;&gt;"Pn"),IF(M43&lt;OFFSET($A$10,MATCH("TOTAL GENERAL",$A$11:$A$100,0),COLUMN(M43)-1),0,M43-OFFSET($A$10,MATCH("TOTAL GENERAL",$A$11:$A$100,0),COLUMN(M43)-1)),""))))</f>
        <v>0.32409999999999994</v>
      </c>
      <c r="X43" s="21">
        <f ca="1">IF(OR($A43="Pn",$A44="Pn"),"",IF(OR($A43="Pn",$A44="Pn"),"",IF($A43="TOTAL GENERAL",SUM(X$11:X41),IF(AND(N43&lt;&gt;"",$A43&lt;&gt;"Pn"),IF(N43&lt;OFFSET($A$10,MATCH("TOTAL GENERAL",$A$11:$A$100,0),COLUMN(N43)-1),0,N43-OFFSET($A$10,MATCH("TOTAL GENERAL",$A$11:$A$100,0),COLUMN(N43)-1)),""))))</f>
        <v>6.4400000000000013E-2</v>
      </c>
      <c r="Y43" s="21">
        <f ca="1">IF(OR($A43="Pn",$A44="Pn"),"",IF(OR($A43="Pn",$A44="Pn"),"",IF($A43="TOTAL GENERAL",SUM(Y$11:Y41),IF(AND(O43&lt;&gt;"",$A43&lt;&gt;"Pn"),IF(O43&lt;OFFSET($A$10,MATCH("TOTAL GENERAL",$A$11:$A$100,0),COLUMN(O43)-1),0,O43-OFFSET($A$10,MATCH("TOTAL GENERAL",$A$11:$A$100,0),COLUMN(O43)-1)),""))))</f>
        <v>0</v>
      </c>
      <c r="Z43" s="21">
        <f ca="1">IF(OR($A43="Pn",$A44="Pn"),"",IF($A43="TOTAL GENERAL",SUM(Z$11:Z41),IF(AND(P43&lt;&gt;"",$A43&lt;&gt;"Pn"),IF(P43&gt;OFFSET($A$10,MATCH("TOTAL GENERAL",$A$11:$A$100,0),COLUMN(P43)-1),0,OFFSET($A$10,MATCH("TOTAL GENERAL",$A$11:$A$100,0),COLUMN(P43)-1)-P43),"")))</f>
        <v>0</v>
      </c>
      <c r="AA43" s="21">
        <f ca="1">IF(OR($A43="Pn",$A44="Pn"),"",IF(OR($A43="Pn",$A44="Pn"),"",IF($A43="TOTAL GENERAL",SUM(AA$11:AA41),IF(AND(Q43&lt;&gt;"",$A43&lt;&gt;"Pn"),IF(Q43&lt;OFFSET($A$10,MATCH("TOTAL GENERAL",$A$11:$A$100,0),COLUMN(Q43)-1),0,Q43-OFFSET($A$10,MATCH("TOTAL GENERAL",$A$11:$A$100,0),COLUMN(Q43)-1)),""))))</f>
        <v>0</v>
      </c>
      <c r="AB43" s="21">
        <f ca="1">IF(OR($A43="Pn",$A44="Pn"),"",IF($A43="TOTAL GENERAL",SUM(AB$11:AB41),IF(AND(H43&lt;&gt;"",$A43&lt;&gt;"Pn"),R43*$D43,"")))</f>
        <v>1541242.0799999989</v>
      </c>
      <c r="AC43" s="21">
        <f ca="1">IF(OR($A43="Pn",$A44="Pn"),"",IF($A43="TOTAL GENERAL",SUM(AC$11:AC41),IF(AND(I43&lt;&gt;"",$A43&lt;&gt;"Pn"),S43*$D43,"")))</f>
        <v>0</v>
      </c>
      <c r="AD43" s="21">
        <f ca="1">IF(OR($A43="Pn",$A44="Pn"),"",IF($A43="TOTAL GENERAL",SUM(AD$11:AD41),IF(AND(J43&lt;&gt;"",$A43&lt;&gt;"Pn"),T43*$D43,"")))</f>
        <v>61230.297599999889</v>
      </c>
      <c r="AE43" s="21">
        <f ca="1">IF(OR($A43="Pn",$A44="Pn"),"",IF($A43="TOTAL GENERAL",SUM(AE$11:AE41),IF(AND(K43&lt;&gt;"",$A43&lt;&gt;"Pn"),U43*$D43,"")))</f>
        <v>0</v>
      </c>
      <c r="AF43" s="21">
        <f ca="1">IF(OR($A43="Pn",$A44="Pn"),"",IF($A43="TOTAL GENERAL",SUM(AF$11:AF41),IF(AND(L43&lt;&gt;"",$A43&lt;&gt;"Pn"),V43*$D43,"")))</f>
        <v>0</v>
      </c>
      <c r="AG43" s="21">
        <f ca="1">IF(OR($A43="Pn",$A44="Pn"),"",IF($A43="TOTAL GENERAL",SUM(AG$11:AG41),IF(AND(M43&lt;&gt;"",$A43&lt;&gt;"Pn"),W43*$D43,"")))</f>
        <v>339807.18239999993</v>
      </c>
      <c r="AH43" s="21">
        <f ca="1">IF(OR($A43="Pn",$A44="Pn"),"",IF($A43="TOTAL GENERAL",SUM(AH$11:AH41),IF(AND(N43&lt;&gt;"",$A43&lt;&gt;"Pn"),X43*$D43,"")))</f>
        <v>67521.08160000002</v>
      </c>
      <c r="AI43" s="21">
        <f ca="1">IF(OR($A43="Pn",$A44="Pn"),"",IF($A43="TOTAL GENERAL",SUM(AI$11:AI41),IF(AND(O43&lt;&gt;"",$A43&lt;&gt;"Pn"),Y43*$D43,"")))</f>
        <v>0</v>
      </c>
      <c r="AJ43" s="21">
        <f ca="1">IF(OR($A43="Pn",$A44="Pn"),"",IF($A43="TOTAL GENERAL",SUM(AJ$11:AJ41),IF(AND(P43&lt;&gt;"",$A43&lt;&gt;"Pn"),Z43*$F43,"")))</f>
        <v>0</v>
      </c>
      <c r="AK43" s="21">
        <f ca="1">IF(OR($A43="Pn",$A44="Pn"),"",IF($A43="TOTAL GENERAL",SUM(AK$11:AK41),IF(AND(Q43&lt;&gt;"",$A43&lt;&gt;"Pn"),AA43*$G43,"")))</f>
        <v>0</v>
      </c>
      <c r="AL43" s="19">
        <f ca="1">IF($A43="TOTAL GENERAL",SUM(AL$11:AL41),IF(AND(R43&lt;&gt;"",$A43&lt;&gt;"Pn"),IF(OFFSET($A$11,MATCH("TOTAL GENERAL",$A$11:$A$100,0)-1,COLUMN(AA43))=0,0,AB43/OFFSET($A$11,MATCH("TOTAL GENERAL",$A$11:$A$100,0)-1,COLUMN(AA43))),""))</f>
        <v>8.474070531044707E-2</v>
      </c>
      <c r="AM43" s="19">
        <f ca="1">IF($A43="TOTAL GENERAL",SUM(AM$11:AM41),IF(AND(S43&lt;&gt;"",$A43&lt;&gt;"Pn"),IF(OFFSET($A$11,MATCH("TOTAL GENERAL",$A$11:$A$100,0)-1,COLUMN(AB43))=0,0,AC43/OFFSET($A$11,MATCH("TOTAL GENERAL",$A$11:$A$100,0)-1,COLUMN(AB43))),""))</f>
        <v>0</v>
      </c>
      <c r="AN43" s="19">
        <f ca="1">IF($A43="TOTAL GENERAL",SUM(AN$11:AN41),IF(AND(T43&lt;&gt;"",$A43&lt;&gt;"Pn"),IF(OFFSET($A$11,MATCH("TOTAL GENERAL",$A$11:$A$100,0)-1,COLUMN(AC43))=0,0,AD43/OFFSET($A$11,MATCH("TOTAL GENERAL",$A$11:$A$100,0)-1,COLUMN(AC43))),""))</f>
        <v>0.10331686090640155</v>
      </c>
      <c r="AO43" s="19">
        <f ca="1">IF($A43="TOTAL GENERAL",SUM(AO$11:AO41),IF(AND(U43&lt;&gt;"",$A43&lt;&gt;"Pn"),IF(OFFSET($A$11,MATCH("TOTAL GENERAL",$A$11:$A$100,0)-1,COLUMN(AD43))=0,0,AE43/OFFSET($A$11,MATCH("TOTAL GENERAL",$A$11:$A$100,0)-1,COLUMN(AD43))),""))</f>
        <v>0</v>
      </c>
      <c r="AP43" s="19">
        <f ca="1">IF($A43="TOTAL GENERAL",SUM(AP$11:AP41),IF(AND(V43&lt;&gt;"",$A43&lt;&gt;"Pn"),IF(OFFSET($A$11,MATCH("TOTAL GENERAL",$A$11:$A$100,0)-1,COLUMN(AE43))=0,0,AF43/OFFSET($A$11,MATCH("TOTAL GENERAL",$A$11:$A$100,0)-1,COLUMN(AE43))),""))</f>
        <v>0</v>
      </c>
      <c r="AQ43" s="19">
        <f ca="1">IF($A43="TOTAL GENERAL",SUM(AQ$11:AQ41),IF(AND(W43&lt;&gt;"",$A43&lt;&gt;"Pn"),IF(OFFSET($A$11,MATCH("TOTAL GENERAL",$A$11:$A$100,0)-1,COLUMN(AF43))=0,0,AG43/OFFSET($A$11,MATCH("TOTAL GENERAL",$A$11:$A$100,0)-1,COLUMN(AF43))),""))</f>
        <v>0.16657526397661404</v>
      </c>
      <c r="AR43" s="19">
        <f ca="1">IF($A43="TOTAL GENERAL",SUM(AR$11:AR41),IF(AND(X43&lt;&gt;"",$A43&lt;&gt;"Pn"),IF(OFFSET($A$11,MATCH("TOTAL GENERAL",$A$11:$A$100,0)-1,COLUMN(AG43))=0,0,AH43/OFFSET($A$11,MATCH("TOTAL GENERAL",$A$11:$A$100,0)-1,COLUMN(AG43))),""))</f>
        <v>0.25739198027072063</v>
      </c>
      <c r="AS43" s="19">
        <f ca="1">IF($A43="TOTAL GENERAL",SUM(AS$11:AS41),IF(AND(Y43&lt;&gt;"",$A43&lt;&gt;"Pn"),IF(OFFSET($A$11,MATCH("TOTAL GENERAL",$A$11:$A$100,0)-1,COLUMN(AH43))=0,0,AI43/OFFSET($A$11,MATCH("TOTAL GENERAL",$A$11:$A$100,0)-1,COLUMN(AH43))),""))</f>
        <v>0</v>
      </c>
      <c r="AT43" s="19">
        <f ca="1">IF($A43="TOTAL GENERAL",SUM(AT$11:AT41),IF(AND(Z43&lt;&gt;"",$A43&lt;&gt;"Pn"),IF(OFFSET($A$11,MATCH("TOTAL GENERAL",$A$11:$A$100,0)-1,COLUMN(AI43))=0,0,AJ43/OFFSET($A$11,MATCH("TOTAL GENERAL",$A$11:$A$100,0)-1,COLUMN(AI43))),""))</f>
        <v>0</v>
      </c>
      <c r="AU43" s="19">
        <f ca="1">IF($A43="TOTAL GENERAL",SUM(AU$11:AU41),IF(AND(AA43&lt;&gt;"",$A43&lt;&gt;"Pn"),IF(OFFSET($A$11,MATCH("TOTAL GENERAL",$A$11:$A$100,0)-1,COLUMN(AJ43))=0,0,AK43/OFFSET($A$11,MATCH("TOTAL GENERAL",$A$11:$A$100,0)-1,COLUMN(AJ43))),""))</f>
        <v>0</v>
      </c>
      <c r="AV43" s="182">
        <f ca="1">IF(A43="TOTAL GENERAL",SUM(AV$11:AV41),IF(COUNTIF(AL43:AU43,"")&lt;COUNTA($AL$10:$AU$10),(IF(AL43&lt;&gt;"",AL43*OFFSET($A$10,MATCH("Pn",$A$11:$A$100,0),1),0)+IF(AM43&lt;&gt;"",AM43*OFFSET($A$10,MATCH("Pn",$A$11:$A$100,0),2),0)+IF(AN43&lt;&gt;"",AN43*OFFSET($A$10,MATCH("Pn",$A$11:$A$100,0),3),0)+IF(AO43&lt;&gt;"",AO43*OFFSET($A$10,MATCH("Pn",$A$11:$A$100,0),4),0)+IF(AP43&lt;&gt;"",AP43*OFFSET($A$10,MATCH("Pn",$A$11:$A$100,0),5),0)+IF(AQ43&lt;&gt;"",AQ43*OFFSET($A$10,MATCH("Pn",$A$11:$A$100,0),6),0)+IF(AR43&lt;&gt;"",AR43*OFFSET($A$10,MATCH("Pn",$A$11:$A$100,0),7),0)+IF(AS43&lt;&gt;"",AS43*OFFSET($A$10,MATCH("Pn",$A$11:$A$100,0),8),0)+IF(AT43&lt;&gt;"",AT43*OFFSET($A$10,MATCH("Pn",$A$11:$A$100,0),9),0)+IF(AU43&lt;&gt;"",AU43*OFFSET($A$10,MATCH("Pn",$A$11:$A$100,0),10),0))*OFFSET($A$10,MATCH("FC",$A$11:$A$100,0),2),""))</f>
        <v>452525709.52090877</v>
      </c>
      <c r="AW43" s="10">
        <f ca="1">IF(OR(A43="Pn",A44="Pn"),"",IF(AND(AV43="",H43&lt;&gt;""),-H43,IF(A43="TOTAL GENERAL",SUM(AW$11:AW41),IF(AV43&lt;&gt;"",AV43-C43,""))))</f>
        <v>-202410368.52493888</v>
      </c>
    </row>
    <row r="44" spans="1:49" s="4" customFormat="1" x14ac:dyDescent="0.25">
      <c r="A44" s="15" t="s">
        <v>436</v>
      </c>
      <c r="B44" s="15" t="s">
        <v>436</v>
      </c>
      <c r="C44" s="179" t="s">
        <v>436</v>
      </c>
      <c r="D44" s="16" t="s">
        <v>436</v>
      </c>
      <c r="E44" s="9" t="str">
        <f ca="1">IF(AND($A45="Pn",COLUMN(C42)&lt;COUNTIF(PonderacionIndicadores!$A$1:$A$139,"Próstata")-1),OFFSET($F$10,0,COLUMN(E100)),IF(AND(A44="Pn",(COUNTIF(PonderacionIndicadores!$A$1:$A$139,"Próstata"))&gt;COLUMN(D44)),OFFSET(PonderacionIndicadores!$A$1,MATCH("Próstata",PonderacionIndicadores!$A$1:$A$139,0)+COLUMN(D44)-2,3),IF(A44="TOTAL GENERAL",SUM(E$11:E42),IF(D44&lt;&gt;"",D44/OFFSET($A$10,MATCH("TOTAL GENERAL",$A$11:$A$100,0),3),""))))</f>
        <v/>
      </c>
      <c r="F44" s="16" t="s">
        <v>436</v>
      </c>
      <c r="G44" s="16" t="s">
        <v>436</v>
      </c>
      <c r="H44" s="18" t="s">
        <v>436</v>
      </c>
      <c r="I44" s="19" t="s">
        <v>436</v>
      </c>
      <c r="J44" s="19" t="s">
        <v>436</v>
      </c>
      <c r="K44" s="18" t="s">
        <v>436</v>
      </c>
      <c r="L44" s="19" t="s">
        <v>436</v>
      </c>
      <c r="M44" s="19" t="s">
        <v>436</v>
      </c>
      <c r="N44" s="19" t="s">
        <v>436</v>
      </c>
      <c r="O44" s="19" t="s">
        <v>436</v>
      </c>
      <c r="P44" s="180" t="s">
        <v>436</v>
      </c>
      <c r="Q44" s="18" t="s">
        <v>436</v>
      </c>
      <c r="R44" s="21" t="str">
        <f ca="1">IF(OR($A44="Pn",$A45="Pn"),"",IF($A44="TOTAL GENERAL",SUM(R$11:R42),IF(AND(H44&lt;&gt;"",$A44&lt;&gt;"Pn"),IF(H44&gt;OFFSET($A$10,MATCH("TOTAL GENERAL",$A$11:$A$100,0),COLUMN(H44)-1),0,OFFSET($A$10,MATCH("TOTAL GENERAL",$A$11:$A$100,0),COLUMN(H44)-1)-H44),"")))</f>
        <v/>
      </c>
      <c r="S44" s="21" t="str">
        <f ca="1">IF(OR($A44="Pn",$A45="Pn"),"",IF(OR($A44="Pn",$A45="Pn"),"",IF($A44="TOTAL GENERAL",SUM(S$11:S42),IF(AND(I44&lt;&gt;"",$A44&lt;&gt;"Pn"),IF(I44&lt;OFFSET($A$10,MATCH("TOTAL GENERAL",$A$11:$A$100,0),COLUMN(I44)-1),0,I44-OFFSET($A$10,MATCH("TOTAL GENERAL",$A$11:$A$100,0),COLUMN(I44)-1)),""))))</f>
        <v/>
      </c>
      <c r="T44" s="21" t="str">
        <f ca="1">IF(OR($A44="Pn",$A45="Pn"),"",IF(OR($A44="Pn",$A45="Pn"),"",IF($A44="TOTAL GENERAL",SUM(T$11:T42),IF(AND(J44&lt;&gt;"",$A44&lt;&gt;"Pn"),IF(J44&lt;OFFSET($A$10,MATCH("TOTAL GENERAL",$A$11:$A$100,0),COLUMN(J44)-1),0,J44-OFFSET($A$10,MATCH("TOTAL GENERAL",$A$11:$A$100,0),COLUMN(J44)-1)),""))))</f>
        <v/>
      </c>
      <c r="U44" s="21" t="str">
        <f ca="1">IF(OR($A44="Pn",$A45="Pn"),"",IF($A44="TOTAL GENERAL",SUM(U$11:U42),IF(AND(K44&lt;&gt;"",$A44&lt;&gt;"Pn"),IF(K44&gt;OFFSET($A$10,MATCH("TOTAL GENERAL",$A$11:$A$100,0),COLUMN(K44)-1),0,OFFSET($A$10,MATCH("TOTAL GENERAL",$A$11:$A$100,0),COLUMN(K44)-1)-K44),"")))</f>
        <v/>
      </c>
      <c r="V44" s="21" t="str">
        <f ca="1">IF(OR($A44="Pn",$A45="Pn"),"",IF(OR($A44="Pn",$A45="Pn"),"",IF($A44="TOTAL GENERAL",SUM(V$11:V42),IF(AND(L44&lt;&gt;"",$A44&lt;&gt;"Pn"),IF(L44&lt;OFFSET($A$10,MATCH("TOTAL GENERAL",$A$11:$A$100,0),COLUMN(L44)-1),0,L44-OFFSET($A$10,MATCH("TOTAL GENERAL",$A$11:$A$100,0),COLUMN(L44)-1)),""))))</f>
        <v/>
      </c>
      <c r="W44" s="21" t="str">
        <f ca="1">IF(OR($A44="Pn",$A45="Pn"),"",IF(OR($A44="Pn",$A45="Pn"),"",IF($A44="TOTAL GENERAL",SUM(W$11:W42),IF(AND(M44&lt;&gt;"",$A44&lt;&gt;"Pn"),IF(M44&lt;OFFSET($A$10,MATCH("TOTAL GENERAL",$A$11:$A$100,0),COLUMN(M44)-1),0,M44-OFFSET($A$10,MATCH("TOTAL GENERAL",$A$11:$A$100,0),COLUMN(M44)-1)),""))))</f>
        <v/>
      </c>
      <c r="X44" s="21" t="str">
        <f ca="1">IF(OR($A44="Pn",$A45="Pn"),"",IF(OR($A44="Pn",$A45="Pn"),"",IF($A44="TOTAL GENERAL",SUM(X$11:X42),IF(AND(N44&lt;&gt;"",$A44&lt;&gt;"Pn"),IF(N44&lt;OFFSET($A$10,MATCH("TOTAL GENERAL",$A$11:$A$100,0),COLUMN(N44)-1),0,N44-OFFSET($A$10,MATCH("TOTAL GENERAL",$A$11:$A$100,0),COLUMN(N44)-1)),""))))</f>
        <v/>
      </c>
      <c r="Y44" s="21" t="str">
        <f ca="1">IF(OR($A44="Pn",$A45="Pn"),"",IF(OR($A44="Pn",$A45="Pn"),"",IF($A44="TOTAL GENERAL",SUM(Y$11:Y42),IF(AND(O44&lt;&gt;"",$A44&lt;&gt;"Pn"),IF(O44&lt;OFFSET($A$10,MATCH("TOTAL GENERAL",$A$11:$A$100,0),COLUMN(O44)-1),0,O44-OFFSET($A$10,MATCH("TOTAL GENERAL",$A$11:$A$100,0),COLUMN(O44)-1)),""))))</f>
        <v/>
      </c>
      <c r="Z44" s="21" t="str">
        <f ca="1">IF(OR($A44="Pn",$A45="Pn"),"",IF($A44="TOTAL GENERAL",SUM(Z$11:Z42),IF(AND(P44&lt;&gt;"",$A44&lt;&gt;"Pn"),IF(P44&gt;OFFSET($A$10,MATCH("TOTAL GENERAL",$A$11:$A$100,0),COLUMN(P44)-1),0,OFFSET($A$10,MATCH("TOTAL GENERAL",$A$11:$A$100,0),COLUMN(P44)-1)-P44),"")))</f>
        <v/>
      </c>
      <c r="AA44" s="21" t="str">
        <f ca="1">IF(OR($A44="Pn",$A45="Pn"),"",IF(OR($A44="Pn",$A45="Pn"),"",IF($A44="TOTAL GENERAL",SUM(AA$11:AA42),IF(AND(Q44&lt;&gt;"",$A44&lt;&gt;"Pn"),IF(Q44&lt;OFFSET($A$10,MATCH("TOTAL GENERAL",$A$11:$A$100,0),COLUMN(Q44)-1),0,Q44-OFFSET($A$10,MATCH("TOTAL GENERAL",$A$11:$A$100,0),COLUMN(Q44)-1)),""))))</f>
        <v/>
      </c>
      <c r="AB44" s="21" t="str">
        <f>IF(OR($A44="Pn",$A45="Pn"),"",IF($A44="TOTAL GENERAL",SUM(AB$11:AB42),IF(AND(H44&lt;&gt;"",$A44&lt;&gt;"Pn"),R44*$D44,"")))</f>
        <v/>
      </c>
      <c r="AC44" s="21" t="str">
        <f>IF(OR($A44="Pn",$A45="Pn"),"",IF($A44="TOTAL GENERAL",SUM(AC$11:AC42),IF(AND(I44&lt;&gt;"",$A44&lt;&gt;"Pn"),S44*$D44,"")))</f>
        <v/>
      </c>
      <c r="AD44" s="21" t="str">
        <f>IF(OR($A44="Pn",$A45="Pn"),"",IF($A44="TOTAL GENERAL",SUM(AD$11:AD42),IF(AND(J44&lt;&gt;"",$A44&lt;&gt;"Pn"),T44*$D44,"")))</f>
        <v/>
      </c>
      <c r="AE44" s="21" t="str">
        <f>IF(OR($A44="Pn",$A45="Pn"),"",IF($A44="TOTAL GENERAL",SUM(AE$11:AE42),IF(AND(K44&lt;&gt;"",$A44&lt;&gt;"Pn"),U44*$D44,"")))</f>
        <v/>
      </c>
      <c r="AF44" s="21" t="str">
        <f>IF(OR($A44="Pn",$A45="Pn"),"",IF($A44="TOTAL GENERAL",SUM(AF$11:AF42),IF(AND(L44&lt;&gt;"",$A44&lt;&gt;"Pn"),V44*$D44,"")))</f>
        <v/>
      </c>
      <c r="AG44" s="21" t="str">
        <f>IF(OR($A44="Pn",$A45="Pn"),"",IF($A44="TOTAL GENERAL",SUM(AG$11:AG42),IF(AND(M44&lt;&gt;"",$A44&lt;&gt;"Pn"),W44*$D44,"")))</f>
        <v/>
      </c>
      <c r="AH44" s="21" t="str">
        <f>IF(OR($A44="Pn",$A45="Pn"),"",IF($A44="TOTAL GENERAL",SUM(AH$11:AH42),IF(AND(N44&lt;&gt;"",$A44&lt;&gt;"Pn"),X44*$D44,"")))</f>
        <v/>
      </c>
      <c r="AI44" s="21" t="str">
        <f>IF(OR($A44="Pn",$A45="Pn"),"",IF($A44="TOTAL GENERAL",SUM(AI$11:AI42),IF(AND(O44&lt;&gt;"",$A44&lt;&gt;"Pn"),Y44*$D44,"")))</f>
        <v/>
      </c>
      <c r="AJ44" s="21" t="str">
        <f>IF(OR($A44="Pn",$A45="Pn"),"",IF($A44="TOTAL GENERAL",SUM(AJ$11:AJ42),IF(AND(P44&lt;&gt;"",$A44&lt;&gt;"Pn"),Z44*$F44,"")))</f>
        <v/>
      </c>
      <c r="AK44" s="21" t="str">
        <f>IF(OR($A44="Pn",$A45="Pn"),"",IF($A44="TOTAL GENERAL",SUM(AK$11:AK42),IF(AND(Q44&lt;&gt;"",$A44&lt;&gt;"Pn"),AA44*$G44,"")))</f>
        <v/>
      </c>
      <c r="AL44" s="19" t="str">
        <f ca="1">IF($A44="TOTAL GENERAL",SUM(AL$11:AL42),IF(AND(R44&lt;&gt;"",$A44&lt;&gt;"Pn"),IF(OFFSET($A$11,MATCH("TOTAL GENERAL",$A$11:$A$100,0)-1,COLUMN(AA44))=0,0,AB44/OFFSET($A$11,MATCH("TOTAL GENERAL",$A$11:$A$100,0)-1,COLUMN(AA44))),""))</f>
        <v/>
      </c>
      <c r="AM44" s="19" t="str">
        <f ca="1">IF($A44="TOTAL GENERAL",SUM(AM$11:AM42),IF(AND(S44&lt;&gt;"",$A44&lt;&gt;"Pn"),IF(OFFSET($A$11,MATCH("TOTAL GENERAL",$A$11:$A$100,0)-1,COLUMN(AB44))=0,0,AC44/OFFSET($A$11,MATCH("TOTAL GENERAL",$A$11:$A$100,0)-1,COLUMN(AB44))),""))</f>
        <v/>
      </c>
      <c r="AN44" s="19" t="str">
        <f ca="1">IF($A44="TOTAL GENERAL",SUM(AN$11:AN42),IF(AND(T44&lt;&gt;"",$A44&lt;&gt;"Pn"),IF(OFFSET($A$11,MATCH("TOTAL GENERAL",$A$11:$A$100,0)-1,COLUMN(AC44))=0,0,AD44/OFFSET($A$11,MATCH("TOTAL GENERAL",$A$11:$A$100,0)-1,COLUMN(AC44))),""))</f>
        <v/>
      </c>
      <c r="AO44" s="19" t="str">
        <f ca="1">IF($A44="TOTAL GENERAL",SUM(AO$11:AO42),IF(AND(U44&lt;&gt;"",$A44&lt;&gt;"Pn"),IF(OFFSET($A$11,MATCH("TOTAL GENERAL",$A$11:$A$100,0)-1,COLUMN(AD44))=0,0,AE44/OFFSET($A$11,MATCH("TOTAL GENERAL",$A$11:$A$100,0)-1,COLUMN(AD44))),""))</f>
        <v/>
      </c>
      <c r="AP44" s="19" t="str">
        <f ca="1">IF($A44="TOTAL GENERAL",SUM(AP$11:AP42),IF(AND(V44&lt;&gt;"",$A44&lt;&gt;"Pn"),IF(OFFSET($A$11,MATCH("TOTAL GENERAL",$A$11:$A$100,0)-1,COLUMN(AE44))=0,0,AF44/OFFSET($A$11,MATCH("TOTAL GENERAL",$A$11:$A$100,0)-1,COLUMN(AE44))),""))</f>
        <v/>
      </c>
      <c r="AQ44" s="19" t="str">
        <f ca="1">IF($A44="TOTAL GENERAL",SUM(AQ$11:AQ42),IF(AND(W44&lt;&gt;"",$A44&lt;&gt;"Pn"),IF(OFFSET($A$11,MATCH("TOTAL GENERAL",$A$11:$A$100,0)-1,COLUMN(AF44))=0,0,AG44/OFFSET($A$11,MATCH("TOTAL GENERAL",$A$11:$A$100,0)-1,COLUMN(AF44))),""))</f>
        <v/>
      </c>
      <c r="AR44" s="19" t="str">
        <f ca="1">IF($A44="TOTAL GENERAL",SUM(AR$11:AR42),IF(AND(X44&lt;&gt;"",$A44&lt;&gt;"Pn"),IF(OFFSET($A$11,MATCH("TOTAL GENERAL",$A$11:$A$100,0)-1,COLUMN(AG44))=0,0,AH44/OFFSET($A$11,MATCH("TOTAL GENERAL",$A$11:$A$100,0)-1,COLUMN(AG44))),""))</f>
        <v/>
      </c>
      <c r="AS44" s="19" t="str">
        <f ca="1">IF($A44="TOTAL GENERAL",SUM(AS$11:AS42),IF(AND(Y44&lt;&gt;"",$A44&lt;&gt;"Pn"),IF(OFFSET($A$11,MATCH("TOTAL GENERAL",$A$11:$A$100,0)-1,COLUMN(AH44))=0,0,AI44/OFFSET($A$11,MATCH("TOTAL GENERAL",$A$11:$A$100,0)-1,COLUMN(AH44))),""))</f>
        <v/>
      </c>
      <c r="AT44" s="19" t="str">
        <f ca="1">IF($A44="TOTAL GENERAL",SUM(AT$11:AT42),IF(AND(Z44&lt;&gt;"",$A44&lt;&gt;"Pn"),IF(OFFSET($A$11,MATCH("TOTAL GENERAL",$A$11:$A$100,0)-1,COLUMN(AI44))=0,0,AJ44/OFFSET($A$11,MATCH("TOTAL GENERAL",$A$11:$A$100,0)-1,COLUMN(AI44))),""))</f>
        <v/>
      </c>
      <c r="AU44" s="19" t="str">
        <f ca="1">IF($A44="TOTAL GENERAL",SUM(AU$11:AU42),IF(AND(AA44&lt;&gt;"",$A44&lt;&gt;"Pn"),IF(OFFSET($A$11,MATCH("TOTAL GENERAL",$A$11:$A$100,0)-1,COLUMN(AJ44))=0,0,AK44/OFFSET($A$11,MATCH("TOTAL GENERAL",$A$11:$A$100,0)-1,COLUMN(AJ44))),""))</f>
        <v/>
      </c>
      <c r="AV44" s="182" t="str">
        <f ca="1">IF(A44="TOTAL GENERAL",SUM(AV$11:AV42),IF(COUNTIF(AL44:AU44,"")&lt;COUNTA($AL$10:$AU$10),(IF(AL44&lt;&gt;"",AL44*OFFSET($A$10,MATCH("Pn",$A$11:$A$100,0),1),0)+IF(AM44&lt;&gt;"",AM44*OFFSET($A$10,MATCH("Pn",$A$11:$A$100,0),2),0)+IF(AN44&lt;&gt;"",AN44*OFFSET($A$10,MATCH("Pn",$A$11:$A$100,0),3),0)+IF(AO44&lt;&gt;"",AO44*OFFSET($A$10,MATCH("Pn",$A$11:$A$100,0),4),0)+IF(AP44&lt;&gt;"",AP44*OFFSET($A$10,MATCH("Pn",$A$11:$A$100,0),5),0)+IF(AQ44&lt;&gt;"",AQ44*OFFSET($A$10,MATCH("Pn",$A$11:$A$100,0),6),0)+IF(AR44&lt;&gt;"",AR44*OFFSET($A$10,MATCH("Pn",$A$11:$A$100,0),7),0)+IF(AS44&lt;&gt;"",AS44*OFFSET($A$10,MATCH("Pn",$A$11:$A$100,0),8),0)+IF(AT44&lt;&gt;"",AT44*OFFSET($A$10,MATCH("Pn",$A$11:$A$100,0),9),0)+IF(AU44&lt;&gt;"",AU44*OFFSET($A$10,MATCH("Pn",$A$11:$A$100,0),10),0))*OFFSET($A$10,MATCH("FC",$A$11:$A$100,0),2),""))</f>
        <v/>
      </c>
      <c r="AW44" s="10" t="str">
        <f ca="1">IF(OR(A44="Pn",A45="Pn"),"",IF(AND(AV44="",H44&lt;&gt;""),-H44,IF(A44="TOTAL GENERAL",SUM(AW$11:AW42),IF(AV44&lt;&gt;"",AV44-C44,""))))</f>
        <v/>
      </c>
    </row>
    <row r="45" spans="1:49" s="4" customFormat="1" x14ac:dyDescent="0.25">
      <c r="A45" s="15" t="s">
        <v>437</v>
      </c>
      <c r="B45" s="15" t="s">
        <v>436</v>
      </c>
      <c r="C45" s="179">
        <v>12228713580.92</v>
      </c>
      <c r="D45" s="16">
        <v>19576515</v>
      </c>
      <c r="E45" s="9">
        <f ca="1">IF(AND($A46="Pn",COLUMN(C43)&lt;COUNTIF(PonderacionIndicadores!$A$1:$A$139,"Próstata")-1),OFFSET($F$10,0,COLUMN(E101)),IF(AND(A45="Pn",(COUNTIF(PonderacionIndicadores!$A$1:$A$139,"Próstata"))&gt;COLUMN(D45)),OFFSET(PonderacionIndicadores!$A$1,MATCH("Próstata",PonderacionIndicadores!$A$1:$A$139,0)+COLUMN(D45)-2,3),IF(A45="TOTAL GENERAL",SUM(E$11:E43),IF(D45&lt;&gt;"",D45/OFFSET($A$10,MATCH("TOTAL GENERAL",$A$11:$A$100,0),3),""))))</f>
        <v>0.99999999999999978</v>
      </c>
      <c r="F45" s="16">
        <v>9178418</v>
      </c>
      <c r="G45" s="16">
        <v>11936630</v>
      </c>
      <c r="H45" s="18">
        <v>30</v>
      </c>
      <c r="I45" s="19">
        <v>0.7</v>
      </c>
      <c r="J45" s="19">
        <v>0.93</v>
      </c>
      <c r="K45" s="18">
        <v>60</v>
      </c>
      <c r="L45" s="19">
        <v>0.55000000000000004</v>
      </c>
      <c r="M45" s="19">
        <v>0.4</v>
      </c>
      <c r="N45" s="19">
        <v>0.2</v>
      </c>
      <c r="O45" s="19">
        <v>0.2</v>
      </c>
      <c r="P45" s="180">
        <v>6.55</v>
      </c>
      <c r="Q45" s="18">
        <v>294.97000000000003</v>
      </c>
      <c r="R45" s="21">
        <f ca="1">IF(OR($A45="Pn",$A46="Pn"),"",IF($A45="TOTAL GENERAL",SUM(R$11:R43),IF(AND(H45&lt;&gt;"",$A45&lt;&gt;"Pn"),IF(H45&gt;OFFSET($A$10,MATCH("TOTAL GENERAL",$A$11:$A$100,0),COLUMN(H45)-1),0,OFFSET($A$10,MATCH("TOTAL GENERAL",$A$11:$A$100,0),COLUMN(H45)-1)-H45),"")))</f>
        <v>42.69</v>
      </c>
      <c r="S45" s="21">
        <f ca="1">IF(OR($A45="Pn",$A46="Pn"),"",IF(OR($A45="Pn",$A46="Pn"),"",IF($A45="TOTAL GENERAL",SUM(S$11:S43),IF(AND(I45&lt;&gt;"",$A45&lt;&gt;"Pn"),IF(I45&lt;OFFSET($A$10,MATCH("TOTAL GENERAL",$A$11:$A$100,0),COLUMN(I45)-1),0,I45-OFFSET($A$10,MATCH("TOTAL GENERAL",$A$11:$A$100,0),COLUMN(I45)-1)),""))))</f>
        <v>1.5837000000000003</v>
      </c>
      <c r="T45" s="21">
        <f ca="1">IF(OR($A45="Pn",$A46="Pn"),"",IF(OR($A45="Pn",$A46="Pn"),"",IF($A45="TOTAL GENERAL",SUM(T$11:T43),IF(AND(J45&lt;&gt;"",$A45&lt;&gt;"Pn"),IF(J45&lt;OFFSET($A$10,MATCH("TOTAL GENERAL",$A$11:$A$100,0),COLUMN(J45)-1),0,J45-OFFSET($A$10,MATCH("TOTAL GENERAL",$A$11:$A$100,0),COLUMN(J45)-1)),""))))</f>
        <v>1.2986999999999989</v>
      </c>
      <c r="U45" s="21">
        <f ca="1">IF(OR($A45="Pn",$A46="Pn"),"",IF($A45="TOTAL GENERAL",SUM(U$11:U43),IF(AND(K45&lt;&gt;"",$A45&lt;&gt;"Pn"),IF(K45&gt;OFFSET($A$10,MATCH("TOTAL GENERAL",$A$11:$A$100,0),COLUMN(K45)-1),0,OFFSET($A$10,MATCH("TOTAL GENERAL",$A$11:$A$100,0),COLUMN(K45)-1)-K45),"")))</f>
        <v>48.8</v>
      </c>
      <c r="V45" s="21">
        <f ca="1">IF(OR($A45="Pn",$A46="Pn"),"",IF(OR($A45="Pn",$A46="Pn"),"",IF($A45="TOTAL GENERAL",SUM(V$11:V43),IF(AND(L45&lt;&gt;"",$A45&lt;&gt;"Pn"),IF(L45&lt;OFFSET($A$10,MATCH("TOTAL GENERAL",$A$11:$A$100,0),COLUMN(L45)-1),0,L45-OFFSET($A$10,MATCH("TOTAL GENERAL",$A$11:$A$100,0),COLUMN(L45)-1)),""))))</f>
        <v>2.2967999999999993</v>
      </c>
      <c r="W45" s="21">
        <f ca="1">IF(OR($A45="Pn",$A46="Pn"),"",IF(OR($A45="Pn",$A46="Pn"),"",IF($A45="TOTAL GENERAL",SUM(W$11:W43),IF(AND(M45&lt;&gt;"",$A45&lt;&gt;"Pn"),IF(M45&lt;OFFSET($A$10,MATCH("TOTAL GENERAL",$A$11:$A$100,0),COLUMN(M45)-1),0,M45-OFFSET($A$10,MATCH("TOTAL GENERAL",$A$11:$A$100,0),COLUMN(M45)-1)),""))))</f>
        <v>6.9828999999999981</v>
      </c>
      <c r="X45" s="21">
        <f ca="1">IF(OR($A45="Pn",$A46="Pn"),"",IF(OR($A45="Pn",$A46="Pn"),"",IF($A45="TOTAL GENERAL",SUM(X$11:X43),IF(AND(N45&lt;&gt;"",$A45&lt;&gt;"Pn"),IF(N45&lt;OFFSET($A$10,MATCH("TOTAL GENERAL",$A$11:$A$100,0),COLUMN(N45)-1),0,N45-OFFSET($A$10,MATCH("TOTAL GENERAL",$A$11:$A$100,0),COLUMN(N45)-1)),""))))</f>
        <v>3.3332000000000002</v>
      </c>
      <c r="Y45" s="21">
        <f ca="1">IF(OR($A45="Pn",$A46="Pn"),"",IF(OR($A45="Pn",$A46="Pn"),"",IF($A45="TOTAL GENERAL",SUM(Y$11:Y43),IF(AND(O45&lt;&gt;"",$A45&lt;&gt;"Pn"),IF(O45&lt;OFFSET($A$10,MATCH("TOTAL GENERAL",$A$11:$A$100,0),COLUMN(O45)-1),0,O45-OFFSET($A$10,MATCH("TOTAL GENERAL",$A$11:$A$100,0),COLUMN(O45)-1)),""))))</f>
        <v>2.3214000000000001</v>
      </c>
      <c r="Z45" s="21">
        <f ca="1">IF(OR($A45="Pn",$A46="Pn"),"",IF($A45="TOTAL GENERAL",SUM(Z$11:Z43),IF(AND(P45&lt;&gt;"",$A45&lt;&gt;"Pn"),IF(P45&gt;OFFSET($A$10,MATCH("TOTAL GENERAL",$A$11:$A$100,0),COLUMN(P45)-1),0,OFFSET($A$10,MATCH("TOTAL GENERAL",$A$11:$A$100,0),COLUMN(P45)-1)-P45),"")))</f>
        <v>72.149999999999977</v>
      </c>
      <c r="AA45" s="21">
        <f ca="1">IF(OR($A45="Pn",$A46="Pn"),"",IF(OR($A45="Pn",$A46="Pn"),"",IF($A45="TOTAL GENERAL",SUM(AA$11:AA43),IF(AND(Q45&lt;&gt;"",$A45&lt;&gt;"Pn"),IF(Q45&lt;OFFSET($A$10,MATCH("TOTAL GENERAL",$A$11:$A$100,0),COLUMN(Q45)-1),0,Q45-OFFSET($A$10,MATCH("TOTAL GENERAL",$A$11:$A$100,0),COLUMN(Q45)-1)),""))))</f>
        <v>6512.49</v>
      </c>
      <c r="AB45" s="21">
        <f ca="1">IF(OR($A45="Pn",$A46="Pn"),"",IF($A45="TOTAL GENERAL",SUM(AB$11:AB43),IF(AND(H45&lt;&gt;"",$A45&lt;&gt;"Pn"),R45*$D45,"")))</f>
        <v>18187741.940000001</v>
      </c>
      <c r="AC45" s="21">
        <f ca="1">IF(OR($A45="Pn",$A46="Pn"),"",IF($A45="TOTAL GENERAL",SUM(AC$11:AC43),IF(AND(I45&lt;&gt;"",$A45&lt;&gt;"Pn"),S45*$D45,"")))</f>
        <v>184887.66450000004</v>
      </c>
      <c r="AD45" s="21">
        <f ca="1">IF(OR($A45="Pn",$A46="Pn"),"",IF($A45="TOTAL GENERAL",SUM(AD$11:AD43),IF(AND(J45&lt;&gt;"",$A45&lt;&gt;"Pn"),T45*$D45,"")))</f>
        <v>592645.74109999929</v>
      </c>
      <c r="AE45" s="21">
        <f ca="1">IF(OR($A45="Pn",$A46="Pn"),"",IF($A45="TOTAL GENERAL",SUM(AE$11:AE43),IF(AND(K45&lt;&gt;"",$A45&lt;&gt;"Pn"),U45*$D45,"")))</f>
        <v>4711896</v>
      </c>
      <c r="AF45" s="21">
        <f ca="1">IF(OR($A45="Pn",$A46="Pn"),"",IF($A45="TOTAL GENERAL",SUM(AF$11:AF43),IF(AND(L45&lt;&gt;"",$A45&lt;&gt;"Pn"),V45*$D45,"")))</f>
        <v>919487.42139999953</v>
      </c>
      <c r="AG45" s="21">
        <f ca="1">IF(OR($A45="Pn",$A46="Pn"),"",IF($A45="TOTAL GENERAL",SUM(AG$11:AG43),IF(AND(M45&lt;&gt;"",$A45&lt;&gt;"Pn"),W45*$D45,"")))</f>
        <v>2039961.8424</v>
      </c>
      <c r="AH45" s="21">
        <f ca="1">IF(OR($A45="Pn",$A46="Pn"),"",IF($A45="TOTAL GENERAL",SUM(AH$11:AH43),IF(AND(N45&lt;&gt;"",$A45&lt;&gt;"Pn"),X45*$D45,"")))</f>
        <v>262327.83760000003</v>
      </c>
      <c r="AI45" s="21">
        <f ca="1">IF(OR($A45="Pn",$A46="Pn"),"",IF($A45="TOTAL GENERAL",SUM(AI$11:AI43),IF(AND(O45&lt;&gt;"",$A45&lt;&gt;"Pn"),Y45*$D45,"")))</f>
        <v>1889898.5918999999</v>
      </c>
      <c r="AJ45" s="21">
        <f ca="1">IF(OR($A45="Pn",$A46="Pn"),"",IF($A45="TOTAL GENERAL",SUM(AJ$11:AJ43),IF(AND(P45&lt;&gt;"",$A45&lt;&gt;"Pn"),Z45*$F45,"")))</f>
        <v>9411796.6399999987</v>
      </c>
      <c r="AK45" s="21">
        <f ca="1">IF(OR($A45="Pn",$A46="Pn"),"",IF($A45="TOTAL GENERAL",SUM(AK$11:AK43),IF(AND(Q45&lt;&gt;"",$A45&lt;&gt;"Pn"),AA45*$G45,"")))</f>
        <v>805996654.16999984</v>
      </c>
      <c r="AL45" s="19">
        <f ca="1">IF($A45="TOTAL GENERAL",SUM(AL$11:AL43),IF(AND(R45&lt;&gt;"",$A45&lt;&gt;"Pn"),IF(OFFSET($A$11,MATCH("TOTAL GENERAL",$A$11:$A$100,0)-1,COLUMN(AA45))=0,0,AB45/OFFSET($A$11,MATCH("TOTAL GENERAL",$A$11:$A$100,0)-1,COLUMN(AA45))),""))</f>
        <v>0.99999999999999989</v>
      </c>
      <c r="AM45" s="19">
        <f ca="1">IF($A45="TOTAL GENERAL",SUM(AM$11:AM43),IF(AND(S45&lt;&gt;"",$A45&lt;&gt;"Pn"),IF(OFFSET($A$11,MATCH("TOTAL GENERAL",$A$11:$A$100,0)-1,COLUMN(AB45))=0,0,AC45/OFFSET($A$11,MATCH("TOTAL GENERAL",$A$11:$A$100,0)-1,COLUMN(AB45))),""))</f>
        <v>1</v>
      </c>
      <c r="AN45" s="19">
        <f ca="1">IF($A45="TOTAL GENERAL",SUM(AN$11:AN43),IF(AND(T45&lt;&gt;"",$A45&lt;&gt;"Pn"),IF(OFFSET($A$11,MATCH("TOTAL GENERAL",$A$11:$A$100,0)-1,COLUMN(AC45))=0,0,AD45/OFFSET($A$11,MATCH("TOTAL GENERAL",$A$11:$A$100,0)-1,COLUMN(AC45))),""))</f>
        <v>0.99999999999999978</v>
      </c>
      <c r="AO45" s="19">
        <f ca="1">IF($A45="TOTAL GENERAL",SUM(AO$11:AO43),IF(AND(U45&lt;&gt;"",$A45&lt;&gt;"Pn"),IF(OFFSET($A$11,MATCH("TOTAL GENERAL",$A$11:$A$100,0)-1,COLUMN(AD45))=0,0,AE45/OFFSET($A$11,MATCH("TOTAL GENERAL",$A$11:$A$100,0)-1,COLUMN(AD45))),""))</f>
        <v>0.99999999999999989</v>
      </c>
      <c r="AP45" s="19">
        <f ca="1">IF($A45="TOTAL GENERAL",SUM(AP$11:AP43),IF(AND(V45&lt;&gt;"",$A45&lt;&gt;"Pn"),IF(OFFSET($A$11,MATCH("TOTAL GENERAL",$A$11:$A$100,0)-1,COLUMN(AE45))=0,0,AF45/OFFSET($A$11,MATCH("TOTAL GENERAL",$A$11:$A$100,0)-1,COLUMN(AE45))),""))</f>
        <v>1.0000000000000002</v>
      </c>
      <c r="AQ45" s="19">
        <f ca="1">IF($A45="TOTAL GENERAL",SUM(AQ$11:AQ43),IF(AND(W45&lt;&gt;"",$A45&lt;&gt;"Pn"),IF(OFFSET($A$11,MATCH("TOTAL GENERAL",$A$11:$A$100,0)-1,COLUMN(AF45))=0,0,AG45/OFFSET($A$11,MATCH("TOTAL GENERAL",$A$11:$A$100,0)-1,COLUMN(AF45))),""))</f>
        <v>0.99999999999999978</v>
      </c>
      <c r="AR45" s="19">
        <f ca="1">IF($A45="TOTAL GENERAL",SUM(AR$11:AR43),IF(AND(X45&lt;&gt;"",$A45&lt;&gt;"Pn"),IF(OFFSET($A$11,MATCH("TOTAL GENERAL",$A$11:$A$100,0)-1,COLUMN(AG45))=0,0,AH45/OFFSET($A$11,MATCH("TOTAL GENERAL",$A$11:$A$100,0)-1,COLUMN(AG45))),""))</f>
        <v>1</v>
      </c>
      <c r="AS45" s="19">
        <f ca="1">IF($A45="TOTAL GENERAL",SUM(AS$11:AS43),IF(AND(Y45&lt;&gt;"",$A45&lt;&gt;"Pn"),IF(OFFSET($A$11,MATCH("TOTAL GENERAL",$A$11:$A$100,0)-1,COLUMN(AH45))=0,0,AI45/OFFSET($A$11,MATCH("TOTAL GENERAL",$A$11:$A$100,0)-1,COLUMN(AH45))),""))</f>
        <v>0.99999999999999989</v>
      </c>
      <c r="AT45" s="19">
        <f ca="1">IF($A45="TOTAL GENERAL",SUM(AT$11:AT43),IF(AND(Z45&lt;&gt;"",$A45&lt;&gt;"Pn"),IF(OFFSET($A$11,MATCH("TOTAL GENERAL",$A$11:$A$100,0)-1,COLUMN(AI45))=0,0,AJ45/OFFSET($A$11,MATCH("TOTAL GENERAL",$A$11:$A$100,0)-1,COLUMN(AI45))),""))</f>
        <v>1.0000000000000002</v>
      </c>
      <c r="AU45" s="19">
        <f ca="1">IF($A45="TOTAL GENERAL",SUM(AU$11:AU43),IF(AND(AA45&lt;&gt;"",$A45&lt;&gt;"Pn"),IF(OFFSET($A$11,MATCH("TOTAL GENERAL",$A$11:$A$100,0)-1,COLUMN(AJ45))=0,0,AK45/OFFSET($A$11,MATCH("TOTAL GENERAL",$A$11:$A$100,0)-1,COLUMN(AJ45))),""))</f>
        <v>1</v>
      </c>
      <c r="AV45" s="182">
        <f ca="1">IF(A45="TOTAL GENERAL",SUM(AV$11:AV43),IF(COUNTIF(AL45:AU45,"")&lt;COUNTA($AL$10:$AU$10),(IF(AL45&lt;&gt;"",AL45*OFFSET($A$10,MATCH("Pn",$A$11:$A$100,0),1),0)+IF(AM45&lt;&gt;"",AM45*OFFSET($A$10,MATCH("Pn",$A$11:$A$100,0),2),0)+IF(AN45&lt;&gt;"",AN45*OFFSET($A$10,MATCH("Pn",$A$11:$A$100,0),3),0)+IF(AO45&lt;&gt;"",AO45*OFFSET($A$10,MATCH("Pn",$A$11:$A$100,0),4),0)+IF(AP45&lt;&gt;"",AP45*OFFSET($A$10,MATCH("Pn",$A$11:$A$100,0),5),0)+IF(AQ45&lt;&gt;"",AQ45*OFFSET($A$10,MATCH("Pn",$A$11:$A$100,0),6),0)+IF(AR45&lt;&gt;"",AR45*OFFSET($A$10,MATCH("Pn",$A$11:$A$100,0),7),0)+IF(AS45&lt;&gt;"",AS45*OFFSET($A$10,MATCH("Pn",$A$11:$A$100,0),8),0)+IF(AT45&lt;&gt;"",AT45*OFFSET($A$10,MATCH("Pn",$A$11:$A$100,0),9),0)+IF(AU45&lt;&gt;"",AU45*OFFSET($A$10,MATCH("Pn",$A$11:$A$100,0),10),0))*OFFSET($A$10,MATCH("FC",$A$11:$A$100,0),2),""))</f>
        <v>12228713580.919998</v>
      </c>
      <c r="AW45" s="10">
        <f ca="1">IF(OR(A45="Pn",A46="Pn"),"",IF(AND(AV45="",H45&lt;&gt;""),-H45,IF(A45="TOTAL GENERAL",SUM(AW$11:AW43),IF(AV45&lt;&gt;"",AV45-C45,""))))</f>
        <v>-2.384185791015625E-7</v>
      </c>
    </row>
    <row r="46" spans="1:49" s="4" customFormat="1" x14ac:dyDescent="0.25">
      <c r="A46" s="15" t="s">
        <v>436</v>
      </c>
      <c r="B46" s="15" t="s">
        <v>436</v>
      </c>
      <c r="C46" s="179" t="s">
        <v>436</v>
      </c>
      <c r="D46" s="16" t="s">
        <v>436</v>
      </c>
      <c r="E46" s="9" t="str">
        <f ca="1">IF(AND($A47="Pn",COLUMN(C44)&lt;COUNTIF(PonderacionIndicadores!$A$1:$A$139,"Próstata")-1),OFFSET($F$10,0,COLUMN(E102)),IF(AND(A46="Pn",(COUNTIF(PonderacionIndicadores!$A$1:$A$139,"Próstata"))&gt;COLUMN(D46)),OFFSET(PonderacionIndicadores!$A$1,MATCH("Próstata",PonderacionIndicadores!$A$1:$A$139,0)+COLUMN(D46)-2,3),IF(A46="TOTAL GENERAL",SUM(E$11:E44),IF(D46&lt;&gt;"",D46/OFFSET($A$10,MATCH("TOTAL GENERAL",$A$11:$A$100,0),3),""))))</f>
        <v/>
      </c>
      <c r="F46" s="16" t="s">
        <v>436</v>
      </c>
      <c r="G46" s="16" t="s">
        <v>436</v>
      </c>
      <c r="H46" s="18" t="s">
        <v>436</v>
      </c>
      <c r="I46" s="19" t="s">
        <v>436</v>
      </c>
      <c r="J46" s="19" t="s">
        <v>436</v>
      </c>
      <c r="K46" s="18" t="s">
        <v>436</v>
      </c>
      <c r="L46" s="19" t="s">
        <v>436</v>
      </c>
      <c r="M46" s="19" t="s">
        <v>436</v>
      </c>
      <c r="N46" s="19" t="s">
        <v>436</v>
      </c>
      <c r="O46" s="19" t="s">
        <v>436</v>
      </c>
      <c r="P46" s="180" t="s">
        <v>436</v>
      </c>
      <c r="Q46" s="18" t="s">
        <v>436</v>
      </c>
      <c r="R46" s="21" t="str">
        <f ca="1">IF(OR($A46="Pn",$A47="Pn"),"",IF($A46="TOTAL GENERAL",SUM(R$11:R44),IF(AND(H46&lt;&gt;"",$A46&lt;&gt;"Pn"),IF(H46&gt;OFFSET($A$10,MATCH("TOTAL GENERAL",$A$11:$A$100,0),COLUMN(H46)-1),0,OFFSET($A$10,MATCH("TOTAL GENERAL",$A$11:$A$100,0),COLUMN(H46)-1)-H46),"")))</f>
        <v/>
      </c>
      <c r="S46" s="21" t="str">
        <f ca="1">IF(OR($A46="Pn",$A47="Pn"),"",IF(OR($A46="Pn",$A47="Pn"),"",IF($A46="TOTAL GENERAL",SUM(S$11:S44),IF(AND(I46&lt;&gt;"",$A46&lt;&gt;"Pn"),IF(I46&lt;OFFSET($A$10,MATCH("TOTAL GENERAL",$A$11:$A$100,0),COLUMN(I46)-1),0,I46-OFFSET($A$10,MATCH("TOTAL GENERAL",$A$11:$A$100,0),COLUMN(I46)-1)),""))))</f>
        <v/>
      </c>
      <c r="T46" s="21" t="str">
        <f ca="1">IF(OR($A46="Pn",$A47="Pn"),"",IF(OR($A46="Pn",$A47="Pn"),"",IF($A46="TOTAL GENERAL",SUM(T$11:T44),IF(AND(J46&lt;&gt;"",$A46&lt;&gt;"Pn"),IF(J46&lt;OFFSET($A$10,MATCH("TOTAL GENERAL",$A$11:$A$100,0),COLUMN(J46)-1),0,J46-OFFSET($A$10,MATCH("TOTAL GENERAL",$A$11:$A$100,0),COLUMN(J46)-1)),""))))</f>
        <v/>
      </c>
      <c r="U46" s="21" t="str">
        <f ca="1">IF(OR($A46="Pn",$A47="Pn"),"",IF($A46="TOTAL GENERAL",SUM(U$11:U44),IF(AND(K46&lt;&gt;"",$A46&lt;&gt;"Pn"),IF(K46&gt;OFFSET($A$10,MATCH("TOTAL GENERAL",$A$11:$A$100,0),COLUMN(K46)-1),0,OFFSET($A$10,MATCH("TOTAL GENERAL",$A$11:$A$100,0),COLUMN(K46)-1)-K46),"")))</f>
        <v/>
      </c>
      <c r="V46" s="21" t="str">
        <f ca="1">IF(OR($A46="Pn",$A47="Pn"),"",IF(OR($A46="Pn",$A47="Pn"),"",IF($A46="TOTAL GENERAL",SUM(V$11:V44),IF(AND(L46&lt;&gt;"",$A46&lt;&gt;"Pn"),IF(L46&lt;OFFSET($A$10,MATCH("TOTAL GENERAL",$A$11:$A$100,0),COLUMN(L46)-1),0,L46-OFFSET($A$10,MATCH("TOTAL GENERAL",$A$11:$A$100,0),COLUMN(L46)-1)),""))))</f>
        <v/>
      </c>
      <c r="W46" s="21" t="str">
        <f ca="1">IF(OR($A46="Pn",$A47="Pn"),"",IF(OR($A46="Pn",$A47="Pn"),"",IF($A46="TOTAL GENERAL",SUM(W$11:W44),IF(AND(M46&lt;&gt;"",$A46&lt;&gt;"Pn"),IF(M46&lt;OFFSET($A$10,MATCH("TOTAL GENERAL",$A$11:$A$100,0),COLUMN(M46)-1),0,M46-OFFSET($A$10,MATCH("TOTAL GENERAL",$A$11:$A$100,0),COLUMN(M46)-1)),""))))</f>
        <v/>
      </c>
      <c r="X46" s="21" t="str">
        <f ca="1">IF(OR($A46="Pn",$A47="Pn"),"",IF(OR($A46="Pn",$A47="Pn"),"",IF($A46="TOTAL GENERAL",SUM(X$11:X44),IF(AND(N46&lt;&gt;"",$A46&lt;&gt;"Pn"),IF(N46&lt;OFFSET($A$10,MATCH("TOTAL GENERAL",$A$11:$A$100,0),COLUMN(N46)-1),0,N46-OFFSET($A$10,MATCH("TOTAL GENERAL",$A$11:$A$100,0),COLUMN(N46)-1)),""))))</f>
        <v/>
      </c>
      <c r="Y46" s="21" t="str">
        <f ca="1">IF(OR($A46="Pn",$A47="Pn"),"",IF(OR($A46="Pn",$A47="Pn"),"",IF($A46="TOTAL GENERAL",SUM(Y$11:Y44),IF(AND(O46&lt;&gt;"",$A46&lt;&gt;"Pn"),IF(O46&lt;OFFSET($A$10,MATCH("TOTAL GENERAL",$A$11:$A$100,0),COLUMN(O46)-1),0,O46-OFFSET($A$10,MATCH("TOTAL GENERAL",$A$11:$A$100,0),COLUMN(O46)-1)),""))))</f>
        <v/>
      </c>
      <c r="Z46" s="21" t="str">
        <f ca="1">IF(OR($A46="Pn",$A47="Pn"),"",IF($A46="TOTAL GENERAL",SUM(Z$11:Z44),IF(AND(P46&lt;&gt;"",$A46&lt;&gt;"Pn"),IF(P46&gt;OFFSET($A$10,MATCH("TOTAL GENERAL",$A$11:$A$100,0),COLUMN(P46)-1),0,OFFSET($A$10,MATCH("TOTAL GENERAL",$A$11:$A$100,0),COLUMN(P46)-1)-P46),"")))</f>
        <v/>
      </c>
      <c r="AA46" s="21" t="str">
        <f ca="1">IF(OR($A46="Pn",$A47="Pn"),"",IF(OR($A46="Pn",$A47="Pn"),"",IF($A46="TOTAL GENERAL",SUM(AA$11:AA44),IF(AND(Q46&lt;&gt;"",$A46&lt;&gt;"Pn"),IF(Q46&lt;OFFSET($A$10,MATCH("TOTAL GENERAL",$A$11:$A$100,0),COLUMN(Q46)-1),0,Q46-OFFSET($A$10,MATCH("TOTAL GENERAL",$A$11:$A$100,0),COLUMN(Q46)-1)),""))))</f>
        <v/>
      </c>
      <c r="AB46" s="21" t="str">
        <f>IF(OR($A46="Pn",$A47="Pn"),"",IF($A46="TOTAL GENERAL",SUM(AB$11:AB44),IF(AND(H46&lt;&gt;"",$A46&lt;&gt;"Pn"),R46*$D46,"")))</f>
        <v/>
      </c>
      <c r="AC46" s="21" t="str">
        <f>IF(OR($A46="Pn",$A47="Pn"),"",IF($A46="TOTAL GENERAL",SUM(AC$11:AC44),IF(AND(I46&lt;&gt;"",$A46&lt;&gt;"Pn"),S46*$D46,"")))</f>
        <v/>
      </c>
      <c r="AD46" s="21" t="str">
        <f>IF(OR($A46="Pn",$A47="Pn"),"",IF($A46="TOTAL GENERAL",SUM(AD$11:AD44),IF(AND(J46&lt;&gt;"",$A46&lt;&gt;"Pn"),T46*$D46,"")))</f>
        <v/>
      </c>
      <c r="AE46" s="21" t="str">
        <f>IF(OR($A46="Pn",$A47="Pn"),"",IF($A46="TOTAL GENERAL",SUM(AE$11:AE44),IF(AND(K46&lt;&gt;"",$A46&lt;&gt;"Pn"),U46*$D46,"")))</f>
        <v/>
      </c>
      <c r="AF46" s="21" t="str">
        <f>IF(OR($A46="Pn",$A47="Pn"),"",IF($A46="TOTAL GENERAL",SUM(AF$11:AF44),IF(AND(L46&lt;&gt;"",$A46&lt;&gt;"Pn"),V46*$D46,"")))</f>
        <v/>
      </c>
      <c r="AG46" s="21" t="str">
        <f>IF(OR($A46="Pn",$A47="Pn"),"",IF($A46="TOTAL GENERAL",SUM(AG$11:AG44),IF(AND(M46&lt;&gt;"",$A46&lt;&gt;"Pn"),W46*$D46,"")))</f>
        <v/>
      </c>
      <c r="AH46" s="21" t="str">
        <f>IF(OR($A46="Pn",$A47="Pn"),"",IF($A46="TOTAL GENERAL",SUM(AH$11:AH44),IF(AND(N46&lt;&gt;"",$A46&lt;&gt;"Pn"),X46*$D46,"")))</f>
        <v/>
      </c>
      <c r="AI46" s="21" t="str">
        <f>IF(OR($A46="Pn",$A47="Pn"),"",IF($A46="TOTAL GENERAL",SUM(AI$11:AI44),IF(AND(O46&lt;&gt;"",$A46&lt;&gt;"Pn"),Y46*$D46,"")))</f>
        <v/>
      </c>
      <c r="AJ46" s="21" t="str">
        <f>IF(OR($A46="Pn",$A47="Pn"),"",IF($A46="TOTAL GENERAL",SUM(AJ$11:AJ44),IF(AND(P46&lt;&gt;"",$A46&lt;&gt;"Pn"),Z46*$F46,"")))</f>
        <v/>
      </c>
      <c r="AK46" s="21" t="str">
        <f>IF(OR($A46="Pn",$A47="Pn"),"",IF($A46="TOTAL GENERAL",SUM(AK$11:AK44),IF(AND(Q46&lt;&gt;"",$A46&lt;&gt;"Pn"),AA46*$G46,"")))</f>
        <v/>
      </c>
      <c r="AL46" s="19" t="str">
        <f ca="1">IF($A46="TOTAL GENERAL",SUM(AL$11:AL44),IF(AND(R46&lt;&gt;"",$A46&lt;&gt;"Pn"),IF(OFFSET($A$11,MATCH("TOTAL GENERAL",$A$11:$A$100,0)-1,COLUMN(AA46))=0,0,AB46/OFFSET($A$11,MATCH("TOTAL GENERAL",$A$11:$A$100,0)-1,COLUMN(AA46))),""))</f>
        <v/>
      </c>
      <c r="AM46" s="19" t="str">
        <f ca="1">IF($A46="TOTAL GENERAL",SUM(AM$11:AM44),IF(AND(S46&lt;&gt;"",$A46&lt;&gt;"Pn"),IF(OFFSET($A$11,MATCH("TOTAL GENERAL",$A$11:$A$100,0)-1,COLUMN(AB46))=0,0,AC46/OFFSET($A$11,MATCH("TOTAL GENERAL",$A$11:$A$100,0)-1,COLUMN(AB46))),""))</f>
        <v/>
      </c>
      <c r="AN46" s="19" t="str">
        <f ca="1">IF($A46="TOTAL GENERAL",SUM(AN$11:AN44),IF(AND(T46&lt;&gt;"",$A46&lt;&gt;"Pn"),IF(OFFSET($A$11,MATCH("TOTAL GENERAL",$A$11:$A$100,0)-1,COLUMN(AC46))=0,0,AD46/OFFSET($A$11,MATCH("TOTAL GENERAL",$A$11:$A$100,0)-1,COLUMN(AC46))),""))</f>
        <v/>
      </c>
      <c r="AO46" s="19" t="str">
        <f ca="1">IF($A46="TOTAL GENERAL",SUM(AO$11:AO44),IF(AND(U46&lt;&gt;"",$A46&lt;&gt;"Pn"),IF(OFFSET($A$11,MATCH("TOTAL GENERAL",$A$11:$A$100,0)-1,COLUMN(AD46))=0,0,AE46/OFFSET($A$11,MATCH("TOTAL GENERAL",$A$11:$A$100,0)-1,COLUMN(AD46))),""))</f>
        <v/>
      </c>
      <c r="AP46" s="19" t="str">
        <f ca="1">IF($A46="TOTAL GENERAL",SUM(AP$11:AP44),IF(AND(V46&lt;&gt;"",$A46&lt;&gt;"Pn"),IF(OFFSET($A$11,MATCH("TOTAL GENERAL",$A$11:$A$100,0)-1,COLUMN(AE46))=0,0,AF46/OFFSET($A$11,MATCH("TOTAL GENERAL",$A$11:$A$100,0)-1,COLUMN(AE46))),""))</f>
        <v/>
      </c>
      <c r="AQ46" s="19" t="str">
        <f ca="1">IF($A46="TOTAL GENERAL",SUM(AQ$11:AQ44),IF(AND(W46&lt;&gt;"",$A46&lt;&gt;"Pn"),IF(OFFSET($A$11,MATCH("TOTAL GENERAL",$A$11:$A$100,0)-1,COLUMN(AF46))=0,0,AG46/OFFSET($A$11,MATCH("TOTAL GENERAL",$A$11:$A$100,0)-1,COLUMN(AF46))),""))</f>
        <v/>
      </c>
      <c r="AR46" s="19" t="str">
        <f ca="1">IF($A46="TOTAL GENERAL",SUM(AR$11:AR44),IF(AND(X46&lt;&gt;"",$A46&lt;&gt;"Pn"),IF(OFFSET($A$11,MATCH("TOTAL GENERAL",$A$11:$A$100,0)-1,COLUMN(AG46))=0,0,AH46/OFFSET($A$11,MATCH("TOTAL GENERAL",$A$11:$A$100,0)-1,COLUMN(AG46))),""))</f>
        <v/>
      </c>
      <c r="AS46" s="19" t="str">
        <f ca="1">IF($A46="TOTAL GENERAL",SUM(AS$11:AS44),IF(AND(Y46&lt;&gt;"",$A46&lt;&gt;"Pn"),IF(OFFSET($A$11,MATCH("TOTAL GENERAL",$A$11:$A$100,0)-1,COLUMN(AH46))=0,0,AI46/OFFSET($A$11,MATCH("TOTAL GENERAL",$A$11:$A$100,0)-1,COLUMN(AH46))),""))</f>
        <v/>
      </c>
      <c r="AT46" s="19" t="str">
        <f ca="1">IF($A46="TOTAL GENERAL",SUM(AT$11:AT44),IF(AND(Z46&lt;&gt;"",$A46&lt;&gt;"Pn"),IF(OFFSET($A$11,MATCH("TOTAL GENERAL",$A$11:$A$100,0)-1,COLUMN(AI46))=0,0,AJ46/OFFSET($A$11,MATCH("TOTAL GENERAL",$A$11:$A$100,0)-1,COLUMN(AI46))),""))</f>
        <v/>
      </c>
      <c r="AU46" s="19" t="str">
        <f ca="1">IF($A46="TOTAL GENERAL",SUM(AU$11:AU44),IF(AND(AA46&lt;&gt;"",$A46&lt;&gt;"Pn"),IF(OFFSET($A$11,MATCH("TOTAL GENERAL",$A$11:$A$100,0)-1,COLUMN(AJ46))=0,0,AK46/OFFSET($A$11,MATCH("TOTAL GENERAL",$A$11:$A$100,0)-1,COLUMN(AJ46))),""))</f>
        <v/>
      </c>
      <c r="AV46" s="182" t="str">
        <f ca="1">IF(A46="TOTAL GENERAL",SUM(AV$11:AV44),IF(COUNTIF(AL46:AU46,"")&lt;COUNTA($AL$10:$AU$10),(IF(AL46&lt;&gt;"",AL46*OFFSET($A$10,MATCH("Pn",$A$11:$A$100,0),1),0)+IF(AM46&lt;&gt;"",AM46*OFFSET($A$10,MATCH("Pn",$A$11:$A$100,0),2),0)+IF(AN46&lt;&gt;"",AN46*OFFSET($A$10,MATCH("Pn",$A$11:$A$100,0),3),0)+IF(AO46&lt;&gt;"",AO46*OFFSET($A$10,MATCH("Pn",$A$11:$A$100,0),4),0)+IF(AP46&lt;&gt;"",AP46*OFFSET($A$10,MATCH("Pn",$A$11:$A$100,0),5),0)+IF(AQ46&lt;&gt;"",AQ46*OFFSET($A$10,MATCH("Pn",$A$11:$A$100,0),6),0)+IF(AR46&lt;&gt;"",AR46*OFFSET($A$10,MATCH("Pn",$A$11:$A$100,0),7),0)+IF(AS46&lt;&gt;"",AS46*OFFSET($A$10,MATCH("Pn",$A$11:$A$100,0),8),0)+IF(AT46&lt;&gt;"",AT46*OFFSET($A$10,MATCH("Pn",$A$11:$A$100,0),9),0)+IF(AU46&lt;&gt;"",AU46*OFFSET($A$10,MATCH("Pn",$A$11:$A$100,0),10),0))*OFFSET($A$10,MATCH("FC",$A$11:$A$100,0),2),""))</f>
        <v/>
      </c>
      <c r="AW46" s="10" t="str">
        <f ca="1">IF(OR(A46="Pn",A47="Pn"),"",IF(AND(AV46="",H46&lt;&gt;""),-H46,IF(A46="TOTAL GENERAL",SUM(AW$11:AW44),IF(AV46&lt;&gt;"",AV46-C46,""))))</f>
        <v/>
      </c>
    </row>
    <row r="47" spans="1:49" s="4" customFormat="1" x14ac:dyDescent="0.25">
      <c r="A47" s="269" t="s">
        <v>488</v>
      </c>
      <c r="B47" s="269"/>
      <c r="C47" s="269"/>
      <c r="D47" s="269"/>
      <c r="E47" s="269"/>
      <c r="F47" s="269"/>
      <c r="G47" s="269"/>
      <c r="H47" s="273">
        <v>45.98</v>
      </c>
      <c r="I47" s="274">
        <v>0.50839999999999996</v>
      </c>
      <c r="J47" s="274">
        <v>0.94910000000000005</v>
      </c>
      <c r="K47" s="273">
        <v>92.59</v>
      </c>
      <c r="L47" s="275">
        <v>0.57640000000000002</v>
      </c>
      <c r="M47" s="274">
        <v>0.42720000000000002</v>
      </c>
      <c r="N47" s="274">
        <v>9.2499999999999999E-2</v>
      </c>
      <c r="O47" s="274">
        <v>0.29770000000000002</v>
      </c>
      <c r="P47" s="276">
        <v>6.55</v>
      </c>
      <c r="Q47" s="276">
        <v>294.97000000000003</v>
      </c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82"/>
      <c r="AW47" s="10"/>
    </row>
    <row r="48" spans="1:49" s="4" customFormat="1" x14ac:dyDescent="0.25">
      <c r="A48" s="15" t="s">
        <v>436</v>
      </c>
      <c r="B48" s="15" t="s">
        <v>474</v>
      </c>
      <c r="C48" s="179" t="s">
        <v>436</v>
      </c>
      <c r="D48" s="16" t="s">
        <v>436</v>
      </c>
      <c r="E48" s="9" t="str">
        <f ca="1">IF(AND($A49="Pn",COLUMN(C46)&lt;COUNTIF(PonderacionIndicadores!$A$1:$A$139,"Próstata")-1),OFFSET($F$10,0,COLUMN(E104)),IF(AND(A48="Pn",(COUNTIF(PonderacionIndicadores!$A$1:$A$139,"Próstata"))&gt;COLUMN(D48)),OFFSET(PonderacionIndicadores!$A$1,MATCH("Próstata",PonderacionIndicadores!$A$1:$A$139,0)+COLUMN(D48)-2,3),IF(A48="TOTAL GENERAL",SUM(E$11:E46),IF(D48&lt;&gt;"",D48/OFFSET($A$10,MATCH("TOTAL GENERAL",$A$11:$A$100,0),3),""))))</f>
        <v/>
      </c>
      <c r="F48" s="16" t="s">
        <v>436</v>
      </c>
      <c r="G48" s="16" t="s">
        <v>436</v>
      </c>
      <c r="H48" s="18" t="s">
        <v>436</v>
      </c>
      <c r="I48" s="19" t="s">
        <v>436</v>
      </c>
      <c r="J48" s="19" t="s">
        <v>436</v>
      </c>
      <c r="K48" s="18" t="s">
        <v>436</v>
      </c>
      <c r="L48" s="19" t="s">
        <v>436</v>
      </c>
      <c r="M48" s="19" t="s">
        <v>436</v>
      </c>
      <c r="N48" s="19" t="s">
        <v>436</v>
      </c>
      <c r="O48" s="19" t="s">
        <v>436</v>
      </c>
      <c r="P48" s="180" t="s">
        <v>436</v>
      </c>
      <c r="Q48" s="18" t="s">
        <v>436</v>
      </c>
      <c r="R48" s="21" t="str">
        <f ca="1">IF(OR($A48="Pn",$A49="Pn"),"",IF($A48="TOTAL GENERAL",SUM(R$11:R46),IF(AND(H48&lt;&gt;"",$A48&lt;&gt;"Pn"),IF(H48&gt;OFFSET($A$10,MATCH("TOTAL GENERAL",$A$11:$A$100,0),COLUMN(H48)-1),0,OFFSET($A$10,MATCH("TOTAL GENERAL",$A$11:$A$100,0),COLUMN(H48)-1)-H48),"")))</f>
        <v/>
      </c>
      <c r="S48" s="21" t="str">
        <f ca="1">IF(OR($A48="Pn",$A49="Pn"),"",IF(OR($A48="Pn",$A49="Pn"),"",IF($A48="TOTAL GENERAL",SUM(S$11:S46),IF(AND(I48&lt;&gt;"",$A48&lt;&gt;"Pn"),IF(I48&lt;OFFSET($A$10,MATCH("TOTAL GENERAL",$A$11:$A$100,0),COLUMN(I48)-1),0,I48-OFFSET($A$10,MATCH("TOTAL GENERAL",$A$11:$A$100,0),COLUMN(I48)-1)),""))))</f>
        <v/>
      </c>
      <c r="T48" s="21" t="str">
        <f ca="1">IF(OR($A48="Pn",$A49="Pn"),"",IF(OR($A48="Pn",$A49="Pn"),"",IF($A48="TOTAL GENERAL",SUM(T$11:T46),IF(AND(J48&lt;&gt;"",$A48&lt;&gt;"Pn"),IF(J48&lt;OFFSET($A$10,MATCH("TOTAL GENERAL",$A$11:$A$100,0),COLUMN(J48)-1),0,J48-OFFSET($A$10,MATCH("TOTAL GENERAL",$A$11:$A$100,0),COLUMN(J48)-1)),""))))</f>
        <v/>
      </c>
      <c r="U48" s="21" t="str">
        <f ca="1">IF(OR($A48="Pn",$A49="Pn"),"",IF($A48="TOTAL GENERAL",SUM(U$11:U46),IF(AND(K48&lt;&gt;"",$A48&lt;&gt;"Pn"),IF(K48&gt;OFFSET($A$10,MATCH("TOTAL GENERAL",$A$11:$A$100,0),COLUMN(K48)-1),0,OFFSET($A$10,MATCH("TOTAL GENERAL",$A$11:$A$100,0),COLUMN(K48)-1)-K48),"")))</f>
        <v/>
      </c>
      <c r="V48" s="21" t="str">
        <f ca="1">IF(OR($A48="Pn",$A49="Pn"),"",IF(OR($A48="Pn",$A49="Pn"),"",IF($A48="TOTAL GENERAL",SUM(V$11:V46),IF(AND(L48&lt;&gt;"",$A48&lt;&gt;"Pn"),IF(L48&lt;OFFSET($A$10,MATCH("TOTAL GENERAL",$A$11:$A$100,0),COLUMN(L48)-1),0,L48-OFFSET($A$10,MATCH("TOTAL GENERAL",$A$11:$A$100,0),COLUMN(L48)-1)),""))))</f>
        <v/>
      </c>
      <c r="W48" s="21" t="str">
        <f ca="1">IF(OR($A48="Pn",$A49="Pn"),"",IF(OR($A48="Pn",$A49="Pn"),"",IF($A48="TOTAL GENERAL",SUM(W$11:W46),IF(AND(M48&lt;&gt;"",$A48&lt;&gt;"Pn"),IF(M48&lt;OFFSET($A$10,MATCH("TOTAL GENERAL",$A$11:$A$100,0),COLUMN(M48)-1),0,M48-OFFSET($A$10,MATCH("TOTAL GENERAL",$A$11:$A$100,0),COLUMN(M48)-1)),""))))</f>
        <v/>
      </c>
      <c r="X48" s="21" t="str">
        <f ca="1">IF(OR($A48="Pn",$A49="Pn"),"",IF(OR($A48="Pn",$A49="Pn"),"",IF($A48="TOTAL GENERAL",SUM(X$11:X46),IF(AND(N48&lt;&gt;"",$A48&lt;&gt;"Pn"),IF(N48&lt;OFFSET($A$10,MATCH("TOTAL GENERAL",$A$11:$A$100,0),COLUMN(N48)-1),0,N48-OFFSET($A$10,MATCH("TOTAL GENERAL",$A$11:$A$100,0),COLUMN(N48)-1)),""))))</f>
        <v/>
      </c>
      <c r="Y48" s="21" t="str">
        <f ca="1">IF(OR($A48="Pn",$A49="Pn"),"",IF(OR($A48="Pn",$A49="Pn"),"",IF($A48="TOTAL GENERAL",SUM(Y$11:Y46),IF(AND(O48&lt;&gt;"",$A48&lt;&gt;"Pn"),IF(O48&lt;OFFSET($A$10,MATCH("TOTAL GENERAL",$A$11:$A$100,0),COLUMN(O48)-1),0,O48-OFFSET($A$10,MATCH("TOTAL GENERAL",$A$11:$A$100,0),COLUMN(O48)-1)),""))))</f>
        <v/>
      </c>
      <c r="Z48" s="21" t="str">
        <f ca="1">IF(OR($A48="Pn",$A49="Pn"),"",IF($A48="TOTAL GENERAL",SUM(Z$11:Z46),IF(AND(P48&lt;&gt;"",$A48&lt;&gt;"Pn"),IF(P48&gt;OFFSET($A$10,MATCH("TOTAL GENERAL",$A$11:$A$100,0),COLUMN(P48)-1),0,OFFSET($A$10,MATCH("TOTAL GENERAL",$A$11:$A$100,0),COLUMN(P48)-1)-P48),"")))</f>
        <v/>
      </c>
      <c r="AA48" s="21" t="str">
        <f ca="1">IF(OR($A48="Pn",$A49="Pn"),"",IF(OR($A48="Pn",$A49="Pn"),"",IF($A48="TOTAL GENERAL",SUM(AA$11:AA46),IF(AND(Q48&lt;&gt;"",$A48&lt;&gt;"Pn"),IF(Q48&lt;OFFSET($A$10,MATCH("TOTAL GENERAL",$A$11:$A$100,0),COLUMN(Q48)-1),0,Q48-OFFSET($A$10,MATCH("TOTAL GENERAL",$A$11:$A$100,0),COLUMN(Q48)-1)),""))))</f>
        <v/>
      </c>
      <c r="AB48" s="21" t="str">
        <f>IF(OR($A48="Pn",$A49="Pn"),"",IF($A48="TOTAL GENERAL",SUM(AB$11:AB46),IF(AND(H48&lt;&gt;"",$A48&lt;&gt;"Pn"),R48*$D48,"")))</f>
        <v/>
      </c>
      <c r="AC48" s="21" t="str">
        <f>IF(OR($A48="Pn",$A49="Pn"),"",IF($A48="TOTAL GENERAL",SUM(AC$11:AC46),IF(AND(I48&lt;&gt;"",$A48&lt;&gt;"Pn"),S48*$D48,"")))</f>
        <v/>
      </c>
      <c r="AD48" s="21" t="str">
        <f>IF(OR($A48="Pn",$A49="Pn"),"",IF($A48="TOTAL GENERAL",SUM(AD$11:AD46),IF(AND(J48&lt;&gt;"",$A48&lt;&gt;"Pn"),T48*$D48,"")))</f>
        <v/>
      </c>
      <c r="AE48" s="21" t="str">
        <f>IF(OR($A48="Pn",$A49="Pn"),"",IF($A48="TOTAL GENERAL",SUM(AE$11:AE46),IF(AND(K48&lt;&gt;"",$A48&lt;&gt;"Pn"),U48*$D48,"")))</f>
        <v/>
      </c>
      <c r="AF48" s="21" t="str">
        <f>IF(OR($A48="Pn",$A49="Pn"),"",IF($A48="TOTAL GENERAL",SUM(AF$11:AF46),IF(AND(L48&lt;&gt;"",$A48&lt;&gt;"Pn"),V48*$D48,"")))</f>
        <v/>
      </c>
      <c r="AG48" s="21" t="str">
        <f>IF(OR($A48="Pn",$A49="Pn"),"",IF($A48="TOTAL GENERAL",SUM(AG$11:AG46),IF(AND(M48&lt;&gt;"",$A48&lt;&gt;"Pn"),W48*$D48,"")))</f>
        <v/>
      </c>
      <c r="AH48" s="21" t="str">
        <f>IF(OR($A48="Pn",$A49="Pn"),"",IF($A48="TOTAL GENERAL",SUM(AH$11:AH46),IF(AND(N48&lt;&gt;"",$A48&lt;&gt;"Pn"),X48*$D48,"")))</f>
        <v/>
      </c>
      <c r="AI48" s="21" t="str">
        <f>IF(OR($A48="Pn",$A49="Pn"),"",IF($A48="TOTAL GENERAL",SUM(AI$11:AI46),IF(AND(O48&lt;&gt;"",$A48&lt;&gt;"Pn"),Y48*$D48,"")))</f>
        <v/>
      </c>
      <c r="AJ48" s="21" t="str">
        <f>IF(OR($A48="Pn",$A49="Pn"),"",IF($A48="TOTAL GENERAL",SUM(AJ$11:AJ46),IF(AND(P48&lt;&gt;"",$A48&lt;&gt;"Pn"),Z48*$F48,"")))</f>
        <v/>
      </c>
      <c r="AK48" s="21" t="str">
        <f>IF(OR($A48="Pn",$A49="Pn"),"",IF($A48="TOTAL GENERAL",SUM(AK$11:AK46),IF(AND(Q48&lt;&gt;"",$A48&lt;&gt;"Pn"),AA48*$G48,"")))</f>
        <v/>
      </c>
      <c r="AL48" s="19" t="str">
        <f ca="1">IF($A48="TOTAL GENERAL",SUM(AL$11:AL46),IF(AND(R48&lt;&gt;"",$A48&lt;&gt;"Pn"),IF(OFFSET($A$11,MATCH("TOTAL GENERAL",$A$11:$A$100,0)-1,COLUMN(AA48))=0,0,AB48/OFFSET($A$11,MATCH("TOTAL GENERAL",$A$11:$A$100,0)-1,COLUMN(AA48))),""))</f>
        <v/>
      </c>
      <c r="AM48" s="19" t="str">
        <f ca="1">IF($A48="TOTAL GENERAL",SUM(AM$11:AM46),IF(AND(S48&lt;&gt;"",$A48&lt;&gt;"Pn"),IF(OFFSET($A$11,MATCH("TOTAL GENERAL",$A$11:$A$100,0)-1,COLUMN(AB48))=0,0,AC48/OFFSET($A$11,MATCH("TOTAL GENERAL",$A$11:$A$100,0)-1,COLUMN(AB48))),""))</f>
        <v/>
      </c>
      <c r="AN48" s="19" t="str">
        <f ca="1">IF($A48="TOTAL GENERAL",SUM(AN$11:AN46),IF(AND(T48&lt;&gt;"",$A48&lt;&gt;"Pn"),IF(OFFSET($A$11,MATCH("TOTAL GENERAL",$A$11:$A$100,0)-1,COLUMN(AC48))=0,0,AD48/OFFSET($A$11,MATCH("TOTAL GENERAL",$A$11:$A$100,0)-1,COLUMN(AC48))),""))</f>
        <v/>
      </c>
      <c r="AO48" s="19" t="str">
        <f ca="1">IF($A48="TOTAL GENERAL",SUM(AO$11:AO46),IF(AND(U48&lt;&gt;"",$A48&lt;&gt;"Pn"),IF(OFFSET($A$11,MATCH("TOTAL GENERAL",$A$11:$A$100,0)-1,COLUMN(AD48))=0,0,AE48/OFFSET($A$11,MATCH("TOTAL GENERAL",$A$11:$A$100,0)-1,COLUMN(AD48))),""))</f>
        <v/>
      </c>
      <c r="AP48" s="19" t="str">
        <f ca="1">IF($A48="TOTAL GENERAL",SUM(AP$11:AP46),IF(AND(V48&lt;&gt;"",$A48&lt;&gt;"Pn"),IF(OFFSET($A$11,MATCH("TOTAL GENERAL",$A$11:$A$100,0)-1,COLUMN(AE48))=0,0,AF48/OFFSET($A$11,MATCH("TOTAL GENERAL",$A$11:$A$100,0)-1,COLUMN(AE48))),""))</f>
        <v/>
      </c>
      <c r="AQ48" s="19" t="str">
        <f ca="1">IF($A48="TOTAL GENERAL",SUM(AQ$11:AQ46),IF(AND(W48&lt;&gt;"",$A48&lt;&gt;"Pn"),IF(OFFSET($A$11,MATCH("TOTAL GENERAL",$A$11:$A$100,0)-1,COLUMN(AF48))=0,0,AG48/OFFSET($A$11,MATCH("TOTAL GENERAL",$A$11:$A$100,0)-1,COLUMN(AF48))),""))</f>
        <v/>
      </c>
      <c r="AR48" s="19" t="str">
        <f ca="1">IF($A48="TOTAL GENERAL",SUM(AR$11:AR46),IF(AND(X48&lt;&gt;"",$A48&lt;&gt;"Pn"),IF(OFFSET($A$11,MATCH("TOTAL GENERAL",$A$11:$A$100,0)-1,COLUMN(AG48))=0,0,AH48/OFFSET($A$11,MATCH("TOTAL GENERAL",$A$11:$A$100,0)-1,COLUMN(AG48))),""))</f>
        <v/>
      </c>
      <c r="AS48" s="19" t="str">
        <f ca="1">IF($A48="TOTAL GENERAL",SUM(AS$11:AS46),IF(AND(Y48&lt;&gt;"",$A48&lt;&gt;"Pn"),IF(OFFSET($A$11,MATCH("TOTAL GENERAL",$A$11:$A$100,0)-1,COLUMN(AH48))=0,0,AI48/OFFSET($A$11,MATCH("TOTAL GENERAL",$A$11:$A$100,0)-1,COLUMN(AH48))),""))</f>
        <v/>
      </c>
      <c r="AT48" s="19" t="str">
        <f ca="1">IF($A48="TOTAL GENERAL",SUM(AT$11:AT46),IF(AND(Z48&lt;&gt;"",$A48&lt;&gt;"Pn"),IF(OFFSET($A$11,MATCH("TOTAL GENERAL",$A$11:$A$100,0)-1,COLUMN(AI48))=0,0,AJ48/OFFSET($A$11,MATCH("TOTAL GENERAL",$A$11:$A$100,0)-1,COLUMN(AI48))),""))</f>
        <v/>
      </c>
      <c r="AU48" s="19" t="str">
        <f ca="1">IF($A48="TOTAL GENERAL",SUM(AU$11:AU46),IF(AND(AA48&lt;&gt;"",$A48&lt;&gt;"Pn"),IF(OFFSET($A$11,MATCH("TOTAL GENERAL",$A$11:$A$100,0)-1,COLUMN(AJ48))=0,0,AK48/OFFSET($A$11,MATCH("TOTAL GENERAL",$A$11:$A$100,0)-1,COLUMN(AJ48))),""))</f>
        <v/>
      </c>
      <c r="AV48" s="182" t="str">
        <f ca="1">IF(A48="TOTAL GENERAL",SUM(AV$11:AV46),IF(COUNTIF(AL48:AU48,"")&lt;COUNTA($AL$10:$AU$10),(IF(AL48&lt;&gt;"",AL48*OFFSET($A$10,MATCH("Pn",$A$11:$A$100,0),1),0)+IF(AM48&lt;&gt;"",AM48*OFFSET($A$10,MATCH("Pn",$A$11:$A$100,0),2),0)+IF(AN48&lt;&gt;"",AN48*OFFSET($A$10,MATCH("Pn",$A$11:$A$100,0),3),0)+IF(AO48&lt;&gt;"",AO48*OFFSET($A$10,MATCH("Pn",$A$11:$A$100,0),4),0)+IF(AP48&lt;&gt;"",AP48*OFFSET($A$10,MATCH("Pn",$A$11:$A$100,0),5),0)+IF(AQ48&lt;&gt;"",AQ48*OFFSET($A$10,MATCH("Pn",$A$11:$A$100,0),6),0)+IF(AR48&lt;&gt;"",AR48*OFFSET($A$10,MATCH("Pn",$A$11:$A$100,0),7),0)+IF(AS48&lt;&gt;"",AS48*OFFSET($A$10,MATCH("Pn",$A$11:$A$100,0),8),0)+IF(AT48&lt;&gt;"",AT48*OFFSET($A$10,MATCH("Pn",$A$11:$A$100,0),9),0)+IF(AU48&lt;&gt;"",AU48*OFFSET($A$10,MATCH("Pn",$A$11:$A$100,0),10),0))*OFFSET($A$10,MATCH("FC",$A$11:$A$100,0),2),""))</f>
        <v/>
      </c>
      <c r="AW48" s="10" t="str">
        <f ca="1">IF(OR(A48="Pn",A49="Pn"),"",IF(AND(AV48="",H48&lt;&gt;""),-H48,IF(A48="TOTAL GENERAL",SUM(AW$11:AW46),IF(AV48&lt;&gt;"",AV48-C48,""))))</f>
        <v/>
      </c>
    </row>
    <row r="49" spans="1:49" s="4" customFormat="1" x14ac:dyDescent="0.25">
      <c r="A49" s="15" t="s">
        <v>438</v>
      </c>
      <c r="B49" s="15" t="s">
        <v>179</v>
      </c>
      <c r="C49" s="179">
        <v>30</v>
      </c>
      <c r="D49" s="16" t="s">
        <v>436</v>
      </c>
      <c r="E49" s="9" t="str">
        <f ca="1">IF(AND($A50="Pn",COLUMN(C47)&lt;COUNTIF(PonderacionIndicadores!$A$1:$A$139,"Próstata")-1),OFFSET($F$10,0,COLUMN(E105)),IF(AND(A49="Pn",(COUNTIF(PonderacionIndicadores!$A$1:$A$139,"Próstata"))&gt;COLUMN(D49)),OFFSET(PonderacionIndicadores!$A$1,MATCH("Próstata",PonderacionIndicadores!$A$1:$A$139,0)+COLUMN(D49)-2,3),IF(A49="TOTAL GENERAL",SUM(E$11:E47),IF(D49&lt;&gt;"",D49/OFFSET($A$10,MATCH("TOTAL GENERAL",$A$11:$A$100,0),3),""))))</f>
        <v/>
      </c>
      <c r="F49" s="16" t="s">
        <v>436</v>
      </c>
      <c r="G49" s="16" t="s">
        <v>436</v>
      </c>
      <c r="H49" s="18" t="s">
        <v>436</v>
      </c>
      <c r="I49" s="19" t="s">
        <v>436</v>
      </c>
      <c r="J49" s="19" t="s">
        <v>436</v>
      </c>
      <c r="K49" s="18" t="s">
        <v>436</v>
      </c>
      <c r="L49" s="19" t="s">
        <v>436</v>
      </c>
      <c r="M49" s="19" t="s">
        <v>436</v>
      </c>
      <c r="N49" s="19" t="s">
        <v>436</v>
      </c>
      <c r="O49" s="19" t="s">
        <v>436</v>
      </c>
      <c r="P49" s="180" t="s">
        <v>436</v>
      </c>
      <c r="Q49" s="18" t="s">
        <v>436</v>
      </c>
      <c r="R49" s="21" t="str">
        <f ca="1">IF(OR($A49="Pn",$A50="Pn"),"",IF($A49="TOTAL GENERAL",SUM(R$11:R47),IF(AND(H49&lt;&gt;"",$A49&lt;&gt;"Pn"),IF(H49&gt;OFFSET($A$10,MATCH("TOTAL GENERAL",$A$11:$A$100,0),COLUMN(H49)-1),0,OFFSET($A$10,MATCH("TOTAL GENERAL",$A$11:$A$100,0),COLUMN(H49)-1)-H49),"")))</f>
        <v/>
      </c>
      <c r="S49" s="21" t="str">
        <f ca="1">IF(OR($A49="Pn",$A50="Pn"),"",IF(OR($A49="Pn",$A50="Pn"),"",IF($A49="TOTAL GENERAL",SUM(S$11:S47),IF(AND(I49&lt;&gt;"",$A49&lt;&gt;"Pn"),IF(I49&lt;OFFSET($A$10,MATCH("TOTAL GENERAL",$A$11:$A$100,0),COLUMN(I49)-1),0,I49-OFFSET($A$10,MATCH("TOTAL GENERAL",$A$11:$A$100,0),COLUMN(I49)-1)),""))))</f>
        <v/>
      </c>
      <c r="T49" s="21" t="str">
        <f ca="1">IF(OR($A49="Pn",$A50="Pn"),"",IF(OR($A49="Pn",$A50="Pn"),"",IF($A49="TOTAL GENERAL",SUM(T$11:T47),IF(AND(J49&lt;&gt;"",$A49&lt;&gt;"Pn"),IF(J49&lt;OFFSET($A$10,MATCH("TOTAL GENERAL",$A$11:$A$100,0),COLUMN(J49)-1),0,J49-OFFSET($A$10,MATCH("TOTAL GENERAL",$A$11:$A$100,0),COLUMN(J49)-1)),""))))</f>
        <v/>
      </c>
      <c r="U49" s="21" t="str">
        <f ca="1">IF(OR($A49="Pn",$A50="Pn"),"",IF($A49="TOTAL GENERAL",SUM(U$11:U47),IF(AND(K49&lt;&gt;"",$A49&lt;&gt;"Pn"),IF(K49&gt;OFFSET($A$10,MATCH("TOTAL GENERAL",$A$11:$A$100,0),COLUMN(K49)-1),0,OFFSET($A$10,MATCH("TOTAL GENERAL",$A$11:$A$100,0),COLUMN(K49)-1)-K49),"")))</f>
        <v/>
      </c>
      <c r="V49" s="21" t="str">
        <f ca="1">IF(OR($A49="Pn",$A50="Pn"),"",IF(OR($A49="Pn",$A50="Pn"),"",IF($A49="TOTAL GENERAL",SUM(V$11:V47),IF(AND(L49&lt;&gt;"",$A49&lt;&gt;"Pn"),IF(L49&lt;OFFSET($A$10,MATCH("TOTAL GENERAL",$A$11:$A$100,0),COLUMN(L49)-1),0,L49-OFFSET($A$10,MATCH("TOTAL GENERAL",$A$11:$A$100,0),COLUMN(L49)-1)),""))))</f>
        <v/>
      </c>
      <c r="W49" s="21" t="str">
        <f ca="1">IF(OR($A49="Pn",$A50="Pn"),"",IF(OR($A49="Pn",$A50="Pn"),"",IF($A49="TOTAL GENERAL",SUM(W$11:W47),IF(AND(M49&lt;&gt;"",$A49&lt;&gt;"Pn"),IF(M49&lt;OFFSET($A$10,MATCH("TOTAL GENERAL",$A$11:$A$100,0),COLUMN(M49)-1),0,M49-OFFSET($A$10,MATCH("TOTAL GENERAL",$A$11:$A$100,0),COLUMN(M49)-1)),""))))</f>
        <v/>
      </c>
      <c r="X49" s="21" t="str">
        <f ca="1">IF(OR($A49="Pn",$A50="Pn"),"",IF(OR($A49="Pn",$A50="Pn"),"",IF($A49="TOTAL GENERAL",SUM(X$11:X47),IF(AND(N49&lt;&gt;"",$A49&lt;&gt;"Pn"),IF(N49&lt;OFFSET($A$10,MATCH("TOTAL GENERAL",$A$11:$A$100,0),COLUMN(N49)-1),0,N49-OFFSET($A$10,MATCH("TOTAL GENERAL",$A$11:$A$100,0),COLUMN(N49)-1)),""))))</f>
        <v/>
      </c>
      <c r="Y49" s="21" t="str">
        <f ca="1">IF(OR($A49="Pn",$A50="Pn"),"",IF(OR($A49="Pn",$A50="Pn"),"",IF($A49="TOTAL GENERAL",SUM(Y$11:Y47),IF(AND(O49&lt;&gt;"",$A49&lt;&gt;"Pn"),IF(O49&lt;OFFSET($A$10,MATCH("TOTAL GENERAL",$A$11:$A$100,0),COLUMN(O49)-1),0,O49-OFFSET($A$10,MATCH("TOTAL GENERAL",$A$11:$A$100,0),COLUMN(O49)-1)),""))))</f>
        <v/>
      </c>
      <c r="Z49" s="21" t="str">
        <f ca="1">IF(OR($A49="Pn",$A50="Pn"),"",IF($A49="TOTAL GENERAL",SUM(Z$11:Z47),IF(AND(P49&lt;&gt;"",$A49&lt;&gt;"Pn"),IF(P49&gt;OFFSET($A$10,MATCH("TOTAL GENERAL",$A$11:$A$100,0),COLUMN(P49)-1),0,OFFSET($A$10,MATCH("TOTAL GENERAL",$A$11:$A$100,0),COLUMN(P49)-1)-P49),"")))</f>
        <v/>
      </c>
      <c r="AA49" s="21" t="str">
        <f ca="1">IF(OR($A49="Pn",$A50="Pn"),"",IF(OR($A49="Pn",$A50="Pn"),"",IF($A49="TOTAL GENERAL",SUM(AA$11:AA47),IF(AND(Q49&lt;&gt;"",$A49&lt;&gt;"Pn"),IF(Q49&lt;OFFSET($A$10,MATCH("TOTAL GENERAL",$A$11:$A$100,0),COLUMN(Q49)-1),0,Q49-OFFSET($A$10,MATCH("TOTAL GENERAL",$A$11:$A$100,0),COLUMN(Q49)-1)),""))))</f>
        <v/>
      </c>
      <c r="AB49" s="21" t="str">
        <f>IF(OR($A49="Pn",$A50="Pn"),"",IF($A49="TOTAL GENERAL",SUM(AB$11:AB47),IF(AND(H49&lt;&gt;"",$A49&lt;&gt;"Pn"),R49*$D49,"")))</f>
        <v/>
      </c>
      <c r="AC49" s="21" t="str">
        <f>IF(OR($A49="Pn",$A50="Pn"),"",IF($A49="TOTAL GENERAL",SUM(AC$11:AC47),IF(AND(I49&lt;&gt;"",$A49&lt;&gt;"Pn"),S49*$D49,"")))</f>
        <v/>
      </c>
      <c r="AD49" s="21" t="str">
        <f>IF(OR($A49="Pn",$A50="Pn"),"",IF($A49="TOTAL GENERAL",SUM(AD$11:AD47),IF(AND(J49&lt;&gt;"",$A49&lt;&gt;"Pn"),T49*$D49,"")))</f>
        <v/>
      </c>
      <c r="AE49" s="21" t="str">
        <f>IF(OR($A49="Pn",$A50="Pn"),"",IF($A49="TOTAL GENERAL",SUM(AE$11:AE47),IF(AND(K49&lt;&gt;"",$A49&lt;&gt;"Pn"),U49*$D49,"")))</f>
        <v/>
      </c>
      <c r="AF49" s="21" t="str">
        <f>IF(OR($A49="Pn",$A50="Pn"),"",IF($A49="TOTAL GENERAL",SUM(AF$11:AF47),IF(AND(L49&lt;&gt;"",$A49&lt;&gt;"Pn"),V49*$D49,"")))</f>
        <v/>
      </c>
      <c r="AG49" s="21" t="str">
        <f>IF(OR($A49="Pn",$A50="Pn"),"",IF($A49="TOTAL GENERAL",SUM(AG$11:AG47),IF(AND(M49&lt;&gt;"",$A49&lt;&gt;"Pn"),W49*$D49,"")))</f>
        <v/>
      </c>
      <c r="AH49" s="21" t="str">
        <f>IF(OR($A49="Pn",$A50="Pn"),"",IF($A49="TOTAL GENERAL",SUM(AH$11:AH47),IF(AND(N49&lt;&gt;"",$A49&lt;&gt;"Pn"),X49*$D49,"")))</f>
        <v/>
      </c>
      <c r="AI49" s="21" t="str">
        <f>IF(OR($A49="Pn",$A50="Pn"),"",IF($A49="TOTAL GENERAL",SUM(AI$11:AI47),IF(AND(O49&lt;&gt;"",$A49&lt;&gt;"Pn"),Y49*$D49,"")))</f>
        <v/>
      </c>
      <c r="AJ49" s="21" t="str">
        <f>IF(OR($A49="Pn",$A50="Pn"),"",IF($A49="TOTAL GENERAL",SUM(AJ$11:AJ47),IF(AND(P49&lt;&gt;"",$A49&lt;&gt;"Pn"),Z49*$F49,"")))</f>
        <v/>
      </c>
      <c r="AK49" s="21" t="str">
        <f>IF(OR($A49="Pn",$A50="Pn"),"",IF($A49="TOTAL GENERAL",SUM(AK$11:AK47),IF(AND(Q49&lt;&gt;"",$A49&lt;&gt;"Pn"),AA49*$G49,"")))</f>
        <v/>
      </c>
      <c r="AL49" s="19" t="str">
        <f ca="1">IF($A49="TOTAL GENERAL",SUM(AL$11:AL47),IF(AND(R49&lt;&gt;"",$A49&lt;&gt;"Pn"),IF(OFFSET($A$11,MATCH("TOTAL GENERAL",$A$11:$A$100,0)-1,COLUMN(AA49))=0,0,AB49/OFFSET($A$11,MATCH("TOTAL GENERAL",$A$11:$A$100,0)-1,COLUMN(AA49))),""))</f>
        <v/>
      </c>
      <c r="AM49" s="19" t="str">
        <f ca="1">IF($A49="TOTAL GENERAL",SUM(AM$11:AM47),IF(AND(S49&lt;&gt;"",$A49&lt;&gt;"Pn"),IF(OFFSET($A$11,MATCH("TOTAL GENERAL",$A$11:$A$100,0)-1,COLUMN(AB49))=0,0,AC49/OFFSET($A$11,MATCH("TOTAL GENERAL",$A$11:$A$100,0)-1,COLUMN(AB49))),""))</f>
        <v/>
      </c>
      <c r="AN49" s="19" t="str">
        <f ca="1">IF($A49="TOTAL GENERAL",SUM(AN$11:AN47),IF(AND(T49&lt;&gt;"",$A49&lt;&gt;"Pn"),IF(OFFSET($A$11,MATCH("TOTAL GENERAL",$A$11:$A$100,0)-1,COLUMN(AC49))=0,0,AD49/OFFSET($A$11,MATCH("TOTAL GENERAL",$A$11:$A$100,0)-1,COLUMN(AC49))),""))</f>
        <v/>
      </c>
      <c r="AO49" s="19" t="str">
        <f ca="1">IF($A49="TOTAL GENERAL",SUM(AO$11:AO47),IF(AND(U49&lt;&gt;"",$A49&lt;&gt;"Pn"),IF(OFFSET($A$11,MATCH("TOTAL GENERAL",$A$11:$A$100,0)-1,COLUMN(AD49))=0,0,AE49/OFFSET($A$11,MATCH("TOTAL GENERAL",$A$11:$A$100,0)-1,COLUMN(AD49))),""))</f>
        <v/>
      </c>
      <c r="AP49" s="19" t="str">
        <f ca="1">IF($A49="TOTAL GENERAL",SUM(AP$11:AP47),IF(AND(V49&lt;&gt;"",$A49&lt;&gt;"Pn"),IF(OFFSET($A$11,MATCH("TOTAL GENERAL",$A$11:$A$100,0)-1,COLUMN(AE49))=0,0,AF49/OFFSET($A$11,MATCH("TOTAL GENERAL",$A$11:$A$100,0)-1,COLUMN(AE49))),""))</f>
        <v/>
      </c>
      <c r="AQ49" s="19" t="str">
        <f ca="1">IF($A49="TOTAL GENERAL",SUM(AQ$11:AQ47),IF(AND(W49&lt;&gt;"",$A49&lt;&gt;"Pn"),IF(OFFSET($A$11,MATCH("TOTAL GENERAL",$A$11:$A$100,0)-1,COLUMN(AF49))=0,0,AG49/OFFSET($A$11,MATCH("TOTAL GENERAL",$A$11:$A$100,0)-1,COLUMN(AF49))),""))</f>
        <v/>
      </c>
      <c r="AR49" s="19" t="str">
        <f ca="1">IF($A49="TOTAL GENERAL",SUM(AR$11:AR47),IF(AND(X49&lt;&gt;"",$A49&lt;&gt;"Pn"),IF(OFFSET($A$11,MATCH("TOTAL GENERAL",$A$11:$A$100,0)-1,COLUMN(AG49))=0,0,AH49/OFFSET($A$11,MATCH("TOTAL GENERAL",$A$11:$A$100,0)-1,COLUMN(AG49))),""))</f>
        <v/>
      </c>
      <c r="AS49" s="19" t="str">
        <f ca="1">IF($A49="TOTAL GENERAL",SUM(AS$11:AS47),IF(AND(Y49&lt;&gt;"",$A49&lt;&gt;"Pn"),IF(OFFSET($A$11,MATCH("TOTAL GENERAL",$A$11:$A$100,0)-1,COLUMN(AH49))=0,0,AI49/OFFSET($A$11,MATCH("TOTAL GENERAL",$A$11:$A$100,0)-1,COLUMN(AH49))),""))</f>
        <v/>
      </c>
      <c r="AT49" s="19" t="str">
        <f ca="1">IF($A49="TOTAL GENERAL",SUM(AT$11:AT47),IF(AND(Z49&lt;&gt;"",$A49&lt;&gt;"Pn"),IF(OFFSET($A$11,MATCH("TOTAL GENERAL",$A$11:$A$100,0)-1,COLUMN(AI49))=0,0,AJ49/OFFSET($A$11,MATCH("TOTAL GENERAL",$A$11:$A$100,0)-1,COLUMN(AI49))),""))</f>
        <v/>
      </c>
      <c r="AU49" s="19" t="str">
        <f ca="1">IF($A49="TOTAL GENERAL",SUM(AU$11:AU47),IF(AND(AA49&lt;&gt;"",$A49&lt;&gt;"Pn"),IF(OFFSET($A$11,MATCH("TOTAL GENERAL",$A$11:$A$100,0)-1,COLUMN(AJ49))=0,0,AK49/OFFSET($A$11,MATCH("TOTAL GENERAL",$A$11:$A$100,0)-1,COLUMN(AJ49))),""))</f>
        <v/>
      </c>
      <c r="AV49" s="182" t="str">
        <f ca="1">IF(A49="TOTAL GENERAL",SUM(AV$11:AV47),IF(COUNTIF(AL49:AU49,"")&lt;COUNTA($AL$10:$AU$10),(IF(AL49&lt;&gt;"",AL49*OFFSET($A$10,MATCH("Pn",$A$11:$A$100,0),1),0)+IF(AM49&lt;&gt;"",AM49*OFFSET($A$10,MATCH("Pn",$A$11:$A$100,0),2),0)+IF(AN49&lt;&gt;"",AN49*OFFSET($A$10,MATCH("Pn",$A$11:$A$100,0),3),0)+IF(AO49&lt;&gt;"",AO49*OFFSET($A$10,MATCH("Pn",$A$11:$A$100,0),4),0)+IF(AP49&lt;&gt;"",AP49*OFFSET($A$10,MATCH("Pn",$A$11:$A$100,0),5),0)+IF(AQ49&lt;&gt;"",AQ49*OFFSET($A$10,MATCH("Pn",$A$11:$A$100,0),6),0)+IF(AR49&lt;&gt;"",AR49*OFFSET($A$10,MATCH("Pn",$A$11:$A$100,0),7),0)+IF(AS49&lt;&gt;"",AS49*OFFSET($A$10,MATCH("Pn",$A$11:$A$100,0),8),0)+IF(AT49&lt;&gt;"",AT49*OFFSET($A$10,MATCH("Pn",$A$11:$A$100,0),9),0)+IF(AU49&lt;&gt;"",AU49*OFFSET($A$10,MATCH("Pn",$A$11:$A$100,0),10),0))*OFFSET($A$10,MATCH("FC",$A$11:$A$100,0),2),""))</f>
        <v/>
      </c>
      <c r="AW49" s="10" t="str">
        <f ca="1">IF(OR(A49="Pn",A50="Pn"),"",IF(AND(AV49="",H49&lt;&gt;""),-H49,IF(A49="TOTAL GENERAL",SUM(AW$11:AW47),IF(AV49&lt;&gt;"",AV49-C49,""))))</f>
        <v/>
      </c>
    </row>
    <row r="50" spans="1:49" s="4" customFormat="1" x14ac:dyDescent="0.25">
      <c r="A50" s="15" t="s">
        <v>438</v>
      </c>
      <c r="B50" s="15" t="s">
        <v>315</v>
      </c>
      <c r="C50" s="179">
        <v>0.7</v>
      </c>
      <c r="D50" s="16" t="s">
        <v>436</v>
      </c>
      <c r="E50" s="9" t="str">
        <f ca="1">IF(AND($A51="Pn",COLUMN(C48)&lt;COUNTIF(PonderacionIndicadores!$A$1:$A$139,"Próstata")-1),OFFSET($F$10,0,COLUMN(E106)),IF(AND(A50="Pn",(COUNTIF(PonderacionIndicadores!$A$1:$A$139,"Próstata"))&gt;COLUMN(D50)),OFFSET(PonderacionIndicadores!$A$1,MATCH("Próstata",PonderacionIndicadores!$A$1:$A$139,0)+COLUMN(D50)-2,3),IF(A50="TOTAL GENERAL",SUM(E$11:E48),IF(D50&lt;&gt;"",D50/OFFSET($A$10,MATCH("TOTAL GENERAL",$A$11:$A$100,0),3),""))))</f>
        <v/>
      </c>
      <c r="F50" s="16" t="s">
        <v>436</v>
      </c>
      <c r="G50" s="16" t="s">
        <v>436</v>
      </c>
      <c r="H50" s="18" t="s">
        <v>436</v>
      </c>
      <c r="I50" s="19" t="s">
        <v>436</v>
      </c>
      <c r="J50" s="19" t="s">
        <v>436</v>
      </c>
      <c r="K50" s="18" t="s">
        <v>436</v>
      </c>
      <c r="L50" s="19" t="s">
        <v>436</v>
      </c>
      <c r="M50" s="19" t="s">
        <v>436</v>
      </c>
      <c r="N50" s="19" t="s">
        <v>436</v>
      </c>
      <c r="O50" s="19" t="s">
        <v>436</v>
      </c>
      <c r="P50" s="180" t="s">
        <v>436</v>
      </c>
      <c r="Q50" s="18" t="s">
        <v>436</v>
      </c>
      <c r="R50" s="21" t="str">
        <f ca="1">IF(OR($A50="Pn",$A51="Pn"),"",IF($A50="TOTAL GENERAL",SUM(R$11:R48),IF(AND(H50&lt;&gt;"",$A50&lt;&gt;"Pn"),IF(H50&gt;OFFSET($A$10,MATCH("TOTAL GENERAL",$A$11:$A$100,0),COLUMN(H50)-1),0,OFFSET($A$10,MATCH("TOTAL GENERAL",$A$11:$A$100,0),COLUMN(H50)-1)-H50),"")))</f>
        <v/>
      </c>
      <c r="S50" s="21" t="str">
        <f ca="1">IF(OR($A50="Pn",$A51="Pn"),"",IF(OR($A50="Pn",$A51="Pn"),"",IF($A50="TOTAL GENERAL",SUM(S$11:S48),IF(AND(I50&lt;&gt;"",$A50&lt;&gt;"Pn"),IF(I50&lt;OFFSET($A$10,MATCH("TOTAL GENERAL",$A$11:$A$100,0),COLUMN(I50)-1),0,I50-OFFSET($A$10,MATCH("TOTAL GENERAL",$A$11:$A$100,0),COLUMN(I50)-1)),""))))</f>
        <v/>
      </c>
      <c r="T50" s="21" t="str">
        <f ca="1">IF(OR($A50="Pn",$A51="Pn"),"",IF(OR($A50="Pn",$A51="Pn"),"",IF($A50="TOTAL GENERAL",SUM(T$11:T48),IF(AND(J50&lt;&gt;"",$A50&lt;&gt;"Pn"),IF(J50&lt;OFFSET($A$10,MATCH("TOTAL GENERAL",$A$11:$A$100,0),COLUMN(J50)-1),0,J50-OFFSET($A$10,MATCH("TOTAL GENERAL",$A$11:$A$100,0),COLUMN(J50)-1)),""))))</f>
        <v/>
      </c>
      <c r="U50" s="21" t="str">
        <f ca="1">IF(OR($A50="Pn",$A51="Pn"),"",IF($A50="TOTAL GENERAL",SUM(U$11:U48),IF(AND(K50&lt;&gt;"",$A50&lt;&gt;"Pn"),IF(K50&gt;OFFSET($A$10,MATCH("TOTAL GENERAL",$A$11:$A$100,0),COLUMN(K50)-1),0,OFFSET($A$10,MATCH("TOTAL GENERAL",$A$11:$A$100,0),COLUMN(K50)-1)-K50),"")))</f>
        <v/>
      </c>
      <c r="V50" s="21" t="str">
        <f ca="1">IF(OR($A50="Pn",$A51="Pn"),"",IF(OR($A50="Pn",$A51="Pn"),"",IF($A50="TOTAL GENERAL",SUM(V$11:V48),IF(AND(L50&lt;&gt;"",$A50&lt;&gt;"Pn"),IF(L50&lt;OFFSET($A$10,MATCH("TOTAL GENERAL",$A$11:$A$100,0),COLUMN(L50)-1),0,L50-OFFSET($A$10,MATCH("TOTAL GENERAL",$A$11:$A$100,0),COLUMN(L50)-1)),""))))</f>
        <v/>
      </c>
      <c r="W50" s="21" t="str">
        <f ca="1">IF(OR($A50="Pn",$A51="Pn"),"",IF(OR($A50="Pn",$A51="Pn"),"",IF($A50="TOTAL GENERAL",SUM(W$11:W48),IF(AND(M50&lt;&gt;"",$A50&lt;&gt;"Pn"),IF(M50&lt;OFFSET($A$10,MATCH("TOTAL GENERAL",$A$11:$A$100,0),COLUMN(M50)-1),0,M50-OFFSET($A$10,MATCH("TOTAL GENERAL",$A$11:$A$100,0),COLUMN(M50)-1)),""))))</f>
        <v/>
      </c>
      <c r="X50" s="21" t="str">
        <f ca="1">IF(OR($A50="Pn",$A51="Pn"),"",IF(OR($A50="Pn",$A51="Pn"),"",IF($A50="TOTAL GENERAL",SUM(X$11:X48),IF(AND(N50&lt;&gt;"",$A50&lt;&gt;"Pn"),IF(N50&lt;OFFSET($A$10,MATCH("TOTAL GENERAL",$A$11:$A$100,0),COLUMN(N50)-1),0,N50-OFFSET($A$10,MATCH("TOTAL GENERAL",$A$11:$A$100,0),COLUMN(N50)-1)),""))))</f>
        <v/>
      </c>
      <c r="Y50" s="21" t="str">
        <f ca="1">IF(OR($A50="Pn",$A51="Pn"),"",IF(OR($A50="Pn",$A51="Pn"),"",IF($A50="TOTAL GENERAL",SUM(Y$11:Y48),IF(AND(O50&lt;&gt;"",$A50&lt;&gt;"Pn"),IF(O50&lt;OFFSET($A$10,MATCH("TOTAL GENERAL",$A$11:$A$100,0),COLUMN(O50)-1),0,O50-OFFSET($A$10,MATCH("TOTAL GENERAL",$A$11:$A$100,0),COLUMN(O50)-1)),""))))</f>
        <v/>
      </c>
      <c r="Z50" s="21" t="str">
        <f ca="1">IF(OR($A50="Pn",$A51="Pn"),"",IF($A50="TOTAL GENERAL",SUM(Z$11:Z48),IF(AND(P50&lt;&gt;"",$A50&lt;&gt;"Pn"),IF(P50&gt;OFFSET($A$10,MATCH("TOTAL GENERAL",$A$11:$A$100,0),COLUMN(P50)-1),0,OFFSET($A$10,MATCH("TOTAL GENERAL",$A$11:$A$100,0),COLUMN(P50)-1)-P50),"")))</f>
        <v/>
      </c>
      <c r="AA50" s="21" t="str">
        <f ca="1">IF(OR($A50="Pn",$A51="Pn"),"",IF(OR($A50="Pn",$A51="Pn"),"",IF($A50="TOTAL GENERAL",SUM(AA$11:AA48),IF(AND(Q50&lt;&gt;"",$A50&lt;&gt;"Pn"),IF(Q50&lt;OFFSET($A$10,MATCH("TOTAL GENERAL",$A$11:$A$100,0),COLUMN(Q50)-1),0,Q50-OFFSET($A$10,MATCH("TOTAL GENERAL",$A$11:$A$100,0),COLUMN(Q50)-1)),""))))</f>
        <v/>
      </c>
      <c r="AB50" s="21" t="str">
        <f>IF(OR($A50="Pn",$A51="Pn"),"",IF($A50="TOTAL GENERAL",SUM(AB$11:AB48),IF(AND(H50&lt;&gt;"",$A50&lt;&gt;"Pn"),R50*$D50,"")))</f>
        <v/>
      </c>
      <c r="AC50" s="21" t="str">
        <f>IF(OR($A50="Pn",$A51="Pn"),"",IF($A50="TOTAL GENERAL",SUM(AC$11:AC48),IF(AND(I50&lt;&gt;"",$A50&lt;&gt;"Pn"),S50*$D50,"")))</f>
        <v/>
      </c>
      <c r="AD50" s="21" t="str">
        <f>IF(OR($A50="Pn",$A51="Pn"),"",IF($A50="TOTAL GENERAL",SUM(AD$11:AD48),IF(AND(J50&lt;&gt;"",$A50&lt;&gt;"Pn"),T50*$D50,"")))</f>
        <v/>
      </c>
      <c r="AE50" s="21" t="str">
        <f>IF(OR($A50="Pn",$A51="Pn"),"",IF($A50="TOTAL GENERAL",SUM(AE$11:AE48),IF(AND(K50&lt;&gt;"",$A50&lt;&gt;"Pn"),U50*$D50,"")))</f>
        <v/>
      </c>
      <c r="AF50" s="21" t="str">
        <f>IF(OR($A50="Pn",$A51="Pn"),"",IF($A50="TOTAL GENERAL",SUM(AF$11:AF48),IF(AND(L50&lt;&gt;"",$A50&lt;&gt;"Pn"),V50*$D50,"")))</f>
        <v/>
      </c>
      <c r="AG50" s="21" t="str">
        <f>IF(OR($A50="Pn",$A51="Pn"),"",IF($A50="TOTAL GENERAL",SUM(AG$11:AG48),IF(AND(M50&lt;&gt;"",$A50&lt;&gt;"Pn"),W50*$D50,"")))</f>
        <v/>
      </c>
      <c r="AH50" s="21" t="str">
        <f>IF(OR($A50="Pn",$A51="Pn"),"",IF($A50="TOTAL GENERAL",SUM(AH$11:AH48),IF(AND(N50&lt;&gt;"",$A50&lt;&gt;"Pn"),X50*$D50,"")))</f>
        <v/>
      </c>
      <c r="AI50" s="21" t="str">
        <f>IF(OR($A50="Pn",$A51="Pn"),"",IF($A50="TOTAL GENERAL",SUM(AI$11:AI48),IF(AND(O50&lt;&gt;"",$A50&lt;&gt;"Pn"),Y50*$D50,"")))</f>
        <v/>
      </c>
      <c r="AJ50" s="21" t="str">
        <f>IF(OR($A50="Pn",$A51="Pn"),"",IF($A50="TOTAL GENERAL",SUM(AJ$11:AJ48),IF(AND(P50&lt;&gt;"",$A50&lt;&gt;"Pn"),Z50*$F50,"")))</f>
        <v/>
      </c>
      <c r="AK50" s="21" t="str">
        <f>IF(OR($A50="Pn",$A51="Pn"),"",IF($A50="TOTAL GENERAL",SUM(AK$11:AK48),IF(AND(Q50&lt;&gt;"",$A50&lt;&gt;"Pn"),AA50*$G50,"")))</f>
        <v/>
      </c>
      <c r="AL50" s="19" t="str">
        <f ca="1">IF($A50="TOTAL GENERAL",SUM(AL$11:AL48),IF(AND(R50&lt;&gt;"",$A50&lt;&gt;"Pn"),IF(OFFSET($A$11,MATCH("TOTAL GENERAL",$A$11:$A$100,0)-1,COLUMN(AA50))=0,0,AB50/OFFSET($A$11,MATCH("TOTAL GENERAL",$A$11:$A$100,0)-1,COLUMN(AA50))),""))</f>
        <v/>
      </c>
      <c r="AM50" s="19" t="str">
        <f ca="1">IF($A50="TOTAL GENERAL",SUM(AM$11:AM48),IF(AND(S50&lt;&gt;"",$A50&lt;&gt;"Pn"),IF(OFFSET($A$11,MATCH("TOTAL GENERAL",$A$11:$A$100,0)-1,COLUMN(AB50))=0,0,AC50/OFFSET($A$11,MATCH("TOTAL GENERAL",$A$11:$A$100,0)-1,COLUMN(AB50))),""))</f>
        <v/>
      </c>
      <c r="AN50" s="19" t="str">
        <f ca="1">IF($A50="TOTAL GENERAL",SUM(AN$11:AN48),IF(AND(T50&lt;&gt;"",$A50&lt;&gt;"Pn"),IF(OFFSET($A$11,MATCH("TOTAL GENERAL",$A$11:$A$100,0)-1,COLUMN(AC50))=0,0,AD50/OFFSET($A$11,MATCH("TOTAL GENERAL",$A$11:$A$100,0)-1,COLUMN(AC50))),""))</f>
        <v/>
      </c>
      <c r="AO50" s="19" t="str">
        <f ca="1">IF($A50="TOTAL GENERAL",SUM(AO$11:AO48),IF(AND(U50&lt;&gt;"",$A50&lt;&gt;"Pn"),IF(OFFSET($A$11,MATCH("TOTAL GENERAL",$A$11:$A$100,0)-1,COLUMN(AD50))=0,0,AE50/OFFSET($A$11,MATCH("TOTAL GENERAL",$A$11:$A$100,0)-1,COLUMN(AD50))),""))</f>
        <v/>
      </c>
      <c r="AP50" s="19" t="str">
        <f ca="1">IF($A50="TOTAL GENERAL",SUM(AP$11:AP48),IF(AND(V50&lt;&gt;"",$A50&lt;&gt;"Pn"),IF(OFFSET($A$11,MATCH("TOTAL GENERAL",$A$11:$A$100,0)-1,COLUMN(AE50))=0,0,AF50/OFFSET($A$11,MATCH("TOTAL GENERAL",$A$11:$A$100,0)-1,COLUMN(AE50))),""))</f>
        <v/>
      </c>
      <c r="AQ50" s="19" t="str">
        <f ca="1">IF($A50="TOTAL GENERAL",SUM(AQ$11:AQ48),IF(AND(W50&lt;&gt;"",$A50&lt;&gt;"Pn"),IF(OFFSET($A$11,MATCH("TOTAL GENERAL",$A$11:$A$100,0)-1,COLUMN(AF50))=0,0,AG50/OFFSET($A$11,MATCH("TOTAL GENERAL",$A$11:$A$100,0)-1,COLUMN(AF50))),""))</f>
        <v/>
      </c>
      <c r="AR50" s="19" t="str">
        <f ca="1">IF($A50="TOTAL GENERAL",SUM(AR$11:AR48),IF(AND(X50&lt;&gt;"",$A50&lt;&gt;"Pn"),IF(OFFSET($A$11,MATCH("TOTAL GENERAL",$A$11:$A$100,0)-1,COLUMN(AG50))=0,0,AH50/OFFSET($A$11,MATCH("TOTAL GENERAL",$A$11:$A$100,0)-1,COLUMN(AG50))),""))</f>
        <v/>
      </c>
      <c r="AS50" s="19" t="str">
        <f ca="1">IF($A50="TOTAL GENERAL",SUM(AS$11:AS48),IF(AND(Y50&lt;&gt;"",$A50&lt;&gt;"Pn"),IF(OFFSET($A$11,MATCH("TOTAL GENERAL",$A$11:$A$100,0)-1,COLUMN(AH50))=0,0,AI50/OFFSET($A$11,MATCH("TOTAL GENERAL",$A$11:$A$100,0)-1,COLUMN(AH50))),""))</f>
        <v/>
      </c>
      <c r="AT50" s="19" t="str">
        <f ca="1">IF($A50="TOTAL GENERAL",SUM(AT$11:AT48),IF(AND(Z50&lt;&gt;"",$A50&lt;&gt;"Pn"),IF(OFFSET($A$11,MATCH("TOTAL GENERAL",$A$11:$A$100,0)-1,COLUMN(AI50))=0,0,AJ50/OFFSET($A$11,MATCH("TOTAL GENERAL",$A$11:$A$100,0)-1,COLUMN(AI50))),""))</f>
        <v/>
      </c>
      <c r="AU50" s="19" t="str">
        <f ca="1">IF($A50="TOTAL GENERAL",SUM(AU$11:AU48),IF(AND(AA50&lt;&gt;"",$A50&lt;&gt;"Pn"),IF(OFFSET($A$11,MATCH("TOTAL GENERAL",$A$11:$A$100,0)-1,COLUMN(AJ50))=0,0,AK50/OFFSET($A$11,MATCH("TOTAL GENERAL",$A$11:$A$100,0)-1,COLUMN(AJ50))),""))</f>
        <v/>
      </c>
      <c r="AV50" s="182" t="str">
        <f ca="1">IF(A50="TOTAL GENERAL",SUM(AV$11:AV48),IF(COUNTIF(AL50:AU50,"")&lt;COUNTA($AL$10:$AU$10),(IF(AL50&lt;&gt;"",AL50*OFFSET($A$10,MATCH("Pn",$A$11:$A$100,0),1),0)+IF(AM50&lt;&gt;"",AM50*OFFSET($A$10,MATCH("Pn",$A$11:$A$100,0),2),0)+IF(AN50&lt;&gt;"",AN50*OFFSET($A$10,MATCH("Pn",$A$11:$A$100,0),3),0)+IF(AO50&lt;&gt;"",AO50*OFFSET($A$10,MATCH("Pn",$A$11:$A$100,0),4),0)+IF(AP50&lt;&gt;"",AP50*OFFSET($A$10,MATCH("Pn",$A$11:$A$100,0),5),0)+IF(AQ50&lt;&gt;"",AQ50*OFFSET($A$10,MATCH("Pn",$A$11:$A$100,0),6),0)+IF(AR50&lt;&gt;"",AR50*OFFSET($A$10,MATCH("Pn",$A$11:$A$100,0),7),0)+IF(AS50&lt;&gt;"",AS50*OFFSET($A$10,MATCH("Pn",$A$11:$A$100,0),8),0)+IF(AT50&lt;&gt;"",AT50*OFFSET($A$10,MATCH("Pn",$A$11:$A$100,0),9),0)+IF(AU50&lt;&gt;"",AU50*OFFSET($A$10,MATCH("Pn",$A$11:$A$100,0),10),0))*OFFSET($A$10,MATCH("FC",$A$11:$A$100,0),2),""))</f>
        <v/>
      </c>
      <c r="AW50" s="10" t="str">
        <f ca="1">IF(OR(A50="Pn",A51="Pn"),"",IF(AND(AV50="",H50&lt;&gt;""),-H50,IF(A50="TOTAL GENERAL",SUM(AW$11:AW48),IF(AV50&lt;&gt;"",AV50-C50,""))))</f>
        <v/>
      </c>
    </row>
    <row r="51" spans="1:49" s="4" customFormat="1" x14ac:dyDescent="0.25">
      <c r="A51" s="15" t="s">
        <v>438</v>
      </c>
      <c r="B51" s="15" t="s">
        <v>313</v>
      </c>
      <c r="C51" s="179">
        <v>0.93</v>
      </c>
      <c r="D51" s="16" t="s">
        <v>436</v>
      </c>
      <c r="E51" s="9" t="str">
        <f ca="1">IF(AND($A52="Pn",COLUMN(C49)&lt;COUNTIF(PonderacionIndicadores!$A$1:$A$139,"Próstata")-1),OFFSET($F$10,0,COLUMN(E107)),IF(AND(A51="Pn",(COUNTIF(PonderacionIndicadores!$A$1:$A$139,"Próstata"))&gt;COLUMN(D51)),OFFSET(PonderacionIndicadores!$A$1,MATCH("Próstata",PonderacionIndicadores!$A$1:$A$139,0)+COLUMN(D51)-2,3),IF(A51="TOTAL GENERAL",SUM(E$11:E49),IF(D51&lt;&gt;"",D51/OFFSET($A$10,MATCH("TOTAL GENERAL",$A$11:$A$100,0),3),""))))</f>
        <v/>
      </c>
      <c r="F51" s="16" t="s">
        <v>436</v>
      </c>
      <c r="G51" s="16" t="s">
        <v>436</v>
      </c>
      <c r="H51" s="18" t="s">
        <v>436</v>
      </c>
      <c r="I51" s="19" t="s">
        <v>436</v>
      </c>
      <c r="J51" s="19" t="s">
        <v>436</v>
      </c>
      <c r="K51" s="18" t="s">
        <v>436</v>
      </c>
      <c r="L51" s="19" t="s">
        <v>436</v>
      </c>
      <c r="M51" s="19" t="s">
        <v>436</v>
      </c>
      <c r="N51" s="19" t="s">
        <v>436</v>
      </c>
      <c r="O51" s="19" t="s">
        <v>436</v>
      </c>
      <c r="P51" s="180" t="s">
        <v>436</v>
      </c>
      <c r="Q51" s="18" t="s">
        <v>436</v>
      </c>
      <c r="R51" s="21" t="str">
        <f ca="1">IF(OR($A51="Pn",$A52="Pn"),"",IF($A51="TOTAL GENERAL",SUM(R$11:R49),IF(AND(H51&lt;&gt;"",$A51&lt;&gt;"Pn"),IF(H51&gt;OFFSET($A$10,MATCH("TOTAL GENERAL",$A$11:$A$100,0),COLUMN(H51)-1),0,OFFSET($A$10,MATCH("TOTAL GENERAL",$A$11:$A$100,0),COLUMN(H51)-1)-H51),"")))</f>
        <v/>
      </c>
      <c r="S51" s="21" t="str">
        <f ca="1">IF(OR($A51="Pn",$A52="Pn"),"",IF(OR($A51="Pn",$A52="Pn"),"",IF($A51="TOTAL GENERAL",SUM(S$11:S49),IF(AND(I51&lt;&gt;"",$A51&lt;&gt;"Pn"),IF(I51&lt;OFFSET($A$10,MATCH("TOTAL GENERAL",$A$11:$A$100,0),COLUMN(I51)-1),0,I51-OFFSET($A$10,MATCH("TOTAL GENERAL",$A$11:$A$100,0),COLUMN(I51)-1)),""))))</f>
        <v/>
      </c>
      <c r="T51" s="21" t="str">
        <f ca="1">IF(OR($A51="Pn",$A52="Pn"),"",IF(OR($A51="Pn",$A52="Pn"),"",IF($A51="TOTAL GENERAL",SUM(T$11:T49),IF(AND(J51&lt;&gt;"",$A51&lt;&gt;"Pn"),IF(J51&lt;OFFSET($A$10,MATCH("TOTAL GENERAL",$A$11:$A$100,0),COLUMN(J51)-1),0,J51-OFFSET($A$10,MATCH("TOTAL GENERAL",$A$11:$A$100,0),COLUMN(J51)-1)),""))))</f>
        <v/>
      </c>
      <c r="U51" s="21" t="str">
        <f ca="1">IF(OR($A51="Pn",$A52="Pn"),"",IF($A51="TOTAL GENERAL",SUM(U$11:U49),IF(AND(K51&lt;&gt;"",$A51&lt;&gt;"Pn"),IF(K51&gt;OFFSET($A$10,MATCH("TOTAL GENERAL",$A$11:$A$100,0),COLUMN(K51)-1),0,OFFSET($A$10,MATCH("TOTAL GENERAL",$A$11:$A$100,0),COLUMN(K51)-1)-K51),"")))</f>
        <v/>
      </c>
      <c r="V51" s="21" t="str">
        <f ca="1">IF(OR($A51="Pn",$A52="Pn"),"",IF(OR($A51="Pn",$A52="Pn"),"",IF($A51="TOTAL GENERAL",SUM(V$11:V49),IF(AND(L51&lt;&gt;"",$A51&lt;&gt;"Pn"),IF(L51&lt;OFFSET($A$10,MATCH("TOTAL GENERAL",$A$11:$A$100,0),COLUMN(L51)-1),0,L51-OFFSET($A$10,MATCH("TOTAL GENERAL",$A$11:$A$100,0),COLUMN(L51)-1)),""))))</f>
        <v/>
      </c>
      <c r="W51" s="21" t="str">
        <f ca="1">IF(OR($A51="Pn",$A52="Pn"),"",IF(OR($A51="Pn",$A52="Pn"),"",IF($A51="TOTAL GENERAL",SUM(W$11:W49),IF(AND(M51&lt;&gt;"",$A51&lt;&gt;"Pn"),IF(M51&lt;OFFSET($A$10,MATCH("TOTAL GENERAL",$A$11:$A$100,0),COLUMN(M51)-1),0,M51-OFFSET($A$10,MATCH("TOTAL GENERAL",$A$11:$A$100,0),COLUMN(M51)-1)),""))))</f>
        <v/>
      </c>
      <c r="X51" s="21" t="str">
        <f ca="1">IF(OR($A51="Pn",$A52="Pn"),"",IF(OR($A51="Pn",$A52="Pn"),"",IF($A51="TOTAL GENERAL",SUM(X$11:X49),IF(AND(N51&lt;&gt;"",$A51&lt;&gt;"Pn"),IF(N51&lt;OFFSET($A$10,MATCH("TOTAL GENERAL",$A$11:$A$100,0),COLUMN(N51)-1),0,N51-OFFSET($A$10,MATCH("TOTAL GENERAL",$A$11:$A$100,0),COLUMN(N51)-1)),""))))</f>
        <v/>
      </c>
      <c r="Y51" s="21" t="str">
        <f ca="1">IF(OR($A51="Pn",$A52="Pn"),"",IF(OR($A51="Pn",$A52="Pn"),"",IF($A51="TOTAL GENERAL",SUM(Y$11:Y49),IF(AND(O51&lt;&gt;"",$A51&lt;&gt;"Pn"),IF(O51&lt;OFFSET($A$10,MATCH("TOTAL GENERAL",$A$11:$A$100,0),COLUMN(O51)-1),0,O51-OFFSET($A$10,MATCH("TOTAL GENERAL",$A$11:$A$100,0),COLUMN(O51)-1)),""))))</f>
        <v/>
      </c>
      <c r="Z51" s="21" t="str">
        <f ca="1">IF(OR($A51="Pn",$A52="Pn"),"",IF($A51="TOTAL GENERAL",SUM(Z$11:Z49),IF(AND(P51&lt;&gt;"",$A51&lt;&gt;"Pn"),IF(P51&gt;OFFSET($A$10,MATCH("TOTAL GENERAL",$A$11:$A$100,0),COLUMN(P51)-1),0,OFFSET($A$10,MATCH("TOTAL GENERAL",$A$11:$A$100,0),COLUMN(P51)-1)-P51),"")))</f>
        <v/>
      </c>
      <c r="AA51" s="21" t="str">
        <f ca="1">IF(OR($A51="Pn",$A52="Pn"),"",IF(OR($A51="Pn",$A52="Pn"),"",IF($A51="TOTAL GENERAL",SUM(AA$11:AA49),IF(AND(Q51&lt;&gt;"",$A51&lt;&gt;"Pn"),IF(Q51&lt;OFFSET($A$10,MATCH("TOTAL GENERAL",$A$11:$A$100,0),COLUMN(Q51)-1),0,Q51-OFFSET($A$10,MATCH("TOTAL GENERAL",$A$11:$A$100,0),COLUMN(Q51)-1)),""))))</f>
        <v/>
      </c>
      <c r="AB51" s="21" t="str">
        <f>IF(OR($A51="Pn",$A52="Pn"),"",IF($A51="TOTAL GENERAL",SUM(AB$11:AB49),IF(AND(H51&lt;&gt;"",$A51&lt;&gt;"Pn"),R51*$D51,"")))</f>
        <v/>
      </c>
      <c r="AC51" s="21" t="str">
        <f>IF(OR($A51="Pn",$A52="Pn"),"",IF($A51="TOTAL GENERAL",SUM(AC$11:AC49),IF(AND(I51&lt;&gt;"",$A51&lt;&gt;"Pn"),S51*$D51,"")))</f>
        <v/>
      </c>
      <c r="AD51" s="21" t="str">
        <f>IF(OR($A51="Pn",$A52="Pn"),"",IF($A51="TOTAL GENERAL",SUM(AD$11:AD49),IF(AND(J51&lt;&gt;"",$A51&lt;&gt;"Pn"),T51*$D51,"")))</f>
        <v/>
      </c>
      <c r="AE51" s="21" t="str">
        <f>IF(OR($A51="Pn",$A52="Pn"),"",IF($A51="TOTAL GENERAL",SUM(AE$11:AE49),IF(AND(K51&lt;&gt;"",$A51&lt;&gt;"Pn"),U51*$D51,"")))</f>
        <v/>
      </c>
      <c r="AF51" s="21" t="str">
        <f>IF(OR($A51="Pn",$A52="Pn"),"",IF($A51="TOTAL GENERAL",SUM(AF$11:AF49),IF(AND(L51&lt;&gt;"",$A51&lt;&gt;"Pn"),V51*$D51,"")))</f>
        <v/>
      </c>
      <c r="AG51" s="21" t="str">
        <f>IF(OR($A51="Pn",$A52="Pn"),"",IF($A51="TOTAL GENERAL",SUM(AG$11:AG49),IF(AND(M51&lt;&gt;"",$A51&lt;&gt;"Pn"),W51*$D51,"")))</f>
        <v/>
      </c>
      <c r="AH51" s="21" t="str">
        <f>IF(OR($A51="Pn",$A52="Pn"),"",IF($A51="TOTAL GENERAL",SUM(AH$11:AH49),IF(AND(N51&lt;&gt;"",$A51&lt;&gt;"Pn"),X51*$D51,"")))</f>
        <v/>
      </c>
      <c r="AI51" s="21" t="str">
        <f>IF(OR($A51="Pn",$A52="Pn"),"",IF($A51="TOTAL GENERAL",SUM(AI$11:AI49),IF(AND(O51&lt;&gt;"",$A51&lt;&gt;"Pn"),Y51*$D51,"")))</f>
        <v/>
      </c>
      <c r="AJ51" s="21" t="str">
        <f>IF(OR($A51="Pn",$A52="Pn"),"",IF($A51="TOTAL GENERAL",SUM(AJ$11:AJ49),IF(AND(P51&lt;&gt;"",$A51&lt;&gt;"Pn"),Z51*$F51,"")))</f>
        <v/>
      </c>
      <c r="AK51" s="21" t="str">
        <f>IF(OR($A51="Pn",$A52="Pn"),"",IF($A51="TOTAL GENERAL",SUM(AK$11:AK49),IF(AND(Q51&lt;&gt;"",$A51&lt;&gt;"Pn"),AA51*$G51,"")))</f>
        <v/>
      </c>
      <c r="AL51" s="19" t="str">
        <f ca="1">IF($A51="TOTAL GENERAL",SUM(AL$11:AL49),IF(AND(R51&lt;&gt;"",$A51&lt;&gt;"Pn"),IF(OFFSET($A$11,MATCH("TOTAL GENERAL",$A$11:$A$100,0)-1,COLUMN(AA51))=0,0,AB51/OFFSET($A$11,MATCH("TOTAL GENERAL",$A$11:$A$100,0)-1,COLUMN(AA51))),""))</f>
        <v/>
      </c>
      <c r="AM51" s="19" t="str">
        <f ca="1">IF($A51="TOTAL GENERAL",SUM(AM$11:AM49),IF(AND(S51&lt;&gt;"",$A51&lt;&gt;"Pn"),IF(OFFSET($A$11,MATCH("TOTAL GENERAL",$A$11:$A$100,0)-1,COLUMN(AB51))=0,0,AC51/OFFSET($A$11,MATCH("TOTAL GENERAL",$A$11:$A$100,0)-1,COLUMN(AB51))),""))</f>
        <v/>
      </c>
      <c r="AN51" s="19" t="str">
        <f ca="1">IF($A51="TOTAL GENERAL",SUM(AN$11:AN49),IF(AND(T51&lt;&gt;"",$A51&lt;&gt;"Pn"),IF(OFFSET($A$11,MATCH("TOTAL GENERAL",$A$11:$A$100,0)-1,COLUMN(AC51))=0,0,AD51/OFFSET($A$11,MATCH("TOTAL GENERAL",$A$11:$A$100,0)-1,COLUMN(AC51))),""))</f>
        <v/>
      </c>
      <c r="AO51" s="19" t="str">
        <f ca="1">IF($A51="TOTAL GENERAL",SUM(AO$11:AO49),IF(AND(U51&lt;&gt;"",$A51&lt;&gt;"Pn"),IF(OFFSET($A$11,MATCH("TOTAL GENERAL",$A$11:$A$100,0)-1,COLUMN(AD51))=0,0,AE51/OFFSET($A$11,MATCH("TOTAL GENERAL",$A$11:$A$100,0)-1,COLUMN(AD51))),""))</f>
        <v/>
      </c>
      <c r="AP51" s="19" t="str">
        <f ca="1">IF($A51="TOTAL GENERAL",SUM(AP$11:AP49),IF(AND(V51&lt;&gt;"",$A51&lt;&gt;"Pn"),IF(OFFSET($A$11,MATCH("TOTAL GENERAL",$A$11:$A$100,0)-1,COLUMN(AE51))=0,0,AF51/OFFSET($A$11,MATCH("TOTAL GENERAL",$A$11:$A$100,0)-1,COLUMN(AE51))),""))</f>
        <v/>
      </c>
      <c r="AQ51" s="19" t="str">
        <f ca="1">IF($A51="TOTAL GENERAL",SUM(AQ$11:AQ49),IF(AND(W51&lt;&gt;"",$A51&lt;&gt;"Pn"),IF(OFFSET($A$11,MATCH("TOTAL GENERAL",$A$11:$A$100,0)-1,COLUMN(AF51))=0,0,AG51/OFFSET($A$11,MATCH("TOTAL GENERAL",$A$11:$A$100,0)-1,COLUMN(AF51))),""))</f>
        <v/>
      </c>
      <c r="AR51" s="19" t="str">
        <f ca="1">IF($A51="TOTAL GENERAL",SUM(AR$11:AR49),IF(AND(X51&lt;&gt;"",$A51&lt;&gt;"Pn"),IF(OFFSET($A$11,MATCH("TOTAL GENERAL",$A$11:$A$100,0)-1,COLUMN(AG51))=0,0,AH51/OFFSET($A$11,MATCH("TOTAL GENERAL",$A$11:$A$100,0)-1,COLUMN(AG51))),""))</f>
        <v/>
      </c>
      <c r="AS51" s="19" t="str">
        <f ca="1">IF($A51="TOTAL GENERAL",SUM(AS$11:AS49),IF(AND(Y51&lt;&gt;"",$A51&lt;&gt;"Pn"),IF(OFFSET($A$11,MATCH("TOTAL GENERAL",$A$11:$A$100,0)-1,COLUMN(AH51))=0,0,AI51/OFFSET($A$11,MATCH("TOTAL GENERAL",$A$11:$A$100,0)-1,COLUMN(AH51))),""))</f>
        <v/>
      </c>
      <c r="AT51" s="19" t="str">
        <f ca="1">IF($A51="TOTAL GENERAL",SUM(AT$11:AT49),IF(AND(Z51&lt;&gt;"",$A51&lt;&gt;"Pn"),IF(OFFSET($A$11,MATCH("TOTAL GENERAL",$A$11:$A$100,0)-1,COLUMN(AI51))=0,0,AJ51/OFFSET($A$11,MATCH("TOTAL GENERAL",$A$11:$A$100,0)-1,COLUMN(AI51))),""))</f>
        <v/>
      </c>
      <c r="AU51" s="19" t="str">
        <f ca="1">IF($A51="TOTAL GENERAL",SUM(AU$11:AU49),IF(AND(AA51&lt;&gt;"",$A51&lt;&gt;"Pn"),IF(OFFSET($A$11,MATCH("TOTAL GENERAL",$A$11:$A$100,0)-1,COLUMN(AJ51))=0,0,AK51/OFFSET($A$11,MATCH("TOTAL GENERAL",$A$11:$A$100,0)-1,COLUMN(AJ51))),""))</f>
        <v/>
      </c>
      <c r="AV51" s="182" t="str">
        <f ca="1">IF(A51="TOTAL GENERAL",SUM(AV$11:AV49),IF(COUNTIF(AL51:AU51,"")&lt;COUNTA($AL$10:$AU$10),(IF(AL51&lt;&gt;"",AL51*OFFSET($A$10,MATCH("Pn",$A$11:$A$100,0),1),0)+IF(AM51&lt;&gt;"",AM51*OFFSET($A$10,MATCH("Pn",$A$11:$A$100,0),2),0)+IF(AN51&lt;&gt;"",AN51*OFFSET($A$10,MATCH("Pn",$A$11:$A$100,0),3),0)+IF(AO51&lt;&gt;"",AO51*OFFSET($A$10,MATCH("Pn",$A$11:$A$100,0),4),0)+IF(AP51&lt;&gt;"",AP51*OFFSET($A$10,MATCH("Pn",$A$11:$A$100,0),5),0)+IF(AQ51&lt;&gt;"",AQ51*OFFSET($A$10,MATCH("Pn",$A$11:$A$100,0),6),0)+IF(AR51&lt;&gt;"",AR51*OFFSET($A$10,MATCH("Pn",$A$11:$A$100,0),7),0)+IF(AS51&lt;&gt;"",AS51*OFFSET($A$10,MATCH("Pn",$A$11:$A$100,0),8),0)+IF(AT51&lt;&gt;"",AT51*OFFSET($A$10,MATCH("Pn",$A$11:$A$100,0),9),0)+IF(AU51&lt;&gt;"",AU51*OFFSET($A$10,MATCH("Pn",$A$11:$A$100,0),10),0))*OFFSET($A$10,MATCH("FC",$A$11:$A$100,0),2),""))</f>
        <v/>
      </c>
    </row>
    <row r="52" spans="1:49" s="4" customFormat="1" x14ac:dyDescent="0.25">
      <c r="A52" s="15" t="s">
        <v>438</v>
      </c>
      <c r="B52" s="15" t="s">
        <v>150</v>
      </c>
      <c r="C52" s="179">
        <v>60</v>
      </c>
      <c r="D52" s="16" t="s">
        <v>436</v>
      </c>
      <c r="E52" s="9" t="str">
        <f ca="1">IF(AND($A53="Pn",COLUMN(C50)&lt;COUNTIF(PonderacionIndicadores!$A$1:$A$139,"Próstata")-1),OFFSET($F$10,0,COLUMN(E108)),IF(AND(A52="Pn",(COUNTIF(PonderacionIndicadores!$A$1:$A$139,"Próstata"))&gt;COLUMN(D52)),OFFSET(PonderacionIndicadores!$A$1,MATCH("Próstata",PonderacionIndicadores!$A$1:$A$139,0)+COLUMN(D52)-2,3),IF(A52="TOTAL GENERAL",SUM(E$11:E50),IF(D52&lt;&gt;"",D52/OFFSET($A$10,MATCH("TOTAL GENERAL",$A$11:$A$100,0),3),""))))</f>
        <v/>
      </c>
      <c r="F52" s="16" t="s">
        <v>436</v>
      </c>
      <c r="G52" s="16" t="s">
        <v>436</v>
      </c>
      <c r="H52" s="18" t="s">
        <v>436</v>
      </c>
      <c r="I52" s="19" t="s">
        <v>436</v>
      </c>
      <c r="J52" s="19" t="s">
        <v>436</v>
      </c>
      <c r="K52" s="18" t="s">
        <v>436</v>
      </c>
      <c r="L52" s="19" t="s">
        <v>436</v>
      </c>
      <c r="M52" s="19" t="s">
        <v>436</v>
      </c>
      <c r="N52" s="19" t="s">
        <v>436</v>
      </c>
      <c r="O52" s="19" t="s">
        <v>436</v>
      </c>
      <c r="P52" s="180" t="s">
        <v>436</v>
      </c>
      <c r="Q52" s="18" t="s">
        <v>436</v>
      </c>
      <c r="R52" s="21" t="str">
        <f ca="1">IF(OR($A52="Pn",$A53="Pn"),"",IF($A52="TOTAL GENERAL",SUM(R$11:R50),IF(AND(H52&lt;&gt;"",$A52&lt;&gt;"Pn"),IF(H52&gt;OFFSET($A$10,MATCH("TOTAL GENERAL",$A$11:$A$100,0),COLUMN(H52)-1),0,OFFSET($A$10,MATCH("TOTAL GENERAL",$A$11:$A$100,0),COLUMN(H52)-1)-H52),"")))</f>
        <v/>
      </c>
      <c r="S52" s="21" t="str">
        <f ca="1">IF(OR($A52="Pn",$A53="Pn"),"",IF(OR($A52="Pn",$A53="Pn"),"",IF($A52="TOTAL GENERAL",SUM(S$11:S50),IF(AND(I52&lt;&gt;"",$A52&lt;&gt;"Pn"),IF(I52&lt;OFFSET($A$10,MATCH("TOTAL GENERAL",$A$11:$A$100,0),COLUMN(I52)-1),0,I52-OFFSET($A$10,MATCH("TOTAL GENERAL",$A$11:$A$100,0),COLUMN(I52)-1)),""))))</f>
        <v/>
      </c>
      <c r="T52" s="21" t="str">
        <f ca="1">IF(OR($A52="Pn",$A53="Pn"),"",IF(OR($A52="Pn",$A53="Pn"),"",IF($A52="TOTAL GENERAL",SUM(T$11:T50),IF(AND(J52&lt;&gt;"",$A52&lt;&gt;"Pn"),IF(J52&lt;OFFSET($A$10,MATCH("TOTAL GENERAL",$A$11:$A$100,0),COLUMN(J52)-1),0,J52-OFFSET($A$10,MATCH("TOTAL GENERAL",$A$11:$A$100,0),COLUMN(J52)-1)),""))))</f>
        <v/>
      </c>
      <c r="U52" s="21" t="str">
        <f ca="1">IF(OR($A52="Pn",$A53="Pn"),"",IF($A52="TOTAL GENERAL",SUM(U$11:U50),IF(AND(K52&lt;&gt;"",$A52&lt;&gt;"Pn"),IF(K52&gt;OFFSET($A$10,MATCH("TOTAL GENERAL",$A$11:$A$100,0),COLUMN(K52)-1),0,OFFSET($A$10,MATCH("TOTAL GENERAL",$A$11:$A$100,0),COLUMN(K52)-1)-K52),"")))</f>
        <v/>
      </c>
      <c r="V52" s="21" t="str">
        <f ca="1">IF(OR($A52="Pn",$A53="Pn"),"",IF(OR($A52="Pn",$A53="Pn"),"",IF($A52="TOTAL GENERAL",SUM(V$11:V50),IF(AND(L52&lt;&gt;"",$A52&lt;&gt;"Pn"),IF(L52&lt;OFFSET($A$10,MATCH("TOTAL GENERAL",$A$11:$A$100,0),COLUMN(L52)-1),0,L52-OFFSET($A$10,MATCH("TOTAL GENERAL",$A$11:$A$100,0),COLUMN(L52)-1)),""))))</f>
        <v/>
      </c>
      <c r="W52" s="21" t="str">
        <f ca="1">IF(OR($A52="Pn",$A53="Pn"),"",IF(OR($A52="Pn",$A53="Pn"),"",IF($A52="TOTAL GENERAL",SUM(W$11:W50),IF(AND(M52&lt;&gt;"",$A52&lt;&gt;"Pn"),IF(M52&lt;OFFSET($A$10,MATCH("TOTAL GENERAL",$A$11:$A$100,0),COLUMN(M52)-1),0,M52-OFFSET($A$10,MATCH("TOTAL GENERAL",$A$11:$A$100,0),COLUMN(M52)-1)),""))))</f>
        <v/>
      </c>
      <c r="X52" s="21" t="str">
        <f ca="1">IF(OR($A52="Pn",$A53="Pn"),"",IF(OR($A52="Pn",$A53="Pn"),"",IF($A52="TOTAL GENERAL",SUM(X$11:X50),IF(AND(N52&lt;&gt;"",$A52&lt;&gt;"Pn"),IF(N52&lt;OFFSET($A$10,MATCH("TOTAL GENERAL",$A$11:$A$100,0),COLUMN(N52)-1),0,N52-OFFSET($A$10,MATCH("TOTAL GENERAL",$A$11:$A$100,0),COLUMN(N52)-1)),""))))</f>
        <v/>
      </c>
      <c r="Y52" s="21" t="str">
        <f ca="1">IF(OR($A52="Pn",$A53="Pn"),"",IF(OR($A52="Pn",$A53="Pn"),"",IF($A52="TOTAL GENERAL",SUM(Y$11:Y50),IF(AND(O52&lt;&gt;"",$A52&lt;&gt;"Pn"),IF(O52&lt;OFFSET($A$10,MATCH("TOTAL GENERAL",$A$11:$A$100,0),COLUMN(O52)-1),0,O52-OFFSET($A$10,MATCH("TOTAL GENERAL",$A$11:$A$100,0),COLUMN(O52)-1)),""))))</f>
        <v/>
      </c>
      <c r="Z52" s="21" t="str">
        <f ca="1">IF(OR($A52="Pn",$A53="Pn"),"",IF($A52="TOTAL GENERAL",SUM(Z$11:Z50),IF(AND(P52&lt;&gt;"",$A52&lt;&gt;"Pn"),IF(P52&gt;OFFSET($A$10,MATCH("TOTAL GENERAL",$A$11:$A$100,0),COLUMN(P52)-1),0,OFFSET($A$10,MATCH("TOTAL GENERAL",$A$11:$A$100,0),COLUMN(P52)-1)-P52),"")))</f>
        <v/>
      </c>
      <c r="AA52" s="21" t="str">
        <f ca="1">IF(OR($A52="Pn",$A53="Pn"),"",IF(OR($A52="Pn",$A53="Pn"),"",IF($A52="TOTAL GENERAL",SUM(AA$11:AA50),IF(AND(Q52&lt;&gt;"",$A52&lt;&gt;"Pn"),IF(Q52&lt;OFFSET($A$10,MATCH("TOTAL GENERAL",$A$11:$A$100,0),COLUMN(Q52)-1),0,Q52-OFFSET($A$10,MATCH("TOTAL GENERAL",$A$11:$A$100,0),COLUMN(Q52)-1)),""))))</f>
        <v/>
      </c>
      <c r="AB52" s="21" t="str">
        <f>IF(OR($A52="Pn",$A53="Pn"),"",IF($A52="TOTAL GENERAL",SUM(AB$11:AB50),IF(AND(H52&lt;&gt;"",$A52&lt;&gt;"Pn"),R52*$D52,"")))</f>
        <v/>
      </c>
      <c r="AC52" s="21" t="str">
        <f>IF(OR($A52="Pn",$A53="Pn"),"",IF($A52="TOTAL GENERAL",SUM(AC$11:AC50),IF(AND(I52&lt;&gt;"",$A52&lt;&gt;"Pn"),S52*$D52,"")))</f>
        <v/>
      </c>
      <c r="AD52" s="21" t="str">
        <f>IF(OR($A52="Pn",$A53="Pn"),"",IF($A52="TOTAL GENERAL",SUM(AD$11:AD50),IF(AND(J52&lt;&gt;"",$A52&lt;&gt;"Pn"),T52*$D52,"")))</f>
        <v/>
      </c>
      <c r="AE52" s="21" t="str">
        <f>IF(OR($A52="Pn",$A53="Pn"),"",IF($A52="TOTAL GENERAL",SUM(AE$11:AE50),IF(AND(K52&lt;&gt;"",$A52&lt;&gt;"Pn"),U52*$D52,"")))</f>
        <v/>
      </c>
      <c r="AF52" s="21" t="str">
        <f>IF(OR($A52="Pn",$A53="Pn"),"",IF($A52="TOTAL GENERAL",SUM(AF$11:AF50),IF(AND(L52&lt;&gt;"",$A52&lt;&gt;"Pn"),V52*$D52,"")))</f>
        <v/>
      </c>
      <c r="AG52" s="21" t="str">
        <f>IF(OR($A52="Pn",$A53="Pn"),"",IF($A52="TOTAL GENERAL",SUM(AG$11:AG50),IF(AND(M52&lt;&gt;"",$A52&lt;&gt;"Pn"),W52*$D52,"")))</f>
        <v/>
      </c>
      <c r="AH52" s="21" t="str">
        <f>IF(OR($A52="Pn",$A53="Pn"),"",IF($A52="TOTAL GENERAL",SUM(AH$11:AH50),IF(AND(N52&lt;&gt;"",$A52&lt;&gt;"Pn"),X52*$D52,"")))</f>
        <v/>
      </c>
      <c r="AI52" s="21" t="str">
        <f>IF(OR($A52="Pn",$A53="Pn"),"",IF($A52="TOTAL GENERAL",SUM(AI$11:AI50),IF(AND(O52&lt;&gt;"",$A52&lt;&gt;"Pn"),Y52*$D52,"")))</f>
        <v/>
      </c>
      <c r="AJ52" s="21" t="str">
        <f>IF(OR($A52="Pn",$A53="Pn"),"",IF($A52="TOTAL GENERAL",SUM(AJ$11:AJ50),IF(AND(P52&lt;&gt;"",$A52&lt;&gt;"Pn"),Z52*$F52,"")))</f>
        <v/>
      </c>
      <c r="AK52" s="21" t="str">
        <f>IF(OR($A52="Pn",$A53="Pn"),"",IF($A52="TOTAL GENERAL",SUM(AK$11:AK50),IF(AND(Q52&lt;&gt;"",$A52&lt;&gt;"Pn"),AA52*$G52,"")))</f>
        <v/>
      </c>
      <c r="AL52" s="19" t="str">
        <f ca="1">IF($A52="TOTAL GENERAL",SUM(AL$11:AL50),IF(AND(R52&lt;&gt;"",$A52&lt;&gt;"Pn"),IF(OFFSET($A$11,MATCH("TOTAL GENERAL",$A$11:$A$100,0)-1,COLUMN(AA52))=0,0,AB52/OFFSET($A$11,MATCH("TOTAL GENERAL",$A$11:$A$100,0)-1,COLUMN(AA52))),""))</f>
        <v/>
      </c>
      <c r="AM52" s="19" t="str">
        <f ca="1">IF($A52="TOTAL GENERAL",SUM(AM$11:AM50),IF(AND(S52&lt;&gt;"",$A52&lt;&gt;"Pn"),IF(OFFSET($A$11,MATCH("TOTAL GENERAL",$A$11:$A$100,0)-1,COLUMN(AB52))=0,0,AC52/OFFSET($A$11,MATCH("TOTAL GENERAL",$A$11:$A$100,0)-1,COLUMN(AB52))),""))</f>
        <v/>
      </c>
      <c r="AN52" s="19" t="str">
        <f ca="1">IF($A52="TOTAL GENERAL",SUM(AN$11:AN50),IF(AND(T52&lt;&gt;"",$A52&lt;&gt;"Pn"),IF(OFFSET($A$11,MATCH("TOTAL GENERAL",$A$11:$A$100,0)-1,COLUMN(AC52))=0,0,AD52/OFFSET($A$11,MATCH("TOTAL GENERAL",$A$11:$A$100,0)-1,COLUMN(AC52))),""))</f>
        <v/>
      </c>
      <c r="AO52" s="19" t="str">
        <f ca="1">IF($A52="TOTAL GENERAL",SUM(AO$11:AO50),IF(AND(U52&lt;&gt;"",$A52&lt;&gt;"Pn"),IF(OFFSET($A$11,MATCH("TOTAL GENERAL",$A$11:$A$100,0)-1,COLUMN(AD52))=0,0,AE52/OFFSET($A$11,MATCH("TOTAL GENERAL",$A$11:$A$100,0)-1,COLUMN(AD52))),""))</f>
        <v/>
      </c>
      <c r="AP52" s="19" t="str">
        <f ca="1">IF($A52="TOTAL GENERAL",SUM(AP$11:AP50),IF(AND(V52&lt;&gt;"",$A52&lt;&gt;"Pn"),IF(OFFSET($A$11,MATCH("TOTAL GENERAL",$A$11:$A$100,0)-1,COLUMN(AE52))=0,0,AF52/OFFSET($A$11,MATCH("TOTAL GENERAL",$A$11:$A$100,0)-1,COLUMN(AE52))),""))</f>
        <v/>
      </c>
      <c r="AQ52" s="19" t="str">
        <f ca="1">IF($A52="TOTAL GENERAL",SUM(AQ$11:AQ50),IF(AND(W52&lt;&gt;"",$A52&lt;&gt;"Pn"),IF(OFFSET($A$11,MATCH("TOTAL GENERAL",$A$11:$A$100,0)-1,COLUMN(AF52))=0,0,AG52/OFFSET($A$11,MATCH("TOTAL GENERAL",$A$11:$A$100,0)-1,COLUMN(AF52))),""))</f>
        <v/>
      </c>
      <c r="AR52" s="19" t="str">
        <f ca="1">IF($A52="TOTAL GENERAL",SUM(AR$11:AR50),IF(AND(X52&lt;&gt;"",$A52&lt;&gt;"Pn"),IF(OFFSET($A$11,MATCH("TOTAL GENERAL",$A$11:$A$100,0)-1,COLUMN(AG52))=0,0,AH52/OFFSET($A$11,MATCH("TOTAL GENERAL",$A$11:$A$100,0)-1,COLUMN(AG52))),""))</f>
        <v/>
      </c>
      <c r="AS52" s="19" t="str">
        <f ca="1">IF($A52="TOTAL GENERAL",SUM(AS$11:AS50),IF(AND(Y52&lt;&gt;"",$A52&lt;&gt;"Pn"),IF(OFFSET($A$11,MATCH("TOTAL GENERAL",$A$11:$A$100,0)-1,COLUMN(AH52))=0,0,AI52/OFFSET($A$11,MATCH("TOTAL GENERAL",$A$11:$A$100,0)-1,COLUMN(AH52))),""))</f>
        <v/>
      </c>
      <c r="AT52" s="19" t="str">
        <f ca="1">IF($A52="TOTAL GENERAL",SUM(AT$11:AT50),IF(AND(Z52&lt;&gt;"",$A52&lt;&gt;"Pn"),IF(OFFSET($A$11,MATCH("TOTAL GENERAL",$A$11:$A$100,0)-1,COLUMN(AI52))=0,0,AJ52/OFFSET($A$11,MATCH("TOTAL GENERAL",$A$11:$A$100,0)-1,COLUMN(AI52))),""))</f>
        <v/>
      </c>
      <c r="AU52" s="19" t="str">
        <f ca="1">IF($A52="TOTAL GENERAL",SUM(AU$11:AU50),IF(AND(AA52&lt;&gt;"",$A52&lt;&gt;"Pn"),IF(OFFSET($A$11,MATCH("TOTAL GENERAL",$A$11:$A$100,0)-1,COLUMN(AJ52))=0,0,AK52/OFFSET($A$11,MATCH("TOTAL GENERAL",$A$11:$A$100,0)-1,COLUMN(AJ52))),""))</f>
        <v/>
      </c>
      <c r="AV52" s="182" t="str">
        <f ca="1">IF(A52="TOTAL GENERAL",SUM(AV$11:AV50),IF(COUNTIF(AL52:AU52,"")&lt;COUNTA($AL$10:$AU$10),(IF(AL52&lt;&gt;"",AL52*OFFSET($A$10,MATCH("Pn",$A$11:$A$100,0),1),0)+IF(AM52&lt;&gt;"",AM52*OFFSET($A$10,MATCH("Pn",$A$11:$A$100,0),2),0)+IF(AN52&lt;&gt;"",AN52*OFFSET($A$10,MATCH("Pn",$A$11:$A$100,0),3),0)+IF(AO52&lt;&gt;"",AO52*OFFSET($A$10,MATCH("Pn",$A$11:$A$100,0),4),0)+IF(AP52&lt;&gt;"",AP52*OFFSET($A$10,MATCH("Pn",$A$11:$A$100,0),5),0)+IF(AQ52&lt;&gt;"",AQ52*OFFSET($A$10,MATCH("Pn",$A$11:$A$100,0),6),0)+IF(AR52&lt;&gt;"",AR52*OFFSET($A$10,MATCH("Pn",$A$11:$A$100,0),7),0)+IF(AS52&lt;&gt;"",AS52*OFFSET($A$10,MATCH("Pn",$A$11:$A$100,0),8),0)+IF(AT52&lt;&gt;"",AT52*OFFSET($A$10,MATCH("Pn",$A$11:$A$100,0),9),0)+IF(AU52&lt;&gt;"",AU52*OFFSET($A$10,MATCH("Pn",$A$11:$A$100,0),10),0))*OFFSET($A$10,MATCH("FC",$A$11:$A$100,0),2),""))</f>
        <v/>
      </c>
    </row>
    <row r="53" spans="1:49" s="4" customFormat="1" x14ac:dyDescent="0.25">
      <c r="A53" s="15" t="s">
        <v>438</v>
      </c>
      <c r="B53" s="15" t="s">
        <v>128</v>
      </c>
      <c r="C53" s="179">
        <v>0.55000000000000004</v>
      </c>
      <c r="D53" s="16" t="s">
        <v>436</v>
      </c>
      <c r="E53" s="9" t="str">
        <f ca="1">IF(AND($A54="Pn",COLUMN(C51)&lt;COUNTIF(PonderacionIndicadores!$A$1:$A$139,"Próstata")-1),OFFSET($F$10,0,COLUMN(E109)),IF(AND(A53="Pn",(COUNTIF(PonderacionIndicadores!$A$1:$A$139,"Próstata"))&gt;COLUMN(D53)),OFFSET(PonderacionIndicadores!$A$1,MATCH("Próstata",PonderacionIndicadores!$A$1:$A$139,0)+COLUMN(D53)-2,3),IF(A53="TOTAL GENERAL",SUM(E$11:E51),IF(D53&lt;&gt;"",D53/OFFSET($A$10,MATCH("TOTAL GENERAL",$A$11:$A$100,0),3),""))))</f>
        <v/>
      </c>
      <c r="F53" s="16" t="s">
        <v>436</v>
      </c>
      <c r="G53" s="16" t="s">
        <v>436</v>
      </c>
      <c r="H53" s="18" t="s">
        <v>436</v>
      </c>
      <c r="I53" s="19" t="s">
        <v>436</v>
      </c>
      <c r="J53" s="19" t="s">
        <v>436</v>
      </c>
      <c r="K53" s="18" t="s">
        <v>436</v>
      </c>
      <c r="L53" s="19" t="s">
        <v>436</v>
      </c>
      <c r="M53" s="19" t="s">
        <v>436</v>
      </c>
      <c r="N53" s="19" t="s">
        <v>436</v>
      </c>
      <c r="O53" s="19" t="s">
        <v>436</v>
      </c>
      <c r="P53" s="180" t="s">
        <v>436</v>
      </c>
      <c r="Q53" s="18" t="s">
        <v>436</v>
      </c>
      <c r="R53" s="21" t="str">
        <f ca="1">IF(OR($A53="Pn",$A54="Pn"),"",IF($A53="TOTAL GENERAL",SUM(R$11:R51),IF(AND(H53&lt;&gt;"",$A53&lt;&gt;"Pn"),IF(H53&gt;OFFSET($A$10,MATCH("TOTAL GENERAL",$A$11:$A$100,0),COLUMN(H53)-1),0,OFFSET($A$10,MATCH("TOTAL GENERAL",$A$11:$A$100,0),COLUMN(H53)-1)-H53),"")))</f>
        <v/>
      </c>
      <c r="S53" s="21" t="str">
        <f ca="1">IF(OR($A53="Pn",$A54="Pn"),"",IF(OR($A53="Pn",$A54="Pn"),"",IF($A53="TOTAL GENERAL",SUM(S$11:S51),IF(AND(I53&lt;&gt;"",$A53&lt;&gt;"Pn"),IF(I53&lt;OFFSET($A$10,MATCH("TOTAL GENERAL",$A$11:$A$100,0),COLUMN(I53)-1),0,I53-OFFSET($A$10,MATCH("TOTAL GENERAL",$A$11:$A$100,0),COLUMN(I53)-1)),""))))</f>
        <v/>
      </c>
      <c r="T53" s="21" t="str">
        <f ca="1">IF(OR($A53="Pn",$A54="Pn"),"",IF(OR($A53="Pn",$A54="Pn"),"",IF($A53="TOTAL GENERAL",SUM(T$11:T51),IF(AND(J53&lt;&gt;"",$A53&lt;&gt;"Pn"),IF(J53&lt;OFFSET($A$10,MATCH("TOTAL GENERAL",$A$11:$A$100,0),COLUMN(J53)-1),0,J53-OFFSET($A$10,MATCH("TOTAL GENERAL",$A$11:$A$100,0),COLUMN(J53)-1)),""))))</f>
        <v/>
      </c>
      <c r="U53" s="21" t="str">
        <f ca="1">IF(OR($A53="Pn",$A54="Pn"),"",IF($A53="TOTAL GENERAL",SUM(U$11:U51),IF(AND(K53&lt;&gt;"",$A53&lt;&gt;"Pn"),IF(K53&gt;OFFSET($A$10,MATCH("TOTAL GENERAL",$A$11:$A$100,0),COLUMN(K53)-1),0,OFFSET($A$10,MATCH("TOTAL GENERAL",$A$11:$A$100,0),COLUMN(K53)-1)-K53),"")))</f>
        <v/>
      </c>
      <c r="V53" s="21" t="str">
        <f ca="1">IF(OR($A53="Pn",$A54="Pn"),"",IF(OR($A53="Pn",$A54="Pn"),"",IF($A53="TOTAL GENERAL",SUM(V$11:V51),IF(AND(L53&lt;&gt;"",$A53&lt;&gt;"Pn"),IF(L53&lt;OFFSET($A$10,MATCH("TOTAL GENERAL",$A$11:$A$100,0),COLUMN(L53)-1),0,L53-OFFSET($A$10,MATCH("TOTAL GENERAL",$A$11:$A$100,0),COLUMN(L53)-1)),""))))</f>
        <v/>
      </c>
      <c r="W53" s="21" t="str">
        <f ca="1">IF(OR($A53="Pn",$A54="Pn"),"",IF(OR($A53="Pn",$A54="Pn"),"",IF($A53="TOTAL GENERAL",SUM(W$11:W51),IF(AND(M53&lt;&gt;"",$A53&lt;&gt;"Pn"),IF(M53&lt;OFFSET($A$10,MATCH("TOTAL GENERAL",$A$11:$A$100,0),COLUMN(M53)-1),0,M53-OFFSET($A$10,MATCH("TOTAL GENERAL",$A$11:$A$100,0),COLUMN(M53)-1)),""))))</f>
        <v/>
      </c>
      <c r="X53" s="21" t="str">
        <f ca="1">IF(OR($A53="Pn",$A54="Pn"),"",IF(OR($A53="Pn",$A54="Pn"),"",IF($A53="TOTAL GENERAL",SUM(X$11:X51),IF(AND(N53&lt;&gt;"",$A53&lt;&gt;"Pn"),IF(N53&lt;OFFSET($A$10,MATCH("TOTAL GENERAL",$A$11:$A$100,0),COLUMN(N53)-1),0,N53-OFFSET($A$10,MATCH("TOTAL GENERAL",$A$11:$A$100,0),COLUMN(N53)-1)),""))))</f>
        <v/>
      </c>
      <c r="Y53" s="21" t="str">
        <f ca="1">IF(OR($A53="Pn",$A54="Pn"),"",IF(OR($A53="Pn",$A54="Pn"),"",IF($A53="TOTAL GENERAL",SUM(Y$11:Y51),IF(AND(O53&lt;&gt;"",$A53&lt;&gt;"Pn"),IF(O53&lt;OFFSET($A$10,MATCH("TOTAL GENERAL",$A$11:$A$100,0),COLUMN(O53)-1),0,O53-OFFSET($A$10,MATCH("TOTAL GENERAL",$A$11:$A$100,0),COLUMN(O53)-1)),""))))</f>
        <v/>
      </c>
      <c r="Z53" s="21" t="str">
        <f ca="1">IF(OR($A53="Pn",$A54="Pn"),"",IF($A53="TOTAL GENERAL",SUM(Z$11:Z51),IF(AND(P53&lt;&gt;"",$A53&lt;&gt;"Pn"),IF(P53&gt;OFFSET($A$10,MATCH("TOTAL GENERAL",$A$11:$A$100,0),COLUMN(P53)-1),0,OFFSET($A$10,MATCH("TOTAL GENERAL",$A$11:$A$100,0),COLUMN(P53)-1)-P53),"")))</f>
        <v/>
      </c>
      <c r="AA53" s="21" t="str">
        <f ca="1">IF(OR($A53="Pn",$A54="Pn"),"",IF(OR($A53="Pn",$A54="Pn"),"",IF($A53="TOTAL GENERAL",SUM(AA$11:AA51),IF(AND(Q53&lt;&gt;"",$A53&lt;&gt;"Pn"),IF(Q53&lt;OFFSET($A$10,MATCH("TOTAL GENERAL",$A$11:$A$100,0),COLUMN(Q53)-1),0,Q53-OFFSET($A$10,MATCH("TOTAL GENERAL",$A$11:$A$100,0),COLUMN(Q53)-1)),""))))</f>
        <v/>
      </c>
      <c r="AB53" s="21" t="str">
        <f>IF(OR($A53="Pn",$A54="Pn"),"",IF($A53="TOTAL GENERAL",SUM(AB$11:AB51),IF(AND(H53&lt;&gt;"",$A53&lt;&gt;"Pn"),R53*$D53,"")))</f>
        <v/>
      </c>
      <c r="AC53" s="21" t="str">
        <f>IF(OR($A53="Pn",$A54="Pn"),"",IF($A53="TOTAL GENERAL",SUM(AC$11:AC51),IF(AND(I53&lt;&gt;"",$A53&lt;&gt;"Pn"),S53*$D53,"")))</f>
        <v/>
      </c>
      <c r="AD53" s="21" t="str">
        <f>IF(OR($A53="Pn",$A54="Pn"),"",IF($A53="TOTAL GENERAL",SUM(AD$11:AD51),IF(AND(J53&lt;&gt;"",$A53&lt;&gt;"Pn"),T53*$D53,"")))</f>
        <v/>
      </c>
      <c r="AE53" s="21" t="str">
        <f>IF(OR($A53="Pn",$A54="Pn"),"",IF($A53="TOTAL GENERAL",SUM(AE$11:AE51),IF(AND(K53&lt;&gt;"",$A53&lt;&gt;"Pn"),U53*$D53,"")))</f>
        <v/>
      </c>
      <c r="AF53" s="21" t="str">
        <f>IF(OR($A53="Pn",$A54="Pn"),"",IF($A53="TOTAL GENERAL",SUM(AF$11:AF51),IF(AND(L53&lt;&gt;"",$A53&lt;&gt;"Pn"),V53*$D53,"")))</f>
        <v/>
      </c>
      <c r="AG53" s="21" t="str">
        <f>IF(OR($A53="Pn",$A54="Pn"),"",IF($A53="TOTAL GENERAL",SUM(AG$11:AG51),IF(AND(M53&lt;&gt;"",$A53&lt;&gt;"Pn"),W53*$D53,"")))</f>
        <v/>
      </c>
      <c r="AH53" s="21" t="str">
        <f>IF(OR($A53="Pn",$A54="Pn"),"",IF($A53="TOTAL GENERAL",SUM(AH$11:AH51),IF(AND(N53&lt;&gt;"",$A53&lt;&gt;"Pn"),X53*$D53,"")))</f>
        <v/>
      </c>
      <c r="AI53" s="21" t="str">
        <f>IF(OR($A53="Pn",$A54="Pn"),"",IF($A53="TOTAL GENERAL",SUM(AI$11:AI51),IF(AND(O53&lt;&gt;"",$A53&lt;&gt;"Pn"),Y53*$D53,"")))</f>
        <v/>
      </c>
      <c r="AJ53" s="21" t="str">
        <f>IF(OR($A53="Pn",$A54="Pn"),"",IF($A53="TOTAL GENERAL",SUM(AJ$11:AJ51),IF(AND(P53&lt;&gt;"",$A53&lt;&gt;"Pn"),Z53*$F53,"")))</f>
        <v/>
      </c>
      <c r="AK53" s="21" t="str">
        <f>IF(OR($A53="Pn",$A54="Pn"),"",IF($A53="TOTAL GENERAL",SUM(AK$11:AK51),IF(AND(Q53&lt;&gt;"",$A53&lt;&gt;"Pn"),AA53*$G53,"")))</f>
        <v/>
      </c>
      <c r="AL53" s="19" t="str">
        <f ca="1">IF($A53="TOTAL GENERAL",SUM(AL$11:AL51),IF(AND(R53&lt;&gt;"",$A53&lt;&gt;"Pn"),IF(OFFSET($A$11,MATCH("TOTAL GENERAL",$A$11:$A$100,0)-1,COLUMN(AA53))=0,0,AB53/OFFSET($A$11,MATCH("TOTAL GENERAL",$A$11:$A$100,0)-1,COLUMN(AA53))),""))</f>
        <v/>
      </c>
      <c r="AM53" s="19" t="str">
        <f ca="1">IF($A53="TOTAL GENERAL",SUM(AM$11:AM51),IF(AND(S53&lt;&gt;"",$A53&lt;&gt;"Pn"),IF(OFFSET($A$11,MATCH("TOTAL GENERAL",$A$11:$A$100,0)-1,COLUMN(AB53))=0,0,AC53/OFFSET($A$11,MATCH("TOTAL GENERAL",$A$11:$A$100,0)-1,COLUMN(AB53))),""))</f>
        <v/>
      </c>
      <c r="AN53" s="19" t="str">
        <f ca="1">IF($A53="TOTAL GENERAL",SUM(AN$11:AN51),IF(AND(T53&lt;&gt;"",$A53&lt;&gt;"Pn"),IF(OFFSET($A$11,MATCH("TOTAL GENERAL",$A$11:$A$100,0)-1,COLUMN(AC53))=0,0,AD53/OFFSET($A$11,MATCH("TOTAL GENERAL",$A$11:$A$100,0)-1,COLUMN(AC53))),""))</f>
        <v/>
      </c>
      <c r="AO53" s="19" t="str">
        <f ca="1">IF($A53="TOTAL GENERAL",SUM(AO$11:AO51),IF(AND(U53&lt;&gt;"",$A53&lt;&gt;"Pn"),IF(OFFSET($A$11,MATCH("TOTAL GENERAL",$A$11:$A$100,0)-1,COLUMN(AD53))=0,0,AE53/OFFSET($A$11,MATCH("TOTAL GENERAL",$A$11:$A$100,0)-1,COLUMN(AD53))),""))</f>
        <v/>
      </c>
      <c r="AP53" s="19" t="str">
        <f ca="1">IF($A53="TOTAL GENERAL",SUM(AP$11:AP51),IF(AND(V53&lt;&gt;"",$A53&lt;&gt;"Pn"),IF(OFFSET($A$11,MATCH("TOTAL GENERAL",$A$11:$A$100,0)-1,COLUMN(AE53))=0,0,AF53/OFFSET($A$11,MATCH("TOTAL GENERAL",$A$11:$A$100,0)-1,COLUMN(AE53))),""))</f>
        <v/>
      </c>
      <c r="AQ53" s="19" t="str">
        <f ca="1">IF($A53="TOTAL GENERAL",SUM(AQ$11:AQ51),IF(AND(W53&lt;&gt;"",$A53&lt;&gt;"Pn"),IF(OFFSET($A$11,MATCH("TOTAL GENERAL",$A$11:$A$100,0)-1,COLUMN(AF53))=0,0,AG53/OFFSET($A$11,MATCH("TOTAL GENERAL",$A$11:$A$100,0)-1,COLUMN(AF53))),""))</f>
        <v/>
      </c>
      <c r="AR53" s="19" t="str">
        <f ca="1">IF($A53="TOTAL GENERAL",SUM(AR$11:AR51),IF(AND(X53&lt;&gt;"",$A53&lt;&gt;"Pn"),IF(OFFSET($A$11,MATCH("TOTAL GENERAL",$A$11:$A$100,0)-1,COLUMN(AG53))=0,0,AH53/OFFSET($A$11,MATCH("TOTAL GENERAL",$A$11:$A$100,0)-1,COLUMN(AG53))),""))</f>
        <v/>
      </c>
      <c r="AS53" s="19" t="str">
        <f ca="1">IF($A53="TOTAL GENERAL",SUM(AS$11:AS51),IF(AND(Y53&lt;&gt;"",$A53&lt;&gt;"Pn"),IF(OFFSET($A$11,MATCH("TOTAL GENERAL",$A$11:$A$100,0)-1,COLUMN(AH53))=0,0,AI53/OFFSET($A$11,MATCH("TOTAL GENERAL",$A$11:$A$100,0)-1,COLUMN(AH53))),""))</f>
        <v/>
      </c>
      <c r="AT53" s="19" t="str">
        <f ca="1">IF($A53="TOTAL GENERAL",SUM(AT$11:AT51),IF(AND(Z53&lt;&gt;"",$A53&lt;&gt;"Pn"),IF(OFFSET($A$11,MATCH("TOTAL GENERAL",$A$11:$A$100,0)-1,COLUMN(AI53))=0,0,AJ53/OFFSET($A$11,MATCH("TOTAL GENERAL",$A$11:$A$100,0)-1,COLUMN(AI53))),""))</f>
        <v/>
      </c>
      <c r="AU53" s="19" t="str">
        <f ca="1">IF($A53="TOTAL GENERAL",SUM(AU$11:AU51),IF(AND(AA53&lt;&gt;"",$A53&lt;&gt;"Pn"),IF(OFFSET($A$11,MATCH("TOTAL GENERAL",$A$11:$A$100,0)-1,COLUMN(AJ53))=0,0,AK53/OFFSET($A$11,MATCH("TOTAL GENERAL",$A$11:$A$100,0)-1,COLUMN(AJ53))),""))</f>
        <v/>
      </c>
      <c r="AV53" s="182" t="str">
        <f ca="1">IF(A53="TOTAL GENERAL",SUM(AV$11:AV51),IF(COUNTIF(AL53:AU53,"")&lt;COUNTA($AL$10:$AU$10),(IF(AL53&lt;&gt;"",AL53*OFFSET($A$10,MATCH("Pn",$A$11:$A$100,0),1),0)+IF(AM53&lt;&gt;"",AM53*OFFSET($A$10,MATCH("Pn",$A$11:$A$100,0),2),0)+IF(AN53&lt;&gt;"",AN53*OFFSET($A$10,MATCH("Pn",$A$11:$A$100,0),3),0)+IF(AO53&lt;&gt;"",AO53*OFFSET($A$10,MATCH("Pn",$A$11:$A$100,0),4),0)+IF(AP53&lt;&gt;"",AP53*OFFSET($A$10,MATCH("Pn",$A$11:$A$100,0),5),0)+IF(AQ53&lt;&gt;"",AQ53*OFFSET($A$10,MATCH("Pn",$A$11:$A$100,0),6),0)+IF(AR53&lt;&gt;"",AR53*OFFSET($A$10,MATCH("Pn",$A$11:$A$100,0),7),0)+IF(AS53&lt;&gt;"",AS53*OFFSET($A$10,MATCH("Pn",$A$11:$A$100,0),8),0)+IF(AT53&lt;&gt;"",AT53*OFFSET($A$10,MATCH("Pn",$A$11:$A$100,0),9),0)+IF(AU53&lt;&gt;"",AU53*OFFSET($A$10,MATCH("Pn",$A$11:$A$100,0),10),0))*OFFSET($A$10,MATCH("FC",$A$11:$A$100,0),2),""))</f>
        <v/>
      </c>
    </row>
    <row r="54" spans="1:49" s="4" customFormat="1" x14ac:dyDescent="0.25">
      <c r="A54" s="15" t="s">
        <v>438</v>
      </c>
      <c r="B54" s="15" t="s">
        <v>106</v>
      </c>
      <c r="C54" s="179">
        <v>0.4</v>
      </c>
      <c r="D54" s="16" t="s">
        <v>436</v>
      </c>
      <c r="E54" s="9" t="str">
        <f ca="1">IF(AND($A55="Pn",COLUMN(C52)&lt;COUNTIF(PonderacionIndicadores!$A$1:$A$139,"Próstata")-1),OFFSET($F$10,0,COLUMN(E110)),IF(AND(A54="Pn",(COUNTIF(PonderacionIndicadores!$A$1:$A$139,"Próstata"))&gt;COLUMN(D54)),OFFSET(PonderacionIndicadores!$A$1,MATCH("Próstata",PonderacionIndicadores!$A$1:$A$139,0)+COLUMN(D54)-2,3),IF(A54="TOTAL GENERAL",SUM(E$11:E52),IF(D54&lt;&gt;"",D54/OFFSET($A$10,MATCH("TOTAL GENERAL",$A$11:$A$100,0),3),""))))</f>
        <v/>
      </c>
      <c r="F54" s="16" t="s">
        <v>436</v>
      </c>
      <c r="G54" s="16" t="s">
        <v>436</v>
      </c>
      <c r="H54" s="18" t="s">
        <v>436</v>
      </c>
      <c r="I54" s="19" t="s">
        <v>436</v>
      </c>
      <c r="J54" s="19" t="s">
        <v>436</v>
      </c>
      <c r="K54" s="18" t="s">
        <v>436</v>
      </c>
      <c r="L54" s="19" t="s">
        <v>436</v>
      </c>
      <c r="M54" s="19" t="s">
        <v>436</v>
      </c>
      <c r="N54" s="19" t="s">
        <v>436</v>
      </c>
      <c r="O54" s="19" t="s">
        <v>436</v>
      </c>
      <c r="P54" s="180" t="s">
        <v>436</v>
      </c>
      <c r="Q54" s="18" t="s">
        <v>436</v>
      </c>
      <c r="R54" s="21" t="str">
        <f ca="1">IF(OR($A54="Pn",$A55="Pn"),"",IF($A54="TOTAL GENERAL",SUM(R$11:R52),IF(AND(H54&lt;&gt;"",$A54&lt;&gt;"Pn"),IF(H54&gt;OFFSET($A$10,MATCH("TOTAL GENERAL",$A$11:$A$100,0),COLUMN(H54)-1),0,OFFSET($A$10,MATCH("TOTAL GENERAL",$A$11:$A$100,0),COLUMN(H54)-1)-H54),"")))</f>
        <v/>
      </c>
      <c r="S54" s="21" t="str">
        <f ca="1">IF(OR($A54="Pn",$A55="Pn"),"",IF(OR($A54="Pn",$A55="Pn"),"",IF($A54="TOTAL GENERAL",SUM(S$11:S52),IF(AND(I54&lt;&gt;"",$A54&lt;&gt;"Pn"),IF(I54&lt;OFFSET($A$10,MATCH("TOTAL GENERAL",$A$11:$A$100,0),COLUMN(I54)-1),0,I54-OFFSET($A$10,MATCH("TOTAL GENERAL",$A$11:$A$100,0),COLUMN(I54)-1)),""))))</f>
        <v/>
      </c>
      <c r="T54" s="21" t="str">
        <f ca="1">IF(OR($A54="Pn",$A55="Pn"),"",IF(OR($A54="Pn",$A55="Pn"),"",IF($A54="TOTAL GENERAL",SUM(T$11:T52),IF(AND(J54&lt;&gt;"",$A54&lt;&gt;"Pn"),IF(J54&lt;OFFSET($A$10,MATCH("TOTAL GENERAL",$A$11:$A$100,0),COLUMN(J54)-1),0,J54-OFFSET($A$10,MATCH("TOTAL GENERAL",$A$11:$A$100,0),COLUMN(J54)-1)),""))))</f>
        <v/>
      </c>
      <c r="U54" s="21" t="str">
        <f ca="1">IF(OR($A54="Pn",$A55="Pn"),"",IF($A54="TOTAL GENERAL",SUM(U$11:U52),IF(AND(K54&lt;&gt;"",$A54&lt;&gt;"Pn"),IF(K54&gt;OFFSET($A$10,MATCH("TOTAL GENERAL",$A$11:$A$100,0),COLUMN(K54)-1),0,OFFSET($A$10,MATCH("TOTAL GENERAL",$A$11:$A$100,0),COLUMN(K54)-1)-K54),"")))</f>
        <v/>
      </c>
      <c r="V54" s="21" t="str">
        <f ca="1">IF(OR($A54="Pn",$A55="Pn"),"",IF(OR($A54="Pn",$A55="Pn"),"",IF($A54="TOTAL GENERAL",SUM(V$11:V52),IF(AND(L54&lt;&gt;"",$A54&lt;&gt;"Pn"),IF(L54&lt;OFFSET($A$10,MATCH("TOTAL GENERAL",$A$11:$A$100,0),COLUMN(L54)-1),0,L54-OFFSET($A$10,MATCH("TOTAL GENERAL",$A$11:$A$100,0),COLUMN(L54)-1)),""))))</f>
        <v/>
      </c>
      <c r="W54" s="21" t="str">
        <f ca="1">IF(OR($A54="Pn",$A55="Pn"),"",IF(OR($A54="Pn",$A55="Pn"),"",IF($A54="TOTAL GENERAL",SUM(W$11:W52),IF(AND(M54&lt;&gt;"",$A54&lt;&gt;"Pn"),IF(M54&lt;OFFSET($A$10,MATCH("TOTAL GENERAL",$A$11:$A$100,0),COLUMN(M54)-1),0,M54-OFFSET($A$10,MATCH("TOTAL GENERAL",$A$11:$A$100,0),COLUMN(M54)-1)),""))))</f>
        <v/>
      </c>
      <c r="X54" s="21" t="str">
        <f ca="1">IF(OR($A54="Pn",$A55="Pn"),"",IF(OR($A54="Pn",$A55="Pn"),"",IF($A54="TOTAL GENERAL",SUM(X$11:X52),IF(AND(N54&lt;&gt;"",$A54&lt;&gt;"Pn"),IF(N54&lt;OFFSET($A$10,MATCH("TOTAL GENERAL",$A$11:$A$100,0),COLUMN(N54)-1),0,N54-OFFSET($A$10,MATCH("TOTAL GENERAL",$A$11:$A$100,0),COLUMN(N54)-1)),""))))</f>
        <v/>
      </c>
      <c r="Y54" s="21" t="str">
        <f ca="1">IF(OR($A54="Pn",$A55="Pn"),"",IF(OR($A54="Pn",$A55="Pn"),"",IF($A54="TOTAL GENERAL",SUM(Y$11:Y52),IF(AND(O54&lt;&gt;"",$A54&lt;&gt;"Pn"),IF(O54&lt;OFFSET($A$10,MATCH("TOTAL GENERAL",$A$11:$A$100,0),COLUMN(O54)-1),0,O54-OFFSET($A$10,MATCH("TOTAL GENERAL",$A$11:$A$100,0),COLUMN(O54)-1)),""))))</f>
        <v/>
      </c>
      <c r="Z54" s="21" t="str">
        <f ca="1">IF(OR($A54="Pn",$A55="Pn"),"",IF($A54="TOTAL GENERAL",SUM(Z$11:Z52),IF(AND(P54&lt;&gt;"",$A54&lt;&gt;"Pn"),IF(P54&gt;OFFSET($A$10,MATCH("TOTAL GENERAL",$A$11:$A$100,0),COLUMN(P54)-1),0,OFFSET($A$10,MATCH("TOTAL GENERAL",$A$11:$A$100,0),COLUMN(P54)-1)-P54),"")))</f>
        <v/>
      </c>
      <c r="AA54" s="21" t="str">
        <f ca="1">IF(OR($A54="Pn",$A55="Pn"),"",IF(OR($A54="Pn",$A55="Pn"),"",IF($A54="TOTAL GENERAL",SUM(AA$11:AA52),IF(AND(Q54&lt;&gt;"",$A54&lt;&gt;"Pn"),IF(Q54&lt;OFFSET($A$10,MATCH("TOTAL GENERAL",$A$11:$A$100,0),COLUMN(Q54)-1),0,Q54-OFFSET($A$10,MATCH("TOTAL GENERAL",$A$11:$A$100,0),COLUMN(Q54)-1)),""))))</f>
        <v/>
      </c>
      <c r="AB54" s="21" t="str">
        <f>IF(OR($A54="Pn",$A55="Pn"),"",IF($A54="TOTAL GENERAL",SUM(AB$11:AB52),IF(AND(H54&lt;&gt;"",$A54&lt;&gt;"Pn"),R54*$D54,"")))</f>
        <v/>
      </c>
      <c r="AC54" s="21" t="str">
        <f>IF(OR($A54="Pn",$A55="Pn"),"",IF($A54="TOTAL GENERAL",SUM(AC$11:AC52),IF(AND(I54&lt;&gt;"",$A54&lt;&gt;"Pn"),S54*$D54,"")))</f>
        <v/>
      </c>
      <c r="AD54" s="21" t="str">
        <f>IF(OR($A54="Pn",$A55="Pn"),"",IF($A54="TOTAL GENERAL",SUM(AD$11:AD52),IF(AND(J54&lt;&gt;"",$A54&lt;&gt;"Pn"),T54*$D54,"")))</f>
        <v/>
      </c>
      <c r="AE54" s="21" t="str">
        <f>IF(OR($A54="Pn",$A55="Pn"),"",IF($A54="TOTAL GENERAL",SUM(AE$11:AE52),IF(AND(K54&lt;&gt;"",$A54&lt;&gt;"Pn"),U54*$D54,"")))</f>
        <v/>
      </c>
      <c r="AF54" s="21" t="str">
        <f>IF(OR($A54="Pn",$A55="Pn"),"",IF($A54="TOTAL GENERAL",SUM(AF$11:AF52),IF(AND(L54&lt;&gt;"",$A54&lt;&gt;"Pn"),V54*$D54,"")))</f>
        <v/>
      </c>
      <c r="AG54" s="21" t="str">
        <f>IF(OR($A54="Pn",$A55="Pn"),"",IF($A54="TOTAL GENERAL",SUM(AG$11:AG52),IF(AND(M54&lt;&gt;"",$A54&lt;&gt;"Pn"),W54*$D54,"")))</f>
        <v/>
      </c>
      <c r="AH54" s="21" t="str">
        <f>IF(OR($A54="Pn",$A55="Pn"),"",IF($A54="TOTAL GENERAL",SUM(AH$11:AH52),IF(AND(N54&lt;&gt;"",$A54&lt;&gt;"Pn"),X54*$D54,"")))</f>
        <v/>
      </c>
      <c r="AI54" s="21" t="str">
        <f>IF(OR($A54="Pn",$A55="Pn"),"",IF($A54="TOTAL GENERAL",SUM(AI$11:AI52),IF(AND(O54&lt;&gt;"",$A54&lt;&gt;"Pn"),Y54*$D54,"")))</f>
        <v/>
      </c>
      <c r="AJ54" s="21" t="str">
        <f>IF(OR($A54="Pn",$A55="Pn"),"",IF($A54="TOTAL GENERAL",SUM(AJ$11:AJ52),IF(AND(P54&lt;&gt;"",$A54&lt;&gt;"Pn"),Z54*$F54,"")))</f>
        <v/>
      </c>
      <c r="AK54" s="21" t="str">
        <f>IF(OR($A54="Pn",$A55="Pn"),"",IF($A54="TOTAL GENERAL",SUM(AK$11:AK52),IF(AND(Q54&lt;&gt;"",$A54&lt;&gt;"Pn"),AA54*$G54,"")))</f>
        <v/>
      </c>
      <c r="AL54" s="19" t="str">
        <f ca="1">IF($A54="TOTAL GENERAL",SUM(AL$11:AL52),IF(AND(R54&lt;&gt;"",$A54&lt;&gt;"Pn"),IF(OFFSET($A$11,MATCH("TOTAL GENERAL",$A$11:$A$100,0)-1,COLUMN(AA54))=0,0,AB54/OFFSET($A$11,MATCH("TOTAL GENERAL",$A$11:$A$100,0)-1,COLUMN(AA54))),""))</f>
        <v/>
      </c>
      <c r="AM54" s="19" t="str">
        <f ca="1">IF($A54="TOTAL GENERAL",SUM(AM$11:AM52),IF(AND(S54&lt;&gt;"",$A54&lt;&gt;"Pn"),IF(OFFSET($A$11,MATCH("TOTAL GENERAL",$A$11:$A$100,0)-1,COLUMN(AB54))=0,0,AC54/OFFSET($A$11,MATCH("TOTAL GENERAL",$A$11:$A$100,0)-1,COLUMN(AB54))),""))</f>
        <v/>
      </c>
      <c r="AN54" s="19" t="str">
        <f ca="1">IF($A54="TOTAL GENERAL",SUM(AN$11:AN52),IF(AND(T54&lt;&gt;"",$A54&lt;&gt;"Pn"),IF(OFFSET($A$11,MATCH("TOTAL GENERAL",$A$11:$A$100,0)-1,COLUMN(AC54))=0,0,AD54/OFFSET($A$11,MATCH("TOTAL GENERAL",$A$11:$A$100,0)-1,COLUMN(AC54))),""))</f>
        <v/>
      </c>
      <c r="AO54" s="19" t="str">
        <f ca="1">IF($A54="TOTAL GENERAL",SUM(AO$11:AO52),IF(AND(U54&lt;&gt;"",$A54&lt;&gt;"Pn"),IF(OFFSET($A$11,MATCH("TOTAL GENERAL",$A$11:$A$100,0)-1,COLUMN(AD54))=0,0,AE54/OFFSET($A$11,MATCH("TOTAL GENERAL",$A$11:$A$100,0)-1,COLUMN(AD54))),""))</f>
        <v/>
      </c>
      <c r="AP54" s="19" t="str">
        <f ca="1">IF($A54="TOTAL GENERAL",SUM(AP$11:AP52),IF(AND(V54&lt;&gt;"",$A54&lt;&gt;"Pn"),IF(OFFSET($A$11,MATCH("TOTAL GENERAL",$A$11:$A$100,0)-1,COLUMN(AE54))=0,0,AF54/OFFSET($A$11,MATCH("TOTAL GENERAL",$A$11:$A$100,0)-1,COLUMN(AE54))),""))</f>
        <v/>
      </c>
      <c r="AQ54" s="19" t="str">
        <f ca="1">IF($A54="TOTAL GENERAL",SUM(AQ$11:AQ52),IF(AND(W54&lt;&gt;"",$A54&lt;&gt;"Pn"),IF(OFFSET($A$11,MATCH("TOTAL GENERAL",$A$11:$A$100,0)-1,COLUMN(AF54))=0,0,AG54/OFFSET($A$11,MATCH("TOTAL GENERAL",$A$11:$A$100,0)-1,COLUMN(AF54))),""))</f>
        <v/>
      </c>
      <c r="AR54" s="19" t="str">
        <f ca="1">IF($A54="TOTAL GENERAL",SUM(AR$11:AR52),IF(AND(X54&lt;&gt;"",$A54&lt;&gt;"Pn"),IF(OFFSET($A$11,MATCH("TOTAL GENERAL",$A$11:$A$100,0)-1,COLUMN(AG54))=0,0,AH54/OFFSET($A$11,MATCH("TOTAL GENERAL",$A$11:$A$100,0)-1,COLUMN(AG54))),""))</f>
        <v/>
      </c>
      <c r="AS54" s="19" t="str">
        <f ca="1">IF($A54="TOTAL GENERAL",SUM(AS$11:AS52),IF(AND(Y54&lt;&gt;"",$A54&lt;&gt;"Pn"),IF(OFFSET($A$11,MATCH("TOTAL GENERAL",$A$11:$A$100,0)-1,COLUMN(AH54))=0,0,AI54/OFFSET($A$11,MATCH("TOTAL GENERAL",$A$11:$A$100,0)-1,COLUMN(AH54))),""))</f>
        <v/>
      </c>
      <c r="AT54" s="19" t="str">
        <f ca="1">IF($A54="TOTAL GENERAL",SUM(AT$11:AT52),IF(AND(Z54&lt;&gt;"",$A54&lt;&gt;"Pn"),IF(OFFSET($A$11,MATCH("TOTAL GENERAL",$A$11:$A$100,0)-1,COLUMN(AI54))=0,0,AJ54/OFFSET($A$11,MATCH("TOTAL GENERAL",$A$11:$A$100,0)-1,COLUMN(AI54))),""))</f>
        <v/>
      </c>
      <c r="AU54" s="19" t="str">
        <f ca="1">IF($A54="TOTAL GENERAL",SUM(AU$11:AU52),IF(AND(AA54&lt;&gt;"",$A54&lt;&gt;"Pn"),IF(OFFSET($A$11,MATCH("TOTAL GENERAL",$A$11:$A$100,0)-1,COLUMN(AJ54))=0,0,AK54/OFFSET($A$11,MATCH("TOTAL GENERAL",$A$11:$A$100,0)-1,COLUMN(AJ54))),""))</f>
        <v/>
      </c>
      <c r="AV54" s="182" t="str">
        <f ca="1">IF(A54="TOTAL GENERAL",SUM(AV$11:AV52),IF(COUNTIF(AL54:AU54,"")&lt;COUNTA($AL$10:$AU$10),(IF(AL54&lt;&gt;"",AL54*OFFSET($A$10,MATCH("Pn",$A$11:$A$100,0),1),0)+IF(AM54&lt;&gt;"",AM54*OFFSET($A$10,MATCH("Pn",$A$11:$A$100,0),2),0)+IF(AN54&lt;&gt;"",AN54*OFFSET($A$10,MATCH("Pn",$A$11:$A$100,0),3),0)+IF(AO54&lt;&gt;"",AO54*OFFSET($A$10,MATCH("Pn",$A$11:$A$100,0),4),0)+IF(AP54&lt;&gt;"",AP54*OFFSET($A$10,MATCH("Pn",$A$11:$A$100,0),5),0)+IF(AQ54&lt;&gt;"",AQ54*OFFSET($A$10,MATCH("Pn",$A$11:$A$100,0),6),0)+IF(AR54&lt;&gt;"",AR54*OFFSET($A$10,MATCH("Pn",$A$11:$A$100,0),7),0)+IF(AS54&lt;&gt;"",AS54*OFFSET($A$10,MATCH("Pn",$A$11:$A$100,0),8),0)+IF(AT54&lt;&gt;"",AT54*OFFSET($A$10,MATCH("Pn",$A$11:$A$100,0),9),0)+IF(AU54&lt;&gt;"",AU54*OFFSET($A$10,MATCH("Pn",$A$11:$A$100,0),10),0))*OFFSET($A$10,MATCH("FC",$A$11:$A$100,0),2),""))</f>
        <v/>
      </c>
    </row>
    <row r="55" spans="1:49" s="4" customFormat="1" x14ac:dyDescent="0.25">
      <c r="A55" s="15" t="s">
        <v>438</v>
      </c>
      <c r="B55" s="15" t="s">
        <v>92</v>
      </c>
      <c r="C55" s="179">
        <v>0.2</v>
      </c>
      <c r="D55" s="16" t="s">
        <v>436</v>
      </c>
      <c r="E55" s="9" t="str">
        <f ca="1">IF(AND($A56="Pn",COLUMN(C53)&lt;COUNTIF(PonderacionIndicadores!$A$1:$A$139,"Próstata")-1),OFFSET($F$10,0,COLUMN(E111)),IF(AND(A55="Pn",(COUNTIF(PonderacionIndicadores!$A$1:$A$139,"Próstata"))&gt;COLUMN(D55)),OFFSET(PonderacionIndicadores!$A$1,MATCH("Próstata",PonderacionIndicadores!$A$1:$A$139,0)+COLUMN(D55)-2,3),IF(A55="TOTAL GENERAL",SUM(E$11:E53),IF(D55&lt;&gt;"",D55/OFFSET($A$10,MATCH("TOTAL GENERAL",$A$11:$A$100,0),3),""))))</f>
        <v/>
      </c>
      <c r="F55" s="16" t="s">
        <v>436</v>
      </c>
      <c r="G55" s="16" t="s">
        <v>436</v>
      </c>
      <c r="H55" s="18" t="s">
        <v>436</v>
      </c>
      <c r="I55" s="19" t="s">
        <v>436</v>
      </c>
      <c r="J55" s="19" t="s">
        <v>436</v>
      </c>
      <c r="K55" s="18" t="s">
        <v>436</v>
      </c>
      <c r="L55" s="19" t="s">
        <v>436</v>
      </c>
      <c r="M55" s="19" t="s">
        <v>436</v>
      </c>
      <c r="N55" s="19" t="s">
        <v>436</v>
      </c>
      <c r="O55" s="19" t="s">
        <v>436</v>
      </c>
      <c r="P55" s="180" t="s">
        <v>436</v>
      </c>
      <c r="Q55" s="18" t="s">
        <v>436</v>
      </c>
      <c r="R55" s="21" t="str">
        <f ca="1">IF(OR($A55="Pn",$A56="Pn"),"",IF($A55="TOTAL GENERAL",SUM(R$11:R53),IF(AND(H55&lt;&gt;"",$A55&lt;&gt;"Pn"),IF(H55&gt;OFFSET($A$10,MATCH("TOTAL GENERAL",$A$11:$A$100,0),COLUMN(H55)-1),0,OFFSET($A$10,MATCH("TOTAL GENERAL",$A$11:$A$100,0),COLUMN(H55)-1)-H55),"")))</f>
        <v/>
      </c>
      <c r="S55" s="21" t="str">
        <f ca="1">IF(OR($A55="Pn",$A56="Pn"),"",IF(OR($A55="Pn",$A56="Pn"),"",IF($A55="TOTAL GENERAL",SUM(S$11:S53),IF(AND(I55&lt;&gt;"",$A55&lt;&gt;"Pn"),IF(I55&lt;OFFSET($A$10,MATCH("TOTAL GENERAL",$A$11:$A$100,0),COLUMN(I55)-1),0,I55-OFFSET($A$10,MATCH("TOTAL GENERAL",$A$11:$A$100,0),COLUMN(I55)-1)),""))))</f>
        <v/>
      </c>
      <c r="T55" s="21" t="str">
        <f ca="1">IF(OR($A55="Pn",$A56="Pn"),"",IF(OR($A55="Pn",$A56="Pn"),"",IF($A55="TOTAL GENERAL",SUM(T$11:T53),IF(AND(J55&lt;&gt;"",$A55&lt;&gt;"Pn"),IF(J55&lt;OFFSET($A$10,MATCH("TOTAL GENERAL",$A$11:$A$100,0),COLUMN(J55)-1),0,J55-OFFSET($A$10,MATCH("TOTAL GENERAL",$A$11:$A$100,0),COLUMN(J55)-1)),""))))</f>
        <v/>
      </c>
      <c r="U55" s="21" t="str">
        <f ca="1">IF(OR($A55="Pn",$A56="Pn"),"",IF($A55="TOTAL GENERAL",SUM(U$11:U53),IF(AND(K55&lt;&gt;"",$A55&lt;&gt;"Pn"),IF(K55&gt;OFFSET($A$10,MATCH("TOTAL GENERAL",$A$11:$A$100,0),COLUMN(K55)-1),0,OFFSET($A$10,MATCH("TOTAL GENERAL",$A$11:$A$100,0),COLUMN(K55)-1)-K55),"")))</f>
        <v/>
      </c>
      <c r="V55" s="21" t="str">
        <f ca="1">IF(OR($A55="Pn",$A56="Pn"),"",IF(OR($A55="Pn",$A56="Pn"),"",IF($A55="TOTAL GENERAL",SUM(V$11:V53),IF(AND(L55&lt;&gt;"",$A55&lt;&gt;"Pn"),IF(L55&lt;OFFSET($A$10,MATCH("TOTAL GENERAL",$A$11:$A$100,0),COLUMN(L55)-1),0,L55-OFFSET($A$10,MATCH("TOTAL GENERAL",$A$11:$A$100,0),COLUMN(L55)-1)),""))))</f>
        <v/>
      </c>
      <c r="W55" s="21" t="str">
        <f ca="1">IF(OR($A55="Pn",$A56="Pn"),"",IF(OR($A55="Pn",$A56="Pn"),"",IF($A55="TOTAL GENERAL",SUM(W$11:W53),IF(AND(M55&lt;&gt;"",$A55&lt;&gt;"Pn"),IF(M55&lt;OFFSET($A$10,MATCH("TOTAL GENERAL",$A$11:$A$100,0),COLUMN(M55)-1),0,M55-OFFSET($A$10,MATCH("TOTAL GENERAL",$A$11:$A$100,0),COLUMN(M55)-1)),""))))</f>
        <v/>
      </c>
      <c r="X55" s="21" t="str">
        <f ca="1">IF(OR($A55="Pn",$A56="Pn"),"",IF(OR($A55="Pn",$A56="Pn"),"",IF($A55="TOTAL GENERAL",SUM(X$11:X53),IF(AND(N55&lt;&gt;"",$A55&lt;&gt;"Pn"),IF(N55&lt;OFFSET($A$10,MATCH("TOTAL GENERAL",$A$11:$A$100,0),COLUMN(N55)-1),0,N55-OFFSET($A$10,MATCH("TOTAL GENERAL",$A$11:$A$100,0),COLUMN(N55)-1)),""))))</f>
        <v/>
      </c>
      <c r="Y55" s="21" t="str">
        <f ca="1">IF(OR($A55="Pn",$A56="Pn"),"",IF(OR($A55="Pn",$A56="Pn"),"",IF($A55="TOTAL GENERAL",SUM(Y$11:Y53),IF(AND(O55&lt;&gt;"",$A55&lt;&gt;"Pn"),IF(O55&lt;OFFSET($A$10,MATCH("TOTAL GENERAL",$A$11:$A$100,0),COLUMN(O55)-1),0,O55-OFFSET($A$10,MATCH("TOTAL GENERAL",$A$11:$A$100,0),COLUMN(O55)-1)),""))))</f>
        <v/>
      </c>
      <c r="Z55" s="21" t="str">
        <f ca="1">IF(OR($A55="Pn",$A56="Pn"),"",IF($A55="TOTAL GENERAL",SUM(Z$11:Z53),IF(AND(P55&lt;&gt;"",$A55&lt;&gt;"Pn"),IF(P55&gt;OFFSET($A$10,MATCH("TOTAL GENERAL",$A$11:$A$100,0),COLUMN(P55)-1),0,OFFSET($A$10,MATCH("TOTAL GENERAL",$A$11:$A$100,0),COLUMN(P55)-1)-P55),"")))</f>
        <v/>
      </c>
      <c r="AA55" s="21" t="str">
        <f ca="1">IF(OR($A55="Pn",$A56="Pn"),"",IF(OR($A55="Pn",$A56="Pn"),"",IF($A55="TOTAL GENERAL",SUM(AA$11:AA53),IF(AND(Q55&lt;&gt;"",$A55&lt;&gt;"Pn"),IF(Q55&lt;OFFSET($A$10,MATCH("TOTAL GENERAL",$A$11:$A$100,0),COLUMN(Q55)-1),0,Q55-OFFSET($A$10,MATCH("TOTAL GENERAL",$A$11:$A$100,0),COLUMN(Q55)-1)),""))))</f>
        <v/>
      </c>
      <c r="AB55" s="21" t="str">
        <f>IF(OR($A55="Pn",$A56="Pn"),"",IF($A55="TOTAL GENERAL",SUM(AB$11:AB53),IF(AND(H55&lt;&gt;"",$A55&lt;&gt;"Pn"),R55*$D55,"")))</f>
        <v/>
      </c>
      <c r="AC55" s="21" t="str">
        <f>IF(OR($A55="Pn",$A56="Pn"),"",IF($A55="TOTAL GENERAL",SUM(AC$11:AC53),IF(AND(I55&lt;&gt;"",$A55&lt;&gt;"Pn"),S55*$D55,"")))</f>
        <v/>
      </c>
      <c r="AD55" s="21" t="str">
        <f>IF(OR($A55="Pn",$A56="Pn"),"",IF($A55="TOTAL GENERAL",SUM(AD$11:AD53),IF(AND(J55&lt;&gt;"",$A55&lt;&gt;"Pn"),T55*$D55,"")))</f>
        <v/>
      </c>
      <c r="AE55" s="21" t="str">
        <f>IF(OR($A55="Pn",$A56="Pn"),"",IF($A55="TOTAL GENERAL",SUM(AE$11:AE53),IF(AND(K55&lt;&gt;"",$A55&lt;&gt;"Pn"),U55*$D55,"")))</f>
        <v/>
      </c>
      <c r="AF55" s="21" t="str">
        <f>IF(OR($A55="Pn",$A56="Pn"),"",IF($A55="TOTAL GENERAL",SUM(AF$11:AF53),IF(AND(L55&lt;&gt;"",$A55&lt;&gt;"Pn"),V55*$D55,"")))</f>
        <v/>
      </c>
      <c r="AG55" s="21" t="str">
        <f>IF(OR($A55="Pn",$A56="Pn"),"",IF($A55="TOTAL GENERAL",SUM(AG$11:AG53),IF(AND(M55&lt;&gt;"",$A55&lt;&gt;"Pn"),W55*$D55,"")))</f>
        <v/>
      </c>
      <c r="AH55" s="21" t="str">
        <f>IF(OR($A55="Pn",$A56="Pn"),"",IF($A55="TOTAL GENERAL",SUM(AH$11:AH53),IF(AND(N55&lt;&gt;"",$A55&lt;&gt;"Pn"),X55*$D55,"")))</f>
        <v/>
      </c>
      <c r="AI55" s="21" t="str">
        <f>IF(OR($A55="Pn",$A56="Pn"),"",IF($A55="TOTAL GENERAL",SUM(AI$11:AI53),IF(AND(O55&lt;&gt;"",$A55&lt;&gt;"Pn"),Y55*$D55,"")))</f>
        <v/>
      </c>
      <c r="AJ55" s="21" t="str">
        <f>IF(OR($A55="Pn",$A56="Pn"),"",IF($A55="TOTAL GENERAL",SUM(AJ$11:AJ53),IF(AND(P55&lt;&gt;"",$A55&lt;&gt;"Pn"),Z55*$F55,"")))</f>
        <v/>
      </c>
      <c r="AK55" s="21" t="str">
        <f>IF(OR($A55="Pn",$A56="Pn"),"",IF($A55="TOTAL GENERAL",SUM(AK$11:AK53),IF(AND(Q55&lt;&gt;"",$A55&lt;&gt;"Pn"),AA55*$G55,"")))</f>
        <v/>
      </c>
      <c r="AL55" s="19" t="str">
        <f ca="1">IF($A55="TOTAL GENERAL",SUM(AL$11:AL53),IF(AND(R55&lt;&gt;"",$A55&lt;&gt;"Pn"),IF(OFFSET($A$11,MATCH("TOTAL GENERAL",$A$11:$A$100,0)-1,COLUMN(AA55))=0,0,AB55/OFFSET($A$11,MATCH("TOTAL GENERAL",$A$11:$A$100,0)-1,COLUMN(AA55))),""))</f>
        <v/>
      </c>
      <c r="AM55" s="19" t="str">
        <f ca="1">IF($A55="TOTAL GENERAL",SUM(AM$11:AM53),IF(AND(S55&lt;&gt;"",$A55&lt;&gt;"Pn"),IF(OFFSET($A$11,MATCH("TOTAL GENERAL",$A$11:$A$100,0)-1,COLUMN(AB55))=0,0,AC55/OFFSET($A$11,MATCH("TOTAL GENERAL",$A$11:$A$100,0)-1,COLUMN(AB55))),""))</f>
        <v/>
      </c>
      <c r="AN55" s="19" t="str">
        <f ca="1">IF($A55="TOTAL GENERAL",SUM(AN$11:AN53),IF(AND(T55&lt;&gt;"",$A55&lt;&gt;"Pn"),IF(OFFSET($A$11,MATCH("TOTAL GENERAL",$A$11:$A$100,0)-1,COLUMN(AC55))=0,0,AD55/OFFSET($A$11,MATCH("TOTAL GENERAL",$A$11:$A$100,0)-1,COLUMN(AC55))),""))</f>
        <v/>
      </c>
      <c r="AO55" s="19" t="str">
        <f ca="1">IF($A55="TOTAL GENERAL",SUM(AO$11:AO53),IF(AND(U55&lt;&gt;"",$A55&lt;&gt;"Pn"),IF(OFFSET($A$11,MATCH("TOTAL GENERAL",$A$11:$A$100,0)-1,COLUMN(AD55))=0,0,AE55/OFFSET($A$11,MATCH("TOTAL GENERAL",$A$11:$A$100,0)-1,COLUMN(AD55))),""))</f>
        <v/>
      </c>
      <c r="AP55" s="19" t="str">
        <f ca="1">IF($A55="TOTAL GENERAL",SUM(AP$11:AP53),IF(AND(V55&lt;&gt;"",$A55&lt;&gt;"Pn"),IF(OFFSET($A$11,MATCH("TOTAL GENERAL",$A$11:$A$100,0)-1,COLUMN(AE55))=0,0,AF55/OFFSET($A$11,MATCH("TOTAL GENERAL",$A$11:$A$100,0)-1,COLUMN(AE55))),""))</f>
        <v/>
      </c>
      <c r="AQ55" s="19" t="str">
        <f ca="1">IF($A55="TOTAL GENERAL",SUM(AQ$11:AQ53),IF(AND(W55&lt;&gt;"",$A55&lt;&gt;"Pn"),IF(OFFSET($A$11,MATCH("TOTAL GENERAL",$A$11:$A$100,0)-1,COLUMN(AF55))=0,0,AG55/OFFSET($A$11,MATCH("TOTAL GENERAL",$A$11:$A$100,0)-1,COLUMN(AF55))),""))</f>
        <v/>
      </c>
      <c r="AR55" s="19" t="str">
        <f ca="1">IF($A55="TOTAL GENERAL",SUM(AR$11:AR53),IF(AND(X55&lt;&gt;"",$A55&lt;&gt;"Pn"),IF(OFFSET($A$11,MATCH("TOTAL GENERAL",$A$11:$A$100,0)-1,COLUMN(AG55))=0,0,AH55/OFFSET($A$11,MATCH("TOTAL GENERAL",$A$11:$A$100,0)-1,COLUMN(AG55))),""))</f>
        <v/>
      </c>
      <c r="AS55" s="19" t="str">
        <f ca="1">IF($A55="TOTAL GENERAL",SUM(AS$11:AS53),IF(AND(Y55&lt;&gt;"",$A55&lt;&gt;"Pn"),IF(OFFSET($A$11,MATCH("TOTAL GENERAL",$A$11:$A$100,0)-1,COLUMN(AH55))=0,0,AI55/OFFSET($A$11,MATCH("TOTAL GENERAL",$A$11:$A$100,0)-1,COLUMN(AH55))),""))</f>
        <v/>
      </c>
      <c r="AT55" s="19" t="str">
        <f ca="1">IF($A55="TOTAL GENERAL",SUM(AT$11:AT53),IF(AND(Z55&lt;&gt;"",$A55&lt;&gt;"Pn"),IF(OFFSET($A$11,MATCH("TOTAL GENERAL",$A$11:$A$100,0)-1,COLUMN(AI55))=0,0,AJ55/OFFSET($A$11,MATCH("TOTAL GENERAL",$A$11:$A$100,0)-1,COLUMN(AI55))),""))</f>
        <v/>
      </c>
      <c r="AU55" s="19" t="str">
        <f ca="1">IF($A55="TOTAL GENERAL",SUM(AU$11:AU53),IF(AND(AA55&lt;&gt;"",$A55&lt;&gt;"Pn"),IF(OFFSET($A$11,MATCH("TOTAL GENERAL",$A$11:$A$100,0)-1,COLUMN(AJ55))=0,0,AK55/OFFSET($A$11,MATCH("TOTAL GENERAL",$A$11:$A$100,0)-1,COLUMN(AJ55))),""))</f>
        <v/>
      </c>
      <c r="AV55" s="182" t="str">
        <f ca="1">IF(A55="TOTAL GENERAL",SUM(AV$11:AV53),IF(COUNTIF(AL55:AU55,"")&lt;COUNTA($AL$10:$AU$10),(IF(AL55&lt;&gt;"",AL55*OFFSET($A$10,MATCH("Pn",$A$11:$A$100,0),1),0)+IF(AM55&lt;&gt;"",AM55*OFFSET($A$10,MATCH("Pn",$A$11:$A$100,0),2),0)+IF(AN55&lt;&gt;"",AN55*OFFSET($A$10,MATCH("Pn",$A$11:$A$100,0),3),0)+IF(AO55&lt;&gt;"",AO55*OFFSET($A$10,MATCH("Pn",$A$11:$A$100,0),4),0)+IF(AP55&lt;&gt;"",AP55*OFFSET($A$10,MATCH("Pn",$A$11:$A$100,0),5),0)+IF(AQ55&lt;&gt;"",AQ55*OFFSET($A$10,MATCH("Pn",$A$11:$A$100,0),6),0)+IF(AR55&lt;&gt;"",AR55*OFFSET($A$10,MATCH("Pn",$A$11:$A$100,0),7),0)+IF(AS55&lt;&gt;"",AS55*OFFSET($A$10,MATCH("Pn",$A$11:$A$100,0),8),0)+IF(AT55&lt;&gt;"",AT55*OFFSET($A$10,MATCH("Pn",$A$11:$A$100,0),9),0)+IF(AU55&lt;&gt;"",AU55*OFFSET($A$10,MATCH("Pn",$A$11:$A$100,0),10),0))*OFFSET($A$10,MATCH("FC",$A$11:$A$100,0),2),""))</f>
        <v/>
      </c>
    </row>
    <row r="56" spans="1:49" s="4" customFormat="1" x14ac:dyDescent="0.25">
      <c r="A56" s="15" t="s">
        <v>438</v>
      </c>
      <c r="B56" s="15" t="s">
        <v>294</v>
      </c>
      <c r="C56" s="179">
        <v>0.2</v>
      </c>
      <c r="D56" s="16" t="s">
        <v>436</v>
      </c>
      <c r="E56" s="9" t="str">
        <f ca="1">IF(AND($A57="Pn",COLUMN(C54)&lt;COUNTIF(PonderacionIndicadores!$A$1:$A$139,"Próstata")-1),OFFSET($F$10,0,COLUMN(E112)),IF(AND(A56="Pn",(COUNTIF(PonderacionIndicadores!$A$1:$A$139,"Próstata"))&gt;COLUMN(D56)),OFFSET(PonderacionIndicadores!$A$1,MATCH("Próstata",PonderacionIndicadores!$A$1:$A$139,0)+COLUMN(D56)-2,3),IF(A56="TOTAL GENERAL",SUM(E$11:E54),IF(D56&lt;&gt;"",D56/OFFSET($A$10,MATCH("TOTAL GENERAL",$A$11:$A$100,0),3),""))))</f>
        <v/>
      </c>
      <c r="F56" s="16" t="s">
        <v>436</v>
      </c>
      <c r="G56" s="16" t="s">
        <v>436</v>
      </c>
      <c r="H56" s="18" t="s">
        <v>436</v>
      </c>
      <c r="I56" s="19" t="s">
        <v>436</v>
      </c>
      <c r="J56" s="19" t="s">
        <v>436</v>
      </c>
      <c r="K56" s="18" t="s">
        <v>436</v>
      </c>
      <c r="L56" s="19" t="s">
        <v>436</v>
      </c>
      <c r="M56" s="19" t="s">
        <v>436</v>
      </c>
      <c r="N56" s="19" t="s">
        <v>436</v>
      </c>
      <c r="O56" s="19" t="s">
        <v>436</v>
      </c>
      <c r="P56" s="180" t="s">
        <v>436</v>
      </c>
      <c r="Q56" s="18" t="s">
        <v>436</v>
      </c>
      <c r="R56" s="21" t="str">
        <f ca="1">IF(OR($A56="Pn",$A57="Pn"),"",IF($A56="TOTAL GENERAL",SUM(R$11:R54),IF(AND(H56&lt;&gt;"",$A56&lt;&gt;"Pn"),IF(H56&gt;OFFSET($A$10,MATCH("TOTAL GENERAL",$A$11:$A$100,0),COLUMN(H56)-1),0,OFFSET($A$10,MATCH("TOTAL GENERAL",$A$11:$A$100,0),COLUMN(H56)-1)-H56),"")))</f>
        <v/>
      </c>
      <c r="S56" s="21" t="str">
        <f ca="1">IF(OR($A56="Pn",$A57="Pn"),"",IF(OR($A56="Pn",$A57="Pn"),"",IF($A56="TOTAL GENERAL",SUM(S$11:S54),IF(AND(I56&lt;&gt;"",$A56&lt;&gt;"Pn"),IF(I56&lt;OFFSET($A$10,MATCH("TOTAL GENERAL",$A$11:$A$100,0),COLUMN(I56)-1),0,I56-OFFSET($A$10,MATCH("TOTAL GENERAL",$A$11:$A$100,0),COLUMN(I56)-1)),""))))</f>
        <v/>
      </c>
      <c r="T56" s="21" t="str">
        <f ca="1">IF(OR($A56="Pn",$A57="Pn"),"",IF(OR($A56="Pn",$A57="Pn"),"",IF($A56="TOTAL GENERAL",SUM(T$11:T54),IF(AND(J56&lt;&gt;"",$A56&lt;&gt;"Pn"),IF(J56&lt;OFFSET($A$10,MATCH("TOTAL GENERAL",$A$11:$A$100,0),COLUMN(J56)-1),0,J56-OFFSET($A$10,MATCH("TOTAL GENERAL",$A$11:$A$100,0),COLUMN(J56)-1)),""))))</f>
        <v/>
      </c>
      <c r="U56" s="21" t="str">
        <f ca="1">IF(OR($A56="Pn",$A57="Pn"),"",IF($A56="TOTAL GENERAL",SUM(U$11:U54),IF(AND(K56&lt;&gt;"",$A56&lt;&gt;"Pn"),IF(K56&gt;OFFSET($A$10,MATCH("TOTAL GENERAL",$A$11:$A$100,0),COLUMN(K56)-1),0,OFFSET($A$10,MATCH("TOTAL GENERAL",$A$11:$A$100,0),COLUMN(K56)-1)-K56),"")))</f>
        <v/>
      </c>
      <c r="V56" s="21" t="str">
        <f ca="1">IF(OR($A56="Pn",$A57="Pn"),"",IF(OR($A56="Pn",$A57="Pn"),"",IF($A56="TOTAL GENERAL",SUM(V$11:V54),IF(AND(L56&lt;&gt;"",$A56&lt;&gt;"Pn"),IF(L56&lt;OFFSET($A$10,MATCH("TOTAL GENERAL",$A$11:$A$100,0),COLUMN(L56)-1),0,L56-OFFSET($A$10,MATCH("TOTAL GENERAL",$A$11:$A$100,0),COLUMN(L56)-1)),""))))</f>
        <v/>
      </c>
      <c r="W56" s="21" t="str">
        <f ca="1">IF(OR($A56="Pn",$A57="Pn"),"",IF(OR($A56="Pn",$A57="Pn"),"",IF($A56="TOTAL GENERAL",SUM(W$11:W54),IF(AND(M56&lt;&gt;"",$A56&lt;&gt;"Pn"),IF(M56&lt;OFFSET($A$10,MATCH("TOTAL GENERAL",$A$11:$A$100,0),COLUMN(M56)-1),0,M56-OFFSET($A$10,MATCH("TOTAL GENERAL",$A$11:$A$100,0),COLUMN(M56)-1)),""))))</f>
        <v/>
      </c>
      <c r="X56" s="21" t="str">
        <f ca="1">IF(OR($A56="Pn",$A57="Pn"),"",IF(OR($A56="Pn",$A57="Pn"),"",IF($A56="TOTAL GENERAL",SUM(X$11:X54),IF(AND(N56&lt;&gt;"",$A56&lt;&gt;"Pn"),IF(N56&lt;OFFSET($A$10,MATCH("TOTAL GENERAL",$A$11:$A$100,0),COLUMN(N56)-1),0,N56-OFFSET($A$10,MATCH("TOTAL GENERAL",$A$11:$A$100,0),COLUMN(N56)-1)),""))))</f>
        <v/>
      </c>
      <c r="Y56" s="21" t="str">
        <f ca="1">IF(OR($A56="Pn",$A57="Pn"),"",IF(OR($A56="Pn",$A57="Pn"),"",IF($A56="TOTAL GENERAL",SUM(Y$11:Y54),IF(AND(O56&lt;&gt;"",$A56&lt;&gt;"Pn"),IF(O56&lt;OFFSET($A$10,MATCH("TOTAL GENERAL",$A$11:$A$100,0),COLUMN(O56)-1),0,O56-OFFSET($A$10,MATCH("TOTAL GENERAL",$A$11:$A$100,0),COLUMN(O56)-1)),""))))</f>
        <v/>
      </c>
      <c r="Z56" s="21" t="str">
        <f ca="1">IF(OR($A56="Pn",$A57="Pn"),"",IF($A56="TOTAL GENERAL",SUM(Z$11:Z54),IF(AND(P56&lt;&gt;"",$A56&lt;&gt;"Pn"),IF(P56&gt;OFFSET($A$10,MATCH("TOTAL GENERAL",$A$11:$A$100,0),COLUMN(P56)-1),0,OFFSET($A$10,MATCH("TOTAL GENERAL",$A$11:$A$100,0),COLUMN(P56)-1)-P56),"")))</f>
        <v/>
      </c>
      <c r="AA56" s="21" t="str">
        <f ca="1">IF(OR($A56="Pn",$A57="Pn"),"",IF(OR($A56="Pn",$A57="Pn"),"",IF($A56="TOTAL GENERAL",SUM(AA$11:AA54),IF(AND(Q56&lt;&gt;"",$A56&lt;&gt;"Pn"),IF(Q56&lt;OFFSET($A$10,MATCH("TOTAL GENERAL",$A$11:$A$100,0),COLUMN(Q56)-1),0,Q56-OFFSET($A$10,MATCH("TOTAL GENERAL",$A$11:$A$100,0),COLUMN(Q56)-1)),""))))</f>
        <v/>
      </c>
      <c r="AB56" s="21" t="str">
        <f>IF(OR($A56="Pn",$A57="Pn"),"",IF($A56="TOTAL GENERAL",SUM(AB$11:AB54),IF(AND(H56&lt;&gt;"",$A56&lt;&gt;"Pn"),R56*$D56,"")))</f>
        <v/>
      </c>
      <c r="AC56" s="21" t="str">
        <f>IF(OR($A56="Pn",$A57="Pn"),"",IF($A56="TOTAL GENERAL",SUM(AC$11:AC54),IF(AND(I56&lt;&gt;"",$A56&lt;&gt;"Pn"),S56*$D56,"")))</f>
        <v/>
      </c>
      <c r="AD56" s="21" t="str">
        <f>IF(OR($A56="Pn",$A57="Pn"),"",IF($A56="TOTAL GENERAL",SUM(AD$11:AD54),IF(AND(J56&lt;&gt;"",$A56&lt;&gt;"Pn"),T56*$D56,"")))</f>
        <v/>
      </c>
      <c r="AE56" s="21" t="str">
        <f>IF(OR($A56="Pn",$A57="Pn"),"",IF($A56="TOTAL GENERAL",SUM(AE$11:AE54),IF(AND(K56&lt;&gt;"",$A56&lt;&gt;"Pn"),U56*$D56,"")))</f>
        <v/>
      </c>
      <c r="AF56" s="21" t="str">
        <f>IF(OR($A56="Pn",$A57="Pn"),"",IF($A56="TOTAL GENERAL",SUM(AF$11:AF54),IF(AND(L56&lt;&gt;"",$A56&lt;&gt;"Pn"),V56*$D56,"")))</f>
        <v/>
      </c>
      <c r="AG56" s="21" t="str">
        <f>IF(OR($A56="Pn",$A57="Pn"),"",IF($A56="TOTAL GENERAL",SUM(AG$11:AG54),IF(AND(M56&lt;&gt;"",$A56&lt;&gt;"Pn"),W56*$D56,"")))</f>
        <v/>
      </c>
      <c r="AH56" s="21" t="str">
        <f>IF(OR($A56="Pn",$A57="Pn"),"",IF($A56="TOTAL GENERAL",SUM(AH$11:AH54),IF(AND(N56&lt;&gt;"",$A56&lt;&gt;"Pn"),X56*$D56,"")))</f>
        <v/>
      </c>
      <c r="AI56" s="21" t="str">
        <f>IF(OR($A56="Pn",$A57="Pn"),"",IF($A56="TOTAL GENERAL",SUM(AI$11:AI54),IF(AND(O56&lt;&gt;"",$A56&lt;&gt;"Pn"),Y56*$D56,"")))</f>
        <v/>
      </c>
      <c r="AJ56" s="21" t="str">
        <f>IF(OR($A56="Pn",$A57="Pn"),"",IF($A56="TOTAL GENERAL",SUM(AJ$11:AJ54),IF(AND(P56&lt;&gt;"",$A56&lt;&gt;"Pn"),Z56*$F56,"")))</f>
        <v/>
      </c>
      <c r="AK56" s="21" t="str">
        <f>IF(OR($A56="Pn",$A57="Pn"),"",IF($A56="TOTAL GENERAL",SUM(AK$11:AK54),IF(AND(Q56&lt;&gt;"",$A56&lt;&gt;"Pn"),AA56*$G56,"")))</f>
        <v/>
      </c>
      <c r="AL56" s="19" t="str">
        <f ca="1">IF($A56="TOTAL GENERAL",SUM(AL$11:AL54),IF(AND(R56&lt;&gt;"",$A56&lt;&gt;"Pn"),IF(OFFSET($A$11,MATCH("TOTAL GENERAL",$A$11:$A$100,0)-1,COLUMN(AA56))=0,0,AB56/OFFSET($A$11,MATCH("TOTAL GENERAL",$A$11:$A$100,0)-1,COLUMN(AA56))),""))</f>
        <v/>
      </c>
      <c r="AM56" s="19" t="str">
        <f ca="1">IF($A56="TOTAL GENERAL",SUM(AM$11:AM54),IF(AND(S56&lt;&gt;"",$A56&lt;&gt;"Pn"),IF(OFFSET($A$11,MATCH("TOTAL GENERAL",$A$11:$A$100,0)-1,COLUMN(AB56))=0,0,AC56/OFFSET($A$11,MATCH("TOTAL GENERAL",$A$11:$A$100,0)-1,COLUMN(AB56))),""))</f>
        <v/>
      </c>
      <c r="AN56" s="19" t="str">
        <f ca="1">IF($A56="TOTAL GENERAL",SUM(AN$11:AN54),IF(AND(T56&lt;&gt;"",$A56&lt;&gt;"Pn"),IF(OFFSET($A$11,MATCH("TOTAL GENERAL",$A$11:$A$100,0)-1,COLUMN(AC56))=0,0,AD56/OFFSET($A$11,MATCH("TOTAL GENERAL",$A$11:$A$100,0)-1,COLUMN(AC56))),""))</f>
        <v/>
      </c>
      <c r="AO56" s="19" t="str">
        <f ca="1">IF($A56="TOTAL GENERAL",SUM(AO$11:AO54),IF(AND(U56&lt;&gt;"",$A56&lt;&gt;"Pn"),IF(OFFSET($A$11,MATCH("TOTAL GENERAL",$A$11:$A$100,0)-1,COLUMN(AD56))=0,0,AE56/OFFSET($A$11,MATCH("TOTAL GENERAL",$A$11:$A$100,0)-1,COLUMN(AD56))),""))</f>
        <v/>
      </c>
      <c r="AP56" s="19" t="str">
        <f ca="1">IF($A56="TOTAL GENERAL",SUM(AP$11:AP54),IF(AND(V56&lt;&gt;"",$A56&lt;&gt;"Pn"),IF(OFFSET($A$11,MATCH("TOTAL GENERAL",$A$11:$A$100,0)-1,COLUMN(AE56))=0,0,AF56/OFFSET($A$11,MATCH("TOTAL GENERAL",$A$11:$A$100,0)-1,COLUMN(AE56))),""))</f>
        <v/>
      </c>
      <c r="AQ56" s="19" t="str">
        <f ca="1">IF($A56="TOTAL GENERAL",SUM(AQ$11:AQ54),IF(AND(W56&lt;&gt;"",$A56&lt;&gt;"Pn"),IF(OFFSET($A$11,MATCH("TOTAL GENERAL",$A$11:$A$100,0)-1,COLUMN(AF56))=0,0,AG56/OFFSET($A$11,MATCH("TOTAL GENERAL",$A$11:$A$100,0)-1,COLUMN(AF56))),""))</f>
        <v/>
      </c>
      <c r="AR56" s="19" t="str">
        <f ca="1">IF($A56="TOTAL GENERAL",SUM(AR$11:AR54),IF(AND(X56&lt;&gt;"",$A56&lt;&gt;"Pn"),IF(OFFSET($A$11,MATCH("TOTAL GENERAL",$A$11:$A$100,0)-1,COLUMN(AG56))=0,0,AH56/OFFSET($A$11,MATCH("TOTAL GENERAL",$A$11:$A$100,0)-1,COLUMN(AG56))),""))</f>
        <v/>
      </c>
      <c r="AS56" s="19" t="str">
        <f ca="1">IF($A56="TOTAL GENERAL",SUM(AS$11:AS54),IF(AND(Y56&lt;&gt;"",$A56&lt;&gt;"Pn"),IF(OFFSET($A$11,MATCH("TOTAL GENERAL",$A$11:$A$100,0)-1,COLUMN(AH56))=0,0,AI56/OFFSET($A$11,MATCH("TOTAL GENERAL",$A$11:$A$100,0)-1,COLUMN(AH56))),""))</f>
        <v/>
      </c>
      <c r="AT56" s="19" t="str">
        <f ca="1">IF($A56="TOTAL GENERAL",SUM(AT$11:AT54),IF(AND(Z56&lt;&gt;"",$A56&lt;&gt;"Pn"),IF(OFFSET($A$11,MATCH("TOTAL GENERAL",$A$11:$A$100,0)-1,COLUMN(AI56))=0,0,AJ56/OFFSET($A$11,MATCH("TOTAL GENERAL",$A$11:$A$100,0)-1,COLUMN(AI56))),""))</f>
        <v/>
      </c>
      <c r="AU56" s="19" t="str">
        <f ca="1">IF($A56="TOTAL GENERAL",SUM(AU$11:AU54),IF(AND(AA56&lt;&gt;"",$A56&lt;&gt;"Pn"),IF(OFFSET($A$11,MATCH("TOTAL GENERAL",$A$11:$A$100,0)-1,COLUMN(AJ56))=0,0,AK56/OFFSET($A$11,MATCH("TOTAL GENERAL",$A$11:$A$100,0)-1,COLUMN(AJ56))),""))</f>
        <v/>
      </c>
      <c r="AV56" s="182" t="str">
        <f ca="1">IF(A56="TOTAL GENERAL",SUM(AV$11:AV54),IF(COUNTIF(AL56:AU56,"")&lt;COUNTA($AL$10:$AU$10),(IF(AL56&lt;&gt;"",AL56*OFFSET($A$10,MATCH("Pn",$A$11:$A$100,0),1),0)+IF(AM56&lt;&gt;"",AM56*OFFSET($A$10,MATCH("Pn",$A$11:$A$100,0),2),0)+IF(AN56&lt;&gt;"",AN56*OFFSET($A$10,MATCH("Pn",$A$11:$A$100,0),3),0)+IF(AO56&lt;&gt;"",AO56*OFFSET($A$10,MATCH("Pn",$A$11:$A$100,0),4),0)+IF(AP56&lt;&gt;"",AP56*OFFSET($A$10,MATCH("Pn",$A$11:$A$100,0),5),0)+IF(AQ56&lt;&gt;"",AQ56*OFFSET($A$10,MATCH("Pn",$A$11:$A$100,0),6),0)+IF(AR56&lt;&gt;"",AR56*OFFSET($A$10,MATCH("Pn",$A$11:$A$100,0),7),0)+IF(AS56&lt;&gt;"",AS56*OFFSET($A$10,MATCH("Pn",$A$11:$A$100,0),8),0)+IF(AT56&lt;&gt;"",AT56*OFFSET($A$10,MATCH("Pn",$A$11:$A$100,0),9),0)+IF(AU56&lt;&gt;"",AU56*OFFSET($A$10,MATCH("Pn",$A$11:$A$100,0),10),0))*OFFSET($A$10,MATCH("FC",$A$11:$A$100,0),2),""))</f>
        <v/>
      </c>
    </row>
    <row r="57" spans="1:49" s="8" customFormat="1" x14ac:dyDescent="0.25">
      <c r="A57" s="15" t="s">
        <v>438</v>
      </c>
      <c r="B57" s="15" t="s">
        <v>306</v>
      </c>
      <c r="C57" s="179">
        <v>6.71</v>
      </c>
      <c r="D57" s="16" t="s">
        <v>436</v>
      </c>
      <c r="E57" s="9" t="str">
        <f ca="1">IF(AND($A58="Pn",COLUMN(C55)&lt;COUNTIF(PonderacionIndicadores!$A$1:$A$139,"Próstata")-1),OFFSET($F$10,0,COLUMN(E113)),IF(AND(A57="Pn",(COUNTIF(PonderacionIndicadores!$A$1:$A$139,"Próstata"))&gt;COLUMN(D57)),OFFSET(PonderacionIndicadores!$A$1,MATCH("Próstata",PonderacionIndicadores!$A$1:$A$139,0)+COLUMN(D57)-2,3),IF(A57="TOTAL GENERAL",SUM(E$11:E55),IF(D57&lt;&gt;"",D57/OFFSET($A$10,MATCH("TOTAL GENERAL",$A$11:$A$100,0),3),""))))</f>
        <v/>
      </c>
      <c r="F57" s="16" t="s">
        <v>436</v>
      </c>
      <c r="G57" s="16" t="s">
        <v>436</v>
      </c>
      <c r="H57" s="18" t="s">
        <v>436</v>
      </c>
      <c r="I57" s="19" t="s">
        <v>436</v>
      </c>
      <c r="J57" s="19" t="s">
        <v>436</v>
      </c>
      <c r="K57" s="18" t="s">
        <v>436</v>
      </c>
      <c r="L57" s="19" t="s">
        <v>436</v>
      </c>
      <c r="M57" s="19" t="s">
        <v>436</v>
      </c>
      <c r="N57" s="19" t="s">
        <v>436</v>
      </c>
      <c r="O57" s="19" t="s">
        <v>436</v>
      </c>
      <c r="P57" s="180" t="s">
        <v>436</v>
      </c>
      <c r="Q57" s="18" t="s">
        <v>436</v>
      </c>
      <c r="R57" s="21" t="str">
        <f ca="1">IF(OR($A57="Pn",$A58="Pn"),"",IF($A57="TOTAL GENERAL",SUM(R$11:R55),IF(AND(H57&lt;&gt;"",$A57&lt;&gt;"Pn"),IF(H57&gt;OFFSET($A$10,MATCH("TOTAL GENERAL",$A$11:$A$100,0),COLUMN(H57)-1),0,OFFSET($A$10,MATCH("TOTAL GENERAL",$A$11:$A$100,0),COLUMN(H57)-1)-H57),"")))</f>
        <v/>
      </c>
      <c r="S57" s="21" t="str">
        <f ca="1">IF(OR($A57="Pn",$A58="Pn"),"",IF(OR($A57="Pn",$A58="Pn"),"",IF($A57="TOTAL GENERAL",SUM(S$11:S55),IF(AND(I57&lt;&gt;"",$A57&lt;&gt;"Pn"),IF(I57&lt;OFFSET($A$10,MATCH("TOTAL GENERAL",$A$11:$A$100,0),COLUMN(I57)-1),0,I57-OFFSET($A$10,MATCH("TOTAL GENERAL",$A$11:$A$100,0),COLUMN(I57)-1)),""))))</f>
        <v/>
      </c>
      <c r="T57" s="21" t="str">
        <f ca="1">IF(OR($A57="Pn",$A58="Pn"),"",IF(OR($A57="Pn",$A58="Pn"),"",IF($A57="TOTAL GENERAL",SUM(T$11:T55),IF(AND(J57&lt;&gt;"",$A57&lt;&gt;"Pn"),IF(J57&lt;OFFSET($A$10,MATCH("TOTAL GENERAL",$A$11:$A$100,0),COLUMN(J57)-1),0,J57-OFFSET($A$10,MATCH("TOTAL GENERAL",$A$11:$A$100,0),COLUMN(J57)-1)),""))))</f>
        <v/>
      </c>
      <c r="U57" s="21" t="str">
        <f ca="1">IF(OR($A57="Pn",$A58="Pn"),"",IF($A57="TOTAL GENERAL",SUM(U$11:U55),IF(AND(K57&lt;&gt;"",$A57&lt;&gt;"Pn"),IF(K57&gt;OFFSET($A$10,MATCH("TOTAL GENERAL",$A$11:$A$100,0),COLUMN(K57)-1),0,OFFSET($A$10,MATCH("TOTAL GENERAL",$A$11:$A$100,0),COLUMN(K57)-1)-K57),"")))</f>
        <v/>
      </c>
      <c r="V57" s="21" t="str">
        <f ca="1">IF(OR($A57="Pn",$A58="Pn"),"",IF(OR($A57="Pn",$A58="Pn"),"",IF($A57="TOTAL GENERAL",SUM(V$11:V55),IF(AND(L57&lt;&gt;"",$A57&lt;&gt;"Pn"),IF(L57&lt;OFFSET($A$10,MATCH("TOTAL GENERAL",$A$11:$A$100,0),COLUMN(L57)-1),0,L57-OFFSET($A$10,MATCH("TOTAL GENERAL",$A$11:$A$100,0),COLUMN(L57)-1)),""))))</f>
        <v/>
      </c>
      <c r="W57" s="21" t="str">
        <f ca="1">IF(OR($A57="Pn",$A58="Pn"),"",IF(OR($A57="Pn",$A58="Pn"),"",IF($A57="TOTAL GENERAL",SUM(W$11:W55),IF(AND(M57&lt;&gt;"",$A57&lt;&gt;"Pn"),IF(M57&lt;OFFSET($A$10,MATCH("TOTAL GENERAL",$A$11:$A$100,0),COLUMN(M57)-1),0,M57-OFFSET($A$10,MATCH("TOTAL GENERAL",$A$11:$A$100,0),COLUMN(M57)-1)),""))))</f>
        <v/>
      </c>
      <c r="X57" s="21" t="str">
        <f ca="1">IF(OR($A57="Pn",$A58="Pn"),"",IF(OR($A57="Pn",$A58="Pn"),"",IF($A57="TOTAL GENERAL",SUM(X$11:X55),IF(AND(N57&lt;&gt;"",$A57&lt;&gt;"Pn"),IF(N57&lt;OFFSET($A$10,MATCH("TOTAL GENERAL",$A$11:$A$100,0),COLUMN(N57)-1),0,N57-OFFSET($A$10,MATCH("TOTAL GENERAL",$A$11:$A$100,0),COLUMN(N57)-1)),""))))</f>
        <v/>
      </c>
      <c r="Y57" s="21" t="str">
        <f ca="1">IF(OR($A57="Pn",$A58="Pn"),"",IF(OR($A57="Pn",$A58="Pn"),"",IF($A57="TOTAL GENERAL",SUM(Y$11:Y55),IF(AND(O57&lt;&gt;"",$A57&lt;&gt;"Pn"),IF(O57&lt;OFFSET($A$10,MATCH("TOTAL GENERAL",$A$11:$A$100,0),COLUMN(O57)-1),0,O57-OFFSET($A$10,MATCH("TOTAL GENERAL",$A$11:$A$100,0),COLUMN(O57)-1)),""))))</f>
        <v/>
      </c>
      <c r="Z57" s="21" t="str">
        <f ca="1">IF(OR($A57="Pn",$A58="Pn"),"",IF($A57="TOTAL GENERAL",SUM(Z$11:Z55),IF(AND(P57&lt;&gt;"",$A57&lt;&gt;"Pn"),IF(P57&gt;OFFSET($A$10,MATCH("TOTAL GENERAL",$A$11:$A$100,0),COLUMN(P57)-1),0,OFFSET($A$10,MATCH("TOTAL GENERAL",$A$11:$A$100,0),COLUMN(P57)-1)-P57),"")))</f>
        <v/>
      </c>
      <c r="AA57" s="21" t="str">
        <f ca="1">IF(OR($A57="Pn",$A58="Pn"),"",IF(OR($A57="Pn",$A58="Pn"),"",IF($A57="TOTAL GENERAL",SUM(AA$11:AA55),IF(AND(Q57&lt;&gt;"",$A57&lt;&gt;"Pn"),IF(Q57&lt;OFFSET($A$10,MATCH("TOTAL GENERAL",$A$11:$A$100,0),COLUMN(Q57)-1),0,Q57-OFFSET($A$10,MATCH("TOTAL GENERAL",$A$11:$A$100,0),COLUMN(Q57)-1)),""))))</f>
        <v/>
      </c>
      <c r="AB57" s="21" t="str">
        <f>IF(OR($A57="Pn",$A58="Pn"),"",IF($A57="TOTAL GENERAL",SUM(AB$11:AB55),IF(AND(H57&lt;&gt;"",$A57&lt;&gt;"Pn"),R57*$D57,"")))</f>
        <v/>
      </c>
      <c r="AC57" s="21" t="str">
        <f>IF(OR($A57="Pn",$A58="Pn"),"",IF($A57="TOTAL GENERAL",SUM(AC$11:AC55),IF(AND(I57&lt;&gt;"",$A57&lt;&gt;"Pn"),S57*$D57,"")))</f>
        <v/>
      </c>
      <c r="AD57" s="21" t="str">
        <f>IF(OR($A57="Pn",$A58="Pn"),"",IF($A57="TOTAL GENERAL",SUM(AD$11:AD55),IF(AND(J57&lt;&gt;"",$A57&lt;&gt;"Pn"),T57*$D57,"")))</f>
        <v/>
      </c>
      <c r="AE57" s="21" t="str">
        <f>IF(OR($A57="Pn",$A58="Pn"),"",IF($A57="TOTAL GENERAL",SUM(AE$11:AE55),IF(AND(K57&lt;&gt;"",$A57&lt;&gt;"Pn"),U57*$D57,"")))</f>
        <v/>
      </c>
      <c r="AF57" s="21" t="str">
        <f>IF(OR($A57="Pn",$A58="Pn"),"",IF($A57="TOTAL GENERAL",SUM(AF$11:AF55),IF(AND(L57&lt;&gt;"",$A57&lt;&gt;"Pn"),V57*$D57,"")))</f>
        <v/>
      </c>
      <c r="AG57" s="21" t="str">
        <f>IF(OR($A57="Pn",$A58="Pn"),"",IF($A57="TOTAL GENERAL",SUM(AG$11:AG55),IF(AND(M57&lt;&gt;"",$A57&lt;&gt;"Pn"),W57*$D57,"")))</f>
        <v/>
      </c>
      <c r="AH57" s="21" t="str">
        <f>IF(OR($A57="Pn",$A58="Pn"),"",IF($A57="TOTAL GENERAL",SUM(AH$11:AH55),IF(AND(N57&lt;&gt;"",$A57&lt;&gt;"Pn"),X57*$D57,"")))</f>
        <v/>
      </c>
      <c r="AI57" s="21" t="str">
        <f>IF(OR($A57="Pn",$A58="Pn"),"",IF($A57="TOTAL GENERAL",SUM(AI$11:AI55),IF(AND(O57&lt;&gt;"",$A57&lt;&gt;"Pn"),Y57*$D57,"")))</f>
        <v/>
      </c>
      <c r="AJ57" s="21" t="str">
        <f>IF(OR($A57="Pn",$A58="Pn"),"",IF($A57="TOTAL GENERAL",SUM(AJ$11:AJ55),IF(AND(P57&lt;&gt;"",$A57&lt;&gt;"Pn"),Z57*$F57,"")))</f>
        <v/>
      </c>
      <c r="AK57" s="21" t="str">
        <f>IF(OR($A57="Pn",$A58="Pn"),"",IF($A57="TOTAL GENERAL",SUM(AK$11:AK55),IF(AND(Q57&lt;&gt;"",$A57&lt;&gt;"Pn"),AA57*$G57,"")))</f>
        <v/>
      </c>
      <c r="AL57" s="19" t="str">
        <f ca="1">IF($A57="TOTAL GENERAL",SUM(AL$11:AL55),IF(AND(R57&lt;&gt;"",$A57&lt;&gt;"Pn"),IF(OFFSET($A$11,MATCH("TOTAL GENERAL",$A$11:$A$100,0)-1,COLUMN(AA57))=0,0,AB57/OFFSET($A$11,MATCH("TOTAL GENERAL",$A$11:$A$100,0)-1,COLUMN(AA57))),""))</f>
        <v/>
      </c>
      <c r="AM57" s="19" t="str">
        <f ca="1">IF($A57="TOTAL GENERAL",SUM(AM$11:AM55),IF(AND(S57&lt;&gt;"",$A57&lt;&gt;"Pn"),IF(OFFSET($A$11,MATCH("TOTAL GENERAL",$A$11:$A$100,0)-1,COLUMN(AB57))=0,0,AC57/OFFSET($A$11,MATCH("TOTAL GENERAL",$A$11:$A$100,0)-1,COLUMN(AB57))),""))</f>
        <v/>
      </c>
      <c r="AN57" s="19" t="str">
        <f ca="1">IF($A57="TOTAL GENERAL",SUM(AN$11:AN55),IF(AND(T57&lt;&gt;"",$A57&lt;&gt;"Pn"),IF(OFFSET($A$11,MATCH("TOTAL GENERAL",$A$11:$A$100,0)-1,COLUMN(AC57))=0,0,AD57/OFFSET($A$11,MATCH("TOTAL GENERAL",$A$11:$A$100,0)-1,COLUMN(AC57))),""))</f>
        <v/>
      </c>
      <c r="AO57" s="19" t="str">
        <f ca="1">IF($A57="TOTAL GENERAL",SUM(AO$11:AO55),IF(AND(U57&lt;&gt;"",$A57&lt;&gt;"Pn"),IF(OFFSET($A$11,MATCH("TOTAL GENERAL",$A$11:$A$100,0)-1,COLUMN(AD57))=0,0,AE57/OFFSET($A$11,MATCH("TOTAL GENERAL",$A$11:$A$100,0)-1,COLUMN(AD57))),""))</f>
        <v/>
      </c>
      <c r="AP57" s="19" t="str">
        <f ca="1">IF($A57="TOTAL GENERAL",SUM(AP$11:AP55),IF(AND(V57&lt;&gt;"",$A57&lt;&gt;"Pn"),IF(OFFSET($A$11,MATCH("TOTAL GENERAL",$A$11:$A$100,0)-1,COLUMN(AE57))=0,0,AF57/OFFSET($A$11,MATCH("TOTAL GENERAL",$A$11:$A$100,0)-1,COLUMN(AE57))),""))</f>
        <v/>
      </c>
      <c r="AQ57" s="19" t="str">
        <f ca="1">IF($A57="TOTAL GENERAL",SUM(AQ$11:AQ55),IF(AND(W57&lt;&gt;"",$A57&lt;&gt;"Pn"),IF(OFFSET($A$11,MATCH("TOTAL GENERAL",$A$11:$A$100,0)-1,COLUMN(AF57))=0,0,AG57/OFFSET($A$11,MATCH("TOTAL GENERAL",$A$11:$A$100,0)-1,COLUMN(AF57))),""))</f>
        <v/>
      </c>
      <c r="AR57" s="19" t="str">
        <f ca="1">IF($A57="TOTAL GENERAL",SUM(AR$11:AR55),IF(AND(X57&lt;&gt;"",$A57&lt;&gt;"Pn"),IF(OFFSET($A$11,MATCH("TOTAL GENERAL",$A$11:$A$100,0)-1,COLUMN(AG57))=0,0,AH57/OFFSET($A$11,MATCH("TOTAL GENERAL",$A$11:$A$100,0)-1,COLUMN(AG57))),""))</f>
        <v/>
      </c>
      <c r="AS57" s="19" t="str">
        <f ca="1">IF($A57="TOTAL GENERAL",SUM(AS$11:AS55),IF(AND(Y57&lt;&gt;"",$A57&lt;&gt;"Pn"),IF(OFFSET($A$11,MATCH("TOTAL GENERAL",$A$11:$A$100,0)-1,COLUMN(AH57))=0,0,AI57/OFFSET($A$11,MATCH("TOTAL GENERAL",$A$11:$A$100,0)-1,COLUMN(AH57))),""))</f>
        <v/>
      </c>
      <c r="AT57" s="19" t="str">
        <f ca="1">IF($A57="TOTAL GENERAL",SUM(AT$11:AT55),IF(AND(Z57&lt;&gt;"",$A57&lt;&gt;"Pn"),IF(OFFSET($A$11,MATCH("TOTAL GENERAL",$A$11:$A$100,0)-1,COLUMN(AI57))=0,0,AJ57/OFFSET($A$11,MATCH("TOTAL GENERAL",$A$11:$A$100,0)-1,COLUMN(AI57))),""))</f>
        <v/>
      </c>
      <c r="AU57" s="19" t="str">
        <f ca="1">IF($A57="TOTAL GENERAL",SUM(AU$11:AU55),IF(AND(AA57&lt;&gt;"",$A57&lt;&gt;"Pn"),IF(OFFSET($A$11,MATCH("TOTAL GENERAL",$A$11:$A$100,0)-1,COLUMN(AJ57))=0,0,AK57/OFFSET($A$11,MATCH("TOTAL GENERAL",$A$11:$A$100,0)-1,COLUMN(AJ57))),""))</f>
        <v/>
      </c>
      <c r="AV57" s="182" t="str">
        <f ca="1">IF(A57="TOTAL GENERAL",SUM(AV$11:AV55),IF(COUNTIF(AL57:AU57,"")&lt;COUNTA($AL$10:$AU$10),(IF(AL57&lt;&gt;"",AL57*OFFSET($A$10,MATCH("Pn",$A$11:$A$100,0),1),0)+IF(AM57&lt;&gt;"",AM57*OFFSET($A$10,MATCH("Pn",$A$11:$A$100,0),2),0)+IF(AN57&lt;&gt;"",AN57*OFFSET($A$10,MATCH("Pn",$A$11:$A$100,0),3),0)+IF(AO57&lt;&gt;"",AO57*OFFSET($A$10,MATCH("Pn",$A$11:$A$100,0),4),0)+IF(AP57&lt;&gt;"",AP57*OFFSET($A$10,MATCH("Pn",$A$11:$A$100,0),5),0)+IF(AQ57&lt;&gt;"",AQ57*OFFSET($A$10,MATCH("Pn",$A$11:$A$100,0),6),0)+IF(AR57&lt;&gt;"",AR57*OFFSET($A$10,MATCH("Pn",$A$11:$A$100,0),7),0)+IF(AS57&lt;&gt;"",AS57*OFFSET($A$10,MATCH("Pn",$A$11:$A$100,0),8),0)+IF(AT57&lt;&gt;"",AT57*OFFSET($A$10,MATCH("Pn",$A$11:$A$100,0),9),0)+IF(AU57&lt;&gt;"",AU57*OFFSET($A$10,MATCH("Pn",$A$11:$A$100,0),10),0))*OFFSET($A$10,MATCH("FC",$A$11:$A$100,0),2),""))</f>
        <v/>
      </c>
    </row>
    <row r="58" spans="1:49" s="4" customFormat="1" x14ac:dyDescent="0.25">
      <c r="A58" s="15" t="s">
        <v>438</v>
      </c>
      <c r="B58" s="15" t="s">
        <v>47</v>
      </c>
      <c r="C58" s="179">
        <v>294.97000000000003</v>
      </c>
      <c r="D58" s="16" t="s">
        <v>436</v>
      </c>
      <c r="E58" s="9" t="str">
        <f ca="1">IF(AND($A59="Pn",COLUMN(C56)&lt;COUNTIF(PonderacionIndicadores!$A$1:$A$139,"Próstata")-1),OFFSET($F$10,0,COLUMN(E114)),IF(AND(A58="Pn",(COUNTIF(PonderacionIndicadores!$A$1:$A$139,"Próstata"))&gt;COLUMN(D58)),OFFSET(PonderacionIndicadores!$A$1,MATCH("Próstata",PonderacionIndicadores!$A$1:$A$139,0)+COLUMN(D58)-2,3),IF(A58="TOTAL GENERAL",SUM(E$11:E56),IF(D58&lt;&gt;"",D58/OFFSET($A$10,MATCH("TOTAL GENERAL",$A$11:$A$100,0),3),""))))</f>
        <v/>
      </c>
      <c r="F58" s="16" t="s">
        <v>436</v>
      </c>
      <c r="G58" s="16" t="s">
        <v>436</v>
      </c>
      <c r="H58" s="18" t="s">
        <v>436</v>
      </c>
      <c r="I58" s="19" t="s">
        <v>436</v>
      </c>
      <c r="J58" s="19" t="s">
        <v>436</v>
      </c>
      <c r="K58" s="18" t="s">
        <v>436</v>
      </c>
      <c r="L58" s="19" t="s">
        <v>436</v>
      </c>
      <c r="M58" s="19" t="s">
        <v>436</v>
      </c>
      <c r="N58" s="19" t="s">
        <v>436</v>
      </c>
      <c r="O58" s="19" t="s">
        <v>436</v>
      </c>
      <c r="P58" s="180" t="s">
        <v>436</v>
      </c>
      <c r="Q58" s="18" t="s">
        <v>436</v>
      </c>
      <c r="R58" s="21" t="str">
        <f ca="1">IF(OR($A58="Pn",$A59="Pn"),"",IF($A58="TOTAL GENERAL",SUM(R$11:R56),IF(AND(H58&lt;&gt;"",$A58&lt;&gt;"Pn"),IF(H58&gt;OFFSET($A$10,MATCH("TOTAL GENERAL",$A$11:$A$100,0),COLUMN(H58)-1),0,OFFSET($A$10,MATCH("TOTAL GENERAL",$A$11:$A$100,0),COLUMN(H58)-1)-H58),"")))</f>
        <v/>
      </c>
      <c r="S58" s="21" t="str">
        <f ca="1">IF(OR($A58="Pn",$A59="Pn"),"",IF(OR($A58="Pn",$A59="Pn"),"",IF($A58="TOTAL GENERAL",SUM(S$11:S56),IF(AND(I58&lt;&gt;"",$A58&lt;&gt;"Pn"),IF(I58&lt;OFFSET($A$10,MATCH("TOTAL GENERAL",$A$11:$A$100,0),COLUMN(I58)-1),0,I58-OFFSET($A$10,MATCH("TOTAL GENERAL",$A$11:$A$100,0),COLUMN(I58)-1)),""))))</f>
        <v/>
      </c>
      <c r="T58" s="21" t="str">
        <f ca="1">IF(OR($A58="Pn",$A59="Pn"),"",IF(OR($A58="Pn",$A59="Pn"),"",IF($A58="TOTAL GENERAL",SUM(T$11:T56),IF(AND(J58&lt;&gt;"",$A58&lt;&gt;"Pn"),IF(J58&lt;OFFSET($A$10,MATCH("TOTAL GENERAL",$A$11:$A$100,0),COLUMN(J58)-1),0,J58-OFFSET($A$10,MATCH("TOTAL GENERAL",$A$11:$A$100,0),COLUMN(J58)-1)),""))))</f>
        <v/>
      </c>
      <c r="U58" s="21" t="str">
        <f ca="1">IF(OR($A58="Pn",$A59="Pn"),"",IF($A58="TOTAL GENERAL",SUM(U$11:U56),IF(AND(K58&lt;&gt;"",$A58&lt;&gt;"Pn"),IF(K58&gt;OFFSET($A$10,MATCH("TOTAL GENERAL",$A$11:$A$100,0),COLUMN(K58)-1),0,OFFSET($A$10,MATCH("TOTAL GENERAL",$A$11:$A$100,0),COLUMN(K58)-1)-K58),"")))</f>
        <v/>
      </c>
      <c r="V58" s="21" t="str">
        <f ca="1">IF(OR($A58="Pn",$A59="Pn"),"",IF(OR($A58="Pn",$A59="Pn"),"",IF($A58="TOTAL GENERAL",SUM(V$11:V56),IF(AND(L58&lt;&gt;"",$A58&lt;&gt;"Pn"),IF(L58&lt;OFFSET($A$10,MATCH("TOTAL GENERAL",$A$11:$A$100,0),COLUMN(L58)-1),0,L58-OFFSET($A$10,MATCH("TOTAL GENERAL",$A$11:$A$100,0),COLUMN(L58)-1)),""))))</f>
        <v/>
      </c>
      <c r="W58" s="21" t="str">
        <f ca="1">IF(OR($A58="Pn",$A59="Pn"),"",IF(OR($A58="Pn",$A59="Pn"),"",IF($A58="TOTAL GENERAL",SUM(W$11:W56),IF(AND(M58&lt;&gt;"",$A58&lt;&gt;"Pn"),IF(M58&lt;OFFSET($A$10,MATCH("TOTAL GENERAL",$A$11:$A$100,0),COLUMN(M58)-1),0,M58-OFFSET($A$10,MATCH("TOTAL GENERAL",$A$11:$A$100,0),COLUMN(M58)-1)),""))))</f>
        <v/>
      </c>
      <c r="X58" s="21" t="str">
        <f ca="1">IF(OR($A58="Pn",$A59="Pn"),"",IF(OR($A58="Pn",$A59="Pn"),"",IF($A58="TOTAL GENERAL",SUM(X$11:X56),IF(AND(N58&lt;&gt;"",$A58&lt;&gt;"Pn"),IF(N58&lt;OFFSET($A$10,MATCH("TOTAL GENERAL",$A$11:$A$100,0),COLUMN(N58)-1),0,N58-OFFSET($A$10,MATCH("TOTAL GENERAL",$A$11:$A$100,0),COLUMN(N58)-1)),""))))</f>
        <v/>
      </c>
      <c r="Y58" s="21" t="str">
        <f ca="1">IF(OR($A58="Pn",$A59="Pn"),"",IF(OR($A58="Pn",$A59="Pn"),"",IF($A58="TOTAL GENERAL",SUM(Y$11:Y56),IF(AND(O58&lt;&gt;"",$A58&lt;&gt;"Pn"),IF(O58&lt;OFFSET($A$10,MATCH("TOTAL GENERAL",$A$11:$A$100,0),COLUMN(O58)-1),0,O58-OFFSET($A$10,MATCH("TOTAL GENERAL",$A$11:$A$100,0),COLUMN(O58)-1)),""))))</f>
        <v/>
      </c>
      <c r="Z58" s="21" t="str">
        <f ca="1">IF(OR($A58="Pn",$A59="Pn"),"",IF($A58="TOTAL GENERAL",SUM(Z$11:Z56),IF(AND(P58&lt;&gt;"",$A58&lt;&gt;"Pn"),IF(P58&gt;OFFSET($A$10,MATCH("TOTAL GENERAL",$A$11:$A$100,0),COLUMN(P58)-1),0,OFFSET($A$10,MATCH("TOTAL GENERAL",$A$11:$A$100,0),COLUMN(P58)-1)-P58),"")))</f>
        <v/>
      </c>
      <c r="AA58" s="21" t="str">
        <f ca="1">IF(OR($A58="Pn",$A59="Pn"),"",IF(OR($A58="Pn",$A59="Pn"),"",IF($A58="TOTAL GENERAL",SUM(AA$11:AA56),IF(AND(Q58&lt;&gt;"",$A58&lt;&gt;"Pn"),IF(Q58&lt;OFFSET($A$10,MATCH("TOTAL GENERAL",$A$11:$A$100,0),COLUMN(Q58)-1),0,Q58-OFFSET($A$10,MATCH("TOTAL GENERAL",$A$11:$A$100,0),COLUMN(Q58)-1)),""))))</f>
        <v/>
      </c>
      <c r="AB58" s="21" t="str">
        <f>IF(OR($A58="Pn",$A59="Pn"),"",IF($A58="TOTAL GENERAL",SUM(AB$11:AB56),IF(AND(H58&lt;&gt;"",$A58&lt;&gt;"Pn"),R58*$D58,"")))</f>
        <v/>
      </c>
      <c r="AC58" s="21" t="str">
        <f>IF(OR($A58="Pn",$A59="Pn"),"",IF($A58="TOTAL GENERAL",SUM(AC$11:AC56),IF(AND(I58&lt;&gt;"",$A58&lt;&gt;"Pn"),S58*$D58,"")))</f>
        <v/>
      </c>
      <c r="AD58" s="21" t="str">
        <f>IF(OR($A58="Pn",$A59="Pn"),"",IF($A58="TOTAL GENERAL",SUM(AD$11:AD56),IF(AND(J58&lt;&gt;"",$A58&lt;&gt;"Pn"),T58*$D58,"")))</f>
        <v/>
      </c>
      <c r="AE58" s="21" t="str">
        <f>IF(OR($A58="Pn",$A59="Pn"),"",IF($A58="TOTAL GENERAL",SUM(AE$11:AE56),IF(AND(K58&lt;&gt;"",$A58&lt;&gt;"Pn"),U58*$D58,"")))</f>
        <v/>
      </c>
      <c r="AF58" s="21" t="str">
        <f>IF(OR($A58="Pn",$A59="Pn"),"",IF($A58="TOTAL GENERAL",SUM(AF$11:AF56),IF(AND(L58&lt;&gt;"",$A58&lt;&gt;"Pn"),V58*$D58,"")))</f>
        <v/>
      </c>
      <c r="AG58" s="21" t="str">
        <f>IF(OR($A58="Pn",$A59="Pn"),"",IF($A58="TOTAL GENERAL",SUM(AG$11:AG56),IF(AND(M58&lt;&gt;"",$A58&lt;&gt;"Pn"),W58*$D58,"")))</f>
        <v/>
      </c>
      <c r="AH58" s="21" t="str">
        <f>IF(OR($A58="Pn",$A59="Pn"),"",IF($A58="TOTAL GENERAL",SUM(AH$11:AH56),IF(AND(N58&lt;&gt;"",$A58&lt;&gt;"Pn"),X58*$D58,"")))</f>
        <v/>
      </c>
      <c r="AI58" s="21" t="str">
        <f>IF(OR($A58="Pn",$A59="Pn"),"",IF($A58="TOTAL GENERAL",SUM(AI$11:AI56),IF(AND(O58&lt;&gt;"",$A58&lt;&gt;"Pn"),Y58*$D58,"")))</f>
        <v/>
      </c>
      <c r="AJ58" s="21" t="str">
        <f>IF(OR($A58="Pn",$A59="Pn"),"",IF($A58="TOTAL GENERAL",SUM(AJ$11:AJ56),IF(AND(P58&lt;&gt;"",$A58&lt;&gt;"Pn"),Z58*$F58,"")))</f>
        <v/>
      </c>
      <c r="AK58" s="21" t="str">
        <f>IF(OR($A58="Pn",$A59="Pn"),"",IF($A58="TOTAL GENERAL",SUM(AK$11:AK56),IF(AND(Q58&lt;&gt;"",$A58&lt;&gt;"Pn"),AA58*$G58,"")))</f>
        <v/>
      </c>
      <c r="AL58" s="19" t="str">
        <f ca="1">IF($A58="TOTAL GENERAL",SUM(AL$11:AL56),IF(AND(R58&lt;&gt;"",$A58&lt;&gt;"Pn"),IF(OFFSET($A$11,MATCH("TOTAL GENERAL",$A$11:$A$100,0)-1,COLUMN(AA58))=0,0,AB58/OFFSET($A$11,MATCH("TOTAL GENERAL",$A$11:$A$100,0)-1,COLUMN(AA58))),""))</f>
        <v/>
      </c>
      <c r="AM58" s="19" t="str">
        <f ca="1">IF($A58="TOTAL GENERAL",SUM(AM$11:AM56),IF(AND(S58&lt;&gt;"",$A58&lt;&gt;"Pn"),IF(OFFSET($A$11,MATCH("TOTAL GENERAL",$A$11:$A$100,0)-1,COLUMN(AB58))=0,0,AC58/OFFSET($A$11,MATCH("TOTAL GENERAL",$A$11:$A$100,0)-1,COLUMN(AB58))),""))</f>
        <v/>
      </c>
      <c r="AN58" s="19" t="str">
        <f ca="1">IF($A58="TOTAL GENERAL",SUM(AN$11:AN56),IF(AND(T58&lt;&gt;"",$A58&lt;&gt;"Pn"),IF(OFFSET($A$11,MATCH("TOTAL GENERAL",$A$11:$A$100,0)-1,COLUMN(AC58))=0,0,AD58/OFFSET($A$11,MATCH("TOTAL GENERAL",$A$11:$A$100,0)-1,COLUMN(AC58))),""))</f>
        <v/>
      </c>
      <c r="AO58" s="19" t="str">
        <f ca="1">IF($A58="TOTAL GENERAL",SUM(AO$11:AO56),IF(AND(U58&lt;&gt;"",$A58&lt;&gt;"Pn"),IF(OFFSET($A$11,MATCH("TOTAL GENERAL",$A$11:$A$100,0)-1,COLUMN(AD58))=0,0,AE58/OFFSET($A$11,MATCH("TOTAL GENERAL",$A$11:$A$100,0)-1,COLUMN(AD58))),""))</f>
        <v/>
      </c>
      <c r="AP58" s="19" t="str">
        <f ca="1">IF($A58="TOTAL GENERAL",SUM(AP$11:AP56),IF(AND(V58&lt;&gt;"",$A58&lt;&gt;"Pn"),IF(OFFSET($A$11,MATCH("TOTAL GENERAL",$A$11:$A$100,0)-1,COLUMN(AE58))=0,0,AF58/OFFSET($A$11,MATCH("TOTAL GENERAL",$A$11:$A$100,0)-1,COLUMN(AE58))),""))</f>
        <v/>
      </c>
      <c r="AQ58" s="19" t="str">
        <f ca="1">IF($A58="TOTAL GENERAL",SUM(AQ$11:AQ56),IF(AND(W58&lt;&gt;"",$A58&lt;&gt;"Pn"),IF(OFFSET($A$11,MATCH("TOTAL GENERAL",$A$11:$A$100,0)-1,COLUMN(AF58))=0,0,AG58/OFFSET($A$11,MATCH("TOTAL GENERAL",$A$11:$A$100,0)-1,COLUMN(AF58))),""))</f>
        <v/>
      </c>
      <c r="AR58" s="19" t="str">
        <f ca="1">IF($A58="TOTAL GENERAL",SUM(AR$11:AR56),IF(AND(X58&lt;&gt;"",$A58&lt;&gt;"Pn"),IF(OFFSET($A$11,MATCH("TOTAL GENERAL",$A$11:$A$100,0)-1,COLUMN(AG58))=0,0,AH58/OFFSET($A$11,MATCH("TOTAL GENERAL",$A$11:$A$100,0)-1,COLUMN(AG58))),""))</f>
        <v/>
      </c>
      <c r="AS58" s="19" t="str">
        <f ca="1">IF($A58="TOTAL GENERAL",SUM(AS$11:AS56),IF(AND(Y58&lt;&gt;"",$A58&lt;&gt;"Pn"),IF(OFFSET($A$11,MATCH("TOTAL GENERAL",$A$11:$A$100,0)-1,COLUMN(AH58))=0,0,AI58/OFFSET($A$11,MATCH("TOTAL GENERAL",$A$11:$A$100,0)-1,COLUMN(AH58))),""))</f>
        <v/>
      </c>
      <c r="AT58" s="19" t="str">
        <f ca="1">IF($A58="TOTAL GENERAL",SUM(AT$11:AT56),IF(AND(Z58&lt;&gt;"",$A58&lt;&gt;"Pn"),IF(OFFSET($A$11,MATCH("TOTAL GENERAL",$A$11:$A$100,0)-1,COLUMN(AI58))=0,0,AJ58/OFFSET($A$11,MATCH("TOTAL GENERAL",$A$11:$A$100,0)-1,COLUMN(AI58))),""))</f>
        <v/>
      </c>
      <c r="AU58" s="19" t="str">
        <f ca="1">IF($A58="TOTAL GENERAL",SUM(AU$11:AU56),IF(AND(AA58&lt;&gt;"",$A58&lt;&gt;"Pn"),IF(OFFSET($A$11,MATCH("TOTAL GENERAL",$A$11:$A$100,0)-1,COLUMN(AJ58))=0,0,AK58/OFFSET($A$11,MATCH("TOTAL GENERAL",$A$11:$A$100,0)-1,COLUMN(AJ58))),""))</f>
        <v/>
      </c>
      <c r="AV58" s="182" t="str">
        <f ca="1">IF(A58="TOTAL GENERAL",SUM(AV$11:AV56),IF(COUNTIF(AL58:AU58,"")&lt;COUNTA($AL$10:$AU$10),(IF(AL58&lt;&gt;"",AL58*OFFSET($A$10,MATCH("Pn",$A$11:$A$100,0),1),0)+IF(AM58&lt;&gt;"",AM58*OFFSET($A$10,MATCH("Pn",$A$11:$A$100,0),2),0)+IF(AN58&lt;&gt;"",AN58*OFFSET($A$10,MATCH("Pn",$A$11:$A$100,0),3),0)+IF(AO58&lt;&gt;"",AO58*OFFSET($A$10,MATCH("Pn",$A$11:$A$100,0),4),0)+IF(AP58&lt;&gt;"",AP58*OFFSET($A$10,MATCH("Pn",$A$11:$A$100,0),5),0)+IF(AQ58&lt;&gt;"",AQ58*OFFSET($A$10,MATCH("Pn",$A$11:$A$100,0),6),0)+IF(AR58&lt;&gt;"",AR58*OFFSET($A$10,MATCH("Pn",$A$11:$A$100,0),7),0)+IF(AS58&lt;&gt;"",AS58*OFFSET($A$10,MATCH("Pn",$A$11:$A$100,0),8),0)+IF(AT58&lt;&gt;"",AT58*OFFSET($A$10,MATCH("Pn",$A$11:$A$100,0),9),0)+IF(AU58&lt;&gt;"",AU58*OFFSET($A$10,MATCH("Pn",$A$11:$A$100,0),10),0))*OFFSET($A$10,MATCH("FC",$A$11:$A$100,0),2),""))</f>
        <v/>
      </c>
    </row>
    <row r="59" spans="1:49" s="4" customFormat="1" x14ac:dyDescent="0.25">
      <c r="A59" s="15" t="s">
        <v>436</v>
      </c>
      <c r="B59" s="15" t="s">
        <v>436</v>
      </c>
      <c r="C59" s="179" t="s">
        <v>436</v>
      </c>
      <c r="D59" s="16" t="s">
        <v>436</v>
      </c>
      <c r="E59" s="9" t="str">
        <f ca="1">IF(AND($A60="Pn",COLUMN(C57)&lt;COUNTIF(PonderacionIndicadores!$A$1:$A$139,"Próstata")-1),OFFSET($F$10,0,COLUMN(E115)),IF(AND(A59="Pn",(COUNTIF(PonderacionIndicadores!$A$1:$A$139,"Próstata"))&gt;COLUMN(D59)),OFFSET(PonderacionIndicadores!$A$1,MATCH("Próstata",PonderacionIndicadores!$A$1:$A$139,0)+COLUMN(D59)-2,3),IF(A59="TOTAL GENERAL",SUM(E$11:E57),IF(D59&lt;&gt;"",D59/OFFSET($A$10,MATCH("TOTAL GENERAL",$A$11:$A$100,0),3),""))))</f>
        <v/>
      </c>
      <c r="F59" s="16" t="s">
        <v>436</v>
      </c>
      <c r="G59" s="16" t="s">
        <v>436</v>
      </c>
      <c r="H59" s="18" t="s">
        <v>436</v>
      </c>
      <c r="I59" s="19" t="s">
        <v>436</v>
      </c>
      <c r="J59" s="19" t="s">
        <v>436</v>
      </c>
      <c r="K59" s="18" t="s">
        <v>436</v>
      </c>
      <c r="L59" s="19" t="s">
        <v>436</v>
      </c>
      <c r="M59" s="19" t="s">
        <v>436</v>
      </c>
      <c r="N59" s="19" t="s">
        <v>436</v>
      </c>
      <c r="O59" s="19" t="s">
        <v>436</v>
      </c>
      <c r="P59" s="180" t="s">
        <v>436</v>
      </c>
      <c r="Q59" s="18" t="s">
        <v>436</v>
      </c>
      <c r="R59" s="21" t="str">
        <f ca="1">IF(OR($A59="Pn",$A60="Pn"),"",IF($A59="TOTAL GENERAL",SUM(R$11:R57),IF(AND(H59&lt;&gt;"",$A59&lt;&gt;"Pn"),IF(H59&gt;OFFSET($A$10,MATCH("TOTAL GENERAL",$A$11:$A$100,0),COLUMN(H59)-1),0,OFFSET($A$10,MATCH("TOTAL GENERAL",$A$11:$A$100,0),COLUMN(H59)-1)-H59),"")))</f>
        <v/>
      </c>
      <c r="S59" s="21" t="str">
        <f ca="1">IF(OR($A59="Pn",$A60="Pn"),"",IF(OR($A59="Pn",$A60="Pn"),"",IF($A59="TOTAL GENERAL",SUM(S$11:S57),IF(AND(I59&lt;&gt;"",$A59&lt;&gt;"Pn"),IF(I59&lt;OFFSET($A$10,MATCH("TOTAL GENERAL",$A$11:$A$100,0),COLUMN(I59)-1),0,I59-OFFSET($A$10,MATCH("TOTAL GENERAL",$A$11:$A$100,0),COLUMN(I59)-1)),""))))</f>
        <v/>
      </c>
      <c r="T59" s="21" t="str">
        <f ca="1">IF(OR($A59="Pn",$A60="Pn"),"",IF(OR($A59="Pn",$A60="Pn"),"",IF($A59="TOTAL GENERAL",SUM(T$11:T57),IF(AND(J59&lt;&gt;"",$A59&lt;&gt;"Pn"),IF(J59&lt;OFFSET($A$10,MATCH("TOTAL GENERAL",$A$11:$A$100,0),COLUMN(J59)-1),0,J59-OFFSET($A$10,MATCH("TOTAL GENERAL",$A$11:$A$100,0),COLUMN(J59)-1)),""))))</f>
        <v/>
      </c>
      <c r="U59" s="21" t="str">
        <f ca="1">IF(OR($A59="Pn",$A60="Pn"),"",IF($A59="TOTAL GENERAL",SUM(U$11:U57),IF(AND(K59&lt;&gt;"",$A59&lt;&gt;"Pn"),IF(K59&gt;OFFSET($A$10,MATCH("TOTAL GENERAL",$A$11:$A$100,0),COLUMN(K59)-1),0,OFFSET($A$10,MATCH("TOTAL GENERAL",$A$11:$A$100,0),COLUMN(K59)-1)-K59),"")))</f>
        <v/>
      </c>
      <c r="V59" s="21" t="str">
        <f ca="1">IF(OR($A59="Pn",$A60="Pn"),"",IF(OR($A59="Pn",$A60="Pn"),"",IF($A59="TOTAL GENERAL",SUM(V$11:V57),IF(AND(L59&lt;&gt;"",$A59&lt;&gt;"Pn"),IF(L59&lt;OFFSET($A$10,MATCH("TOTAL GENERAL",$A$11:$A$100,0),COLUMN(L59)-1),0,L59-OFFSET($A$10,MATCH("TOTAL GENERAL",$A$11:$A$100,0),COLUMN(L59)-1)),""))))</f>
        <v/>
      </c>
      <c r="W59" s="21" t="str">
        <f ca="1">IF(OR($A59="Pn",$A60="Pn"),"",IF(OR($A59="Pn",$A60="Pn"),"",IF($A59="TOTAL GENERAL",SUM(W$11:W57),IF(AND(M59&lt;&gt;"",$A59&lt;&gt;"Pn"),IF(M59&lt;OFFSET($A$10,MATCH("TOTAL GENERAL",$A$11:$A$100,0),COLUMN(M59)-1),0,M59-OFFSET($A$10,MATCH("TOTAL GENERAL",$A$11:$A$100,0),COLUMN(M59)-1)),""))))</f>
        <v/>
      </c>
      <c r="X59" s="21" t="str">
        <f ca="1">IF(OR($A59="Pn",$A60="Pn"),"",IF(OR($A59="Pn",$A60="Pn"),"",IF($A59="TOTAL GENERAL",SUM(X$11:X57),IF(AND(N59&lt;&gt;"",$A59&lt;&gt;"Pn"),IF(N59&lt;OFFSET($A$10,MATCH("TOTAL GENERAL",$A$11:$A$100,0),COLUMN(N59)-1),0,N59-OFFSET($A$10,MATCH("TOTAL GENERAL",$A$11:$A$100,0),COLUMN(N59)-1)),""))))</f>
        <v/>
      </c>
      <c r="Y59" s="21" t="str">
        <f ca="1">IF(OR($A59="Pn",$A60="Pn"),"",IF(OR($A59="Pn",$A60="Pn"),"",IF($A59="TOTAL GENERAL",SUM(Y$11:Y57),IF(AND(O59&lt;&gt;"",$A59&lt;&gt;"Pn"),IF(O59&lt;OFFSET($A$10,MATCH("TOTAL GENERAL",$A$11:$A$100,0),COLUMN(O59)-1),0,O59-OFFSET($A$10,MATCH("TOTAL GENERAL",$A$11:$A$100,0),COLUMN(O59)-1)),""))))</f>
        <v/>
      </c>
      <c r="Z59" s="21" t="str">
        <f ca="1">IF(OR($A59="Pn",$A60="Pn"),"",IF($A59="TOTAL GENERAL",SUM(Z$11:Z57),IF(AND(P59&lt;&gt;"",$A59&lt;&gt;"Pn"),IF(P59&gt;OFFSET($A$10,MATCH("TOTAL GENERAL",$A$11:$A$100,0),COLUMN(P59)-1),0,OFFSET($A$10,MATCH("TOTAL GENERAL",$A$11:$A$100,0),COLUMN(P59)-1)-P59),"")))</f>
        <v/>
      </c>
      <c r="AA59" s="21" t="str">
        <f ca="1">IF(OR($A59="Pn",$A60="Pn"),"",IF(OR($A59="Pn",$A60="Pn"),"",IF($A59="TOTAL GENERAL",SUM(AA$11:AA57),IF(AND(Q59&lt;&gt;"",$A59&lt;&gt;"Pn"),IF(Q59&lt;OFFSET($A$10,MATCH("TOTAL GENERAL",$A$11:$A$100,0),COLUMN(Q59)-1),0,Q59-OFFSET($A$10,MATCH("TOTAL GENERAL",$A$11:$A$100,0),COLUMN(Q59)-1)),""))))</f>
        <v/>
      </c>
      <c r="AB59" s="21" t="str">
        <f>IF(OR($A59="Pn",$A60="Pn"),"",IF($A59="TOTAL GENERAL",SUM(AB$11:AB57),IF(AND(H59&lt;&gt;"",$A59&lt;&gt;"Pn"),R59*$D59,"")))</f>
        <v/>
      </c>
      <c r="AC59" s="21" t="str">
        <f>IF(OR($A59="Pn",$A60="Pn"),"",IF($A59="TOTAL GENERAL",SUM(AC$11:AC57),IF(AND(I59&lt;&gt;"",$A59&lt;&gt;"Pn"),S59*$D59,"")))</f>
        <v/>
      </c>
      <c r="AD59" s="21" t="str">
        <f>IF(OR($A59="Pn",$A60="Pn"),"",IF($A59="TOTAL GENERAL",SUM(AD$11:AD57),IF(AND(J59&lt;&gt;"",$A59&lt;&gt;"Pn"),T59*$D59,"")))</f>
        <v/>
      </c>
      <c r="AE59" s="21" t="str">
        <f>IF(OR($A59="Pn",$A60="Pn"),"",IF($A59="TOTAL GENERAL",SUM(AE$11:AE57),IF(AND(K59&lt;&gt;"",$A59&lt;&gt;"Pn"),U59*$D59,"")))</f>
        <v/>
      </c>
      <c r="AF59" s="21" t="str">
        <f>IF(OR($A59="Pn",$A60="Pn"),"",IF($A59="TOTAL GENERAL",SUM(AF$11:AF57),IF(AND(L59&lt;&gt;"",$A59&lt;&gt;"Pn"),V59*$D59,"")))</f>
        <v/>
      </c>
      <c r="AG59" s="21" t="str">
        <f>IF(OR($A59="Pn",$A60="Pn"),"",IF($A59="TOTAL GENERAL",SUM(AG$11:AG57),IF(AND(M59&lt;&gt;"",$A59&lt;&gt;"Pn"),W59*$D59,"")))</f>
        <v/>
      </c>
      <c r="AH59" s="21" t="str">
        <f>IF(OR($A59="Pn",$A60="Pn"),"",IF($A59="TOTAL GENERAL",SUM(AH$11:AH57),IF(AND(N59&lt;&gt;"",$A59&lt;&gt;"Pn"),X59*$D59,"")))</f>
        <v/>
      </c>
      <c r="AI59" s="21" t="str">
        <f>IF(OR($A59="Pn",$A60="Pn"),"",IF($A59="TOTAL GENERAL",SUM(AI$11:AI57),IF(AND(O59&lt;&gt;"",$A59&lt;&gt;"Pn"),Y59*$D59,"")))</f>
        <v/>
      </c>
      <c r="AJ59" s="21" t="str">
        <f>IF(OR($A59="Pn",$A60="Pn"),"",IF($A59="TOTAL GENERAL",SUM(AJ$11:AJ57),IF(AND(P59&lt;&gt;"",$A59&lt;&gt;"Pn"),Z59*$F59,"")))</f>
        <v/>
      </c>
      <c r="AK59" s="21" t="str">
        <f>IF(OR($A59="Pn",$A60="Pn"),"",IF($A59="TOTAL GENERAL",SUM(AK$11:AK57),IF(AND(Q59&lt;&gt;"",$A59&lt;&gt;"Pn"),AA59*$G59,"")))</f>
        <v/>
      </c>
      <c r="AL59" s="19" t="str">
        <f ca="1">IF($A59="TOTAL GENERAL",SUM(AL$11:AL57),IF(AND(R59&lt;&gt;"",$A59&lt;&gt;"Pn"),IF(OFFSET($A$11,MATCH("TOTAL GENERAL",$A$11:$A$100,0)-1,COLUMN(AA59))=0,0,AB59/OFFSET($A$11,MATCH("TOTAL GENERAL",$A$11:$A$100,0)-1,COLUMN(AA59))),""))</f>
        <v/>
      </c>
      <c r="AM59" s="19" t="str">
        <f ca="1">IF($A59="TOTAL GENERAL",SUM(AM$11:AM57),IF(AND(S59&lt;&gt;"",$A59&lt;&gt;"Pn"),IF(OFFSET($A$11,MATCH("TOTAL GENERAL",$A$11:$A$100,0)-1,COLUMN(AB59))=0,0,AC59/OFFSET($A$11,MATCH("TOTAL GENERAL",$A$11:$A$100,0)-1,COLUMN(AB59))),""))</f>
        <v/>
      </c>
      <c r="AN59" s="19" t="str">
        <f ca="1">IF($A59="TOTAL GENERAL",SUM(AN$11:AN57),IF(AND(T59&lt;&gt;"",$A59&lt;&gt;"Pn"),IF(OFFSET($A$11,MATCH("TOTAL GENERAL",$A$11:$A$100,0)-1,COLUMN(AC59))=0,0,AD59/OFFSET($A$11,MATCH("TOTAL GENERAL",$A$11:$A$100,0)-1,COLUMN(AC59))),""))</f>
        <v/>
      </c>
      <c r="AO59" s="19" t="str">
        <f ca="1">IF($A59="TOTAL GENERAL",SUM(AO$11:AO57),IF(AND(U59&lt;&gt;"",$A59&lt;&gt;"Pn"),IF(OFFSET($A$11,MATCH("TOTAL GENERAL",$A$11:$A$100,0)-1,COLUMN(AD59))=0,0,AE59/OFFSET($A$11,MATCH("TOTAL GENERAL",$A$11:$A$100,0)-1,COLUMN(AD59))),""))</f>
        <v/>
      </c>
      <c r="AP59" s="19" t="str">
        <f ca="1">IF($A59="TOTAL GENERAL",SUM(AP$11:AP57),IF(AND(V59&lt;&gt;"",$A59&lt;&gt;"Pn"),IF(OFFSET($A$11,MATCH("TOTAL GENERAL",$A$11:$A$100,0)-1,COLUMN(AE59))=0,0,AF59/OFFSET($A$11,MATCH("TOTAL GENERAL",$A$11:$A$100,0)-1,COLUMN(AE59))),""))</f>
        <v/>
      </c>
      <c r="AQ59" s="19" t="str">
        <f ca="1">IF($A59="TOTAL GENERAL",SUM(AQ$11:AQ57),IF(AND(W59&lt;&gt;"",$A59&lt;&gt;"Pn"),IF(OFFSET($A$11,MATCH("TOTAL GENERAL",$A$11:$A$100,0)-1,COLUMN(AF59))=0,0,AG59/OFFSET($A$11,MATCH("TOTAL GENERAL",$A$11:$A$100,0)-1,COLUMN(AF59))),""))</f>
        <v/>
      </c>
      <c r="AR59" s="19" t="str">
        <f ca="1">IF($A59="TOTAL GENERAL",SUM(AR$11:AR57),IF(AND(X59&lt;&gt;"",$A59&lt;&gt;"Pn"),IF(OFFSET($A$11,MATCH("TOTAL GENERAL",$A$11:$A$100,0)-1,COLUMN(AG59))=0,0,AH59/OFFSET($A$11,MATCH("TOTAL GENERAL",$A$11:$A$100,0)-1,COLUMN(AG59))),""))</f>
        <v/>
      </c>
      <c r="AS59" s="19" t="str">
        <f ca="1">IF($A59="TOTAL GENERAL",SUM(AS$11:AS57),IF(AND(Y59&lt;&gt;"",$A59&lt;&gt;"Pn"),IF(OFFSET($A$11,MATCH("TOTAL GENERAL",$A$11:$A$100,0)-1,COLUMN(AH59))=0,0,AI59/OFFSET($A$11,MATCH("TOTAL GENERAL",$A$11:$A$100,0)-1,COLUMN(AH59))),""))</f>
        <v/>
      </c>
      <c r="AT59" s="19" t="str">
        <f ca="1">IF($A59="TOTAL GENERAL",SUM(AT$11:AT57),IF(AND(Z59&lt;&gt;"",$A59&lt;&gt;"Pn"),IF(OFFSET($A$11,MATCH("TOTAL GENERAL",$A$11:$A$100,0)-1,COLUMN(AI59))=0,0,AJ59/OFFSET($A$11,MATCH("TOTAL GENERAL",$A$11:$A$100,0)-1,COLUMN(AI59))),""))</f>
        <v/>
      </c>
      <c r="AU59" s="19" t="str">
        <f ca="1">IF($A59="TOTAL GENERAL",SUM(AU$11:AU57),IF(AND(AA59&lt;&gt;"",$A59&lt;&gt;"Pn"),IF(OFFSET($A$11,MATCH("TOTAL GENERAL",$A$11:$A$100,0)-1,COLUMN(AJ59))=0,0,AK59/OFFSET($A$11,MATCH("TOTAL GENERAL",$A$11:$A$100,0)-1,COLUMN(AJ59))),""))</f>
        <v/>
      </c>
      <c r="AV59" s="182" t="str">
        <f ca="1">IF(A59="TOTAL GENERAL",SUM(AV$11:AV57),IF(COUNTIF(AL59:AU59,"")&lt;COUNTA($AL$10:$AU$10),(IF(AL59&lt;&gt;"",AL59*OFFSET($A$10,MATCH("Pn",$A$11:$A$100,0),1),0)+IF(AM59&lt;&gt;"",AM59*OFFSET($A$10,MATCH("Pn",$A$11:$A$100,0),2),0)+IF(AN59&lt;&gt;"",AN59*OFFSET($A$10,MATCH("Pn",$A$11:$A$100,0),3),0)+IF(AO59&lt;&gt;"",AO59*OFFSET($A$10,MATCH("Pn",$A$11:$A$100,0),4),0)+IF(AP59&lt;&gt;"",AP59*OFFSET($A$10,MATCH("Pn",$A$11:$A$100,0),5),0)+IF(AQ59&lt;&gt;"",AQ59*OFFSET($A$10,MATCH("Pn",$A$11:$A$100,0),6),0)+IF(AR59&lt;&gt;"",AR59*OFFSET($A$10,MATCH("Pn",$A$11:$A$100,0),7),0)+IF(AS59&lt;&gt;"",AS59*OFFSET($A$10,MATCH("Pn",$A$11:$A$100,0),8),0)+IF(AT59&lt;&gt;"",AT59*OFFSET($A$10,MATCH("Pn",$A$11:$A$100,0),9),0)+IF(AU59&lt;&gt;"",AU59*OFFSET($A$10,MATCH("Pn",$A$11:$A$100,0),10),0))*OFFSET($A$10,MATCH("FC",$A$11:$A$100,0),2),""))</f>
        <v/>
      </c>
    </row>
    <row r="60" spans="1:49" s="4" customFormat="1" x14ac:dyDescent="0.25">
      <c r="A60" s="15" t="s">
        <v>439</v>
      </c>
      <c r="B60" s="15" t="s">
        <v>475</v>
      </c>
      <c r="C60" s="179">
        <v>12228713580.92</v>
      </c>
      <c r="D60" s="16" t="s">
        <v>436</v>
      </c>
      <c r="E60" s="9" t="str">
        <f ca="1">IF(AND($A61="Pn",COLUMN(C58)&lt;COUNTIF(PonderacionIndicadores!$A$1:$A$139,"Próstata")-1),OFFSET($F$10,0,COLUMN(E116)),IF(AND(A60="Pn",(COUNTIF(PonderacionIndicadores!$A$1:$A$139,"Próstata"))&gt;COLUMN(D60)),OFFSET(PonderacionIndicadores!$A$1,MATCH("Próstata",PonderacionIndicadores!$A$1:$A$139,0)+COLUMN(D60)-2,3),IF(A60="TOTAL GENERAL",SUM(E$11:E58),IF(D60&lt;&gt;"",D60/OFFSET($A$10,MATCH("TOTAL GENERAL",$A$11:$A$100,0),3),""))))</f>
        <v/>
      </c>
      <c r="F60" s="16" t="s">
        <v>436</v>
      </c>
      <c r="G60" s="16" t="s">
        <v>436</v>
      </c>
      <c r="H60" s="18" t="s">
        <v>436</v>
      </c>
      <c r="I60" s="19" t="s">
        <v>436</v>
      </c>
      <c r="J60" s="19" t="s">
        <v>436</v>
      </c>
      <c r="K60" s="18" t="s">
        <v>436</v>
      </c>
      <c r="L60" s="19" t="s">
        <v>436</v>
      </c>
      <c r="M60" s="19" t="s">
        <v>436</v>
      </c>
      <c r="N60" s="19" t="s">
        <v>436</v>
      </c>
      <c r="O60" s="19" t="s">
        <v>436</v>
      </c>
      <c r="P60" s="180" t="s">
        <v>436</v>
      </c>
      <c r="Q60" s="18" t="s">
        <v>436</v>
      </c>
      <c r="R60" s="21" t="str">
        <f ca="1">IF(OR($A60="Pn",$A61="Pn"),"",IF($A60="TOTAL GENERAL",SUM(R$11:R58),IF(AND(H60&lt;&gt;"",$A60&lt;&gt;"Pn"),IF(H60&gt;OFFSET($A$10,MATCH("TOTAL GENERAL",$A$11:$A$100,0),COLUMN(H60)-1),0,OFFSET($A$10,MATCH("TOTAL GENERAL",$A$11:$A$100,0),COLUMN(H60)-1)-H60),"")))</f>
        <v/>
      </c>
      <c r="S60" s="21" t="str">
        <f ca="1">IF(OR($A60="Pn",$A61="Pn"),"",IF(OR($A60="Pn",$A61="Pn"),"",IF($A60="TOTAL GENERAL",SUM(S$11:S58),IF(AND(I60&lt;&gt;"",$A60&lt;&gt;"Pn"),IF(I60&lt;OFFSET($A$10,MATCH("TOTAL GENERAL",$A$11:$A$100,0),COLUMN(I60)-1),0,I60-OFFSET($A$10,MATCH("TOTAL GENERAL",$A$11:$A$100,0),COLUMN(I60)-1)),""))))</f>
        <v/>
      </c>
      <c r="T60" s="21" t="str">
        <f ca="1">IF(OR($A60="Pn",$A61="Pn"),"",IF(OR($A60="Pn",$A61="Pn"),"",IF($A60="TOTAL GENERAL",SUM(T$11:T58),IF(AND(J60&lt;&gt;"",$A60&lt;&gt;"Pn"),IF(J60&lt;OFFSET($A$10,MATCH("TOTAL GENERAL",$A$11:$A$100,0),COLUMN(J60)-1),0,J60-OFFSET($A$10,MATCH("TOTAL GENERAL",$A$11:$A$100,0),COLUMN(J60)-1)),""))))</f>
        <v/>
      </c>
      <c r="U60" s="21" t="str">
        <f ca="1">IF(OR($A60="Pn",$A61="Pn"),"",IF($A60="TOTAL GENERAL",SUM(U$11:U58),IF(AND(K60&lt;&gt;"",$A60&lt;&gt;"Pn"),IF(K60&gt;OFFSET($A$10,MATCH("TOTAL GENERAL",$A$11:$A$100,0),COLUMN(K60)-1),0,OFFSET($A$10,MATCH("TOTAL GENERAL",$A$11:$A$100,0),COLUMN(K60)-1)-K60),"")))</f>
        <v/>
      </c>
      <c r="V60" s="21" t="str">
        <f ca="1">IF(OR($A60="Pn",$A61="Pn"),"",IF(OR($A60="Pn",$A61="Pn"),"",IF($A60="TOTAL GENERAL",SUM(V$11:V58),IF(AND(L60&lt;&gt;"",$A60&lt;&gt;"Pn"),IF(L60&lt;OFFSET($A$10,MATCH("TOTAL GENERAL",$A$11:$A$100,0),COLUMN(L60)-1),0,L60-OFFSET($A$10,MATCH("TOTAL GENERAL",$A$11:$A$100,0),COLUMN(L60)-1)),""))))</f>
        <v/>
      </c>
      <c r="W60" s="21" t="str">
        <f ca="1">IF(OR($A60="Pn",$A61="Pn"),"",IF(OR($A60="Pn",$A61="Pn"),"",IF($A60="TOTAL GENERAL",SUM(W$11:W58),IF(AND(M60&lt;&gt;"",$A60&lt;&gt;"Pn"),IF(M60&lt;OFFSET($A$10,MATCH("TOTAL GENERAL",$A$11:$A$100,0),COLUMN(M60)-1),0,M60-OFFSET($A$10,MATCH("TOTAL GENERAL",$A$11:$A$100,0),COLUMN(M60)-1)),""))))</f>
        <v/>
      </c>
      <c r="X60" s="21" t="str">
        <f ca="1">IF(OR($A60="Pn",$A61="Pn"),"",IF(OR($A60="Pn",$A61="Pn"),"",IF($A60="TOTAL GENERAL",SUM(X$11:X58),IF(AND(N60&lt;&gt;"",$A60&lt;&gt;"Pn"),IF(N60&lt;OFFSET($A$10,MATCH("TOTAL GENERAL",$A$11:$A$100,0),COLUMN(N60)-1),0,N60-OFFSET($A$10,MATCH("TOTAL GENERAL",$A$11:$A$100,0),COLUMN(N60)-1)),""))))</f>
        <v/>
      </c>
      <c r="Y60" s="21" t="str">
        <f ca="1">IF(OR($A60="Pn",$A61="Pn"),"",IF(OR($A60="Pn",$A61="Pn"),"",IF($A60="TOTAL GENERAL",SUM(Y$11:Y58),IF(AND(O60&lt;&gt;"",$A60&lt;&gt;"Pn"),IF(O60&lt;OFFSET($A$10,MATCH("TOTAL GENERAL",$A$11:$A$100,0),COLUMN(O60)-1),0,O60-OFFSET($A$10,MATCH("TOTAL GENERAL",$A$11:$A$100,0),COLUMN(O60)-1)),""))))</f>
        <v/>
      </c>
      <c r="Z60" s="21" t="str">
        <f ca="1">IF(OR($A60="Pn",$A61="Pn"),"",IF($A60="TOTAL GENERAL",SUM(Z$11:Z58),IF(AND(P60&lt;&gt;"",$A60&lt;&gt;"Pn"),IF(P60&gt;OFFSET($A$10,MATCH("TOTAL GENERAL",$A$11:$A$100,0),COLUMN(P60)-1),0,OFFSET($A$10,MATCH("TOTAL GENERAL",$A$11:$A$100,0),COLUMN(P60)-1)-P60),"")))</f>
        <v/>
      </c>
      <c r="AA60" s="21" t="str">
        <f ca="1">IF(OR($A60="Pn",$A61="Pn"),"",IF(OR($A60="Pn",$A61="Pn"),"",IF($A60="TOTAL GENERAL",SUM(AA$11:AA58),IF(AND(Q60&lt;&gt;"",$A60&lt;&gt;"Pn"),IF(Q60&lt;OFFSET($A$10,MATCH("TOTAL GENERAL",$A$11:$A$100,0),COLUMN(Q60)-1),0,Q60-OFFSET($A$10,MATCH("TOTAL GENERAL",$A$11:$A$100,0),COLUMN(Q60)-1)),""))))</f>
        <v/>
      </c>
      <c r="AB60" s="21" t="str">
        <f>IF(OR($A60="Pn",$A61="Pn"),"",IF($A60="TOTAL GENERAL",SUM(AB$11:AB58),IF(AND(H60&lt;&gt;"",$A60&lt;&gt;"Pn"),R60*$D60,"")))</f>
        <v/>
      </c>
      <c r="AC60" s="21" t="str">
        <f>IF(OR($A60="Pn",$A61="Pn"),"",IF($A60="TOTAL GENERAL",SUM(AC$11:AC58),IF(AND(I60&lt;&gt;"",$A60&lt;&gt;"Pn"),S60*$D60,"")))</f>
        <v/>
      </c>
      <c r="AD60" s="21" t="str">
        <f>IF(OR($A60="Pn",$A61="Pn"),"",IF($A60="TOTAL GENERAL",SUM(AD$11:AD58),IF(AND(J60&lt;&gt;"",$A60&lt;&gt;"Pn"),T60*$D60,"")))</f>
        <v/>
      </c>
      <c r="AE60" s="21" t="str">
        <f>IF(OR($A60="Pn",$A61="Pn"),"",IF($A60="TOTAL GENERAL",SUM(AE$11:AE58),IF(AND(K60&lt;&gt;"",$A60&lt;&gt;"Pn"),U60*$D60,"")))</f>
        <v/>
      </c>
      <c r="AF60" s="21" t="str">
        <f>IF(OR($A60="Pn",$A61="Pn"),"",IF($A60="TOTAL GENERAL",SUM(AF$11:AF58),IF(AND(L60&lt;&gt;"",$A60&lt;&gt;"Pn"),V60*$D60,"")))</f>
        <v/>
      </c>
      <c r="AG60" s="21" t="str">
        <f>IF(OR($A60="Pn",$A61="Pn"),"",IF($A60="TOTAL GENERAL",SUM(AG$11:AG58),IF(AND(M60&lt;&gt;"",$A60&lt;&gt;"Pn"),W60*$D60,"")))</f>
        <v/>
      </c>
      <c r="AH60" s="21" t="str">
        <f>IF(OR($A60="Pn",$A61="Pn"),"",IF($A60="TOTAL GENERAL",SUM(AH$11:AH58),IF(AND(N60&lt;&gt;"",$A60&lt;&gt;"Pn"),X60*$D60,"")))</f>
        <v/>
      </c>
      <c r="AI60" s="21" t="str">
        <f>IF(OR($A60="Pn",$A61="Pn"),"",IF($A60="TOTAL GENERAL",SUM(AI$11:AI58),IF(AND(O60&lt;&gt;"",$A60&lt;&gt;"Pn"),Y60*$D60,"")))</f>
        <v/>
      </c>
      <c r="AJ60" s="21" t="str">
        <f>IF(OR($A60="Pn",$A61="Pn"),"",IF($A60="TOTAL GENERAL",SUM(AJ$11:AJ58),IF(AND(P60&lt;&gt;"",$A60&lt;&gt;"Pn"),Z60*$F60,"")))</f>
        <v/>
      </c>
      <c r="AK60" s="21" t="str">
        <f>IF(OR($A60="Pn",$A61="Pn"),"",IF($A60="TOTAL GENERAL",SUM(AK$11:AK58),IF(AND(Q60&lt;&gt;"",$A60&lt;&gt;"Pn"),AA60*$G60,"")))</f>
        <v/>
      </c>
      <c r="AL60" s="19" t="str">
        <f ca="1">IF($A60="TOTAL GENERAL",SUM(AL$11:AL58),IF(AND(R60&lt;&gt;"",$A60&lt;&gt;"Pn"),IF(OFFSET($A$11,MATCH("TOTAL GENERAL",$A$11:$A$100,0)-1,COLUMN(AA60))=0,0,AB60/OFFSET($A$11,MATCH("TOTAL GENERAL",$A$11:$A$100,0)-1,COLUMN(AA60))),""))</f>
        <v/>
      </c>
      <c r="AM60" s="19" t="str">
        <f ca="1">IF($A60="TOTAL GENERAL",SUM(AM$11:AM58),IF(AND(S60&lt;&gt;"",$A60&lt;&gt;"Pn"),IF(OFFSET($A$11,MATCH("TOTAL GENERAL",$A$11:$A$100,0)-1,COLUMN(AB60))=0,0,AC60/OFFSET($A$11,MATCH("TOTAL GENERAL",$A$11:$A$100,0)-1,COLUMN(AB60))),""))</f>
        <v/>
      </c>
      <c r="AN60" s="19" t="str">
        <f ca="1">IF($A60="TOTAL GENERAL",SUM(AN$11:AN58),IF(AND(T60&lt;&gt;"",$A60&lt;&gt;"Pn"),IF(OFFSET($A$11,MATCH("TOTAL GENERAL",$A$11:$A$100,0)-1,COLUMN(AC60))=0,0,AD60/OFFSET($A$11,MATCH("TOTAL GENERAL",$A$11:$A$100,0)-1,COLUMN(AC60))),""))</f>
        <v/>
      </c>
      <c r="AO60" s="19" t="str">
        <f ca="1">IF($A60="TOTAL GENERAL",SUM(AO$11:AO58),IF(AND(U60&lt;&gt;"",$A60&lt;&gt;"Pn"),IF(OFFSET($A$11,MATCH("TOTAL GENERAL",$A$11:$A$100,0)-1,COLUMN(AD60))=0,0,AE60/OFFSET($A$11,MATCH("TOTAL GENERAL",$A$11:$A$100,0)-1,COLUMN(AD60))),""))</f>
        <v/>
      </c>
      <c r="AP60" s="19" t="str">
        <f ca="1">IF($A60="TOTAL GENERAL",SUM(AP$11:AP58),IF(AND(V60&lt;&gt;"",$A60&lt;&gt;"Pn"),IF(OFFSET($A$11,MATCH("TOTAL GENERAL",$A$11:$A$100,0)-1,COLUMN(AE60))=0,0,AF60/OFFSET($A$11,MATCH("TOTAL GENERAL",$A$11:$A$100,0)-1,COLUMN(AE60))),""))</f>
        <v/>
      </c>
      <c r="AQ60" s="19" t="str">
        <f ca="1">IF($A60="TOTAL GENERAL",SUM(AQ$11:AQ58),IF(AND(W60&lt;&gt;"",$A60&lt;&gt;"Pn"),IF(OFFSET($A$11,MATCH("TOTAL GENERAL",$A$11:$A$100,0)-1,COLUMN(AF60))=0,0,AG60/OFFSET($A$11,MATCH("TOTAL GENERAL",$A$11:$A$100,0)-1,COLUMN(AF60))),""))</f>
        <v/>
      </c>
      <c r="AR60" s="19" t="str">
        <f ca="1">IF($A60="TOTAL GENERAL",SUM(AR$11:AR58),IF(AND(X60&lt;&gt;"",$A60&lt;&gt;"Pn"),IF(OFFSET($A$11,MATCH("TOTAL GENERAL",$A$11:$A$100,0)-1,COLUMN(AG60))=0,0,AH60/OFFSET($A$11,MATCH("TOTAL GENERAL",$A$11:$A$100,0)-1,COLUMN(AG60))),""))</f>
        <v/>
      </c>
      <c r="AS60" s="19" t="str">
        <f ca="1">IF($A60="TOTAL GENERAL",SUM(AS$11:AS58),IF(AND(Y60&lt;&gt;"",$A60&lt;&gt;"Pn"),IF(OFFSET($A$11,MATCH("TOTAL GENERAL",$A$11:$A$100,0)-1,COLUMN(AH60))=0,0,AI60/OFFSET($A$11,MATCH("TOTAL GENERAL",$A$11:$A$100,0)-1,COLUMN(AH60))),""))</f>
        <v/>
      </c>
      <c r="AT60" s="19" t="str">
        <f ca="1">IF($A60="TOTAL GENERAL",SUM(AT$11:AT58),IF(AND(Z60&lt;&gt;"",$A60&lt;&gt;"Pn"),IF(OFFSET($A$11,MATCH("TOTAL GENERAL",$A$11:$A$100,0)-1,COLUMN(AI60))=0,0,AJ60/OFFSET($A$11,MATCH("TOTAL GENERAL",$A$11:$A$100,0)-1,COLUMN(AI60))),""))</f>
        <v/>
      </c>
      <c r="AU60" s="19" t="str">
        <f ca="1">IF($A60="TOTAL GENERAL",SUM(AU$11:AU58),IF(AND(AA60&lt;&gt;"",$A60&lt;&gt;"Pn"),IF(OFFSET($A$11,MATCH("TOTAL GENERAL",$A$11:$A$100,0)-1,COLUMN(AJ60))=0,0,AK60/OFFSET($A$11,MATCH("TOTAL GENERAL",$A$11:$A$100,0)-1,COLUMN(AJ60))),""))</f>
        <v/>
      </c>
      <c r="AV60" s="182" t="str">
        <f ca="1">IF(A60="TOTAL GENERAL",SUM(AV$11:AV58),IF(COUNTIF(AL60:AU60,"")&lt;COUNTA($AL$10:$AU$10),(IF(AL60&lt;&gt;"",AL60*OFFSET($A$10,MATCH("Pn",$A$11:$A$100,0),1),0)+IF(AM60&lt;&gt;"",AM60*OFFSET($A$10,MATCH("Pn",$A$11:$A$100,0),2),0)+IF(AN60&lt;&gt;"",AN60*OFFSET($A$10,MATCH("Pn",$A$11:$A$100,0),3),0)+IF(AO60&lt;&gt;"",AO60*OFFSET($A$10,MATCH("Pn",$A$11:$A$100,0),4),0)+IF(AP60&lt;&gt;"",AP60*OFFSET($A$10,MATCH("Pn",$A$11:$A$100,0),5),0)+IF(AQ60&lt;&gt;"",AQ60*OFFSET($A$10,MATCH("Pn",$A$11:$A$100,0),6),0)+IF(AR60&lt;&gt;"",AR60*OFFSET($A$10,MATCH("Pn",$A$11:$A$100,0),7),0)+IF(AS60&lt;&gt;"",AS60*OFFSET($A$10,MATCH("Pn",$A$11:$A$100,0),8),0)+IF(AT60&lt;&gt;"",AT60*OFFSET($A$10,MATCH("Pn",$A$11:$A$100,0),9),0)+IF(AU60&lt;&gt;"",AU60*OFFSET($A$10,MATCH("Pn",$A$11:$A$100,0),10),0))*OFFSET($A$10,MATCH("FC",$A$11:$A$100,0),2),""))</f>
        <v/>
      </c>
    </row>
    <row r="61" spans="1:49" s="4" customFormat="1" x14ac:dyDescent="0.25">
      <c r="A61" s="15" t="s">
        <v>436</v>
      </c>
      <c r="B61" s="15" t="s">
        <v>436</v>
      </c>
      <c r="C61" s="179" t="s">
        <v>436</v>
      </c>
      <c r="D61" s="16" t="s">
        <v>436</v>
      </c>
      <c r="E61" s="9" t="str">
        <f ca="1">IF(AND($A62="Pn",COLUMN(C59)&lt;COUNTIF(PonderacionIndicadores!$A$1:$A$139,"Próstata")-1),OFFSET($F$10,0,COLUMN(E117)),IF(AND(A61="Pn",(COUNTIF(PonderacionIndicadores!$A$1:$A$139,"Próstata"))&gt;COLUMN(D61)),OFFSET(PonderacionIndicadores!$A$1,MATCH("Próstata",PonderacionIndicadores!$A$1:$A$139,0)+COLUMN(D61)-2,3),IF(A61="TOTAL GENERAL",SUM(E$11:E59),IF(D61&lt;&gt;"",D61/OFFSET($A$10,MATCH("TOTAL GENERAL",$A$11:$A$100,0),3),""))))</f>
        <v/>
      </c>
      <c r="F61" s="16" t="s">
        <v>436</v>
      </c>
      <c r="G61" s="16" t="s">
        <v>436</v>
      </c>
      <c r="H61" s="18" t="s">
        <v>436</v>
      </c>
      <c r="I61" s="19" t="s">
        <v>436</v>
      </c>
      <c r="J61" s="19" t="s">
        <v>436</v>
      </c>
      <c r="K61" s="18" t="s">
        <v>436</v>
      </c>
      <c r="L61" s="19" t="s">
        <v>436</v>
      </c>
      <c r="M61" s="19" t="s">
        <v>436</v>
      </c>
      <c r="N61" s="19" t="s">
        <v>436</v>
      </c>
      <c r="O61" s="19" t="s">
        <v>436</v>
      </c>
      <c r="P61" s="180" t="s">
        <v>436</v>
      </c>
      <c r="Q61" s="18" t="s">
        <v>436</v>
      </c>
      <c r="R61" s="21" t="str">
        <f ca="1">IF(OR($A61="Pn",$A62="Pn"),"",IF($A61="TOTAL GENERAL",SUM(R$11:R59),IF(AND(H61&lt;&gt;"",$A61&lt;&gt;"Pn"),IF(H61&gt;OFFSET($A$10,MATCH("TOTAL GENERAL",$A$11:$A$100,0),COLUMN(H61)-1),0,OFFSET($A$10,MATCH("TOTAL GENERAL",$A$11:$A$100,0),COLUMN(H61)-1)-H61),"")))</f>
        <v/>
      </c>
      <c r="S61" s="21" t="str">
        <f ca="1">IF(OR($A61="Pn",$A62="Pn"),"",IF(OR($A61="Pn",$A62="Pn"),"",IF($A61="TOTAL GENERAL",SUM(S$11:S59),IF(AND(I61&lt;&gt;"",$A61&lt;&gt;"Pn"),IF(I61&lt;OFFSET($A$10,MATCH("TOTAL GENERAL",$A$11:$A$100,0),COLUMN(I61)-1),0,I61-OFFSET($A$10,MATCH("TOTAL GENERAL",$A$11:$A$100,0),COLUMN(I61)-1)),""))))</f>
        <v/>
      </c>
      <c r="T61" s="21" t="str">
        <f ca="1">IF(OR($A61="Pn",$A62="Pn"),"",IF(OR($A61="Pn",$A62="Pn"),"",IF($A61="TOTAL GENERAL",SUM(T$11:T59),IF(AND(J61&lt;&gt;"",$A61&lt;&gt;"Pn"),IF(J61&lt;OFFSET($A$10,MATCH("TOTAL GENERAL",$A$11:$A$100,0),COLUMN(J61)-1),0,J61-OFFSET($A$10,MATCH("TOTAL GENERAL",$A$11:$A$100,0),COLUMN(J61)-1)),""))))</f>
        <v/>
      </c>
      <c r="U61" s="21" t="str">
        <f ca="1">IF(OR($A61="Pn",$A62="Pn"),"",IF($A61="TOTAL GENERAL",SUM(U$11:U59),IF(AND(K61&lt;&gt;"",$A61&lt;&gt;"Pn"),IF(K61&gt;OFFSET($A$10,MATCH("TOTAL GENERAL",$A$11:$A$100,0),COLUMN(K61)-1),0,OFFSET($A$10,MATCH("TOTAL GENERAL",$A$11:$A$100,0),COLUMN(K61)-1)-K61),"")))</f>
        <v/>
      </c>
      <c r="V61" s="21" t="str">
        <f ca="1">IF(OR($A61="Pn",$A62="Pn"),"",IF(OR($A61="Pn",$A62="Pn"),"",IF($A61="TOTAL GENERAL",SUM(V$11:V59),IF(AND(L61&lt;&gt;"",$A61&lt;&gt;"Pn"),IF(L61&lt;OFFSET($A$10,MATCH("TOTAL GENERAL",$A$11:$A$100,0),COLUMN(L61)-1),0,L61-OFFSET($A$10,MATCH("TOTAL GENERAL",$A$11:$A$100,0),COLUMN(L61)-1)),""))))</f>
        <v/>
      </c>
      <c r="W61" s="21" t="str">
        <f ca="1">IF(OR($A61="Pn",$A62="Pn"),"",IF(OR($A61="Pn",$A62="Pn"),"",IF($A61="TOTAL GENERAL",SUM(W$11:W59),IF(AND(M61&lt;&gt;"",$A61&lt;&gt;"Pn"),IF(M61&lt;OFFSET($A$10,MATCH("TOTAL GENERAL",$A$11:$A$100,0),COLUMN(M61)-1),0,M61-OFFSET($A$10,MATCH("TOTAL GENERAL",$A$11:$A$100,0),COLUMN(M61)-1)),""))))</f>
        <v/>
      </c>
      <c r="X61" s="21" t="str">
        <f ca="1">IF(OR($A61="Pn",$A62="Pn"),"",IF(OR($A61="Pn",$A62="Pn"),"",IF($A61="TOTAL GENERAL",SUM(X$11:X59),IF(AND(N61&lt;&gt;"",$A61&lt;&gt;"Pn"),IF(N61&lt;OFFSET($A$10,MATCH("TOTAL GENERAL",$A$11:$A$100,0),COLUMN(N61)-1),0,N61-OFFSET($A$10,MATCH("TOTAL GENERAL",$A$11:$A$100,0),COLUMN(N61)-1)),""))))</f>
        <v/>
      </c>
      <c r="Y61" s="21" t="str">
        <f ca="1">IF(OR($A61="Pn",$A62="Pn"),"",IF(OR($A61="Pn",$A62="Pn"),"",IF($A61="TOTAL GENERAL",SUM(Y$11:Y59),IF(AND(O61&lt;&gt;"",$A61&lt;&gt;"Pn"),IF(O61&lt;OFFSET($A$10,MATCH("TOTAL GENERAL",$A$11:$A$100,0),COLUMN(O61)-1),0,O61-OFFSET($A$10,MATCH("TOTAL GENERAL",$A$11:$A$100,0),COLUMN(O61)-1)),""))))</f>
        <v/>
      </c>
      <c r="Z61" s="21" t="str">
        <f ca="1">IF(OR($A61="Pn",$A62="Pn"),"",IF($A61="TOTAL GENERAL",SUM(Z$11:Z59),IF(AND(P61&lt;&gt;"",$A61&lt;&gt;"Pn"),IF(P61&gt;OFFSET($A$10,MATCH("TOTAL GENERAL",$A$11:$A$100,0),COLUMN(P61)-1),0,OFFSET($A$10,MATCH("TOTAL GENERAL",$A$11:$A$100,0),COLUMN(P61)-1)-P61),"")))</f>
        <v/>
      </c>
      <c r="AA61" s="21" t="str">
        <f ca="1">IF(OR($A61="Pn",$A62="Pn"),"",IF(OR($A61="Pn",$A62="Pn"),"",IF($A61="TOTAL GENERAL",SUM(AA$11:AA59),IF(AND(Q61&lt;&gt;"",$A61&lt;&gt;"Pn"),IF(Q61&lt;OFFSET($A$10,MATCH("TOTAL GENERAL",$A$11:$A$100,0),COLUMN(Q61)-1),0,Q61-OFFSET($A$10,MATCH("TOTAL GENERAL",$A$11:$A$100,0),COLUMN(Q61)-1)),""))))</f>
        <v/>
      </c>
      <c r="AB61" s="21" t="str">
        <f>IF(OR($A61="Pn",$A62="Pn"),"",IF($A61="TOTAL GENERAL",SUM(AB$11:AB59),IF(AND(H61&lt;&gt;"",$A61&lt;&gt;"Pn"),R61*$D61,"")))</f>
        <v/>
      </c>
      <c r="AC61" s="21" t="str">
        <f>IF(OR($A61="Pn",$A62="Pn"),"",IF($A61="TOTAL GENERAL",SUM(AC$11:AC59),IF(AND(I61&lt;&gt;"",$A61&lt;&gt;"Pn"),S61*$D61,"")))</f>
        <v/>
      </c>
      <c r="AD61" s="21" t="str">
        <f>IF(OR($A61="Pn",$A62="Pn"),"",IF($A61="TOTAL GENERAL",SUM(AD$11:AD59),IF(AND(J61&lt;&gt;"",$A61&lt;&gt;"Pn"),T61*$D61,"")))</f>
        <v/>
      </c>
      <c r="AE61" s="21" t="str">
        <f>IF(OR($A61="Pn",$A62="Pn"),"",IF($A61="TOTAL GENERAL",SUM(AE$11:AE59),IF(AND(K61&lt;&gt;"",$A61&lt;&gt;"Pn"),U61*$D61,"")))</f>
        <v/>
      </c>
      <c r="AF61" s="21" t="str">
        <f>IF(OR($A61="Pn",$A62="Pn"),"",IF($A61="TOTAL GENERAL",SUM(AF$11:AF59),IF(AND(L61&lt;&gt;"",$A61&lt;&gt;"Pn"),V61*$D61,"")))</f>
        <v/>
      </c>
      <c r="AG61" s="21" t="str">
        <f>IF(OR($A61="Pn",$A62="Pn"),"",IF($A61="TOTAL GENERAL",SUM(AG$11:AG59),IF(AND(M61&lt;&gt;"",$A61&lt;&gt;"Pn"),W61*$D61,"")))</f>
        <v/>
      </c>
      <c r="AH61" s="21" t="str">
        <f>IF(OR($A61="Pn",$A62="Pn"),"",IF($A61="TOTAL GENERAL",SUM(AH$11:AH59),IF(AND(N61&lt;&gt;"",$A61&lt;&gt;"Pn"),X61*$D61,"")))</f>
        <v/>
      </c>
      <c r="AI61" s="21" t="str">
        <f>IF(OR($A61="Pn",$A62="Pn"),"",IF($A61="TOTAL GENERAL",SUM(AI$11:AI59),IF(AND(O61&lt;&gt;"",$A61&lt;&gt;"Pn"),Y61*$D61,"")))</f>
        <v/>
      </c>
      <c r="AJ61" s="21" t="str">
        <f>IF(OR($A61="Pn",$A62="Pn"),"",IF($A61="TOTAL GENERAL",SUM(AJ$11:AJ59),IF(AND(P61&lt;&gt;"",$A61&lt;&gt;"Pn"),Z61*$F61,"")))</f>
        <v/>
      </c>
      <c r="AK61" s="21" t="str">
        <f>IF(OR($A61="Pn",$A62="Pn"),"",IF($A61="TOTAL GENERAL",SUM(AK$11:AK59),IF(AND(Q61&lt;&gt;"",$A61&lt;&gt;"Pn"),AA61*$G61,"")))</f>
        <v/>
      </c>
      <c r="AL61" s="19" t="str">
        <f ca="1">IF($A61="TOTAL GENERAL",SUM(AL$11:AL59),IF(AND(R61&lt;&gt;"",$A61&lt;&gt;"Pn"),IF(OFFSET($A$11,MATCH("TOTAL GENERAL",$A$11:$A$100,0)-1,COLUMN(AA61))=0,0,AB61/OFFSET($A$11,MATCH("TOTAL GENERAL",$A$11:$A$100,0)-1,COLUMN(AA61))),""))</f>
        <v/>
      </c>
      <c r="AM61" s="19" t="str">
        <f ca="1">IF($A61="TOTAL GENERAL",SUM(AM$11:AM59),IF(AND(S61&lt;&gt;"",$A61&lt;&gt;"Pn"),IF(OFFSET($A$11,MATCH("TOTAL GENERAL",$A$11:$A$100,0)-1,COLUMN(AB61))=0,0,AC61/OFFSET($A$11,MATCH("TOTAL GENERAL",$A$11:$A$100,0)-1,COLUMN(AB61))),""))</f>
        <v/>
      </c>
      <c r="AN61" s="19" t="str">
        <f ca="1">IF($A61="TOTAL GENERAL",SUM(AN$11:AN59),IF(AND(T61&lt;&gt;"",$A61&lt;&gt;"Pn"),IF(OFFSET($A$11,MATCH("TOTAL GENERAL",$A$11:$A$100,0)-1,COLUMN(AC61))=0,0,AD61/OFFSET($A$11,MATCH("TOTAL GENERAL",$A$11:$A$100,0)-1,COLUMN(AC61))),""))</f>
        <v/>
      </c>
      <c r="AO61" s="19" t="str">
        <f ca="1">IF($A61="TOTAL GENERAL",SUM(AO$11:AO59),IF(AND(U61&lt;&gt;"",$A61&lt;&gt;"Pn"),IF(OFFSET($A$11,MATCH("TOTAL GENERAL",$A$11:$A$100,0)-1,COLUMN(AD61))=0,0,AE61/OFFSET($A$11,MATCH("TOTAL GENERAL",$A$11:$A$100,0)-1,COLUMN(AD61))),""))</f>
        <v/>
      </c>
      <c r="AP61" s="19" t="str">
        <f ca="1">IF($A61="TOTAL GENERAL",SUM(AP$11:AP59),IF(AND(V61&lt;&gt;"",$A61&lt;&gt;"Pn"),IF(OFFSET($A$11,MATCH("TOTAL GENERAL",$A$11:$A$100,0)-1,COLUMN(AE61))=0,0,AF61/OFFSET($A$11,MATCH("TOTAL GENERAL",$A$11:$A$100,0)-1,COLUMN(AE61))),""))</f>
        <v/>
      </c>
      <c r="AQ61" s="19" t="str">
        <f ca="1">IF($A61="TOTAL GENERAL",SUM(AQ$11:AQ59),IF(AND(W61&lt;&gt;"",$A61&lt;&gt;"Pn"),IF(OFFSET($A$11,MATCH("TOTAL GENERAL",$A$11:$A$100,0)-1,COLUMN(AF61))=0,0,AG61/OFFSET($A$11,MATCH("TOTAL GENERAL",$A$11:$A$100,0)-1,COLUMN(AF61))),""))</f>
        <v/>
      </c>
      <c r="AR61" s="19" t="str">
        <f ca="1">IF($A61="TOTAL GENERAL",SUM(AR$11:AR59),IF(AND(X61&lt;&gt;"",$A61&lt;&gt;"Pn"),IF(OFFSET($A$11,MATCH("TOTAL GENERAL",$A$11:$A$100,0)-1,COLUMN(AG61))=0,0,AH61/OFFSET($A$11,MATCH("TOTAL GENERAL",$A$11:$A$100,0)-1,COLUMN(AG61))),""))</f>
        <v/>
      </c>
      <c r="AS61" s="19" t="str">
        <f ca="1">IF($A61="TOTAL GENERAL",SUM(AS$11:AS59),IF(AND(Y61&lt;&gt;"",$A61&lt;&gt;"Pn"),IF(OFFSET($A$11,MATCH("TOTAL GENERAL",$A$11:$A$100,0)-1,COLUMN(AH61))=0,0,AI61/OFFSET($A$11,MATCH("TOTAL GENERAL",$A$11:$A$100,0)-1,COLUMN(AH61))),""))</f>
        <v/>
      </c>
      <c r="AT61" s="19" t="str">
        <f ca="1">IF($A61="TOTAL GENERAL",SUM(AT$11:AT59),IF(AND(Z61&lt;&gt;"",$A61&lt;&gt;"Pn"),IF(OFFSET($A$11,MATCH("TOTAL GENERAL",$A$11:$A$100,0)-1,COLUMN(AI61))=0,0,AJ61/OFFSET($A$11,MATCH("TOTAL GENERAL",$A$11:$A$100,0)-1,COLUMN(AI61))),""))</f>
        <v/>
      </c>
      <c r="AU61" s="19" t="str">
        <f ca="1">IF($A61="TOTAL GENERAL",SUM(AU$11:AU59),IF(AND(AA61&lt;&gt;"",$A61&lt;&gt;"Pn"),IF(OFFSET($A$11,MATCH("TOTAL GENERAL",$A$11:$A$100,0)-1,COLUMN(AJ61))=0,0,AK61/OFFSET($A$11,MATCH("TOTAL GENERAL",$A$11:$A$100,0)-1,COLUMN(AJ61))),""))</f>
        <v/>
      </c>
      <c r="AV61" s="182" t="str">
        <f ca="1">IF(A61="TOTAL GENERAL",SUM(AV$11:AV59),IF(COUNTIF(AL61:AU61,"")&lt;COUNTA($AL$10:$AU$10),(IF(AL61&lt;&gt;"",AL61*OFFSET($A$10,MATCH("Pn",$A$11:$A$100,0),1),0)+IF(AM61&lt;&gt;"",AM61*OFFSET($A$10,MATCH("Pn",$A$11:$A$100,0),2),0)+IF(AN61&lt;&gt;"",AN61*OFFSET($A$10,MATCH("Pn",$A$11:$A$100,0),3),0)+IF(AO61&lt;&gt;"",AO61*OFFSET($A$10,MATCH("Pn",$A$11:$A$100,0),4),0)+IF(AP61&lt;&gt;"",AP61*OFFSET($A$10,MATCH("Pn",$A$11:$A$100,0),5),0)+IF(AQ61&lt;&gt;"",AQ61*OFFSET($A$10,MATCH("Pn",$A$11:$A$100,0),6),0)+IF(AR61&lt;&gt;"",AR61*OFFSET($A$10,MATCH("Pn",$A$11:$A$100,0),7),0)+IF(AS61&lt;&gt;"",AS61*OFFSET($A$10,MATCH("Pn",$A$11:$A$100,0),8),0)+IF(AT61&lt;&gt;"",AT61*OFFSET($A$10,MATCH("Pn",$A$11:$A$100,0),9),0)+IF(AU61&lt;&gt;"",AU61*OFFSET($A$10,MATCH("Pn",$A$11:$A$100,0),10),0))*OFFSET($A$10,MATCH("FC",$A$11:$A$100,0),2),""))</f>
        <v/>
      </c>
    </row>
    <row r="62" spans="1:49" s="4" customFormat="1" x14ac:dyDescent="0.25">
      <c r="A62" s="15" t="s">
        <v>436</v>
      </c>
      <c r="B62" s="15" t="s">
        <v>476</v>
      </c>
      <c r="C62" s="179" t="s">
        <v>436</v>
      </c>
      <c r="D62" s="16" t="s">
        <v>436</v>
      </c>
      <c r="E62" s="9" t="str">
        <f ca="1">IF(AND($A63="Pn",COLUMN(C60)&lt;COUNTIF(PonderacionIndicadores!$A$1:$A$139,"Próstata")-1),OFFSET($F$10,0,COLUMN(E118)),IF(AND(A62="Pn",(COUNTIF(PonderacionIndicadores!$A$1:$A$139,"Próstata"))&gt;COLUMN(D62)),OFFSET(PonderacionIndicadores!$A$1,MATCH("Próstata",PonderacionIndicadores!$A$1:$A$139,0)+COLUMN(D62)-2,3),IF(A62="TOTAL GENERAL",SUM(E$11:E60),IF(D62&lt;&gt;"",D62/OFFSET($A$10,MATCH("TOTAL GENERAL",$A$11:$A$100,0),3),""))))</f>
        <v/>
      </c>
      <c r="F62" s="16" t="s">
        <v>436</v>
      </c>
      <c r="G62" s="16" t="s">
        <v>436</v>
      </c>
      <c r="H62" s="18" t="s">
        <v>436</v>
      </c>
      <c r="I62" s="19" t="s">
        <v>436</v>
      </c>
      <c r="J62" s="19" t="s">
        <v>436</v>
      </c>
      <c r="K62" s="18" t="s">
        <v>436</v>
      </c>
      <c r="L62" s="19" t="s">
        <v>436</v>
      </c>
      <c r="M62" s="19" t="s">
        <v>436</v>
      </c>
      <c r="N62" s="19" t="s">
        <v>436</v>
      </c>
      <c r="O62" s="19" t="s">
        <v>436</v>
      </c>
      <c r="P62" s="180" t="s">
        <v>436</v>
      </c>
      <c r="Q62" s="18" t="s">
        <v>436</v>
      </c>
      <c r="R62" s="21" t="str">
        <f ca="1">IF(OR($A62="Pn",$A63="Pn"),"",IF($A62="TOTAL GENERAL",SUM(R$11:R60),IF(AND(H62&lt;&gt;"",$A62&lt;&gt;"Pn"),IF(H62&gt;OFFSET($A$10,MATCH("TOTAL GENERAL",$A$11:$A$100,0),COLUMN(H62)-1),0,OFFSET($A$10,MATCH("TOTAL GENERAL",$A$11:$A$100,0),COLUMN(H62)-1)-H62),"")))</f>
        <v/>
      </c>
      <c r="S62" s="21" t="str">
        <f ca="1">IF(OR($A62="Pn",$A63="Pn"),"",IF(OR($A62="Pn",$A63="Pn"),"",IF($A62="TOTAL GENERAL",SUM(S$11:S60),IF(AND(I62&lt;&gt;"",$A62&lt;&gt;"Pn"),IF(I62&lt;OFFSET($A$10,MATCH("TOTAL GENERAL",$A$11:$A$100,0),COLUMN(I62)-1),0,I62-OFFSET($A$10,MATCH("TOTAL GENERAL",$A$11:$A$100,0),COLUMN(I62)-1)),""))))</f>
        <v/>
      </c>
      <c r="T62" s="21" t="str">
        <f ca="1">IF(OR($A62="Pn",$A63="Pn"),"",IF(OR($A62="Pn",$A63="Pn"),"",IF($A62="TOTAL GENERAL",SUM(T$11:T60),IF(AND(J62&lt;&gt;"",$A62&lt;&gt;"Pn"),IF(J62&lt;OFFSET($A$10,MATCH("TOTAL GENERAL",$A$11:$A$100,0),COLUMN(J62)-1),0,J62-OFFSET($A$10,MATCH("TOTAL GENERAL",$A$11:$A$100,0),COLUMN(J62)-1)),""))))</f>
        <v/>
      </c>
      <c r="U62" s="21" t="str">
        <f ca="1">IF(OR($A62="Pn",$A63="Pn"),"",IF($A62="TOTAL GENERAL",SUM(U$11:U60),IF(AND(K62&lt;&gt;"",$A62&lt;&gt;"Pn"),IF(K62&gt;OFFSET($A$10,MATCH("TOTAL GENERAL",$A$11:$A$100,0),COLUMN(K62)-1),0,OFFSET($A$10,MATCH("TOTAL GENERAL",$A$11:$A$100,0),COLUMN(K62)-1)-K62),"")))</f>
        <v/>
      </c>
      <c r="V62" s="21" t="str">
        <f ca="1">IF(OR($A62="Pn",$A63="Pn"),"",IF(OR($A62="Pn",$A63="Pn"),"",IF($A62="TOTAL GENERAL",SUM(V$11:V60),IF(AND(L62&lt;&gt;"",$A62&lt;&gt;"Pn"),IF(L62&lt;OFFSET($A$10,MATCH("TOTAL GENERAL",$A$11:$A$100,0),COLUMN(L62)-1),0,L62-OFFSET($A$10,MATCH("TOTAL GENERAL",$A$11:$A$100,0),COLUMN(L62)-1)),""))))</f>
        <v/>
      </c>
      <c r="W62" s="21" t="str">
        <f ca="1">IF(OR($A62="Pn",$A63="Pn"),"",IF(OR($A62="Pn",$A63="Pn"),"",IF($A62="TOTAL GENERAL",SUM(W$11:W60),IF(AND(M62&lt;&gt;"",$A62&lt;&gt;"Pn"),IF(M62&lt;OFFSET($A$10,MATCH("TOTAL GENERAL",$A$11:$A$100,0),COLUMN(M62)-1),0,M62-OFFSET($A$10,MATCH("TOTAL GENERAL",$A$11:$A$100,0),COLUMN(M62)-1)),""))))</f>
        <v/>
      </c>
      <c r="X62" s="21" t="str">
        <f ca="1">IF(OR($A62="Pn",$A63="Pn"),"",IF(OR($A62="Pn",$A63="Pn"),"",IF($A62="TOTAL GENERAL",SUM(X$11:X60),IF(AND(N62&lt;&gt;"",$A62&lt;&gt;"Pn"),IF(N62&lt;OFFSET($A$10,MATCH("TOTAL GENERAL",$A$11:$A$100,0),COLUMN(N62)-1),0,N62-OFFSET($A$10,MATCH("TOTAL GENERAL",$A$11:$A$100,0),COLUMN(N62)-1)),""))))</f>
        <v/>
      </c>
      <c r="Y62" s="21" t="str">
        <f ca="1">IF(OR($A62="Pn",$A63="Pn"),"",IF(OR($A62="Pn",$A63="Pn"),"",IF($A62="TOTAL GENERAL",SUM(Y$11:Y60),IF(AND(O62&lt;&gt;"",$A62&lt;&gt;"Pn"),IF(O62&lt;OFFSET($A$10,MATCH("TOTAL GENERAL",$A$11:$A$100,0),COLUMN(O62)-1),0,O62-OFFSET($A$10,MATCH("TOTAL GENERAL",$A$11:$A$100,0),COLUMN(O62)-1)),""))))</f>
        <v/>
      </c>
      <c r="Z62" s="21" t="str">
        <f ca="1">IF(OR($A62="Pn",$A63="Pn"),"",IF($A62="TOTAL GENERAL",SUM(Z$11:Z60),IF(AND(P62&lt;&gt;"",$A62&lt;&gt;"Pn"),IF(P62&gt;OFFSET($A$10,MATCH("TOTAL GENERAL",$A$11:$A$100,0),COLUMN(P62)-1),0,OFFSET($A$10,MATCH("TOTAL GENERAL",$A$11:$A$100,0),COLUMN(P62)-1)-P62),"")))</f>
        <v/>
      </c>
      <c r="AA62" s="21" t="str">
        <f ca="1">IF(OR($A62="Pn",$A63="Pn"),"",IF(OR($A62="Pn",$A63="Pn"),"",IF($A62="TOTAL GENERAL",SUM(AA$11:AA60),IF(AND(Q62&lt;&gt;"",$A62&lt;&gt;"Pn"),IF(Q62&lt;OFFSET($A$10,MATCH("TOTAL GENERAL",$A$11:$A$100,0),COLUMN(Q62)-1),0,Q62-OFFSET($A$10,MATCH("TOTAL GENERAL",$A$11:$A$100,0),COLUMN(Q62)-1)),""))))</f>
        <v/>
      </c>
      <c r="AB62" s="21" t="str">
        <f>IF(OR($A62="Pn",$A63="Pn"),"",IF($A62="TOTAL GENERAL",SUM(AB$11:AB60),IF(AND(H62&lt;&gt;"",$A62&lt;&gt;"Pn"),R62*$D62,"")))</f>
        <v/>
      </c>
      <c r="AC62" s="21" t="str">
        <f>IF(OR($A62="Pn",$A63="Pn"),"",IF($A62="TOTAL GENERAL",SUM(AC$11:AC60),IF(AND(I62&lt;&gt;"",$A62&lt;&gt;"Pn"),S62*$D62,"")))</f>
        <v/>
      </c>
      <c r="AD62" s="21" t="str">
        <f>IF(OR($A62="Pn",$A63="Pn"),"",IF($A62="TOTAL GENERAL",SUM(AD$11:AD60),IF(AND(J62&lt;&gt;"",$A62&lt;&gt;"Pn"),T62*$D62,"")))</f>
        <v/>
      </c>
      <c r="AE62" s="21" t="str">
        <f>IF(OR($A62="Pn",$A63="Pn"),"",IF($A62="TOTAL GENERAL",SUM(AE$11:AE60),IF(AND(K62&lt;&gt;"",$A62&lt;&gt;"Pn"),U62*$D62,"")))</f>
        <v/>
      </c>
      <c r="AF62" s="21" t="str">
        <f>IF(OR($A62="Pn",$A63="Pn"),"",IF($A62="TOTAL GENERAL",SUM(AF$11:AF60),IF(AND(L62&lt;&gt;"",$A62&lt;&gt;"Pn"),V62*$D62,"")))</f>
        <v/>
      </c>
      <c r="AG62" s="21" t="str">
        <f>IF(OR($A62="Pn",$A63="Pn"),"",IF($A62="TOTAL GENERAL",SUM(AG$11:AG60),IF(AND(M62&lt;&gt;"",$A62&lt;&gt;"Pn"),W62*$D62,"")))</f>
        <v/>
      </c>
      <c r="AH62" s="21" t="str">
        <f>IF(OR($A62="Pn",$A63="Pn"),"",IF($A62="TOTAL GENERAL",SUM(AH$11:AH60),IF(AND(N62&lt;&gt;"",$A62&lt;&gt;"Pn"),X62*$D62,"")))</f>
        <v/>
      </c>
      <c r="AI62" s="21" t="str">
        <f>IF(OR($A62="Pn",$A63="Pn"),"",IF($A62="TOTAL GENERAL",SUM(AI$11:AI60),IF(AND(O62&lt;&gt;"",$A62&lt;&gt;"Pn"),Y62*$D62,"")))</f>
        <v/>
      </c>
      <c r="AJ62" s="21" t="str">
        <f>IF(OR($A62="Pn",$A63="Pn"),"",IF($A62="TOTAL GENERAL",SUM(AJ$11:AJ60),IF(AND(P62&lt;&gt;"",$A62&lt;&gt;"Pn"),Z62*$F62,"")))</f>
        <v/>
      </c>
      <c r="AK62" s="21" t="str">
        <f>IF(OR($A62="Pn",$A63="Pn"),"",IF($A62="TOTAL GENERAL",SUM(AK$11:AK60),IF(AND(Q62&lt;&gt;"",$A62&lt;&gt;"Pn"),AA62*$G62,"")))</f>
        <v/>
      </c>
      <c r="AL62" s="19" t="str">
        <f ca="1">IF($A62="TOTAL GENERAL",SUM(AL$11:AL60),IF(AND(R62&lt;&gt;"",$A62&lt;&gt;"Pn"),IF(OFFSET($A$11,MATCH("TOTAL GENERAL",$A$11:$A$100,0)-1,COLUMN(AA62))=0,0,AB62/OFFSET($A$11,MATCH("TOTAL GENERAL",$A$11:$A$100,0)-1,COLUMN(AA62))),""))</f>
        <v/>
      </c>
      <c r="AM62" s="19" t="str">
        <f ca="1">IF($A62="TOTAL GENERAL",SUM(AM$11:AM60),IF(AND(S62&lt;&gt;"",$A62&lt;&gt;"Pn"),IF(OFFSET($A$11,MATCH("TOTAL GENERAL",$A$11:$A$100,0)-1,COLUMN(AB62))=0,0,AC62/OFFSET($A$11,MATCH("TOTAL GENERAL",$A$11:$A$100,0)-1,COLUMN(AB62))),""))</f>
        <v/>
      </c>
      <c r="AN62" s="19" t="str">
        <f ca="1">IF($A62="TOTAL GENERAL",SUM(AN$11:AN60),IF(AND(T62&lt;&gt;"",$A62&lt;&gt;"Pn"),IF(OFFSET($A$11,MATCH("TOTAL GENERAL",$A$11:$A$100,0)-1,COLUMN(AC62))=0,0,AD62/OFFSET($A$11,MATCH("TOTAL GENERAL",$A$11:$A$100,0)-1,COLUMN(AC62))),""))</f>
        <v/>
      </c>
      <c r="AO62" s="19" t="str">
        <f ca="1">IF($A62="TOTAL GENERAL",SUM(AO$11:AO60),IF(AND(U62&lt;&gt;"",$A62&lt;&gt;"Pn"),IF(OFFSET($A$11,MATCH("TOTAL GENERAL",$A$11:$A$100,0)-1,COLUMN(AD62))=0,0,AE62/OFFSET($A$11,MATCH("TOTAL GENERAL",$A$11:$A$100,0)-1,COLUMN(AD62))),""))</f>
        <v/>
      </c>
      <c r="AP62" s="19" t="str">
        <f ca="1">IF($A62="TOTAL GENERAL",SUM(AP$11:AP60),IF(AND(V62&lt;&gt;"",$A62&lt;&gt;"Pn"),IF(OFFSET($A$11,MATCH("TOTAL GENERAL",$A$11:$A$100,0)-1,COLUMN(AE62))=0,0,AF62/OFFSET($A$11,MATCH("TOTAL GENERAL",$A$11:$A$100,0)-1,COLUMN(AE62))),""))</f>
        <v/>
      </c>
      <c r="AQ62" s="19" t="str">
        <f ca="1">IF($A62="TOTAL GENERAL",SUM(AQ$11:AQ60),IF(AND(W62&lt;&gt;"",$A62&lt;&gt;"Pn"),IF(OFFSET($A$11,MATCH("TOTAL GENERAL",$A$11:$A$100,0)-1,COLUMN(AF62))=0,0,AG62/OFFSET($A$11,MATCH("TOTAL GENERAL",$A$11:$A$100,0)-1,COLUMN(AF62))),""))</f>
        <v/>
      </c>
      <c r="AR62" s="19" t="str">
        <f ca="1">IF($A62="TOTAL GENERAL",SUM(AR$11:AR60),IF(AND(X62&lt;&gt;"",$A62&lt;&gt;"Pn"),IF(OFFSET($A$11,MATCH("TOTAL GENERAL",$A$11:$A$100,0)-1,COLUMN(AG62))=0,0,AH62/OFFSET($A$11,MATCH("TOTAL GENERAL",$A$11:$A$100,0)-1,COLUMN(AG62))),""))</f>
        <v/>
      </c>
      <c r="AS62" s="19" t="str">
        <f ca="1">IF($A62="TOTAL GENERAL",SUM(AS$11:AS60),IF(AND(Y62&lt;&gt;"",$A62&lt;&gt;"Pn"),IF(OFFSET($A$11,MATCH("TOTAL GENERAL",$A$11:$A$100,0)-1,COLUMN(AH62))=0,0,AI62/OFFSET($A$11,MATCH("TOTAL GENERAL",$A$11:$A$100,0)-1,COLUMN(AH62))),""))</f>
        <v/>
      </c>
      <c r="AT62" s="19" t="str">
        <f ca="1">IF($A62="TOTAL GENERAL",SUM(AT$11:AT60),IF(AND(Z62&lt;&gt;"",$A62&lt;&gt;"Pn"),IF(OFFSET($A$11,MATCH("TOTAL GENERAL",$A$11:$A$100,0)-1,COLUMN(AI62))=0,0,AJ62/OFFSET($A$11,MATCH("TOTAL GENERAL",$A$11:$A$100,0)-1,COLUMN(AI62))),""))</f>
        <v/>
      </c>
      <c r="AU62" s="19" t="str">
        <f ca="1">IF($A62="TOTAL GENERAL",SUM(AU$11:AU60),IF(AND(AA62&lt;&gt;"",$A62&lt;&gt;"Pn"),IF(OFFSET($A$11,MATCH("TOTAL GENERAL",$A$11:$A$100,0)-1,COLUMN(AJ62))=0,0,AK62/OFFSET($A$11,MATCH("TOTAL GENERAL",$A$11:$A$100,0)-1,COLUMN(AJ62))),""))</f>
        <v/>
      </c>
      <c r="AV62" s="182" t="str">
        <f ca="1">IF(A62="TOTAL GENERAL",SUM(AV$11:AV60),IF(COUNTIF(AL62:AU62,"")&lt;COUNTA($AL$10:$AU$10),(IF(AL62&lt;&gt;"",AL62*OFFSET($A$10,MATCH("Pn",$A$11:$A$100,0),1),0)+IF(AM62&lt;&gt;"",AM62*OFFSET($A$10,MATCH("Pn",$A$11:$A$100,0),2),0)+IF(AN62&lt;&gt;"",AN62*OFFSET($A$10,MATCH("Pn",$A$11:$A$100,0),3),0)+IF(AO62&lt;&gt;"",AO62*OFFSET($A$10,MATCH("Pn",$A$11:$A$100,0),4),0)+IF(AP62&lt;&gt;"",AP62*OFFSET($A$10,MATCH("Pn",$A$11:$A$100,0),5),0)+IF(AQ62&lt;&gt;"",AQ62*OFFSET($A$10,MATCH("Pn",$A$11:$A$100,0),6),0)+IF(AR62&lt;&gt;"",AR62*OFFSET($A$10,MATCH("Pn",$A$11:$A$100,0),7),0)+IF(AS62&lt;&gt;"",AS62*OFFSET($A$10,MATCH("Pn",$A$11:$A$100,0),8),0)+IF(AT62&lt;&gt;"",AT62*OFFSET($A$10,MATCH("Pn",$A$11:$A$100,0),9),0)+IF(AU62&lt;&gt;"",AU62*OFFSET($A$10,MATCH("Pn",$A$11:$A$100,0),10),0))*OFFSET($A$10,MATCH("FC",$A$11:$A$100,0),2),""))</f>
        <v/>
      </c>
    </row>
    <row r="63" spans="1:49" s="4" customFormat="1" ht="39" x14ac:dyDescent="0.25">
      <c r="A63" s="15" t="s">
        <v>436</v>
      </c>
      <c r="B63" s="15" t="s">
        <v>179</v>
      </c>
      <c r="C63" s="179" t="s">
        <v>315</v>
      </c>
      <c r="D63" s="16" t="s">
        <v>313</v>
      </c>
      <c r="E63" s="9" t="str">
        <f ca="1">IF(AND($A64="Pn",COLUMN(C61)&lt;COUNTIF(PonderacionIndicadores!$A$1:$A$139,"Próstata")-1),OFFSET($F$10,0,COLUMN(E119)),IF(AND(A63="Pn",(COUNTIF(PonderacionIndicadores!$A$1:$A$139,"Próstata"))&gt;COLUMN(D63)),OFFSET(PonderacionIndicadores!$A$1,MATCH("Próstata",PonderacionIndicadores!$A$1:$A$139,0)+COLUMN(D63)-2,3),IF(A63="TOTAL GENERAL",SUM(E$11:E61),IF(D63&lt;&gt;"",D63/OFFSET($A$10,MATCH("TOTAL GENERAL",$A$11:$A$100,0),3),""))))</f>
        <v>Oportunidad de inicio del tratamiento</v>
      </c>
      <c r="F63" s="16" t="s">
        <v>128</v>
      </c>
      <c r="G63" s="16" t="s">
        <v>106</v>
      </c>
      <c r="H63" s="18" t="s">
        <v>92</v>
      </c>
      <c r="I63" s="19" t="s">
        <v>294</v>
      </c>
      <c r="J63" s="19" t="s">
        <v>306</v>
      </c>
      <c r="K63" s="18" t="s">
        <v>47</v>
      </c>
      <c r="L63" s="19" t="s">
        <v>436</v>
      </c>
      <c r="M63" s="19" t="s">
        <v>436</v>
      </c>
      <c r="N63" s="19" t="s">
        <v>436</v>
      </c>
      <c r="O63" s="19" t="s">
        <v>436</v>
      </c>
      <c r="P63" s="180" t="s">
        <v>436</v>
      </c>
      <c r="Q63" s="18" t="s">
        <v>436</v>
      </c>
      <c r="R63" s="21" t="str">
        <f ca="1">IF(OR($A63="Pn",$A64="Pn"),"",IF($A63="TOTAL GENERAL",SUM(R$11:R61),IF(AND(H63&lt;&gt;"",$A63&lt;&gt;"Pn"),IF(H63&gt;OFFSET($A$10,MATCH("TOTAL GENERAL",$A$11:$A$100,0),COLUMN(H63)-1),0,OFFSET($A$10,MATCH("TOTAL GENERAL",$A$11:$A$100,0),COLUMN(H63)-1)-H63),"")))</f>
        <v/>
      </c>
      <c r="S63" s="21" t="str">
        <f ca="1">IF(OR($A63="Pn",$A64="Pn"),"",IF(OR($A63="Pn",$A64="Pn"),"",IF($A63="TOTAL GENERAL",SUM(S$11:S61),IF(AND(I63&lt;&gt;"",$A63&lt;&gt;"Pn"),IF(I63&lt;OFFSET($A$10,MATCH("TOTAL GENERAL",$A$11:$A$100,0),COLUMN(I63)-1),0,I63-OFFSET($A$10,MATCH("TOTAL GENERAL",$A$11:$A$100,0),COLUMN(I63)-1)),""))))</f>
        <v/>
      </c>
      <c r="T63" s="21" t="str">
        <f ca="1">IF(OR($A63="Pn",$A64="Pn"),"",IF(OR($A63="Pn",$A64="Pn"),"",IF($A63="TOTAL GENERAL",SUM(T$11:T61),IF(AND(J63&lt;&gt;"",$A63&lt;&gt;"Pn"),IF(J63&lt;OFFSET($A$10,MATCH("TOTAL GENERAL",$A$11:$A$100,0),COLUMN(J63)-1),0,J63-OFFSET($A$10,MATCH("TOTAL GENERAL",$A$11:$A$100,0),COLUMN(J63)-1)),""))))</f>
        <v/>
      </c>
      <c r="U63" s="21" t="str">
        <f ca="1">IF(OR($A63="Pn",$A64="Pn"),"",IF($A63="TOTAL GENERAL",SUM(U$11:U61),IF(AND(K63&lt;&gt;"",$A63&lt;&gt;"Pn"),IF(K63&gt;OFFSET($A$10,MATCH("TOTAL GENERAL",$A$11:$A$100,0),COLUMN(K63)-1),0,OFFSET($A$10,MATCH("TOTAL GENERAL",$A$11:$A$100,0),COLUMN(K63)-1)-K63),"")))</f>
        <v/>
      </c>
      <c r="V63" s="21" t="str">
        <f ca="1">IF(OR($A63="Pn",$A64="Pn"),"",IF(OR($A63="Pn",$A64="Pn"),"",IF($A63="TOTAL GENERAL",SUM(V$11:V61),IF(AND(L63&lt;&gt;"",$A63&lt;&gt;"Pn"),IF(L63&lt;OFFSET($A$10,MATCH("TOTAL GENERAL",$A$11:$A$100,0),COLUMN(L63)-1),0,L63-OFFSET($A$10,MATCH("TOTAL GENERAL",$A$11:$A$100,0),COLUMN(L63)-1)),""))))</f>
        <v/>
      </c>
      <c r="W63" s="21" t="str">
        <f ca="1">IF(OR($A63="Pn",$A64="Pn"),"",IF(OR($A63="Pn",$A64="Pn"),"",IF($A63="TOTAL GENERAL",SUM(W$11:W61),IF(AND(M63&lt;&gt;"",$A63&lt;&gt;"Pn"),IF(M63&lt;OFFSET($A$10,MATCH("TOTAL GENERAL",$A$11:$A$100,0),COLUMN(M63)-1),0,M63-OFFSET($A$10,MATCH("TOTAL GENERAL",$A$11:$A$100,0),COLUMN(M63)-1)),""))))</f>
        <v/>
      </c>
      <c r="X63" s="21" t="str">
        <f ca="1">IF(OR($A63="Pn",$A64="Pn"),"",IF(OR($A63="Pn",$A64="Pn"),"",IF($A63="TOTAL GENERAL",SUM(X$11:X61),IF(AND(N63&lt;&gt;"",$A63&lt;&gt;"Pn"),IF(N63&lt;OFFSET($A$10,MATCH("TOTAL GENERAL",$A$11:$A$100,0),COLUMN(N63)-1),0,N63-OFFSET($A$10,MATCH("TOTAL GENERAL",$A$11:$A$100,0),COLUMN(N63)-1)),""))))</f>
        <v/>
      </c>
      <c r="Y63" s="21" t="str">
        <f ca="1">IF(OR($A63="Pn",$A64="Pn"),"",IF(OR($A63="Pn",$A64="Pn"),"",IF($A63="TOTAL GENERAL",SUM(Y$11:Y61),IF(AND(O63&lt;&gt;"",$A63&lt;&gt;"Pn"),IF(O63&lt;OFFSET($A$10,MATCH("TOTAL GENERAL",$A$11:$A$100,0),COLUMN(O63)-1),0,O63-OFFSET($A$10,MATCH("TOTAL GENERAL",$A$11:$A$100,0),COLUMN(O63)-1)),""))))</f>
        <v/>
      </c>
      <c r="Z63" s="21" t="str">
        <f ca="1">IF(OR($A63="Pn",$A64="Pn"),"",IF($A63="TOTAL GENERAL",SUM(Z$11:Z61),IF(AND(P63&lt;&gt;"",$A63&lt;&gt;"Pn"),IF(P63&gt;OFFSET($A$10,MATCH("TOTAL GENERAL",$A$11:$A$100,0),COLUMN(P63)-1),0,OFFSET($A$10,MATCH("TOTAL GENERAL",$A$11:$A$100,0),COLUMN(P63)-1)-P63),"")))</f>
        <v/>
      </c>
      <c r="AA63" s="21" t="str">
        <f ca="1">IF(OR($A63="Pn",$A64="Pn"),"",IF(OR($A63="Pn",$A64="Pn"),"",IF($A63="TOTAL GENERAL",SUM(AA$11:AA61),IF(AND(Q63&lt;&gt;"",$A63&lt;&gt;"Pn"),IF(Q63&lt;OFFSET($A$10,MATCH("TOTAL GENERAL",$A$11:$A$100,0),COLUMN(Q63)-1),0,Q63-OFFSET($A$10,MATCH("TOTAL GENERAL",$A$11:$A$100,0),COLUMN(Q63)-1)),""))))</f>
        <v/>
      </c>
      <c r="AB63" s="21" t="str">
        <f>IF(OR($A63="Pn",$A64="Pn"),"",IF($A63="TOTAL GENERAL",SUM(AB$11:AB61),IF(AND(H63&lt;&gt;"",$A63&lt;&gt;"Pn"),R63*$D63,"")))</f>
        <v/>
      </c>
      <c r="AC63" s="21" t="str">
        <f>IF(OR($A63="Pn",$A64="Pn"),"",IF($A63="TOTAL GENERAL",SUM(AC$11:AC61),IF(AND(I63&lt;&gt;"",$A63&lt;&gt;"Pn"),S63*$D63,"")))</f>
        <v/>
      </c>
      <c r="AD63" s="21" t="str">
        <f>IF(OR($A63="Pn",$A64="Pn"),"",IF($A63="TOTAL GENERAL",SUM(AD$11:AD61),IF(AND(J63&lt;&gt;"",$A63&lt;&gt;"Pn"),T63*$D63,"")))</f>
        <v/>
      </c>
      <c r="AE63" s="21" t="str">
        <f>IF(OR($A63="Pn",$A64="Pn"),"",IF($A63="TOTAL GENERAL",SUM(AE$11:AE61),IF(AND(K63&lt;&gt;"",$A63&lt;&gt;"Pn"),U63*$D63,"")))</f>
        <v/>
      </c>
      <c r="AF63" s="21" t="str">
        <f>IF(OR($A63="Pn",$A64="Pn"),"",IF($A63="TOTAL GENERAL",SUM(AF$11:AF61),IF(AND(L63&lt;&gt;"",$A63&lt;&gt;"Pn"),V63*$D63,"")))</f>
        <v/>
      </c>
      <c r="AG63" s="21" t="str">
        <f>IF(OR($A63="Pn",$A64="Pn"),"",IF($A63="TOTAL GENERAL",SUM(AG$11:AG61),IF(AND(M63&lt;&gt;"",$A63&lt;&gt;"Pn"),W63*$D63,"")))</f>
        <v/>
      </c>
      <c r="AH63" s="21" t="str">
        <f>IF(OR($A63="Pn",$A64="Pn"),"",IF($A63="TOTAL GENERAL",SUM(AH$11:AH61),IF(AND(N63&lt;&gt;"",$A63&lt;&gt;"Pn"),X63*$D63,"")))</f>
        <v/>
      </c>
      <c r="AI63" s="21" t="str">
        <f>IF(OR($A63="Pn",$A64="Pn"),"",IF($A63="TOTAL GENERAL",SUM(AI$11:AI61),IF(AND(O63&lt;&gt;"",$A63&lt;&gt;"Pn"),Y63*$D63,"")))</f>
        <v/>
      </c>
      <c r="AJ63" s="21" t="str">
        <f>IF(OR($A63="Pn",$A64="Pn"),"",IF($A63="TOTAL GENERAL",SUM(AJ$11:AJ61),IF(AND(P63&lt;&gt;"",$A63&lt;&gt;"Pn"),Z63*$F63,"")))</f>
        <v/>
      </c>
      <c r="AK63" s="21" t="str">
        <f>IF(OR($A63="Pn",$A64="Pn"),"",IF($A63="TOTAL GENERAL",SUM(AK$11:AK61),IF(AND(Q63&lt;&gt;"",$A63&lt;&gt;"Pn"),AA63*$G63,"")))</f>
        <v/>
      </c>
      <c r="AL63" s="19" t="str">
        <f ca="1">IF($A63="TOTAL GENERAL",SUM(AL$11:AL61),IF(AND(R63&lt;&gt;"",$A63&lt;&gt;"Pn"),IF(OFFSET($A$11,MATCH("TOTAL GENERAL",$A$11:$A$100,0)-1,COLUMN(AA63))=0,0,AB63/OFFSET($A$11,MATCH("TOTAL GENERAL",$A$11:$A$100,0)-1,COLUMN(AA63))),""))</f>
        <v/>
      </c>
      <c r="AM63" s="19" t="str">
        <f ca="1">IF($A63="TOTAL GENERAL",SUM(AM$11:AM61),IF(AND(S63&lt;&gt;"",$A63&lt;&gt;"Pn"),IF(OFFSET($A$11,MATCH("TOTAL GENERAL",$A$11:$A$100,0)-1,COLUMN(AB63))=0,0,AC63/OFFSET($A$11,MATCH("TOTAL GENERAL",$A$11:$A$100,0)-1,COLUMN(AB63))),""))</f>
        <v/>
      </c>
      <c r="AN63" s="19" t="str">
        <f ca="1">IF($A63="TOTAL GENERAL",SUM(AN$11:AN61),IF(AND(T63&lt;&gt;"",$A63&lt;&gt;"Pn"),IF(OFFSET($A$11,MATCH("TOTAL GENERAL",$A$11:$A$100,0)-1,COLUMN(AC63))=0,0,AD63/OFFSET($A$11,MATCH("TOTAL GENERAL",$A$11:$A$100,0)-1,COLUMN(AC63))),""))</f>
        <v/>
      </c>
      <c r="AO63" s="19" t="str">
        <f ca="1">IF($A63="TOTAL GENERAL",SUM(AO$11:AO61),IF(AND(U63&lt;&gt;"",$A63&lt;&gt;"Pn"),IF(OFFSET($A$11,MATCH("TOTAL GENERAL",$A$11:$A$100,0)-1,COLUMN(AD63))=0,0,AE63/OFFSET($A$11,MATCH("TOTAL GENERAL",$A$11:$A$100,0)-1,COLUMN(AD63))),""))</f>
        <v/>
      </c>
      <c r="AP63" s="19" t="str">
        <f ca="1">IF($A63="TOTAL GENERAL",SUM(AP$11:AP61),IF(AND(V63&lt;&gt;"",$A63&lt;&gt;"Pn"),IF(OFFSET($A$11,MATCH("TOTAL GENERAL",$A$11:$A$100,0)-1,COLUMN(AE63))=0,0,AF63/OFFSET($A$11,MATCH("TOTAL GENERAL",$A$11:$A$100,0)-1,COLUMN(AE63))),""))</f>
        <v/>
      </c>
      <c r="AQ63" s="19" t="str">
        <f ca="1">IF($A63="TOTAL GENERAL",SUM(AQ$11:AQ61),IF(AND(W63&lt;&gt;"",$A63&lt;&gt;"Pn"),IF(OFFSET($A$11,MATCH("TOTAL GENERAL",$A$11:$A$100,0)-1,COLUMN(AF63))=0,0,AG63/OFFSET($A$11,MATCH("TOTAL GENERAL",$A$11:$A$100,0)-1,COLUMN(AF63))),""))</f>
        <v/>
      </c>
      <c r="AR63" s="19" t="str">
        <f ca="1">IF($A63="TOTAL GENERAL",SUM(AR$11:AR61),IF(AND(X63&lt;&gt;"",$A63&lt;&gt;"Pn"),IF(OFFSET($A$11,MATCH("TOTAL GENERAL",$A$11:$A$100,0)-1,COLUMN(AG63))=0,0,AH63/OFFSET($A$11,MATCH("TOTAL GENERAL",$A$11:$A$100,0)-1,COLUMN(AG63))),""))</f>
        <v/>
      </c>
      <c r="AS63" s="19" t="str">
        <f ca="1">IF($A63="TOTAL GENERAL",SUM(AS$11:AS61),IF(AND(Y63&lt;&gt;"",$A63&lt;&gt;"Pn"),IF(OFFSET($A$11,MATCH("TOTAL GENERAL",$A$11:$A$100,0)-1,COLUMN(AH63))=0,0,AI63/OFFSET($A$11,MATCH("TOTAL GENERAL",$A$11:$A$100,0)-1,COLUMN(AH63))),""))</f>
        <v/>
      </c>
      <c r="AT63" s="19" t="str">
        <f ca="1">IF($A63="TOTAL GENERAL",SUM(AT$11:AT61),IF(AND(Z63&lt;&gt;"",$A63&lt;&gt;"Pn"),IF(OFFSET($A$11,MATCH("TOTAL GENERAL",$A$11:$A$100,0)-1,COLUMN(AI63))=0,0,AJ63/OFFSET($A$11,MATCH("TOTAL GENERAL",$A$11:$A$100,0)-1,COLUMN(AI63))),""))</f>
        <v/>
      </c>
      <c r="AU63" s="19" t="str">
        <f ca="1">IF($A63="TOTAL GENERAL",SUM(AU$11:AU61),IF(AND(AA63&lt;&gt;"",$A63&lt;&gt;"Pn"),IF(OFFSET($A$11,MATCH("TOTAL GENERAL",$A$11:$A$100,0)-1,COLUMN(AJ63))=0,0,AK63/OFFSET($A$11,MATCH("TOTAL GENERAL",$A$11:$A$100,0)-1,COLUMN(AJ63))),""))</f>
        <v/>
      </c>
      <c r="AV63" s="182" t="str">
        <f ca="1">IF(A63="TOTAL GENERAL",SUM(AV$11:AV61),IF(COUNTIF(AL63:AU63,"")&lt;COUNTA($AL$10:$AU$10),(IF(AL63&lt;&gt;"",AL63*OFFSET($A$10,MATCH("Pn",$A$11:$A$100,0),1),0)+IF(AM63&lt;&gt;"",AM63*OFFSET($A$10,MATCH("Pn",$A$11:$A$100,0),2),0)+IF(AN63&lt;&gt;"",AN63*OFFSET($A$10,MATCH("Pn",$A$11:$A$100,0),3),0)+IF(AO63&lt;&gt;"",AO63*OFFSET($A$10,MATCH("Pn",$A$11:$A$100,0),4),0)+IF(AP63&lt;&gt;"",AP63*OFFSET($A$10,MATCH("Pn",$A$11:$A$100,0),5),0)+IF(AQ63&lt;&gt;"",AQ63*OFFSET($A$10,MATCH("Pn",$A$11:$A$100,0),6),0)+IF(AR63&lt;&gt;"",AR63*OFFSET($A$10,MATCH("Pn",$A$11:$A$100,0),7),0)+IF(AS63&lt;&gt;"",AS63*OFFSET($A$10,MATCH("Pn",$A$11:$A$100,0),8),0)+IF(AT63&lt;&gt;"",AT63*OFFSET($A$10,MATCH("Pn",$A$11:$A$100,0),9),0)+IF(AU63&lt;&gt;"",AU63*OFFSET($A$10,MATCH("Pn",$A$11:$A$100,0),10),0))*OFFSET($A$10,MATCH("FC",$A$11:$A$100,0),2),""))</f>
        <v/>
      </c>
    </row>
    <row r="64" spans="1:49" s="4" customFormat="1" x14ac:dyDescent="0.25">
      <c r="A64" s="15" t="s">
        <v>440</v>
      </c>
      <c r="B64" s="15">
        <v>0.12</v>
      </c>
      <c r="C64" s="179">
        <v>0.1</v>
      </c>
      <c r="D64" s="16">
        <v>0.1</v>
      </c>
      <c r="E64" s="9">
        <f ca="1">IF(AND($A65="Pn",COLUMN(C62)&lt;COUNTIF(PonderacionIndicadores!$A$1:$A$139,"Próstata")-1),OFFSET($F$10,0,COLUMN(E120)),IF(AND(A64="Pn",(COUNTIF(PonderacionIndicadores!$A$1:$A$139,"Próstata"))&gt;COLUMN(D64)),OFFSET(PonderacionIndicadores!$A$1,MATCH("Próstata",PonderacionIndicadores!$A$1:$A$139,0)+COLUMN(D64)-2,3),IF(A64="TOTAL GENERAL",SUM(E$11:E62),IF(D64&lt;&gt;"",D64/OFFSET($A$10,MATCH("TOTAL GENERAL",$A$11:$A$100,0),3),""))))</f>
        <v>0.12</v>
      </c>
      <c r="F64" s="16">
        <v>0.15</v>
      </c>
      <c r="G64" s="16">
        <v>4.4999999999999998E-2</v>
      </c>
      <c r="H64" s="235">
        <v>3.5000000000000003E-2</v>
      </c>
      <c r="I64" s="236">
        <v>0.03</v>
      </c>
      <c r="J64" s="236">
        <v>0.05</v>
      </c>
      <c r="K64" s="235">
        <v>0.25</v>
      </c>
      <c r="L64" s="19" t="s">
        <v>436</v>
      </c>
      <c r="M64" s="19" t="s">
        <v>436</v>
      </c>
      <c r="N64" s="19" t="s">
        <v>436</v>
      </c>
      <c r="O64" s="19" t="s">
        <v>436</v>
      </c>
      <c r="P64" s="180" t="s">
        <v>436</v>
      </c>
      <c r="Q64" s="18" t="s">
        <v>436</v>
      </c>
      <c r="R64" s="21" t="str">
        <f ca="1">IF(OR($A64="Pn",$A65="Pn"),"",IF($A64="TOTAL GENERAL",SUM(R$11:R62),IF(AND(H64&lt;&gt;"",$A64&lt;&gt;"Pn"),IF(H64&gt;OFFSET($A$10,MATCH("TOTAL GENERAL",$A$11:$A$100,0),COLUMN(H64)-1),0,OFFSET($A$10,MATCH("TOTAL GENERAL",$A$11:$A$100,0),COLUMN(H64)-1)-H64),"")))</f>
        <v/>
      </c>
      <c r="S64" s="21" t="str">
        <f ca="1">IF(OR($A64="Pn",$A65="Pn"),"",IF(OR($A64="Pn",$A65="Pn"),"",IF($A64="TOTAL GENERAL",SUM(S$11:S62),IF(AND(I64&lt;&gt;"",$A64&lt;&gt;"Pn"),IF(I64&lt;OFFSET($A$10,MATCH("TOTAL GENERAL",$A$11:$A$100,0),COLUMN(I64)-1),0,I64-OFFSET($A$10,MATCH("TOTAL GENERAL",$A$11:$A$100,0),COLUMN(I64)-1)),""))))</f>
        <v/>
      </c>
      <c r="T64" s="21" t="str">
        <f ca="1">IF(OR($A64="Pn",$A65="Pn"),"",IF(OR($A64="Pn",$A65="Pn"),"",IF($A64="TOTAL GENERAL",SUM(T$11:T62),IF(AND(J64&lt;&gt;"",$A64&lt;&gt;"Pn"),IF(J64&lt;OFFSET($A$10,MATCH("TOTAL GENERAL",$A$11:$A$100,0),COLUMN(J64)-1),0,J64-OFFSET($A$10,MATCH("TOTAL GENERAL",$A$11:$A$100,0),COLUMN(J64)-1)),""))))</f>
        <v/>
      </c>
      <c r="U64" s="21" t="str">
        <f ca="1">IF(OR($A64="Pn",$A65="Pn"),"",IF($A64="TOTAL GENERAL",SUM(U$11:U62),IF(AND(K64&lt;&gt;"",$A64&lt;&gt;"Pn"),IF(K64&gt;OFFSET($A$10,MATCH("TOTAL GENERAL",$A$11:$A$100,0),COLUMN(K64)-1),0,OFFSET($A$10,MATCH("TOTAL GENERAL",$A$11:$A$100,0),COLUMN(K64)-1)-K64),"")))</f>
        <v/>
      </c>
      <c r="V64" s="21" t="str">
        <f ca="1">IF(OR($A64="Pn",$A65="Pn"),"",IF(OR($A64="Pn",$A65="Pn"),"",IF($A64="TOTAL GENERAL",SUM(V$11:V62),IF(AND(L64&lt;&gt;"",$A64&lt;&gt;"Pn"),IF(L64&lt;OFFSET($A$10,MATCH("TOTAL GENERAL",$A$11:$A$100,0),COLUMN(L64)-1),0,L64-OFFSET($A$10,MATCH("TOTAL GENERAL",$A$11:$A$100,0),COLUMN(L64)-1)),""))))</f>
        <v/>
      </c>
      <c r="W64" s="21" t="str">
        <f ca="1">IF(OR($A64="Pn",$A65="Pn"),"",IF(OR($A64="Pn",$A65="Pn"),"",IF($A64="TOTAL GENERAL",SUM(W$11:W62),IF(AND(M64&lt;&gt;"",$A64&lt;&gt;"Pn"),IF(M64&lt;OFFSET($A$10,MATCH("TOTAL GENERAL",$A$11:$A$100,0),COLUMN(M64)-1),0,M64-OFFSET($A$10,MATCH("TOTAL GENERAL",$A$11:$A$100,0),COLUMN(M64)-1)),""))))</f>
        <v/>
      </c>
      <c r="X64" s="21" t="str">
        <f ca="1">IF(OR($A64="Pn",$A65="Pn"),"",IF(OR($A64="Pn",$A65="Pn"),"",IF($A64="TOTAL GENERAL",SUM(X$11:X62),IF(AND(N64&lt;&gt;"",$A64&lt;&gt;"Pn"),IF(N64&lt;OFFSET($A$10,MATCH("TOTAL GENERAL",$A$11:$A$100,0),COLUMN(N64)-1),0,N64-OFFSET($A$10,MATCH("TOTAL GENERAL",$A$11:$A$100,0),COLUMN(N64)-1)),""))))</f>
        <v/>
      </c>
      <c r="Y64" s="21" t="str">
        <f ca="1">IF(OR($A64="Pn",$A65="Pn"),"",IF(OR($A64="Pn",$A65="Pn"),"",IF($A64="TOTAL GENERAL",SUM(Y$11:Y62),IF(AND(O64&lt;&gt;"",$A64&lt;&gt;"Pn"),IF(O64&lt;OFFSET($A$10,MATCH("TOTAL GENERAL",$A$11:$A$100,0),COLUMN(O64)-1),0,O64-OFFSET($A$10,MATCH("TOTAL GENERAL",$A$11:$A$100,0),COLUMN(O64)-1)),""))))</f>
        <v/>
      </c>
      <c r="Z64" s="21" t="str">
        <f ca="1">IF(OR($A64="Pn",$A65="Pn"),"",IF($A64="TOTAL GENERAL",SUM(Z$11:Z62),IF(AND(P64&lt;&gt;"",$A64&lt;&gt;"Pn"),IF(P64&gt;OFFSET($A$10,MATCH("TOTAL GENERAL",$A$11:$A$100,0),COLUMN(P64)-1),0,OFFSET($A$10,MATCH("TOTAL GENERAL",$A$11:$A$100,0),COLUMN(P64)-1)-P64),"")))</f>
        <v/>
      </c>
      <c r="AA64" s="21" t="str">
        <f ca="1">IF(OR($A64="Pn",$A65="Pn"),"",IF(OR($A64="Pn",$A65="Pn"),"",IF($A64="TOTAL GENERAL",SUM(AA$11:AA62),IF(AND(Q64&lt;&gt;"",$A64&lt;&gt;"Pn"),IF(Q64&lt;OFFSET($A$10,MATCH("TOTAL GENERAL",$A$11:$A$100,0),COLUMN(Q64)-1),0,Q64-OFFSET($A$10,MATCH("TOTAL GENERAL",$A$11:$A$100,0),COLUMN(Q64)-1)),""))))</f>
        <v/>
      </c>
      <c r="AB64" s="21" t="str">
        <f>IF(OR($A64="Pn",$A65="Pn"),"",IF($A64="TOTAL GENERAL",SUM(AB$11:AB62),IF(AND(H64&lt;&gt;"",$A64&lt;&gt;"Pn"),R64*$D64,"")))</f>
        <v/>
      </c>
      <c r="AC64" s="21" t="str">
        <f>IF(OR($A64="Pn",$A65="Pn"),"",IF($A64="TOTAL GENERAL",SUM(AC$11:AC62),IF(AND(I64&lt;&gt;"",$A64&lt;&gt;"Pn"),S64*$D64,"")))</f>
        <v/>
      </c>
      <c r="AD64" s="21" t="str">
        <f>IF(OR($A64="Pn",$A65="Pn"),"",IF($A64="TOTAL GENERAL",SUM(AD$11:AD62),IF(AND(J64&lt;&gt;"",$A64&lt;&gt;"Pn"),T64*$D64,"")))</f>
        <v/>
      </c>
      <c r="AE64" s="21" t="str">
        <f>IF(OR($A64="Pn",$A65="Pn"),"",IF($A64="TOTAL GENERAL",SUM(AE$11:AE62),IF(AND(K64&lt;&gt;"",$A64&lt;&gt;"Pn"),U64*$D64,"")))</f>
        <v/>
      </c>
      <c r="AF64" s="21" t="str">
        <f>IF(OR($A64="Pn",$A65="Pn"),"",IF($A64="TOTAL GENERAL",SUM(AF$11:AF62),IF(AND(L64&lt;&gt;"",$A64&lt;&gt;"Pn"),V64*$D64,"")))</f>
        <v/>
      </c>
      <c r="AG64" s="21" t="str">
        <f>IF(OR($A64="Pn",$A65="Pn"),"",IF($A64="TOTAL GENERAL",SUM(AG$11:AG62),IF(AND(M64&lt;&gt;"",$A64&lt;&gt;"Pn"),W64*$D64,"")))</f>
        <v/>
      </c>
      <c r="AH64" s="21" t="str">
        <f>IF(OR($A64="Pn",$A65="Pn"),"",IF($A64="TOTAL GENERAL",SUM(AH$11:AH62),IF(AND(N64&lt;&gt;"",$A64&lt;&gt;"Pn"),X64*$D64,"")))</f>
        <v/>
      </c>
      <c r="AI64" s="21" t="str">
        <f>IF(OR($A64="Pn",$A65="Pn"),"",IF($A64="TOTAL GENERAL",SUM(AI$11:AI62),IF(AND(O64&lt;&gt;"",$A64&lt;&gt;"Pn"),Y64*$D64,"")))</f>
        <v/>
      </c>
      <c r="AJ64" s="21" t="str">
        <f>IF(OR($A64="Pn",$A65="Pn"),"",IF($A64="TOTAL GENERAL",SUM(AJ$11:AJ62),IF(AND(P64&lt;&gt;"",$A64&lt;&gt;"Pn"),Z64*$F64,"")))</f>
        <v/>
      </c>
      <c r="AK64" s="21" t="str">
        <f>IF(OR($A64="Pn",$A65="Pn"),"",IF($A64="TOTAL GENERAL",SUM(AK$11:AK62),IF(AND(Q64&lt;&gt;"",$A64&lt;&gt;"Pn"),AA64*$G64,"")))</f>
        <v/>
      </c>
      <c r="AL64" s="19" t="str">
        <f ca="1">IF($A64="TOTAL GENERAL",SUM(AL$11:AL62),IF(AND(R64&lt;&gt;"",$A64&lt;&gt;"Pn"),IF(OFFSET($A$11,MATCH("TOTAL GENERAL",$A$11:$A$100,0)-1,COLUMN(AA64))=0,0,AB64/OFFSET($A$11,MATCH("TOTAL GENERAL",$A$11:$A$100,0)-1,COLUMN(AA64))),""))</f>
        <v/>
      </c>
      <c r="AM64" s="19" t="str">
        <f ca="1">IF($A64="TOTAL GENERAL",SUM(AM$11:AM62),IF(AND(S64&lt;&gt;"",$A64&lt;&gt;"Pn"),IF(OFFSET($A$11,MATCH("TOTAL GENERAL",$A$11:$A$100,0)-1,COLUMN(AB64))=0,0,AC64/OFFSET($A$11,MATCH("TOTAL GENERAL",$A$11:$A$100,0)-1,COLUMN(AB64))),""))</f>
        <v/>
      </c>
      <c r="AN64" s="19" t="str">
        <f ca="1">IF($A64="TOTAL GENERAL",SUM(AN$11:AN62),IF(AND(T64&lt;&gt;"",$A64&lt;&gt;"Pn"),IF(OFFSET($A$11,MATCH("TOTAL GENERAL",$A$11:$A$100,0)-1,COLUMN(AC64))=0,0,AD64/OFFSET($A$11,MATCH("TOTAL GENERAL",$A$11:$A$100,0)-1,COLUMN(AC64))),""))</f>
        <v/>
      </c>
      <c r="AO64" s="19" t="str">
        <f ca="1">IF($A64="TOTAL GENERAL",SUM(AO$11:AO62),IF(AND(U64&lt;&gt;"",$A64&lt;&gt;"Pn"),IF(OFFSET($A$11,MATCH("TOTAL GENERAL",$A$11:$A$100,0)-1,COLUMN(AD64))=0,0,AE64/OFFSET($A$11,MATCH("TOTAL GENERAL",$A$11:$A$100,0)-1,COLUMN(AD64))),""))</f>
        <v/>
      </c>
      <c r="AP64" s="19" t="str">
        <f ca="1">IF($A64="TOTAL GENERAL",SUM(AP$11:AP62),IF(AND(V64&lt;&gt;"",$A64&lt;&gt;"Pn"),IF(OFFSET($A$11,MATCH("TOTAL GENERAL",$A$11:$A$100,0)-1,COLUMN(AE64))=0,0,AF64/OFFSET($A$11,MATCH("TOTAL GENERAL",$A$11:$A$100,0)-1,COLUMN(AE64))),""))</f>
        <v/>
      </c>
      <c r="AQ64" s="19" t="str">
        <f ca="1">IF($A64="TOTAL GENERAL",SUM(AQ$11:AQ62),IF(AND(W64&lt;&gt;"",$A64&lt;&gt;"Pn"),IF(OFFSET($A$11,MATCH("TOTAL GENERAL",$A$11:$A$100,0)-1,COLUMN(AF64))=0,0,AG64/OFFSET($A$11,MATCH("TOTAL GENERAL",$A$11:$A$100,0)-1,COLUMN(AF64))),""))</f>
        <v/>
      </c>
      <c r="AR64" s="19" t="str">
        <f ca="1">IF($A64="TOTAL GENERAL",SUM(AR$11:AR62),IF(AND(X64&lt;&gt;"",$A64&lt;&gt;"Pn"),IF(OFFSET($A$11,MATCH("TOTAL GENERAL",$A$11:$A$100,0)-1,COLUMN(AG64))=0,0,AH64/OFFSET($A$11,MATCH("TOTAL GENERAL",$A$11:$A$100,0)-1,COLUMN(AG64))),""))</f>
        <v/>
      </c>
      <c r="AS64" s="19" t="str">
        <f ca="1">IF($A64="TOTAL GENERAL",SUM(AS$11:AS62),IF(AND(Y64&lt;&gt;"",$A64&lt;&gt;"Pn"),IF(OFFSET($A$11,MATCH("TOTAL GENERAL",$A$11:$A$100,0)-1,COLUMN(AH64))=0,0,AI64/OFFSET($A$11,MATCH("TOTAL GENERAL",$A$11:$A$100,0)-1,COLUMN(AH64))),""))</f>
        <v/>
      </c>
      <c r="AT64" s="19" t="str">
        <f ca="1">IF($A64="TOTAL GENERAL",SUM(AT$11:AT62),IF(AND(Z64&lt;&gt;"",$A64&lt;&gt;"Pn"),IF(OFFSET($A$11,MATCH("TOTAL GENERAL",$A$11:$A$100,0)-1,COLUMN(AI64))=0,0,AJ64/OFFSET($A$11,MATCH("TOTAL GENERAL",$A$11:$A$100,0)-1,COLUMN(AI64))),""))</f>
        <v/>
      </c>
      <c r="AU64" s="19" t="str">
        <f ca="1">IF($A64="TOTAL GENERAL",SUM(AU$11:AU62),IF(AND(AA64&lt;&gt;"",$A64&lt;&gt;"Pn"),IF(OFFSET($A$11,MATCH("TOTAL GENERAL",$A$11:$A$100,0)-1,COLUMN(AJ64))=0,0,AK64/OFFSET($A$11,MATCH("TOTAL GENERAL",$A$11:$A$100,0)-1,COLUMN(AJ64))),""))</f>
        <v/>
      </c>
      <c r="AV64" s="182" t="str">
        <f ca="1">IF(A64="TOTAL GENERAL",SUM(AV$11:AV62),IF(COUNTIF(AL64:AU64,"")&lt;COUNTA($AL$10:$AU$10),(IF(AL64&lt;&gt;"",AL64*OFFSET($A$10,MATCH("Pn",$A$11:$A$100,0),1),0)+IF(AM64&lt;&gt;"",AM64*OFFSET($A$10,MATCH("Pn",$A$11:$A$100,0),2),0)+IF(AN64&lt;&gt;"",AN64*OFFSET($A$10,MATCH("Pn",$A$11:$A$100,0),3),0)+IF(AO64&lt;&gt;"",AO64*OFFSET($A$10,MATCH("Pn",$A$11:$A$100,0),4),0)+IF(AP64&lt;&gt;"",AP64*OFFSET($A$10,MATCH("Pn",$A$11:$A$100,0),5),0)+IF(AQ64&lt;&gt;"",AQ64*OFFSET($A$10,MATCH("Pn",$A$11:$A$100,0),6),0)+IF(AR64&lt;&gt;"",AR64*OFFSET($A$10,MATCH("Pn",$A$11:$A$100,0),7),0)+IF(AS64&lt;&gt;"",AS64*OFFSET($A$10,MATCH("Pn",$A$11:$A$100,0),8),0)+IF(AT64&lt;&gt;"",AT64*OFFSET($A$10,MATCH("Pn",$A$11:$A$100,0),9),0)+IF(AU64&lt;&gt;"",AU64*OFFSET($A$10,MATCH("Pn",$A$11:$A$100,0),10),0))*OFFSET($A$10,MATCH("FC",$A$11:$A$100,0),2),""))</f>
        <v/>
      </c>
    </row>
    <row r="65" spans="1:48" s="4" customFormat="1" x14ac:dyDescent="0.25">
      <c r="A65" s="15" t="s">
        <v>436</v>
      </c>
      <c r="B65" s="15" t="s">
        <v>436</v>
      </c>
      <c r="C65" s="179" t="s">
        <v>436</v>
      </c>
      <c r="D65" s="16" t="s">
        <v>436</v>
      </c>
      <c r="E65" s="9" t="str">
        <f ca="1">IF(AND($A66="Pn",COLUMN(C63)&lt;COUNTIF(PonderacionIndicadores!$A$1:$A$139,"Próstata")-1),OFFSET($F$10,0,COLUMN(E121)),IF(AND(A65="Pn",(COUNTIF(PonderacionIndicadores!$A$1:$A$139,"Próstata"))&gt;COLUMN(D65)),OFFSET(PonderacionIndicadores!$A$1,MATCH("Próstata",PonderacionIndicadores!$A$1:$A$139,0)+COLUMN(D65)-2,3),IF(A65="TOTAL GENERAL",SUM(E$11:E63),IF(D65&lt;&gt;"",D65/OFFSET($A$10,MATCH("TOTAL GENERAL",$A$11:$A$100,0),3),""))))</f>
        <v/>
      </c>
      <c r="F65" s="16" t="s">
        <v>436</v>
      </c>
      <c r="G65" s="16" t="s">
        <v>436</v>
      </c>
      <c r="H65" s="18" t="s">
        <v>436</v>
      </c>
      <c r="I65" s="19" t="s">
        <v>436</v>
      </c>
      <c r="J65" s="19" t="s">
        <v>436</v>
      </c>
      <c r="K65" s="18" t="s">
        <v>436</v>
      </c>
      <c r="L65" s="19" t="s">
        <v>436</v>
      </c>
      <c r="M65" s="19" t="s">
        <v>436</v>
      </c>
      <c r="N65" s="19" t="s">
        <v>436</v>
      </c>
      <c r="O65" s="19" t="s">
        <v>436</v>
      </c>
      <c r="P65" s="180" t="s">
        <v>436</v>
      </c>
      <c r="Q65" s="18" t="s">
        <v>436</v>
      </c>
      <c r="R65" s="21" t="str">
        <f ca="1">IF(OR($A65="Pn",$A66="Pn"),"",IF($A65="TOTAL GENERAL",SUM(R$11:R63),IF(AND(H65&lt;&gt;"",$A65&lt;&gt;"Pn"),IF(H65&gt;OFFSET($A$10,MATCH("TOTAL GENERAL",$A$11:$A$100,0),COLUMN(H65)-1),0,OFFSET($A$10,MATCH("TOTAL GENERAL",$A$11:$A$100,0),COLUMN(H65)-1)-H65),"")))</f>
        <v/>
      </c>
      <c r="S65" s="21" t="str">
        <f ca="1">IF(OR($A65="Pn",$A66="Pn"),"",IF(OR($A65="Pn",$A66="Pn"),"",IF($A65="TOTAL GENERAL",SUM(S$11:S63),IF(AND(I65&lt;&gt;"",$A65&lt;&gt;"Pn"),IF(I65&lt;OFFSET($A$10,MATCH("TOTAL GENERAL",$A$11:$A$100,0),COLUMN(I65)-1),0,I65-OFFSET($A$10,MATCH("TOTAL GENERAL",$A$11:$A$100,0),COLUMN(I65)-1)),""))))</f>
        <v/>
      </c>
      <c r="T65" s="21" t="str">
        <f ca="1">IF(OR($A65="Pn",$A66="Pn"),"",IF(OR($A65="Pn",$A66="Pn"),"",IF($A65="TOTAL GENERAL",SUM(T$11:T63),IF(AND(J65&lt;&gt;"",$A65&lt;&gt;"Pn"),IF(J65&lt;OFFSET($A$10,MATCH("TOTAL GENERAL",$A$11:$A$100,0),COLUMN(J65)-1),0,J65-OFFSET($A$10,MATCH("TOTAL GENERAL",$A$11:$A$100,0),COLUMN(J65)-1)),""))))</f>
        <v/>
      </c>
      <c r="U65" s="21" t="str">
        <f ca="1">IF(OR($A65="Pn",$A66="Pn"),"",IF($A65="TOTAL GENERAL",SUM(U$11:U63),IF(AND(K65&lt;&gt;"",$A65&lt;&gt;"Pn"),IF(K65&gt;OFFSET($A$10,MATCH("TOTAL GENERAL",$A$11:$A$100,0),COLUMN(K65)-1),0,OFFSET($A$10,MATCH("TOTAL GENERAL",$A$11:$A$100,0),COLUMN(K65)-1)-K65),"")))</f>
        <v/>
      </c>
      <c r="V65" s="21" t="str">
        <f ca="1">IF(OR($A65="Pn",$A66="Pn"),"",IF(OR($A65="Pn",$A66="Pn"),"",IF($A65="TOTAL GENERAL",SUM(V$11:V63),IF(AND(L65&lt;&gt;"",$A65&lt;&gt;"Pn"),IF(L65&lt;OFFSET($A$10,MATCH("TOTAL GENERAL",$A$11:$A$100,0),COLUMN(L65)-1),0,L65-OFFSET($A$10,MATCH("TOTAL GENERAL",$A$11:$A$100,0),COLUMN(L65)-1)),""))))</f>
        <v/>
      </c>
      <c r="W65" s="21" t="str">
        <f ca="1">IF(OR($A65="Pn",$A66="Pn"),"",IF(OR($A65="Pn",$A66="Pn"),"",IF($A65="TOTAL GENERAL",SUM(W$11:W63),IF(AND(M65&lt;&gt;"",$A65&lt;&gt;"Pn"),IF(M65&lt;OFFSET($A$10,MATCH("TOTAL GENERAL",$A$11:$A$100,0),COLUMN(M65)-1),0,M65-OFFSET($A$10,MATCH("TOTAL GENERAL",$A$11:$A$100,0),COLUMN(M65)-1)),""))))</f>
        <v/>
      </c>
      <c r="X65" s="21" t="str">
        <f ca="1">IF(OR($A65="Pn",$A66="Pn"),"",IF(OR($A65="Pn",$A66="Pn"),"",IF($A65="TOTAL GENERAL",SUM(X$11:X63),IF(AND(N65&lt;&gt;"",$A65&lt;&gt;"Pn"),IF(N65&lt;OFFSET($A$10,MATCH("TOTAL GENERAL",$A$11:$A$100,0),COLUMN(N65)-1),0,N65-OFFSET($A$10,MATCH("TOTAL GENERAL",$A$11:$A$100,0),COLUMN(N65)-1)),""))))</f>
        <v/>
      </c>
      <c r="Y65" s="21" t="str">
        <f ca="1">IF(OR($A65="Pn",$A66="Pn"),"",IF(OR($A65="Pn",$A66="Pn"),"",IF($A65="TOTAL GENERAL",SUM(Y$11:Y63),IF(AND(O65&lt;&gt;"",$A65&lt;&gt;"Pn"),IF(O65&lt;OFFSET($A$10,MATCH("TOTAL GENERAL",$A$11:$A$100,0),COLUMN(O65)-1),0,O65-OFFSET($A$10,MATCH("TOTAL GENERAL",$A$11:$A$100,0),COLUMN(O65)-1)),""))))</f>
        <v/>
      </c>
      <c r="Z65" s="21" t="str">
        <f ca="1">IF(OR($A65="Pn",$A66="Pn"),"",IF($A65="TOTAL GENERAL",SUM(Z$11:Z63),IF(AND(P65&lt;&gt;"",$A65&lt;&gt;"Pn"),IF(P65&gt;OFFSET($A$10,MATCH("TOTAL GENERAL",$A$11:$A$100,0),COLUMN(P65)-1),0,OFFSET($A$10,MATCH("TOTAL GENERAL",$A$11:$A$100,0),COLUMN(P65)-1)-P65),"")))</f>
        <v/>
      </c>
      <c r="AA65" s="21" t="str">
        <f ca="1">IF(OR($A65="Pn",$A66="Pn"),"",IF(OR($A65="Pn",$A66="Pn"),"",IF($A65="TOTAL GENERAL",SUM(AA$11:AA63),IF(AND(Q65&lt;&gt;"",$A65&lt;&gt;"Pn"),IF(Q65&lt;OFFSET($A$10,MATCH("TOTAL GENERAL",$A$11:$A$100,0),COLUMN(Q65)-1),0,Q65-OFFSET($A$10,MATCH("TOTAL GENERAL",$A$11:$A$100,0),COLUMN(Q65)-1)),""))))</f>
        <v/>
      </c>
      <c r="AB65" s="21" t="str">
        <f>IF(OR($A65="Pn",$A66="Pn"),"",IF($A65="TOTAL GENERAL",SUM(AB$11:AB63),IF(AND(H65&lt;&gt;"",$A65&lt;&gt;"Pn"),R65*$D65,"")))</f>
        <v/>
      </c>
      <c r="AC65" s="21" t="str">
        <f>IF(OR($A65="Pn",$A66="Pn"),"",IF($A65="TOTAL GENERAL",SUM(AC$11:AC63),IF(AND(I65&lt;&gt;"",$A65&lt;&gt;"Pn"),S65*$D65,"")))</f>
        <v/>
      </c>
      <c r="AD65" s="21" t="str">
        <f>IF(OR($A65="Pn",$A66="Pn"),"",IF($A65="TOTAL GENERAL",SUM(AD$11:AD63),IF(AND(J65&lt;&gt;"",$A65&lt;&gt;"Pn"),T65*$D65,"")))</f>
        <v/>
      </c>
      <c r="AE65" s="21" t="str">
        <f>IF(OR($A65="Pn",$A66="Pn"),"",IF($A65="TOTAL GENERAL",SUM(AE$11:AE63),IF(AND(K65&lt;&gt;"",$A65&lt;&gt;"Pn"),U65*$D65,"")))</f>
        <v/>
      </c>
      <c r="AF65" s="21" t="str">
        <f>IF(OR($A65="Pn",$A66="Pn"),"",IF($A65="TOTAL GENERAL",SUM(AF$11:AF63),IF(AND(L65&lt;&gt;"",$A65&lt;&gt;"Pn"),V65*$D65,"")))</f>
        <v/>
      </c>
      <c r="AG65" s="21" t="str">
        <f>IF(OR($A65="Pn",$A66="Pn"),"",IF($A65="TOTAL GENERAL",SUM(AG$11:AG63),IF(AND(M65&lt;&gt;"",$A65&lt;&gt;"Pn"),W65*$D65,"")))</f>
        <v/>
      </c>
      <c r="AH65" s="21" t="str">
        <f>IF(OR($A65="Pn",$A66="Pn"),"",IF($A65="TOTAL GENERAL",SUM(AH$11:AH63),IF(AND(N65&lt;&gt;"",$A65&lt;&gt;"Pn"),X65*$D65,"")))</f>
        <v/>
      </c>
      <c r="AI65" s="21" t="str">
        <f>IF(OR($A65="Pn",$A66="Pn"),"",IF($A65="TOTAL GENERAL",SUM(AI$11:AI63),IF(AND(O65&lt;&gt;"",$A65&lt;&gt;"Pn"),Y65*$D65,"")))</f>
        <v/>
      </c>
      <c r="AJ65" s="21" t="str">
        <f>IF(OR($A65="Pn",$A66="Pn"),"",IF($A65="TOTAL GENERAL",SUM(AJ$11:AJ63),IF(AND(P65&lt;&gt;"",$A65&lt;&gt;"Pn"),Z65*$F65,"")))</f>
        <v/>
      </c>
      <c r="AK65" s="21" t="str">
        <f>IF(OR($A65="Pn",$A66="Pn"),"",IF($A65="TOTAL GENERAL",SUM(AK$11:AK63),IF(AND(Q65&lt;&gt;"",$A65&lt;&gt;"Pn"),AA65*$G65,"")))</f>
        <v/>
      </c>
      <c r="AL65" s="19" t="str">
        <f ca="1">IF($A65="TOTAL GENERAL",SUM(AL$11:AL63),IF(AND(R65&lt;&gt;"",$A65&lt;&gt;"Pn"),IF(OFFSET($A$11,MATCH("TOTAL GENERAL",$A$11:$A$100,0)-1,COLUMN(AA65))=0,0,AB65/OFFSET($A$11,MATCH("TOTAL GENERAL",$A$11:$A$100,0)-1,COLUMN(AA65))),""))</f>
        <v/>
      </c>
      <c r="AM65" s="19" t="str">
        <f ca="1">IF($A65="TOTAL GENERAL",SUM(AM$11:AM63),IF(AND(S65&lt;&gt;"",$A65&lt;&gt;"Pn"),IF(OFFSET($A$11,MATCH("TOTAL GENERAL",$A$11:$A$100,0)-1,COLUMN(AB65))=0,0,AC65/OFFSET($A$11,MATCH("TOTAL GENERAL",$A$11:$A$100,0)-1,COLUMN(AB65))),""))</f>
        <v/>
      </c>
      <c r="AN65" s="19" t="str">
        <f ca="1">IF($A65="TOTAL GENERAL",SUM(AN$11:AN63),IF(AND(T65&lt;&gt;"",$A65&lt;&gt;"Pn"),IF(OFFSET($A$11,MATCH("TOTAL GENERAL",$A$11:$A$100,0)-1,COLUMN(AC65))=0,0,AD65/OFFSET($A$11,MATCH("TOTAL GENERAL",$A$11:$A$100,0)-1,COLUMN(AC65))),""))</f>
        <v/>
      </c>
      <c r="AO65" s="19" t="str">
        <f ca="1">IF($A65="TOTAL GENERAL",SUM(AO$11:AO63),IF(AND(U65&lt;&gt;"",$A65&lt;&gt;"Pn"),IF(OFFSET($A$11,MATCH("TOTAL GENERAL",$A$11:$A$100,0)-1,COLUMN(AD65))=0,0,AE65/OFFSET($A$11,MATCH("TOTAL GENERAL",$A$11:$A$100,0)-1,COLUMN(AD65))),""))</f>
        <v/>
      </c>
      <c r="AP65" s="19" t="str">
        <f ca="1">IF($A65="TOTAL GENERAL",SUM(AP$11:AP63),IF(AND(V65&lt;&gt;"",$A65&lt;&gt;"Pn"),IF(OFFSET($A$11,MATCH("TOTAL GENERAL",$A$11:$A$100,0)-1,COLUMN(AE65))=0,0,AF65/OFFSET($A$11,MATCH("TOTAL GENERAL",$A$11:$A$100,0)-1,COLUMN(AE65))),""))</f>
        <v/>
      </c>
      <c r="AQ65" s="19" t="str">
        <f ca="1">IF($A65="TOTAL GENERAL",SUM(AQ$11:AQ63),IF(AND(W65&lt;&gt;"",$A65&lt;&gt;"Pn"),IF(OFFSET($A$11,MATCH("TOTAL GENERAL",$A$11:$A$100,0)-1,COLUMN(AF65))=0,0,AG65/OFFSET($A$11,MATCH("TOTAL GENERAL",$A$11:$A$100,0)-1,COLUMN(AF65))),""))</f>
        <v/>
      </c>
      <c r="AR65" s="19" t="str">
        <f ca="1">IF($A65="TOTAL GENERAL",SUM(AR$11:AR63),IF(AND(X65&lt;&gt;"",$A65&lt;&gt;"Pn"),IF(OFFSET($A$11,MATCH("TOTAL GENERAL",$A$11:$A$100,0)-1,COLUMN(AG65))=0,0,AH65/OFFSET($A$11,MATCH("TOTAL GENERAL",$A$11:$A$100,0)-1,COLUMN(AG65))),""))</f>
        <v/>
      </c>
      <c r="AS65" s="19" t="str">
        <f ca="1">IF($A65="TOTAL GENERAL",SUM(AS$11:AS63),IF(AND(Y65&lt;&gt;"",$A65&lt;&gt;"Pn"),IF(OFFSET($A$11,MATCH("TOTAL GENERAL",$A$11:$A$100,0)-1,COLUMN(AH65))=0,0,AI65/OFFSET($A$11,MATCH("TOTAL GENERAL",$A$11:$A$100,0)-1,COLUMN(AH65))),""))</f>
        <v/>
      </c>
      <c r="AT65" s="19" t="str">
        <f ca="1">IF($A65="TOTAL GENERAL",SUM(AT$11:AT63),IF(AND(Z65&lt;&gt;"",$A65&lt;&gt;"Pn"),IF(OFFSET($A$11,MATCH("TOTAL GENERAL",$A$11:$A$100,0)-1,COLUMN(AI65))=0,0,AJ65/OFFSET($A$11,MATCH("TOTAL GENERAL",$A$11:$A$100,0)-1,COLUMN(AI65))),""))</f>
        <v/>
      </c>
      <c r="AU65" s="19" t="str">
        <f ca="1">IF($A65="TOTAL GENERAL",SUM(AU$11:AU63),IF(AND(AA65&lt;&gt;"",$A65&lt;&gt;"Pn"),IF(OFFSET($A$11,MATCH("TOTAL GENERAL",$A$11:$A$100,0)-1,COLUMN(AJ65))=0,0,AK65/OFFSET($A$11,MATCH("TOTAL GENERAL",$A$11:$A$100,0)-1,COLUMN(AJ65))),""))</f>
        <v/>
      </c>
      <c r="AV65" s="182" t="str">
        <f ca="1">IF(A65="TOTAL GENERAL",SUM(AV$11:AV63),IF(COUNTIF(AL65:AU65,"")&lt;COUNTA($AL$10:$AU$10),(IF(AL65&lt;&gt;"",AL65*OFFSET($A$10,MATCH("Pn",$A$11:$A$100,0),1),0)+IF(AM65&lt;&gt;"",AM65*OFFSET($A$10,MATCH("Pn",$A$11:$A$100,0),2),0)+IF(AN65&lt;&gt;"",AN65*OFFSET($A$10,MATCH("Pn",$A$11:$A$100,0),3),0)+IF(AO65&lt;&gt;"",AO65*OFFSET($A$10,MATCH("Pn",$A$11:$A$100,0),4),0)+IF(AP65&lt;&gt;"",AP65*OFFSET($A$10,MATCH("Pn",$A$11:$A$100,0),5),0)+IF(AQ65&lt;&gt;"",AQ65*OFFSET($A$10,MATCH("Pn",$A$11:$A$100,0),6),0)+IF(AR65&lt;&gt;"",AR65*OFFSET($A$10,MATCH("Pn",$A$11:$A$100,0),7),0)+IF(AS65&lt;&gt;"",AS65*OFFSET($A$10,MATCH("Pn",$A$11:$A$100,0),8),0)+IF(AT65&lt;&gt;"",AT65*OFFSET($A$10,MATCH("Pn",$A$11:$A$100,0),9),0)+IF(AU65&lt;&gt;"",AU65*OFFSET($A$10,MATCH("Pn",$A$11:$A$100,0),10),0))*OFFSET($A$10,MATCH("FC",$A$11:$A$100,0),2),""))</f>
        <v/>
      </c>
    </row>
    <row r="66" spans="1:48" s="4" customFormat="1" x14ac:dyDescent="0.25">
      <c r="A66" s="15" t="s">
        <v>436</v>
      </c>
      <c r="B66" s="15" t="s">
        <v>436</v>
      </c>
      <c r="C66" s="179" t="s">
        <v>436</v>
      </c>
      <c r="D66" s="16" t="s">
        <v>436</v>
      </c>
      <c r="E66" s="9" t="str">
        <f ca="1">IF(AND($A67="Pn",COLUMN(C64)&lt;COUNTIF(PonderacionIndicadores!$A$1:$A$139,"Próstata")-1),OFFSET($F$10,0,COLUMN(E122)),IF(AND(A66="Pn",(COUNTIF(PonderacionIndicadores!$A$1:$A$139,"Próstata"))&gt;COLUMN(D66)),OFFSET(PonderacionIndicadores!$A$1,MATCH("Próstata",PonderacionIndicadores!$A$1:$A$139,0)+COLUMN(D66)-2,3),IF(A66="TOTAL GENERAL",SUM(E$11:E64),IF(D66&lt;&gt;"",D66/OFFSET($A$10,MATCH("TOTAL GENERAL",$A$11:$A$100,0),3),""))))</f>
        <v/>
      </c>
      <c r="F66" s="16" t="s">
        <v>436</v>
      </c>
      <c r="G66" s="16" t="s">
        <v>436</v>
      </c>
      <c r="H66" s="18" t="s">
        <v>436</v>
      </c>
      <c r="I66" s="19" t="s">
        <v>436</v>
      </c>
      <c r="J66" s="19" t="s">
        <v>436</v>
      </c>
      <c r="K66" s="18" t="s">
        <v>436</v>
      </c>
      <c r="L66" s="19" t="s">
        <v>436</v>
      </c>
      <c r="M66" s="19" t="s">
        <v>436</v>
      </c>
      <c r="N66" s="19" t="s">
        <v>436</v>
      </c>
      <c r="O66" s="19" t="s">
        <v>436</v>
      </c>
      <c r="P66" s="180" t="s">
        <v>436</v>
      </c>
      <c r="Q66" s="18" t="s">
        <v>436</v>
      </c>
      <c r="R66" s="21" t="str">
        <f ca="1">IF(OR($A66="Pn",$A67="Pn"),"",IF($A66="TOTAL GENERAL",SUM(R$11:R64),IF(AND(H66&lt;&gt;"",$A66&lt;&gt;"Pn"),IF(H66&gt;OFFSET($A$10,MATCH("TOTAL GENERAL",$A$11:$A$100,0),COLUMN(H66)-1),0,OFFSET($A$10,MATCH("TOTAL GENERAL",$A$11:$A$100,0),COLUMN(H66)-1)-H66),"")))</f>
        <v/>
      </c>
      <c r="S66" s="21" t="str">
        <f ca="1">IF(OR($A66="Pn",$A67="Pn"),"",IF(OR($A66="Pn",$A67="Pn"),"",IF($A66="TOTAL GENERAL",SUM(S$11:S64),IF(AND(I66&lt;&gt;"",$A66&lt;&gt;"Pn"),IF(I66&lt;OFFSET($A$10,MATCH("TOTAL GENERAL",$A$11:$A$100,0),COLUMN(I66)-1),0,I66-OFFSET($A$10,MATCH("TOTAL GENERAL",$A$11:$A$100,0),COLUMN(I66)-1)),""))))</f>
        <v/>
      </c>
      <c r="T66" s="21" t="str">
        <f ca="1">IF(OR($A66="Pn",$A67="Pn"),"",IF(OR($A66="Pn",$A67="Pn"),"",IF($A66="TOTAL GENERAL",SUM(T$11:T64),IF(AND(J66&lt;&gt;"",$A66&lt;&gt;"Pn"),IF(J66&lt;OFFSET($A$10,MATCH("TOTAL GENERAL",$A$11:$A$100,0),COLUMN(J66)-1),0,J66-OFFSET($A$10,MATCH("TOTAL GENERAL",$A$11:$A$100,0),COLUMN(J66)-1)),""))))</f>
        <v/>
      </c>
      <c r="U66" s="21" t="str">
        <f ca="1">IF(OR($A66="Pn",$A67="Pn"),"",IF($A66="TOTAL GENERAL",SUM(U$11:U64),IF(AND(K66&lt;&gt;"",$A66&lt;&gt;"Pn"),IF(K66&gt;OFFSET($A$10,MATCH("TOTAL GENERAL",$A$11:$A$100,0),COLUMN(K66)-1),0,OFFSET($A$10,MATCH("TOTAL GENERAL",$A$11:$A$100,0),COLUMN(K66)-1)-K66),"")))</f>
        <v/>
      </c>
      <c r="V66" s="21" t="str">
        <f ca="1">IF(OR($A66="Pn",$A67="Pn"),"",IF(OR($A66="Pn",$A67="Pn"),"",IF($A66="TOTAL GENERAL",SUM(V$11:V64),IF(AND(L66&lt;&gt;"",$A66&lt;&gt;"Pn"),IF(L66&lt;OFFSET($A$10,MATCH("TOTAL GENERAL",$A$11:$A$100,0),COLUMN(L66)-1),0,L66-OFFSET($A$10,MATCH("TOTAL GENERAL",$A$11:$A$100,0),COLUMN(L66)-1)),""))))</f>
        <v/>
      </c>
      <c r="W66" s="21" t="str">
        <f ca="1">IF(OR($A66="Pn",$A67="Pn"),"",IF(OR($A66="Pn",$A67="Pn"),"",IF($A66="TOTAL GENERAL",SUM(W$11:W64),IF(AND(M66&lt;&gt;"",$A66&lt;&gt;"Pn"),IF(M66&lt;OFFSET($A$10,MATCH("TOTAL GENERAL",$A$11:$A$100,0),COLUMN(M66)-1),0,M66-OFFSET($A$10,MATCH("TOTAL GENERAL",$A$11:$A$100,0),COLUMN(M66)-1)),""))))</f>
        <v/>
      </c>
      <c r="X66" s="21" t="str">
        <f ca="1">IF(OR($A66="Pn",$A67="Pn"),"",IF(OR($A66="Pn",$A67="Pn"),"",IF($A66="TOTAL GENERAL",SUM(X$11:X64),IF(AND(N66&lt;&gt;"",$A66&lt;&gt;"Pn"),IF(N66&lt;OFFSET($A$10,MATCH("TOTAL GENERAL",$A$11:$A$100,0),COLUMN(N66)-1),0,N66-OFFSET($A$10,MATCH("TOTAL GENERAL",$A$11:$A$100,0),COLUMN(N66)-1)),""))))</f>
        <v/>
      </c>
      <c r="Y66" s="21" t="str">
        <f ca="1">IF(OR($A66="Pn",$A67="Pn"),"",IF(OR($A66="Pn",$A67="Pn"),"",IF($A66="TOTAL GENERAL",SUM(Y$11:Y64),IF(AND(O66&lt;&gt;"",$A66&lt;&gt;"Pn"),IF(O66&lt;OFFSET($A$10,MATCH("TOTAL GENERAL",$A$11:$A$100,0),COLUMN(O66)-1),0,O66-OFFSET($A$10,MATCH("TOTAL GENERAL",$A$11:$A$100,0),COLUMN(O66)-1)),""))))</f>
        <v/>
      </c>
      <c r="Z66" s="21" t="str">
        <f ca="1">IF(OR($A66="Pn",$A67="Pn"),"",IF($A66="TOTAL GENERAL",SUM(Z$11:Z64),IF(AND(P66&lt;&gt;"",$A66&lt;&gt;"Pn"),IF(P66&gt;OFFSET($A$10,MATCH("TOTAL GENERAL",$A$11:$A$100,0),COLUMN(P66)-1),0,OFFSET($A$10,MATCH("TOTAL GENERAL",$A$11:$A$100,0),COLUMN(P66)-1)-P66),"")))</f>
        <v/>
      </c>
      <c r="AA66" s="21" t="str">
        <f ca="1">IF(OR($A66="Pn",$A67="Pn"),"",IF(OR($A66="Pn",$A67="Pn"),"",IF($A66="TOTAL GENERAL",SUM(AA$11:AA64),IF(AND(Q66&lt;&gt;"",$A66&lt;&gt;"Pn"),IF(Q66&lt;OFFSET($A$10,MATCH("TOTAL GENERAL",$A$11:$A$100,0),COLUMN(Q66)-1),0,Q66-OFFSET($A$10,MATCH("TOTAL GENERAL",$A$11:$A$100,0),COLUMN(Q66)-1)),""))))</f>
        <v/>
      </c>
      <c r="AB66" s="21" t="str">
        <f>IF(OR($A66="Pn",$A67="Pn"),"",IF($A66="TOTAL GENERAL",SUM(AB$11:AB64),IF(AND(H66&lt;&gt;"",$A66&lt;&gt;"Pn"),R66*$D66,"")))</f>
        <v/>
      </c>
      <c r="AC66" s="21" t="str">
        <f>IF(OR($A66="Pn",$A67="Pn"),"",IF($A66="TOTAL GENERAL",SUM(AC$11:AC64),IF(AND(I66&lt;&gt;"",$A66&lt;&gt;"Pn"),S66*$D66,"")))</f>
        <v/>
      </c>
      <c r="AD66" s="21" t="str">
        <f>IF(OR($A66="Pn",$A67="Pn"),"",IF($A66="TOTAL GENERAL",SUM(AD$11:AD64),IF(AND(J66&lt;&gt;"",$A66&lt;&gt;"Pn"),T66*$D66,"")))</f>
        <v/>
      </c>
      <c r="AE66" s="21" t="str">
        <f>IF(OR($A66="Pn",$A67="Pn"),"",IF($A66="TOTAL GENERAL",SUM(AE$11:AE64),IF(AND(K66&lt;&gt;"",$A66&lt;&gt;"Pn"),U66*$D66,"")))</f>
        <v/>
      </c>
      <c r="AF66" s="21" t="str">
        <f>IF(OR($A66="Pn",$A67="Pn"),"",IF($A66="TOTAL GENERAL",SUM(AF$11:AF64),IF(AND(L66&lt;&gt;"",$A66&lt;&gt;"Pn"),V66*$D66,"")))</f>
        <v/>
      </c>
      <c r="AG66" s="21" t="str">
        <f>IF(OR($A66="Pn",$A67="Pn"),"",IF($A66="TOTAL GENERAL",SUM(AG$11:AG64),IF(AND(M66&lt;&gt;"",$A66&lt;&gt;"Pn"),W66*$D66,"")))</f>
        <v/>
      </c>
      <c r="AH66" s="21" t="str">
        <f>IF(OR($A66="Pn",$A67="Pn"),"",IF($A66="TOTAL GENERAL",SUM(AH$11:AH64),IF(AND(N66&lt;&gt;"",$A66&lt;&gt;"Pn"),X66*$D66,"")))</f>
        <v/>
      </c>
      <c r="AI66" s="21" t="str">
        <f>IF(OR($A66="Pn",$A67="Pn"),"",IF($A66="TOTAL GENERAL",SUM(AI$11:AI64),IF(AND(O66&lt;&gt;"",$A66&lt;&gt;"Pn"),Y66*$D66,"")))</f>
        <v/>
      </c>
      <c r="AJ66" s="21" t="str">
        <f>IF(OR($A66="Pn",$A67="Pn"),"",IF($A66="TOTAL GENERAL",SUM(AJ$11:AJ64),IF(AND(P66&lt;&gt;"",$A66&lt;&gt;"Pn"),Z66*$F66,"")))</f>
        <v/>
      </c>
      <c r="AK66" s="21" t="str">
        <f>IF(OR($A66="Pn",$A67="Pn"),"",IF($A66="TOTAL GENERAL",SUM(AK$11:AK64),IF(AND(Q66&lt;&gt;"",$A66&lt;&gt;"Pn"),AA66*$G66,"")))</f>
        <v/>
      </c>
      <c r="AL66" s="19" t="str">
        <f ca="1">IF($A66="TOTAL GENERAL",SUM(AL$11:AL64),IF(AND(R66&lt;&gt;"",$A66&lt;&gt;"Pn"),IF(OFFSET($A$11,MATCH("TOTAL GENERAL",$A$11:$A$100,0)-1,COLUMN(AA66))=0,0,AB66/OFFSET($A$11,MATCH("TOTAL GENERAL",$A$11:$A$100,0)-1,COLUMN(AA66))),""))</f>
        <v/>
      </c>
      <c r="AM66" s="19" t="str">
        <f ca="1">IF($A66="TOTAL GENERAL",SUM(AM$11:AM64),IF(AND(S66&lt;&gt;"",$A66&lt;&gt;"Pn"),IF(OFFSET($A$11,MATCH("TOTAL GENERAL",$A$11:$A$100,0)-1,COLUMN(AB66))=0,0,AC66/OFFSET($A$11,MATCH("TOTAL GENERAL",$A$11:$A$100,0)-1,COLUMN(AB66))),""))</f>
        <v/>
      </c>
      <c r="AN66" s="19" t="str">
        <f ca="1">IF($A66="TOTAL GENERAL",SUM(AN$11:AN64),IF(AND(T66&lt;&gt;"",$A66&lt;&gt;"Pn"),IF(OFFSET($A$11,MATCH("TOTAL GENERAL",$A$11:$A$100,0)-1,COLUMN(AC66))=0,0,AD66/OFFSET($A$11,MATCH("TOTAL GENERAL",$A$11:$A$100,0)-1,COLUMN(AC66))),""))</f>
        <v/>
      </c>
      <c r="AO66" s="19" t="str">
        <f ca="1">IF($A66="TOTAL GENERAL",SUM(AO$11:AO64),IF(AND(U66&lt;&gt;"",$A66&lt;&gt;"Pn"),IF(OFFSET($A$11,MATCH("TOTAL GENERAL",$A$11:$A$100,0)-1,COLUMN(AD66))=0,0,AE66/OFFSET($A$11,MATCH("TOTAL GENERAL",$A$11:$A$100,0)-1,COLUMN(AD66))),""))</f>
        <v/>
      </c>
      <c r="AP66" s="19" t="str">
        <f ca="1">IF($A66="TOTAL GENERAL",SUM(AP$11:AP64),IF(AND(V66&lt;&gt;"",$A66&lt;&gt;"Pn"),IF(OFFSET($A$11,MATCH("TOTAL GENERAL",$A$11:$A$100,0)-1,COLUMN(AE66))=0,0,AF66/OFFSET($A$11,MATCH("TOTAL GENERAL",$A$11:$A$100,0)-1,COLUMN(AE66))),""))</f>
        <v/>
      </c>
      <c r="AQ66" s="19" t="str">
        <f ca="1">IF($A66="TOTAL GENERAL",SUM(AQ$11:AQ64),IF(AND(W66&lt;&gt;"",$A66&lt;&gt;"Pn"),IF(OFFSET($A$11,MATCH("TOTAL GENERAL",$A$11:$A$100,0)-1,COLUMN(AF66))=0,0,AG66/OFFSET($A$11,MATCH("TOTAL GENERAL",$A$11:$A$100,0)-1,COLUMN(AF66))),""))</f>
        <v/>
      </c>
      <c r="AR66" s="19" t="str">
        <f ca="1">IF($A66="TOTAL GENERAL",SUM(AR$11:AR64),IF(AND(X66&lt;&gt;"",$A66&lt;&gt;"Pn"),IF(OFFSET($A$11,MATCH("TOTAL GENERAL",$A$11:$A$100,0)-1,COLUMN(AG66))=0,0,AH66/OFFSET($A$11,MATCH("TOTAL GENERAL",$A$11:$A$100,0)-1,COLUMN(AG66))),""))</f>
        <v/>
      </c>
      <c r="AS66" s="19" t="str">
        <f ca="1">IF($A66="TOTAL GENERAL",SUM(AS$11:AS64),IF(AND(Y66&lt;&gt;"",$A66&lt;&gt;"Pn"),IF(OFFSET($A$11,MATCH("TOTAL GENERAL",$A$11:$A$100,0)-1,COLUMN(AH66))=0,0,AI66/OFFSET($A$11,MATCH("TOTAL GENERAL",$A$11:$A$100,0)-1,COLUMN(AH66))),""))</f>
        <v/>
      </c>
      <c r="AT66" s="19" t="str">
        <f ca="1">IF($A66="TOTAL GENERAL",SUM(AT$11:AT64),IF(AND(Z66&lt;&gt;"",$A66&lt;&gt;"Pn"),IF(OFFSET($A$11,MATCH("TOTAL GENERAL",$A$11:$A$100,0)-1,COLUMN(AI66))=0,0,AJ66/OFFSET($A$11,MATCH("TOTAL GENERAL",$A$11:$A$100,0)-1,COLUMN(AI66))),""))</f>
        <v/>
      </c>
      <c r="AU66" s="19" t="str">
        <f ca="1">IF($A66="TOTAL GENERAL",SUM(AU$11:AU64),IF(AND(AA66&lt;&gt;"",$A66&lt;&gt;"Pn"),IF(OFFSET($A$11,MATCH("TOTAL GENERAL",$A$11:$A$100,0)-1,COLUMN(AJ66))=0,0,AK66/OFFSET($A$11,MATCH("TOTAL GENERAL",$A$11:$A$100,0)-1,COLUMN(AJ66))),""))</f>
        <v/>
      </c>
      <c r="AV66" s="182" t="str">
        <f ca="1">IF(A66="TOTAL GENERAL",SUM(AV$11:AV64),IF(COUNTIF(AL66:AU66,"")&lt;COUNTA($AL$10:$AU$10),(IF(AL66&lt;&gt;"",AL66*OFFSET($A$10,MATCH("Pn",$A$11:$A$100,0),1),0)+IF(AM66&lt;&gt;"",AM66*OFFSET($A$10,MATCH("Pn",$A$11:$A$100,0),2),0)+IF(AN66&lt;&gt;"",AN66*OFFSET($A$10,MATCH("Pn",$A$11:$A$100,0),3),0)+IF(AO66&lt;&gt;"",AO66*OFFSET($A$10,MATCH("Pn",$A$11:$A$100,0),4),0)+IF(AP66&lt;&gt;"",AP66*OFFSET($A$10,MATCH("Pn",$A$11:$A$100,0),5),0)+IF(AQ66&lt;&gt;"",AQ66*OFFSET($A$10,MATCH("Pn",$A$11:$A$100,0),6),0)+IF(AR66&lt;&gt;"",AR66*OFFSET($A$10,MATCH("Pn",$A$11:$A$100,0),7),0)+IF(AS66&lt;&gt;"",AS66*OFFSET($A$10,MATCH("Pn",$A$11:$A$100,0),8),0)+IF(AT66&lt;&gt;"",AT66*OFFSET($A$10,MATCH("Pn",$A$11:$A$100,0),9),0)+IF(AU66&lt;&gt;"",AU66*OFFSET($A$10,MATCH("Pn",$A$11:$A$100,0),10),0))*OFFSET($A$10,MATCH("FC",$A$11:$A$100,0),2),""))</f>
        <v/>
      </c>
    </row>
    <row r="67" spans="1:48" s="4" customFormat="1" x14ac:dyDescent="0.25">
      <c r="A67" s="15" t="s">
        <v>436</v>
      </c>
      <c r="B67" s="15" t="s">
        <v>436</v>
      </c>
      <c r="C67" s="179" t="s">
        <v>436</v>
      </c>
      <c r="D67" s="16" t="s">
        <v>436</v>
      </c>
      <c r="E67" s="9" t="str">
        <f ca="1">IF(AND($A68="Pn",COLUMN(C65)&lt;COUNTIF(PonderacionIndicadores!$A$1:$A$139,"Próstata")-1),OFFSET($F$10,0,COLUMN(E123)),IF(AND(A67="Pn",(COUNTIF(PonderacionIndicadores!$A$1:$A$139,"Próstata"))&gt;COLUMN(D67)),OFFSET(PonderacionIndicadores!$A$1,MATCH("Próstata",PonderacionIndicadores!$A$1:$A$139,0)+COLUMN(D67)-2,3),IF(A67="TOTAL GENERAL",SUM(E$11:E65),IF(D67&lt;&gt;"",D67/OFFSET($A$10,MATCH("TOTAL GENERAL",$A$11:$A$100,0),3),""))))</f>
        <v/>
      </c>
      <c r="F67" s="16" t="s">
        <v>436</v>
      </c>
      <c r="G67" s="16" t="s">
        <v>436</v>
      </c>
      <c r="H67" s="18" t="s">
        <v>436</v>
      </c>
      <c r="I67" s="19" t="s">
        <v>436</v>
      </c>
      <c r="J67" s="19" t="s">
        <v>436</v>
      </c>
      <c r="K67" s="18" t="s">
        <v>436</v>
      </c>
      <c r="L67" s="19" t="s">
        <v>436</v>
      </c>
      <c r="M67" s="19" t="s">
        <v>436</v>
      </c>
      <c r="N67" s="19" t="s">
        <v>436</v>
      </c>
      <c r="O67" s="19" t="s">
        <v>436</v>
      </c>
      <c r="P67" s="180" t="s">
        <v>436</v>
      </c>
      <c r="Q67" s="18" t="s">
        <v>436</v>
      </c>
      <c r="R67" s="21" t="str">
        <f ca="1">IF(OR($A67="Pn",$A68="Pn"),"",IF($A67="TOTAL GENERAL",SUM(R$11:R65),IF(AND(H67&lt;&gt;"",$A67&lt;&gt;"Pn"),IF(H67&gt;OFFSET($A$10,MATCH("TOTAL GENERAL",$A$11:$A$100,0),COLUMN(H67)-1),0,OFFSET($A$10,MATCH("TOTAL GENERAL",$A$11:$A$100,0),COLUMN(H67)-1)-H67),"")))</f>
        <v/>
      </c>
      <c r="S67" s="21" t="str">
        <f ca="1">IF(OR($A67="Pn",$A68="Pn"),"",IF(OR($A67="Pn",$A68="Pn"),"",IF($A67="TOTAL GENERAL",SUM(S$11:S65),IF(AND(I67&lt;&gt;"",$A67&lt;&gt;"Pn"),IF(I67&lt;OFFSET($A$10,MATCH("TOTAL GENERAL",$A$11:$A$100,0),COLUMN(I67)-1),0,I67-OFFSET($A$10,MATCH("TOTAL GENERAL",$A$11:$A$100,0),COLUMN(I67)-1)),""))))</f>
        <v/>
      </c>
      <c r="T67" s="21" t="str">
        <f ca="1">IF(OR($A67="Pn",$A68="Pn"),"",IF(OR($A67="Pn",$A68="Pn"),"",IF($A67="TOTAL GENERAL",SUM(T$11:T65),IF(AND(J67&lt;&gt;"",$A67&lt;&gt;"Pn"),IF(J67&lt;OFFSET($A$10,MATCH("TOTAL GENERAL",$A$11:$A$100,0),COLUMN(J67)-1),0,J67-OFFSET($A$10,MATCH("TOTAL GENERAL",$A$11:$A$100,0),COLUMN(J67)-1)),""))))</f>
        <v/>
      </c>
      <c r="U67" s="21" t="str">
        <f ca="1">IF(OR($A67="Pn",$A68="Pn"),"",IF($A67="TOTAL GENERAL",SUM(U$11:U65),IF(AND(K67&lt;&gt;"",$A67&lt;&gt;"Pn"),IF(K67&gt;OFFSET($A$10,MATCH("TOTAL GENERAL",$A$11:$A$100,0),COLUMN(K67)-1),0,OFFSET($A$10,MATCH("TOTAL GENERAL",$A$11:$A$100,0),COLUMN(K67)-1)-K67),"")))</f>
        <v/>
      </c>
      <c r="V67" s="21" t="str">
        <f ca="1">IF(OR($A67="Pn",$A68="Pn"),"",IF(OR($A67="Pn",$A68="Pn"),"",IF($A67="TOTAL GENERAL",SUM(V$11:V65),IF(AND(L67&lt;&gt;"",$A67&lt;&gt;"Pn"),IF(L67&lt;OFFSET($A$10,MATCH("TOTAL GENERAL",$A$11:$A$100,0),COLUMN(L67)-1),0,L67-OFFSET($A$10,MATCH("TOTAL GENERAL",$A$11:$A$100,0),COLUMN(L67)-1)),""))))</f>
        <v/>
      </c>
      <c r="W67" s="21" t="str">
        <f ca="1">IF(OR($A67="Pn",$A68="Pn"),"",IF(OR($A67="Pn",$A68="Pn"),"",IF($A67="TOTAL GENERAL",SUM(W$11:W65),IF(AND(M67&lt;&gt;"",$A67&lt;&gt;"Pn"),IF(M67&lt;OFFSET($A$10,MATCH("TOTAL GENERAL",$A$11:$A$100,0),COLUMN(M67)-1),0,M67-OFFSET($A$10,MATCH("TOTAL GENERAL",$A$11:$A$100,0),COLUMN(M67)-1)),""))))</f>
        <v/>
      </c>
      <c r="X67" s="21" t="str">
        <f ca="1">IF(OR($A67="Pn",$A68="Pn"),"",IF(OR($A67="Pn",$A68="Pn"),"",IF($A67="TOTAL GENERAL",SUM(X$11:X65),IF(AND(N67&lt;&gt;"",$A67&lt;&gt;"Pn"),IF(N67&lt;OFFSET($A$10,MATCH("TOTAL GENERAL",$A$11:$A$100,0),COLUMN(N67)-1),0,N67-OFFSET($A$10,MATCH("TOTAL GENERAL",$A$11:$A$100,0),COLUMN(N67)-1)),""))))</f>
        <v/>
      </c>
      <c r="Y67" s="21" t="str">
        <f ca="1">IF(OR($A67="Pn",$A68="Pn"),"",IF(OR($A67="Pn",$A68="Pn"),"",IF($A67="TOTAL GENERAL",SUM(Y$11:Y65),IF(AND(O67&lt;&gt;"",$A67&lt;&gt;"Pn"),IF(O67&lt;OFFSET($A$10,MATCH("TOTAL GENERAL",$A$11:$A$100,0),COLUMN(O67)-1),0,O67-OFFSET($A$10,MATCH("TOTAL GENERAL",$A$11:$A$100,0),COLUMN(O67)-1)),""))))</f>
        <v/>
      </c>
      <c r="Z67" s="21" t="str">
        <f ca="1">IF(OR($A67="Pn",$A68="Pn"),"",IF($A67="TOTAL GENERAL",SUM(Z$11:Z65),IF(AND(P67&lt;&gt;"",$A67&lt;&gt;"Pn"),IF(P67&gt;OFFSET($A$10,MATCH("TOTAL GENERAL",$A$11:$A$100,0),COLUMN(P67)-1),0,OFFSET($A$10,MATCH("TOTAL GENERAL",$A$11:$A$100,0),COLUMN(P67)-1)-P67),"")))</f>
        <v/>
      </c>
      <c r="AA67" s="21" t="str">
        <f ca="1">IF(OR($A67="Pn",$A68="Pn"),"",IF(OR($A67="Pn",$A68="Pn"),"",IF($A67="TOTAL GENERAL",SUM(AA$11:AA65),IF(AND(Q67&lt;&gt;"",$A67&lt;&gt;"Pn"),IF(Q67&lt;OFFSET($A$10,MATCH("TOTAL GENERAL",$A$11:$A$100,0),COLUMN(Q67)-1),0,Q67-OFFSET($A$10,MATCH("TOTAL GENERAL",$A$11:$A$100,0),COLUMN(Q67)-1)),""))))</f>
        <v/>
      </c>
      <c r="AB67" s="21" t="str">
        <f>IF(OR($A67="Pn",$A68="Pn"),"",IF($A67="TOTAL GENERAL",SUM(AB$11:AB65),IF(AND(H67&lt;&gt;"",$A67&lt;&gt;"Pn"),R67*$D67,"")))</f>
        <v/>
      </c>
      <c r="AC67" s="21" t="str">
        <f>IF(OR($A67="Pn",$A68="Pn"),"",IF($A67="TOTAL GENERAL",SUM(AC$11:AC65),IF(AND(I67&lt;&gt;"",$A67&lt;&gt;"Pn"),S67*$D67,"")))</f>
        <v/>
      </c>
      <c r="AD67" s="21" t="str">
        <f>IF(OR($A67="Pn",$A68="Pn"),"",IF($A67="TOTAL GENERAL",SUM(AD$11:AD65),IF(AND(J67&lt;&gt;"",$A67&lt;&gt;"Pn"),T67*$D67,"")))</f>
        <v/>
      </c>
      <c r="AE67" s="21" t="str">
        <f>IF(OR($A67="Pn",$A68="Pn"),"",IF($A67="TOTAL GENERAL",SUM(AE$11:AE65),IF(AND(K67&lt;&gt;"",$A67&lt;&gt;"Pn"),U67*$D67,"")))</f>
        <v/>
      </c>
      <c r="AF67" s="21" t="str">
        <f>IF(OR($A67="Pn",$A68="Pn"),"",IF($A67="TOTAL GENERAL",SUM(AF$11:AF65),IF(AND(L67&lt;&gt;"",$A67&lt;&gt;"Pn"),V67*$D67,"")))</f>
        <v/>
      </c>
      <c r="AG67" s="21" t="str">
        <f>IF(OR($A67="Pn",$A68="Pn"),"",IF($A67="TOTAL GENERAL",SUM(AG$11:AG65),IF(AND(M67&lt;&gt;"",$A67&lt;&gt;"Pn"),W67*$D67,"")))</f>
        <v/>
      </c>
      <c r="AH67" s="21" t="str">
        <f>IF(OR($A67="Pn",$A68="Pn"),"",IF($A67="TOTAL GENERAL",SUM(AH$11:AH65),IF(AND(N67&lt;&gt;"",$A67&lt;&gt;"Pn"),X67*$D67,"")))</f>
        <v/>
      </c>
      <c r="AI67" s="21" t="str">
        <f>IF(OR($A67="Pn",$A68="Pn"),"",IF($A67="TOTAL GENERAL",SUM(AI$11:AI65),IF(AND(O67&lt;&gt;"",$A67&lt;&gt;"Pn"),Y67*$D67,"")))</f>
        <v/>
      </c>
      <c r="AJ67" s="21" t="str">
        <f>IF(OR($A67="Pn",$A68="Pn"),"",IF($A67="TOTAL GENERAL",SUM(AJ$11:AJ65),IF(AND(P67&lt;&gt;"",$A67&lt;&gt;"Pn"),Z67*$F67,"")))</f>
        <v/>
      </c>
      <c r="AK67" s="21" t="str">
        <f>IF(OR($A67="Pn",$A68="Pn"),"",IF($A67="TOTAL GENERAL",SUM(AK$11:AK65),IF(AND(Q67&lt;&gt;"",$A67&lt;&gt;"Pn"),AA67*$G67,"")))</f>
        <v/>
      </c>
      <c r="AL67" s="19" t="str">
        <f ca="1">IF($A67="TOTAL GENERAL",SUM(AL$11:AL65),IF(AND(R67&lt;&gt;"",$A67&lt;&gt;"Pn"),IF(OFFSET($A$11,MATCH("TOTAL GENERAL",$A$11:$A$100,0)-1,COLUMN(AA67))=0,0,AB67/OFFSET($A$11,MATCH("TOTAL GENERAL",$A$11:$A$100,0)-1,COLUMN(AA67))),""))</f>
        <v/>
      </c>
      <c r="AM67" s="19" t="str">
        <f ca="1">IF($A67="TOTAL GENERAL",SUM(AM$11:AM65),IF(AND(S67&lt;&gt;"",$A67&lt;&gt;"Pn"),IF(OFFSET($A$11,MATCH("TOTAL GENERAL",$A$11:$A$100,0)-1,COLUMN(AB67))=0,0,AC67/OFFSET($A$11,MATCH("TOTAL GENERAL",$A$11:$A$100,0)-1,COLUMN(AB67))),""))</f>
        <v/>
      </c>
      <c r="AN67" s="19" t="str">
        <f ca="1">IF($A67="TOTAL GENERAL",SUM(AN$11:AN65),IF(AND(T67&lt;&gt;"",$A67&lt;&gt;"Pn"),IF(OFFSET($A$11,MATCH("TOTAL GENERAL",$A$11:$A$100,0)-1,COLUMN(AC67))=0,0,AD67/OFFSET($A$11,MATCH("TOTAL GENERAL",$A$11:$A$100,0)-1,COLUMN(AC67))),""))</f>
        <v/>
      </c>
      <c r="AO67" s="19" t="str">
        <f ca="1">IF($A67="TOTAL GENERAL",SUM(AO$11:AO65),IF(AND(U67&lt;&gt;"",$A67&lt;&gt;"Pn"),IF(OFFSET($A$11,MATCH("TOTAL GENERAL",$A$11:$A$100,0)-1,COLUMN(AD67))=0,0,AE67/OFFSET($A$11,MATCH("TOTAL GENERAL",$A$11:$A$100,0)-1,COLUMN(AD67))),""))</f>
        <v/>
      </c>
      <c r="AP67" s="19" t="str">
        <f ca="1">IF($A67="TOTAL GENERAL",SUM(AP$11:AP65),IF(AND(V67&lt;&gt;"",$A67&lt;&gt;"Pn"),IF(OFFSET($A$11,MATCH("TOTAL GENERAL",$A$11:$A$100,0)-1,COLUMN(AE67))=0,0,AF67/OFFSET($A$11,MATCH("TOTAL GENERAL",$A$11:$A$100,0)-1,COLUMN(AE67))),""))</f>
        <v/>
      </c>
      <c r="AQ67" s="19" t="str">
        <f ca="1">IF($A67="TOTAL GENERAL",SUM(AQ$11:AQ65),IF(AND(W67&lt;&gt;"",$A67&lt;&gt;"Pn"),IF(OFFSET($A$11,MATCH("TOTAL GENERAL",$A$11:$A$100,0)-1,COLUMN(AF67))=0,0,AG67/OFFSET($A$11,MATCH("TOTAL GENERAL",$A$11:$A$100,0)-1,COLUMN(AF67))),""))</f>
        <v/>
      </c>
      <c r="AR67" s="19" t="str">
        <f ca="1">IF($A67="TOTAL GENERAL",SUM(AR$11:AR65),IF(AND(X67&lt;&gt;"",$A67&lt;&gt;"Pn"),IF(OFFSET($A$11,MATCH("TOTAL GENERAL",$A$11:$A$100,0)-1,COLUMN(AG67))=0,0,AH67/OFFSET($A$11,MATCH("TOTAL GENERAL",$A$11:$A$100,0)-1,COLUMN(AG67))),""))</f>
        <v/>
      </c>
      <c r="AS67" s="19" t="str">
        <f ca="1">IF($A67="TOTAL GENERAL",SUM(AS$11:AS65),IF(AND(Y67&lt;&gt;"",$A67&lt;&gt;"Pn"),IF(OFFSET($A$11,MATCH("TOTAL GENERAL",$A$11:$A$100,0)-1,COLUMN(AH67))=0,0,AI67/OFFSET($A$11,MATCH("TOTAL GENERAL",$A$11:$A$100,0)-1,COLUMN(AH67))),""))</f>
        <v/>
      </c>
      <c r="AT67" s="19" t="str">
        <f ca="1">IF($A67="TOTAL GENERAL",SUM(AT$11:AT65),IF(AND(Z67&lt;&gt;"",$A67&lt;&gt;"Pn"),IF(OFFSET($A$11,MATCH("TOTAL GENERAL",$A$11:$A$100,0)-1,COLUMN(AI67))=0,0,AJ67/OFFSET($A$11,MATCH("TOTAL GENERAL",$A$11:$A$100,0)-1,COLUMN(AI67))),""))</f>
        <v/>
      </c>
      <c r="AU67" s="19" t="str">
        <f ca="1">IF($A67="TOTAL GENERAL",SUM(AU$11:AU65),IF(AND(AA67&lt;&gt;"",$A67&lt;&gt;"Pn"),IF(OFFSET($A$11,MATCH("TOTAL GENERAL",$A$11:$A$100,0)-1,COLUMN(AJ67))=0,0,AK67/OFFSET($A$11,MATCH("TOTAL GENERAL",$A$11:$A$100,0)-1,COLUMN(AJ67))),""))</f>
        <v/>
      </c>
      <c r="AV67" s="182" t="str">
        <f ca="1">IF(A67="TOTAL GENERAL",SUM(AV$11:AV65),IF(COUNTIF(AL67:AU67,"")&lt;COUNTA($AL$10:$AU$10),(IF(AL67&lt;&gt;"",AL67*OFFSET($A$10,MATCH("Pn",$A$11:$A$100,0),1),0)+IF(AM67&lt;&gt;"",AM67*OFFSET($A$10,MATCH("Pn",$A$11:$A$100,0),2),0)+IF(AN67&lt;&gt;"",AN67*OFFSET($A$10,MATCH("Pn",$A$11:$A$100,0),3),0)+IF(AO67&lt;&gt;"",AO67*OFFSET($A$10,MATCH("Pn",$A$11:$A$100,0),4),0)+IF(AP67&lt;&gt;"",AP67*OFFSET($A$10,MATCH("Pn",$A$11:$A$100,0),5),0)+IF(AQ67&lt;&gt;"",AQ67*OFFSET($A$10,MATCH("Pn",$A$11:$A$100,0),6),0)+IF(AR67&lt;&gt;"",AR67*OFFSET($A$10,MATCH("Pn",$A$11:$A$100,0),7),0)+IF(AS67&lt;&gt;"",AS67*OFFSET($A$10,MATCH("Pn",$A$11:$A$100,0),8),0)+IF(AT67&lt;&gt;"",AT67*OFFSET($A$10,MATCH("Pn",$A$11:$A$100,0),9),0)+IF(AU67&lt;&gt;"",AU67*OFFSET($A$10,MATCH("Pn",$A$11:$A$100,0),10),0))*OFFSET($A$10,MATCH("FC",$A$11:$A$100,0),2),""))</f>
        <v/>
      </c>
    </row>
    <row r="68" spans="1:48" s="4" customFormat="1" x14ac:dyDescent="0.25">
      <c r="A68" s="15" t="s">
        <v>436</v>
      </c>
      <c r="B68" s="15" t="s">
        <v>436</v>
      </c>
      <c r="C68" s="179" t="s">
        <v>436</v>
      </c>
      <c r="D68" s="16" t="s">
        <v>436</v>
      </c>
      <c r="E68" s="9" t="str">
        <f ca="1">IF(AND($A69="Pn",COLUMN(C66)&lt;COUNTIF(PonderacionIndicadores!$A$1:$A$139,"Próstata")-1),OFFSET($F$10,0,COLUMN(E124)),IF(AND(A68="Pn",(COUNTIF(PonderacionIndicadores!$A$1:$A$139,"Próstata"))&gt;COLUMN(D68)),OFFSET(PonderacionIndicadores!$A$1,MATCH("Próstata",PonderacionIndicadores!$A$1:$A$139,0)+COLUMN(D68)-2,3),IF(A68="TOTAL GENERAL",SUM(E$11:E66),IF(D68&lt;&gt;"",D68/OFFSET($A$10,MATCH("TOTAL GENERAL",$A$11:$A$100,0),3),""))))</f>
        <v/>
      </c>
      <c r="F68" s="16" t="s">
        <v>436</v>
      </c>
      <c r="G68" s="16" t="s">
        <v>436</v>
      </c>
      <c r="H68" s="18" t="s">
        <v>436</v>
      </c>
      <c r="I68" s="19" t="s">
        <v>436</v>
      </c>
      <c r="J68" s="19" t="s">
        <v>436</v>
      </c>
      <c r="K68" s="18" t="s">
        <v>436</v>
      </c>
      <c r="L68" s="19" t="s">
        <v>436</v>
      </c>
      <c r="M68" s="19" t="s">
        <v>436</v>
      </c>
      <c r="N68" s="19" t="s">
        <v>436</v>
      </c>
      <c r="O68" s="19" t="s">
        <v>436</v>
      </c>
      <c r="P68" s="180" t="s">
        <v>436</v>
      </c>
      <c r="Q68" s="18" t="s">
        <v>436</v>
      </c>
      <c r="R68" s="21" t="str">
        <f ca="1">IF(OR($A68="Pn",$A69="Pn"),"",IF($A68="TOTAL GENERAL",SUM(R$11:R66),IF(AND(H68&lt;&gt;"",$A68&lt;&gt;"Pn"),IF(H68&gt;OFFSET($A$10,MATCH("TOTAL GENERAL",$A$11:$A$100,0),COLUMN(H68)-1),0,OFFSET($A$10,MATCH("TOTAL GENERAL",$A$11:$A$100,0),COLUMN(H68)-1)-H68),"")))</f>
        <v/>
      </c>
      <c r="S68" s="21" t="str">
        <f ca="1">IF(OR($A68="Pn",$A69="Pn"),"",IF(OR($A68="Pn",$A69="Pn"),"",IF($A68="TOTAL GENERAL",SUM(S$11:S66),IF(AND(I68&lt;&gt;"",$A68&lt;&gt;"Pn"),IF(I68&lt;OFFSET($A$10,MATCH("TOTAL GENERAL",$A$11:$A$100,0),COLUMN(I68)-1),0,I68-OFFSET($A$10,MATCH("TOTAL GENERAL",$A$11:$A$100,0),COLUMN(I68)-1)),""))))</f>
        <v/>
      </c>
      <c r="T68" s="21" t="str">
        <f ca="1">IF(OR($A68="Pn",$A69="Pn"),"",IF(OR($A68="Pn",$A69="Pn"),"",IF($A68="TOTAL GENERAL",SUM(T$11:T66),IF(AND(J68&lt;&gt;"",$A68&lt;&gt;"Pn"),IF(J68&lt;OFFSET($A$10,MATCH("TOTAL GENERAL",$A$11:$A$100,0),COLUMN(J68)-1),0,J68-OFFSET($A$10,MATCH("TOTAL GENERAL",$A$11:$A$100,0),COLUMN(J68)-1)),""))))</f>
        <v/>
      </c>
      <c r="U68" s="21" t="str">
        <f ca="1">IF(OR($A68="Pn",$A69="Pn"),"",IF($A68="TOTAL GENERAL",SUM(U$11:U66),IF(AND(K68&lt;&gt;"",$A68&lt;&gt;"Pn"),IF(K68&gt;OFFSET($A$10,MATCH("TOTAL GENERAL",$A$11:$A$100,0),COLUMN(K68)-1),0,OFFSET($A$10,MATCH("TOTAL GENERAL",$A$11:$A$100,0),COLUMN(K68)-1)-K68),"")))</f>
        <v/>
      </c>
      <c r="V68" s="21" t="str">
        <f ca="1">IF(OR($A68="Pn",$A69="Pn"),"",IF(OR($A68="Pn",$A69="Pn"),"",IF($A68="TOTAL GENERAL",SUM(V$11:V66),IF(AND(L68&lt;&gt;"",$A68&lt;&gt;"Pn"),IF(L68&lt;OFFSET($A$10,MATCH("TOTAL GENERAL",$A$11:$A$100,0),COLUMN(L68)-1),0,L68-OFFSET($A$10,MATCH("TOTAL GENERAL",$A$11:$A$100,0),COLUMN(L68)-1)),""))))</f>
        <v/>
      </c>
      <c r="W68" s="21" t="str">
        <f ca="1">IF(OR($A68="Pn",$A69="Pn"),"",IF(OR($A68="Pn",$A69="Pn"),"",IF($A68="TOTAL GENERAL",SUM(W$11:W66),IF(AND(M68&lt;&gt;"",$A68&lt;&gt;"Pn"),IF(M68&lt;OFFSET($A$10,MATCH("TOTAL GENERAL",$A$11:$A$100,0),COLUMN(M68)-1),0,M68-OFFSET($A$10,MATCH("TOTAL GENERAL",$A$11:$A$100,0),COLUMN(M68)-1)),""))))</f>
        <v/>
      </c>
      <c r="X68" s="21" t="str">
        <f ca="1">IF(OR($A68="Pn",$A69="Pn"),"",IF(OR($A68="Pn",$A69="Pn"),"",IF($A68="TOTAL GENERAL",SUM(X$11:X66),IF(AND(N68&lt;&gt;"",$A68&lt;&gt;"Pn"),IF(N68&lt;OFFSET($A$10,MATCH("TOTAL GENERAL",$A$11:$A$100,0),COLUMN(N68)-1),0,N68-OFFSET($A$10,MATCH("TOTAL GENERAL",$A$11:$A$100,0),COLUMN(N68)-1)),""))))</f>
        <v/>
      </c>
      <c r="Y68" s="21" t="str">
        <f ca="1">IF(OR($A68="Pn",$A69="Pn"),"",IF(OR($A68="Pn",$A69="Pn"),"",IF($A68="TOTAL GENERAL",SUM(Y$11:Y66),IF(AND(O68&lt;&gt;"",$A68&lt;&gt;"Pn"),IF(O68&lt;OFFSET($A$10,MATCH("TOTAL GENERAL",$A$11:$A$100,0),COLUMN(O68)-1),0,O68-OFFSET($A$10,MATCH("TOTAL GENERAL",$A$11:$A$100,0),COLUMN(O68)-1)),""))))</f>
        <v/>
      </c>
      <c r="Z68" s="21" t="str">
        <f ca="1">IF(OR($A68="Pn",$A69="Pn"),"",IF($A68="TOTAL GENERAL",SUM(Z$11:Z66),IF(AND(P68&lt;&gt;"",$A68&lt;&gt;"Pn"),IF(P68&gt;OFFSET($A$10,MATCH("TOTAL GENERAL",$A$11:$A$100,0),COLUMN(P68)-1),0,OFFSET($A$10,MATCH("TOTAL GENERAL",$A$11:$A$100,0),COLUMN(P68)-1)-P68),"")))</f>
        <v/>
      </c>
      <c r="AA68" s="21" t="str">
        <f ca="1">IF(OR($A68="Pn",$A69="Pn"),"",IF(OR($A68="Pn",$A69="Pn"),"",IF($A68="TOTAL GENERAL",SUM(AA$11:AA66),IF(AND(Q68&lt;&gt;"",$A68&lt;&gt;"Pn"),IF(Q68&lt;OFFSET($A$10,MATCH("TOTAL GENERAL",$A$11:$A$100,0),COLUMN(Q68)-1),0,Q68-OFFSET($A$10,MATCH("TOTAL GENERAL",$A$11:$A$100,0),COLUMN(Q68)-1)),""))))</f>
        <v/>
      </c>
      <c r="AB68" s="21" t="str">
        <f>IF(OR($A68="Pn",$A69="Pn"),"",IF($A68="TOTAL GENERAL",SUM(AB$11:AB66),IF(AND(H68&lt;&gt;"",$A68&lt;&gt;"Pn"),R68*$D68,"")))</f>
        <v/>
      </c>
      <c r="AC68" s="21" t="str">
        <f>IF(OR($A68="Pn",$A69="Pn"),"",IF($A68="TOTAL GENERAL",SUM(AC$11:AC66),IF(AND(I68&lt;&gt;"",$A68&lt;&gt;"Pn"),S68*$D68,"")))</f>
        <v/>
      </c>
      <c r="AD68" s="21" t="str">
        <f>IF(OR($A68="Pn",$A69="Pn"),"",IF($A68="TOTAL GENERAL",SUM(AD$11:AD66),IF(AND(J68&lt;&gt;"",$A68&lt;&gt;"Pn"),T68*$D68,"")))</f>
        <v/>
      </c>
      <c r="AE68" s="21" t="str">
        <f>IF(OR($A68="Pn",$A69="Pn"),"",IF($A68="TOTAL GENERAL",SUM(AE$11:AE66),IF(AND(K68&lt;&gt;"",$A68&lt;&gt;"Pn"),U68*$D68,"")))</f>
        <v/>
      </c>
      <c r="AF68" s="21" t="str">
        <f>IF(OR($A68="Pn",$A69="Pn"),"",IF($A68="TOTAL GENERAL",SUM(AF$11:AF66),IF(AND(L68&lt;&gt;"",$A68&lt;&gt;"Pn"),V68*$D68,"")))</f>
        <v/>
      </c>
      <c r="AG68" s="21" t="str">
        <f>IF(OR($A68="Pn",$A69="Pn"),"",IF($A68="TOTAL GENERAL",SUM(AG$11:AG66),IF(AND(M68&lt;&gt;"",$A68&lt;&gt;"Pn"),W68*$D68,"")))</f>
        <v/>
      </c>
      <c r="AH68" s="21" t="str">
        <f>IF(OR($A68="Pn",$A69="Pn"),"",IF($A68="TOTAL GENERAL",SUM(AH$11:AH66),IF(AND(N68&lt;&gt;"",$A68&lt;&gt;"Pn"),X68*$D68,"")))</f>
        <v/>
      </c>
      <c r="AI68" s="21" t="str">
        <f>IF(OR($A68="Pn",$A69="Pn"),"",IF($A68="TOTAL GENERAL",SUM(AI$11:AI66),IF(AND(O68&lt;&gt;"",$A68&lt;&gt;"Pn"),Y68*$D68,"")))</f>
        <v/>
      </c>
      <c r="AJ68" s="21" t="str">
        <f>IF(OR($A68="Pn",$A69="Pn"),"",IF($A68="TOTAL GENERAL",SUM(AJ$11:AJ66),IF(AND(P68&lt;&gt;"",$A68&lt;&gt;"Pn"),Z68*$F68,"")))</f>
        <v/>
      </c>
      <c r="AK68" s="21" t="str">
        <f>IF(OR($A68="Pn",$A69="Pn"),"",IF($A68="TOTAL GENERAL",SUM(AK$11:AK66),IF(AND(Q68&lt;&gt;"",$A68&lt;&gt;"Pn"),AA68*$G68,"")))</f>
        <v/>
      </c>
      <c r="AL68" s="19" t="str">
        <f ca="1">IF($A68="TOTAL GENERAL",SUM(AL$11:AL66),IF(AND(R68&lt;&gt;"",$A68&lt;&gt;"Pn"),IF(OFFSET($A$11,MATCH("TOTAL GENERAL",$A$11:$A$100,0)-1,COLUMN(AA68))=0,0,AB68/OFFSET($A$11,MATCH("TOTAL GENERAL",$A$11:$A$100,0)-1,COLUMN(AA68))),""))</f>
        <v/>
      </c>
      <c r="AM68" s="19" t="str">
        <f ca="1">IF($A68="TOTAL GENERAL",SUM(AM$11:AM66),IF(AND(S68&lt;&gt;"",$A68&lt;&gt;"Pn"),IF(OFFSET($A$11,MATCH("TOTAL GENERAL",$A$11:$A$100,0)-1,COLUMN(AB68))=0,0,AC68/OFFSET($A$11,MATCH("TOTAL GENERAL",$A$11:$A$100,0)-1,COLUMN(AB68))),""))</f>
        <v/>
      </c>
      <c r="AN68" s="19" t="str">
        <f ca="1">IF($A68="TOTAL GENERAL",SUM(AN$11:AN66),IF(AND(T68&lt;&gt;"",$A68&lt;&gt;"Pn"),IF(OFFSET($A$11,MATCH("TOTAL GENERAL",$A$11:$A$100,0)-1,COLUMN(AC68))=0,0,AD68/OFFSET($A$11,MATCH("TOTAL GENERAL",$A$11:$A$100,0)-1,COLUMN(AC68))),""))</f>
        <v/>
      </c>
      <c r="AO68" s="19" t="str">
        <f ca="1">IF($A68="TOTAL GENERAL",SUM(AO$11:AO66),IF(AND(U68&lt;&gt;"",$A68&lt;&gt;"Pn"),IF(OFFSET($A$11,MATCH("TOTAL GENERAL",$A$11:$A$100,0)-1,COLUMN(AD68))=0,0,AE68/OFFSET($A$11,MATCH("TOTAL GENERAL",$A$11:$A$100,0)-1,COLUMN(AD68))),""))</f>
        <v/>
      </c>
      <c r="AP68" s="19" t="str">
        <f ca="1">IF($A68="TOTAL GENERAL",SUM(AP$11:AP66),IF(AND(V68&lt;&gt;"",$A68&lt;&gt;"Pn"),IF(OFFSET($A$11,MATCH("TOTAL GENERAL",$A$11:$A$100,0)-1,COLUMN(AE68))=0,0,AF68/OFFSET($A$11,MATCH("TOTAL GENERAL",$A$11:$A$100,0)-1,COLUMN(AE68))),""))</f>
        <v/>
      </c>
      <c r="AQ68" s="19" t="str">
        <f ca="1">IF($A68="TOTAL GENERAL",SUM(AQ$11:AQ66),IF(AND(W68&lt;&gt;"",$A68&lt;&gt;"Pn"),IF(OFFSET($A$11,MATCH("TOTAL GENERAL",$A$11:$A$100,0)-1,COLUMN(AF68))=0,0,AG68/OFFSET($A$11,MATCH("TOTAL GENERAL",$A$11:$A$100,0)-1,COLUMN(AF68))),""))</f>
        <v/>
      </c>
      <c r="AR68" s="19" t="str">
        <f ca="1">IF($A68="TOTAL GENERAL",SUM(AR$11:AR66),IF(AND(X68&lt;&gt;"",$A68&lt;&gt;"Pn"),IF(OFFSET($A$11,MATCH("TOTAL GENERAL",$A$11:$A$100,0)-1,COLUMN(AG68))=0,0,AH68/OFFSET($A$11,MATCH("TOTAL GENERAL",$A$11:$A$100,0)-1,COLUMN(AG68))),""))</f>
        <v/>
      </c>
      <c r="AS68" s="19" t="str">
        <f ca="1">IF($A68="TOTAL GENERAL",SUM(AS$11:AS66),IF(AND(Y68&lt;&gt;"",$A68&lt;&gt;"Pn"),IF(OFFSET($A$11,MATCH("TOTAL GENERAL",$A$11:$A$100,0)-1,COLUMN(AH68))=0,0,AI68/OFFSET($A$11,MATCH("TOTAL GENERAL",$A$11:$A$100,0)-1,COLUMN(AH68))),""))</f>
        <v/>
      </c>
      <c r="AT68" s="19" t="str">
        <f ca="1">IF($A68="TOTAL GENERAL",SUM(AT$11:AT66),IF(AND(Z68&lt;&gt;"",$A68&lt;&gt;"Pn"),IF(OFFSET($A$11,MATCH("TOTAL GENERAL",$A$11:$A$100,0)-1,COLUMN(AI68))=0,0,AJ68/OFFSET($A$11,MATCH("TOTAL GENERAL",$A$11:$A$100,0)-1,COLUMN(AI68))),""))</f>
        <v/>
      </c>
      <c r="AU68" s="19" t="str">
        <f ca="1">IF($A68="TOTAL GENERAL",SUM(AU$11:AU66),IF(AND(AA68&lt;&gt;"",$A68&lt;&gt;"Pn"),IF(OFFSET($A$11,MATCH("TOTAL GENERAL",$A$11:$A$100,0)-1,COLUMN(AJ68))=0,0,AK68/OFFSET($A$11,MATCH("TOTAL GENERAL",$A$11:$A$100,0)-1,COLUMN(AJ68))),""))</f>
        <v/>
      </c>
      <c r="AV68" s="182" t="str">
        <f ca="1">IF(A68="TOTAL GENERAL",SUM(AV$11:AV66),IF(COUNTIF(AL68:AU68,"")&lt;COUNTA($AL$10:$AU$10),(IF(AL68&lt;&gt;"",AL68*OFFSET($A$10,MATCH("Pn",$A$11:$A$100,0),1),0)+IF(AM68&lt;&gt;"",AM68*OFFSET($A$10,MATCH("Pn",$A$11:$A$100,0),2),0)+IF(AN68&lt;&gt;"",AN68*OFFSET($A$10,MATCH("Pn",$A$11:$A$100,0),3),0)+IF(AO68&lt;&gt;"",AO68*OFFSET($A$10,MATCH("Pn",$A$11:$A$100,0),4),0)+IF(AP68&lt;&gt;"",AP68*OFFSET($A$10,MATCH("Pn",$A$11:$A$100,0),5),0)+IF(AQ68&lt;&gt;"",AQ68*OFFSET($A$10,MATCH("Pn",$A$11:$A$100,0),6),0)+IF(AR68&lt;&gt;"",AR68*OFFSET($A$10,MATCH("Pn",$A$11:$A$100,0),7),0)+IF(AS68&lt;&gt;"",AS68*OFFSET($A$10,MATCH("Pn",$A$11:$A$100,0),8),0)+IF(AT68&lt;&gt;"",AT68*OFFSET($A$10,MATCH("Pn",$A$11:$A$100,0),9),0)+IF(AU68&lt;&gt;"",AU68*OFFSET($A$10,MATCH("Pn",$A$11:$A$100,0),10),0))*OFFSET($A$10,MATCH("FC",$A$11:$A$100,0),2),""))</f>
        <v/>
      </c>
    </row>
    <row r="69" spans="1:48" s="4" customFormat="1" x14ac:dyDescent="0.25">
      <c r="A69" s="15" t="s">
        <v>436</v>
      </c>
      <c r="B69" s="15" t="s">
        <v>436</v>
      </c>
      <c r="C69" s="179" t="s">
        <v>436</v>
      </c>
      <c r="D69" s="16" t="s">
        <v>436</v>
      </c>
      <c r="E69" s="9" t="str">
        <f ca="1">IF(AND($A70="Pn",COLUMN(C67)&lt;COUNTIF(PonderacionIndicadores!$A$1:$A$139,"Próstata")-1),OFFSET($F$10,0,COLUMN(E125)),IF(AND(A69="Pn",(COUNTIF(PonderacionIndicadores!$A$1:$A$139,"Próstata"))&gt;COLUMN(D69)),OFFSET(PonderacionIndicadores!$A$1,MATCH("Próstata",PonderacionIndicadores!$A$1:$A$139,0)+COLUMN(D69)-2,3),IF(A69="TOTAL GENERAL",SUM(E$11:E67),IF(D69&lt;&gt;"",D69/OFFSET($A$10,MATCH("TOTAL GENERAL",$A$11:$A$100,0),3),""))))</f>
        <v/>
      </c>
      <c r="F69" s="16" t="s">
        <v>436</v>
      </c>
      <c r="G69" s="16" t="s">
        <v>436</v>
      </c>
      <c r="H69" s="18" t="s">
        <v>436</v>
      </c>
      <c r="I69" s="19" t="s">
        <v>436</v>
      </c>
      <c r="J69" s="19" t="s">
        <v>436</v>
      </c>
      <c r="K69" s="18" t="s">
        <v>436</v>
      </c>
      <c r="L69" s="19" t="s">
        <v>436</v>
      </c>
      <c r="M69" s="19" t="s">
        <v>436</v>
      </c>
      <c r="N69" s="19" t="s">
        <v>436</v>
      </c>
      <c r="O69" s="19" t="s">
        <v>436</v>
      </c>
      <c r="P69" s="180" t="s">
        <v>436</v>
      </c>
      <c r="Q69" s="18" t="s">
        <v>436</v>
      </c>
      <c r="R69" s="21" t="str">
        <f ca="1">IF(OR($A69="Pn",$A70="Pn"),"",IF($A69="TOTAL GENERAL",SUM(R$11:R67),IF(AND(H69&lt;&gt;"",$A69&lt;&gt;"Pn"),IF(H69&gt;OFFSET($A$10,MATCH("TOTAL GENERAL",$A$11:$A$100,0),COLUMN(H69)-1),0,OFFSET($A$10,MATCH("TOTAL GENERAL",$A$11:$A$100,0),COLUMN(H69)-1)-H69),"")))</f>
        <v/>
      </c>
      <c r="S69" s="21" t="str">
        <f ca="1">IF(OR($A69="Pn",$A70="Pn"),"",IF(OR($A69="Pn",$A70="Pn"),"",IF($A69="TOTAL GENERAL",SUM(S$11:S67),IF(AND(I69&lt;&gt;"",$A69&lt;&gt;"Pn"),IF(I69&lt;OFFSET($A$10,MATCH("TOTAL GENERAL",$A$11:$A$100,0),COLUMN(I69)-1),0,I69-OFFSET($A$10,MATCH("TOTAL GENERAL",$A$11:$A$100,0),COLUMN(I69)-1)),""))))</f>
        <v/>
      </c>
      <c r="T69" s="21" t="str">
        <f ca="1">IF(OR($A69="Pn",$A70="Pn"),"",IF(OR($A69="Pn",$A70="Pn"),"",IF($A69="TOTAL GENERAL",SUM(T$11:T67),IF(AND(J69&lt;&gt;"",$A69&lt;&gt;"Pn"),IF(J69&lt;OFFSET($A$10,MATCH("TOTAL GENERAL",$A$11:$A$100,0),COLUMN(J69)-1),0,J69-OFFSET($A$10,MATCH("TOTAL GENERAL",$A$11:$A$100,0),COLUMN(J69)-1)),""))))</f>
        <v/>
      </c>
      <c r="U69" s="21" t="str">
        <f ca="1">IF(OR($A69="Pn",$A70="Pn"),"",IF($A69="TOTAL GENERAL",SUM(U$11:U67),IF(AND(K69&lt;&gt;"",$A69&lt;&gt;"Pn"),IF(K69&gt;OFFSET($A$10,MATCH("TOTAL GENERAL",$A$11:$A$100,0),COLUMN(K69)-1),0,OFFSET($A$10,MATCH("TOTAL GENERAL",$A$11:$A$100,0),COLUMN(K69)-1)-K69),"")))</f>
        <v/>
      </c>
      <c r="V69" s="21" t="str">
        <f ca="1">IF(OR($A69="Pn",$A70="Pn"),"",IF(OR($A69="Pn",$A70="Pn"),"",IF($A69="TOTAL GENERAL",SUM(V$11:V67),IF(AND(L69&lt;&gt;"",$A69&lt;&gt;"Pn"),IF(L69&lt;OFFSET($A$10,MATCH("TOTAL GENERAL",$A$11:$A$100,0),COLUMN(L69)-1),0,L69-OFFSET($A$10,MATCH("TOTAL GENERAL",$A$11:$A$100,0),COLUMN(L69)-1)),""))))</f>
        <v/>
      </c>
      <c r="W69" s="21" t="str">
        <f ca="1">IF(OR($A69="Pn",$A70="Pn"),"",IF(OR($A69="Pn",$A70="Pn"),"",IF($A69="TOTAL GENERAL",SUM(W$11:W67),IF(AND(M69&lt;&gt;"",$A69&lt;&gt;"Pn"),IF(M69&lt;OFFSET($A$10,MATCH("TOTAL GENERAL",$A$11:$A$100,0),COLUMN(M69)-1),0,M69-OFFSET($A$10,MATCH("TOTAL GENERAL",$A$11:$A$100,0),COLUMN(M69)-1)),""))))</f>
        <v/>
      </c>
      <c r="X69" s="21" t="str">
        <f ca="1">IF(OR($A69="Pn",$A70="Pn"),"",IF(OR($A69="Pn",$A70="Pn"),"",IF($A69="TOTAL GENERAL",SUM(X$11:X67),IF(AND(N69&lt;&gt;"",$A69&lt;&gt;"Pn"),IF(N69&lt;OFFSET($A$10,MATCH("TOTAL GENERAL",$A$11:$A$100,0),COLUMN(N69)-1),0,N69-OFFSET($A$10,MATCH("TOTAL GENERAL",$A$11:$A$100,0),COLUMN(N69)-1)),""))))</f>
        <v/>
      </c>
      <c r="Y69" s="21" t="str">
        <f ca="1">IF(OR($A69="Pn",$A70="Pn"),"",IF(OR($A69="Pn",$A70="Pn"),"",IF($A69="TOTAL GENERAL",SUM(Y$11:Y67),IF(AND(O69&lt;&gt;"",$A69&lt;&gt;"Pn"),IF(O69&lt;OFFSET($A$10,MATCH("TOTAL GENERAL",$A$11:$A$100,0),COLUMN(O69)-1),0,O69-OFFSET($A$10,MATCH("TOTAL GENERAL",$A$11:$A$100,0),COLUMN(O69)-1)),""))))</f>
        <v/>
      </c>
      <c r="Z69" s="21" t="str">
        <f ca="1">IF(OR($A69="Pn",$A70="Pn"),"",IF($A69="TOTAL GENERAL",SUM(Z$11:Z67),IF(AND(P69&lt;&gt;"",$A69&lt;&gt;"Pn"),IF(P69&gt;OFFSET($A$10,MATCH("TOTAL GENERAL",$A$11:$A$100,0),COLUMN(P69)-1),0,OFFSET($A$10,MATCH("TOTAL GENERAL",$A$11:$A$100,0),COLUMN(P69)-1)-P69),"")))</f>
        <v/>
      </c>
      <c r="AA69" s="21" t="str">
        <f ca="1">IF(OR($A69="Pn",$A70="Pn"),"",IF(OR($A69="Pn",$A70="Pn"),"",IF($A69="TOTAL GENERAL",SUM(AA$11:AA67),IF(AND(Q69&lt;&gt;"",$A69&lt;&gt;"Pn"),IF(Q69&lt;OFFSET($A$10,MATCH("TOTAL GENERAL",$A$11:$A$100,0),COLUMN(Q69)-1),0,Q69-OFFSET($A$10,MATCH("TOTAL GENERAL",$A$11:$A$100,0),COLUMN(Q69)-1)),""))))</f>
        <v/>
      </c>
      <c r="AB69" s="21" t="str">
        <f>IF(OR($A69="Pn",$A70="Pn"),"",IF($A69="TOTAL GENERAL",SUM(AB$11:AB67),IF(AND(H69&lt;&gt;"",$A69&lt;&gt;"Pn"),R69*$D69,"")))</f>
        <v/>
      </c>
      <c r="AC69" s="21" t="str">
        <f>IF(OR($A69="Pn",$A70="Pn"),"",IF($A69="TOTAL GENERAL",SUM(AC$11:AC67),IF(AND(I69&lt;&gt;"",$A69&lt;&gt;"Pn"),S69*$D69,"")))</f>
        <v/>
      </c>
      <c r="AD69" s="21" t="str">
        <f>IF(OR($A69="Pn",$A70="Pn"),"",IF($A69="TOTAL GENERAL",SUM(AD$11:AD67),IF(AND(J69&lt;&gt;"",$A69&lt;&gt;"Pn"),T69*$D69,"")))</f>
        <v/>
      </c>
      <c r="AE69" s="21" t="str">
        <f>IF(OR($A69="Pn",$A70="Pn"),"",IF($A69="TOTAL GENERAL",SUM(AE$11:AE67),IF(AND(K69&lt;&gt;"",$A69&lt;&gt;"Pn"),U69*$D69,"")))</f>
        <v/>
      </c>
      <c r="AF69" s="21" t="str">
        <f>IF(OR($A69="Pn",$A70="Pn"),"",IF($A69="TOTAL GENERAL",SUM(AF$11:AF67),IF(AND(L69&lt;&gt;"",$A69&lt;&gt;"Pn"),V69*$D69,"")))</f>
        <v/>
      </c>
      <c r="AG69" s="21" t="str">
        <f>IF(OR($A69="Pn",$A70="Pn"),"",IF($A69="TOTAL GENERAL",SUM(AG$11:AG67),IF(AND(M69&lt;&gt;"",$A69&lt;&gt;"Pn"),W69*$D69,"")))</f>
        <v/>
      </c>
      <c r="AH69" s="21" t="str">
        <f>IF(OR($A69="Pn",$A70="Pn"),"",IF($A69="TOTAL GENERAL",SUM(AH$11:AH67),IF(AND(N69&lt;&gt;"",$A69&lt;&gt;"Pn"),X69*$D69,"")))</f>
        <v/>
      </c>
      <c r="AI69" s="21" t="str">
        <f>IF(OR($A69="Pn",$A70="Pn"),"",IF($A69="TOTAL GENERAL",SUM(AI$11:AI67),IF(AND(O69&lt;&gt;"",$A69&lt;&gt;"Pn"),Y69*$D69,"")))</f>
        <v/>
      </c>
      <c r="AJ69" s="21" t="str">
        <f>IF(OR($A69="Pn",$A70="Pn"),"",IF($A69="TOTAL GENERAL",SUM(AJ$11:AJ67),IF(AND(P69&lt;&gt;"",$A69&lt;&gt;"Pn"),Z69*$F69,"")))</f>
        <v/>
      </c>
      <c r="AK69" s="21" t="str">
        <f>IF(OR($A69="Pn",$A70="Pn"),"",IF($A69="TOTAL GENERAL",SUM(AK$11:AK67),IF(AND(Q69&lt;&gt;"",$A69&lt;&gt;"Pn"),AA69*$G69,"")))</f>
        <v/>
      </c>
      <c r="AL69" s="19" t="str">
        <f ca="1">IF($A69="TOTAL GENERAL",SUM(AL$11:AL67),IF(AND(R69&lt;&gt;"",$A69&lt;&gt;"Pn"),IF(OFFSET($A$11,MATCH("TOTAL GENERAL",$A$11:$A$100,0)-1,COLUMN(AA69))=0,0,AB69/OFFSET($A$11,MATCH("TOTAL GENERAL",$A$11:$A$100,0)-1,COLUMN(AA69))),""))</f>
        <v/>
      </c>
      <c r="AM69" s="19" t="str">
        <f ca="1">IF($A69="TOTAL GENERAL",SUM(AM$11:AM67),IF(AND(S69&lt;&gt;"",$A69&lt;&gt;"Pn"),IF(OFFSET($A$11,MATCH("TOTAL GENERAL",$A$11:$A$100,0)-1,COLUMN(AB69))=0,0,AC69/OFFSET($A$11,MATCH("TOTAL GENERAL",$A$11:$A$100,0)-1,COLUMN(AB69))),""))</f>
        <v/>
      </c>
      <c r="AN69" s="19" t="str">
        <f ca="1">IF($A69="TOTAL GENERAL",SUM(AN$11:AN67),IF(AND(T69&lt;&gt;"",$A69&lt;&gt;"Pn"),IF(OFFSET($A$11,MATCH("TOTAL GENERAL",$A$11:$A$100,0)-1,COLUMN(AC69))=0,0,AD69/OFFSET($A$11,MATCH("TOTAL GENERAL",$A$11:$A$100,0)-1,COLUMN(AC69))),""))</f>
        <v/>
      </c>
      <c r="AO69" s="19" t="str">
        <f ca="1">IF($A69="TOTAL GENERAL",SUM(AO$11:AO67),IF(AND(U69&lt;&gt;"",$A69&lt;&gt;"Pn"),IF(OFFSET($A$11,MATCH("TOTAL GENERAL",$A$11:$A$100,0)-1,COLUMN(AD69))=0,0,AE69/OFFSET($A$11,MATCH("TOTAL GENERAL",$A$11:$A$100,0)-1,COLUMN(AD69))),""))</f>
        <v/>
      </c>
      <c r="AP69" s="19" t="str">
        <f ca="1">IF($A69="TOTAL GENERAL",SUM(AP$11:AP67),IF(AND(V69&lt;&gt;"",$A69&lt;&gt;"Pn"),IF(OFFSET($A$11,MATCH("TOTAL GENERAL",$A$11:$A$100,0)-1,COLUMN(AE69))=0,0,AF69/OFFSET($A$11,MATCH("TOTAL GENERAL",$A$11:$A$100,0)-1,COLUMN(AE69))),""))</f>
        <v/>
      </c>
      <c r="AQ69" s="19" t="str">
        <f ca="1">IF($A69="TOTAL GENERAL",SUM(AQ$11:AQ67),IF(AND(W69&lt;&gt;"",$A69&lt;&gt;"Pn"),IF(OFFSET($A$11,MATCH("TOTAL GENERAL",$A$11:$A$100,0)-1,COLUMN(AF69))=0,0,AG69/OFFSET($A$11,MATCH("TOTAL GENERAL",$A$11:$A$100,0)-1,COLUMN(AF69))),""))</f>
        <v/>
      </c>
      <c r="AR69" s="19" t="str">
        <f ca="1">IF($A69="TOTAL GENERAL",SUM(AR$11:AR67),IF(AND(X69&lt;&gt;"",$A69&lt;&gt;"Pn"),IF(OFFSET($A$11,MATCH("TOTAL GENERAL",$A$11:$A$100,0)-1,COLUMN(AG69))=0,0,AH69/OFFSET($A$11,MATCH("TOTAL GENERAL",$A$11:$A$100,0)-1,COLUMN(AG69))),""))</f>
        <v/>
      </c>
      <c r="AS69" s="19" t="str">
        <f ca="1">IF($A69="TOTAL GENERAL",SUM(AS$11:AS67),IF(AND(Y69&lt;&gt;"",$A69&lt;&gt;"Pn"),IF(OFFSET($A$11,MATCH("TOTAL GENERAL",$A$11:$A$100,0)-1,COLUMN(AH69))=0,0,AI69/OFFSET($A$11,MATCH("TOTAL GENERAL",$A$11:$A$100,0)-1,COLUMN(AH69))),""))</f>
        <v/>
      </c>
      <c r="AT69" s="19" t="str">
        <f ca="1">IF($A69="TOTAL GENERAL",SUM(AT$11:AT67),IF(AND(Z69&lt;&gt;"",$A69&lt;&gt;"Pn"),IF(OFFSET($A$11,MATCH("TOTAL GENERAL",$A$11:$A$100,0)-1,COLUMN(AI69))=0,0,AJ69/OFFSET($A$11,MATCH("TOTAL GENERAL",$A$11:$A$100,0)-1,COLUMN(AI69))),""))</f>
        <v/>
      </c>
      <c r="AU69" s="19" t="str">
        <f ca="1">IF($A69="TOTAL GENERAL",SUM(AU$11:AU67),IF(AND(AA69&lt;&gt;"",$A69&lt;&gt;"Pn"),IF(OFFSET($A$11,MATCH("TOTAL GENERAL",$A$11:$A$100,0)-1,COLUMN(AJ69))=0,0,AK69/OFFSET($A$11,MATCH("TOTAL GENERAL",$A$11:$A$100,0)-1,COLUMN(AJ69))),""))</f>
        <v/>
      </c>
      <c r="AV69" s="182" t="str">
        <f ca="1">IF(A69="TOTAL GENERAL",SUM(AV$11:AV67),IF(COUNTIF(AL69:AU69,"")&lt;COUNTA($AL$10:$AU$10),(IF(AL69&lt;&gt;"",AL69*OFFSET($A$10,MATCH("Pn",$A$11:$A$100,0),1),0)+IF(AM69&lt;&gt;"",AM69*OFFSET($A$10,MATCH("Pn",$A$11:$A$100,0),2),0)+IF(AN69&lt;&gt;"",AN69*OFFSET($A$10,MATCH("Pn",$A$11:$A$100,0),3),0)+IF(AO69&lt;&gt;"",AO69*OFFSET($A$10,MATCH("Pn",$A$11:$A$100,0),4),0)+IF(AP69&lt;&gt;"",AP69*OFFSET($A$10,MATCH("Pn",$A$11:$A$100,0),5),0)+IF(AQ69&lt;&gt;"",AQ69*OFFSET($A$10,MATCH("Pn",$A$11:$A$100,0),6),0)+IF(AR69&lt;&gt;"",AR69*OFFSET($A$10,MATCH("Pn",$A$11:$A$100,0),7),0)+IF(AS69&lt;&gt;"",AS69*OFFSET($A$10,MATCH("Pn",$A$11:$A$100,0),8),0)+IF(AT69&lt;&gt;"",AT69*OFFSET($A$10,MATCH("Pn",$A$11:$A$100,0),9),0)+IF(AU69&lt;&gt;"",AU69*OFFSET($A$10,MATCH("Pn",$A$11:$A$100,0),10),0))*OFFSET($A$10,MATCH("FC",$A$11:$A$100,0),2),""))</f>
        <v/>
      </c>
    </row>
    <row r="70" spans="1:48" s="4" customFormat="1" x14ac:dyDescent="0.25">
      <c r="A70" s="15" t="s">
        <v>436</v>
      </c>
      <c r="B70" s="15" t="s">
        <v>436</v>
      </c>
      <c r="C70" s="179" t="s">
        <v>436</v>
      </c>
      <c r="D70" s="16" t="s">
        <v>436</v>
      </c>
      <c r="E70" s="9" t="str">
        <f ca="1">IF(AND($A71="Pn",COLUMN(C68)&lt;COUNTIF(PonderacionIndicadores!$A$1:$A$139,"Próstata")-1),OFFSET($F$10,0,COLUMN(E126)),IF(AND(A70="Pn",(COUNTIF(PonderacionIndicadores!$A$1:$A$139,"Próstata"))&gt;COLUMN(D70)),OFFSET(PonderacionIndicadores!$A$1,MATCH("Próstata",PonderacionIndicadores!$A$1:$A$139,0)+COLUMN(D70)-2,3),IF(A70="TOTAL GENERAL",SUM(E$11:E68),IF(D70&lt;&gt;"",D70/OFFSET($A$10,MATCH("TOTAL GENERAL",$A$11:$A$100,0),3),""))))</f>
        <v/>
      </c>
      <c r="F70" s="16" t="s">
        <v>436</v>
      </c>
      <c r="G70" s="16" t="s">
        <v>436</v>
      </c>
      <c r="H70" s="18" t="s">
        <v>436</v>
      </c>
      <c r="I70" s="19" t="s">
        <v>436</v>
      </c>
      <c r="J70" s="19" t="s">
        <v>436</v>
      </c>
      <c r="K70" s="18" t="s">
        <v>436</v>
      </c>
      <c r="L70" s="19" t="s">
        <v>436</v>
      </c>
      <c r="M70" s="19" t="s">
        <v>436</v>
      </c>
      <c r="N70" s="19" t="s">
        <v>436</v>
      </c>
      <c r="O70" s="19" t="s">
        <v>436</v>
      </c>
      <c r="P70" s="180" t="s">
        <v>436</v>
      </c>
      <c r="Q70" s="18" t="s">
        <v>436</v>
      </c>
      <c r="R70" s="21" t="str">
        <f ca="1">IF(OR($A70="Pn",$A71="Pn"),"",IF($A70="TOTAL GENERAL",SUM(R$11:R68),IF(AND(H70&lt;&gt;"",$A70&lt;&gt;"Pn"),IF(H70&gt;OFFSET($A$10,MATCH("TOTAL GENERAL",$A$11:$A$100,0),COLUMN(H70)-1),0,OFFSET($A$10,MATCH("TOTAL GENERAL",$A$11:$A$100,0),COLUMN(H70)-1)-H70),"")))</f>
        <v/>
      </c>
      <c r="S70" s="21" t="str">
        <f ca="1">IF(OR($A70="Pn",$A71="Pn"),"",IF(OR($A70="Pn",$A71="Pn"),"",IF($A70="TOTAL GENERAL",SUM(S$11:S68),IF(AND(I70&lt;&gt;"",$A70&lt;&gt;"Pn"),IF(I70&lt;OFFSET($A$10,MATCH("TOTAL GENERAL",$A$11:$A$100,0),COLUMN(I70)-1),0,I70-OFFSET($A$10,MATCH("TOTAL GENERAL",$A$11:$A$100,0),COLUMN(I70)-1)),""))))</f>
        <v/>
      </c>
      <c r="T70" s="21" t="str">
        <f ca="1">IF(OR($A70="Pn",$A71="Pn"),"",IF(OR($A70="Pn",$A71="Pn"),"",IF($A70="TOTAL GENERAL",SUM(T$11:T68),IF(AND(J70&lt;&gt;"",$A70&lt;&gt;"Pn"),IF(J70&lt;OFFSET($A$10,MATCH("TOTAL GENERAL",$A$11:$A$100,0),COLUMN(J70)-1),0,J70-OFFSET($A$10,MATCH("TOTAL GENERAL",$A$11:$A$100,0),COLUMN(J70)-1)),""))))</f>
        <v/>
      </c>
      <c r="U70" s="21" t="str">
        <f ca="1">IF(OR($A70="Pn",$A71="Pn"),"",IF($A70="TOTAL GENERAL",SUM(U$11:U68),IF(AND(K70&lt;&gt;"",$A70&lt;&gt;"Pn"),IF(K70&gt;OFFSET($A$10,MATCH("TOTAL GENERAL",$A$11:$A$100,0),COLUMN(K70)-1),0,OFFSET($A$10,MATCH("TOTAL GENERAL",$A$11:$A$100,0),COLUMN(K70)-1)-K70),"")))</f>
        <v/>
      </c>
      <c r="V70" s="21" t="str">
        <f ca="1">IF(OR($A70="Pn",$A71="Pn"),"",IF(OR($A70="Pn",$A71="Pn"),"",IF($A70="TOTAL GENERAL",SUM(V$11:V68),IF(AND(L70&lt;&gt;"",$A70&lt;&gt;"Pn"),IF(L70&lt;OFFSET($A$10,MATCH("TOTAL GENERAL",$A$11:$A$100,0),COLUMN(L70)-1),0,L70-OFFSET($A$10,MATCH("TOTAL GENERAL",$A$11:$A$100,0),COLUMN(L70)-1)),""))))</f>
        <v/>
      </c>
      <c r="W70" s="21" t="str">
        <f ca="1">IF(OR($A70="Pn",$A71="Pn"),"",IF(OR($A70="Pn",$A71="Pn"),"",IF($A70="TOTAL GENERAL",SUM(W$11:W68),IF(AND(M70&lt;&gt;"",$A70&lt;&gt;"Pn"),IF(M70&lt;OFFSET($A$10,MATCH("TOTAL GENERAL",$A$11:$A$100,0),COLUMN(M70)-1),0,M70-OFFSET($A$10,MATCH("TOTAL GENERAL",$A$11:$A$100,0),COLUMN(M70)-1)),""))))</f>
        <v/>
      </c>
      <c r="X70" s="21" t="str">
        <f ca="1">IF(OR($A70="Pn",$A71="Pn"),"",IF(OR($A70="Pn",$A71="Pn"),"",IF($A70="TOTAL GENERAL",SUM(X$11:X68),IF(AND(N70&lt;&gt;"",$A70&lt;&gt;"Pn"),IF(N70&lt;OFFSET($A$10,MATCH("TOTAL GENERAL",$A$11:$A$100,0),COLUMN(N70)-1),0,N70-OFFSET($A$10,MATCH("TOTAL GENERAL",$A$11:$A$100,0),COLUMN(N70)-1)),""))))</f>
        <v/>
      </c>
      <c r="Y70" s="21" t="str">
        <f ca="1">IF(OR($A70="Pn",$A71="Pn"),"",IF(OR($A70="Pn",$A71="Pn"),"",IF($A70="TOTAL GENERAL",SUM(Y$11:Y68),IF(AND(O70&lt;&gt;"",$A70&lt;&gt;"Pn"),IF(O70&lt;OFFSET($A$10,MATCH("TOTAL GENERAL",$A$11:$A$100,0),COLUMN(O70)-1),0,O70-OFFSET($A$10,MATCH("TOTAL GENERAL",$A$11:$A$100,0),COLUMN(O70)-1)),""))))</f>
        <v/>
      </c>
      <c r="Z70" s="21" t="str">
        <f ca="1">IF(OR($A70="Pn",$A71="Pn"),"",IF($A70="TOTAL GENERAL",SUM(Z$11:Z68),IF(AND(P70&lt;&gt;"",$A70&lt;&gt;"Pn"),IF(P70&gt;OFFSET($A$10,MATCH("TOTAL GENERAL",$A$11:$A$100,0),COLUMN(P70)-1),0,OFFSET($A$10,MATCH("TOTAL GENERAL",$A$11:$A$100,0),COLUMN(P70)-1)-P70),"")))</f>
        <v/>
      </c>
      <c r="AA70" s="21" t="str">
        <f ca="1">IF(OR($A70="Pn",$A71="Pn"),"",IF(OR($A70="Pn",$A71="Pn"),"",IF($A70="TOTAL GENERAL",SUM(AA$11:AA68),IF(AND(Q70&lt;&gt;"",$A70&lt;&gt;"Pn"),IF(Q70&lt;OFFSET($A$10,MATCH("TOTAL GENERAL",$A$11:$A$100,0),COLUMN(Q70)-1),0,Q70-OFFSET($A$10,MATCH("TOTAL GENERAL",$A$11:$A$100,0),COLUMN(Q70)-1)),""))))</f>
        <v/>
      </c>
      <c r="AB70" s="21" t="str">
        <f>IF(OR($A70="Pn",$A71="Pn"),"",IF($A70="TOTAL GENERAL",SUM(AB$11:AB68),IF(AND(H70&lt;&gt;"",$A70&lt;&gt;"Pn"),R70*$D70,"")))</f>
        <v/>
      </c>
      <c r="AC70" s="21" t="str">
        <f>IF(OR($A70="Pn",$A71="Pn"),"",IF($A70="TOTAL GENERAL",SUM(AC$11:AC68),IF(AND(I70&lt;&gt;"",$A70&lt;&gt;"Pn"),S70*$D70,"")))</f>
        <v/>
      </c>
      <c r="AD70" s="21" t="str">
        <f>IF(OR($A70="Pn",$A71="Pn"),"",IF($A70="TOTAL GENERAL",SUM(AD$11:AD68),IF(AND(J70&lt;&gt;"",$A70&lt;&gt;"Pn"),T70*$D70,"")))</f>
        <v/>
      </c>
      <c r="AE70" s="21" t="str">
        <f>IF(OR($A70="Pn",$A71="Pn"),"",IF($A70="TOTAL GENERAL",SUM(AE$11:AE68),IF(AND(K70&lt;&gt;"",$A70&lt;&gt;"Pn"),U70*$D70,"")))</f>
        <v/>
      </c>
      <c r="AF70" s="21" t="str">
        <f>IF(OR($A70="Pn",$A71="Pn"),"",IF($A70="TOTAL GENERAL",SUM(AF$11:AF68),IF(AND(L70&lt;&gt;"",$A70&lt;&gt;"Pn"),V70*$D70,"")))</f>
        <v/>
      </c>
      <c r="AG70" s="21" t="str">
        <f>IF(OR($A70="Pn",$A71="Pn"),"",IF($A70="TOTAL GENERAL",SUM(AG$11:AG68),IF(AND(M70&lt;&gt;"",$A70&lt;&gt;"Pn"),W70*$D70,"")))</f>
        <v/>
      </c>
      <c r="AH70" s="21" t="str">
        <f>IF(OR($A70="Pn",$A71="Pn"),"",IF($A70="TOTAL GENERAL",SUM(AH$11:AH68),IF(AND(N70&lt;&gt;"",$A70&lt;&gt;"Pn"),X70*$D70,"")))</f>
        <v/>
      </c>
      <c r="AI70" s="21" t="str">
        <f>IF(OR($A70="Pn",$A71="Pn"),"",IF($A70="TOTAL GENERAL",SUM(AI$11:AI68),IF(AND(O70&lt;&gt;"",$A70&lt;&gt;"Pn"),Y70*$D70,"")))</f>
        <v/>
      </c>
      <c r="AJ70" s="21" t="str">
        <f>IF(OR($A70="Pn",$A71="Pn"),"",IF($A70="TOTAL GENERAL",SUM(AJ$11:AJ68),IF(AND(P70&lt;&gt;"",$A70&lt;&gt;"Pn"),Z70*$F70,"")))</f>
        <v/>
      </c>
      <c r="AK70" s="21" t="str">
        <f>IF(OR($A70="Pn",$A71="Pn"),"",IF($A70="TOTAL GENERAL",SUM(AK$11:AK68),IF(AND(Q70&lt;&gt;"",$A70&lt;&gt;"Pn"),AA70*$G70,"")))</f>
        <v/>
      </c>
      <c r="AL70" s="19" t="str">
        <f ca="1">IF($A70="TOTAL GENERAL",SUM(AL$11:AL68),IF(AND(R70&lt;&gt;"",$A70&lt;&gt;"Pn"),IF(OFFSET($A$11,MATCH("TOTAL GENERAL",$A$11:$A$100,0)-1,COLUMN(AA70))=0,0,AB70/OFFSET($A$11,MATCH("TOTAL GENERAL",$A$11:$A$100,0)-1,COLUMN(AA70))),""))</f>
        <v/>
      </c>
      <c r="AM70" s="19" t="str">
        <f ca="1">IF($A70="TOTAL GENERAL",SUM(AM$11:AM68),IF(AND(S70&lt;&gt;"",$A70&lt;&gt;"Pn"),IF(OFFSET($A$11,MATCH("TOTAL GENERAL",$A$11:$A$100,0)-1,COLUMN(AB70))=0,0,AC70/OFFSET($A$11,MATCH("TOTAL GENERAL",$A$11:$A$100,0)-1,COLUMN(AB70))),""))</f>
        <v/>
      </c>
      <c r="AN70" s="19" t="str">
        <f ca="1">IF($A70="TOTAL GENERAL",SUM(AN$11:AN68),IF(AND(T70&lt;&gt;"",$A70&lt;&gt;"Pn"),IF(OFFSET($A$11,MATCH("TOTAL GENERAL",$A$11:$A$100,0)-1,COLUMN(AC70))=0,0,AD70/OFFSET($A$11,MATCH("TOTAL GENERAL",$A$11:$A$100,0)-1,COLUMN(AC70))),""))</f>
        <v/>
      </c>
      <c r="AO70" s="19" t="str">
        <f ca="1">IF($A70="TOTAL GENERAL",SUM(AO$11:AO68),IF(AND(U70&lt;&gt;"",$A70&lt;&gt;"Pn"),IF(OFFSET($A$11,MATCH("TOTAL GENERAL",$A$11:$A$100,0)-1,COLUMN(AD70))=0,0,AE70/OFFSET($A$11,MATCH("TOTAL GENERAL",$A$11:$A$100,0)-1,COLUMN(AD70))),""))</f>
        <v/>
      </c>
      <c r="AP70" s="19" t="str">
        <f ca="1">IF($A70="TOTAL GENERAL",SUM(AP$11:AP68),IF(AND(V70&lt;&gt;"",$A70&lt;&gt;"Pn"),IF(OFFSET($A$11,MATCH("TOTAL GENERAL",$A$11:$A$100,0)-1,COLUMN(AE70))=0,0,AF70/OFFSET($A$11,MATCH("TOTAL GENERAL",$A$11:$A$100,0)-1,COLUMN(AE70))),""))</f>
        <v/>
      </c>
      <c r="AQ70" s="19" t="str">
        <f ca="1">IF($A70="TOTAL GENERAL",SUM(AQ$11:AQ68),IF(AND(W70&lt;&gt;"",$A70&lt;&gt;"Pn"),IF(OFFSET($A$11,MATCH("TOTAL GENERAL",$A$11:$A$100,0)-1,COLUMN(AF70))=0,0,AG70/OFFSET($A$11,MATCH("TOTAL GENERAL",$A$11:$A$100,0)-1,COLUMN(AF70))),""))</f>
        <v/>
      </c>
      <c r="AR70" s="19" t="str">
        <f ca="1">IF($A70="TOTAL GENERAL",SUM(AR$11:AR68),IF(AND(X70&lt;&gt;"",$A70&lt;&gt;"Pn"),IF(OFFSET($A$11,MATCH("TOTAL GENERAL",$A$11:$A$100,0)-1,COLUMN(AG70))=0,0,AH70/OFFSET($A$11,MATCH("TOTAL GENERAL",$A$11:$A$100,0)-1,COLUMN(AG70))),""))</f>
        <v/>
      </c>
      <c r="AS70" s="19" t="str">
        <f ca="1">IF($A70="TOTAL GENERAL",SUM(AS$11:AS68),IF(AND(Y70&lt;&gt;"",$A70&lt;&gt;"Pn"),IF(OFFSET($A$11,MATCH("TOTAL GENERAL",$A$11:$A$100,0)-1,COLUMN(AH70))=0,0,AI70/OFFSET($A$11,MATCH("TOTAL GENERAL",$A$11:$A$100,0)-1,COLUMN(AH70))),""))</f>
        <v/>
      </c>
      <c r="AT70" s="19" t="str">
        <f ca="1">IF($A70="TOTAL GENERAL",SUM(AT$11:AT68),IF(AND(Z70&lt;&gt;"",$A70&lt;&gt;"Pn"),IF(OFFSET($A$11,MATCH("TOTAL GENERAL",$A$11:$A$100,0)-1,COLUMN(AI70))=0,0,AJ70/OFFSET($A$11,MATCH("TOTAL GENERAL",$A$11:$A$100,0)-1,COLUMN(AI70))),""))</f>
        <v/>
      </c>
      <c r="AU70" s="19" t="str">
        <f ca="1">IF($A70="TOTAL GENERAL",SUM(AU$11:AU68),IF(AND(AA70&lt;&gt;"",$A70&lt;&gt;"Pn"),IF(OFFSET($A$11,MATCH("TOTAL GENERAL",$A$11:$A$100,0)-1,COLUMN(AJ70))=0,0,AK70/OFFSET($A$11,MATCH("TOTAL GENERAL",$A$11:$A$100,0)-1,COLUMN(AJ70))),""))</f>
        <v/>
      </c>
      <c r="AV70" s="182" t="str">
        <f ca="1">IF(A70="TOTAL GENERAL",SUM(AV$11:AV68),IF(COUNTIF(AL70:AU70,"")&lt;COUNTA($AL$10:$AU$10),(IF(AL70&lt;&gt;"",AL70*OFFSET($A$10,MATCH("Pn",$A$11:$A$100,0),1),0)+IF(AM70&lt;&gt;"",AM70*OFFSET($A$10,MATCH("Pn",$A$11:$A$100,0),2),0)+IF(AN70&lt;&gt;"",AN70*OFFSET($A$10,MATCH("Pn",$A$11:$A$100,0),3),0)+IF(AO70&lt;&gt;"",AO70*OFFSET($A$10,MATCH("Pn",$A$11:$A$100,0),4),0)+IF(AP70&lt;&gt;"",AP70*OFFSET($A$10,MATCH("Pn",$A$11:$A$100,0),5),0)+IF(AQ70&lt;&gt;"",AQ70*OFFSET($A$10,MATCH("Pn",$A$11:$A$100,0),6),0)+IF(AR70&lt;&gt;"",AR70*OFFSET($A$10,MATCH("Pn",$A$11:$A$100,0),7),0)+IF(AS70&lt;&gt;"",AS70*OFFSET($A$10,MATCH("Pn",$A$11:$A$100,0),8),0)+IF(AT70&lt;&gt;"",AT70*OFFSET($A$10,MATCH("Pn",$A$11:$A$100,0),9),0)+IF(AU70&lt;&gt;"",AU70*OFFSET($A$10,MATCH("Pn",$A$11:$A$100,0),10),0))*OFFSET($A$10,MATCH("FC",$A$11:$A$100,0),2),""))</f>
        <v/>
      </c>
    </row>
    <row r="71" spans="1:48" s="4" customFormat="1" x14ac:dyDescent="0.25">
      <c r="A71" s="15" t="s">
        <v>436</v>
      </c>
      <c r="B71" s="15" t="s">
        <v>436</v>
      </c>
      <c r="C71" s="179" t="s">
        <v>436</v>
      </c>
      <c r="D71" s="16" t="s">
        <v>436</v>
      </c>
      <c r="E71" s="9" t="str">
        <f ca="1">IF(AND($A72="Pn",COLUMN(C69)&lt;COUNTIF(PonderacionIndicadores!$A$1:$A$139,"Próstata")-1),OFFSET($F$10,0,COLUMN(E127)),IF(AND(A71="Pn",(COUNTIF(PonderacionIndicadores!$A$1:$A$139,"Próstata"))&gt;COLUMN(D71)),OFFSET(PonderacionIndicadores!$A$1,MATCH("Próstata",PonderacionIndicadores!$A$1:$A$139,0)+COLUMN(D71)-2,3),IF(A71="TOTAL GENERAL",SUM(E$11:E69),IF(D71&lt;&gt;"",D71/OFFSET($A$10,MATCH("TOTAL GENERAL",$A$11:$A$100,0),3),""))))</f>
        <v/>
      </c>
      <c r="F71" s="16" t="s">
        <v>436</v>
      </c>
      <c r="G71" s="16" t="s">
        <v>436</v>
      </c>
      <c r="H71" s="18" t="s">
        <v>436</v>
      </c>
      <c r="I71" s="19" t="s">
        <v>436</v>
      </c>
      <c r="J71" s="19" t="s">
        <v>436</v>
      </c>
      <c r="K71" s="18" t="s">
        <v>436</v>
      </c>
      <c r="L71" s="19" t="s">
        <v>436</v>
      </c>
      <c r="M71" s="19" t="s">
        <v>436</v>
      </c>
      <c r="N71" s="19" t="s">
        <v>436</v>
      </c>
      <c r="O71" s="19" t="s">
        <v>436</v>
      </c>
      <c r="P71" s="180" t="s">
        <v>436</v>
      </c>
      <c r="Q71" s="18" t="s">
        <v>436</v>
      </c>
      <c r="R71" s="21" t="str">
        <f ca="1">IF(OR($A71="Pn",$A72="Pn"),"",IF($A71="TOTAL GENERAL",SUM(R$11:R69),IF(AND(H71&lt;&gt;"",$A71&lt;&gt;"Pn"),IF(H71&gt;OFFSET($A$10,MATCH("TOTAL GENERAL",$A$11:$A$100,0),COLUMN(H71)-1),0,OFFSET($A$10,MATCH("TOTAL GENERAL",$A$11:$A$100,0),COLUMN(H71)-1)-H71),"")))</f>
        <v/>
      </c>
      <c r="S71" s="21" t="str">
        <f ca="1">IF(OR($A71="Pn",$A72="Pn"),"",IF(OR($A71="Pn",$A72="Pn"),"",IF($A71="TOTAL GENERAL",SUM(S$11:S69),IF(AND(I71&lt;&gt;"",$A71&lt;&gt;"Pn"),IF(I71&lt;OFFSET($A$10,MATCH("TOTAL GENERAL",$A$11:$A$100,0),COLUMN(I71)-1),0,I71-OFFSET($A$10,MATCH("TOTAL GENERAL",$A$11:$A$100,0),COLUMN(I71)-1)),""))))</f>
        <v/>
      </c>
      <c r="T71" s="21" t="str">
        <f ca="1">IF(OR($A71="Pn",$A72="Pn"),"",IF(OR($A71="Pn",$A72="Pn"),"",IF($A71="TOTAL GENERAL",SUM(T$11:T69),IF(AND(J71&lt;&gt;"",$A71&lt;&gt;"Pn"),IF(J71&lt;OFFSET($A$10,MATCH("TOTAL GENERAL",$A$11:$A$100,0),COLUMN(J71)-1),0,J71-OFFSET($A$10,MATCH("TOTAL GENERAL",$A$11:$A$100,0),COLUMN(J71)-1)),""))))</f>
        <v/>
      </c>
      <c r="U71" s="21" t="str">
        <f ca="1">IF(OR($A71="Pn",$A72="Pn"),"",IF($A71="TOTAL GENERAL",SUM(U$11:U69),IF(AND(K71&lt;&gt;"",$A71&lt;&gt;"Pn"),IF(K71&gt;OFFSET($A$10,MATCH("TOTAL GENERAL",$A$11:$A$100,0),COLUMN(K71)-1),0,OFFSET($A$10,MATCH("TOTAL GENERAL",$A$11:$A$100,0),COLUMN(K71)-1)-K71),"")))</f>
        <v/>
      </c>
      <c r="V71" s="21" t="str">
        <f ca="1">IF(OR($A71="Pn",$A72="Pn"),"",IF(OR($A71="Pn",$A72="Pn"),"",IF($A71="TOTAL GENERAL",SUM(V$11:V69),IF(AND(L71&lt;&gt;"",$A71&lt;&gt;"Pn"),IF(L71&lt;OFFSET($A$10,MATCH("TOTAL GENERAL",$A$11:$A$100,0),COLUMN(L71)-1),0,L71-OFFSET($A$10,MATCH("TOTAL GENERAL",$A$11:$A$100,0),COLUMN(L71)-1)),""))))</f>
        <v/>
      </c>
      <c r="W71" s="21" t="str">
        <f ca="1">IF(OR($A71="Pn",$A72="Pn"),"",IF(OR($A71="Pn",$A72="Pn"),"",IF($A71="TOTAL GENERAL",SUM(W$11:W69),IF(AND(M71&lt;&gt;"",$A71&lt;&gt;"Pn"),IF(M71&lt;OFFSET($A$10,MATCH("TOTAL GENERAL",$A$11:$A$100,0),COLUMN(M71)-1),0,M71-OFFSET($A$10,MATCH("TOTAL GENERAL",$A$11:$A$100,0),COLUMN(M71)-1)),""))))</f>
        <v/>
      </c>
      <c r="X71" s="21" t="str">
        <f ca="1">IF(OR($A71="Pn",$A72="Pn"),"",IF(OR($A71="Pn",$A72="Pn"),"",IF($A71="TOTAL GENERAL",SUM(X$11:X69),IF(AND(N71&lt;&gt;"",$A71&lt;&gt;"Pn"),IF(N71&lt;OFFSET($A$10,MATCH("TOTAL GENERAL",$A$11:$A$100,0),COLUMN(N71)-1),0,N71-OFFSET($A$10,MATCH("TOTAL GENERAL",$A$11:$A$100,0),COLUMN(N71)-1)),""))))</f>
        <v/>
      </c>
      <c r="Y71" s="21" t="str">
        <f ca="1">IF(OR($A71="Pn",$A72="Pn"),"",IF(OR($A71="Pn",$A72="Pn"),"",IF($A71="TOTAL GENERAL",SUM(Y$11:Y69),IF(AND(O71&lt;&gt;"",$A71&lt;&gt;"Pn"),IF(O71&lt;OFFSET($A$10,MATCH("TOTAL GENERAL",$A$11:$A$100,0),COLUMN(O71)-1),0,O71-OFFSET($A$10,MATCH("TOTAL GENERAL",$A$11:$A$100,0),COLUMN(O71)-1)),""))))</f>
        <v/>
      </c>
      <c r="Z71" s="21" t="str">
        <f ca="1">IF(OR($A71="Pn",$A72="Pn"),"",IF($A71="TOTAL GENERAL",SUM(Z$11:Z69),IF(AND(P71&lt;&gt;"",$A71&lt;&gt;"Pn"),IF(P71&gt;OFFSET($A$10,MATCH("TOTAL GENERAL",$A$11:$A$100,0),COLUMN(P71)-1),0,OFFSET($A$10,MATCH("TOTAL GENERAL",$A$11:$A$100,0),COLUMN(P71)-1)-P71),"")))</f>
        <v/>
      </c>
      <c r="AA71" s="21" t="str">
        <f ca="1">IF(OR($A71="Pn",$A72="Pn"),"",IF(OR($A71="Pn",$A72="Pn"),"",IF($A71="TOTAL GENERAL",SUM(AA$11:AA69),IF(AND(Q71&lt;&gt;"",$A71&lt;&gt;"Pn"),IF(Q71&lt;OFFSET($A$10,MATCH("TOTAL GENERAL",$A$11:$A$100,0),COLUMN(Q71)-1),0,Q71-OFFSET($A$10,MATCH("TOTAL GENERAL",$A$11:$A$100,0),COLUMN(Q71)-1)),""))))</f>
        <v/>
      </c>
      <c r="AB71" s="21" t="str">
        <f>IF(OR($A71="Pn",$A72="Pn"),"",IF($A71="TOTAL GENERAL",SUM(AB$11:AB69),IF(AND(H71&lt;&gt;"",$A71&lt;&gt;"Pn"),R71*$D71,"")))</f>
        <v/>
      </c>
      <c r="AC71" s="21" t="str">
        <f>IF(OR($A71="Pn",$A72="Pn"),"",IF($A71="TOTAL GENERAL",SUM(AC$11:AC69),IF(AND(I71&lt;&gt;"",$A71&lt;&gt;"Pn"),S71*$D71,"")))</f>
        <v/>
      </c>
      <c r="AD71" s="21" t="str">
        <f>IF(OR($A71="Pn",$A72="Pn"),"",IF($A71="TOTAL GENERAL",SUM(AD$11:AD69),IF(AND(J71&lt;&gt;"",$A71&lt;&gt;"Pn"),T71*$D71,"")))</f>
        <v/>
      </c>
      <c r="AE71" s="21" t="str">
        <f>IF(OR($A71="Pn",$A72="Pn"),"",IF($A71="TOTAL GENERAL",SUM(AE$11:AE69),IF(AND(K71&lt;&gt;"",$A71&lt;&gt;"Pn"),U71*$D71,"")))</f>
        <v/>
      </c>
      <c r="AF71" s="21" t="str">
        <f>IF(OR($A71="Pn",$A72="Pn"),"",IF($A71="TOTAL GENERAL",SUM(AF$11:AF69),IF(AND(L71&lt;&gt;"",$A71&lt;&gt;"Pn"),V71*$D71,"")))</f>
        <v/>
      </c>
      <c r="AG71" s="21" t="str">
        <f>IF(OR($A71="Pn",$A72="Pn"),"",IF($A71="TOTAL GENERAL",SUM(AG$11:AG69),IF(AND(M71&lt;&gt;"",$A71&lt;&gt;"Pn"),W71*$D71,"")))</f>
        <v/>
      </c>
      <c r="AH71" s="21" t="str">
        <f>IF(OR($A71="Pn",$A72="Pn"),"",IF($A71="TOTAL GENERAL",SUM(AH$11:AH69),IF(AND(N71&lt;&gt;"",$A71&lt;&gt;"Pn"),X71*$D71,"")))</f>
        <v/>
      </c>
      <c r="AI71" s="21" t="str">
        <f>IF(OR($A71="Pn",$A72="Pn"),"",IF($A71="TOTAL GENERAL",SUM(AI$11:AI69),IF(AND(O71&lt;&gt;"",$A71&lt;&gt;"Pn"),Y71*$D71,"")))</f>
        <v/>
      </c>
      <c r="AJ71" s="21" t="str">
        <f>IF(OR($A71="Pn",$A72="Pn"),"",IF($A71="TOTAL GENERAL",SUM(AJ$11:AJ69),IF(AND(P71&lt;&gt;"",$A71&lt;&gt;"Pn"),Z71*$F71,"")))</f>
        <v/>
      </c>
      <c r="AK71" s="21" t="str">
        <f>IF(OR($A71="Pn",$A72="Pn"),"",IF($A71="TOTAL GENERAL",SUM(AK$11:AK69),IF(AND(Q71&lt;&gt;"",$A71&lt;&gt;"Pn"),AA71*$G71,"")))</f>
        <v/>
      </c>
      <c r="AL71" s="19" t="str">
        <f ca="1">IF($A71="TOTAL GENERAL",SUM(AL$11:AL69),IF(AND(R71&lt;&gt;"",$A71&lt;&gt;"Pn"),IF(OFFSET($A$11,MATCH("TOTAL GENERAL",$A$11:$A$100,0)-1,COLUMN(AA71))=0,0,AB71/OFFSET($A$11,MATCH("TOTAL GENERAL",$A$11:$A$100,0)-1,COLUMN(AA71))),""))</f>
        <v/>
      </c>
      <c r="AM71" s="19" t="str">
        <f ca="1">IF($A71="TOTAL GENERAL",SUM(AM$11:AM69),IF(AND(S71&lt;&gt;"",$A71&lt;&gt;"Pn"),IF(OFFSET($A$11,MATCH("TOTAL GENERAL",$A$11:$A$100,0)-1,COLUMN(AB71))=0,0,AC71/OFFSET($A$11,MATCH("TOTAL GENERAL",$A$11:$A$100,0)-1,COLUMN(AB71))),""))</f>
        <v/>
      </c>
      <c r="AN71" s="19" t="str">
        <f ca="1">IF($A71="TOTAL GENERAL",SUM(AN$11:AN69),IF(AND(T71&lt;&gt;"",$A71&lt;&gt;"Pn"),IF(OFFSET($A$11,MATCH("TOTAL GENERAL",$A$11:$A$100,0)-1,COLUMN(AC71))=0,0,AD71/OFFSET($A$11,MATCH("TOTAL GENERAL",$A$11:$A$100,0)-1,COLUMN(AC71))),""))</f>
        <v/>
      </c>
      <c r="AO71" s="19" t="str">
        <f ca="1">IF($A71="TOTAL GENERAL",SUM(AO$11:AO69),IF(AND(U71&lt;&gt;"",$A71&lt;&gt;"Pn"),IF(OFFSET($A$11,MATCH("TOTAL GENERAL",$A$11:$A$100,0)-1,COLUMN(AD71))=0,0,AE71/OFFSET($A$11,MATCH("TOTAL GENERAL",$A$11:$A$100,0)-1,COLUMN(AD71))),""))</f>
        <v/>
      </c>
      <c r="AP71" s="19" t="str">
        <f ca="1">IF($A71="TOTAL GENERAL",SUM(AP$11:AP69),IF(AND(V71&lt;&gt;"",$A71&lt;&gt;"Pn"),IF(OFFSET($A$11,MATCH("TOTAL GENERAL",$A$11:$A$100,0)-1,COLUMN(AE71))=0,0,AF71/OFFSET($A$11,MATCH("TOTAL GENERAL",$A$11:$A$100,0)-1,COLUMN(AE71))),""))</f>
        <v/>
      </c>
      <c r="AQ71" s="19" t="str">
        <f ca="1">IF($A71="TOTAL GENERAL",SUM(AQ$11:AQ69),IF(AND(W71&lt;&gt;"",$A71&lt;&gt;"Pn"),IF(OFFSET($A$11,MATCH("TOTAL GENERAL",$A$11:$A$100,0)-1,COLUMN(AF71))=0,0,AG71/OFFSET($A$11,MATCH("TOTAL GENERAL",$A$11:$A$100,0)-1,COLUMN(AF71))),""))</f>
        <v/>
      </c>
      <c r="AR71" s="19" t="str">
        <f ca="1">IF($A71="TOTAL GENERAL",SUM(AR$11:AR69),IF(AND(X71&lt;&gt;"",$A71&lt;&gt;"Pn"),IF(OFFSET($A$11,MATCH("TOTAL GENERAL",$A$11:$A$100,0)-1,COLUMN(AG71))=0,0,AH71/OFFSET($A$11,MATCH("TOTAL GENERAL",$A$11:$A$100,0)-1,COLUMN(AG71))),""))</f>
        <v/>
      </c>
      <c r="AS71" s="19" t="str">
        <f ca="1">IF($A71="TOTAL GENERAL",SUM(AS$11:AS69),IF(AND(Y71&lt;&gt;"",$A71&lt;&gt;"Pn"),IF(OFFSET($A$11,MATCH("TOTAL GENERAL",$A$11:$A$100,0)-1,COLUMN(AH71))=0,0,AI71/OFFSET($A$11,MATCH("TOTAL GENERAL",$A$11:$A$100,0)-1,COLUMN(AH71))),""))</f>
        <v/>
      </c>
      <c r="AT71" s="19" t="str">
        <f ca="1">IF($A71="TOTAL GENERAL",SUM(AT$11:AT69),IF(AND(Z71&lt;&gt;"",$A71&lt;&gt;"Pn"),IF(OFFSET($A$11,MATCH("TOTAL GENERAL",$A$11:$A$100,0)-1,COLUMN(AI71))=0,0,AJ71/OFFSET($A$11,MATCH("TOTAL GENERAL",$A$11:$A$100,0)-1,COLUMN(AI71))),""))</f>
        <v/>
      </c>
      <c r="AU71" s="19" t="str">
        <f ca="1">IF($A71="TOTAL GENERAL",SUM(AU$11:AU69),IF(AND(AA71&lt;&gt;"",$A71&lt;&gt;"Pn"),IF(OFFSET($A$11,MATCH("TOTAL GENERAL",$A$11:$A$100,0)-1,COLUMN(AJ71))=0,0,AK71/OFFSET($A$11,MATCH("TOTAL GENERAL",$A$11:$A$100,0)-1,COLUMN(AJ71))),""))</f>
        <v/>
      </c>
      <c r="AV71" s="182" t="str">
        <f ca="1">IF(A71="TOTAL GENERAL",SUM(AV$11:AV69),IF(COUNTIF(AL71:AU71,"")&lt;COUNTA($AL$10:$AU$10),(IF(AL71&lt;&gt;"",AL71*OFFSET($A$10,MATCH("Pn",$A$11:$A$100,0),1),0)+IF(AM71&lt;&gt;"",AM71*OFFSET($A$10,MATCH("Pn",$A$11:$A$100,0),2),0)+IF(AN71&lt;&gt;"",AN71*OFFSET($A$10,MATCH("Pn",$A$11:$A$100,0),3),0)+IF(AO71&lt;&gt;"",AO71*OFFSET($A$10,MATCH("Pn",$A$11:$A$100,0),4),0)+IF(AP71&lt;&gt;"",AP71*OFFSET($A$10,MATCH("Pn",$A$11:$A$100,0),5),0)+IF(AQ71&lt;&gt;"",AQ71*OFFSET($A$10,MATCH("Pn",$A$11:$A$100,0),6),0)+IF(AR71&lt;&gt;"",AR71*OFFSET($A$10,MATCH("Pn",$A$11:$A$100,0),7),0)+IF(AS71&lt;&gt;"",AS71*OFFSET($A$10,MATCH("Pn",$A$11:$A$100,0),8),0)+IF(AT71&lt;&gt;"",AT71*OFFSET($A$10,MATCH("Pn",$A$11:$A$100,0),9),0)+IF(AU71&lt;&gt;"",AU71*OFFSET($A$10,MATCH("Pn",$A$11:$A$100,0),10),0))*OFFSET($A$10,MATCH("FC",$A$11:$A$100,0),2),""))</f>
        <v/>
      </c>
    </row>
    <row r="72" spans="1:48" s="4" customFormat="1" x14ac:dyDescent="0.25">
      <c r="A72" s="15" t="s">
        <v>436</v>
      </c>
      <c r="B72" s="15" t="s">
        <v>436</v>
      </c>
      <c r="C72" s="179" t="s">
        <v>436</v>
      </c>
      <c r="D72" s="16" t="s">
        <v>436</v>
      </c>
      <c r="E72" s="9" t="str">
        <f ca="1">IF(AND($A73="Pn",COLUMN(C70)&lt;COUNTIF(PonderacionIndicadores!$A$1:$A$139,"Próstata")-1),OFFSET($F$10,0,COLUMN(E128)),IF(AND(A72="Pn",(COUNTIF(PonderacionIndicadores!$A$1:$A$139,"Próstata"))&gt;COLUMN(D72)),OFFSET(PonderacionIndicadores!$A$1,MATCH("Próstata",PonderacionIndicadores!$A$1:$A$139,0)+COLUMN(D72)-2,3),IF(A72="TOTAL GENERAL",SUM(E$11:E70),IF(D72&lt;&gt;"",D72/OFFSET($A$10,MATCH("TOTAL GENERAL",$A$11:$A$100,0),3),""))))</f>
        <v/>
      </c>
      <c r="F72" s="16" t="s">
        <v>436</v>
      </c>
      <c r="G72" s="16" t="s">
        <v>436</v>
      </c>
      <c r="H72" s="18" t="s">
        <v>436</v>
      </c>
      <c r="I72" s="19" t="s">
        <v>436</v>
      </c>
      <c r="J72" s="19" t="s">
        <v>436</v>
      </c>
      <c r="K72" s="18" t="s">
        <v>436</v>
      </c>
      <c r="L72" s="19" t="s">
        <v>436</v>
      </c>
      <c r="M72" s="19" t="s">
        <v>436</v>
      </c>
      <c r="N72" s="19" t="s">
        <v>436</v>
      </c>
      <c r="O72" s="19" t="s">
        <v>436</v>
      </c>
      <c r="P72" s="180" t="s">
        <v>436</v>
      </c>
      <c r="Q72" s="18" t="s">
        <v>436</v>
      </c>
      <c r="R72" s="21" t="str">
        <f ca="1">IF(OR($A72="Pn",$A73="Pn"),"",IF($A72="TOTAL GENERAL",SUM(R$11:R70),IF(AND(H72&lt;&gt;"",$A72&lt;&gt;"Pn"),IF(H72&gt;OFFSET($A$10,MATCH("TOTAL GENERAL",$A$11:$A$100,0),COLUMN(H72)-1),0,OFFSET($A$10,MATCH("TOTAL GENERAL",$A$11:$A$100,0),COLUMN(H72)-1)-H72),"")))</f>
        <v/>
      </c>
      <c r="S72" s="21" t="str">
        <f ca="1">IF(OR($A72="Pn",$A73="Pn"),"",IF(OR($A72="Pn",$A73="Pn"),"",IF($A72="TOTAL GENERAL",SUM(S$11:S70),IF(AND(I72&lt;&gt;"",$A72&lt;&gt;"Pn"),IF(I72&lt;OFFSET($A$10,MATCH("TOTAL GENERAL",$A$11:$A$100,0),COLUMN(I72)-1),0,I72-OFFSET($A$10,MATCH("TOTAL GENERAL",$A$11:$A$100,0),COLUMN(I72)-1)),""))))</f>
        <v/>
      </c>
      <c r="T72" s="21" t="str">
        <f ca="1">IF(OR($A72="Pn",$A73="Pn"),"",IF(OR($A72="Pn",$A73="Pn"),"",IF($A72="TOTAL GENERAL",SUM(T$11:T70),IF(AND(J72&lt;&gt;"",$A72&lt;&gt;"Pn"),IF(J72&lt;OFFSET($A$10,MATCH("TOTAL GENERAL",$A$11:$A$100,0),COLUMN(J72)-1),0,J72-OFFSET($A$10,MATCH("TOTAL GENERAL",$A$11:$A$100,0),COLUMN(J72)-1)),""))))</f>
        <v/>
      </c>
      <c r="U72" s="21" t="str">
        <f ca="1">IF(OR($A72="Pn",$A73="Pn"),"",IF($A72="TOTAL GENERAL",SUM(U$11:U70),IF(AND(K72&lt;&gt;"",$A72&lt;&gt;"Pn"),IF(K72&gt;OFFSET($A$10,MATCH("TOTAL GENERAL",$A$11:$A$100,0),COLUMN(K72)-1),0,OFFSET($A$10,MATCH("TOTAL GENERAL",$A$11:$A$100,0),COLUMN(K72)-1)-K72),"")))</f>
        <v/>
      </c>
      <c r="V72" s="21" t="str">
        <f ca="1">IF(OR($A72="Pn",$A73="Pn"),"",IF(OR($A72="Pn",$A73="Pn"),"",IF($A72="TOTAL GENERAL",SUM(V$11:V70),IF(AND(L72&lt;&gt;"",$A72&lt;&gt;"Pn"),IF(L72&lt;OFFSET($A$10,MATCH("TOTAL GENERAL",$A$11:$A$100,0),COLUMN(L72)-1),0,L72-OFFSET($A$10,MATCH("TOTAL GENERAL",$A$11:$A$100,0),COLUMN(L72)-1)),""))))</f>
        <v/>
      </c>
      <c r="W72" s="21" t="str">
        <f ca="1">IF(OR($A72="Pn",$A73="Pn"),"",IF(OR($A72="Pn",$A73="Pn"),"",IF($A72="TOTAL GENERAL",SUM(W$11:W70),IF(AND(M72&lt;&gt;"",$A72&lt;&gt;"Pn"),IF(M72&lt;OFFSET($A$10,MATCH("TOTAL GENERAL",$A$11:$A$100,0),COLUMN(M72)-1),0,M72-OFFSET($A$10,MATCH("TOTAL GENERAL",$A$11:$A$100,0),COLUMN(M72)-1)),""))))</f>
        <v/>
      </c>
      <c r="X72" s="21" t="str">
        <f ca="1">IF(OR($A72="Pn",$A73="Pn"),"",IF(OR($A72="Pn",$A73="Pn"),"",IF($A72="TOTAL GENERAL",SUM(X$11:X70),IF(AND(N72&lt;&gt;"",$A72&lt;&gt;"Pn"),IF(N72&lt;OFFSET($A$10,MATCH("TOTAL GENERAL",$A$11:$A$100,0),COLUMN(N72)-1),0,N72-OFFSET($A$10,MATCH("TOTAL GENERAL",$A$11:$A$100,0),COLUMN(N72)-1)),""))))</f>
        <v/>
      </c>
      <c r="Y72" s="21" t="str">
        <f ca="1">IF(OR($A72="Pn",$A73="Pn"),"",IF(OR($A72="Pn",$A73="Pn"),"",IF($A72="TOTAL GENERAL",SUM(Y$11:Y70),IF(AND(O72&lt;&gt;"",$A72&lt;&gt;"Pn"),IF(O72&lt;OFFSET($A$10,MATCH("TOTAL GENERAL",$A$11:$A$100,0),COLUMN(O72)-1),0,O72-OFFSET($A$10,MATCH("TOTAL GENERAL",$A$11:$A$100,0),COLUMN(O72)-1)),""))))</f>
        <v/>
      </c>
      <c r="Z72" s="21" t="str">
        <f ca="1">IF(OR($A72="Pn",$A73="Pn"),"",IF($A72="TOTAL GENERAL",SUM(Z$11:Z70),IF(AND(P72&lt;&gt;"",$A72&lt;&gt;"Pn"),IF(P72&gt;OFFSET($A$10,MATCH("TOTAL GENERAL",$A$11:$A$100,0),COLUMN(P72)-1),0,OFFSET($A$10,MATCH("TOTAL GENERAL",$A$11:$A$100,0),COLUMN(P72)-1)-P72),"")))</f>
        <v/>
      </c>
      <c r="AA72" s="21" t="str">
        <f ca="1">IF(OR($A72="Pn",$A73="Pn"),"",IF(OR($A72="Pn",$A73="Pn"),"",IF($A72="TOTAL GENERAL",SUM(AA$11:AA70),IF(AND(Q72&lt;&gt;"",$A72&lt;&gt;"Pn"),IF(Q72&lt;OFFSET($A$10,MATCH("TOTAL GENERAL",$A$11:$A$100,0),COLUMN(Q72)-1),0,Q72-OFFSET($A$10,MATCH("TOTAL GENERAL",$A$11:$A$100,0),COLUMN(Q72)-1)),""))))</f>
        <v/>
      </c>
      <c r="AB72" s="21" t="str">
        <f>IF(OR($A72="Pn",$A73="Pn"),"",IF($A72="TOTAL GENERAL",SUM(AB$11:AB70),IF(AND(H72&lt;&gt;"",$A72&lt;&gt;"Pn"),R72*$D72,"")))</f>
        <v/>
      </c>
      <c r="AC72" s="21" t="str">
        <f>IF(OR($A72="Pn",$A73="Pn"),"",IF($A72="TOTAL GENERAL",SUM(AC$11:AC70),IF(AND(I72&lt;&gt;"",$A72&lt;&gt;"Pn"),S72*$D72,"")))</f>
        <v/>
      </c>
      <c r="AD72" s="21" t="str">
        <f>IF(OR($A72="Pn",$A73="Pn"),"",IF($A72="TOTAL GENERAL",SUM(AD$11:AD70),IF(AND(J72&lt;&gt;"",$A72&lt;&gt;"Pn"),T72*$D72,"")))</f>
        <v/>
      </c>
      <c r="AE72" s="21" t="str">
        <f>IF(OR($A72="Pn",$A73="Pn"),"",IF($A72="TOTAL GENERAL",SUM(AE$11:AE70),IF(AND(K72&lt;&gt;"",$A72&lt;&gt;"Pn"),U72*$D72,"")))</f>
        <v/>
      </c>
      <c r="AF72" s="21" t="str">
        <f>IF(OR($A72="Pn",$A73="Pn"),"",IF($A72="TOTAL GENERAL",SUM(AF$11:AF70),IF(AND(L72&lt;&gt;"",$A72&lt;&gt;"Pn"),V72*$D72,"")))</f>
        <v/>
      </c>
      <c r="AG72" s="21" t="str">
        <f>IF(OR($A72="Pn",$A73="Pn"),"",IF($A72="TOTAL GENERAL",SUM(AG$11:AG70),IF(AND(M72&lt;&gt;"",$A72&lt;&gt;"Pn"),W72*$D72,"")))</f>
        <v/>
      </c>
      <c r="AH72" s="21" t="str">
        <f>IF(OR($A72="Pn",$A73="Pn"),"",IF($A72="TOTAL GENERAL",SUM(AH$11:AH70),IF(AND(N72&lt;&gt;"",$A72&lt;&gt;"Pn"),X72*$D72,"")))</f>
        <v/>
      </c>
      <c r="AI72" s="21" t="str">
        <f>IF(OR($A72="Pn",$A73="Pn"),"",IF($A72="TOTAL GENERAL",SUM(AI$11:AI70),IF(AND(O72&lt;&gt;"",$A72&lt;&gt;"Pn"),Y72*$D72,"")))</f>
        <v/>
      </c>
      <c r="AJ72" s="21" t="str">
        <f>IF(OR($A72="Pn",$A73="Pn"),"",IF($A72="TOTAL GENERAL",SUM(AJ$11:AJ70),IF(AND(P72&lt;&gt;"",$A72&lt;&gt;"Pn"),Z72*$F72,"")))</f>
        <v/>
      </c>
      <c r="AK72" s="21" t="str">
        <f>IF(OR($A72="Pn",$A73="Pn"),"",IF($A72="TOTAL GENERAL",SUM(AK$11:AK70),IF(AND(Q72&lt;&gt;"",$A72&lt;&gt;"Pn"),AA72*$G72,"")))</f>
        <v/>
      </c>
      <c r="AL72" s="19" t="str">
        <f ca="1">IF($A72="TOTAL GENERAL",SUM(AL$11:AL70),IF(AND(R72&lt;&gt;"",$A72&lt;&gt;"Pn"),IF(OFFSET($A$11,MATCH("TOTAL GENERAL",$A$11:$A$100,0)-1,COLUMN(AA72))=0,0,AB72/OFFSET($A$11,MATCH("TOTAL GENERAL",$A$11:$A$100,0)-1,COLUMN(AA72))),""))</f>
        <v/>
      </c>
      <c r="AM72" s="19" t="str">
        <f ca="1">IF($A72="TOTAL GENERAL",SUM(AM$11:AM70),IF(AND(S72&lt;&gt;"",$A72&lt;&gt;"Pn"),IF(OFFSET($A$11,MATCH("TOTAL GENERAL",$A$11:$A$100,0)-1,COLUMN(AB72))=0,0,AC72/OFFSET($A$11,MATCH("TOTAL GENERAL",$A$11:$A$100,0)-1,COLUMN(AB72))),""))</f>
        <v/>
      </c>
      <c r="AN72" s="19" t="str">
        <f ca="1">IF($A72="TOTAL GENERAL",SUM(AN$11:AN70),IF(AND(T72&lt;&gt;"",$A72&lt;&gt;"Pn"),IF(OFFSET($A$11,MATCH("TOTAL GENERAL",$A$11:$A$100,0)-1,COLUMN(AC72))=0,0,AD72/OFFSET($A$11,MATCH("TOTAL GENERAL",$A$11:$A$100,0)-1,COLUMN(AC72))),""))</f>
        <v/>
      </c>
      <c r="AO72" s="19" t="str">
        <f ca="1">IF($A72="TOTAL GENERAL",SUM(AO$11:AO70),IF(AND(U72&lt;&gt;"",$A72&lt;&gt;"Pn"),IF(OFFSET($A$11,MATCH("TOTAL GENERAL",$A$11:$A$100,0)-1,COLUMN(AD72))=0,0,AE72/OFFSET($A$11,MATCH("TOTAL GENERAL",$A$11:$A$100,0)-1,COLUMN(AD72))),""))</f>
        <v/>
      </c>
      <c r="AP72" s="19" t="str">
        <f ca="1">IF($A72="TOTAL GENERAL",SUM(AP$11:AP70),IF(AND(V72&lt;&gt;"",$A72&lt;&gt;"Pn"),IF(OFFSET($A$11,MATCH("TOTAL GENERAL",$A$11:$A$100,0)-1,COLUMN(AE72))=0,0,AF72/OFFSET($A$11,MATCH("TOTAL GENERAL",$A$11:$A$100,0)-1,COLUMN(AE72))),""))</f>
        <v/>
      </c>
      <c r="AQ72" s="19" t="str">
        <f ca="1">IF($A72="TOTAL GENERAL",SUM(AQ$11:AQ70),IF(AND(W72&lt;&gt;"",$A72&lt;&gt;"Pn"),IF(OFFSET($A$11,MATCH("TOTAL GENERAL",$A$11:$A$100,0)-1,COLUMN(AF72))=0,0,AG72/OFFSET($A$11,MATCH("TOTAL GENERAL",$A$11:$A$100,0)-1,COLUMN(AF72))),""))</f>
        <v/>
      </c>
      <c r="AR72" s="19" t="str">
        <f ca="1">IF($A72="TOTAL GENERAL",SUM(AR$11:AR70),IF(AND(X72&lt;&gt;"",$A72&lt;&gt;"Pn"),IF(OFFSET($A$11,MATCH("TOTAL GENERAL",$A$11:$A$100,0)-1,COLUMN(AG72))=0,0,AH72/OFFSET($A$11,MATCH("TOTAL GENERAL",$A$11:$A$100,0)-1,COLUMN(AG72))),""))</f>
        <v/>
      </c>
      <c r="AS72" s="19" t="str">
        <f ca="1">IF($A72="TOTAL GENERAL",SUM(AS$11:AS70),IF(AND(Y72&lt;&gt;"",$A72&lt;&gt;"Pn"),IF(OFFSET($A$11,MATCH("TOTAL GENERAL",$A$11:$A$100,0)-1,COLUMN(AH72))=0,0,AI72/OFFSET($A$11,MATCH("TOTAL GENERAL",$A$11:$A$100,0)-1,COLUMN(AH72))),""))</f>
        <v/>
      </c>
      <c r="AT72" s="19" t="str">
        <f ca="1">IF($A72="TOTAL GENERAL",SUM(AT$11:AT70),IF(AND(Z72&lt;&gt;"",$A72&lt;&gt;"Pn"),IF(OFFSET($A$11,MATCH("TOTAL GENERAL",$A$11:$A$100,0)-1,COLUMN(AI72))=0,0,AJ72/OFFSET($A$11,MATCH("TOTAL GENERAL",$A$11:$A$100,0)-1,COLUMN(AI72))),""))</f>
        <v/>
      </c>
      <c r="AU72" s="19" t="str">
        <f ca="1">IF($A72="TOTAL GENERAL",SUM(AU$11:AU70),IF(AND(AA72&lt;&gt;"",$A72&lt;&gt;"Pn"),IF(OFFSET($A$11,MATCH("TOTAL GENERAL",$A$11:$A$100,0)-1,COLUMN(AJ72))=0,0,AK72/OFFSET($A$11,MATCH("TOTAL GENERAL",$A$11:$A$100,0)-1,COLUMN(AJ72))),""))</f>
        <v/>
      </c>
      <c r="AV72" s="182" t="str">
        <f ca="1">IF(A72="TOTAL GENERAL",SUM(AV$11:AV70),IF(COUNTIF(AL72:AU72,"")&lt;COUNTA($AL$10:$AU$10),(IF(AL72&lt;&gt;"",AL72*OFFSET($A$10,MATCH("Pn",$A$11:$A$100,0),1),0)+IF(AM72&lt;&gt;"",AM72*OFFSET($A$10,MATCH("Pn",$A$11:$A$100,0),2),0)+IF(AN72&lt;&gt;"",AN72*OFFSET($A$10,MATCH("Pn",$A$11:$A$100,0),3),0)+IF(AO72&lt;&gt;"",AO72*OFFSET($A$10,MATCH("Pn",$A$11:$A$100,0),4),0)+IF(AP72&lt;&gt;"",AP72*OFFSET($A$10,MATCH("Pn",$A$11:$A$100,0),5),0)+IF(AQ72&lt;&gt;"",AQ72*OFFSET($A$10,MATCH("Pn",$A$11:$A$100,0),6),0)+IF(AR72&lt;&gt;"",AR72*OFFSET($A$10,MATCH("Pn",$A$11:$A$100,0),7),0)+IF(AS72&lt;&gt;"",AS72*OFFSET($A$10,MATCH("Pn",$A$11:$A$100,0),8),0)+IF(AT72&lt;&gt;"",AT72*OFFSET($A$10,MATCH("Pn",$A$11:$A$100,0),9),0)+IF(AU72&lt;&gt;"",AU72*OFFSET($A$10,MATCH("Pn",$A$11:$A$100,0),10),0))*OFFSET($A$10,MATCH("FC",$A$11:$A$100,0),2),""))</f>
        <v/>
      </c>
    </row>
    <row r="73" spans="1:48" s="4" customFormat="1" x14ac:dyDescent="0.25">
      <c r="A73" s="15" t="s">
        <v>436</v>
      </c>
      <c r="B73" s="15" t="s">
        <v>436</v>
      </c>
      <c r="C73" s="179" t="s">
        <v>436</v>
      </c>
      <c r="D73" s="16" t="s">
        <v>436</v>
      </c>
      <c r="E73" s="9" t="str">
        <f ca="1">IF(AND($A74="Pn",COLUMN(C71)&lt;COUNTIF(PonderacionIndicadores!$A$1:$A$139,"Próstata")-1),OFFSET($F$10,0,COLUMN(E129)),IF(AND(A73="Pn",(COUNTIF(PonderacionIndicadores!$A$1:$A$139,"Próstata"))&gt;COLUMN(D73)),OFFSET(PonderacionIndicadores!$A$1,MATCH("Próstata",PonderacionIndicadores!$A$1:$A$139,0)+COLUMN(D73)-2,3),IF(A73="TOTAL GENERAL",SUM(E$11:E71),IF(D73&lt;&gt;"",D73/OFFSET($A$10,MATCH("TOTAL GENERAL",$A$11:$A$100,0),3),""))))</f>
        <v/>
      </c>
      <c r="F73" s="16" t="s">
        <v>436</v>
      </c>
      <c r="G73" s="16" t="s">
        <v>436</v>
      </c>
      <c r="H73" s="18" t="s">
        <v>436</v>
      </c>
      <c r="I73" s="19" t="s">
        <v>436</v>
      </c>
      <c r="J73" s="19" t="s">
        <v>436</v>
      </c>
      <c r="K73" s="18" t="s">
        <v>436</v>
      </c>
      <c r="L73" s="19" t="s">
        <v>436</v>
      </c>
      <c r="M73" s="19" t="s">
        <v>436</v>
      </c>
      <c r="N73" s="19" t="s">
        <v>436</v>
      </c>
      <c r="O73" s="19" t="s">
        <v>436</v>
      </c>
      <c r="P73" s="180" t="s">
        <v>436</v>
      </c>
      <c r="Q73" s="18" t="s">
        <v>436</v>
      </c>
      <c r="R73" s="21" t="str">
        <f ca="1">IF(OR($A73="Pn",$A74="Pn"),"",IF($A73="TOTAL GENERAL",SUM(R$11:R71),IF(AND(H73&lt;&gt;"",$A73&lt;&gt;"Pn"),IF(H73&gt;OFFSET($A$10,MATCH("TOTAL GENERAL",$A$11:$A$100,0),COLUMN(H73)-1),0,OFFSET($A$10,MATCH("TOTAL GENERAL",$A$11:$A$100,0),COLUMN(H73)-1)-H73),"")))</f>
        <v/>
      </c>
      <c r="S73" s="21" t="str">
        <f ca="1">IF(OR($A73="Pn",$A74="Pn"),"",IF(OR($A73="Pn",$A74="Pn"),"",IF($A73="TOTAL GENERAL",SUM(S$11:S71),IF(AND(I73&lt;&gt;"",$A73&lt;&gt;"Pn"),IF(I73&lt;OFFSET($A$10,MATCH("TOTAL GENERAL",$A$11:$A$100,0),COLUMN(I73)-1),0,I73-OFFSET($A$10,MATCH("TOTAL GENERAL",$A$11:$A$100,0),COLUMN(I73)-1)),""))))</f>
        <v/>
      </c>
      <c r="T73" s="21" t="str">
        <f ca="1">IF(OR($A73="Pn",$A74="Pn"),"",IF(OR($A73="Pn",$A74="Pn"),"",IF($A73="TOTAL GENERAL",SUM(T$11:T71),IF(AND(J73&lt;&gt;"",$A73&lt;&gt;"Pn"),IF(J73&lt;OFFSET($A$10,MATCH("TOTAL GENERAL",$A$11:$A$100,0),COLUMN(J73)-1),0,J73-OFFSET($A$10,MATCH("TOTAL GENERAL",$A$11:$A$100,0),COLUMN(J73)-1)),""))))</f>
        <v/>
      </c>
      <c r="U73" s="21" t="str">
        <f ca="1">IF(OR($A73="Pn",$A74="Pn"),"",IF($A73="TOTAL GENERAL",SUM(U$11:U71),IF(AND(K73&lt;&gt;"",$A73&lt;&gt;"Pn"),IF(K73&gt;OFFSET($A$10,MATCH("TOTAL GENERAL",$A$11:$A$100,0),COLUMN(K73)-1),0,OFFSET($A$10,MATCH("TOTAL GENERAL",$A$11:$A$100,0),COLUMN(K73)-1)-K73),"")))</f>
        <v/>
      </c>
      <c r="V73" s="21" t="str">
        <f ca="1">IF(OR($A73="Pn",$A74="Pn"),"",IF(OR($A73="Pn",$A74="Pn"),"",IF($A73="TOTAL GENERAL",SUM(V$11:V71),IF(AND(L73&lt;&gt;"",$A73&lt;&gt;"Pn"),IF(L73&lt;OFFSET($A$10,MATCH("TOTAL GENERAL",$A$11:$A$100,0),COLUMN(L73)-1),0,L73-OFFSET($A$10,MATCH("TOTAL GENERAL",$A$11:$A$100,0),COLUMN(L73)-1)),""))))</f>
        <v/>
      </c>
      <c r="W73" s="21" t="str">
        <f ca="1">IF(OR($A73="Pn",$A74="Pn"),"",IF(OR($A73="Pn",$A74="Pn"),"",IF($A73="TOTAL GENERAL",SUM(W$11:W71),IF(AND(M73&lt;&gt;"",$A73&lt;&gt;"Pn"),IF(M73&lt;OFFSET($A$10,MATCH("TOTAL GENERAL",$A$11:$A$100,0),COLUMN(M73)-1),0,M73-OFFSET($A$10,MATCH("TOTAL GENERAL",$A$11:$A$100,0),COLUMN(M73)-1)),""))))</f>
        <v/>
      </c>
      <c r="X73" s="21" t="str">
        <f ca="1">IF(OR($A73="Pn",$A74="Pn"),"",IF(OR($A73="Pn",$A74="Pn"),"",IF($A73="TOTAL GENERAL",SUM(X$11:X71),IF(AND(N73&lt;&gt;"",$A73&lt;&gt;"Pn"),IF(N73&lt;OFFSET($A$10,MATCH("TOTAL GENERAL",$A$11:$A$100,0),COLUMN(N73)-1),0,N73-OFFSET($A$10,MATCH("TOTAL GENERAL",$A$11:$A$100,0),COLUMN(N73)-1)),""))))</f>
        <v/>
      </c>
      <c r="Y73" s="21" t="str">
        <f ca="1">IF(OR($A73="Pn",$A74="Pn"),"",IF(OR($A73="Pn",$A74="Pn"),"",IF($A73="TOTAL GENERAL",SUM(Y$11:Y71),IF(AND(O73&lt;&gt;"",$A73&lt;&gt;"Pn"),IF(O73&lt;OFFSET($A$10,MATCH("TOTAL GENERAL",$A$11:$A$100,0),COLUMN(O73)-1),0,O73-OFFSET($A$10,MATCH("TOTAL GENERAL",$A$11:$A$100,0),COLUMN(O73)-1)),""))))</f>
        <v/>
      </c>
      <c r="Z73" s="21" t="str">
        <f ca="1">IF(OR($A73="Pn",$A74="Pn"),"",IF($A73="TOTAL GENERAL",SUM(Z$11:Z71),IF(AND(P73&lt;&gt;"",$A73&lt;&gt;"Pn"),IF(P73&gt;OFFSET($A$10,MATCH("TOTAL GENERAL",$A$11:$A$100,0),COLUMN(P73)-1),0,OFFSET($A$10,MATCH("TOTAL GENERAL",$A$11:$A$100,0),COLUMN(P73)-1)-P73),"")))</f>
        <v/>
      </c>
      <c r="AA73" s="21" t="str">
        <f ca="1">IF(OR($A73="Pn",$A74="Pn"),"",IF(OR($A73="Pn",$A74="Pn"),"",IF($A73="TOTAL GENERAL",SUM(AA$11:AA71),IF(AND(Q73&lt;&gt;"",$A73&lt;&gt;"Pn"),IF(Q73&lt;OFFSET($A$10,MATCH("TOTAL GENERAL",$A$11:$A$100,0),COLUMN(Q73)-1),0,Q73-OFFSET($A$10,MATCH("TOTAL GENERAL",$A$11:$A$100,0),COLUMN(Q73)-1)),""))))</f>
        <v/>
      </c>
      <c r="AB73" s="21" t="str">
        <f>IF(OR($A73="Pn",$A74="Pn"),"",IF($A73="TOTAL GENERAL",SUM(AB$11:AB71),IF(AND(H73&lt;&gt;"",$A73&lt;&gt;"Pn"),R73*$D73,"")))</f>
        <v/>
      </c>
      <c r="AC73" s="21" t="str">
        <f>IF(OR($A73="Pn",$A74="Pn"),"",IF($A73="TOTAL GENERAL",SUM(AC$11:AC71),IF(AND(I73&lt;&gt;"",$A73&lt;&gt;"Pn"),S73*$D73,"")))</f>
        <v/>
      </c>
      <c r="AD73" s="21" t="str">
        <f>IF(OR($A73="Pn",$A74="Pn"),"",IF($A73="TOTAL GENERAL",SUM(AD$11:AD71),IF(AND(J73&lt;&gt;"",$A73&lt;&gt;"Pn"),T73*$D73,"")))</f>
        <v/>
      </c>
      <c r="AE73" s="21" t="str">
        <f>IF(OR($A73="Pn",$A74="Pn"),"",IF($A73="TOTAL GENERAL",SUM(AE$11:AE71),IF(AND(K73&lt;&gt;"",$A73&lt;&gt;"Pn"),U73*$D73,"")))</f>
        <v/>
      </c>
      <c r="AF73" s="21" t="str">
        <f>IF(OR($A73="Pn",$A74="Pn"),"",IF($A73="TOTAL GENERAL",SUM(AF$11:AF71),IF(AND(L73&lt;&gt;"",$A73&lt;&gt;"Pn"),V73*$D73,"")))</f>
        <v/>
      </c>
      <c r="AG73" s="21" t="str">
        <f>IF(OR($A73="Pn",$A74="Pn"),"",IF($A73="TOTAL GENERAL",SUM(AG$11:AG71),IF(AND(M73&lt;&gt;"",$A73&lt;&gt;"Pn"),W73*$D73,"")))</f>
        <v/>
      </c>
      <c r="AH73" s="21" t="str">
        <f>IF(OR($A73="Pn",$A74="Pn"),"",IF($A73="TOTAL GENERAL",SUM(AH$11:AH71),IF(AND(N73&lt;&gt;"",$A73&lt;&gt;"Pn"),X73*$D73,"")))</f>
        <v/>
      </c>
      <c r="AI73" s="21" t="str">
        <f>IF(OR($A73="Pn",$A74="Pn"),"",IF($A73="TOTAL GENERAL",SUM(AI$11:AI71),IF(AND(O73&lt;&gt;"",$A73&lt;&gt;"Pn"),Y73*$D73,"")))</f>
        <v/>
      </c>
      <c r="AJ73" s="21" t="str">
        <f>IF(OR($A73="Pn",$A74="Pn"),"",IF($A73="TOTAL GENERAL",SUM(AJ$11:AJ71),IF(AND(P73&lt;&gt;"",$A73&lt;&gt;"Pn"),Z73*$F73,"")))</f>
        <v/>
      </c>
      <c r="AK73" s="21" t="str">
        <f>IF(OR($A73="Pn",$A74="Pn"),"",IF($A73="TOTAL GENERAL",SUM(AK$11:AK71),IF(AND(Q73&lt;&gt;"",$A73&lt;&gt;"Pn"),AA73*$G73,"")))</f>
        <v/>
      </c>
      <c r="AL73" s="19" t="str">
        <f ca="1">IF($A73="TOTAL GENERAL",SUM(AL$11:AL71),IF(AND(R73&lt;&gt;"",$A73&lt;&gt;"Pn"),IF(OFFSET($A$11,MATCH("TOTAL GENERAL",$A$11:$A$100,0)-1,COLUMN(AA73))=0,0,AB73/OFFSET($A$11,MATCH("TOTAL GENERAL",$A$11:$A$100,0)-1,COLUMN(AA73))),""))</f>
        <v/>
      </c>
      <c r="AM73" s="19" t="str">
        <f ca="1">IF($A73="TOTAL GENERAL",SUM(AM$11:AM71),IF(AND(S73&lt;&gt;"",$A73&lt;&gt;"Pn"),IF(OFFSET($A$11,MATCH("TOTAL GENERAL",$A$11:$A$100,0)-1,COLUMN(AB73))=0,0,AC73/OFFSET($A$11,MATCH("TOTAL GENERAL",$A$11:$A$100,0)-1,COLUMN(AB73))),""))</f>
        <v/>
      </c>
      <c r="AN73" s="19" t="str">
        <f ca="1">IF($A73="TOTAL GENERAL",SUM(AN$11:AN71),IF(AND(T73&lt;&gt;"",$A73&lt;&gt;"Pn"),IF(OFFSET($A$11,MATCH("TOTAL GENERAL",$A$11:$A$100,0)-1,COLUMN(AC73))=0,0,AD73/OFFSET($A$11,MATCH("TOTAL GENERAL",$A$11:$A$100,0)-1,COLUMN(AC73))),""))</f>
        <v/>
      </c>
      <c r="AO73" s="19" t="str">
        <f ca="1">IF($A73="TOTAL GENERAL",SUM(AO$11:AO71),IF(AND(U73&lt;&gt;"",$A73&lt;&gt;"Pn"),IF(OFFSET($A$11,MATCH("TOTAL GENERAL",$A$11:$A$100,0)-1,COLUMN(AD73))=0,0,AE73/OFFSET($A$11,MATCH("TOTAL GENERAL",$A$11:$A$100,0)-1,COLUMN(AD73))),""))</f>
        <v/>
      </c>
      <c r="AP73" s="19" t="str">
        <f ca="1">IF($A73="TOTAL GENERAL",SUM(AP$11:AP71),IF(AND(V73&lt;&gt;"",$A73&lt;&gt;"Pn"),IF(OFFSET($A$11,MATCH("TOTAL GENERAL",$A$11:$A$100,0)-1,COLUMN(AE73))=0,0,AF73/OFFSET($A$11,MATCH("TOTAL GENERAL",$A$11:$A$100,0)-1,COLUMN(AE73))),""))</f>
        <v/>
      </c>
      <c r="AQ73" s="19" t="str">
        <f ca="1">IF($A73="TOTAL GENERAL",SUM(AQ$11:AQ71),IF(AND(W73&lt;&gt;"",$A73&lt;&gt;"Pn"),IF(OFFSET($A$11,MATCH("TOTAL GENERAL",$A$11:$A$100,0)-1,COLUMN(AF73))=0,0,AG73/OFFSET($A$11,MATCH("TOTAL GENERAL",$A$11:$A$100,0)-1,COLUMN(AF73))),""))</f>
        <v/>
      </c>
      <c r="AR73" s="19" t="str">
        <f ca="1">IF($A73="TOTAL GENERAL",SUM(AR$11:AR71),IF(AND(X73&lt;&gt;"",$A73&lt;&gt;"Pn"),IF(OFFSET($A$11,MATCH("TOTAL GENERAL",$A$11:$A$100,0)-1,COLUMN(AG73))=0,0,AH73/OFFSET($A$11,MATCH("TOTAL GENERAL",$A$11:$A$100,0)-1,COLUMN(AG73))),""))</f>
        <v/>
      </c>
      <c r="AS73" s="19" t="str">
        <f ca="1">IF($A73="TOTAL GENERAL",SUM(AS$11:AS71),IF(AND(Y73&lt;&gt;"",$A73&lt;&gt;"Pn"),IF(OFFSET($A$11,MATCH("TOTAL GENERAL",$A$11:$A$100,0)-1,COLUMN(AH73))=0,0,AI73/OFFSET($A$11,MATCH("TOTAL GENERAL",$A$11:$A$100,0)-1,COLUMN(AH73))),""))</f>
        <v/>
      </c>
      <c r="AT73" s="19" t="str">
        <f ca="1">IF($A73="TOTAL GENERAL",SUM(AT$11:AT71),IF(AND(Z73&lt;&gt;"",$A73&lt;&gt;"Pn"),IF(OFFSET($A$11,MATCH("TOTAL GENERAL",$A$11:$A$100,0)-1,COLUMN(AI73))=0,0,AJ73/OFFSET($A$11,MATCH("TOTAL GENERAL",$A$11:$A$100,0)-1,COLUMN(AI73))),""))</f>
        <v/>
      </c>
      <c r="AU73" s="19" t="str">
        <f ca="1">IF($A73="TOTAL GENERAL",SUM(AU$11:AU71),IF(AND(AA73&lt;&gt;"",$A73&lt;&gt;"Pn"),IF(OFFSET($A$11,MATCH("TOTAL GENERAL",$A$11:$A$100,0)-1,COLUMN(AJ73))=0,0,AK73/OFFSET($A$11,MATCH("TOTAL GENERAL",$A$11:$A$100,0)-1,COLUMN(AJ73))),""))</f>
        <v/>
      </c>
      <c r="AV73" s="182" t="str">
        <f ca="1">IF(A73="TOTAL GENERAL",SUM(AV$11:AV71),IF(COUNTIF(AL73:AU73,"")&lt;COUNTA($AL$10:$AU$10),(IF(AL73&lt;&gt;"",AL73*OFFSET($A$10,MATCH("Pn",$A$11:$A$100,0),1),0)+IF(AM73&lt;&gt;"",AM73*OFFSET($A$10,MATCH("Pn",$A$11:$A$100,0),2),0)+IF(AN73&lt;&gt;"",AN73*OFFSET($A$10,MATCH("Pn",$A$11:$A$100,0),3),0)+IF(AO73&lt;&gt;"",AO73*OFFSET($A$10,MATCH("Pn",$A$11:$A$100,0),4),0)+IF(AP73&lt;&gt;"",AP73*OFFSET($A$10,MATCH("Pn",$A$11:$A$100,0),5),0)+IF(AQ73&lt;&gt;"",AQ73*OFFSET($A$10,MATCH("Pn",$A$11:$A$100,0),6),0)+IF(AR73&lt;&gt;"",AR73*OFFSET($A$10,MATCH("Pn",$A$11:$A$100,0),7),0)+IF(AS73&lt;&gt;"",AS73*OFFSET($A$10,MATCH("Pn",$A$11:$A$100,0),8),0)+IF(AT73&lt;&gt;"",AT73*OFFSET($A$10,MATCH("Pn",$A$11:$A$100,0),9),0)+IF(AU73&lt;&gt;"",AU73*OFFSET($A$10,MATCH("Pn",$A$11:$A$100,0),10),0))*OFFSET($A$10,MATCH("FC",$A$11:$A$100,0),2),""))</f>
        <v/>
      </c>
    </row>
    <row r="74" spans="1:48" s="4" customFormat="1" x14ac:dyDescent="0.25">
      <c r="A74" s="15" t="s">
        <v>436</v>
      </c>
      <c r="B74" s="15" t="s">
        <v>436</v>
      </c>
      <c r="C74" s="179" t="s">
        <v>436</v>
      </c>
      <c r="D74" s="16" t="s">
        <v>436</v>
      </c>
      <c r="E74" s="9" t="str">
        <f ca="1">IF(AND($A75="Pn",COLUMN(C72)&lt;COUNTIF(PonderacionIndicadores!$A$1:$A$139,"Próstata")-1),OFFSET($F$10,0,COLUMN(E130)),IF(AND(A74="Pn",(COUNTIF(PonderacionIndicadores!$A$1:$A$139,"Próstata"))&gt;COLUMN(D74)),OFFSET(PonderacionIndicadores!$A$1,MATCH("Próstata",PonderacionIndicadores!$A$1:$A$139,0)+COLUMN(D74)-2,3),IF(A74="TOTAL GENERAL",SUM(E$11:E72),IF(D74&lt;&gt;"",D74/OFFSET($A$10,MATCH("TOTAL GENERAL",$A$11:$A$100,0),3),""))))</f>
        <v/>
      </c>
      <c r="F74" s="16" t="s">
        <v>436</v>
      </c>
      <c r="G74" s="16" t="s">
        <v>436</v>
      </c>
      <c r="H74" s="18" t="s">
        <v>436</v>
      </c>
      <c r="I74" s="19" t="s">
        <v>436</v>
      </c>
      <c r="J74" s="19" t="s">
        <v>436</v>
      </c>
      <c r="K74" s="18" t="s">
        <v>436</v>
      </c>
      <c r="L74" s="19" t="s">
        <v>436</v>
      </c>
      <c r="M74" s="19" t="s">
        <v>436</v>
      </c>
      <c r="N74" s="19" t="s">
        <v>436</v>
      </c>
      <c r="O74" s="19" t="s">
        <v>436</v>
      </c>
      <c r="P74" s="180" t="s">
        <v>436</v>
      </c>
      <c r="Q74" s="18" t="s">
        <v>436</v>
      </c>
      <c r="R74" s="21" t="str">
        <f ca="1">IF(OR($A74="Pn",$A75="Pn"),"",IF($A74="TOTAL GENERAL",SUM(R$11:R72),IF(AND(H74&lt;&gt;"",$A74&lt;&gt;"Pn"),IF(H74&gt;OFFSET($A$10,MATCH("TOTAL GENERAL",$A$11:$A$100,0),COLUMN(H74)-1),0,OFFSET($A$10,MATCH("TOTAL GENERAL",$A$11:$A$100,0),COLUMN(H74)-1)-H74),"")))</f>
        <v/>
      </c>
      <c r="S74" s="21" t="str">
        <f ca="1">IF(OR($A74="Pn",$A75="Pn"),"",IF(OR($A74="Pn",$A75="Pn"),"",IF($A74="TOTAL GENERAL",SUM(S$11:S72),IF(AND(I74&lt;&gt;"",$A74&lt;&gt;"Pn"),IF(I74&lt;OFFSET($A$10,MATCH("TOTAL GENERAL",$A$11:$A$100,0),COLUMN(I74)-1),0,I74-OFFSET($A$10,MATCH("TOTAL GENERAL",$A$11:$A$100,0),COLUMN(I74)-1)),""))))</f>
        <v/>
      </c>
      <c r="T74" s="21" t="str">
        <f ca="1">IF(OR($A74="Pn",$A75="Pn"),"",IF(OR($A74="Pn",$A75="Pn"),"",IF($A74="TOTAL GENERAL",SUM(T$11:T72),IF(AND(J74&lt;&gt;"",$A74&lt;&gt;"Pn"),IF(J74&lt;OFFSET($A$10,MATCH("TOTAL GENERAL",$A$11:$A$100,0),COLUMN(J74)-1),0,J74-OFFSET($A$10,MATCH("TOTAL GENERAL",$A$11:$A$100,0),COLUMN(J74)-1)),""))))</f>
        <v/>
      </c>
      <c r="U74" s="21" t="str">
        <f ca="1">IF(OR($A74="Pn",$A75="Pn"),"",IF($A74="TOTAL GENERAL",SUM(U$11:U72),IF(AND(K74&lt;&gt;"",$A74&lt;&gt;"Pn"),IF(K74&gt;OFFSET($A$10,MATCH("TOTAL GENERAL",$A$11:$A$100,0),COLUMN(K74)-1),0,OFFSET($A$10,MATCH("TOTAL GENERAL",$A$11:$A$100,0),COLUMN(K74)-1)-K74),"")))</f>
        <v/>
      </c>
      <c r="V74" s="21" t="str">
        <f ca="1">IF(OR($A74="Pn",$A75="Pn"),"",IF(OR($A74="Pn",$A75="Pn"),"",IF($A74="TOTAL GENERAL",SUM(V$11:V72),IF(AND(L74&lt;&gt;"",$A74&lt;&gt;"Pn"),IF(L74&lt;OFFSET($A$10,MATCH("TOTAL GENERAL",$A$11:$A$100,0),COLUMN(L74)-1),0,L74-OFFSET($A$10,MATCH("TOTAL GENERAL",$A$11:$A$100,0),COLUMN(L74)-1)),""))))</f>
        <v/>
      </c>
      <c r="W74" s="21" t="str">
        <f ca="1">IF(OR($A74="Pn",$A75="Pn"),"",IF(OR($A74="Pn",$A75="Pn"),"",IF($A74="TOTAL GENERAL",SUM(W$11:W72),IF(AND(M74&lt;&gt;"",$A74&lt;&gt;"Pn"),IF(M74&lt;OFFSET($A$10,MATCH("TOTAL GENERAL",$A$11:$A$100,0),COLUMN(M74)-1),0,M74-OFFSET($A$10,MATCH("TOTAL GENERAL",$A$11:$A$100,0),COLUMN(M74)-1)),""))))</f>
        <v/>
      </c>
      <c r="X74" s="21" t="str">
        <f ca="1">IF(OR($A74="Pn",$A75="Pn"),"",IF(OR($A74="Pn",$A75="Pn"),"",IF($A74="TOTAL GENERAL",SUM(X$11:X72),IF(AND(N74&lt;&gt;"",$A74&lt;&gt;"Pn"),IF(N74&lt;OFFSET($A$10,MATCH("TOTAL GENERAL",$A$11:$A$100,0),COLUMN(N74)-1),0,N74-OFFSET($A$10,MATCH("TOTAL GENERAL",$A$11:$A$100,0),COLUMN(N74)-1)),""))))</f>
        <v/>
      </c>
      <c r="Y74" s="21" t="str">
        <f ca="1">IF(OR($A74="Pn",$A75="Pn"),"",IF(OR($A74="Pn",$A75="Pn"),"",IF($A74="TOTAL GENERAL",SUM(Y$11:Y72),IF(AND(O74&lt;&gt;"",$A74&lt;&gt;"Pn"),IF(O74&lt;OFFSET($A$10,MATCH("TOTAL GENERAL",$A$11:$A$100,0),COLUMN(O74)-1),0,O74-OFFSET($A$10,MATCH("TOTAL GENERAL",$A$11:$A$100,0),COLUMN(O74)-1)),""))))</f>
        <v/>
      </c>
      <c r="Z74" s="21" t="str">
        <f ca="1">IF(OR($A74="Pn",$A75="Pn"),"",IF($A74="TOTAL GENERAL",SUM(Z$11:Z72),IF(AND(P74&lt;&gt;"",$A74&lt;&gt;"Pn"),IF(P74&gt;OFFSET($A$10,MATCH("TOTAL GENERAL",$A$11:$A$100,0),COLUMN(P74)-1),0,OFFSET($A$10,MATCH("TOTAL GENERAL",$A$11:$A$100,0),COLUMN(P74)-1)-P74),"")))</f>
        <v/>
      </c>
      <c r="AA74" s="21" t="str">
        <f ca="1">IF(OR($A74="Pn",$A75="Pn"),"",IF(OR($A74="Pn",$A75="Pn"),"",IF($A74="TOTAL GENERAL",SUM(AA$11:AA72),IF(AND(Q74&lt;&gt;"",$A74&lt;&gt;"Pn"),IF(Q74&lt;OFFSET($A$10,MATCH("TOTAL GENERAL",$A$11:$A$100,0),COLUMN(Q74)-1),0,Q74-OFFSET($A$10,MATCH("TOTAL GENERAL",$A$11:$A$100,0),COLUMN(Q74)-1)),""))))</f>
        <v/>
      </c>
      <c r="AB74" s="21" t="str">
        <f>IF(OR($A74="Pn",$A75="Pn"),"",IF($A74="TOTAL GENERAL",SUM(AB$11:AB72),IF(AND(H74&lt;&gt;"",$A74&lt;&gt;"Pn"),R74*$D74,"")))</f>
        <v/>
      </c>
      <c r="AC74" s="21" t="str">
        <f>IF(OR($A74="Pn",$A75="Pn"),"",IF($A74="TOTAL GENERAL",SUM(AC$11:AC72),IF(AND(I74&lt;&gt;"",$A74&lt;&gt;"Pn"),S74*$D74,"")))</f>
        <v/>
      </c>
      <c r="AD74" s="21" t="str">
        <f>IF(OR($A74="Pn",$A75="Pn"),"",IF($A74="TOTAL GENERAL",SUM(AD$11:AD72),IF(AND(J74&lt;&gt;"",$A74&lt;&gt;"Pn"),T74*$D74,"")))</f>
        <v/>
      </c>
      <c r="AE74" s="21" t="str">
        <f>IF(OR($A74="Pn",$A75="Pn"),"",IF($A74="TOTAL GENERAL",SUM(AE$11:AE72),IF(AND(K74&lt;&gt;"",$A74&lt;&gt;"Pn"),U74*$D74,"")))</f>
        <v/>
      </c>
      <c r="AF74" s="21" t="str">
        <f>IF(OR($A74="Pn",$A75="Pn"),"",IF($A74="TOTAL GENERAL",SUM(AF$11:AF72),IF(AND(L74&lt;&gt;"",$A74&lt;&gt;"Pn"),V74*$D74,"")))</f>
        <v/>
      </c>
      <c r="AG74" s="21" t="str">
        <f>IF(OR($A74="Pn",$A75="Pn"),"",IF($A74="TOTAL GENERAL",SUM(AG$11:AG72),IF(AND(M74&lt;&gt;"",$A74&lt;&gt;"Pn"),W74*$D74,"")))</f>
        <v/>
      </c>
      <c r="AH74" s="21" t="str">
        <f>IF(OR($A74="Pn",$A75="Pn"),"",IF($A74="TOTAL GENERAL",SUM(AH$11:AH72),IF(AND(N74&lt;&gt;"",$A74&lt;&gt;"Pn"),X74*$D74,"")))</f>
        <v/>
      </c>
      <c r="AI74" s="21" t="str">
        <f>IF(OR($A74="Pn",$A75="Pn"),"",IF($A74="TOTAL GENERAL",SUM(AI$11:AI72),IF(AND(O74&lt;&gt;"",$A74&lt;&gt;"Pn"),Y74*$D74,"")))</f>
        <v/>
      </c>
      <c r="AJ74" s="21" t="str">
        <f>IF(OR($A74="Pn",$A75="Pn"),"",IF($A74="TOTAL GENERAL",SUM(AJ$11:AJ72),IF(AND(P74&lt;&gt;"",$A74&lt;&gt;"Pn"),Z74*$F74,"")))</f>
        <v/>
      </c>
      <c r="AK74" s="21" t="str">
        <f>IF(OR($A74="Pn",$A75="Pn"),"",IF($A74="TOTAL GENERAL",SUM(AK$11:AK72),IF(AND(Q74&lt;&gt;"",$A74&lt;&gt;"Pn"),AA74*$G74,"")))</f>
        <v/>
      </c>
      <c r="AL74" s="19" t="str">
        <f ca="1">IF($A74="TOTAL GENERAL",SUM(AL$11:AL72),IF(AND(R74&lt;&gt;"",$A74&lt;&gt;"Pn"),IF(OFFSET($A$11,MATCH("TOTAL GENERAL",$A$11:$A$100,0)-1,COLUMN(AA74))=0,0,AB74/OFFSET($A$11,MATCH("TOTAL GENERAL",$A$11:$A$100,0)-1,COLUMN(AA74))),""))</f>
        <v/>
      </c>
      <c r="AM74" s="19" t="str">
        <f ca="1">IF($A74="TOTAL GENERAL",SUM(AM$11:AM72),IF(AND(S74&lt;&gt;"",$A74&lt;&gt;"Pn"),IF(OFFSET($A$11,MATCH("TOTAL GENERAL",$A$11:$A$100,0)-1,COLUMN(AB74))=0,0,AC74/OFFSET($A$11,MATCH("TOTAL GENERAL",$A$11:$A$100,0)-1,COLUMN(AB74))),""))</f>
        <v/>
      </c>
      <c r="AN74" s="19" t="str">
        <f ca="1">IF($A74="TOTAL GENERAL",SUM(AN$11:AN72),IF(AND(T74&lt;&gt;"",$A74&lt;&gt;"Pn"),IF(OFFSET($A$11,MATCH("TOTAL GENERAL",$A$11:$A$100,0)-1,COLUMN(AC74))=0,0,AD74/OFFSET($A$11,MATCH("TOTAL GENERAL",$A$11:$A$100,0)-1,COLUMN(AC74))),""))</f>
        <v/>
      </c>
      <c r="AO74" s="19" t="str">
        <f ca="1">IF($A74="TOTAL GENERAL",SUM(AO$11:AO72),IF(AND(U74&lt;&gt;"",$A74&lt;&gt;"Pn"),IF(OFFSET($A$11,MATCH("TOTAL GENERAL",$A$11:$A$100,0)-1,COLUMN(AD74))=0,0,AE74/OFFSET($A$11,MATCH("TOTAL GENERAL",$A$11:$A$100,0)-1,COLUMN(AD74))),""))</f>
        <v/>
      </c>
      <c r="AP74" s="19" t="str">
        <f ca="1">IF($A74="TOTAL GENERAL",SUM(AP$11:AP72),IF(AND(V74&lt;&gt;"",$A74&lt;&gt;"Pn"),IF(OFFSET($A$11,MATCH("TOTAL GENERAL",$A$11:$A$100,0)-1,COLUMN(AE74))=0,0,AF74/OFFSET($A$11,MATCH("TOTAL GENERAL",$A$11:$A$100,0)-1,COLUMN(AE74))),""))</f>
        <v/>
      </c>
      <c r="AQ74" s="19" t="str">
        <f ca="1">IF($A74="TOTAL GENERAL",SUM(AQ$11:AQ72),IF(AND(W74&lt;&gt;"",$A74&lt;&gt;"Pn"),IF(OFFSET($A$11,MATCH("TOTAL GENERAL",$A$11:$A$100,0)-1,COLUMN(AF74))=0,0,AG74/OFFSET($A$11,MATCH("TOTAL GENERAL",$A$11:$A$100,0)-1,COLUMN(AF74))),""))</f>
        <v/>
      </c>
      <c r="AR74" s="19" t="str">
        <f ca="1">IF($A74="TOTAL GENERAL",SUM(AR$11:AR72),IF(AND(X74&lt;&gt;"",$A74&lt;&gt;"Pn"),IF(OFFSET($A$11,MATCH("TOTAL GENERAL",$A$11:$A$100,0)-1,COLUMN(AG74))=0,0,AH74/OFFSET($A$11,MATCH("TOTAL GENERAL",$A$11:$A$100,0)-1,COLUMN(AG74))),""))</f>
        <v/>
      </c>
      <c r="AS74" s="19" t="str">
        <f ca="1">IF($A74="TOTAL GENERAL",SUM(AS$11:AS72),IF(AND(Y74&lt;&gt;"",$A74&lt;&gt;"Pn"),IF(OFFSET($A$11,MATCH("TOTAL GENERAL",$A$11:$A$100,0)-1,COLUMN(AH74))=0,0,AI74/OFFSET($A$11,MATCH("TOTAL GENERAL",$A$11:$A$100,0)-1,COLUMN(AH74))),""))</f>
        <v/>
      </c>
      <c r="AT74" s="19" t="str">
        <f ca="1">IF($A74="TOTAL GENERAL",SUM(AT$11:AT72),IF(AND(Z74&lt;&gt;"",$A74&lt;&gt;"Pn"),IF(OFFSET($A$11,MATCH("TOTAL GENERAL",$A$11:$A$100,0)-1,COLUMN(AI74))=0,0,AJ74/OFFSET($A$11,MATCH("TOTAL GENERAL",$A$11:$A$100,0)-1,COLUMN(AI74))),""))</f>
        <v/>
      </c>
      <c r="AU74" s="19" t="str">
        <f ca="1">IF($A74="TOTAL GENERAL",SUM(AU$11:AU72),IF(AND(AA74&lt;&gt;"",$A74&lt;&gt;"Pn"),IF(OFFSET($A$11,MATCH("TOTAL GENERAL",$A$11:$A$100,0)-1,COLUMN(AJ74))=0,0,AK74/OFFSET($A$11,MATCH("TOTAL GENERAL",$A$11:$A$100,0)-1,COLUMN(AJ74))),""))</f>
        <v/>
      </c>
      <c r="AV74" s="182" t="str">
        <f ca="1">IF(A74="TOTAL GENERAL",SUM(AV$11:AV72),IF(COUNTIF(AL74:AU74,"")&lt;COUNTA($AL$10:$AU$10),(IF(AL74&lt;&gt;"",AL74*OFFSET($A$10,MATCH("Pn",$A$11:$A$100,0),1),0)+IF(AM74&lt;&gt;"",AM74*OFFSET($A$10,MATCH("Pn",$A$11:$A$100,0),2),0)+IF(AN74&lt;&gt;"",AN74*OFFSET($A$10,MATCH("Pn",$A$11:$A$100,0),3),0)+IF(AO74&lt;&gt;"",AO74*OFFSET($A$10,MATCH("Pn",$A$11:$A$100,0),4),0)+IF(AP74&lt;&gt;"",AP74*OFFSET($A$10,MATCH("Pn",$A$11:$A$100,0),5),0)+IF(AQ74&lt;&gt;"",AQ74*OFFSET($A$10,MATCH("Pn",$A$11:$A$100,0),6),0)+IF(AR74&lt;&gt;"",AR74*OFFSET($A$10,MATCH("Pn",$A$11:$A$100,0),7),0)+IF(AS74&lt;&gt;"",AS74*OFFSET($A$10,MATCH("Pn",$A$11:$A$100,0),8),0)+IF(AT74&lt;&gt;"",AT74*OFFSET($A$10,MATCH("Pn",$A$11:$A$100,0),9),0)+IF(AU74&lt;&gt;"",AU74*OFFSET($A$10,MATCH("Pn",$A$11:$A$100,0),10),0))*OFFSET($A$10,MATCH("FC",$A$11:$A$100,0),2),""))</f>
        <v/>
      </c>
    </row>
    <row r="75" spans="1:48" s="4" customFormat="1" ht="16.5" customHeight="1" x14ac:dyDescent="0.25">
      <c r="A75" s="15" t="s">
        <v>436</v>
      </c>
      <c r="B75" s="15" t="s">
        <v>436</v>
      </c>
      <c r="C75" s="179" t="s">
        <v>436</v>
      </c>
      <c r="D75" s="16" t="s">
        <v>436</v>
      </c>
      <c r="E75" s="9" t="str">
        <f ca="1">IF(AND($A76="Pn",COLUMN(C73)&lt;COUNTIF(PonderacionIndicadores!$A$1:$A$139,"Próstata")-1),OFFSET($F$10,0,COLUMN(E131)),IF(AND(A75="Pn",(COUNTIF(PonderacionIndicadores!$A$1:$A$139,"Próstata"))&gt;COLUMN(D75)),OFFSET(PonderacionIndicadores!$A$1,MATCH("Próstata",PonderacionIndicadores!$A$1:$A$139,0)+COLUMN(D75)-2,3),IF(A75="TOTAL GENERAL",SUM(E$11:E73),IF(D75&lt;&gt;"",D75/OFFSET($A$10,MATCH("TOTAL GENERAL",$A$11:$A$100,0),3),""))))</f>
        <v/>
      </c>
      <c r="F75" s="16" t="s">
        <v>436</v>
      </c>
      <c r="G75" s="16" t="s">
        <v>436</v>
      </c>
      <c r="H75" s="18" t="s">
        <v>436</v>
      </c>
      <c r="I75" s="19" t="s">
        <v>436</v>
      </c>
      <c r="J75" s="19" t="s">
        <v>436</v>
      </c>
      <c r="K75" s="18" t="s">
        <v>436</v>
      </c>
      <c r="L75" s="19" t="s">
        <v>436</v>
      </c>
      <c r="M75" s="19" t="s">
        <v>436</v>
      </c>
      <c r="N75" s="19" t="s">
        <v>436</v>
      </c>
      <c r="O75" s="19" t="s">
        <v>436</v>
      </c>
      <c r="P75" s="180" t="s">
        <v>436</v>
      </c>
      <c r="Q75" s="18" t="s">
        <v>436</v>
      </c>
      <c r="R75" s="21" t="str">
        <f ca="1">IF(OR($A75="Pn",$A76="Pn"),"",IF($A75="TOTAL GENERAL",SUM(R$11:R73),IF(AND(H75&lt;&gt;"",$A75&lt;&gt;"Pn"),IF(H75&gt;OFFSET($A$10,MATCH("TOTAL GENERAL",$A$11:$A$100,0),COLUMN(H75)-1),0,OFFSET($A$10,MATCH("TOTAL GENERAL",$A$11:$A$100,0),COLUMN(H75)-1)-H75),"")))</f>
        <v/>
      </c>
      <c r="S75" s="21" t="str">
        <f ca="1">IF(OR($A75="Pn",$A76="Pn"),"",IF(OR($A75="Pn",$A76="Pn"),"",IF($A75="TOTAL GENERAL",SUM(S$11:S73),IF(AND(I75&lt;&gt;"",$A75&lt;&gt;"Pn"),IF(I75&lt;OFFSET($A$10,MATCH("TOTAL GENERAL",$A$11:$A$100,0),COLUMN(I75)-1),0,I75-OFFSET($A$10,MATCH("TOTAL GENERAL",$A$11:$A$100,0),COLUMN(I75)-1)),""))))</f>
        <v/>
      </c>
      <c r="T75" s="21" t="str">
        <f ca="1">IF(OR($A75="Pn",$A76="Pn"),"",IF(OR($A75="Pn",$A76="Pn"),"",IF($A75="TOTAL GENERAL",SUM(T$11:T73),IF(AND(J75&lt;&gt;"",$A75&lt;&gt;"Pn"),IF(J75&lt;OFFSET($A$10,MATCH("TOTAL GENERAL",$A$11:$A$100,0),COLUMN(J75)-1),0,J75-OFFSET($A$10,MATCH("TOTAL GENERAL",$A$11:$A$100,0),COLUMN(J75)-1)),""))))</f>
        <v/>
      </c>
      <c r="U75" s="21" t="str">
        <f ca="1">IF(OR($A75="Pn",$A76="Pn"),"",IF($A75="TOTAL GENERAL",SUM(U$11:U73),IF(AND(K75&lt;&gt;"",$A75&lt;&gt;"Pn"),IF(K75&gt;OFFSET($A$10,MATCH("TOTAL GENERAL",$A$11:$A$100,0),COLUMN(K75)-1),0,OFFSET($A$10,MATCH("TOTAL GENERAL",$A$11:$A$100,0),COLUMN(K75)-1)-K75),"")))</f>
        <v/>
      </c>
      <c r="V75" s="21" t="str">
        <f ca="1">IF(OR($A75="Pn",$A76="Pn"),"",IF(OR($A75="Pn",$A76="Pn"),"",IF($A75="TOTAL GENERAL",SUM(V$11:V73),IF(AND(L75&lt;&gt;"",$A75&lt;&gt;"Pn"),IF(L75&lt;OFFSET($A$10,MATCH("TOTAL GENERAL",$A$11:$A$100,0),COLUMN(L75)-1),0,L75-OFFSET($A$10,MATCH("TOTAL GENERAL",$A$11:$A$100,0),COLUMN(L75)-1)),""))))</f>
        <v/>
      </c>
      <c r="W75" s="21" t="str">
        <f ca="1">IF(OR($A75="Pn",$A76="Pn"),"",IF(OR($A75="Pn",$A76="Pn"),"",IF($A75="TOTAL GENERAL",SUM(W$11:W73),IF(AND(M75&lt;&gt;"",$A75&lt;&gt;"Pn"),IF(M75&lt;OFFSET($A$10,MATCH("TOTAL GENERAL",$A$11:$A$100,0),COLUMN(M75)-1),0,M75-OFFSET($A$10,MATCH("TOTAL GENERAL",$A$11:$A$100,0),COLUMN(M75)-1)),""))))</f>
        <v/>
      </c>
      <c r="X75" s="21" t="str">
        <f ca="1">IF(OR($A75="Pn",$A76="Pn"),"",IF(OR($A75="Pn",$A76="Pn"),"",IF($A75="TOTAL GENERAL",SUM(X$11:X73),IF(AND(N75&lt;&gt;"",$A75&lt;&gt;"Pn"),IF(N75&lt;OFFSET($A$10,MATCH("TOTAL GENERAL",$A$11:$A$100,0),COLUMN(N75)-1),0,N75-OFFSET($A$10,MATCH("TOTAL GENERAL",$A$11:$A$100,0),COLUMN(N75)-1)),""))))</f>
        <v/>
      </c>
      <c r="Y75" s="21" t="str">
        <f ca="1">IF(OR($A75="Pn",$A76="Pn"),"",IF(OR($A75="Pn",$A76="Pn"),"",IF($A75="TOTAL GENERAL",SUM(Y$11:Y73),IF(AND(O75&lt;&gt;"",$A75&lt;&gt;"Pn"),IF(O75&lt;OFFSET($A$10,MATCH("TOTAL GENERAL",$A$11:$A$100,0),COLUMN(O75)-1),0,O75-OFFSET($A$10,MATCH("TOTAL GENERAL",$A$11:$A$100,0),COLUMN(O75)-1)),""))))</f>
        <v/>
      </c>
      <c r="Z75" s="21" t="str">
        <f ca="1">IF(OR($A75="Pn",$A76="Pn"),"",IF($A75="TOTAL GENERAL",SUM(Z$11:Z73),IF(AND(P75&lt;&gt;"",$A75&lt;&gt;"Pn"),IF(P75&gt;OFFSET($A$10,MATCH("TOTAL GENERAL",$A$11:$A$100,0),COLUMN(P75)-1),0,OFFSET($A$10,MATCH("TOTAL GENERAL",$A$11:$A$100,0),COLUMN(P75)-1)-P75),"")))</f>
        <v/>
      </c>
      <c r="AA75" s="21" t="str">
        <f ca="1">IF(OR($A75="Pn",$A76="Pn"),"",IF(OR($A75="Pn",$A76="Pn"),"",IF($A75="TOTAL GENERAL",SUM(AA$11:AA73),IF(AND(Q75&lt;&gt;"",$A75&lt;&gt;"Pn"),IF(Q75&lt;OFFSET($A$10,MATCH("TOTAL GENERAL",$A$11:$A$100,0),COLUMN(Q75)-1),0,Q75-OFFSET($A$10,MATCH("TOTAL GENERAL",$A$11:$A$100,0),COLUMN(Q75)-1)),""))))</f>
        <v/>
      </c>
      <c r="AB75" s="21" t="str">
        <f>IF(OR($A75="Pn",$A76="Pn"),"",IF($A75="TOTAL GENERAL",SUM(AB$11:AB73),IF(AND(H75&lt;&gt;"",$A75&lt;&gt;"Pn"),R75*$D75,"")))</f>
        <v/>
      </c>
      <c r="AC75" s="21" t="str">
        <f>IF(OR($A75="Pn",$A76="Pn"),"",IF($A75="TOTAL GENERAL",SUM(AC$11:AC73),IF(AND(I75&lt;&gt;"",$A75&lt;&gt;"Pn"),S75*$D75,"")))</f>
        <v/>
      </c>
      <c r="AD75" s="21" t="str">
        <f>IF(OR($A75="Pn",$A76="Pn"),"",IF($A75="TOTAL GENERAL",SUM(AD$11:AD73),IF(AND(J75&lt;&gt;"",$A75&lt;&gt;"Pn"),T75*$D75,"")))</f>
        <v/>
      </c>
      <c r="AE75" s="21" t="str">
        <f>IF(OR($A75="Pn",$A76="Pn"),"",IF($A75="TOTAL GENERAL",SUM(AE$11:AE73),IF(AND(K75&lt;&gt;"",$A75&lt;&gt;"Pn"),U75*$D75,"")))</f>
        <v/>
      </c>
      <c r="AF75" s="21" t="str">
        <f>IF(OR($A75="Pn",$A76="Pn"),"",IF($A75="TOTAL GENERAL",SUM(AF$11:AF73),IF(AND(L75&lt;&gt;"",$A75&lt;&gt;"Pn"),V75*$D75,"")))</f>
        <v/>
      </c>
      <c r="AG75" s="21" t="str">
        <f>IF(OR($A75="Pn",$A76="Pn"),"",IF($A75="TOTAL GENERAL",SUM(AG$11:AG73),IF(AND(M75&lt;&gt;"",$A75&lt;&gt;"Pn"),W75*$D75,"")))</f>
        <v/>
      </c>
      <c r="AH75" s="21" t="str">
        <f>IF(OR($A75="Pn",$A76="Pn"),"",IF($A75="TOTAL GENERAL",SUM(AH$11:AH73),IF(AND(N75&lt;&gt;"",$A75&lt;&gt;"Pn"),X75*$D75,"")))</f>
        <v/>
      </c>
      <c r="AI75" s="21" t="str">
        <f>IF(OR($A75="Pn",$A76="Pn"),"",IF($A75="TOTAL GENERAL",SUM(AI$11:AI73),IF(AND(O75&lt;&gt;"",$A75&lt;&gt;"Pn"),Y75*$D75,"")))</f>
        <v/>
      </c>
      <c r="AJ75" s="21" t="str">
        <f>IF(OR($A75="Pn",$A76="Pn"),"",IF($A75="TOTAL GENERAL",SUM(AJ$11:AJ73),IF(AND(P75&lt;&gt;"",$A75&lt;&gt;"Pn"),Z75*$F75,"")))</f>
        <v/>
      </c>
      <c r="AK75" s="21" t="str">
        <f>IF(OR($A75="Pn",$A76="Pn"),"",IF($A75="TOTAL GENERAL",SUM(AK$11:AK73),IF(AND(Q75&lt;&gt;"",$A75&lt;&gt;"Pn"),AA75*$G75,"")))</f>
        <v/>
      </c>
      <c r="AL75" s="19" t="str">
        <f ca="1">IF($A75="TOTAL GENERAL",SUM(AL$11:AL73),IF(AND(R75&lt;&gt;"",$A75&lt;&gt;"Pn"),IF(OFFSET($A$11,MATCH("TOTAL GENERAL",$A$11:$A$100,0)-1,COLUMN(AA75))=0,0,AB75/OFFSET($A$11,MATCH("TOTAL GENERAL",$A$11:$A$100,0)-1,COLUMN(AA75))),""))</f>
        <v/>
      </c>
      <c r="AM75" s="19" t="str">
        <f ca="1">IF($A75="TOTAL GENERAL",SUM(AM$11:AM73),IF(AND(S75&lt;&gt;"",$A75&lt;&gt;"Pn"),IF(OFFSET($A$11,MATCH("TOTAL GENERAL",$A$11:$A$100,0)-1,COLUMN(AB75))=0,0,AC75/OFFSET($A$11,MATCH("TOTAL GENERAL",$A$11:$A$100,0)-1,COLUMN(AB75))),""))</f>
        <v/>
      </c>
      <c r="AN75" s="19" t="str">
        <f ca="1">IF($A75="TOTAL GENERAL",SUM(AN$11:AN73),IF(AND(T75&lt;&gt;"",$A75&lt;&gt;"Pn"),IF(OFFSET($A$11,MATCH("TOTAL GENERAL",$A$11:$A$100,0)-1,COLUMN(AC75))=0,0,AD75/OFFSET($A$11,MATCH("TOTAL GENERAL",$A$11:$A$100,0)-1,COLUMN(AC75))),""))</f>
        <v/>
      </c>
      <c r="AO75" s="19" t="str">
        <f ca="1">IF($A75="TOTAL GENERAL",SUM(AO$11:AO73),IF(AND(U75&lt;&gt;"",$A75&lt;&gt;"Pn"),IF(OFFSET($A$11,MATCH("TOTAL GENERAL",$A$11:$A$100,0)-1,COLUMN(AD75))=0,0,AE75/OFFSET($A$11,MATCH("TOTAL GENERAL",$A$11:$A$100,0)-1,COLUMN(AD75))),""))</f>
        <v/>
      </c>
      <c r="AP75" s="19" t="str">
        <f ca="1">IF($A75="TOTAL GENERAL",SUM(AP$11:AP73),IF(AND(V75&lt;&gt;"",$A75&lt;&gt;"Pn"),IF(OFFSET($A$11,MATCH("TOTAL GENERAL",$A$11:$A$100,0)-1,COLUMN(AE75))=0,0,AF75/OFFSET($A$11,MATCH("TOTAL GENERAL",$A$11:$A$100,0)-1,COLUMN(AE75))),""))</f>
        <v/>
      </c>
      <c r="AQ75" s="19" t="str">
        <f ca="1">IF($A75="TOTAL GENERAL",SUM(AQ$11:AQ73),IF(AND(W75&lt;&gt;"",$A75&lt;&gt;"Pn"),IF(OFFSET($A$11,MATCH("TOTAL GENERAL",$A$11:$A$100,0)-1,COLUMN(AF75))=0,0,AG75/OFFSET($A$11,MATCH("TOTAL GENERAL",$A$11:$A$100,0)-1,COLUMN(AF75))),""))</f>
        <v/>
      </c>
      <c r="AR75" s="19" t="str">
        <f ca="1">IF($A75="TOTAL GENERAL",SUM(AR$11:AR73),IF(AND(X75&lt;&gt;"",$A75&lt;&gt;"Pn"),IF(OFFSET($A$11,MATCH("TOTAL GENERAL",$A$11:$A$100,0)-1,COLUMN(AG75))=0,0,AH75/OFFSET($A$11,MATCH("TOTAL GENERAL",$A$11:$A$100,0)-1,COLUMN(AG75))),""))</f>
        <v/>
      </c>
      <c r="AS75" s="19" t="str">
        <f ca="1">IF($A75="TOTAL GENERAL",SUM(AS$11:AS73),IF(AND(Y75&lt;&gt;"",$A75&lt;&gt;"Pn"),IF(OFFSET($A$11,MATCH("TOTAL GENERAL",$A$11:$A$100,0)-1,COLUMN(AH75))=0,0,AI75/OFFSET($A$11,MATCH("TOTAL GENERAL",$A$11:$A$100,0)-1,COLUMN(AH75))),""))</f>
        <v/>
      </c>
      <c r="AT75" s="19" t="str">
        <f ca="1">IF($A75="TOTAL GENERAL",SUM(AT$11:AT73),IF(AND(Z75&lt;&gt;"",$A75&lt;&gt;"Pn"),IF(OFFSET($A$11,MATCH("TOTAL GENERAL",$A$11:$A$100,0)-1,COLUMN(AI75))=0,0,AJ75/OFFSET($A$11,MATCH("TOTAL GENERAL",$A$11:$A$100,0)-1,COLUMN(AI75))),""))</f>
        <v/>
      </c>
      <c r="AU75" s="19" t="str">
        <f ca="1">IF($A75="TOTAL GENERAL",SUM(AU$11:AU73),IF(AND(AA75&lt;&gt;"",$A75&lt;&gt;"Pn"),IF(OFFSET($A$11,MATCH("TOTAL GENERAL",$A$11:$A$100,0)-1,COLUMN(AJ75))=0,0,AK75/OFFSET($A$11,MATCH("TOTAL GENERAL",$A$11:$A$100,0)-1,COLUMN(AJ75))),""))</f>
        <v/>
      </c>
      <c r="AV75" s="182" t="str">
        <f ca="1">IF(A75="TOTAL GENERAL",SUM(AV$11:AV73),IF(COUNTIF(AL75:AU75,"")&lt;COUNTA($AL$10:$AU$10),(IF(AL75&lt;&gt;"",AL75*OFFSET($A$10,MATCH("Pn",$A$11:$A$100,0),1),0)+IF(AM75&lt;&gt;"",AM75*OFFSET($A$10,MATCH("Pn",$A$11:$A$100,0),2),0)+IF(AN75&lt;&gt;"",AN75*OFFSET($A$10,MATCH("Pn",$A$11:$A$100,0),3),0)+IF(AO75&lt;&gt;"",AO75*OFFSET($A$10,MATCH("Pn",$A$11:$A$100,0),4),0)+IF(AP75&lt;&gt;"",AP75*OFFSET($A$10,MATCH("Pn",$A$11:$A$100,0),5),0)+IF(AQ75&lt;&gt;"",AQ75*OFFSET($A$10,MATCH("Pn",$A$11:$A$100,0),6),0)+IF(AR75&lt;&gt;"",AR75*OFFSET($A$10,MATCH("Pn",$A$11:$A$100,0),7),0)+IF(AS75&lt;&gt;"",AS75*OFFSET($A$10,MATCH("Pn",$A$11:$A$100,0),8),0)+IF(AT75&lt;&gt;"",AT75*OFFSET($A$10,MATCH("Pn",$A$11:$A$100,0),9),0)+IF(AU75&lt;&gt;"",AU75*OFFSET($A$10,MATCH("Pn",$A$11:$A$100,0),10),0))*OFFSET($A$10,MATCH("FC",$A$11:$A$100,0),2),""))</f>
        <v/>
      </c>
    </row>
    <row r="76" spans="1:48" s="4" customFormat="1" x14ac:dyDescent="0.25">
      <c r="A76" s="15" t="s">
        <v>436</v>
      </c>
      <c r="B76" s="15" t="s">
        <v>436</v>
      </c>
      <c r="C76" s="179" t="s">
        <v>436</v>
      </c>
      <c r="D76" s="16" t="s">
        <v>436</v>
      </c>
      <c r="E76" s="9" t="str">
        <f ca="1">IF(AND($A77="Pn",COLUMN(C74)&lt;COUNTIF(PonderacionIndicadores!$A$1:$A$139,"Próstata")-1),OFFSET($F$10,0,COLUMN(E132)),IF(AND(A76="Pn",(COUNTIF(PonderacionIndicadores!$A$1:$A$139,"Próstata"))&gt;COLUMN(D76)),OFFSET(PonderacionIndicadores!$A$1,MATCH("Próstata",PonderacionIndicadores!$A$1:$A$139,0)+COLUMN(D76)-2,3),IF(A76="TOTAL GENERAL",SUM(E$11:E74),IF(D76&lt;&gt;"",D76/OFFSET($A$10,MATCH("TOTAL GENERAL",$A$11:$A$100,0),3),""))))</f>
        <v/>
      </c>
      <c r="F76" s="16" t="s">
        <v>436</v>
      </c>
      <c r="G76" s="16" t="s">
        <v>436</v>
      </c>
      <c r="H76" s="18" t="s">
        <v>436</v>
      </c>
      <c r="I76" s="19" t="s">
        <v>436</v>
      </c>
      <c r="J76" s="19" t="s">
        <v>436</v>
      </c>
      <c r="K76" s="18" t="s">
        <v>436</v>
      </c>
      <c r="L76" s="19" t="s">
        <v>436</v>
      </c>
      <c r="M76" s="19" t="s">
        <v>436</v>
      </c>
      <c r="N76" s="19" t="s">
        <v>436</v>
      </c>
      <c r="O76" s="19" t="s">
        <v>436</v>
      </c>
      <c r="P76" s="180" t="s">
        <v>436</v>
      </c>
      <c r="Q76" s="18" t="s">
        <v>436</v>
      </c>
      <c r="R76" s="21" t="str">
        <f ca="1">IF(OR($A76="Pn",$A77="Pn"),"",IF($A76="TOTAL GENERAL",SUM(R$11:R74),IF(AND(H76&lt;&gt;"",$A76&lt;&gt;"Pn"),IF(H76&gt;OFFSET($A$10,MATCH("TOTAL GENERAL",$A$11:$A$100,0),COLUMN(H76)-1),0,OFFSET($A$10,MATCH("TOTAL GENERAL",$A$11:$A$100,0),COLUMN(H76)-1)-H76),"")))</f>
        <v/>
      </c>
      <c r="S76" s="21" t="str">
        <f ca="1">IF(OR($A76="Pn",$A77="Pn"),"",IF(OR($A76="Pn",$A77="Pn"),"",IF($A76="TOTAL GENERAL",SUM(S$11:S74),IF(AND(I76&lt;&gt;"",$A76&lt;&gt;"Pn"),IF(I76&lt;OFFSET($A$10,MATCH("TOTAL GENERAL",$A$11:$A$100,0),COLUMN(I76)-1),0,I76-OFFSET($A$10,MATCH("TOTAL GENERAL",$A$11:$A$100,0),COLUMN(I76)-1)),""))))</f>
        <v/>
      </c>
      <c r="T76" s="21" t="str">
        <f ca="1">IF(OR($A76="Pn",$A77="Pn"),"",IF(OR($A76="Pn",$A77="Pn"),"",IF($A76="TOTAL GENERAL",SUM(T$11:T74),IF(AND(J76&lt;&gt;"",$A76&lt;&gt;"Pn"),IF(J76&lt;OFFSET($A$10,MATCH("TOTAL GENERAL",$A$11:$A$100,0),COLUMN(J76)-1),0,J76-OFFSET($A$10,MATCH("TOTAL GENERAL",$A$11:$A$100,0),COLUMN(J76)-1)),""))))</f>
        <v/>
      </c>
      <c r="U76" s="21" t="str">
        <f ca="1">IF(OR($A76="Pn",$A77="Pn"),"",IF($A76="TOTAL GENERAL",SUM(U$11:U74),IF(AND(K76&lt;&gt;"",$A76&lt;&gt;"Pn"),IF(K76&gt;OFFSET($A$10,MATCH("TOTAL GENERAL",$A$11:$A$100,0),COLUMN(K76)-1),0,OFFSET($A$10,MATCH("TOTAL GENERAL",$A$11:$A$100,0),COLUMN(K76)-1)-K76),"")))</f>
        <v/>
      </c>
      <c r="V76" s="21" t="str">
        <f ca="1">IF(OR($A76="Pn",$A77="Pn"),"",IF(OR($A76="Pn",$A77="Pn"),"",IF($A76="TOTAL GENERAL",SUM(V$11:V74),IF(AND(L76&lt;&gt;"",$A76&lt;&gt;"Pn"),IF(L76&lt;OFFSET($A$10,MATCH("TOTAL GENERAL",$A$11:$A$100,0),COLUMN(L76)-1),0,L76-OFFSET($A$10,MATCH("TOTAL GENERAL",$A$11:$A$100,0),COLUMN(L76)-1)),""))))</f>
        <v/>
      </c>
      <c r="W76" s="21" t="str">
        <f ca="1">IF(OR($A76="Pn",$A77="Pn"),"",IF(OR($A76="Pn",$A77="Pn"),"",IF($A76="TOTAL GENERAL",SUM(W$11:W74),IF(AND(M76&lt;&gt;"",$A76&lt;&gt;"Pn"),IF(M76&lt;OFFSET($A$10,MATCH("TOTAL GENERAL",$A$11:$A$100,0),COLUMN(M76)-1),0,M76-OFFSET($A$10,MATCH("TOTAL GENERAL",$A$11:$A$100,0),COLUMN(M76)-1)),""))))</f>
        <v/>
      </c>
      <c r="X76" s="21" t="str">
        <f ca="1">IF(OR($A76="Pn",$A77="Pn"),"",IF(OR($A76="Pn",$A77="Pn"),"",IF($A76="TOTAL GENERAL",SUM(X$11:X74),IF(AND(N76&lt;&gt;"",$A76&lt;&gt;"Pn"),IF(N76&lt;OFFSET($A$10,MATCH("TOTAL GENERAL",$A$11:$A$100,0),COLUMN(N76)-1),0,N76-OFFSET($A$10,MATCH("TOTAL GENERAL",$A$11:$A$100,0),COLUMN(N76)-1)),""))))</f>
        <v/>
      </c>
      <c r="Y76" s="21" t="str">
        <f ca="1">IF(OR($A76="Pn",$A77="Pn"),"",IF(OR($A76="Pn",$A77="Pn"),"",IF($A76="TOTAL GENERAL",SUM(Y$11:Y74),IF(AND(O76&lt;&gt;"",$A76&lt;&gt;"Pn"),IF(O76&lt;OFFSET($A$10,MATCH("TOTAL GENERAL",$A$11:$A$100,0),COLUMN(O76)-1),0,O76-OFFSET($A$10,MATCH("TOTAL GENERAL",$A$11:$A$100,0),COLUMN(O76)-1)),""))))</f>
        <v/>
      </c>
      <c r="Z76" s="21" t="str">
        <f ca="1">IF(OR($A76="Pn",$A77="Pn"),"",IF($A76="TOTAL GENERAL",SUM(Z$11:Z74),IF(AND(P76&lt;&gt;"",$A76&lt;&gt;"Pn"),IF(P76&gt;OFFSET($A$10,MATCH("TOTAL GENERAL",$A$11:$A$100,0),COLUMN(P76)-1),0,OFFSET($A$10,MATCH("TOTAL GENERAL",$A$11:$A$100,0),COLUMN(P76)-1)-P76),"")))</f>
        <v/>
      </c>
      <c r="AA76" s="21" t="str">
        <f ca="1">IF(OR($A76="Pn",$A77="Pn"),"",IF(OR($A76="Pn",$A77="Pn"),"",IF($A76="TOTAL GENERAL",SUM(AA$11:AA74),IF(AND(Q76&lt;&gt;"",$A76&lt;&gt;"Pn"),IF(Q76&lt;OFFSET($A$10,MATCH("TOTAL GENERAL",$A$11:$A$100,0),COLUMN(Q76)-1),0,Q76-OFFSET($A$10,MATCH("TOTAL GENERAL",$A$11:$A$100,0),COLUMN(Q76)-1)),""))))</f>
        <v/>
      </c>
      <c r="AB76" s="21" t="str">
        <f>IF(OR($A76="Pn",$A77="Pn"),"",IF($A76="TOTAL GENERAL",SUM(AB$11:AB74),IF(AND(H76&lt;&gt;"",$A76&lt;&gt;"Pn"),R76*$D76,"")))</f>
        <v/>
      </c>
      <c r="AC76" s="21" t="str">
        <f>IF(OR($A76="Pn",$A77="Pn"),"",IF($A76="TOTAL GENERAL",SUM(AC$11:AC74),IF(AND(I76&lt;&gt;"",$A76&lt;&gt;"Pn"),S76*$D76,"")))</f>
        <v/>
      </c>
      <c r="AD76" s="21" t="str">
        <f>IF(OR($A76="Pn",$A77="Pn"),"",IF($A76="TOTAL GENERAL",SUM(AD$11:AD74),IF(AND(J76&lt;&gt;"",$A76&lt;&gt;"Pn"),T76*$D76,"")))</f>
        <v/>
      </c>
      <c r="AE76" s="21" t="str">
        <f>IF(OR($A76="Pn",$A77="Pn"),"",IF($A76="TOTAL GENERAL",SUM(AE$11:AE74),IF(AND(K76&lt;&gt;"",$A76&lt;&gt;"Pn"),U76*$D76,"")))</f>
        <v/>
      </c>
      <c r="AF76" s="21" t="str">
        <f>IF(OR($A76="Pn",$A77="Pn"),"",IF($A76="TOTAL GENERAL",SUM(AF$11:AF74),IF(AND(L76&lt;&gt;"",$A76&lt;&gt;"Pn"),V76*$D76,"")))</f>
        <v/>
      </c>
      <c r="AG76" s="21" t="str">
        <f>IF(OR($A76="Pn",$A77="Pn"),"",IF($A76="TOTAL GENERAL",SUM(AG$11:AG74),IF(AND(M76&lt;&gt;"",$A76&lt;&gt;"Pn"),W76*$D76,"")))</f>
        <v/>
      </c>
      <c r="AH76" s="21" t="str">
        <f>IF(OR($A76="Pn",$A77="Pn"),"",IF($A76="TOTAL GENERAL",SUM(AH$11:AH74),IF(AND(N76&lt;&gt;"",$A76&lt;&gt;"Pn"),X76*$D76,"")))</f>
        <v/>
      </c>
      <c r="AI76" s="21" t="str">
        <f>IF(OR($A76="Pn",$A77="Pn"),"",IF($A76="TOTAL GENERAL",SUM(AI$11:AI74),IF(AND(O76&lt;&gt;"",$A76&lt;&gt;"Pn"),Y76*$D76,"")))</f>
        <v/>
      </c>
      <c r="AJ76" s="21" t="str">
        <f>IF(OR($A76="Pn",$A77="Pn"),"",IF($A76="TOTAL GENERAL",SUM(AJ$11:AJ74),IF(AND(P76&lt;&gt;"",$A76&lt;&gt;"Pn"),Z76*$F76,"")))</f>
        <v/>
      </c>
      <c r="AK76" s="21" t="str">
        <f>IF(OR($A76="Pn",$A77="Pn"),"",IF($A76="TOTAL GENERAL",SUM(AK$11:AK74),IF(AND(Q76&lt;&gt;"",$A76&lt;&gt;"Pn"),AA76*$G76,"")))</f>
        <v/>
      </c>
      <c r="AL76" s="19" t="str">
        <f ca="1">IF($A76="TOTAL GENERAL",SUM(AL$11:AL74),IF(AND(R76&lt;&gt;"",$A76&lt;&gt;"Pn"),IF(OFFSET($A$11,MATCH("TOTAL GENERAL",$A$11:$A$100,0)-1,COLUMN(AA76))=0,0,AB76/OFFSET($A$11,MATCH("TOTAL GENERAL",$A$11:$A$100,0)-1,COLUMN(AA76))),""))</f>
        <v/>
      </c>
      <c r="AM76" s="19" t="str">
        <f ca="1">IF($A76="TOTAL GENERAL",SUM(AM$11:AM74),IF(AND(S76&lt;&gt;"",$A76&lt;&gt;"Pn"),IF(OFFSET($A$11,MATCH("TOTAL GENERAL",$A$11:$A$100,0)-1,COLUMN(AB76))=0,0,AC76/OFFSET($A$11,MATCH("TOTAL GENERAL",$A$11:$A$100,0)-1,COLUMN(AB76))),""))</f>
        <v/>
      </c>
      <c r="AN76" s="19" t="str">
        <f ca="1">IF($A76="TOTAL GENERAL",SUM(AN$11:AN74),IF(AND(T76&lt;&gt;"",$A76&lt;&gt;"Pn"),IF(OFFSET($A$11,MATCH("TOTAL GENERAL",$A$11:$A$100,0)-1,COLUMN(AC76))=0,0,AD76/OFFSET($A$11,MATCH("TOTAL GENERAL",$A$11:$A$100,0)-1,COLUMN(AC76))),""))</f>
        <v/>
      </c>
      <c r="AO76" s="19" t="str">
        <f ca="1">IF($A76="TOTAL GENERAL",SUM(AO$11:AO74),IF(AND(U76&lt;&gt;"",$A76&lt;&gt;"Pn"),IF(OFFSET($A$11,MATCH("TOTAL GENERAL",$A$11:$A$100,0)-1,COLUMN(AD76))=0,0,AE76/OFFSET($A$11,MATCH("TOTAL GENERAL",$A$11:$A$100,0)-1,COLUMN(AD76))),""))</f>
        <v/>
      </c>
      <c r="AP76" s="19" t="str">
        <f ca="1">IF($A76="TOTAL GENERAL",SUM(AP$11:AP74),IF(AND(V76&lt;&gt;"",$A76&lt;&gt;"Pn"),IF(OFFSET($A$11,MATCH("TOTAL GENERAL",$A$11:$A$100,0)-1,COLUMN(AE76))=0,0,AF76/OFFSET($A$11,MATCH("TOTAL GENERAL",$A$11:$A$100,0)-1,COLUMN(AE76))),""))</f>
        <v/>
      </c>
      <c r="AQ76" s="19" t="str">
        <f ca="1">IF($A76="TOTAL GENERAL",SUM(AQ$11:AQ74),IF(AND(W76&lt;&gt;"",$A76&lt;&gt;"Pn"),IF(OFFSET($A$11,MATCH("TOTAL GENERAL",$A$11:$A$100,0)-1,COLUMN(AF76))=0,0,AG76/OFFSET($A$11,MATCH("TOTAL GENERAL",$A$11:$A$100,0)-1,COLUMN(AF76))),""))</f>
        <v/>
      </c>
      <c r="AR76" s="19" t="str">
        <f ca="1">IF($A76="TOTAL GENERAL",SUM(AR$11:AR74),IF(AND(X76&lt;&gt;"",$A76&lt;&gt;"Pn"),IF(OFFSET($A$11,MATCH("TOTAL GENERAL",$A$11:$A$100,0)-1,COLUMN(AG76))=0,0,AH76/OFFSET($A$11,MATCH("TOTAL GENERAL",$A$11:$A$100,0)-1,COLUMN(AG76))),""))</f>
        <v/>
      </c>
      <c r="AS76" s="19" t="str">
        <f ca="1">IF($A76="TOTAL GENERAL",SUM(AS$11:AS74),IF(AND(Y76&lt;&gt;"",$A76&lt;&gt;"Pn"),IF(OFFSET($A$11,MATCH("TOTAL GENERAL",$A$11:$A$100,0)-1,COLUMN(AH76))=0,0,AI76/OFFSET($A$11,MATCH("TOTAL GENERAL",$A$11:$A$100,0)-1,COLUMN(AH76))),""))</f>
        <v/>
      </c>
      <c r="AT76" s="19" t="str">
        <f ca="1">IF($A76="TOTAL GENERAL",SUM(AT$11:AT74),IF(AND(Z76&lt;&gt;"",$A76&lt;&gt;"Pn"),IF(OFFSET($A$11,MATCH("TOTAL GENERAL",$A$11:$A$100,0)-1,COLUMN(AI76))=0,0,AJ76/OFFSET($A$11,MATCH("TOTAL GENERAL",$A$11:$A$100,0)-1,COLUMN(AI76))),""))</f>
        <v/>
      </c>
      <c r="AU76" s="19" t="str">
        <f ca="1">IF($A76="TOTAL GENERAL",SUM(AU$11:AU74),IF(AND(AA76&lt;&gt;"",$A76&lt;&gt;"Pn"),IF(OFFSET($A$11,MATCH("TOTAL GENERAL",$A$11:$A$100,0)-1,COLUMN(AJ76))=0,0,AK76/OFFSET($A$11,MATCH("TOTAL GENERAL",$A$11:$A$100,0)-1,COLUMN(AJ76))),""))</f>
        <v/>
      </c>
      <c r="AV76" s="182" t="str">
        <f ca="1">IF(A76="TOTAL GENERAL",SUM(AV$11:AV74),IF(COUNTIF(AL76:AU76,"")&lt;COUNTA($AL$10:$AU$10),(IF(AL76&lt;&gt;"",AL76*OFFSET($A$10,MATCH("Pn",$A$11:$A$100,0),1),0)+IF(AM76&lt;&gt;"",AM76*OFFSET($A$10,MATCH("Pn",$A$11:$A$100,0),2),0)+IF(AN76&lt;&gt;"",AN76*OFFSET($A$10,MATCH("Pn",$A$11:$A$100,0),3),0)+IF(AO76&lt;&gt;"",AO76*OFFSET($A$10,MATCH("Pn",$A$11:$A$100,0),4),0)+IF(AP76&lt;&gt;"",AP76*OFFSET($A$10,MATCH("Pn",$A$11:$A$100,0),5),0)+IF(AQ76&lt;&gt;"",AQ76*OFFSET($A$10,MATCH("Pn",$A$11:$A$100,0),6),0)+IF(AR76&lt;&gt;"",AR76*OFFSET($A$10,MATCH("Pn",$A$11:$A$100,0),7),0)+IF(AS76&lt;&gt;"",AS76*OFFSET($A$10,MATCH("Pn",$A$11:$A$100,0),8),0)+IF(AT76&lt;&gt;"",AT76*OFFSET($A$10,MATCH("Pn",$A$11:$A$100,0),9),0)+IF(AU76&lt;&gt;"",AU76*OFFSET($A$10,MATCH("Pn",$A$11:$A$100,0),10),0))*OFFSET($A$10,MATCH("FC",$A$11:$A$100,0),2),""))</f>
        <v/>
      </c>
    </row>
    <row r="77" spans="1:48" s="4" customFormat="1" x14ac:dyDescent="0.25">
      <c r="A77" s="15" t="s">
        <v>436</v>
      </c>
      <c r="B77" s="15" t="s">
        <v>436</v>
      </c>
      <c r="C77" s="179" t="s">
        <v>436</v>
      </c>
      <c r="D77" s="16" t="s">
        <v>436</v>
      </c>
      <c r="E77" s="9" t="str">
        <f ca="1">IF(AND($A78="Pn",COLUMN(C75)&lt;COUNTIF(PonderacionIndicadores!$A$1:$A$139,"Próstata")-1),OFFSET($F$10,0,COLUMN(E133)),IF(AND(A77="Pn",(COUNTIF(PonderacionIndicadores!$A$1:$A$139,"Próstata"))&gt;COLUMN(D77)),OFFSET(PonderacionIndicadores!$A$1,MATCH("Próstata",PonderacionIndicadores!$A$1:$A$139,0)+COLUMN(D77)-2,3),IF(A77="TOTAL GENERAL",SUM(E$11:E75),IF(D77&lt;&gt;"",D77/OFFSET($A$10,MATCH("TOTAL GENERAL",$A$11:$A$100,0),3),""))))</f>
        <v/>
      </c>
      <c r="F77" s="16" t="s">
        <v>436</v>
      </c>
      <c r="G77" s="16" t="s">
        <v>436</v>
      </c>
      <c r="H77" s="18" t="s">
        <v>436</v>
      </c>
      <c r="I77" s="19" t="s">
        <v>436</v>
      </c>
      <c r="J77" s="19" t="s">
        <v>436</v>
      </c>
      <c r="K77" s="18" t="s">
        <v>436</v>
      </c>
      <c r="L77" s="19" t="s">
        <v>436</v>
      </c>
      <c r="M77" s="19" t="s">
        <v>436</v>
      </c>
      <c r="N77" s="19" t="s">
        <v>436</v>
      </c>
      <c r="O77" s="19" t="s">
        <v>436</v>
      </c>
      <c r="P77" s="180" t="s">
        <v>436</v>
      </c>
      <c r="Q77" s="18" t="s">
        <v>436</v>
      </c>
      <c r="R77" s="21" t="str">
        <f ca="1">IF(OR($A77="Pn",$A78="Pn"),"",IF($A77="TOTAL GENERAL",SUM(R$11:R75),IF(AND(H77&lt;&gt;"",$A77&lt;&gt;"Pn"),IF(H77&gt;OFFSET($A$10,MATCH("TOTAL GENERAL",$A$11:$A$100,0),COLUMN(H77)-1),0,OFFSET($A$10,MATCH("TOTAL GENERAL",$A$11:$A$100,0),COLUMN(H77)-1)-H77),"")))</f>
        <v/>
      </c>
      <c r="S77" s="21" t="str">
        <f ca="1">IF(OR($A77="Pn",$A78="Pn"),"",IF(OR($A77="Pn",$A78="Pn"),"",IF($A77="TOTAL GENERAL",SUM(S$11:S75),IF(AND(I77&lt;&gt;"",$A77&lt;&gt;"Pn"),IF(I77&lt;OFFSET($A$10,MATCH("TOTAL GENERAL",$A$11:$A$100,0),COLUMN(I77)-1),0,I77-OFFSET($A$10,MATCH("TOTAL GENERAL",$A$11:$A$100,0),COLUMN(I77)-1)),""))))</f>
        <v/>
      </c>
      <c r="T77" s="21" t="str">
        <f ca="1">IF(OR($A77="Pn",$A78="Pn"),"",IF(OR($A77="Pn",$A78="Pn"),"",IF($A77="TOTAL GENERAL",SUM(T$11:T75),IF(AND(J77&lt;&gt;"",$A77&lt;&gt;"Pn"),IF(J77&lt;OFFSET($A$10,MATCH("TOTAL GENERAL",$A$11:$A$100,0),COLUMN(J77)-1),0,J77-OFFSET($A$10,MATCH("TOTAL GENERAL",$A$11:$A$100,0),COLUMN(J77)-1)),""))))</f>
        <v/>
      </c>
      <c r="U77" s="21" t="str">
        <f ca="1">IF(OR($A77="Pn",$A78="Pn"),"",IF($A77="TOTAL GENERAL",SUM(U$11:U75),IF(AND(K77&lt;&gt;"",$A77&lt;&gt;"Pn"),IF(K77&gt;OFFSET($A$10,MATCH("TOTAL GENERAL",$A$11:$A$100,0),COLUMN(K77)-1),0,OFFSET($A$10,MATCH("TOTAL GENERAL",$A$11:$A$100,0),COLUMN(K77)-1)-K77),"")))</f>
        <v/>
      </c>
      <c r="V77" s="21" t="str">
        <f ca="1">IF(OR($A77="Pn",$A78="Pn"),"",IF(OR($A77="Pn",$A78="Pn"),"",IF($A77="TOTAL GENERAL",SUM(V$11:V75),IF(AND(L77&lt;&gt;"",$A77&lt;&gt;"Pn"),IF(L77&lt;OFFSET($A$10,MATCH("TOTAL GENERAL",$A$11:$A$100,0),COLUMN(L77)-1),0,L77-OFFSET($A$10,MATCH("TOTAL GENERAL",$A$11:$A$100,0),COLUMN(L77)-1)),""))))</f>
        <v/>
      </c>
      <c r="W77" s="21" t="str">
        <f ca="1">IF(OR($A77="Pn",$A78="Pn"),"",IF(OR($A77="Pn",$A78="Pn"),"",IF($A77="TOTAL GENERAL",SUM(W$11:W75),IF(AND(M77&lt;&gt;"",$A77&lt;&gt;"Pn"),IF(M77&lt;OFFSET($A$10,MATCH("TOTAL GENERAL",$A$11:$A$100,0),COLUMN(M77)-1),0,M77-OFFSET($A$10,MATCH("TOTAL GENERAL",$A$11:$A$100,0),COLUMN(M77)-1)),""))))</f>
        <v/>
      </c>
      <c r="X77" s="21" t="str">
        <f ca="1">IF(OR($A77="Pn",$A78="Pn"),"",IF(OR($A77="Pn",$A78="Pn"),"",IF($A77="TOTAL GENERAL",SUM(X$11:X75),IF(AND(N77&lt;&gt;"",$A77&lt;&gt;"Pn"),IF(N77&lt;OFFSET($A$10,MATCH("TOTAL GENERAL",$A$11:$A$100,0),COLUMN(N77)-1),0,N77-OFFSET($A$10,MATCH("TOTAL GENERAL",$A$11:$A$100,0),COLUMN(N77)-1)),""))))</f>
        <v/>
      </c>
      <c r="Y77" s="21" t="str">
        <f ca="1">IF(OR($A77="Pn",$A78="Pn"),"",IF(OR($A77="Pn",$A78="Pn"),"",IF($A77="TOTAL GENERAL",SUM(Y$11:Y75),IF(AND(O77&lt;&gt;"",$A77&lt;&gt;"Pn"),IF(O77&lt;OFFSET($A$10,MATCH("TOTAL GENERAL",$A$11:$A$100,0),COLUMN(O77)-1),0,O77-OFFSET($A$10,MATCH("TOTAL GENERAL",$A$11:$A$100,0),COLUMN(O77)-1)),""))))</f>
        <v/>
      </c>
      <c r="Z77" s="21" t="str">
        <f ca="1">IF(OR($A77="Pn",$A78="Pn"),"",IF($A77="TOTAL GENERAL",SUM(Z$11:Z75),IF(AND(P77&lt;&gt;"",$A77&lt;&gt;"Pn"),IF(P77&gt;OFFSET($A$10,MATCH("TOTAL GENERAL",$A$11:$A$100,0),COLUMN(P77)-1),0,OFFSET($A$10,MATCH("TOTAL GENERAL",$A$11:$A$100,0),COLUMN(P77)-1)-P77),"")))</f>
        <v/>
      </c>
      <c r="AA77" s="21" t="str">
        <f ca="1">IF(OR($A77="Pn",$A78="Pn"),"",IF(OR($A77="Pn",$A78="Pn"),"",IF($A77="TOTAL GENERAL",SUM(AA$11:AA75),IF(AND(Q77&lt;&gt;"",$A77&lt;&gt;"Pn"),IF(Q77&lt;OFFSET($A$10,MATCH("TOTAL GENERAL",$A$11:$A$100,0),COLUMN(Q77)-1),0,Q77-OFFSET($A$10,MATCH("TOTAL GENERAL",$A$11:$A$100,0),COLUMN(Q77)-1)),""))))</f>
        <v/>
      </c>
      <c r="AB77" s="21" t="str">
        <f>IF(OR($A77="Pn",$A78="Pn"),"",IF($A77="TOTAL GENERAL",SUM(AB$11:AB75),IF(AND(H77&lt;&gt;"",$A77&lt;&gt;"Pn"),R77*$D77,"")))</f>
        <v/>
      </c>
      <c r="AC77" s="21" t="str">
        <f>IF(OR($A77="Pn",$A78="Pn"),"",IF($A77="TOTAL GENERAL",SUM(AC$11:AC75),IF(AND(I77&lt;&gt;"",$A77&lt;&gt;"Pn"),S77*$D77,"")))</f>
        <v/>
      </c>
      <c r="AD77" s="21" t="str">
        <f>IF(OR($A77="Pn",$A78="Pn"),"",IF($A77="TOTAL GENERAL",SUM(AD$11:AD75),IF(AND(J77&lt;&gt;"",$A77&lt;&gt;"Pn"),T77*$D77,"")))</f>
        <v/>
      </c>
      <c r="AE77" s="21" t="str">
        <f>IF(OR($A77="Pn",$A78="Pn"),"",IF($A77="TOTAL GENERAL",SUM(AE$11:AE75),IF(AND(K77&lt;&gt;"",$A77&lt;&gt;"Pn"),U77*$D77,"")))</f>
        <v/>
      </c>
      <c r="AF77" s="21" t="str">
        <f>IF(OR($A77="Pn",$A78="Pn"),"",IF($A77="TOTAL GENERAL",SUM(AF$11:AF75),IF(AND(L77&lt;&gt;"",$A77&lt;&gt;"Pn"),V77*$D77,"")))</f>
        <v/>
      </c>
      <c r="AG77" s="21" t="str">
        <f>IF(OR($A77="Pn",$A78="Pn"),"",IF($A77="TOTAL GENERAL",SUM(AG$11:AG75),IF(AND(M77&lt;&gt;"",$A77&lt;&gt;"Pn"),W77*$D77,"")))</f>
        <v/>
      </c>
      <c r="AH77" s="21" t="str">
        <f>IF(OR($A77="Pn",$A78="Pn"),"",IF($A77="TOTAL GENERAL",SUM(AH$11:AH75),IF(AND(N77&lt;&gt;"",$A77&lt;&gt;"Pn"),X77*$D77,"")))</f>
        <v/>
      </c>
      <c r="AI77" s="21" t="str">
        <f>IF(OR($A77="Pn",$A78="Pn"),"",IF($A77="TOTAL GENERAL",SUM(AI$11:AI75),IF(AND(O77&lt;&gt;"",$A77&lt;&gt;"Pn"),Y77*$D77,"")))</f>
        <v/>
      </c>
      <c r="AJ77" s="21" t="str">
        <f>IF(OR($A77="Pn",$A78="Pn"),"",IF($A77="TOTAL GENERAL",SUM(AJ$11:AJ75),IF(AND(P77&lt;&gt;"",$A77&lt;&gt;"Pn"),Z77*$F77,"")))</f>
        <v/>
      </c>
      <c r="AK77" s="21" t="str">
        <f>IF(OR($A77="Pn",$A78="Pn"),"",IF($A77="TOTAL GENERAL",SUM(AK$11:AK75),IF(AND(Q77&lt;&gt;"",$A77&lt;&gt;"Pn"),AA77*$G77,"")))</f>
        <v/>
      </c>
      <c r="AL77" s="19" t="str">
        <f ca="1">IF($A77="TOTAL GENERAL",SUM(AL$11:AL75),IF(AND(R77&lt;&gt;"",$A77&lt;&gt;"Pn"),IF(OFFSET($A$11,MATCH("TOTAL GENERAL",$A$11:$A$100,0)-1,COLUMN(AA77))=0,0,AB77/OFFSET($A$11,MATCH("TOTAL GENERAL",$A$11:$A$100,0)-1,COLUMN(AA77))),""))</f>
        <v/>
      </c>
      <c r="AM77" s="19" t="str">
        <f ca="1">IF($A77="TOTAL GENERAL",SUM(AM$11:AM75),IF(AND(S77&lt;&gt;"",$A77&lt;&gt;"Pn"),IF(OFFSET($A$11,MATCH("TOTAL GENERAL",$A$11:$A$100,0)-1,COLUMN(AB77))=0,0,AC77/OFFSET($A$11,MATCH("TOTAL GENERAL",$A$11:$A$100,0)-1,COLUMN(AB77))),""))</f>
        <v/>
      </c>
      <c r="AN77" s="19" t="str">
        <f ca="1">IF($A77="TOTAL GENERAL",SUM(AN$11:AN75),IF(AND(T77&lt;&gt;"",$A77&lt;&gt;"Pn"),IF(OFFSET($A$11,MATCH("TOTAL GENERAL",$A$11:$A$100,0)-1,COLUMN(AC77))=0,0,AD77/OFFSET($A$11,MATCH("TOTAL GENERAL",$A$11:$A$100,0)-1,COLUMN(AC77))),""))</f>
        <v/>
      </c>
      <c r="AO77" s="19" t="str">
        <f ca="1">IF($A77="TOTAL GENERAL",SUM(AO$11:AO75),IF(AND(U77&lt;&gt;"",$A77&lt;&gt;"Pn"),IF(OFFSET($A$11,MATCH("TOTAL GENERAL",$A$11:$A$100,0)-1,COLUMN(AD77))=0,0,AE77/OFFSET($A$11,MATCH("TOTAL GENERAL",$A$11:$A$100,0)-1,COLUMN(AD77))),""))</f>
        <v/>
      </c>
      <c r="AP77" s="19" t="str">
        <f ca="1">IF($A77="TOTAL GENERAL",SUM(AP$11:AP75),IF(AND(V77&lt;&gt;"",$A77&lt;&gt;"Pn"),IF(OFFSET($A$11,MATCH("TOTAL GENERAL",$A$11:$A$100,0)-1,COLUMN(AE77))=0,0,AF77/OFFSET($A$11,MATCH("TOTAL GENERAL",$A$11:$A$100,0)-1,COLUMN(AE77))),""))</f>
        <v/>
      </c>
      <c r="AQ77" s="19" t="str">
        <f ca="1">IF($A77="TOTAL GENERAL",SUM(AQ$11:AQ75),IF(AND(W77&lt;&gt;"",$A77&lt;&gt;"Pn"),IF(OFFSET($A$11,MATCH("TOTAL GENERAL",$A$11:$A$100,0)-1,COLUMN(AF77))=0,0,AG77/OFFSET($A$11,MATCH("TOTAL GENERAL",$A$11:$A$100,0)-1,COLUMN(AF77))),""))</f>
        <v/>
      </c>
      <c r="AR77" s="19" t="str">
        <f ca="1">IF($A77="TOTAL GENERAL",SUM(AR$11:AR75),IF(AND(X77&lt;&gt;"",$A77&lt;&gt;"Pn"),IF(OFFSET($A$11,MATCH("TOTAL GENERAL",$A$11:$A$100,0)-1,COLUMN(AG77))=0,0,AH77/OFFSET($A$11,MATCH("TOTAL GENERAL",$A$11:$A$100,0)-1,COLUMN(AG77))),""))</f>
        <v/>
      </c>
      <c r="AS77" s="19" t="str">
        <f ca="1">IF($A77="TOTAL GENERAL",SUM(AS$11:AS75),IF(AND(Y77&lt;&gt;"",$A77&lt;&gt;"Pn"),IF(OFFSET($A$11,MATCH("TOTAL GENERAL",$A$11:$A$100,0)-1,COLUMN(AH77))=0,0,AI77/OFFSET($A$11,MATCH("TOTAL GENERAL",$A$11:$A$100,0)-1,COLUMN(AH77))),""))</f>
        <v/>
      </c>
      <c r="AT77" s="19" t="str">
        <f ca="1">IF($A77="TOTAL GENERAL",SUM(AT$11:AT75),IF(AND(Z77&lt;&gt;"",$A77&lt;&gt;"Pn"),IF(OFFSET($A$11,MATCH("TOTAL GENERAL",$A$11:$A$100,0)-1,COLUMN(AI77))=0,0,AJ77/OFFSET($A$11,MATCH("TOTAL GENERAL",$A$11:$A$100,0)-1,COLUMN(AI77))),""))</f>
        <v/>
      </c>
      <c r="AU77" s="19" t="str">
        <f ca="1">IF($A77="TOTAL GENERAL",SUM(AU$11:AU75),IF(AND(AA77&lt;&gt;"",$A77&lt;&gt;"Pn"),IF(OFFSET($A$11,MATCH("TOTAL GENERAL",$A$11:$A$100,0)-1,COLUMN(AJ77))=0,0,AK77/OFFSET($A$11,MATCH("TOTAL GENERAL",$A$11:$A$100,0)-1,COLUMN(AJ77))),""))</f>
        <v/>
      </c>
      <c r="AV77" s="182" t="str">
        <f ca="1">IF(A77="TOTAL GENERAL",SUM(AV$11:AV75),IF(COUNTIF(AL77:AU77,"")&lt;COUNTA($AL$10:$AU$10),(IF(AL77&lt;&gt;"",AL77*OFFSET($A$10,MATCH("Pn",$A$11:$A$100,0),1),0)+IF(AM77&lt;&gt;"",AM77*OFFSET($A$10,MATCH("Pn",$A$11:$A$100,0),2),0)+IF(AN77&lt;&gt;"",AN77*OFFSET($A$10,MATCH("Pn",$A$11:$A$100,0),3),0)+IF(AO77&lt;&gt;"",AO77*OFFSET($A$10,MATCH("Pn",$A$11:$A$100,0),4),0)+IF(AP77&lt;&gt;"",AP77*OFFSET($A$10,MATCH("Pn",$A$11:$A$100,0),5),0)+IF(AQ77&lt;&gt;"",AQ77*OFFSET($A$10,MATCH("Pn",$A$11:$A$100,0),6),0)+IF(AR77&lt;&gt;"",AR77*OFFSET($A$10,MATCH("Pn",$A$11:$A$100,0),7),0)+IF(AS77&lt;&gt;"",AS77*OFFSET($A$10,MATCH("Pn",$A$11:$A$100,0),8),0)+IF(AT77&lt;&gt;"",AT77*OFFSET($A$10,MATCH("Pn",$A$11:$A$100,0),9),0)+IF(AU77&lt;&gt;"",AU77*OFFSET($A$10,MATCH("Pn",$A$11:$A$100,0),10),0))*OFFSET($A$10,MATCH("FC",$A$11:$A$100,0),2),""))</f>
        <v/>
      </c>
    </row>
    <row r="78" spans="1:48" s="4" customFormat="1" x14ac:dyDescent="0.25">
      <c r="A78" s="15" t="s">
        <v>436</v>
      </c>
      <c r="B78" s="15" t="s">
        <v>436</v>
      </c>
      <c r="C78" s="179" t="s">
        <v>436</v>
      </c>
      <c r="D78" s="16" t="s">
        <v>436</v>
      </c>
      <c r="E78" s="9" t="str">
        <f ca="1">IF(AND($A79="Pn",COLUMN(C76)&lt;COUNTIF(PonderacionIndicadores!$A$1:$A$139,"Próstata")-1),OFFSET($F$10,0,COLUMN(E134)),IF(AND(A78="Pn",(COUNTIF(PonderacionIndicadores!$A$1:$A$139,"Próstata"))&gt;COLUMN(D78)),OFFSET(PonderacionIndicadores!$A$1,MATCH("Próstata",PonderacionIndicadores!$A$1:$A$139,0)+COLUMN(D78)-2,3),IF(A78="TOTAL GENERAL",SUM(E$11:E76),IF(D78&lt;&gt;"",D78/OFFSET($A$10,MATCH("TOTAL GENERAL",$A$11:$A$100,0),3),""))))</f>
        <v/>
      </c>
      <c r="F78" s="16" t="s">
        <v>436</v>
      </c>
      <c r="G78" s="16" t="s">
        <v>436</v>
      </c>
      <c r="H78" s="18" t="s">
        <v>436</v>
      </c>
      <c r="I78" s="19" t="s">
        <v>436</v>
      </c>
      <c r="J78" s="19" t="s">
        <v>436</v>
      </c>
      <c r="K78" s="18" t="s">
        <v>436</v>
      </c>
      <c r="L78" s="19" t="s">
        <v>436</v>
      </c>
      <c r="M78" s="19" t="s">
        <v>436</v>
      </c>
      <c r="N78" s="19" t="s">
        <v>436</v>
      </c>
      <c r="O78" s="19" t="s">
        <v>436</v>
      </c>
      <c r="P78" s="180" t="s">
        <v>436</v>
      </c>
      <c r="Q78" s="18" t="s">
        <v>436</v>
      </c>
      <c r="R78" s="21" t="str">
        <f ca="1">IF(OR($A78="Pn",$A79="Pn"),"",IF($A78="TOTAL GENERAL",SUM(R$11:R76),IF(AND(H78&lt;&gt;"",$A78&lt;&gt;"Pn"),IF(H78&gt;OFFSET($A$10,MATCH("TOTAL GENERAL",$A$11:$A$100,0),COLUMN(H78)-1),0,OFFSET($A$10,MATCH("TOTAL GENERAL",$A$11:$A$100,0),COLUMN(H78)-1)-H78),"")))</f>
        <v/>
      </c>
      <c r="S78" s="21" t="str">
        <f ca="1">IF(OR($A78="Pn",$A79="Pn"),"",IF(OR($A78="Pn",$A79="Pn"),"",IF($A78="TOTAL GENERAL",SUM(S$11:S76),IF(AND(I78&lt;&gt;"",$A78&lt;&gt;"Pn"),IF(I78&lt;OFFSET($A$10,MATCH("TOTAL GENERAL",$A$11:$A$100,0),COLUMN(I78)-1),0,I78-OFFSET($A$10,MATCH("TOTAL GENERAL",$A$11:$A$100,0),COLUMN(I78)-1)),""))))</f>
        <v/>
      </c>
      <c r="T78" s="21" t="str">
        <f ca="1">IF(OR($A78="Pn",$A79="Pn"),"",IF(OR($A78="Pn",$A79="Pn"),"",IF($A78="TOTAL GENERAL",SUM(T$11:T76),IF(AND(J78&lt;&gt;"",$A78&lt;&gt;"Pn"),IF(J78&lt;OFFSET($A$10,MATCH("TOTAL GENERAL",$A$11:$A$100,0),COLUMN(J78)-1),0,J78-OFFSET($A$10,MATCH("TOTAL GENERAL",$A$11:$A$100,0),COLUMN(J78)-1)),""))))</f>
        <v/>
      </c>
      <c r="U78" s="21" t="str">
        <f ca="1">IF(OR($A78="Pn",$A79="Pn"),"",IF($A78="TOTAL GENERAL",SUM(U$11:U76),IF(AND(K78&lt;&gt;"",$A78&lt;&gt;"Pn"),IF(K78&gt;OFFSET($A$10,MATCH("TOTAL GENERAL",$A$11:$A$100,0),COLUMN(K78)-1),0,OFFSET($A$10,MATCH("TOTAL GENERAL",$A$11:$A$100,0),COLUMN(K78)-1)-K78),"")))</f>
        <v/>
      </c>
      <c r="V78" s="21" t="str">
        <f ca="1">IF(OR($A78="Pn",$A79="Pn"),"",IF(OR($A78="Pn",$A79="Pn"),"",IF($A78="TOTAL GENERAL",SUM(V$11:V76),IF(AND(L78&lt;&gt;"",$A78&lt;&gt;"Pn"),IF(L78&lt;OFFSET($A$10,MATCH("TOTAL GENERAL",$A$11:$A$100,0),COLUMN(L78)-1),0,L78-OFFSET($A$10,MATCH("TOTAL GENERAL",$A$11:$A$100,0),COLUMN(L78)-1)),""))))</f>
        <v/>
      </c>
      <c r="W78" s="21" t="str">
        <f ca="1">IF(OR($A78="Pn",$A79="Pn"),"",IF(OR($A78="Pn",$A79="Pn"),"",IF($A78="TOTAL GENERAL",SUM(W$11:W76),IF(AND(M78&lt;&gt;"",$A78&lt;&gt;"Pn"),IF(M78&lt;OFFSET($A$10,MATCH("TOTAL GENERAL",$A$11:$A$100,0),COLUMN(M78)-1),0,M78-OFFSET($A$10,MATCH("TOTAL GENERAL",$A$11:$A$100,0),COLUMN(M78)-1)),""))))</f>
        <v/>
      </c>
      <c r="X78" s="21" t="str">
        <f ca="1">IF(OR($A78="Pn",$A79="Pn"),"",IF(OR($A78="Pn",$A79="Pn"),"",IF($A78="TOTAL GENERAL",SUM(X$11:X76),IF(AND(N78&lt;&gt;"",$A78&lt;&gt;"Pn"),IF(N78&lt;OFFSET($A$10,MATCH("TOTAL GENERAL",$A$11:$A$100,0),COLUMN(N78)-1),0,N78-OFFSET($A$10,MATCH("TOTAL GENERAL",$A$11:$A$100,0),COLUMN(N78)-1)),""))))</f>
        <v/>
      </c>
      <c r="Y78" s="21" t="str">
        <f ca="1">IF(OR($A78="Pn",$A79="Pn"),"",IF(OR($A78="Pn",$A79="Pn"),"",IF($A78="TOTAL GENERAL",SUM(Y$11:Y76),IF(AND(O78&lt;&gt;"",$A78&lt;&gt;"Pn"),IF(O78&lt;OFFSET($A$10,MATCH("TOTAL GENERAL",$A$11:$A$100,0),COLUMN(O78)-1),0,O78-OFFSET($A$10,MATCH("TOTAL GENERAL",$A$11:$A$100,0),COLUMN(O78)-1)),""))))</f>
        <v/>
      </c>
      <c r="Z78" s="21" t="str">
        <f ca="1">IF(OR($A78="Pn",$A79="Pn"),"",IF($A78="TOTAL GENERAL",SUM(Z$11:Z76),IF(AND(P78&lt;&gt;"",$A78&lt;&gt;"Pn"),IF(P78&gt;OFFSET($A$10,MATCH("TOTAL GENERAL",$A$11:$A$100,0),COLUMN(P78)-1),0,OFFSET($A$10,MATCH("TOTAL GENERAL",$A$11:$A$100,0),COLUMN(P78)-1)-P78),"")))</f>
        <v/>
      </c>
      <c r="AA78" s="21" t="str">
        <f ca="1">IF(OR($A78="Pn",$A79="Pn"),"",IF(OR($A78="Pn",$A79="Pn"),"",IF($A78="TOTAL GENERAL",SUM(AA$11:AA76),IF(AND(Q78&lt;&gt;"",$A78&lt;&gt;"Pn"),IF(Q78&lt;OFFSET($A$10,MATCH("TOTAL GENERAL",$A$11:$A$100,0),COLUMN(Q78)-1),0,Q78-OFFSET($A$10,MATCH("TOTAL GENERAL",$A$11:$A$100,0),COLUMN(Q78)-1)),""))))</f>
        <v/>
      </c>
      <c r="AB78" s="21" t="str">
        <f>IF(OR($A78="Pn",$A79="Pn"),"",IF($A78="TOTAL GENERAL",SUM(AB$11:AB76),IF(AND(H78&lt;&gt;"",$A78&lt;&gt;"Pn"),R78*$D78,"")))</f>
        <v/>
      </c>
      <c r="AC78" s="21" t="str">
        <f>IF(OR($A78="Pn",$A79="Pn"),"",IF($A78="TOTAL GENERAL",SUM(AC$11:AC76),IF(AND(I78&lt;&gt;"",$A78&lt;&gt;"Pn"),S78*$D78,"")))</f>
        <v/>
      </c>
      <c r="AD78" s="21" t="str">
        <f>IF(OR($A78="Pn",$A79="Pn"),"",IF($A78="TOTAL GENERAL",SUM(AD$11:AD76),IF(AND(J78&lt;&gt;"",$A78&lt;&gt;"Pn"),T78*$D78,"")))</f>
        <v/>
      </c>
      <c r="AE78" s="21" t="str">
        <f>IF(OR($A78="Pn",$A79="Pn"),"",IF($A78="TOTAL GENERAL",SUM(AE$11:AE76),IF(AND(K78&lt;&gt;"",$A78&lt;&gt;"Pn"),U78*$D78,"")))</f>
        <v/>
      </c>
      <c r="AF78" s="21" t="str">
        <f>IF(OR($A78="Pn",$A79="Pn"),"",IF($A78="TOTAL GENERAL",SUM(AF$11:AF76),IF(AND(L78&lt;&gt;"",$A78&lt;&gt;"Pn"),V78*$D78,"")))</f>
        <v/>
      </c>
      <c r="AG78" s="21" t="str">
        <f>IF(OR($A78="Pn",$A79="Pn"),"",IF($A78="TOTAL GENERAL",SUM(AG$11:AG76),IF(AND(M78&lt;&gt;"",$A78&lt;&gt;"Pn"),W78*$D78,"")))</f>
        <v/>
      </c>
      <c r="AH78" s="21" t="str">
        <f>IF(OR($A78="Pn",$A79="Pn"),"",IF($A78="TOTAL GENERAL",SUM(AH$11:AH76),IF(AND(N78&lt;&gt;"",$A78&lt;&gt;"Pn"),X78*$D78,"")))</f>
        <v/>
      </c>
      <c r="AI78" s="21" t="str">
        <f>IF(OR($A78="Pn",$A79="Pn"),"",IF($A78="TOTAL GENERAL",SUM(AI$11:AI76),IF(AND(O78&lt;&gt;"",$A78&lt;&gt;"Pn"),Y78*$D78,"")))</f>
        <v/>
      </c>
      <c r="AJ78" s="21" t="str">
        <f>IF(OR($A78="Pn",$A79="Pn"),"",IF($A78="TOTAL GENERAL",SUM(AJ$11:AJ76),IF(AND(P78&lt;&gt;"",$A78&lt;&gt;"Pn"),Z78*$F78,"")))</f>
        <v/>
      </c>
      <c r="AK78" s="21" t="str">
        <f>IF(OR($A78="Pn",$A79="Pn"),"",IF($A78="TOTAL GENERAL",SUM(AK$11:AK76),IF(AND(Q78&lt;&gt;"",$A78&lt;&gt;"Pn"),AA78*$G78,"")))</f>
        <v/>
      </c>
      <c r="AL78" s="19" t="str">
        <f ca="1">IF($A78="TOTAL GENERAL",SUM(AL$11:AL76),IF(AND(R78&lt;&gt;"",$A78&lt;&gt;"Pn"),IF(OFFSET($A$11,MATCH("TOTAL GENERAL",$A$11:$A$100,0)-1,COLUMN(AA78))=0,0,AB78/OFFSET($A$11,MATCH("TOTAL GENERAL",$A$11:$A$100,0)-1,COLUMN(AA78))),""))</f>
        <v/>
      </c>
      <c r="AM78" s="19" t="str">
        <f ca="1">IF($A78="TOTAL GENERAL",SUM(AM$11:AM76),IF(AND(S78&lt;&gt;"",$A78&lt;&gt;"Pn"),IF(OFFSET($A$11,MATCH("TOTAL GENERAL",$A$11:$A$100,0)-1,COLUMN(AB78))=0,0,AC78/OFFSET($A$11,MATCH("TOTAL GENERAL",$A$11:$A$100,0)-1,COLUMN(AB78))),""))</f>
        <v/>
      </c>
      <c r="AN78" s="19" t="str">
        <f ca="1">IF($A78="TOTAL GENERAL",SUM(AN$11:AN76),IF(AND(T78&lt;&gt;"",$A78&lt;&gt;"Pn"),IF(OFFSET($A$11,MATCH("TOTAL GENERAL",$A$11:$A$100,0)-1,COLUMN(AC78))=0,0,AD78/OFFSET($A$11,MATCH("TOTAL GENERAL",$A$11:$A$100,0)-1,COLUMN(AC78))),""))</f>
        <v/>
      </c>
      <c r="AO78" s="19" t="str">
        <f ca="1">IF($A78="TOTAL GENERAL",SUM(AO$11:AO76),IF(AND(U78&lt;&gt;"",$A78&lt;&gt;"Pn"),IF(OFFSET($A$11,MATCH("TOTAL GENERAL",$A$11:$A$100,0)-1,COLUMN(AD78))=0,0,AE78/OFFSET($A$11,MATCH("TOTAL GENERAL",$A$11:$A$100,0)-1,COLUMN(AD78))),""))</f>
        <v/>
      </c>
      <c r="AP78" s="19" t="str">
        <f ca="1">IF($A78="TOTAL GENERAL",SUM(AP$11:AP76),IF(AND(V78&lt;&gt;"",$A78&lt;&gt;"Pn"),IF(OFFSET($A$11,MATCH("TOTAL GENERAL",$A$11:$A$100,0)-1,COLUMN(AE78))=0,0,AF78/OFFSET($A$11,MATCH("TOTAL GENERAL",$A$11:$A$100,0)-1,COLUMN(AE78))),""))</f>
        <v/>
      </c>
      <c r="AQ78" s="19" t="str">
        <f ca="1">IF($A78="TOTAL GENERAL",SUM(AQ$11:AQ76),IF(AND(W78&lt;&gt;"",$A78&lt;&gt;"Pn"),IF(OFFSET($A$11,MATCH("TOTAL GENERAL",$A$11:$A$100,0)-1,COLUMN(AF78))=0,0,AG78/OFFSET($A$11,MATCH("TOTAL GENERAL",$A$11:$A$100,0)-1,COLUMN(AF78))),""))</f>
        <v/>
      </c>
      <c r="AR78" s="19" t="str">
        <f ca="1">IF($A78="TOTAL GENERAL",SUM(AR$11:AR76),IF(AND(X78&lt;&gt;"",$A78&lt;&gt;"Pn"),IF(OFFSET($A$11,MATCH("TOTAL GENERAL",$A$11:$A$100,0)-1,COLUMN(AG78))=0,0,AH78/OFFSET($A$11,MATCH("TOTAL GENERAL",$A$11:$A$100,0)-1,COLUMN(AG78))),""))</f>
        <v/>
      </c>
      <c r="AS78" s="19" t="str">
        <f ca="1">IF($A78="TOTAL GENERAL",SUM(AS$11:AS76),IF(AND(Y78&lt;&gt;"",$A78&lt;&gt;"Pn"),IF(OFFSET($A$11,MATCH("TOTAL GENERAL",$A$11:$A$100,0)-1,COLUMN(AH78))=0,0,AI78/OFFSET($A$11,MATCH("TOTAL GENERAL",$A$11:$A$100,0)-1,COLUMN(AH78))),""))</f>
        <v/>
      </c>
      <c r="AT78" s="19" t="str">
        <f ca="1">IF($A78="TOTAL GENERAL",SUM(AT$11:AT76),IF(AND(Z78&lt;&gt;"",$A78&lt;&gt;"Pn"),IF(OFFSET($A$11,MATCH("TOTAL GENERAL",$A$11:$A$100,0)-1,COLUMN(AI78))=0,0,AJ78/OFFSET($A$11,MATCH("TOTAL GENERAL",$A$11:$A$100,0)-1,COLUMN(AI78))),""))</f>
        <v/>
      </c>
      <c r="AU78" s="19" t="str">
        <f ca="1">IF($A78="TOTAL GENERAL",SUM(AU$11:AU76),IF(AND(AA78&lt;&gt;"",$A78&lt;&gt;"Pn"),IF(OFFSET($A$11,MATCH("TOTAL GENERAL",$A$11:$A$100,0)-1,COLUMN(AJ78))=0,0,AK78/OFFSET($A$11,MATCH("TOTAL GENERAL",$A$11:$A$100,0)-1,COLUMN(AJ78))),""))</f>
        <v/>
      </c>
      <c r="AV78" s="182" t="str">
        <f ca="1">IF(A78="TOTAL GENERAL",SUM(AV$11:AV76),IF(COUNTIF(AL78:AU78,"")&lt;COUNTA($AL$10:$AU$10),(IF(AL78&lt;&gt;"",AL78*OFFSET($A$10,MATCH("Pn",$A$11:$A$100,0),1),0)+IF(AM78&lt;&gt;"",AM78*OFFSET($A$10,MATCH("Pn",$A$11:$A$100,0),2),0)+IF(AN78&lt;&gt;"",AN78*OFFSET($A$10,MATCH("Pn",$A$11:$A$100,0),3),0)+IF(AO78&lt;&gt;"",AO78*OFFSET($A$10,MATCH("Pn",$A$11:$A$100,0),4),0)+IF(AP78&lt;&gt;"",AP78*OFFSET($A$10,MATCH("Pn",$A$11:$A$100,0),5),0)+IF(AQ78&lt;&gt;"",AQ78*OFFSET($A$10,MATCH("Pn",$A$11:$A$100,0),6),0)+IF(AR78&lt;&gt;"",AR78*OFFSET($A$10,MATCH("Pn",$A$11:$A$100,0),7),0)+IF(AS78&lt;&gt;"",AS78*OFFSET($A$10,MATCH("Pn",$A$11:$A$100,0),8),0)+IF(AT78&lt;&gt;"",AT78*OFFSET($A$10,MATCH("Pn",$A$11:$A$100,0),9),0)+IF(AU78&lt;&gt;"",AU78*OFFSET($A$10,MATCH("Pn",$A$11:$A$100,0),10),0))*OFFSET($A$10,MATCH("FC",$A$11:$A$100,0),2),""))</f>
        <v/>
      </c>
    </row>
    <row r="79" spans="1:48" s="4" customFormat="1" x14ac:dyDescent="0.25">
      <c r="A79" s="15" t="s">
        <v>436</v>
      </c>
      <c r="B79" s="15" t="s">
        <v>436</v>
      </c>
      <c r="C79" s="179" t="s">
        <v>436</v>
      </c>
      <c r="D79" s="16" t="s">
        <v>436</v>
      </c>
      <c r="E79" s="9" t="str">
        <f ca="1">IF(AND($A80="Pn",COLUMN(C77)&lt;COUNTIF(PonderacionIndicadores!$A$1:$A$139,"Próstata")-1),OFFSET($F$10,0,COLUMN(E135)),IF(AND(A79="Pn",(COUNTIF(PonderacionIndicadores!$A$1:$A$139,"Próstata"))&gt;COLUMN(D79)),OFFSET(PonderacionIndicadores!$A$1,MATCH("Próstata",PonderacionIndicadores!$A$1:$A$139,0)+COLUMN(D79)-2,3),IF(A79="TOTAL GENERAL",SUM(E$11:E77),IF(D79&lt;&gt;"",D79/OFFSET($A$10,MATCH("TOTAL GENERAL",$A$11:$A$100,0),3),""))))</f>
        <v/>
      </c>
      <c r="F79" s="16" t="s">
        <v>436</v>
      </c>
      <c r="G79" s="16" t="s">
        <v>436</v>
      </c>
      <c r="H79" s="18" t="s">
        <v>436</v>
      </c>
      <c r="I79" s="19" t="s">
        <v>436</v>
      </c>
      <c r="J79" s="19" t="s">
        <v>436</v>
      </c>
      <c r="K79" s="18" t="s">
        <v>436</v>
      </c>
      <c r="L79" s="19" t="s">
        <v>436</v>
      </c>
      <c r="M79" s="19" t="s">
        <v>436</v>
      </c>
      <c r="N79" s="19" t="s">
        <v>436</v>
      </c>
      <c r="O79" s="19" t="s">
        <v>436</v>
      </c>
      <c r="P79" s="180" t="s">
        <v>436</v>
      </c>
      <c r="Q79" s="18" t="s">
        <v>436</v>
      </c>
      <c r="R79" s="21" t="str">
        <f ca="1">IF(OR($A79="Pn",$A80="Pn"),"",IF($A79="TOTAL GENERAL",SUM(R$11:R77),IF(AND(H79&lt;&gt;"",$A79&lt;&gt;"Pn"),IF(H79&gt;OFFSET($A$10,MATCH("TOTAL GENERAL",$A$11:$A$100,0),COLUMN(H79)-1),0,OFFSET($A$10,MATCH("TOTAL GENERAL",$A$11:$A$100,0),COLUMN(H79)-1)-H79),"")))</f>
        <v/>
      </c>
      <c r="S79" s="21" t="str">
        <f ca="1">IF(OR($A79="Pn",$A80="Pn"),"",IF(OR($A79="Pn",$A80="Pn"),"",IF($A79="TOTAL GENERAL",SUM(S$11:S77),IF(AND(I79&lt;&gt;"",$A79&lt;&gt;"Pn"),IF(I79&lt;OFFSET($A$10,MATCH("TOTAL GENERAL",$A$11:$A$100,0),COLUMN(I79)-1),0,I79-OFFSET($A$10,MATCH("TOTAL GENERAL",$A$11:$A$100,0),COLUMN(I79)-1)),""))))</f>
        <v/>
      </c>
      <c r="T79" s="21" t="str">
        <f ca="1">IF(OR($A79="Pn",$A80="Pn"),"",IF(OR($A79="Pn",$A80="Pn"),"",IF($A79="TOTAL GENERAL",SUM(T$11:T77),IF(AND(J79&lt;&gt;"",$A79&lt;&gt;"Pn"),IF(J79&lt;OFFSET($A$10,MATCH("TOTAL GENERAL",$A$11:$A$100,0),COLUMN(J79)-1),0,J79-OFFSET($A$10,MATCH("TOTAL GENERAL",$A$11:$A$100,0),COLUMN(J79)-1)),""))))</f>
        <v/>
      </c>
      <c r="U79" s="21" t="str">
        <f ca="1">IF(OR($A79="Pn",$A80="Pn"),"",IF($A79="TOTAL GENERAL",SUM(U$11:U77),IF(AND(K79&lt;&gt;"",$A79&lt;&gt;"Pn"),IF(K79&gt;OFFSET($A$10,MATCH("TOTAL GENERAL",$A$11:$A$100,0),COLUMN(K79)-1),0,OFFSET($A$10,MATCH("TOTAL GENERAL",$A$11:$A$100,0),COLUMN(K79)-1)-K79),"")))</f>
        <v/>
      </c>
      <c r="V79" s="21" t="str">
        <f ca="1">IF(OR($A79="Pn",$A80="Pn"),"",IF(OR($A79="Pn",$A80="Pn"),"",IF($A79="TOTAL GENERAL",SUM(V$11:V77),IF(AND(L79&lt;&gt;"",$A79&lt;&gt;"Pn"),IF(L79&lt;OFFSET($A$10,MATCH("TOTAL GENERAL",$A$11:$A$100,0),COLUMN(L79)-1),0,L79-OFFSET($A$10,MATCH("TOTAL GENERAL",$A$11:$A$100,0),COLUMN(L79)-1)),""))))</f>
        <v/>
      </c>
      <c r="W79" s="21" t="str">
        <f ca="1">IF(OR($A79="Pn",$A80="Pn"),"",IF(OR($A79="Pn",$A80="Pn"),"",IF($A79="TOTAL GENERAL",SUM(W$11:W77),IF(AND(M79&lt;&gt;"",$A79&lt;&gt;"Pn"),IF(M79&lt;OFFSET($A$10,MATCH("TOTAL GENERAL",$A$11:$A$100,0),COLUMN(M79)-1),0,M79-OFFSET($A$10,MATCH("TOTAL GENERAL",$A$11:$A$100,0),COLUMN(M79)-1)),""))))</f>
        <v/>
      </c>
      <c r="X79" s="21" t="str">
        <f ca="1">IF(OR($A79="Pn",$A80="Pn"),"",IF(OR($A79="Pn",$A80="Pn"),"",IF($A79="TOTAL GENERAL",SUM(X$11:X77),IF(AND(N79&lt;&gt;"",$A79&lt;&gt;"Pn"),IF(N79&lt;OFFSET($A$10,MATCH("TOTAL GENERAL",$A$11:$A$100,0),COLUMN(N79)-1),0,N79-OFFSET($A$10,MATCH("TOTAL GENERAL",$A$11:$A$100,0),COLUMN(N79)-1)),""))))</f>
        <v/>
      </c>
      <c r="Y79" s="21" t="str">
        <f ca="1">IF(OR($A79="Pn",$A80="Pn"),"",IF(OR($A79="Pn",$A80="Pn"),"",IF($A79="TOTAL GENERAL",SUM(Y$11:Y77),IF(AND(O79&lt;&gt;"",$A79&lt;&gt;"Pn"),IF(O79&lt;OFFSET($A$10,MATCH("TOTAL GENERAL",$A$11:$A$100,0),COLUMN(O79)-1),0,O79-OFFSET($A$10,MATCH("TOTAL GENERAL",$A$11:$A$100,0),COLUMN(O79)-1)),""))))</f>
        <v/>
      </c>
      <c r="Z79" s="21" t="str">
        <f ca="1">IF(OR($A79="Pn",$A80="Pn"),"",IF($A79="TOTAL GENERAL",SUM(Z$11:Z77),IF(AND(P79&lt;&gt;"",$A79&lt;&gt;"Pn"),IF(P79&gt;OFFSET($A$10,MATCH("TOTAL GENERAL",$A$11:$A$100,0),COLUMN(P79)-1),0,OFFSET($A$10,MATCH("TOTAL GENERAL",$A$11:$A$100,0),COLUMN(P79)-1)-P79),"")))</f>
        <v/>
      </c>
      <c r="AA79" s="21" t="str">
        <f ca="1">IF(OR($A79="Pn",$A80="Pn"),"",IF(OR($A79="Pn",$A80="Pn"),"",IF($A79="TOTAL GENERAL",SUM(AA$11:AA77),IF(AND(Q79&lt;&gt;"",$A79&lt;&gt;"Pn"),IF(Q79&lt;OFFSET($A$10,MATCH("TOTAL GENERAL",$A$11:$A$100,0),COLUMN(Q79)-1),0,Q79-OFFSET($A$10,MATCH("TOTAL GENERAL",$A$11:$A$100,0),COLUMN(Q79)-1)),""))))</f>
        <v/>
      </c>
      <c r="AB79" s="21" t="str">
        <f>IF(OR($A79="Pn",$A80="Pn"),"",IF($A79="TOTAL GENERAL",SUM(AB$11:AB77),IF(AND(H79&lt;&gt;"",$A79&lt;&gt;"Pn"),R79*$D79,"")))</f>
        <v/>
      </c>
      <c r="AC79" s="21" t="str">
        <f>IF(OR($A79="Pn",$A80="Pn"),"",IF($A79="TOTAL GENERAL",SUM(AC$11:AC77),IF(AND(I79&lt;&gt;"",$A79&lt;&gt;"Pn"),S79*$D79,"")))</f>
        <v/>
      </c>
      <c r="AD79" s="21" t="str">
        <f>IF(OR($A79="Pn",$A80="Pn"),"",IF($A79="TOTAL GENERAL",SUM(AD$11:AD77),IF(AND(J79&lt;&gt;"",$A79&lt;&gt;"Pn"),T79*$D79,"")))</f>
        <v/>
      </c>
      <c r="AE79" s="21" t="str">
        <f>IF(OR($A79="Pn",$A80="Pn"),"",IF($A79="TOTAL GENERAL",SUM(AE$11:AE77),IF(AND(K79&lt;&gt;"",$A79&lt;&gt;"Pn"),U79*$D79,"")))</f>
        <v/>
      </c>
      <c r="AF79" s="21" t="str">
        <f>IF(OR($A79="Pn",$A80="Pn"),"",IF($A79="TOTAL GENERAL",SUM(AF$11:AF77),IF(AND(L79&lt;&gt;"",$A79&lt;&gt;"Pn"),V79*$D79,"")))</f>
        <v/>
      </c>
      <c r="AG79" s="21" t="str">
        <f>IF(OR($A79="Pn",$A80="Pn"),"",IF($A79="TOTAL GENERAL",SUM(AG$11:AG77),IF(AND(M79&lt;&gt;"",$A79&lt;&gt;"Pn"),W79*$D79,"")))</f>
        <v/>
      </c>
      <c r="AH79" s="21" t="str">
        <f>IF(OR($A79="Pn",$A80="Pn"),"",IF($A79="TOTAL GENERAL",SUM(AH$11:AH77),IF(AND(N79&lt;&gt;"",$A79&lt;&gt;"Pn"),X79*$D79,"")))</f>
        <v/>
      </c>
      <c r="AI79" s="21" t="str">
        <f>IF(OR($A79="Pn",$A80="Pn"),"",IF($A79="TOTAL GENERAL",SUM(AI$11:AI77),IF(AND(O79&lt;&gt;"",$A79&lt;&gt;"Pn"),Y79*$D79,"")))</f>
        <v/>
      </c>
      <c r="AJ79" s="21" t="str">
        <f>IF(OR($A79="Pn",$A80="Pn"),"",IF($A79="TOTAL GENERAL",SUM(AJ$11:AJ77),IF(AND(P79&lt;&gt;"",$A79&lt;&gt;"Pn"),Z79*$F79,"")))</f>
        <v/>
      </c>
      <c r="AK79" s="21" t="str">
        <f>IF(OR($A79="Pn",$A80="Pn"),"",IF($A79="TOTAL GENERAL",SUM(AK$11:AK77),IF(AND(Q79&lt;&gt;"",$A79&lt;&gt;"Pn"),AA79*$G79,"")))</f>
        <v/>
      </c>
      <c r="AL79" s="19" t="str">
        <f ca="1">IF($A79="TOTAL GENERAL",SUM(AL$11:AL77),IF(AND(R79&lt;&gt;"",$A79&lt;&gt;"Pn"),IF(OFFSET($A$11,MATCH("TOTAL GENERAL",$A$11:$A$100,0)-1,COLUMN(AA79))=0,0,AB79/OFFSET($A$11,MATCH("TOTAL GENERAL",$A$11:$A$100,0)-1,COLUMN(AA79))),""))</f>
        <v/>
      </c>
      <c r="AM79" s="19" t="str">
        <f ca="1">IF($A79="TOTAL GENERAL",SUM(AM$11:AM77),IF(AND(S79&lt;&gt;"",$A79&lt;&gt;"Pn"),IF(OFFSET($A$11,MATCH("TOTAL GENERAL",$A$11:$A$100,0)-1,COLUMN(AB79))=0,0,AC79/OFFSET($A$11,MATCH("TOTAL GENERAL",$A$11:$A$100,0)-1,COLUMN(AB79))),""))</f>
        <v/>
      </c>
      <c r="AN79" s="19" t="str">
        <f ca="1">IF($A79="TOTAL GENERAL",SUM(AN$11:AN77),IF(AND(T79&lt;&gt;"",$A79&lt;&gt;"Pn"),IF(OFFSET($A$11,MATCH("TOTAL GENERAL",$A$11:$A$100,0)-1,COLUMN(AC79))=0,0,AD79/OFFSET($A$11,MATCH("TOTAL GENERAL",$A$11:$A$100,0)-1,COLUMN(AC79))),""))</f>
        <v/>
      </c>
      <c r="AO79" s="19" t="str">
        <f ca="1">IF($A79="TOTAL GENERAL",SUM(AO$11:AO77),IF(AND(U79&lt;&gt;"",$A79&lt;&gt;"Pn"),IF(OFFSET($A$11,MATCH("TOTAL GENERAL",$A$11:$A$100,0)-1,COLUMN(AD79))=0,0,AE79/OFFSET($A$11,MATCH("TOTAL GENERAL",$A$11:$A$100,0)-1,COLUMN(AD79))),""))</f>
        <v/>
      </c>
      <c r="AP79" s="19" t="str">
        <f ca="1">IF($A79="TOTAL GENERAL",SUM(AP$11:AP77),IF(AND(V79&lt;&gt;"",$A79&lt;&gt;"Pn"),IF(OFFSET($A$11,MATCH("TOTAL GENERAL",$A$11:$A$100,0)-1,COLUMN(AE79))=0,0,AF79/OFFSET($A$11,MATCH("TOTAL GENERAL",$A$11:$A$100,0)-1,COLUMN(AE79))),""))</f>
        <v/>
      </c>
      <c r="AQ79" s="19" t="str">
        <f ca="1">IF($A79="TOTAL GENERAL",SUM(AQ$11:AQ77),IF(AND(W79&lt;&gt;"",$A79&lt;&gt;"Pn"),IF(OFFSET($A$11,MATCH("TOTAL GENERAL",$A$11:$A$100,0)-1,COLUMN(AF79))=0,0,AG79/OFFSET($A$11,MATCH("TOTAL GENERAL",$A$11:$A$100,0)-1,COLUMN(AF79))),""))</f>
        <v/>
      </c>
      <c r="AR79" s="19" t="str">
        <f ca="1">IF($A79="TOTAL GENERAL",SUM(AR$11:AR77),IF(AND(X79&lt;&gt;"",$A79&lt;&gt;"Pn"),IF(OFFSET($A$11,MATCH("TOTAL GENERAL",$A$11:$A$100,0)-1,COLUMN(AG79))=0,0,AH79/OFFSET($A$11,MATCH("TOTAL GENERAL",$A$11:$A$100,0)-1,COLUMN(AG79))),""))</f>
        <v/>
      </c>
      <c r="AS79" s="19" t="str">
        <f ca="1">IF($A79="TOTAL GENERAL",SUM(AS$11:AS77),IF(AND(Y79&lt;&gt;"",$A79&lt;&gt;"Pn"),IF(OFFSET($A$11,MATCH("TOTAL GENERAL",$A$11:$A$100,0)-1,COLUMN(AH79))=0,0,AI79/OFFSET($A$11,MATCH("TOTAL GENERAL",$A$11:$A$100,0)-1,COLUMN(AH79))),""))</f>
        <v/>
      </c>
      <c r="AT79" s="19" t="str">
        <f ca="1">IF($A79="TOTAL GENERAL",SUM(AT$11:AT77),IF(AND(Z79&lt;&gt;"",$A79&lt;&gt;"Pn"),IF(OFFSET($A$11,MATCH("TOTAL GENERAL",$A$11:$A$100,0)-1,COLUMN(AI79))=0,0,AJ79/OFFSET($A$11,MATCH("TOTAL GENERAL",$A$11:$A$100,0)-1,COLUMN(AI79))),""))</f>
        <v/>
      </c>
      <c r="AU79" s="19" t="str">
        <f ca="1">IF($A79="TOTAL GENERAL",SUM(AU$11:AU77),IF(AND(AA79&lt;&gt;"",$A79&lt;&gt;"Pn"),IF(OFFSET($A$11,MATCH("TOTAL GENERAL",$A$11:$A$100,0)-1,COLUMN(AJ79))=0,0,AK79/OFFSET($A$11,MATCH("TOTAL GENERAL",$A$11:$A$100,0)-1,COLUMN(AJ79))),""))</f>
        <v/>
      </c>
      <c r="AV79" s="182" t="str">
        <f ca="1">IF(A79="TOTAL GENERAL",SUM(AV$11:AV77),IF(COUNTIF(AL79:AU79,"")&lt;COUNTA($AL$10:$AU$10),(IF(AL79&lt;&gt;"",AL79*OFFSET($A$10,MATCH("Pn",$A$11:$A$100,0),1),0)+IF(AM79&lt;&gt;"",AM79*OFFSET($A$10,MATCH("Pn",$A$11:$A$100,0),2),0)+IF(AN79&lt;&gt;"",AN79*OFFSET($A$10,MATCH("Pn",$A$11:$A$100,0),3),0)+IF(AO79&lt;&gt;"",AO79*OFFSET($A$10,MATCH("Pn",$A$11:$A$100,0),4),0)+IF(AP79&lt;&gt;"",AP79*OFFSET($A$10,MATCH("Pn",$A$11:$A$100,0),5),0)+IF(AQ79&lt;&gt;"",AQ79*OFFSET($A$10,MATCH("Pn",$A$11:$A$100,0),6),0)+IF(AR79&lt;&gt;"",AR79*OFFSET($A$10,MATCH("Pn",$A$11:$A$100,0),7),0)+IF(AS79&lt;&gt;"",AS79*OFFSET($A$10,MATCH("Pn",$A$11:$A$100,0),8),0)+IF(AT79&lt;&gt;"",AT79*OFFSET($A$10,MATCH("Pn",$A$11:$A$100,0),9),0)+IF(AU79&lt;&gt;"",AU79*OFFSET($A$10,MATCH("Pn",$A$11:$A$100,0),10),0))*OFFSET($A$10,MATCH("FC",$A$11:$A$100,0),2),""))</f>
        <v/>
      </c>
    </row>
    <row r="80" spans="1:48" s="4" customFormat="1" x14ac:dyDescent="0.25">
      <c r="A80" s="15" t="s">
        <v>436</v>
      </c>
      <c r="B80" s="15" t="s">
        <v>436</v>
      </c>
      <c r="C80" s="179" t="s">
        <v>436</v>
      </c>
      <c r="D80" s="16" t="s">
        <v>436</v>
      </c>
      <c r="E80" s="9" t="str">
        <f ca="1">IF(AND($A81="Pn",COLUMN(C78)&lt;COUNTIF(PonderacionIndicadores!$A$1:$A$139,"Próstata")-1),OFFSET($F$10,0,COLUMN(E136)),IF(AND(A80="Pn",(COUNTIF(PonderacionIndicadores!$A$1:$A$139,"Próstata"))&gt;COLUMN(D80)),OFFSET(PonderacionIndicadores!$A$1,MATCH("Próstata",PonderacionIndicadores!$A$1:$A$139,0)+COLUMN(D80)-2,3),IF(A80="TOTAL GENERAL",SUM(E$11:E78),IF(D80&lt;&gt;"",D80/OFFSET($A$10,MATCH("TOTAL GENERAL",$A$11:$A$100,0),3),""))))</f>
        <v/>
      </c>
      <c r="F80" s="16" t="s">
        <v>436</v>
      </c>
      <c r="G80" s="16" t="s">
        <v>436</v>
      </c>
      <c r="H80" s="18" t="s">
        <v>436</v>
      </c>
      <c r="I80" s="19" t="s">
        <v>436</v>
      </c>
      <c r="J80" s="19" t="s">
        <v>436</v>
      </c>
      <c r="K80" s="18" t="s">
        <v>436</v>
      </c>
      <c r="L80" s="19" t="s">
        <v>436</v>
      </c>
      <c r="M80" s="19" t="s">
        <v>436</v>
      </c>
      <c r="N80" s="19" t="s">
        <v>436</v>
      </c>
      <c r="O80" s="19" t="s">
        <v>436</v>
      </c>
      <c r="P80" s="180" t="s">
        <v>436</v>
      </c>
      <c r="Q80" s="18" t="s">
        <v>436</v>
      </c>
      <c r="R80" s="21" t="str">
        <f ca="1">IF(OR($A80="Pn",$A81="Pn"),"",IF($A80="TOTAL GENERAL",SUM(R$11:R78),IF(AND(H80&lt;&gt;"",$A80&lt;&gt;"Pn"),IF(H80&gt;OFFSET($A$10,MATCH("TOTAL GENERAL",$A$11:$A$100,0),COLUMN(H80)-1),0,OFFSET($A$10,MATCH("TOTAL GENERAL",$A$11:$A$100,0),COLUMN(H80)-1)-H80),"")))</f>
        <v/>
      </c>
      <c r="S80" s="21" t="str">
        <f ca="1">IF(OR($A80="Pn",$A81="Pn"),"",IF(OR($A80="Pn",$A81="Pn"),"",IF($A80="TOTAL GENERAL",SUM(S$11:S78),IF(AND(I80&lt;&gt;"",$A80&lt;&gt;"Pn"),IF(I80&lt;OFFSET($A$10,MATCH("TOTAL GENERAL",$A$11:$A$100,0),COLUMN(I80)-1),0,I80-OFFSET($A$10,MATCH("TOTAL GENERAL",$A$11:$A$100,0),COLUMN(I80)-1)),""))))</f>
        <v/>
      </c>
      <c r="T80" s="21" t="str">
        <f ca="1">IF(OR($A80="Pn",$A81="Pn"),"",IF(OR($A80="Pn",$A81="Pn"),"",IF($A80="TOTAL GENERAL",SUM(T$11:T78),IF(AND(J80&lt;&gt;"",$A80&lt;&gt;"Pn"),IF(J80&lt;OFFSET($A$10,MATCH("TOTAL GENERAL",$A$11:$A$100,0),COLUMN(J80)-1),0,J80-OFFSET($A$10,MATCH("TOTAL GENERAL",$A$11:$A$100,0),COLUMN(J80)-1)),""))))</f>
        <v/>
      </c>
      <c r="U80" s="21" t="str">
        <f ca="1">IF(OR($A80="Pn",$A81="Pn"),"",IF($A80="TOTAL GENERAL",SUM(U$11:U78),IF(AND(K80&lt;&gt;"",$A80&lt;&gt;"Pn"),IF(K80&gt;OFFSET($A$10,MATCH("TOTAL GENERAL",$A$11:$A$100,0),COLUMN(K80)-1),0,OFFSET($A$10,MATCH("TOTAL GENERAL",$A$11:$A$100,0),COLUMN(K80)-1)-K80),"")))</f>
        <v/>
      </c>
      <c r="V80" s="21" t="str">
        <f ca="1">IF(OR($A80="Pn",$A81="Pn"),"",IF(OR($A80="Pn",$A81="Pn"),"",IF($A80="TOTAL GENERAL",SUM(V$11:V78),IF(AND(L80&lt;&gt;"",$A80&lt;&gt;"Pn"),IF(L80&lt;OFFSET($A$10,MATCH("TOTAL GENERAL",$A$11:$A$100,0),COLUMN(L80)-1),0,L80-OFFSET($A$10,MATCH("TOTAL GENERAL",$A$11:$A$100,0),COLUMN(L80)-1)),""))))</f>
        <v/>
      </c>
      <c r="W80" s="21" t="str">
        <f ca="1">IF(OR($A80="Pn",$A81="Pn"),"",IF(OR($A80="Pn",$A81="Pn"),"",IF($A80="TOTAL GENERAL",SUM(W$11:W78),IF(AND(M80&lt;&gt;"",$A80&lt;&gt;"Pn"),IF(M80&lt;OFFSET($A$10,MATCH("TOTAL GENERAL",$A$11:$A$100,0),COLUMN(M80)-1),0,M80-OFFSET($A$10,MATCH("TOTAL GENERAL",$A$11:$A$100,0),COLUMN(M80)-1)),""))))</f>
        <v/>
      </c>
      <c r="X80" s="21" t="str">
        <f ca="1">IF(OR($A80="Pn",$A81="Pn"),"",IF(OR($A80="Pn",$A81="Pn"),"",IF($A80="TOTAL GENERAL",SUM(X$11:X78),IF(AND(N80&lt;&gt;"",$A80&lt;&gt;"Pn"),IF(N80&lt;OFFSET($A$10,MATCH("TOTAL GENERAL",$A$11:$A$100,0),COLUMN(N80)-1),0,N80-OFFSET($A$10,MATCH("TOTAL GENERAL",$A$11:$A$100,0),COLUMN(N80)-1)),""))))</f>
        <v/>
      </c>
      <c r="Y80" s="21" t="str">
        <f ca="1">IF(OR($A80="Pn",$A81="Pn"),"",IF(OR($A80="Pn",$A81="Pn"),"",IF($A80="TOTAL GENERAL",SUM(Y$11:Y78),IF(AND(O80&lt;&gt;"",$A80&lt;&gt;"Pn"),IF(O80&lt;OFFSET($A$10,MATCH("TOTAL GENERAL",$A$11:$A$100,0),COLUMN(O80)-1),0,O80-OFFSET($A$10,MATCH("TOTAL GENERAL",$A$11:$A$100,0),COLUMN(O80)-1)),""))))</f>
        <v/>
      </c>
      <c r="Z80" s="21" t="str">
        <f ca="1">IF(OR($A80="Pn",$A81="Pn"),"",IF($A80="TOTAL GENERAL",SUM(Z$11:Z78),IF(AND(P80&lt;&gt;"",$A80&lt;&gt;"Pn"),IF(P80&gt;OFFSET($A$10,MATCH("TOTAL GENERAL",$A$11:$A$100,0),COLUMN(P80)-1),0,OFFSET($A$10,MATCH("TOTAL GENERAL",$A$11:$A$100,0),COLUMN(P80)-1)-P80),"")))</f>
        <v/>
      </c>
      <c r="AA80" s="21" t="str">
        <f ca="1">IF(OR($A80="Pn",$A81="Pn"),"",IF(OR($A80="Pn",$A81="Pn"),"",IF($A80="TOTAL GENERAL",SUM(AA$11:AA78),IF(AND(Q80&lt;&gt;"",$A80&lt;&gt;"Pn"),IF(Q80&lt;OFFSET($A$10,MATCH("TOTAL GENERAL",$A$11:$A$100,0),COLUMN(Q80)-1),0,Q80-OFFSET($A$10,MATCH("TOTAL GENERAL",$A$11:$A$100,0),COLUMN(Q80)-1)),""))))</f>
        <v/>
      </c>
      <c r="AB80" s="21" t="str">
        <f>IF(OR($A80="Pn",$A81="Pn"),"",IF($A80="TOTAL GENERAL",SUM(AB$11:AB78),IF(AND(H80&lt;&gt;"",$A80&lt;&gt;"Pn"),R80*$D80,"")))</f>
        <v/>
      </c>
      <c r="AC80" s="21" t="str">
        <f>IF(OR($A80="Pn",$A81="Pn"),"",IF($A80="TOTAL GENERAL",SUM(AC$11:AC78),IF(AND(I80&lt;&gt;"",$A80&lt;&gt;"Pn"),S80*$D80,"")))</f>
        <v/>
      </c>
      <c r="AD80" s="21" t="str">
        <f>IF(OR($A80="Pn",$A81="Pn"),"",IF($A80="TOTAL GENERAL",SUM(AD$11:AD78),IF(AND(J80&lt;&gt;"",$A80&lt;&gt;"Pn"),T80*$D80,"")))</f>
        <v/>
      </c>
      <c r="AE80" s="21" t="str">
        <f>IF(OR($A80="Pn",$A81="Pn"),"",IF($A80="TOTAL GENERAL",SUM(AE$11:AE78),IF(AND(K80&lt;&gt;"",$A80&lt;&gt;"Pn"),U80*$D80,"")))</f>
        <v/>
      </c>
      <c r="AF80" s="21" t="str">
        <f>IF(OR($A80="Pn",$A81="Pn"),"",IF($A80="TOTAL GENERAL",SUM(AF$11:AF78),IF(AND(L80&lt;&gt;"",$A80&lt;&gt;"Pn"),V80*$D80,"")))</f>
        <v/>
      </c>
      <c r="AG80" s="21" t="str">
        <f>IF(OR($A80="Pn",$A81="Pn"),"",IF($A80="TOTAL GENERAL",SUM(AG$11:AG78),IF(AND(M80&lt;&gt;"",$A80&lt;&gt;"Pn"),W80*$D80,"")))</f>
        <v/>
      </c>
      <c r="AH80" s="21" t="str">
        <f>IF(OR($A80="Pn",$A81="Pn"),"",IF($A80="TOTAL GENERAL",SUM(AH$11:AH78),IF(AND(N80&lt;&gt;"",$A80&lt;&gt;"Pn"),X80*$D80,"")))</f>
        <v/>
      </c>
      <c r="AI80" s="21" t="str">
        <f>IF(OR($A80="Pn",$A81="Pn"),"",IF($A80="TOTAL GENERAL",SUM(AI$11:AI78),IF(AND(O80&lt;&gt;"",$A80&lt;&gt;"Pn"),Y80*$D80,"")))</f>
        <v/>
      </c>
      <c r="AJ80" s="21" t="str">
        <f>IF(OR($A80="Pn",$A81="Pn"),"",IF($A80="TOTAL GENERAL",SUM(AJ$11:AJ78),IF(AND(P80&lt;&gt;"",$A80&lt;&gt;"Pn"),Z80*$F80,"")))</f>
        <v/>
      </c>
      <c r="AK80" s="21" t="str">
        <f>IF(OR($A80="Pn",$A81="Pn"),"",IF($A80="TOTAL GENERAL",SUM(AK$11:AK78),IF(AND(Q80&lt;&gt;"",$A80&lt;&gt;"Pn"),AA80*$G80,"")))</f>
        <v/>
      </c>
      <c r="AL80" s="19" t="str">
        <f ca="1">IF($A80="TOTAL GENERAL",SUM(AL$11:AL78),IF(AND(R80&lt;&gt;"",$A80&lt;&gt;"Pn"),IF(OFFSET($A$11,MATCH("TOTAL GENERAL",$A$11:$A$100,0)-1,COLUMN(AA80))=0,0,AB80/OFFSET($A$11,MATCH("TOTAL GENERAL",$A$11:$A$100,0)-1,COLUMN(AA80))),""))</f>
        <v/>
      </c>
      <c r="AM80" s="19" t="str">
        <f ca="1">IF($A80="TOTAL GENERAL",SUM(AM$11:AM78),IF(AND(S80&lt;&gt;"",$A80&lt;&gt;"Pn"),IF(OFFSET($A$11,MATCH("TOTAL GENERAL",$A$11:$A$100,0)-1,COLUMN(AB80))=0,0,AC80/OFFSET($A$11,MATCH("TOTAL GENERAL",$A$11:$A$100,0)-1,COLUMN(AB80))),""))</f>
        <v/>
      </c>
      <c r="AN80" s="19" t="str">
        <f ca="1">IF($A80="TOTAL GENERAL",SUM(AN$11:AN78),IF(AND(T80&lt;&gt;"",$A80&lt;&gt;"Pn"),IF(OFFSET($A$11,MATCH("TOTAL GENERAL",$A$11:$A$100,0)-1,COLUMN(AC80))=0,0,AD80/OFFSET($A$11,MATCH("TOTAL GENERAL",$A$11:$A$100,0)-1,COLUMN(AC80))),""))</f>
        <v/>
      </c>
      <c r="AO80" s="19" t="str">
        <f ca="1">IF($A80="TOTAL GENERAL",SUM(AO$11:AO78),IF(AND(U80&lt;&gt;"",$A80&lt;&gt;"Pn"),IF(OFFSET($A$11,MATCH("TOTAL GENERAL",$A$11:$A$100,0)-1,COLUMN(AD80))=0,0,AE80/OFFSET($A$11,MATCH("TOTAL GENERAL",$A$11:$A$100,0)-1,COLUMN(AD80))),""))</f>
        <v/>
      </c>
      <c r="AP80" s="19" t="str">
        <f ca="1">IF($A80="TOTAL GENERAL",SUM(AP$11:AP78),IF(AND(V80&lt;&gt;"",$A80&lt;&gt;"Pn"),IF(OFFSET($A$11,MATCH("TOTAL GENERAL",$A$11:$A$100,0)-1,COLUMN(AE80))=0,0,AF80/OFFSET($A$11,MATCH("TOTAL GENERAL",$A$11:$A$100,0)-1,COLUMN(AE80))),""))</f>
        <v/>
      </c>
      <c r="AQ80" s="19" t="str">
        <f ca="1">IF($A80="TOTAL GENERAL",SUM(AQ$11:AQ78),IF(AND(W80&lt;&gt;"",$A80&lt;&gt;"Pn"),IF(OFFSET($A$11,MATCH("TOTAL GENERAL",$A$11:$A$100,0)-1,COLUMN(AF80))=0,0,AG80/OFFSET($A$11,MATCH("TOTAL GENERAL",$A$11:$A$100,0)-1,COLUMN(AF80))),""))</f>
        <v/>
      </c>
      <c r="AR80" s="19" t="str">
        <f ca="1">IF($A80="TOTAL GENERAL",SUM(AR$11:AR78),IF(AND(X80&lt;&gt;"",$A80&lt;&gt;"Pn"),IF(OFFSET($A$11,MATCH("TOTAL GENERAL",$A$11:$A$100,0)-1,COLUMN(AG80))=0,0,AH80/OFFSET($A$11,MATCH("TOTAL GENERAL",$A$11:$A$100,0)-1,COLUMN(AG80))),""))</f>
        <v/>
      </c>
      <c r="AS80" s="19" t="str">
        <f ca="1">IF($A80="TOTAL GENERAL",SUM(AS$11:AS78),IF(AND(Y80&lt;&gt;"",$A80&lt;&gt;"Pn"),IF(OFFSET($A$11,MATCH("TOTAL GENERAL",$A$11:$A$100,0)-1,COLUMN(AH80))=0,0,AI80/OFFSET($A$11,MATCH("TOTAL GENERAL",$A$11:$A$100,0)-1,COLUMN(AH80))),""))</f>
        <v/>
      </c>
      <c r="AT80" s="19" t="str">
        <f ca="1">IF($A80="TOTAL GENERAL",SUM(AT$11:AT78),IF(AND(Z80&lt;&gt;"",$A80&lt;&gt;"Pn"),IF(OFFSET($A$11,MATCH("TOTAL GENERAL",$A$11:$A$100,0)-1,COLUMN(AI80))=0,0,AJ80/OFFSET($A$11,MATCH("TOTAL GENERAL",$A$11:$A$100,0)-1,COLUMN(AI80))),""))</f>
        <v/>
      </c>
      <c r="AU80" s="19" t="str">
        <f ca="1">IF($A80="TOTAL GENERAL",SUM(AU$11:AU78),IF(AND(AA80&lt;&gt;"",$A80&lt;&gt;"Pn"),IF(OFFSET($A$11,MATCH("TOTAL GENERAL",$A$11:$A$100,0)-1,COLUMN(AJ80))=0,0,AK80/OFFSET($A$11,MATCH("TOTAL GENERAL",$A$11:$A$100,0)-1,COLUMN(AJ80))),""))</f>
        <v/>
      </c>
      <c r="AV80" s="182" t="str">
        <f ca="1">IF(A80="TOTAL GENERAL",SUM(AV$11:AV78),IF(COUNTIF(AL80:AU80,"")&lt;COUNTA($AL$10:$AU$10),(IF(AL80&lt;&gt;"",AL80*OFFSET($A$10,MATCH("Pn",$A$11:$A$100,0),1),0)+IF(AM80&lt;&gt;"",AM80*OFFSET($A$10,MATCH("Pn",$A$11:$A$100,0),2),0)+IF(AN80&lt;&gt;"",AN80*OFFSET($A$10,MATCH("Pn",$A$11:$A$100,0),3),0)+IF(AO80&lt;&gt;"",AO80*OFFSET($A$10,MATCH("Pn",$A$11:$A$100,0),4),0)+IF(AP80&lt;&gt;"",AP80*OFFSET($A$10,MATCH("Pn",$A$11:$A$100,0),5),0)+IF(AQ80&lt;&gt;"",AQ80*OFFSET($A$10,MATCH("Pn",$A$11:$A$100,0),6),0)+IF(AR80&lt;&gt;"",AR80*OFFSET($A$10,MATCH("Pn",$A$11:$A$100,0),7),0)+IF(AS80&lt;&gt;"",AS80*OFFSET($A$10,MATCH("Pn",$A$11:$A$100,0),8),0)+IF(AT80&lt;&gt;"",AT80*OFFSET($A$10,MATCH("Pn",$A$11:$A$100,0),9),0)+IF(AU80&lt;&gt;"",AU80*OFFSET($A$10,MATCH("Pn",$A$11:$A$100,0),10),0))*OFFSET($A$10,MATCH("FC",$A$11:$A$100,0),2),""))</f>
        <v/>
      </c>
    </row>
    <row r="81" spans="1:48" s="4" customFormat="1" x14ac:dyDescent="0.25">
      <c r="A81" s="15" t="s">
        <v>436</v>
      </c>
      <c r="B81" s="15" t="s">
        <v>436</v>
      </c>
      <c r="C81" s="179" t="s">
        <v>436</v>
      </c>
      <c r="D81" s="16" t="s">
        <v>436</v>
      </c>
      <c r="E81" s="9" t="str">
        <f ca="1">IF(AND($A82="Pn",COLUMN(C79)&lt;COUNTIF(PonderacionIndicadores!$A$1:$A$139,"Próstata")-1),OFFSET($F$10,0,COLUMN(E137)),IF(AND(A81="Pn",(COUNTIF(PonderacionIndicadores!$A$1:$A$139,"Próstata"))&gt;COLUMN(D81)),OFFSET(PonderacionIndicadores!$A$1,MATCH("Próstata",PonderacionIndicadores!$A$1:$A$139,0)+COLUMN(D81)-2,3),IF(A81="TOTAL GENERAL",SUM(E$11:E79),IF(D81&lt;&gt;"",D81/OFFSET($A$10,MATCH("TOTAL GENERAL",$A$11:$A$100,0),3),""))))</f>
        <v/>
      </c>
      <c r="F81" s="16" t="s">
        <v>436</v>
      </c>
      <c r="G81" s="16" t="s">
        <v>436</v>
      </c>
      <c r="H81" s="18" t="s">
        <v>436</v>
      </c>
      <c r="I81" s="19" t="s">
        <v>436</v>
      </c>
      <c r="J81" s="19" t="s">
        <v>436</v>
      </c>
      <c r="K81" s="18" t="s">
        <v>436</v>
      </c>
      <c r="L81" s="19" t="s">
        <v>436</v>
      </c>
      <c r="M81" s="19" t="s">
        <v>436</v>
      </c>
      <c r="N81" s="19" t="s">
        <v>436</v>
      </c>
      <c r="O81" s="19" t="s">
        <v>436</v>
      </c>
      <c r="P81" s="180" t="s">
        <v>436</v>
      </c>
      <c r="Q81" s="18" t="s">
        <v>436</v>
      </c>
      <c r="R81" s="21" t="str">
        <f ca="1">IF(OR($A81="Pn",$A82="Pn"),"",IF($A81="TOTAL GENERAL",SUM(R$11:R79),IF(AND(H81&lt;&gt;"",$A81&lt;&gt;"Pn"),IF(H81&gt;OFFSET($A$10,MATCH("TOTAL GENERAL",$A$11:$A$100,0),COLUMN(H81)-1),0,OFFSET($A$10,MATCH("TOTAL GENERAL",$A$11:$A$100,0),COLUMN(H81)-1)-H81),"")))</f>
        <v/>
      </c>
      <c r="S81" s="21" t="str">
        <f ca="1">IF(OR($A81="Pn",$A82="Pn"),"",IF(OR($A81="Pn",$A82="Pn"),"",IF($A81="TOTAL GENERAL",SUM(S$11:S79),IF(AND(I81&lt;&gt;"",$A81&lt;&gt;"Pn"),IF(I81&lt;OFFSET($A$10,MATCH("TOTAL GENERAL",$A$11:$A$100,0),COLUMN(I81)-1),0,I81-OFFSET($A$10,MATCH("TOTAL GENERAL",$A$11:$A$100,0),COLUMN(I81)-1)),""))))</f>
        <v/>
      </c>
      <c r="T81" s="21" t="str">
        <f ca="1">IF(OR($A81="Pn",$A82="Pn"),"",IF(OR($A81="Pn",$A82="Pn"),"",IF($A81="TOTAL GENERAL",SUM(T$11:T79),IF(AND(J81&lt;&gt;"",$A81&lt;&gt;"Pn"),IF(J81&lt;OFFSET($A$10,MATCH("TOTAL GENERAL",$A$11:$A$100,0),COLUMN(J81)-1),0,J81-OFFSET($A$10,MATCH("TOTAL GENERAL",$A$11:$A$100,0),COLUMN(J81)-1)),""))))</f>
        <v/>
      </c>
      <c r="U81" s="21" t="str">
        <f ca="1">IF(OR($A81="Pn",$A82="Pn"),"",IF($A81="TOTAL GENERAL",SUM(U$11:U79),IF(AND(K81&lt;&gt;"",$A81&lt;&gt;"Pn"),IF(K81&gt;OFFSET($A$10,MATCH("TOTAL GENERAL",$A$11:$A$100,0),COLUMN(K81)-1),0,OFFSET($A$10,MATCH("TOTAL GENERAL",$A$11:$A$100,0),COLUMN(K81)-1)-K81),"")))</f>
        <v/>
      </c>
      <c r="V81" s="21" t="str">
        <f ca="1">IF(OR($A81="Pn",$A82="Pn"),"",IF(OR($A81="Pn",$A82="Pn"),"",IF($A81="TOTAL GENERAL",SUM(V$11:V79),IF(AND(L81&lt;&gt;"",$A81&lt;&gt;"Pn"),IF(L81&lt;OFFSET($A$10,MATCH("TOTAL GENERAL",$A$11:$A$100,0),COLUMN(L81)-1),0,L81-OFFSET($A$10,MATCH("TOTAL GENERAL",$A$11:$A$100,0),COLUMN(L81)-1)),""))))</f>
        <v/>
      </c>
      <c r="W81" s="21" t="str">
        <f ca="1">IF(OR($A81="Pn",$A82="Pn"),"",IF(OR($A81="Pn",$A82="Pn"),"",IF($A81="TOTAL GENERAL",SUM(W$11:W79),IF(AND(M81&lt;&gt;"",$A81&lt;&gt;"Pn"),IF(M81&lt;OFFSET($A$10,MATCH("TOTAL GENERAL",$A$11:$A$100,0),COLUMN(M81)-1),0,M81-OFFSET($A$10,MATCH("TOTAL GENERAL",$A$11:$A$100,0),COLUMN(M81)-1)),""))))</f>
        <v/>
      </c>
      <c r="X81" s="21" t="str">
        <f ca="1">IF(OR($A81="Pn",$A82="Pn"),"",IF(OR($A81="Pn",$A82="Pn"),"",IF($A81="TOTAL GENERAL",SUM(X$11:X79),IF(AND(N81&lt;&gt;"",$A81&lt;&gt;"Pn"),IF(N81&lt;OFFSET($A$10,MATCH("TOTAL GENERAL",$A$11:$A$100,0),COLUMN(N81)-1),0,N81-OFFSET($A$10,MATCH("TOTAL GENERAL",$A$11:$A$100,0),COLUMN(N81)-1)),""))))</f>
        <v/>
      </c>
      <c r="Y81" s="21" t="str">
        <f ca="1">IF(OR($A81="Pn",$A82="Pn"),"",IF(OR($A81="Pn",$A82="Pn"),"",IF($A81="TOTAL GENERAL",SUM(Y$11:Y79),IF(AND(O81&lt;&gt;"",$A81&lt;&gt;"Pn"),IF(O81&lt;OFFSET($A$10,MATCH("TOTAL GENERAL",$A$11:$A$100,0),COLUMN(O81)-1),0,O81-OFFSET($A$10,MATCH("TOTAL GENERAL",$A$11:$A$100,0),COLUMN(O81)-1)),""))))</f>
        <v/>
      </c>
      <c r="Z81" s="21" t="str">
        <f ca="1">IF(OR($A81="Pn",$A82="Pn"),"",IF($A81="TOTAL GENERAL",SUM(Z$11:Z79),IF(AND(P81&lt;&gt;"",$A81&lt;&gt;"Pn"),IF(P81&gt;OFFSET($A$10,MATCH("TOTAL GENERAL",$A$11:$A$100,0),COLUMN(P81)-1),0,OFFSET($A$10,MATCH("TOTAL GENERAL",$A$11:$A$100,0),COLUMN(P81)-1)-P81),"")))</f>
        <v/>
      </c>
      <c r="AA81" s="21" t="str">
        <f ca="1">IF(OR($A81="Pn",$A82="Pn"),"",IF(OR($A81="Pn",$A82="Pn"),"",IF($A81="TOTAL GENERAL",SUM(AA$11:AA79),IF(AND(Q81&lt;&gt;"",$A81&lt;&gt;"Pn"),IF(Q81&lt;OFFSET($A$10,MATCH("TOTAL GENERAL",$A$11:$A$100,0),COLUMN(Q81)-1),0,Q81-OFFSET($A$10,MATCH("TOTAL GENERAL",$A$11:$A$100,0),COLUMN(Q81)-1)),""))))</f>
        <v/>
      </c>
      <c r="AB81" s="21" t="str">
        <f>IF(OR($A81="Pn",$A82="Pn"),"",IF($A81="TOTAL GENERAL",SUM(AB$11:AB79),IF(AND(H81&lt;&gt;"",$A81&lt;&gt;"Pn"),R81*$D81,"")))</f>
        <v/>
      </c>
      <c r="AC81" s="21" t="str">
        <f>IF(OR($A81="Pn",$A82="Pn"),"",IF($A81="TOTAL GENERAL",SUM(AC$11:AC79),IF(AND(I81&lt;&gt;"",$A81&lt;&gt;"Pn"),S81*$D81,"")))</f>
        <v/>
      </c>
      <c r="AD81" s="21" t="str">
        <f>IF(OR($A81="Pn",$A82="Pn"),"",IF($A81="TOTAL GENERAL",SUM(AD$11:AD79),IF(AND(J81&lt;&gt;"",$A81&lt;&gt;"Pn"),T81*$D81,"")))</f>
        <v/>
      </c>
      <c r="AE81" s="21" t="str">
        <f>IF(OR($A81="Pn",$A82="Pn"),"",IF($A81="TOTAL GENERAL",SUM(AE$11:AE79),IF(AND(K81&lt;&gt;"",$A81&lt;&gt;"Pn"),U81*$D81,"")))</f>
        <v/>
      </c>
      <c r="AF81" s="21" t="str">
        <f>IF(OR($A81="Pn",$A82="Pn"),"",IF($A81="TOTAL GENERAL",SUM(AF$11:AF79),IF(AND(L81&lt;&gt;"",$A81&lt;&gt;"Pn"),V81*$D81,"")))</f>
        <v/>
      </c>
      <c r="AG81" s="21" t="str">
        <f>IF(OR($A81="Pn",$A82="Pn"),"",IF($A81="TOTAL GENERAL",SUM(AG$11:AG79),IF(AND(M81&lt;&gt;"",$A81&lt;&gt;"Pn"),W81*$D81,"")))</f>
        <v/>
      </c>
      <c r="AH81" s="21" t="str">
        <f>IF(OR($A81="Pn",$A82="Pn"),"",IF($A81="TOTAL GENERAL",SUM(AH$11:AH79),IF(AND(N81&lt;&gt;"",$A81&lt;&gt;"Pn"),X81*$D81,"")))</f>
        <v/>
      </c>
      <c r="AI81" s="21" t="str">
        <f>IF(OR($A81="Pn",$A82="Pn"),"",IF($A81="TOTAL GENERAL",SUM(AI$11:AI79),IF(AND(O81&lt;&gt;"",$A81&lt;&gt;"Pn"),Y81*$D81,"")))</f>
        <v/>
      </c>
      <c r="AJ81" s="21" t="str">
        <f>IF(OR($A81="Pn",$A82="Pn"),"",IF($A81="TOTAL GENERAL",SUM(AJ$11:AJ79),IF(AND(P81&lt;&gt;"",$A81&lt;&gt;"Pn"),Z81*$F81,"")))</f>
        <v/>
      </c>
      <c r="AK81" s="21" t="str">
        <f>IF(OR($A81="Pn",$A82="Pn"),"",IF($A81="TOTAL GENERAL",SUM(AK$11:AK79),IF(AND(Q81&lt;&gt;"",$A81&lt;&gt;"Pn"),AA81*$G81,"")))</f>
        <v/>
      </c>
      <c r="AL81" s="19" t="str">
        <f ca="1">IF($A81="TOTAL GENERAL",SUM(AL$11:AL79),IF(AND(R81&lt;&gt;"",$A81&lt;&gt;"Pn"),IF(OFFSET($A$11,MATCH("TOTAL GENERAL",$A$11:$A$100,0)-1,COLUMN(AA81))=0,0,AB81/OFFSET($A$11,MATCH("TOTAL GENERAL",$A$11:$A$100,0)-1,COLUMN(AA81))),""))</f>
        <v/>
      </c>
      <c r="AM81" s="19" t="str">
        <f ca="1">IF($A81="TOTAL GENERAL",SUM(AM$11:AM79),IF(AND(S81&lt;&gt;"",$A81&lt;&gt;"Pn"),IF(OFFSET($A$11,MATCH("TOTAL GENERAL",$A$11:$A$100,0)-1,COLUMN(AB81))=0,0,AC81/OFFSET($A$11,MATCH("TOTAL GENERAL",$A$11:$A$100,0)-1,COLUMN(AB81))),""))</f>
        <v/>
      </c>
      <c r="AN81" s="19" t="str">
        <f ca="1">IF($A81="TOTAL GENERAL",SUM(AN$11:AN79),IF(AND(T81&lt;&gt;"",$A81&lt;&gt;"Pn"),IF(OFFSET($A$11,MATCH("TOTAL GENERAL",$A$11:$A$100,0)-1,COLUMN(AC81))=0,0,AD81/OFFSET($A$11,MATCH("TOTAL GENERAL",$A$11:$A$100,0)-1,COLUMN(AC81))),""))</f>
        <v/>
      </c>
      <c r="AO81" s="19" t="str">
        <f ca="1">IF($A81="TOTAL GENERAL",SUM(AO$11:AO79),IF(AND(U81&lt;&gt;"",$A81&lt;&gt;"Pn"),IF(OFFSET($A$11,MATCH("TOTAL GENERAL",$A$11:$A$100,0)-1,COLUMN(AD81))=0,0,AE81/OFFSET($A$11,MATCH("TOTAL GENERAL",$A$11:$A$100,0)-1,COLUMN(AD81))),""))</f>
        <v/>
      </c>
      <c r="AP81" s="19" t="str">
        <f ca="1">IF($A81="TOTAL GENERAL",SUM(AP$11:AP79),IF(AND(V81&lt;&gt;"",$A81&lt;&gt;"Pn"),IF(OFFSET($A$11,MATCH("TOTAL GENERAL",$A$11:$A$100,0)-1,COLUMN(AE81))=0,0,AF81/OFFSET($A$11,MATCH("TOTAL GENERAL",$A$11:$A$100,0)-1,COLUMN(AE81))),""))</f>
        <v/>
      </c>
      <c r="AQ81" s="19" t="str">
        <f ca="1">IF($A81="TOTAL GENERAL",SUM(AQ$11:AQ79),IF(AND(W81&lt;&gt;"",$A81&lt;&gt;"Pn"),IF(OFFSET($A$11,MATCH("TOTAL GENERAL",$A$11:$A$100,0)-1,COLUMN(AF81))=0,0,AG81/OFFSET($A$11,MATCH("TOTAL GENERAL",$A$11:$A$100,0)-1,COLUMN(AF81))),""))</f>
        <v/>
      </c>
      <c r="AR81" s="19" t="str">
        <f ca="1">IF($A81="TOTAL GENERAL",SUM(AR$11:AR79),IF(AND(X81&lt;&gt;"",$A81&lt;&gt;"Pn"),IF(OFFSET($A$11,MATCH("TOTAL GENERAL",$A$11:$A$100,0)-1,COLUMN(AG81))=0,0,AH81/OFFSET($A$11,MATCH("TOTAL GENERAL",$A$11:$A$100,0)-1,COLUMN(AG81))),""))</f>
        <v/>
      </c>
      <c r="AS81" s="19" t="str">
        <f ca="1">IF($A81="TOTAL GENERAL",SUM(AS$11:AS79),IF(AND(Y81&lt;&gt;"",$A81&lt;&gt;"Pn"),IF(OFFSET($A$11,MATCH("TOTAL GENERAL",$A$11:$A$100,0)-1,COLUMN(AH81))=0,0,AI81/OFFSET($A$11,MATCH("TOTAL GENERAL",$A$11:$A$100,0)-1,COLUMN(AH81))),""))</f>
        <v/>
      </c>
      <c r="AT81" s="19" t="str">
        <f ca="1">IF($A81="TOTAL GENERAL",SUM(AT$11:AT79),IF(AND(Z81&lt;&gt;"",$A81&lt;&gt;"Pn"),IF(OFFSET($A$11,MATCH("TOTAL GENERAL",$A$11:$A$100,0)-1,COLUMN(AI81))=0,0,AJ81/OFFSET($A$11,MATCH("TOTAL GENERAL",$A$11:$A$100,0)-1,COLUMN(AI81))),""))</f>
        <v/>
      </c>
      <c r="AU81" s="19" t="str">
        <f ca="1">IF($A81="TOTAL GENERAL",SUM(AU$11:AU79),IF(AND(AA81&lt;&gt;"",$A81&lt;&gt;"Pn"),IF(OFFSET($A$11,MATCH("TOTAL GENERAL",$A$11:$A$100,0)-1,COLUMN(AJ81))=0,0,AK81/OFFSET($A$11,MATCH("TOTAL GENERAL",$A$11:$A$100,0)-1,COLUMN(AJ81))),""))</f>
        <v/>
      </c>
      <c r="AV81" s="182" t="str">
        <f ca="1">IF(A81="TOTAL GENERAL",SUM(AV$11:AV79),IF(COUNTIF(AL81:AU81,"")&lt;COUNTA($AL$10:$AU$10),(IF(AL81&lt;&gt;"",AL81*OFFSET($A$10,MATCH("Pn",$A$11:$A$100,0),1),0)+IF(AM81&lt;&gt;"",AM81*OFFSET($A$10,MATCH("Pn",$A$11:$A$100,0),2),0)+IF(AN81&lt;&gt;"",AN81*OFFSET($A$10,MATCH("Pn",$A$11:$A$100,0),3),0)+IF(AO81&lt;&gt;"",AO81*OFFSET($A$10,MATCH("Pn",$A$11:$A$100,0),4),0)+IF(AP81&lt;&gt;"",AP81*OFFSET($A$10,MATCH("Pn",$A$11:$A$100,0),5),0)+IF(AQ81&lt;&gt;"",AQ81*OFFSET($A$10,MATCH("Pn",$A$11:$A$100,0),6),0)+IF(AR81&lt;&gt;"",AR81*OFFSET($A$10,MATCH("Pn",$A$11:$A$100,0),7),0)+IF(AS81&lt;&gt;"",AS81*OFFSET($A$10,MATCH("Pn",$A$11:$A$100,0),8),0)+IF(AT81&lt;&gt;"",AT81*OFFSET($A$10,MATCH("Pn",$A$11:$A$100,0),9),0)+IF(AU81&lt;&gt;"",AU81*OFFSET($A$10,MATCH("Pn",$A$11:$A$100,0),10),0))*OFFSET($A$10,MATCH("FC",$A$11:$A$100,0),2),""))</f>
        <v/>
      </c>
    </row>
    <row r="82" spans="1:48" s="4" customFormat="1" x14ac:dyDescent="0.25">
      <c r="A82" s="15" t="s">
        <v>436</v>
      </c>
      <c r="B82" s="15" t="s">
        <v>436</v>
      </c>
      <c r="C82" s="179" t="s">
        <v>436</v>
      </c>
      <c r="D82" s="16" t="s">
        <v>436</v>
      </c>
      <c r="E82" s="9" t="str">
        <f ca="1">IF(AND($A83="Pn",COLUMN(C80)&lt;COUNTIF(PonderacionIndicadores!$A$1:$A$139,"Próstata")-1),OFFSET($F$10,0,COLUMN(E138)),IF(AND(A82="Pn",(COUNTIF(PonderacionIndicadores!$A$1:$A$139,"Próstata"))&gt;COLUMN(D82)),OFFSET(PonderacionIndicadores!$A$1,MATCH("Próstata",PonderacionIndicadores!$A$1:$A$139,0)+COLUMN(D82)-2,3),IF(A82="TOTAL GENERAL",SUM(E$11:E80),IF(D82&lt;&gt;"",D82/OFFSET($A$10,MATCH("TOTAL GENERAL",$A$11:$A$100,0),3),""))))</f>
        <v/>
      </c>
      <c r="F82" s="16" t="s">
        <v>436</v>
      </c>
      <c r="G82" s="16" t="s">
        <v>436</v>
      </c>
      <c r="H82" s="18" t="s">
        <v>436</v>
      </c>
      <c r="I82" s="19" t="s">
        <v>436</v>
      </c>
      <c r="J82" s="19" t="s">
        <v>436</v>
      </c>
      <c r="K82" s="18" t="s">
        <v>436</v>
      </c>
      <c r="L82" s="19" t="s">
        <v>436</v>
      </c>
      <c r="M82" s="19" t="s">
        <v>436</v>
      </c>
      <c r="N82" s="19" t="s">
        <v>436</v>
      </c>
      <c r="O82" s="19" t="s">
        <v>436</v>
      </c>
      <c r="P82" s="180" t="s">
        <v>436</v>
      </c>
      <c r="Q82" s="18" t="s">
        <v>436</v>
      </c>
      <c r="R82" s="21" t="str">
        <f ca="1">IF(OR($A82="Pn",$A83="Pn"),"",IF($A82="TOTAL GENERAL",SUM(R$11:R80),IF(AND(H82&lt;&gt;"",$A82&lt;&gt;"Pn"),IF(H82&gt;OFFSET($A$10,MATCH("TOTAL GENERAL",$A$11:$A$100,0),COLUMN(H82)-1),0,OFFSET($A$10,MATCH("TOTAL GENERAL",$A$11:$A$100,0),COLUMN(H82)-1)-H82),"")))</f>
        <v/>
      </c>
      <c r="S82" s="21" t="str">
        <f ca="1">IF(OR($A82="Pn",$A83="Pn"),"",IF(OR($A82="Pn",$A83="Pn"),"",IF($A82="TOTAL GENERAL",SUM(S$11:S80),IF(AND(I82&lt;&gt;"",$A82&lt;&gt;"Pn"),IF(I82&lt;OFFSET($A$10,MATCH("TOTAL GENERAL",$A$11:$A$100,0),COLUMN(I82)-1),0,I82-OFFSET($A$10,MATCH("TOTAL GENERAL",$A$11:$A$100,0),COLUMN(I82)-1)),""))))</f>
        <v/>
      </c>
      <c r="T82" s="21" t="str">
        <f ca="1">IF(OR($A82="Pn",$A83="Pn"),"",IF(OR($A82="Pn",$A83="Pn"),"",IF($A82="TOTAL GENERAL",SUM(T$11:T80),IF(AND(J82&lt;&gt;"",$A82&lt;&gt;"Pn"),IF(J82&lt;OFFSET($A$10,MATCH("TOTAL GENERAL",$A$11:$A$100,0),COLUMN(J82)-1),0,J82-OFFSET($A$10,MATCH("TOTAL GENERAL",$A$11:$A$100,0),COLUMN(J82)-1)),""))))</f>
        <v/>
      </c>
      <c r="U82" s="21" t="str">
        <f ca="1">IF(OR($A82="Pn",$A83="Pn"),"",IF($A82="TOTAL GENERAL",SUM(U$11:U80),IF(AND(K82&lt;&gt;"",$A82&lt;&gt;"Pn"),IF(K82&gt;OFFSET($A$10,MATCH("TOTAL GENERAL",$A$11:$A$100,0),COLUMN(K82)-1),0,OFFSET($A$10,MATCH("TOTAL GENERAL",$A$11:$A$100,0),COLUMN(K82)-1)-K82),"")))</f>
        <v/>
      </c>
      <c r="V82" s="21" t="str">
        <f ca="1">IF(OR($A82="Pn",$A83="Pn"),"",IF(OR($A82="Pn",$A83="Pn"),"",IF($A82="TOTAL GENERAL",SUM(V$11:V80),IF(AND(L82&lt;&gt;"",$A82&lt;&gt;"Pn"),IF(L82&lt;OFFSET($A$10,MATCH("TOTAL GENERAL",$A$11:$A$100,0),COLUMN(L82)-1),0,L82-OFFSET($A$10,MATCH("TOTAL GENERAL",$A$11:$A$100,0),COLUMN(L82)-1)),""))))</f>
        <v/>
      </c>
      <c r="W82" s="21" t="str">
        <f ca="1">IF(OR($A82="Pn",$A83="Pn"),"",IF(OR($A82="Pn",$A83="Pn"),"",IF($A82="TOTAL GENERAL",SUM(W$11:W80),IF(AND(M82&lt;&gt;"",$A82&lt;&gt;"Pn"),IF(M82&lt;OFFSET($A$10,MATCH("TOTAL GENERAL",$A$11:$A$100,0),COLUMN(M82)-1),0,M82-OFFSET($A$10,MATCH("TOTAL GENERAL",$A$11:$A$100,0),COLUMN(M82)-1)),""))))</f>
        <v/>
      </c>
      <c r="X82" s="21" t="str">
        <f ca="1">IF(OR($A82="Pn",$A83="Pn"),"",IF(OR($A82="Pn",$A83="Pn"),"",IF($A82="TOTAL GENERAL",SUM(X$11:X80),IF(AND(N82&lt;&gt;"",$A82&lt;&gt;"Pn"),IF(N82&lt;OFFSET($A$10,MATCH("TOTAL GENERAL",$A$11:$A$100,0),COLUMN(N82)-1),0,N82-OFFSET($A$10,MATCH("TOTAL GENERAL",$A$11:$A$100,0),COLUMN(N82)-1)),""))))</f>
        <v/>
      </c>
      <c r="Y82" s="21" t="str">
        <f ca="1">IF(OR($A82="Pn",$A83="Pn"),"",IF(OR($A82="Pn",$A83="Pn"),"",IF($A82="TOTAL GENERAL",SUM(Y$11:Y80),IF(AND(O82&lt;&gt;"",$A82&lt;&gt;"Pn"),IF(O82&lt;OFFSET($A$10,MATCH("TOTAL GENERAL",$A$11:$A$100,0),COLUMN(O82)-1),0,O82-OFFSET($A$10,MATCH("TOTAL GENERAL",$A$11:$A$100,0),COLUMN(O82)-1)),""))))</f>
        <v/>
      </c>
      <c r="Z82" s="21" t="str">
        <f ca="1">IF(OR($A82="Pn",$A83="Pn"),"",IF($A82="TOTAL GENERAL",SUM(Z$11:Z80),IF(AND(P82&lt;&gt;"",$A82&lt;&gt;"Pn"),IF(P82&gt;OFFSET($A$10,MATCH("TOTAL GENERAL",$A$11:$A$100,0),COLUMN(P82)-1),0,OFFSET($A$10,MATCH("TOTAL GENERAL",$A$11:$A$100,0),COLUMN(P82)-1)-P82),"")))</f>
        <v/>
      </c>
      <c r="AA82" s="21" t="str">
        <f ca="1">IF(OR($A82="Pn",$A83="Pn"),"",IF(OR($A82="Pn",$A83="Pn"),"",IF($A82="TOTAL GENERAL",SUM(AA$11:AA80),IF(AND(Q82&lt;&gt;"",$A82&lt;&gt;"Pn"),IF(Q82&lt;OFFSET($A$10,MATCH("TOTAL GENERAL",$A$11:$A$100,0),COLUMN(Q82)-1),0,Q82-OFFSET($A$10,MATCH("TOTAL GENERAL",$A$11:$A$100,0),COLUMN(Q82)-1)),""))))</f>
        <v/>
      </c>
      <c r="AB82" s="21" t="str">
        <f>IF(OR($A82="Pn",$A83="Pn"),"",IF($A82="TOTAL GENERAL",SUM(AB$11:AB80),IF(AND(H82&lt;&gt;"",$A82&lt;&gt;"Pn"),R82*$D82,"")))</f>
        <v/>
      </c>
      <c r="AC82" s="21" t="str">
        <f>IF(OR($A82="Pn",$A83="Pn"),"",IF($A82="TOTAL GENERAL",SUM(AC$11:AC80),IF(AND(I82&lt;&gt;"",$A82&lt;&gt;"Pn"),S82*$D82,"")))</f>
        <v/>
      </c>
      <c r="AD82" s="21" t="str">
        <f>IF(OR($A82="Pn",$A83="Pn"),"",IF($A82="TOTAL GENERAL",SUM(AD$11:AD80),IF(AND(J82&lt;&gt;"",$A82&lt;&gt;"Pn"),T82*$D82,"")))</f>
        <v/>
      </c>
      <c r="AE82" s="21" t="str">
        <f>IF(OR($A82="Pn",$A83="Pn"),"",IF($A82="TOTAL GENERAL",SUM(AE$11:AE80),IF(AND(K82&lt;&gt;"",$A82&lt;&gt;"Pn"),U82*$D82,"")))</f>
        <v/>
      </c>
      <c r="AF82" s="21" t="str">
        <f>IF(OR($A82="Pn",$A83="Pn"),"",IF($A82="TOTAL GENERAL",SUM(AF$11:AF80),IF(AND(L82&lt;&gt;"",$A82&lt;&gt;"Pn"),V82*$D82,"")))</f>
        <v/>
      </c>
      <c r="AG82" s="21" t="str">
        <f>IF(OR($A82="Pn",$A83="Pn"),"",IF($A82="TOTAL GENERAL",SUM(AG$11:AG80),IF(AND(M82&lt;&gt;"",$A82&lt;&gt;"Pn"),W82*$D82,"")))</f>
        <v/>
      </c>
      <c r="AH82" s="21" t="str">
        <f>IF(OR($A82="Pn",$A83="Pn"),"",IF($A82="TOTAL GENERAL",SUM(AH$11:AH80),IF(AND(N82&lt;&gt;"",$A82&lt;&gt;"Pn"),X82*$D82,"")))</f>
        <v/>
      </c>
      <c r="AI82" s="21" t="str">
        <f>IF(OR($A82="Pn",$A83="Pn"),"",IF($A82="TOTAL GENERAL",SUM(AI$11:AI80),IF(AND(O82&lt;&gt;"",$A82&lt;&gt;"Pn"),Y82*$D82,"")))</f>
        <v/>
      </c>
      <c r="AJ82" s="21" t="str">
        <f>IF(OR($A82="Pn",$A83="Pn"),"",IF($A82="TOTAL GENERAL",SUM(AJ$11:AJ80),IF(AND(P82&lt;&gt;"",$A82&lt;&gt;"Pn"),Z82*$F82,"")))</f>
        <v/>
      </c>
      <c r="AK82" s="21" t="str">
        <f>IF(OR($A82="Pn",$A83="Pn"),"",IF($A82="TOTAL GENERAL",SUM(AK$11:AK80),IF(AND(Q82&lt;&gt;"",$A82&lt;&gt;"Pn"),AA82*$G82,"")))</f>
        <v/>
      </c>
      <c r="AL82" s="19" t="str">
        <f ca="1">IF($A82="TOTAL GENERAL",SUM(AL$11:AL80),IF(AND(R82&lt;&gt;"",$A82&lt;&gt;"Pn"),IF(OFFSET($A$11,MATCH("TOTAL GENERAL",$A$11:$A$100,0)-1,COLUMN(AA82))=0,0,AB82/OFFSET($A$11,MATCH("TOTAL GENERAL",$A$11:$A$100,0)-1,COLUMN(AA82))),""))</f>
        <v/>
      </c>
      <c r="AM82" s="19" t="str">
        <f ca="1">IF($A82="TOTAL GENERAL",SUM(AM$11:AM80),IF(AND(S82&lt;&gt;"",$A82&lt;&gt;"Pn"),IF(OFFSET($A$11,MATCH("TOTAL GENERAL",$A$11:$A$100,0)-1,COLUMN(AB82))=0,0,AC82/OFFSET($A$11,MATCH("TOTAL GENERAL",$A$11:$A$100,0)-1,COLUMN(AB82))),""))</f>
        <v/>
      </c>
      <c r="AN82" s="19" t="str">
        <f ca="1">IF($A82="TOTAL GENERAL",SUM(AN$11:AN80),IF(AND(T82&lt;&gt;"",$A82&lt;&gt;"Pn"),IF(OFFSET($A$11,MATCH("TOTAL GENERAL",$A$11:$A$100,0)-1,COLUMN(AC82))=0,0,AD82/OFFSET($A$11,MATCH("TOTAL GENERAL",$A$11:$A$100,0)-1,COLUMN(AC82))),""))</f>
        <v/>
      </c>
      <c r="AO82" s="19" t="str">
        <f ca="1">IF($A82="TOTAL GENERAL",SUM(AO$11:AO80),IF(AND(U82&lt;&gt;"",$A82&lt;&gt;"Pn"),IF(OFFSET($A$11,MATCH("TOTAL GENERAL",$A$11:$A$100,0)-1,COLUMN(AD82))=0,0,AE82/OFFSET($A$11,MATCH("TOTAL GENERAL",$A$11:$A$100,0)-1,COLUMN(AD82))),""))</f>
        <v/>
      </c>
      <c r="AP82" s="19" t="str">
        <f ca="1">IF($A82="TOTAL GENERAL",SUM(AP$11:AP80),IF(AND(V82&lt;&gt;"",$A82&lt;&gt;"Pn"),IF(OFFSET($A$11,MATCH("TOTAL GENERAL",$A$11:$A$100,0)-1,COLUMN(AE82))=0,0,AF82/OFFSET($A$11,MATCH("TOTAL GENERAL",$A$11:$A$100,0)-1,COLUMN(AE82))),""))</f>
        <v/>
      </c>
      <c r="AQ82" s="19" t="str">
        <f ca="1">IF($A82="TOTAL GENERAL",SUM(AQ$11:AQ80),IF(AND(W82&lt;&gt;"",$A82&lt;&gt;"Pn"),IF(OFFSET($A$11,MATCH("TOTAL GENERAL",$A$11:$A$100,0)-1,COLUMN(AF82))=0,0,AG82/OFFSET($A$11,MATCH("TOTAL GENERAL",$A$11:$A$100,0)-1,COLUMN(AF82))),""))</f>
        <v/>
      </c>
      <c r="AR82" s="19" t="str">
        <f ca="1">IF($A82="TOTAL GENERAL",SUM(AR$11:AR80),IF(AND(X82&lt;&gt;"",$A82&lt;&gt;"Pn"),IF(OFFSET($A$11,MATCH("TOTAL GENERAL",$A$11:$A$100,0)-1,COLUMN(AG82))=0,0,AH82/OFFSET($A$11,MATCH("TOTAL GENERAL",$A$11:$A$100,0)-1,COLUMN(AG82))),""))</f>
        <v/>
      </c>
      <c r="AS82" s="19" t="str">
        <f ca="1">IF($A82="TOTAL GENERAL",SUM(AS$11:AS80),IF(AND(Y82&lt;&gt;"",$A82&lt;&gt;"Pn"),IF(OFFSET($A$11,MATCH("TOTAL GENERAL",$A$11:$A$100,0)-1,COLUMN(AH82))=0,0,AI82/OFFSET($A$11,MATCH("TOTAL GENERAL",$A$11:$A$100,0)-1,COLUMN(AH82))),""))</f>
        <v/>
      </c>
      <c r="AT82" s="19" t="str">
        <f ca="1">IF($A82="TOTAL GENERAL",SUM(AT$11:AT80),IF(AND(Z82&lt;&gt;"",$A82&lt;&gt;"Pn"),IF(OFFSET($A$11,MATCH("TOTAL GENERAL",$A$11:$A$100,0)-1,COLUMN(AI82))=0,0,AJ82/OFFSET($A$11,MATCH("TOTAL GENERAL",$A$11:$A$100,0)-1,COLUMN(AI82))),""))</f>
        <v/>
      </c>
      <c r="AU82" s="19" t="str">
        <f ca="1">IF($A82="TOTAL GENERAL",SUM(AU$11:AU80),IF(AND(AA82&lt;&gt;"",$A82&lt;&gt;"Pn"),IF(OFFSET($A$11,MATCH("TOTAL GENERAL",$A$11:$A$100,0)-1,COLUMN(AJ82))=0,0,AK82/OFFSET($A$11,MATCH("TOTAL GENERAL",$A$11:$A$100,0)-1,COLUMN(AJ82))),""))</f>
        <v/>
      </c>
      <c r="AV82" s="182" t="str">
        <f ca="1">IF(A82="TOTAL GENERAL",SUM(AV$11:AV80),IF(COUNTIF(AL82:AU82,"")&lt;COUNTA($AL$10:$AU$10),(IF(AL82&lt;&gt;"",AL82*OFFSET($A$10,MATCH("Pn",$A$11:$A$100,0),1),0)+IF(AM82&lt;&gt;"",AM82*OFFSET($A$10,MATCH("Pn",$A$11:$A$100,0),2),0)+IF(AN82&lt;&gt;"",AN82*OFFSET($A$10,MATCH("Pn",$A$11:$A$100,0),3),0)+IF(AO82&lt;&gt;"",AO82*OFFSET($A$10,MATCH("Pn",$A$11:$A$100,0),4),0)+IF(AP82&lt;&gt;"",AP82*OFFSET($A$10,MATCH("Pn",$A$11:$A$100,0),5),0)+IF(AQ82&lt;&gt;"",AQ82*OFFSET($A$10,MATCH("Pn",$A$11:$A$100,0),6),0)+IF(AR82&lt;&gt;"",AR82*OFFSET($A$10,MATCH("Pn",$A$11:$A$100,0),7),0)+IF(AS82&lt;&gt;"",AS82*OFFSET($A$10,MATCH("Pn",$A$11:$A$100,0),8),0)+IF(AT82&lt;&gt;"",AT82*OFFSET($A$10,MATCH("Pn",$A$11:$A$100,0),9),0)+IF(AU82&lt;&gt;"",AU82*OFFSET($A$10,MATCH("Pn",$A$11:$A$100,0),10),0))*OFFSET($A$10,MATCH("FC",$A$11:$A$100,0),2),""))</f>
        <v/>
      </c>
    </row>
    <row r="83" spans="1:48" s="4" customFormat="1" x14ac:dyDescent="0.25">
      <c r="A83" s="15" t="s">
        <v>436</v>
      </c>
      <c r="B83" s="15" t="s">
        <v>436</v>
      </c>
      <c r="C83" s="179" t="s">
        <v>436</v>
      </c>
      <c r="D83" s="16" t="s">
        <v>436</v>
      </c>
      <c r="E83" s="9" t="str">
        <f ca="1">IF(AND($A84="Pn",COLUMN(C81)&lt;COUNTIF(PonderacionIndicadores!$A$1:$A$139,"Próstata")-1),OFFSET($F$10,0,COLUMN(E139)),IF(AND(A83="Pn",(COUNTIF(PonderacionIndicadores!$A$1:$A$139,"Próstata"))&gt;COLUMN(D83)),OFFSET(PonderacionIndicadores!$A$1,MATCH("Próstata",PonderacionIndicadores!$A$1:$A$139,0)+COLUMN(D83)-2,3),IF(A83="TOTAL GENERAL",SUM(E$11:E81),IF(D83&lt;&gt;"",D83/OFFSET($A$10,MATCH("TOTAL GENERAL",$A$11:$A$100,0),3),""))))</f>
        <v/>
      </c>
      <c r="F83" s="16" t="s">
        <v>436</v>
      </c>
      <c r="G83" s="16" t="s">
        <v>436</v>
      </c>
      <c r="H83" s="18" t="s">
        <v>436</v>
      </c>
      <c r="I83" s="19" t="s">
        <v>436</v>
      </c>
      <c r="J83" s="19" t="s">
        <v>436</v>
      </c>
      <c r="K83" s="18" t="s">
        <v>436</v>
      </c>
      <c r="L83" s="19" t="s">
        <v>436</v>
      </c>
      <c r="M83" s="19" t="s">
        <v>436</v>
      </c>
      <c r="N83" s="19" t="s">
        <v>436</v>
      </c>
      <c r="O83" s="19" t="s">
        <v>436</v>
      </c>
      <c r="P83" s="180" t="s">
        <v>436</v>
      </c>
      <c r="Q83" s="18" t="s">
        <v>436</v>
      </c>
      <c r="R83" s="21" t="str">
        <f ca="1">IF(OR($A83="Pn",$A84="Pn"),"",IF($A83="TOTAL GENERAL",SUM(R$11:R81),IF(AND(H83&lt;&gt;"",$A83&lt;&gt;"Pn"),IF(H83&gt;OFFSET($A$10,MATCH("TOTAL GENERAL",$A$11:$A$100,0),COLUMN(H83)-1),0,OFFSET($A$10,MATCH("TOTAL GENERAL",$A$11:$A$100,0),COLUMN(H83)-1)-H83),"")))</f>
        <v/>
      </c>
      <c r="S83" s="21" t="str">
        <f ca="1">IF(OR($A83="Pn",$A84="Pn"),"",IF(OR($A83="Pn",$A84="Pn"),"",IF($A83="TOTAL GENERAL",SUM(S$11:S81),IF(AND(I83&lt;&gt;"",$A83&lt;&gt;"Pn"),IF(I83&lt;OFFSET($A$10,MATCH("TOTAL GENERAL",$A$11:$A$100,0),COLUMN(I83)-1),0,I83-OFFSET($A$10,MATCH("TOTAL GENERAL",$A$11:$A$100,0),COLUMN(I83)-1)),""))))</f>
        <v/>
      </c>
      <c r="T83" s="21" t="str">
        <f ca="1">IF(OR($A83="Pn",$A84="Pn"),"",IF(OR($A83="Pn",$A84="Pn"),"",IF($A83="TOTAL GENERAL",SUM(T$11:T81),IF(AND(J83&lt;&gt;"",$A83&lt;&gt;"Pn"),IF(J83&lt;OFFSET($A$10,MATCH("TOTAL GENERAL",$A$11:$A$100,0),COLUMN(J83)-1),0,J83-OFFSET($A$10,MATCH("TOTAL GENERAL",$A$11:$A$100,0),COLUMN(J83)-1)),""))))</f>
        <v/>
      </c>
      <c r="U83" s="21" t="str">
        <f ca="1">IF(OR($A83="Pn",$A84="Pn"),"",IF($A83="TOTAL GENERAL",SUM(U$11:U81),IF(AND(K83&lt;&gt;"",$A83&lt;&gt;"Pn"),IF(K83&gt;OFFSET($A$10,MATCH("TOTAL GENERAL",$A$11:$A$100,0),COLUMN(K83)-1),0,OFFSET($A$10,MATCH("TOTAL GENERAL",$A$11:$A$100,0),COLUMN(K83)-1)-K83),"")))</f>
        <v/>
      </c>
      <c r="V83" s="21" t="str">
        <f ca="1">IF(OR($A83="Pn",$A84="Pn"),"",IF(OR($A83="Pn",$A84="Pn"),"",IF($A83="TOTAL GENERAL",SUM(V$11:V81),IF(AND(L83&lt;&gt;"",$A83&lt;&gt;"Pn"),IF(L83&lt;OFFSET($A$10,MATCH("TOTAL GENERAL",$A$11:$A$100,0),COLUMN(L83)-1),0,L83-OFFSET($A$10,MATCH("TOTAL GENERAL",$A$11:$A$100,0),COLUMN(L83)-1)),""))))</f>
        <v/>
      </c>
      <c r="W83" s="21" t="str">
        <f ca="1">IF(OR($A83="Pn",$A84="Pn"),"",IF(OR($A83="Pn",$A84="Pn"),"",IF($A83="TOTAL GENERAL",SUM(W$11:W81),IF(AND(M83&lt;&gt;"",$A83&lt;&gt;"Pn"),IF(M83&lt;OFFSET($A$10,MATCH("TOTAL GENERAL",$A$11:$A$100,0),COLUMN(M83)-1),0,M83-OFFSET($A$10,MATCH("TOTAL GENERAL",$A$11:$A$100,0),COLUMN(M83)-1)),""))))</f>
        <v/>
      </c>
      <c r="X83" s="21" t="str">
        <f ca="1">IF(OR($A83="Pn",$A84="Pn"),"",IF(OR($A83="Pn",$A84="Pn"),"",IF($A83="TOTAL GENERAL",SUM(X$11:X81),IF(AND(N83&lt;&gt;"",$A83&lt;&gt;"Pn"),IF(N83&lt;OFFSET($A$10,MATCH("TOTAL GENERAL",$A$11:$A$100,0),COLUMN(N83)-1),0,N83-OFFSET($A$10,MATCH("TOTAL GENERAL",$A$11:$A$100,0),COLUMN(N83)-1)),""))))</f>
        <v/>
      </c>
      <c r="Y83" s="21" t="str">
        <f ca="1">IF(OR($A83="Pn",$A84="Pn"),"",IF(OR($A83="Pn",$A84="Pn"),"",IF($A83="TOTAL GENERAL",SUM(Y$11:Y81),IF(AND(O83&lt;&gt;"",$A83&lt;&gt;"Pn"),IF(O83&lt;OFFSET($A$10,MATCH("TOTAL GENERAL",$A$11:$A$100,0),COLUMN(O83)-1),0,O83-OFFSET($A$10,MATCH("TOTAL GENERAL",$A$11:$A$100,0),COLUMN(O83)-1)),""))))</f>
        <v/>
      </c>
      <c r="Z83" s="21" t="str">
        <f ca="1">IF(OR($A83="Pn",$A84="Pn"),"",IF($A83="TOTAL GENERAL",SUM(Z$11:Z81),IF(AND(P83&lt;&gt;"",$A83&lt;&gt;"Pn"),IF(P83&gt;OFFSET($A$10,MATCH("TOTAL GENERAL",$A$11:$A$100,0),COLUMN(P83)-1),0,OFFSET($A$10,MATCH("TOTAL GENERAL",$A$11:$A$100,0),COLUMN(P83)-1)-P83),"")))</f>
        <v/>
      </c>
      <c r="AA83" s="21" t="str">
        <f ca="1">IF(OR($A83="Pn",$A84="Pn"),"",IF(OR($A83="Pn",$A84="Pn"),"",IF($A83="TOTAL GENERAL",SUM(AA$11:AA81),IF(AND(Q83&lt;&gt;"",$A83&lt;&gt;"Pn"),IF(Q83&lt;OFFSET($A$10,MATCH("TOTAL GENERAL",$A$11:$A$100,0),COLUMN(Q83)-1),0,Q83-OFFSET($A$10,MATCH("TOTAL GENERAL",$A$11:$A$100,0),COLUMN(Q83)-1)),""))))</f>
        <v/>
      </c>
      <c r="AB83" s="21" t="str">
        <f>IF(OR($A83="Pn",$A84="Pn"),"",IF($A83="TOTAL GENERAL",SUM(AB$11:AB81),IF(AND(H83&lt;&gt;"",$A83&lt;&gt;"Pn"),R83*$D83,"")))</f>
        <v/>
      </c>
      <c r="AC83" s="21" t="str">
        <f>IF(OR($A83="Pn",$A84="Pn"),"",IF($A83="TOTAL GENERAL",SUM(AC$11:AC81),IF(AND(I83&lt;&gt;"",$A83&lt;&gt;"Pn"),S83*$D83,"")))</f>
        <v/>
      </c>
      <c r="AD83" s="21" t="str">
        <f>IF(OR($A83="Pn",$A84="Pn"),"",IF($A83="TOTAL GENERAL",SUM(AD$11:AD81),IF(AND(J83&lt;&gt;"",$A83&lt;&gt;"Pn"),T83*$D83,"")))</f>
        <v/>
      </c>
      <c r="AE83" s="21" t="str">
        <f>IF(OR($A83="Pn",$A84="Pn"),"",IF($A83="TOTAL GENERAL",SUM(AE$11:AE81),IF(AND(K83&lt;&gt;"",$A83&lt;&gt;"Pn"),U83*$D83,"")))</f>
        <v/>
      </c>
      <c r="AF83" s="21" t="str">
        <f>IF(OR($A83="Pn",$A84="Pn"),"",IF($A83="TOTAL GENERAL",SUM(AF$11:AF81),IF(AND(L83&lt;&gt;"",$A83&lt;&gt;"Pn"),V83*$D83,"")))</f>
        <v/>
      </c>
      <c r="AG83" s="21" t="str">
        <f>IF(OR($A83="Pn",$A84="Pn"),"",IF($A83="TOTAL GENERAL",SUM(AG$11:AG81),IF(AND(M83&lt;&gt;"",$A83&lt;&gt;"Pn"),W83*$D83,"")))</f>
        <v/>
      </c>
      <c r="AH83" s="21" t="str">
        <f>IF(OR($A83="Pn",$A84="Pn"),"",IF($A83="TOTAL GENERAL",SUM(AH$11:AH81),IF(AND(N83&lt;&gt;"",$A83&lt;&gt;"Pn"),X83*$D83,"")))</f>
        <v/>
      </c>
      <c r="AI83" s="21" t="str">
        <f>IF(OR($A83="Pn",$A84="Pn"),"",IF($A83="TOTAL GENERAL",SUM(AI$11:AI81),IF(AND(O83&lt;&gt;"",$A83&lt;&gt;"Pn"),Y83*$D83,"")))</f>
        <v/>
      </c>
      <c r="AJ83" s="21" t="str">
        <f>IF(OR($A83="Pn",$A84="Pn"),"",IF($A83="TOTAL GENERAL",SUM(AJ$11:AJ81),IF(AND(P83&lt;&gt;"",$A83&lt;&gt;"Pn"),Z83*$F83,"")))</f>
        <v/>
      </c>
      <c r="AK83" s="21" t="str">
        <f>IF(OR($A83="Pn",$A84="Pn"),"",IF($A83="TOTAL GENERAL",SUM(AK$11:AK81),IF(AND(Q83&lt;&gt;"",$A83&lt;&gt;"Pn"),AA83*$G83,"")))</f>
        <v/>
      </c>
      <c r="AL83" s="19" t="str">
        <f ca="1">IF($A83="TOTAL GENERAL",SUM(AL$11:AL81),IF(AND(R83&lt;&gt;"",$A83&lt;&gt;"Pn"),IF(OFFSET($A$11,MATCH("TOTAL GENERAL",$A$11:$A$100,0)-1,COLUMN(AA83))=0,0,AB83/OFFSET($A$11,MATCH("TOTAL GENERAL",$A$11:$A$100,0)-1,COLUMN(AA83))),""))</f>
        <v/>
      </c>
      <c r="AM83" s="19" t="str">
        <f ca="1">IF($A83="TOTAL GENERAL",SUM(AM$11:AM81),IF(AND(S83&lt;&gt;"",$A83&lt;&gt;"Pn"),IF(OFFSET($A$11,MATCH("TOTAL GENERAL",$A$11:$A$100,0)-1,COLUMN(AB83))=0,0,AC83/OFFSET($A$11,MATCH("TOTAL GENERAL",$A$11:$A$100,0)-1,COLUMN(AB83))),""))</f>
        <v/>
      </c>
      <c r="AN83" s="19" t="str">
        <f ca="1">IF($A83="TOTAL GENERAL",SUM(AN$11:AN81),IF(AND(T83&lt;&gt;"",$A83&lt;&gt;"Pn"),IF(OFFSET($A$11,MATCH("TOTAL GENERAL",$A$11:$A$100,0)-1,COLUMN(AC83))=0,0,AD83/OFFSET($A$11,MATCH("TOTAL GENERAL",$A$11:$A$100,0)-1,COLUMN(AC83))),""))</f>
        <v/>
      </c>
      <c r="AO83" s="19" t="str">
        <f ca="1">IF($A83="TOTAL GENERAL",SUM(AO$11:AO81),IF(AND(U83&lt;&gt;"",$A83&lt;&gt;"Pn"),IF(OFFSET($A$11,MATCH("TOTAL GENERAL",$A$11:$A$100,0)-1,COLUMN(AD83))=0,0,AE83/OFFSET($A$11,MATCH("TOTAL GENERAL",$A$11:$A$100,0)-1,COLUMN(AD83))),""))</f>
        <v/>
      </c>
      <c r="AP83" s="19" t="str">
        <f ca="1">IF($A83="TOTAL GENERAL",SUM(AP$11:AP81),IF(AND(V83&lt;&gt;"",$A83&lt;&gt;"Pn"),IF(OFFSET($A$11,MATCH("TOTAL GENERAL",$A$11:$A$100,0)-1,COLUMN(AE83))=0,0,AF83/OFFSET($A$11,MATCH("TOTAL GENERAL",$A$11:$A$100,0)-1,COLUMN(AE83))),""))</f>
        <v/>
      </c>
      <c r="AQ83" s="19" t="str">
        <f ca="1">IF($A83="TOTAL GENERAL",SUM(AQ$11:AQ81),IF(AND(W83&lt;&gt;"",$A83&lt;&gt;"Pn"),IF(OFFSET($A$11,MATCH("TOTAL GENERAL",$A$11:$A$100,0)-1,COLUMN(AF83))=0,0,AG83/OFFSET($A$11,MATCH("TOTAL GENERAL",$A$11:$A$100,0)-1,COLUMN(AF83))),""))</f>
        <v/>
      </c>
      <c r="AR83" s="19" t="str">
        <f ca="1">IF($A83="TOTAL GENERAL",SUM(AR$11:AR81),IF(AND(X83&lt;&gt;"",$A83&lt;&gt;"Pn"),IF(OFFSET($A$11,MATCH("TOTAL GENERAL",$A$11:$A$100,0)-1,COLUMN(AG83))=0,0,AH83/OFFSET($A$11,MATCH("TOTAL GENERAL",$A$11:$A$100,0)-1,COLUMN(AG83))),""))</f>
        <v/>
      </c>
      <c r="AS83" s="19" t="str">
        <f ca="1">IF($A83="TOTAL GENERAL",SUM(AS$11:AS81),IF(AND(Y83&lt;&gt;"",$A83&lt;&gt;"Pn"),IF(OFFSET($A$11,MATCH("TOTAL GENERAL",$A$11:$A$100,0)-1,COLUMN(AH83))=0,0,AI83/OFFSET($A$11,MATCH("TOTAL GENERAL",$A$11:$A$100,0)-1,COLUMN(AH83))),""))</f>
        <v/>
      </c>
      <c r="AT83" s="19" t="str">
        <f ca="1">IF($A83="TOTAL GENERAL",SUM(AT$11:AT81),IF(AND(Z83&lt;&gt;"",$A83&lt;&gt;"Pn"),IF(OFFSET($A$11,MATCH("TOTAL GENERAL",$A$11:$A$100,0)-1,COLUMN(AI83))=0,0,AJ83/OFFSET($A$11,MATCH("TOTAL GENERAL",$A$11:$A$100,0)-1,COLUMN(AI83))),""))</f>
        <v/>
      </c>
      <c r="AU83" s="19" t="str">
        <f ca="1">IF($A83="TOTAL GENERAL",SUM(AU$11:AU81),IF(AND(AA83&lt;&gt;"",$A83&lt;&gt;"Pn"),IF(OFFSET($A$11,MATCH("TOTAL GENERAL",$A$11:$A$100,0)-1,COLUMN(AJ83))=0,0,AK83/OFFSET($A$11,MATCH("TOTAL GENERAL",$A$11:$A$100,0)-1,COLUMN(AJ83))),""))</f>
        <v/>
      </c>
      <c r="AV83" s="182" t="str">
        <f ca="1">IF(A83="TOTAL GENERAL",SUM(AV$11:AV81),IF(COUNTIF(AL83:AU83,"")&lt;COUNTA($AL$10:$AU$10),(IF(AL83&lt;&gt;"",AL83*OFFSET($A$10,MATCH("Pn",$A$11:$A$100,0),1),0)+IF(AM83&lt;&gt;"",AM83*OFFSET($A$10,MATCH("Pn",$A$11:$A$100,0),2),0)+IF(AN83&lt;&gt;"",AN83*OFFSET($A$10,MATCH("Pn",$A$11:$A$100,0),3),0)+IF(AO83&lt;&gt;"",AO83*OFFSET($A$10,MATCH("Pn",$A$11:$A$100,0),4),0)+IF(AP83&lt;&gt;"",AP83*OFFSET($A$10,MATCH("Pn",$A$11:$A$100,0),5),0)+IF(AQ83&lt;&gt;"",AQ83*OFFSET($A$10,MATCH("Pn",$A$11:$A$100,0),6),0)+IF(AR83&lt;&gt;"",AR83*OFFSET($A$10,MATCH("Pn",$A$11:$A$100,0),7),0)+IF(AS83&lt;&gt;"",AS83*OFFSET($A$10,MATCH("Pn",$A$11:$A$100,0),8),0)+IF(AT83&lt;&gt;"",AT83*OFFSET($A$10,MATCH("Pn",$A$11:$A$100,0),9),0)+IF(AU83&lt;&gt;"",AU83*OFFSET($A$10,MATCH("Pn",$A$11:$A$100,0),10),0))*OFFSET($A$10,MATCH("FC",$A$11:$A$100,0),2),""))</f>
        <v/>
      </c>
    </row>
    <row r="84" spans="1:48" s="4" customFormat="1" x14ac:dyDescent="0.25">
      <c r="A84" s="15" t="s">
        <v>436</v>
      </c>
      <c r="B84" s="15" t="s">
        <v>436</v>
      </c>
      <c r="C84" s="179" t="s">
        <v>436</v>
      </c>
      <c r="D84" s="16" t="s">
        <v>436</v>
      </c>
      <c r="E84" s="9" t="str">
        <f ca="1">IF(AND($A85="Pn",COLUMN(C82)&lt;COUNTIF(PonderacionIndicadores!$A$1:$A$139,"Próstata")-1),OFFSET($F$10,0,COLUMN(E140)),IF(AND(A84="Pn",(COUNTIF(PonderacionIndicadores!$A$1:$A$139,"Próstata"))&gt;COLUMN(D84)),OFFSET(PonderacionIndicadores!$A$1,MATCH("Próstata",PonderacionIndicadores!$A$1:$A$139,0)+COLUMN(D84)-2,3),IF(A84="TOTAL GENERAL",SUM(E$11:E82),IF(D84&lt;&gt;"",D84/OFFSET($A$10,MATCH("TOTAL GENERAL",$A$11:$A$100,0),3),""))))</f>
        <v/>
      </c>
      <c r="F84" s="16" t="s">
        <v>436</v>
      </c>
      <c r="G84" s="16" t="s">
        <v>436</v>
      </c>
      <c r="H84" s="18" t="s">
        <v>436</v>
      </c>
      <c r="I84" s="19" t="s">
        <v>436</v>
      </c>
      <c r="J84" s="19" t="s">
        <v>436</v>
      </c>
      <c r="K84" s="18" t="s">
        <v>436</v>
      </c>
      <c r="L84" s="19" t="s">
        <v>436</v>
      </c>
      <c r="M84" s="19" t="s">
        <v>436</v>
      </c>
      <c r="N84" s="19" t="s">
        <v>436</v>
      </c>
      <c r="O84" s="19" t="s">
        <v>436</v>
      </c>
      <c r="P84" s="180" t="s">
        <v>436</v>
      </c>
      <c r="Q84" s="18" t="s">
        <v>436</v>
      </c>
      <c r="R84" s="21" t="str">
        <f ca="1">IF(OR($A84="Pn",$A85="Pn"),"",IF($A84="TOTAL GENERAL",SUM(R$11:R82),IF(AND(H84&lt;&gt;"",$A84&lt;&gt;"Pn"),IF(H84&gt;OFFSET($A$10,MATCH("TOTAL GENERAL",$A$11:$A$100,0),COLUMN(H84)-1),0,OFFSET($A$10,MATCH("TOTAL GENERAL",$A$11:$A$100,0),COLUMN(H84)-1)-H84),"")))</f>
        <v/>
      </c>
      <c r="S84" s="21" t="str">
        <f ca="1">IF(OR($A84="Pn",$A85="Pn"),"",IF(OR($A84="Pn",$A85="Pn"),"",IF($A84="TOTAL GENERAL",SUM(S$11:S82),IF(AND(I84&lt;&gt;"",$A84&lt;&gt;"Pn"),IF(I84&lt;OFFSET($A$10,MATCH("TOTAL GENERAL",$A$11:$A$100,0),COLUMN(I84)-1),0,I84-OFFSET($A$10,MATCH("TOTAL GENERAL",$A$11:$A$100,0),COLUMN(I84)-1)),""))))</f>
        <v/>
      </c>
      <c r="T84" s="21" t="str">
        <f ca="1">IF(OR($A84="Pn",$A85="Pn"),"",IF(OR($A84="Pn",$A85="Pn"),"",IF($A84="TOTAL GENERAL",SUM(T$11:T82),IF(AND(J84&lt;&gt;"",$A84&lt;&gt;"Pn"),IF(J84&lt;OFFSET($A$10,MATCH("TOTAL GENERAL",$A$11:$A$100,0),COLUMN(J84)-1),0,J84-OFFSET($A$10,MATCH("TOTAL GENERAL",$A$11:$A$100,0),COLUMN(J84)-1)),""))))</f>
        <v/>
      </c>
      <c r="U84" s="21" t="str">
        <f ca="1">IF(OR($A84="Pn",$A85="Pn"),"",IF($A84="TOTAL GENERAL",SUM(U$11:U82),IF(AND(K84&lt;&gt;"",$A84&lt;&gt;"Pn"),IF(K84&gt;OFFSET($A$10,MATCH("TOTAL GENERAL",$A$11:$A$100,0),COLUMN(K84)-1),0,OFFSET($A$10,MATCH("TOTAL GENERAL",$A$11:$A$100,0),COLUMN(K84)-1)-K84),"")))</f>
        <v/>
      </c>
      <c r="V84" s="21" t="str">
        <f ca="1">IF(OR($A84="Pn",$A85="Pn"),"",IF(OR($A84="Pn",$A85="Pn"),"",IF($A84="TOTAL GENERAL",SUM(V$11:V82),IF(AND(L84&lt;&gt;"",$A84&lt;&gt;"Pn"),IF(L84&lt;OFFSET($A$10,MATCH("TOTAL GENERAL",$A$11:$A$100,0),COLUMN(L84)-1),0,L84-OFFSET($A$10,MATCH("TOTAL GENERAL",$A$11:$A$100,0),COLUMN(L84)-1)),""))))</f>
        <v/>
      </c>
      <c r="W84" s="21" t="str">
        <f ca="1">IF(OR($A84="Pn",$A85="Pn"),"",IF(OR($A84="Pn",$A85="Pn"),"",IF($A84="TOTAL GENERAL",SUM(W$11:W82),IF(AND(M84&lt;&gt;"",$A84&lt;&gt;"Pn"),IF(M84&lt;OFFSET($A$10,MATCH("TOTAL GENERAL",$A$11:$A$100,0),COLUMN(M84)-1),0,M84-OFFSET($A$10,MATCH("TOTAL GENERAL",$A$11:$A$100,0),COLUMN(M84)-1)),""))))</f>
        <v/>
      </c>
      <c r="X84" s="21" t="str">
        <f ca="1">IF(OR($A84="Pn",$A85="Pn"),"",IF(OR($A84="Pn",$A85="Pn"),"",IF($A84="TOTAL GENERAL",SUM(X$11:X82),IF(AND(N84&lt;&gt;"",$A84&lt;&gt;"Pn"),IF(N84&lt;OFFSET($A$10,MATCH("TOTAL GENERAL",$A$11:$A$100,0),COLUMN(N84)-1),0,N84-OFFSET($A$10,MATCH("TOTAL GENERAL",$A$11:$A$100,0),COLUMN(N84)-1)),""))))</f>
        <v/>
      </c>
      <c r="Y84" s="21" t="str">
        <f ca="1">IF(OR($A84="Pn",$A85="Pn"),"",IF(OR($A84="Pn",$A85="Pn"),"",IF($A84="TOTAL GENERAL",SUM(Y$11:Y82),IF(AND(O84&lt;&gt;"",$A84&lt;&gt;"Pn"),IF(O84&lt;OFFSET($A$10,MATCH("TOTAL GENERAL",$A$11:$A$100,0),COLUMN(O84)-1),0,O84-OFFSET($A$10,MATCH("TOTAL GENERAL",$A$11:$A$100,0),COLUMN(O84)-1)),""))))</f>
        <v/>
      </c>
      <c r="Z84" s="21" t="str">
        <f ca="1">IF(OR($A84="Pn",$A85="Pn"),"",IF($A84="TOTAL GENERAL",SUM(Z$11:Z82),IF(AND(P84&lt;&gt;"",$A84&lt;&gt;"Pn"),IF(P84&gt;OFFSET($A$10,MATCH("TOTAL GENERAL",$A$11:$A$100,0),COLUMN(P84)-1),0,OFFSET($A$10,MATCH("TOTAL GENERAL",$A$11:$A$100,0),COLUMN(P84)-1)-P84),"")))</f>
        <v/>
      </c>
      <c r="AA84" s="21" t="str">
        <f ca="1">IF(OR($A84="Pn",$A85="Pn"),"",IF(OR($A84="Pn",$A85="Pn"),"",IF($A84="TOTAL GENERAL",SUM(AA$11:AA82),IF(AND(Q84&lt;&gt;"",$A84&lt;&gt;"Pn"),IF(Q84&lt;OFFSET($A$10,MATCH("TOTAL GENERAL",$A$11:$A$100,0),COLUMN(Q84)-1),0,Q84-OFFSET($A$10,MATCH("TOTAL GENERAL",$A$11:$A$100,0),COLUMN(Q84)-1)),""))))</f>
        <v/>
      </c>
      <c r="AB84" s="21" t="str">
        <f>IF(OR($A84="Pn",$A85="Pn"),"",IF($A84="TOTAL GENERAL",SUM(AB$11:AB82),IF(AND(H84&lt;&gt;"",$A84&lt;&gt;"Pn"),R84*$D84,"")))</f>
        <v/>
      </c>
      <c r="AC84" s="21" t="str">
        <f>IF(OR($A84="Pn",$A85="Pn"),"",IF($A84="TOTAL GENERAL",SUM(AC$11:AC82),IF(AND(I84&lt;&gt;"",$A84&lt;&gt;"Pn"),S84*$D84,"")))</f>
        <v/>
      </c>
      <c r="AD84" s="21" t="str">
        <f>IF(OR($A84="Pn",$A85="Pn"),"",IF($A84="TOTAL GENERAL",SUM(AD$11:AD82),IF(AND(J84&lt;&gt;"",$A84&lt;&gt;"Pn"),T84*$D84,"")))</f>
        <v/>
      </c>
      <c r="AE84" s="21" t="str">
        <f>IF(OR($A84="Pn",$A85="Pn"),"",IF($A84="TOTAL GENERAL",SUM(AE$11:AE82),IF(AND(K84&lt;&gt;"",$A84&lt;&gt;"Pn"),U84*$D84,"")))</f>
        <v/>
      </c>
      <c r="AF84" s="21" t="str">
        <f>IF(OR($A84="Pn",$A85="Pn"),"",IF($A84="TOTAL GENERAL",SUM(AF$11:AF82),IF(AND(L84&lt;&gt;"",$A84&lt;&gt;"Pn"),V84*$D84,"")))</f>
        <v/>
      </c>
      <c r="AG84" s="21" t="str">
        <f>IF(OR($A84="Pn",$A85="Pn"),"",IF($A84="TOTAL GENERAL",SUM(AG$11:AG82),IF(AND(M84&lt;&gt;"",$A84&lt;&gt;"Pn"),W84*$D84,"")))</f>
        <v/>
      </c>
      <c r="AH84" s="21" t="str">
        <f>IF(OR($A84="Pn",$A85="Pn"),"",IF($A84="TOTAL GENERAL",SUM(AH$11:AH82),IF(AND(N84&lt;&gt;"",$A84&lt;&gt;"Pn"),X84*$D84,"")))</f>
        <v/>
      </c>
      <c r="AI84" s="21" t="str">
        <f>IF(OR($A84="Pn",$A85="Pn"),"",IF($A84="TOTAL GENERAL",SUM(AI$11:AI82),IF(AND(O84&lt;&gt;"",$A84&lt;&gt;"Pn"),Y84*$D84,"")))</f>
        <v/>
      </c>
      <c r="AJ84" s="21" t="str">
        <f>IF(OR($A84="Pn",$A85="Pn"),"",IF($A84="TOTAL GENERAL",SUM(AJ$11:AJ82),IF(AND(P84&lt;&gt;"",$A84&lt;&gt;"Pn"),Z84*$F84,"")))</f>
        <v/>
      </c>
      <c r="AK84" s="21" t="str">
        <f>IF(OR($A84="Pn",$A85="Pn"),"",IF($A84="TOTAL GENERAL",SUM(AK$11:AK82),IF(AND(Q84&lt;&gt;"",$A84&lt;&gt;"Pn"),AA84*$G84,"")))</f>
        <v/>
      </c>
      <c r="AL84" s="19" t="str">
        <f ca="1">IF($A84="TOTAL GENERAL",SUM(AL$11:AL82),IF(AND(R84&lt;&gt;"",$A84&lt;&gt;"Pn"),IF(OFFSET($A$11,MATCH("TOTAL GENERAL",$A$11:$A$100,0)-1,COLUMN(AA84))=0,0,AB84/OFFSET($A$11,MATCH("TOTAL GENERAL",$A$11:$A$100,0)-1,COLUMN(AA84))),""))</f>
        <v/>
      </c>
      <c r="AM84" s="19" t="str">
        <f ca="1">IF($A84="TOTAL GENERAL",SUM(AM$11:AM82),IF(AND(S84&lt;&gt;"",$A84&lt;&gt;"Pn"),IF(OFFSET($A$11,MATCH("TOTAL GENERAL",$A$11:$A$100,0)-1,COLUMN(AB84))=0,0,AC84/OFFSET($A$11,MATCH("TOTAL GENERAL",$A$11:$A$100,0)-1,COLUMN(AB84))),""))</f>
        <v/>
      </c>
      <c r="AN84" s="19" t="str">
        <f ca="1">IF($A84="TOTAL GENERAL",SUM(AN$11:AN82),IF(AND(T84&lt;&gt;"",$A84&lt;&gt;"Pn"),IF(OFFSET($A$11,MATCH("TOTAL GENERAL",$A$11:$A$100,0)-1,COLUMN(AC84))=0,0,AD84/OFFSET($A$11,MATCH("TOTAL GENERAL",$A$11:$A$100,0)-1,COLUMN(AC84))),""))</f>
        <v/>
      </c>
      <c r="AO84" s="19" t="str">
        <f ca="1">IF($A84="TOTAL GENERAL",SUM(AO$11:AO82),IF(AND(U84&lt;&gt;"",$A84&lt;&gt;"Pn"),IF(OFFSET($A$11,MATCH("TOTAL GENERAL",$A$11:$A$100,0)-1,COLUMN(AD84))=0,0,AE84/OFFSET($A$11,MATCH("TOTAL GENERAL",$A$11:$A$100,0)-1,COLUMN(AD84))),""))</f>
        <v/>
      </c>
      <c r="AP84" s="19" t="str">
        <f ca="1">IF($A84="TOTAL GENERAL",SUM(AP$11:AP82),IF(AND(V84&lt;&gt;"",$A84&lt;&gt;"Pn"),IF(OFFSET($A$11,MATCH("TOTAL GENERAL",$A$11:$A$100,0)-1,COLUMN(AE84))=0,0,AF84/OFFSET($A$11,MATCH("TOTAL GENERAL",$A$11:$A$100,0)-1,COLUMN(AE84))),""))</f>
        <v/>
      </c>
      <c r="AQ84" s="19" t="str">
        <f ca="1">IF($A84="TOTAL GENERAL",SUM(AQ$11:AQ82),IF(AND(W84&lt;&gt;"",$A84&lt;&gt;"Pn"),IF(OFFSET($A$11,MATCH("TOTAL GENERAL",$A$11:$A$100,0)-1,COLUMN(AF84))=0,0,AG84/OFFSET($A$11,MATCH("TOTAL GENERAL",$A$11:$A$100,0)-1,COLUMN(AF84))),""))</f>
        <v/>
      </c>
      <c r="AR84" s="19" t="str">
        <f ca="1">IF($A84="TOTAL GENERAL",SUM(AR$11:AR82),IF(AND(X84&lt;&gt;"",$A84&lt;&gt;"Pn"),IF(OFFSET($A$11,MATCH("TOTAL GENERAL",$A$11:$A$100,0)-1,COLUMN(AG84))=0,0,AH84/OFFSET($A$11,MATCH("TOTAL GENERAL",$A$11:$A$100,0)-1,COLUMN(AG84))),""))</f>
        <v/>
      </c>
      <c r="AS84" s="19" t="str">
        <f ca="1">IF($A84="TOTAL GENERAL",SUM(AS$11:AS82),IF(AND(Y84&lt;&gt;"",$A84&lt;&gt;"Pn"),IF(OFFSET($A$11,MATCH("TOTAL GENERAL",$A$11:$A$100,0)-1,COLUMN(AH84))=0,0,AI84/OFFSET($A$11,MATCH("TOTAL GENERAL",$A$11:$A$100,0)-1,COLUMN(AH84))),""))</f>
        <v/>
      </c>
      <c r="AT84" s="19" t="str">
        <f ca="1">IF($A84="TOTAL GENERAL",SUM(AT$11:AT82),IF(AND(Z84&lt;&gt;"",$A84&lt;&gt;"Pn"),IF(OFFSET($A$11,MATCH("TOTAL GENERAL",$A$11:$A$100,0)-1,COLUMN(AI84))=0,0,AJ84/OFFSET($A$11,MATCH("TOTAL GENERAL",$A$11:$A$100,0)-1,COLUMN(AI84))),""))</f>
        <v/>
      </c>
      <c r="AU84" s="19" t="str">
        <f ca="1">IF($A84="TOTAL GENERAL",SUM(AU$11:AU82),IF(AND(AA84&lt;&gt;"",$A84&lt;&gt;"Pn"),IF(OFFSET($A$11,MATCH("TOTAL GENERAL",$A$11:$A$100,0)-1,COLUMN(AJ84))=0,0,AK84/OFFSET($A$11,MATCH("TOTAL GENERAL",$A$11:$A$100,0)-1,COLUMN(AJ84))),""))</f>
        <v/>
      </c>
      <c r="AV84" s="182" t="str">
        <f ca="1">IF(A84="TOTAL GENERAL",SUM(AV$11:AV82),IF(COUNTIF(AL84:AU84,"")&lt;COUNTA($AL$10:$AU$10),(IF(AL84&lt;&gt;"",AL84*OFFSET($A$10,MATCH("Pn",$A$11:$A$100,0),1),0)+IF(AM84&lt;&gt;"",AM84*OFFSET($A$10,MATCH("Pn",$A$11:$A$100,0),2),0)+IF(AN84&lt;&gt;"",AN84*OFFSET($A$10,MATCH("Pn",$A$11:$A$100,0),3),0)+IF(AO84&lt;&gt;"",AO84*OFFSET($A$10,MATCH("Pn",$A$11:$A$100,0),4),0)+IF(AP84&lt;&gt;"",AP84*OFFSET($A$10,MATCH("Pn",$A$11:$A$100,0),5),0)+IF(AQ84&lt;&gt;"",AQ84*OFFSET($A$10,MATCH("Pn",$A$11:$A$100,0),6),0)+IF(AR84&lt;&gt;"",AR84*OFFSET($A$10,MATCH("Pn",$A$11:$A$100,0),7),0)+IF(AS84&lt;&gt;"",AS84*OFFSET($A$10,MATCH("Pn",$A$11:$A$100,0),8),0)+IF(AT84&lt;&gt;"",AT84*OFFSET($A$10,MATCH("Pn",$A$11:$A$100,0),9),0)+IF(AU84&lt;&gt;"",AU84*OFFSET($A$10,MATCH("Pn",$A$11:$A$100,0),10),0))*OFFSET($A$10,MATCH("FC",$A$11:$A$100,0),2),""))</f>
        <v/>
      </c>
    </row>
    <row r="85" spans="1:48" s="4" customFormat="1" x14ac:dyDescent="0.25">
      <c r="A85" s="15" t="s">
        <v>436</v>
      </c>
      <c r="B85" s="15" t="s">
        <v>436</v>
      </c>
      <c r="C85" s="179" t="s">
        <v>436</v>
      </c>
      <c r="D85" s="16" t="s">
        <v>436</v>
      </c>
      <c r="E85" s="9" t="str">
        <f ca="1">IF(AND($A86="Pn",COLUMN(C83)&lt;COUNTIF(PonderacionIndicadores!$A$1:$A$139,"Próstata")-1),OFFSET($F$10,0,COLUMN(E141)),IF(AND(A85="Pn",(COUNTIF(PonderacionIndicadores!$A$1:$A$139,"Próstata"))&gt;COLUMN(D85)),OFFSET(PonderacionIndicadores!$A$1,MATCH("Próstata",PonderacionIndicadores!$A$1:$A$139,0)+COLUMN(D85)-2,3),IF(A85="TOTAL GENERAL",SUM(E$11:E83),IF(D85&lt;&gt;"",D85/OFFSET($A$10,MATCH("TOTAL GENERAL",$A$11:$A$100,0),3),""))))</f>
        <v/>
      </c>
      <c r="F85" s="16" t="s">
        <v>436</v>
      </c>
      <c r="G85" s="16" t="s">
        <v>436</v>
      </c>
      <c r="H85" s="18" t="s">
        <v>436</v>
      </c>
      <c r="I85" s="19" t="s">
        <v>436</v>
      </c>
      <c r="J85" s="19" t="s">
        <v>436</v>
      </c>
      <c r="K85" s="18" t="s">
        <v>436</v>
      </c>
      <c r="L85" s="19" t="s">
        <v>436</v>
      </c>
      <c r="M85" s="19" t="s">
        <v>436</v>
      </c>
      <c r="N85" s="19" t="s">
        <v>436</v>
      </c>
      <c r="O85" s="19" t="s">
        <v>436</v>
      </c>
      <c r="P85" s="180" t="s">
        <v>436</v>
      </c>
      <c r="Q85" s="18" t="s">
        <v>436</v>
      </c>
      <c r="R85" s="21" t="str">
        <f ca="1">IF(OR($A85="Pn",$A86="Pn"),"",IF($A85="TOTAL GENERAL",SUM(R$11:R83),IF(AND(H85&lt;&gt;"",$A85&lt;&gt;"Pn"),IF(H85&gt;OFFSET($A$10,MATCH("TOTAL GENERAL",$A$11:$A$100,0),COLUMN(H85)-1),0,OFFSET($A$10,MATCH("TOTAL GENERAL",$A$11:$A$100,0),COLUMN(H85)-1)-H85),"")))</f>
        <v/>
      </c>
      <c r="S85" s="21" t="str">
        <f ca="1">IF(OR($A85="Pn",$A86="Pn"),"",IF(OR($A85="Pn",$A86="Pn"),"",IF($A85="TOTAL GENERAL",SUM(S$11:S83),IF(AND(I85&lt;&gt;"",$A85&lt;&gt;"Pn"),IF(I85&lt;OFFSET($A$10,MATCH("TOTAL GENERAL",$A$11:$A$100,0),COLUMN(I85)-1),0,I85-OFFSET($A$10,MATCH("TOTAL GENERAL",$A$11:$A$100,0),COLUMN(I85)-1)),""))))</f>
        <v/>
      </c>
      <c r="T85" s="21" t="str">
        <f ca="1">IF(OR($A85="Pn",$A86="Pn"),"",IF(OR($A85="Pn",$A86="Pn"),"",IF($A85="TOTAL GENERAL",SUM(T$11:T83),IF(AND(J85&lt;&gt;"",$A85&lt;&gt;"Pn"),IF(J85&lt;OFFSET($A$10,MATCH("TOTAL GENERAL",$A$11:$A$100,0),COLUMN(J85)-1),0,J85-OFFSET($A$10,MATCH("TOTAL GENERAL",$A$11:$A$100,0),COLUMN(J85)-1)),""))))</f>
        <v/>
      </c>
      <c r="U85" s="21" t="str">
        <f ca="1">IF(OR($A85="Pn",$A86="Pn"),"",IF($A85="TOTAL GENERAL",SUM(U$11:U83),IF(AND(K85&lt;&gt;"",$A85&lt;&gt;"Pn"),IF(K85&gt;OFFSET($A$10,MATCH("TOTAL GENERAL",$A$11:$A$100,0),COLUMN(K85)-1),0,OFFSET($A$10,MATCH("TOTAL GENERAL",$A$11:$A$100,0),COLUMN(K85)-1)-K85),"")))</f>
        <v/>
      </c>
      <c r="V85" s="21" t="str">
        <f ca="1">IF(OR($A85="Pn",$A86="Pn"),"",IF(OR($A85="Pn",$A86="Pn"),"",IF($A85="TOTAL GENERAL",SUM(V$11:V83),IF(AND(L85&lt;&gt;"",$A85&lt;&gt;"Pn"),IF(L85&lt;OFFSET($A$10,MATCH("TOTAL GENERAL",$A$11:$A$100,0),COLUMN(L85)-1),0,L85-OFFSET($A$10,MATCH("TOTAL GENERAL",$A$11:$A$100,0),COLUMN(L85)-1)),""))))</f>
        <v/>
      </c>
      <c r="W85" s="21" t="str">
        <f ca="1">IF(OR($A85="Pn",$A86="Pn"),"",IF(OR($A85="Pn",$A86="Pn"),"",IF($A85="TOTAL GENERAL",SUM(W$11:W83),IF(AND(M85&lt;&gt;"",$A85&lt;&gt;"Pn"),IF(M85&lt;OFFSET($A$10,MATCH("TOTAL GENERAL",$A$11:$A$100,0),COLUMN(M85)-1),0,M85-OFFSET($A$10,MATCH("TOTAL GENERAL",$A$11:$A$100,0),COLUMN(M85)-1)),""))))</f>
        <v/>
      </c>
      <c r="X85" s="21" t="str">
        <f ca="1">IF(OR($A85="Pn",$A86="Pn"),"",IF(OR($A85="Pn",$A86="Pn"),"",IF($A85="TOTAL GENERAL",SUM(X$11:X83),IF(AND(N85&lt;&gt;"",$A85&lt;&gt;"Pn"),IF(N85&lt;OFFSET($A$10,MATCH("TOTAL GENERAL",$A$11:$A$100,0),COLUMN(N85)-1),0,N85-OFFSET($A$10,MATCH("TOTAL GENERAL",$A$11:$A$100,0),COLUMN(N85)-1)),""))))</f>
        <v/>
      </c>
      <c r="Y85" s="21" t="str">
        <f ca="1">IF(OR($A85="Pn",$A86="Pn"),"",IF(OR($A85="Pn",$A86="Pn"),"",IF($A85="TOTAL GENERAL",SUM(Y$11:Y83),IF(AND(O85&lt;&gt;"",$A85&lt;&gt;"Pn"),IF(O85&lt;OFFSET($A$10,MATCH("TOTAL GENERAL",$A$11:$A$100,0),COLUMN(O85)-1),0,O85-OFFSET($A$10,MATCH("TOTAL GENERAL",$A$11:$A$100,0),COLUMN(O85)-1)),""))))</f>
        <v/>
      </c>
      <c r="Z85" s="21" t="str">
        <f ca="1">IF(OR($A85="Pn",$A86="Pn"),"",IF($A85="TOTAL GENERAL",SUM(Z$11:Z83),IF(AND(P85&lt;&gt;"",$A85&lt;&gt;"Pn"),IF(P85&gt;OFFSET($A$10,MATCH("TOTAL GENERAL",$A$11:$A$100,0),COLUMN(P85)-1),0,OFFSET($A$10,MATCH("TOTAL GENERAL",$A$11:$A$100,0),COLUMN(P85)-1)-P85),"")))</f>
        <v/>
      </c>
      <c r="AA85" s="21" t="str">
        <f ca="1">IF(OR($A85="Pn",$A86="Pn"),"",IF(OR($A85="Pn",$A86="Pn"),"",IF($A85="TOTAL GENERAL",SUM(AA$11:AA83),IF(AND(Q85&lt;&gt;"",$A85&lt;&gt;"Pn"),IF(Q85&lt;OFFSET($A$10,MATCH("TOTAL GENERAL",$A$11:$A$100,0),COLUMN(Q85)-1),0,Q85-OFFSET($A$10,MATCH("TOTAL GENERAL",$A$11:$A$100,0),COLUMN(Q85)-1)),""))))</f>
        <v/>
      </c>
      <c r="AB85" s="21" t="str">
        <f>IF(OR($A85="Pn",$A86="Pn"),"",IF($A85="TOTAL GENERAL",SUM(AB$11:AB83),IF(AND(H85&lt;&gt;"",$A85&lt;&gt;"Pn"),R85*$D85,"")))</f>
        <v/>
      </c>
      <c r="AC85" s="21" t="str">
        <f>IF(OR($A85="Pn",$A86="Pn"),"",IF($A85="TOTAL GENERAL",SUM(AC$11:AC83),IF(AND(I85&lt;&gt;"",$A85&lt;&gt;"Pn"),S85*$D85,"")))</f>
        <v/>
      </c>
      <c r="AD85" s="21" t="str">
        <f>IF(OR($A85="Pn",$A86="Pn"),"",IF($A85="TOTAL GENERAL",SUM(AD$11:AD83),IF(AND(J85&lt;&gt;"",$A85&lt;&gt;"Pn"),T85*$D85,"")))</f>
        <v/>
      </c>
      <c r="AE85" s="21" t="str">
        <f>IF(OR($A85="Pn",$A86="Pn"),"",IF($A85="TOTAL GENERAL",SUM(AE$11:AE83),IF(AND(K85&lt;&gt;"",$A85&lt;&gt;"Pn"),U85*$D85,"")))</f>
        <v/>
      </c>
      <c r="AF85" s="21" t="str">
        <f>IF(OR($A85="Pn",$A86="Pn"),"",IF($A85="TOTAL GENERAL",SUM(AF$11:AF83),IF(AND(L85&lt;&gt;"",$A85&lt;&gt;"Pn"),V85*$D85,"")))</f>
        <v/>
      </c>
      <c r="AG85" s="21" t="str">
        <f>IF(OR($A85="Pn",$A86="Pn"),"",IF($A85="TOTAL GENERAL",SUM(AG$11:AG83),IF(AND(M85&lt;&gt;"",$A85&lt;&gt;"Pn"),W85*$D85,"")))</f>
        <v/>
      </c>
      <c r="AH85" s="21" t="str">
        <f>IF(OR($A85="Pn",$A86="Pn"),"",IF($A85="TOTAL GENERAL",SUM(AH$11:AH83),IF(AND(N85&lt;&gt;"",$A85&lt;&gt;"Pn"),X85*$D85,"")))</f>
        <v/>
      </c>
      <c r="AI85" s="21" t="str">
        <f>IF(OR($A85="Pn",$A86="Pn"),"",IF($A85="TOTAL GENERAL",SUM(AI$11:AI83),IF(AND(O85&lt;&gt;"",$A85&lt;&gt;"Pn"),Y85*$D85,"")))</f>
        <v/>
      </c>
      <c r="AJ85" s="21" t="str">
        <f>IF(OR($A85="Pn",$A86="Pn"),"",IF($A85="TOTAL GENERAL",SUM(AJ$11:AJ83),IF(AND(P85&lt;&gt;"",$A85&lt;&gt;"Pn"),Z85*$F85,"")))</f>
        <v/>
      </c>
      <c r="AK85" s="21" t="str">
        <f>IF(OR($A85="Pn",$A86="Pn"),"",IF($A85="TOTAL GENERAL",SUM(AK$11:AK83),IF(AND(Q85&lt;&gt;"",$A85&lt;&gt;"Pn"),AA85*$G85,"")))</f>
        <v/>
      </c>
      <c r="AL85" s="19" t="str">
        <f ca="1">IF($A85="TOTAL GENERAL",SUM(AL$11:AL83),IF(AND(R85&lt;&gt;"",$A85&lt;&gt;"Pn"),IF(OFFSET($A$11,MATCH("TOTAL GENERAL",$A$11:$A$100,0)-1,COLUMN(AA85))=0,0,AB85/OFFSET($A$11,MATCH("TOTAL GENERAL",$A$11:$A$100,0)-1,COLUMN(AA85))),""))</f>
        <v/>
      </c>
      <c r="AM85" s="19" t="str">
        <f ca="1">IF($A85="TOTAL GENERAL",SUM(AM$11:AM83),IF(AND(S85&lt;&gt;"",$A85&lt;&gt;"Pn"),IF(OFFSET($A$11,MATCH("TOTAL GENERAL",$A$11:$A$100,0)-1,COLUMN(AB85))=0,0,AC85/OFFSET($A$11,MATCH("TOTAL GENERAL",$A$11:$A$100,0)-1,COLUMN(AB85))),""))</f>
        <v/>
      </c>
      <c r="AN85" s="19" t="str">
        <f ca="1">IF($A85="TOTAL GENERAL",SUM(AN$11:AN83),IF(AND(T85&lt;&gt;"",$A85&lt;&gt;"Pn"),IF(OFFSET($A$11,MATCH("TOTAL GENERAL",$A$11:$A$100,0)-1,COLUMN(AC85))=0,0,AD85/OFFSET($A$11,MATCH("TOTAL GENERAL",$A$11:$A$100,0)-1,COLUMN(AC85))),""))</f>
        <v/>
      </c>
      <c r="AO85" s="19" t="str">
        <f ca="1">IF($A85="TOTAL GENERAL",SUM(AO$11:AO83),IF(AND(U85&lt;&gt;"",$A85&lt;&gt;"Pn"),IF(OFFSET($A$11,MATCH("TOTAL GENERAL",$A$11:$A$100,0)-1,COLUMN(AD85))=0,0,AE85/OFFSET($A$11,MATCH("TOTAL GENERAL",$A$11:$A$100,0)-1,COLUMN(AD85))),""))</f>
        <v/>
      </c>
      <c r="AP85" s="19" t="str">
        <f ca="1">IF($A85="TOTAL GENERAL",SUM(AP$11:AP83),IF(AND(V85&lt;&gt;"",$A85&lt;&gt;"Pn"),IF(OFFSET($A$11,MATCH("TOTAL GENERAL",$A$11:$A$100,0)-1,COLUMN(AE85))=0,0,AF85/OFFSET($A$11,MATCH("TOTAL GENERAL",$A$11:$A$100,0)-1,COLUMN(AE85))),""))</f>
        <v/>
      </c>
      <c r="AQ85" s="19" t="str">
        <f ca="1">IF($A85="TOTAL GENERAL",SUM(AQ$11:AQ83),IF(AND(W85&lt;&gt;"",$A85&lt;&gt;"Pn"),IF(OFFSET($A$11,MATCH("TOTAL GENERAL",$A$11:$A$100,0)-1,COLUMN(AF85))=0,0,AG85/OFFSET($A$11,MATCH("TOTAL GENERAL",$A$11:$A$100,0)-1,COLUMN(AF85))),""))</f>
        <v/>
      </c>
      <c r="AR85" s="19" t="str">
        <f ca="1">IF($A85="TOTAL GENERAL",SUM(AR$11:AR83),IF(AND(X85&lt;&gt;"",$A85&lt;&gt;"Pn"),IF(OFFSET($A$11,MATCH("TOTAL GENERAL",$A$11:$A$100,0)-1,COLUMN(AG85))=0,0,AH85/OFFSET($A$11,MATCH("TOTAL GENERAL",$A$11:$A$100,0)-1,COLUMN(AG85))),""))</f>
        <v/>
      </c>
      <c r="AS85" s="19" t="str">
        <f ca="1">IF($A85="TOTAL GENERAL",SUM(AS$11:AS83),IF(AND(Y85&lt;&gt;"",$A85&lt;&gt;"Pn"),IF(OFFSET($A$11,MATCH("TOTAL GENERAL",$A$11:$A$100,0)-1,COLUMN(AH85))=0,0,AI85/OFFSET($A$11,MATCH("TOTAL GENERAL",$A$11:$A$100,0)-1,COLUMN(AH85))),""))</f>
        <v/>
      </c>
      <c r="AT85" s="19" t="str">
        <f ca="1">IF($A85="TOTAL GENERAL",SUM(AT$11:AT83),IF(AND(Z85&lt;&gt;"",$A85&lt;&gt;"Pn"),IF(OFFSET($A$11,MATCH("TOTAL GENERAL",$A$11:$A$100,0)-1,COLUMN(AI85))=0,0,AJ85/OFFSET($A$11,MATCH("TOTAL GENERAL",$A$11:$A$100,0)-1,COLUMN(AI85))),""))</f>
        <v/>
      </c>
      <c r="AU85" s="19" t="str">
        <f ca="1">IF($A85="TOTAL GENERAL",SUM(AU$11:AU83),IF(AND(AA85&lt;&gt;"",$A85&lt;&gt;"Pn"),IF(OFFSET($A$11,MATCH("TOTAL GENERAL",$A$11:$A$100,0)-1,COLUMN(AJ85))=0,0,AK85/OFFSET($A$11,MATCH("TOTAL GENERAL",$A$11:$A$100,0)-1,COLUMN(AJ85))),""))</f>
        <v/>
      </c>
      <c r="AV85" s="182" t="str">
        <f ca="1">IF(A85="TOTAL GENERAL",SUM(AV$11:AV83),IF(COUNTIF(AL85:AU85,"")&lt;COUNTA($AL$10:$AU$10),(IF(AL85&lt;&gt;"",AL85*OFFSET($A$10,MATCH("Pn",$A$11:$A$100,0),1),0)+IF(AM85&lt;&gt;"",AM85*OFFSET($A$10,MATCH("Pn",$A$11:$A$100,0),2),0)+IF(AN85&lt;&gt;"",AN85*OFFSET($A$10,MATCH("Pn",$A$11:$A$100,0),3),0)+IF(AO85&lt;&gt;"",AO85*OFFSET($A$10,MATCH("Pn",$A$11:$A$100,0),4),0)+IF(AP85&lt;&gt;"",AP85*OFFSET($A$10,MATCH("Pn",$A$11:$A$100,0),5),0)+IF(AQ85&lt;&gt;"",AQ85*OFFSET($A$10,MATCH("Pn",$A$11:$A$100,0),6),0)+IF(AR85&lt;&gt;"",AR85*OFFSET($A$10,MATCH("Pn",$A$11:$A$100,0),7),0)+IF(AS85&lt;&gt;"",AS85*OFFSET($A$10,MATCH("Pn",$A$11:$A$100,0),8),0)+IF(AT85&lt;&gt;"",AT85*OFFSET($A$10,MATCH("Pn",$A$11:$A$100,0),9),0)+IF(AU85&lt;&gt;"",AU85*OFFSET($A$10,MATCH("Pn",$A$11:$A$100,0),10),0))*OFFSET($A$10,MATCH("FC",$A$11:$A$100,0),2),""))</f>
        <v/>
      </c>
    </row>
    <row r="86" spans="1:48" s="4" customFormat="1" x14ac:dyDescent="0.25">
      <c r="A86" s="15" t="s">
        <v>436</v>
      </c>
      <c r="B86" s="15" t="s">
        <v>436</v>
      </c>
      <c r="C86" s="179" t="s">
        <v>436</v>
      </c>
      <c r="D86" s="16" t="s">
        <v>436</v>
      </c>
      <c r="E86" s="9" t="str">
        <f ca="1">IF(AND($A87="Pn",COLUMN(C84)&lt;COUNTIF(PonderacionIndicadores!$A$1:$A$139,"Próstata")-1),OFFSET($F$10,0,COLUMN(E142)),IF(AND(A86="Pn",(COUNTIF(PonderacionIndicadores!$A$1:$A$139,"Próstata"))&gt;COLUMN(D86)),OFFSET(PonderacionIndicadores!$A$1,MATCH("Próstata",PonderacionIndicadores!$A$1:$A$139,0)+COLUMN(D86)-2,3),IF(A86="TOTAL GENERAL",SUM(E$11:E84),IF(D86&lt;&gt;"",D86/OFFSET($A$10,MATCH("TOTAL GENERAL",$A$11:$A$100,0),3),""))))</f>
        <v/>
      </c>
      <c r="F86" s="16" t="s">
        <v>436</v>
      </c>
      <c r="G86" s="16" t="s">
        <v>436</v>
      </c>
      <c r="H86" s="18" t="s">
        <v>436</v>
      </c>
      <c r="I86" s="19" t="s">
        <v>436</v>
      </c>
      <c r="J86" s="19" t="s">
        <v>436</v>
      </c>
      <c r="K86" s="18" t="s">
        <v>436</v>
      </c>
      <c r="L86" s="19" t="s">
        <v>436</v>
      </c>
      <c r="M86" s="19" t="s">
        <v>436</v>
      </c>
      <c r="N86" s="19" t="s">
        <v>436</v>
      </c>
      <c r="O86" s="19" t="s">
        <v>436</v>
      </c>
      <c r="P86" s="180" t="s">
        <v>436</v>
      </c>
      <c r="Q86" s="18" t="s">
        <v>436</v>
      </c>
      <c r="R86" s="21" t="str">
        <f ca="1">IF(OR($A86="Pn",$A87="Pn"),"",IF($A86="TOTAL GENERAL",SUM(R$11:R84),IF(AND(H86&lt;&gt;"",$A86&lt;&gt;"Pn"),IF(H86&gt;OFFSET($A$10,MATCH("TOTAL GENERAL",$A$11:$A$100,0),COLUMN(H86)-1),0,OFFSET($A$10,MATCH("TOTAL GENERAL",$A$11:$A$100,0),COLUMN(H86)-1)-H86),"")))</f>
        <v/>
      </c>
      <c r="S86" s="21" t="str">
        <f ca="1">IF(OR($A86="Pn",$A87="Pn"),"",IF(OR($A86="Pn",$A87="Pn"),"",IF($A86="TOTAL GENERAL",SUM(S$11:S84),IF(AND(I86&lt;&gt;"",$A86&lt;&gt;"Pn"),IF(I86&lt;OFFSET($A$10,MATCH("TOTAL GENERAL",$A$11:$A$100,0),COLUMN(I86)-1),0,I86-OFFSET($A$10,MATCH("TOTAL GENERAL",$A$11:$A$100,0),COLUMN(I86)-1)),""))))</f>
        <v/>
      </c>
      <c r="T86" s="21" t="str">
        <f ca="1">IF(OR($A86="Pn",$A87="Pn"),"",IF(OR($A86="Pn",$A87="Pn"),"",IF($A86="TOTAL GENERAL",SUM(T$11:T84),IF(AND(J86&lt;&gt;"",$A86&lt;&gt;"Pn"),IF(J86&lt;OFFSET($A$10,MATCH("TOTAL GENERAL",$A$11:$A$100,0),COLUMN(J86)-1),0,J86-OFFSET($A$10,MATCH("TOTAL GENERAL",$A$11:$A$100,0),COLUMN(J86)-1)),""))))</f>
        <v/>
      </c>
      <c r="U86" s="21" t="str">
        <f ca="1">IF(OR($A86="Pn",$A87="Pn"),"",IF($A86="TOTAL GENERAL",SUM(U$11:U84),IF(AND(K86&lt;&gt;"",$A86&lt;&gt;"Pn"),IF(K86&gt;OFFSET($A$10,MATCH("TOTAL GENERAL",$A$11:$A$100,0),COLUMN(K86)-1),0,OFFSET($A$10,MATCH("TOTAL GENERAL",$A$11:$A$100,0),COLUMN(K86)-1)-K86),"")))</f>
        <v/>
      </c>
      <c r="V86" s="21" t="str">
        <f ca="1">IF(OR($A86="Pn",$A87="Pn"),"",IF(OR($A86="Pn",$A87="Pn"),"",IF($A86="TOTAL GENERAL",SUM(V$11:V84),IF(AND(L86&lt;&gt;"",$A86&lt;&gt;"Pn"),IF(L86&lt;OFFSET($A$10,MATCH("TOTAL GENERAL",$A$11:$A$100,0),COLUMN(L86)-1),0,L86-OFFSET($A$10,MATCH("TOTAL GENERAL",$A$11:$A$100,0),COLUMN(L86)-1)),""))))</f>
        <v/>
      </c>
      <c r="W86" s="21" t="str">
        <f ca="1">IF(OR($A86="Pn",$A87="Pn"),"",IF(OR($A86="Pn",$A87="Pn"),"",IF($A86="TOTAL GENERAL",SUM(W$11:W84),IF(AND(M86&lt;&gt;"",$A86&lt;&gt;"Pn"),IF(M86&lt;OFFSET($A$10,MATCH("TOTAL GENERAL",$A$11:$A$100,0),COLUMN(M86)-1),0,M86-OFFSET($A$10,MATCH("TOTAL GENERAL",$A$11:$A$100,0),COLUMN(M86)-1)),""))))</f>
        <v/>
      </c>
      <c r="X86" s="21" t="str">
        <f ca="1">IF(OR($A86="Pn",$A87="Pn"),"",IF(OR($A86="Pn",$A87="Pn"),"",IF($A86="TOTAL GENERAL",SUM(X$11:X84),IF(AND(N86&lt;&gt;"",$A86&lt;&gt;"Pn"),IF(N86&lt;OFFSET($A$10,MATCH("TOTAL GENERAL",$A$11:$A$100,0),COLUMN(N86)-1),0,N86-OFFSET($A$10,MATCH("TOTAL GENERAL",$A$11:$A$100,0),COLUMN(N86)-1)),""))))</f>
        <v/>
      </c>
      <c r="Y86" s="21" t="str">
        <f ca="1">IF(OR($A86="Pn",$A87="Pn"),"",IF(OR($A86="Pn",$A87="Pn"),"",IF($A86="TOTAL GENERAL",SUM(Y$11:Y84),IF(AND(O86&lt;&gt;"",$A86&lt;&gt;"Pn"),IF(O86&lt;OFFSET($A$10,MATCH("TOTAL GENERAL",$A$11:$A$100,0),COLUMN(O86)-1),0,O86-OFFSET($A$10,MATCH("TOTAL GENERAL",$A$11:$A$100,0),COLUMN(O86)-1)),""))))</f>
        <v/>
      </c>
      <c r="Z86" s="21" t="str">
        <f ca="1">IF(OR($A86="Pn",$A87="Pn"),"",IF($A86="TOTAL GENERAL",SUM(Z$11:Z84),IF(AND(P86&lt;&gt;"",$A86&lt;&gt;"Pn"),IF(P86&gt;OFFSET($A$10,MATCH("TOTAL GENERAL",$A$11:$A$100,0),COLUMN(P86)-1),0,OFFSET($A$10,MATCH("TOTAL GENERAL",$A$11:$A$100,0),COLUMN(P86)-1)-P86),"")))</f>
        <v/>
      </c>
      <c r="AA86" s="21" t="str">
        <f ca="1">IF(OR($A86="Pn",$A87="Pn"),"",IF(OR($A86="Pn",$A87="Pn"),"",IF($A86="TOTAL GENERAL",SUM(AA$11:AA84),IF(AND(Q86&lt;&gt;"",$A86&lt;&gt;"Pn"),IF(Q86&lt;OFFSET($A$10,MATCH("TOTAL GENERAL",$A$11:$A$100,0),COLUMN(Q86)-1),0,Q86-OFFSET($A$10,MATCH("TOTAL GENERAL",$A$11:$A$100,0),COLUMN(Q86)-1)),""))))</f>
        <v/>
      </c>
      <c r="AB86" s="21" t="str">
        <f>IF(OR($A86="Pn",$A87="Pn"),"",IF($A86="TOTAL GENERAL",SUM(AB$11:AB84),IF(AND(H86&lt;&gt;"",$A86&lt;&gt;"Pn"),R86*$D86,"")))</f>
        <v/>
      </c>
      <c r="AC86" s="21" t="str">
        <f>IF(OR($A86="Pn",$A87="Pn"),"",IF($A86="TOTAL GENERAL",SUM(AC$11:AC84),IF(AND(I86&lt;&gt;"",$A86&lt;&gt;"Pn"),S86*$D86,"")))</f>
        <v/>
      </c>
      <c r="AD86" s="21" t="str">
        <f>IF(OR($A86="Pn",$A87="Pn"),"",IF($A86="TOTAL GENERAL",SUM(AD$11:AD84),IF(AND(J86&lt;&gt;"",$A86&lt;&gt;"Pn"),T86*$D86,"")))</f>
        <v/>
      </c>
      <c r="AE86" s="21" t="str">
        <f>IF(OR($A86="Pn",$A87="Pn"),"",IF($A86="TOTAL GENERAL",SUM(AE$11:AE84),IF(AND(K86&lt;&gt;"",$A86&lt;&gt;"Pn"),U86*$D86,"")))</f>
        <v/>
      </c>
      <c r="AF86" s="21" t="str">
        <f>IF(OR($A86="Pn",$A87="Pn"),"",IF($A86="TOTAL GENERAL",SUM(AF$11:AF84),IF(AND(L86&lt;&gt;"",$A86&lt;&gt;"Pn"),V86*$D86,"")))</f>
        <v/>
      </c>
      <c r="AG86" s="21" t="str">
        <f>IF(OR($A86="Pn",$A87="Pn"),"",IF($A86="TOTAL GENERAL",SUM(AG$11:AG84),IF(AND(M86&lt;&gt;"",$A86&lt;&gt;"Pn"),W86*$D86,"")))</f>
        <v/>
      </c>
      <c r="AH86" s="21" t="str">
        <f>IF(OR($A86="Pn",$A87="Pn"),"",IF($A86="TOTAL GENERAL",SUM(AH$11:AH84),IF(AND(N86&lt;&gt;"",$A86&lt;&gt;"Pn"),X86*$D86,"")))</f>
        <v/>
      </c>
      <c r="AI86" s="21" t="str">
        <f>IF(OR($A86="Pn",$A87="Pn"),"",IF($A86="TOTAL GENERAL",SUM(AI$11:AI84),IF(AND(O86&lt;&gt;"",$A86&lt;&gt;"Pn"),Y86*$D86,"")))</f>
        <v/>
      </c>
      <c r="AJ86" s="21" t="str">
        <f>IF(OR($A86="Pn",$A87="Pn"),"",IF($A86="TOTAL GENERAL",SUM(AJ$11:AJ84),IF(AND(P86&lt;&gt;"",$A86&lt;&gt;"Pn"),Z86*$F86,"")))</f>
        <v/>
      </c>
      <c r="AK86" s="21" t="str">
        <f>IF(OR($A86="Pn",$A87="Pn"),"",IF($A86="TOTAL GENERAL",SUM(AK$11:AK84),IF(AND(Q86&lt;&gt;"",$A86&lt;&gt;"Pn"),AA86*$G86,"")))</f>
        <v/>
      </c>
      <c r="AL86" s="19" t="str">
        <f ca="1">IF($A86="TOTAL GENERAL",SUM(AL$11:AL84),IF(AND(R86&lt;&gt;"",$A86&lt;&gt;"Pn"),IF(OFFSET($A$11,MATCH("TOTAL GENERAL",$A$11:$A$100,0)-1,COLUMN(AA86))=0,0,AB86/OFFSET($A$11,MATCH("TOTAL GENERAL",$A$11:$A$100,0)-1,COLUMN(AA86))),""))</f>
        <v/>
      </c>
      <c r="AM86" s="19" t="str">
        <f ca="1">IF($A86="TOTAL GENERAL",SUM(AM$11:AM84),IF(AND(S86&lt;&gt;"",$A86&lt;&gt;"Pn"),IF(OFFSET($A$11,MATCH("TOTAL GENERAL",$A$11:$A$100,0)-1,COLUMN(AB86))=0,0,AC86/OFFSET($A$11,MATCH("TOTAL GENERAL",$A$11:$A$100,0)-1,COLUMN(AB86))),""))</f>
        <v/>
      </c>
      <c r="AN86" s="19" t="str">
        <f ca="1">IF($A86="TOTAL GENERAL",SUM(AN$11:AN84),IF(AND(T86&lt;&gt;"",$A86&lt;&gt;"Pn"),IF(OFFSET($A$11,MATCH("TOTAL GENERAL",$A$11:$A$100,0)-1,COLUMN(AC86))=0,0,AD86/OFFSET($A$11,MATCH("TOTAL GENERAL",$A$11:$A$100,0)-1,COLUMN(AC86))),""))</f>
        <v/>
      </c>
      <c r="AO86" s="19" t="str">
        <f ca="1">IF($A86="TOTAL GENERAL",SUM(AO$11:AO84),IF(AND(U86&lt;&gt;"",$A86&lt;&gt;"Pn"),IF(OFFSET($A$11,MATCH("TOTAL GENERAL",$A$11:$A$100,0)-1,COLUMN(AD86))=0,0,AE86/OFFSET($A$11,MATCH("TOTAL GENERAL",$A$11:$A$100,0)-1,COLUMN(AD86))),""))</f>
        <v/>
      </c>
      <c r="AP86" s="19" t="str">
        <f ca="1">IF($A86="TOTAL GENERAL",SUM(AP$11:AP84),IF(AND(V86&lt;&gt;"",$A86&lt;&gt;"Pn"),IF(OFFSET($A$11,MATCH("TOTAL GENERAL",$A$11:$A$100,0)-1,COLUMN(AE86))=0,0,AF86/OFFSET($A$11,MATCH("TOTAL GENERAL",$A$11:$A$100,0)-1,COLUMN(AE86))),""))</f>
        <v/>
      </c>
      <c r="AQ86" s="19" t="str">
        <f ca="1">IF($A86="TOTAL GENERAL",SUM(AQ$11:AQ84),IF(AND(W86&lt;&gt;"",$A86&lt;&gt;"Pn"),IF(OFFSET($A$11,MATCH("TOTAL GENERAL",$A$11:$A$100,0)-1,COLUMN(AF86))=0,0,AG86/OFFSET($A$11,MATCH("TOTAL GENERAL",$A$11:$A$100,0)-1,COLUMN(AF86))),""))</f>
        <v/>
      </c>
      <c r="AR86" s="19" t="str">
        <f ca="1">IF($A86="TOTAL GENERAL",SUM(AR$11:AR84),IF(AND(X86&lt;&gt;"",$A86&lt;&gt;"Pn"),IF(OFFSET($A$11,MATCH("TOTAL GENERAL",$A$11:$A$100,0)-1,COLUMN(AG86))=0,0,AH86/OFFSET($A$11,MATCH("TOTAL GENERAL",$A$11:$A$100,0)-1,COLUMN(AG86))),""))</f>
        <v/>
      </c>
      <c r="AS86" s="19" t="str">
        <f ca="1">IF($A86="TOTAL GENERAL",SUM(AS$11:AS84),IF(AND(Y86&lt;&gt;"",$A86&lt;&gt;"Pn"),IF(OFFSET($A$11,MATCH("TOTAL GENERAL",$A$11:$A$100,0)-1,COLUMN(AH86))=0,0,AI86/OFFSET($A$11,MATCH("TOTAL GENERAL",$A$11:$A$100,0)-1,COLUMN(AH86))),""))</f>
        <v/>
      </c>
      <c r="AT86" s="19" t="str">
        <f ca="1">IF($A86="TOTAL GENERAL",SUM(AT$11:AT84),IF(AND(Z86&lt;&gt;"",$A86&lt;&gt;"Pn"),IF(OFFSET($A$11,MATCH("TOTAL GENERAL",$A$11:$A$100,0)-1,COLUMN(AI86))=0,0,AJ86/OFFSET($A$11,MATCH("TOTAL GENERAL",$A$11:$A$100,0)-1,COLUMN(AI86))),""))</f>
        <v/>
      </c>
      <c r="AU86" s="19" t="str">
        <f ca="1">IF($A86="TOTAL GENERAL",SUM(AU$11:AU84),IF(AND(AA86&lt;&gt;"",$A86&lt;&gt;"Pn"),IF(OFFSET($A$11,MATCH("TOTAL GENERAL",$A$11:$A$100,0)-1,COLUMN(AJ86))=0,0,AK86/OFFSET($A$11,MATCH("TOTAL GENERAL",$A$11:$A$100,0)-1,COLUMN(AJ86))),""))</f>
        <v/>
      </c>
      <c r="AV86" s="182" t="str">
        <f ca="1">IF(A86="TOTAL GENERAL",SUM(AV$11:AV84),IF(COUNTIF(AL86:AU86,"")&lt;COUNTA($AL$10:$AU$10),(IF(AL86&lt;&gt;"",AL86*OFFSET($A$10,MATCH("Pn",$A$11:$A$100,0),1),0)+IF(AM86&lt;&gt;"",AM86*OFFSET($A$10,MATCH("Pn",$A$11:$A$100,0),2),0)+IF(AN86&lt;&gt;"",AN86*OFFSET($A$10,MATCH("Pn",$A$11:$A$100,0),3),0)+IF(AO86&lt;&gt;"",AO86*OFFSET($A$10,MATCH("Pn",$A$11:$A$100,0),4),0)+IF(AP86&lt;&gt;"",AP86*OFFSET($A$10,MATCH("Pn",$A$11:$A$100,0),5),0)+IF(AQ86&lt;&gt;"",AQ86*OFFSET($A$10,MATCH("Pn",$A$11:$A$100,0),6),0)+IF(AR86&lt;&gt;"",AR86*OFFSET($A$10,MATCH("Pn",$A$11:$A$100,0),7),0)+IF(AS86&lt;&gt;"",AS86*OFFSET($A$10,MATCH("Pn",$A$11:$A$100,0),8),0)+IF(AT86&lt;&gt;"",AT86*OFFSET($A$10,MATCH("Pn",$A$11:$A$100,0),9),0)+IF(AU86&lt;&gt;"",AU86*OFFSET($A$10,MATCH("Pn",$A$11:$A$100,0),10),0))*OFFSET($A$10,MATCH("FC",$A$11:$A$100,0),2),""))</f>
        <v/>
      </c>
    </row>
    <row r="87" spans="1:48" s="4" customFormat="1" x14ac:dyDescent="0.25">
      <c r="A87" s="15" t="s">
        <v>436</v>
      </c>
      <c r="B87" s="15" t="s">
        <v>436</v>
      </c>
      <c r="C87" s="179" t="s">
        <v>436</v>
      </c>
      <c r="D87" s="16" t="s">
        <v>436</v>
      </c>
      <c r="E87" s="9" t="str">
        <f ca="1">IF(AND($A88="Pn",COLUMN(C85)&lt;COUNTIF(PonderacionIndicadores!$A$1:$A$139,"Próstata")-1),OFFSET($F$10,0,COLUMN(E143)),IF(AND(A87="Pn",(COUNTIF(PonderacionIndicadores!$A$1:$A$139,"Próstata"))&gt;COLUMN(D87)),OFFSET(PonderacionIndicadores!$A$1,MATCH("Próstata",PonderacionIndicadores!$A$1:$A$139,0)+COLUMN(D87)-2,3),IF(A87="TOTAL GENERAL",SUM(E$11:E85),IF(D87&lt;&gt;"",D87/OFFSET($A$10,MATCH("TOTAL GENERAL",$A$11:$A$100,0),3),""))))</f>
        <v/>
      </c>
      <c r="F87" s="16" t="s">
        <v>436</v>
      </c>
      <c r="G87" s="16" t="s">
        <v>436</v>
      </c>
      <c r="H87" s="18" t="s">
        <v>436</v>
      </c>
      <c r="I87" s="19" t="s">
        <v>436</v>
      </c>
      <c r="J87" s="19" t="s">
        <v>436</v>
      </c>
      <c r="K87" s="18" t="s">
        <v>436</v>
      </c>
      <c r="L87" s="19" t="s">
        <v>436</v>
      </c>
      <c r="M87" s="19" t="s">
        <v>436</v>
      </c>
      <c r="N87" s="19" t="s">
        <v>436</v>
      </c>
      <c r="O87" s="19" t="s">
        <v>436</v>
      </c>
      <c r="P87" s="180" t="s">
        <v>436</v>
      </c>
      <c r="Q87" s="18" t="s">
        <v>436</v>
      </c>
      <c r="R87" s="21" t="str">
        <f ca="1">IF(OR($A87="Pn",$A88="Pn"),"",IF($A87="TOTAL GENERAL",SUM(R$11:R85),IF(AND(H87&lt;&gt;"",$A87&lt;&gt;"Pn"),IF(H87&gt;OFFSET($A$10,MATCH("TOTAL GENERAL",$A$11:$A$100,0),COLUMN(H87)-1),0,OFFSET($A$10,MATCH("TOTAL GENERAL",$A$11:$A$100,0),COLUMN(H87)-1)-H87),"")))</f>
        <v/>
      </c>
      <c r="S87" s="21" t="str">
        <f ca="1">IF(OR($A87="Pn",$A88="Pn"),"",IF(OR($A87="Pn",$A88="Pn"),"",IF($A87="TOTAL GENERAL",SUM(S$11:S85),IF(AND(I87&lt;&gt;"",$A87&lt;&gt;"Pn"),IF(I87&lt;OFFSET($A$10,MATCH("TOTAL GENERAL",$A$11:$A$100,0),COLUMN(I87)-1),0,I87-OFFSET($A$10,MATCH("TOTAL GENERAL",$A$11:$A$100,0),COLUMN(I87)-1)),""))))</f>
        <v/>
      </c>
      <c r="T87" s="21" t="str">
        <f ca="1">IF(OR($A87="Pn",$A88="Pn"),"",IF(OR($A87="Pn",$A88="Pn"),"",IF($A87="TOTAL GENERAL",SUM(T$11:T85),IF(AND(J87&lt;&gt;"",$A87&lt;&gt;"Pn"),IF(J87&lt;OFFSET($A$10,MATCH("TOTAL GENERAL",$A$11:$A$100,0),COLUMN(J87)-1),0,J87-OFFSET($A$10,MATCH("TOTAL GENERAL",$A$11:$A$100,0),COLUMN(J87)-1)),""))))</f>
        <v/>
      </c>
      <c r="U87" s="21" t="str">
        <f ca="1">IF(OR($A87="Pn",$A88="Pn"),"",IF($A87="TOTAL GENERAL",SUM(U$11:U85),IF(AND(K87&lt;&gt;"",$A87&lt;&gt;"Pn"),IF(K87&gt;OFFSET($A$10,MATCH("TOTAL GENERAL",$A$11:$A$100,0),COLUMN(K87)-1),0,OFFSET($A$10,MATCH("TOTAL GENERAL",$A$11:$A$100,0),COLUMN(K87)-1)-K87),"")))</f>
        <v/>
      </c>
      <c r="V87" s="21" t="str">
        <f ca="1">IF(OR($A87="Pn",$A88="Pn"),"",IF(OR($A87="Pn",$A88="Pn"),"",IF($A87="TOTAL GENERAL",SUM(V$11:V85),IF(AND(L87&lt;&gt;"",$A87&lt;&gt;"Pn"),IF(L87&lt;OFFSET($A$10,MATCH("TOTAL GENERAL",$A$11:$A$100,0),COLUMN(L87)-1),0,L87-OFFSET($A$10,MATCH("TOTAL GENERAL",$A$11:$A$100,0),COLUMN(L87)-1)),""))))</f>
        <v/>
      </c>
      <c r="W87" s="21" t="str">
        <f ca="1">IF(OR($A87="Pn",$A88="Pn"),"",IF(OR($A87="Pn",$A88="Pn"),"",IF($A87="TOTAL GENERAL",SUM(W$11:W85),IF(AND(M87&lt;&gt;"",$A87&lt;&gt;"Pn"),IF(M87&lt;OFFSET($A$10,MATCH("TOTAL GENERAL",$A$11:$A$100,0),COLUMN(M87)-1),0,M87-OFFSET($A$10,MATCH("TOTAL GENERAL",$A$11:$A$100,0),COLUMN(M87)-1)),""))))</f>
        <v/>
      </c>
      <c r="X87" s="21" t="str">
        <f ca="1">IF(OR($A87="Pn",$A88="Pn"),"",IF(OR($A87="Pn",$A88="Pn"),"",IF($A87="TOTAL GENERAL",SUM(X$11:X85),IF(AND(N87&lt;&gt;"",$A87&lt;&gt;"Pn"),IF(N87&lt;OFFSET($A$10,MATCH("TOTAL GENERAL",$A$11:$A$100,0),COLUMN(N87)-1),0,N87-OFFSET($A$10,MATCH("TOTAL GENERAL",$A$11:$A$100,0),COLUMN(N87)-1)),""))))</f>
        <v/>
      </c>
      <c r="Y87" s="21" t="str">
        <f ca="1">IF(OR($A87="Pn",$A88="Pn"),"",IF(OR($A87="Pn",$A88="Pn"),"",IF($A87="TOTAL GENERAL",SUM(Y$11:Y85),IF(AND(O87&lt;&gt;"",$A87&lt;&gt;"Pn"),IF(O87&lt;OFFSET($A$10,MATCH("TOTAL GENERAL",$A$11:$A$100,0),COLUMN(O87)-1),0,O87-OFFSET($A$10,MATCH("TOTAL GENERAL",$A$11:$A$100,0),COLUMN(O87)-1)),""))))</f>
        <v/>
      </c>
      <c r="Z87" s="21" t="str">
        <f ca="1">IF(OR($A87="Pn",$A88="Pn"),"",IF($A87="TOTAL GENERAL",SUM(Z$11:Z85),IF(AND(P87&lt;&gt;"",$A87&lt;&gt;"Pn"),IF(P87&gt;OFFSET($A$10,MATCH("TOTAL GENERAL",$A$11:$A$100,0),COLUMN(P87)-1),0,OFFSET($A$10,MATCH("TOTAL GENERAL",$A$11:$A$100,0),COLUMN(P87)-1)-P87),"")))</f>
        <v/>
      </c>
      <c r="AA87" s="21" t="str">
        <f ca="1">IF(OR($A87="Pn",$A88="Pn"),"",IF(OR($A87="Pn",$A88="Pn"),"",IF($A87="TOTAL GENERAL",SUM(AA$11:AA85),IF(AND(Q87&lt;&gt;"",$A87&lt;&gt;"Pn"),IF(Q87&lt;OFFSET($A$10,MATCH("TOTAL GENERAL",$A$11:$A$100,0),COLUMN(Q87)-1),0,Q87-OFFSET($A$10,MATCH("TOTAL GENERAL",$A$11:$A$100,0),COLUMN(Q87)-1)),""))))</f>
        <v/>
      </c>
      <c r="AB87" s="21" t="str">
        <f>IF(OR($A87="Pn",$A88="Pn"),"",IF($A87="TOTAL GENERAL",SUM(AB$11:AB85),IF(AND(H87&lt;&gt;"",$A87&lt;&gt;"Pn"),R87*$D87,"")))</f>
        <v/>
      </c>
      <c r="AC87" s="21" t="str">
        <f>IF(OR($A87="Pn",$A88="Pn"),"",IF($A87="TOTAL GENERAL",SUM(AC$11:AC85),IF(AND(I87&lt;&gt;"",$A87&lt;&gt;"Pn"),S87*$D87,"")))</f>
        <v/>
      </c>
      <c r="AD87" s="21" t="str">
        <f>IF(OR($A87="Pn",$A88="Pn"),"",IF($A87="TOTAL GENERAL",SUM(AD$11:AD85),IF(AND(J87&lt;&gt;"",$A87&lt;&gt;"Pn"),T87*$D87,"")))</f>
        <v/>
      </c>
      <c r="AE87" s="21" t="str">
        <f>IF(OR($A87="Pn",$A88="Pn"),"",IF($A87="TOTAL GENERAL",SUM(AE$11:AE85),IF(AND(K87&lt;&gt;"",$A87&lt;&gt;"Pn"),U87*$D87,"")))</f>
        <v/>
      </c>
      <c r="AF87" s="21" t="str">
        <f>IF(OR($A87="Pn",$A88="Pn"),"",IF($A87="TOTAL GENERAL",SUM(AF$11:AF85),IF(AND(L87&lt;&gt;"",$A87&lt;&gt;"Pn"),V87*$D87,"")))</f>
        <v/>
      </c>
      <c r="AG87" s="21" t="str">
        <f>IF(OR($A87="Pn",$A88="Pn"),"",IF($A87="TOTAL GENERAL",SUM(AG$11:AG85),IF(AND(M87&lt;&gt;"",$A87&lt;&gt;"Pn"),W87*$D87,"")))</f>
        <v/>
      </c>
      <c r="AH87" s="21" t="str">
        <f>IF(OR($A87="Pn",$A88="Pn"),"",IF($A87="TOTAL GENERAL",SUM(AH$11:AH85),IF(AND(N87&lt;&gt;"",$A87&lt;&gt;"Pn"),X87*$D87,"")))</f>
        <v/>
      </c>
      <c r="AI87" s="21" t="str">
        <f>IF(OR($A87="Pn",$A88="Pn"),"",IF($A87="TOTAL GENERAL",SUM(AI$11:AI85),IF(AND(O87&lt;&gt;"",$A87&lt;&gt;"Pn"),Y87*$D87,"")))</f>
        <v/>
      </c>
      <c r="AJ87" s="21" t="str">
        <f>IF(OR($A87="Pn",$A88="Pn"),"",IF($A87="TOTAL GENERAL",SUM(AJ$11:AJ85),IF(AND(P87&lt;&gt;"",$A87&lt;&gt;"Pn"),Z87*$F87,"")))</f>
        <v/>
      </c>
      <c r="AK87" s="21" t="str">
        <f>IF(OR($A87="Pn",$A88="Pn"),"",IF($A87="TOTAL GENERAL",SUM(AK$11:AK85),IF(AND(Q87&lt;&gt;"",$A87&lt;&gt;"Pn"),AA87*$G87,"")))</f>
        <v/>
      </c>
      <c r="AL87" s="19" t="str">
        <f ca="1">IF($A87="TOTAL GENERAL",SUM(AL$11:AL85),IF(AND(R87&lt;&gt;"",$A87&lt;&gt;"Pn"),IF(OFFSET($A$11,MATCH("TOTAL GENERAL",$A$11:$A$100,0)-1,COLUMN(AA87))=0,0,AB87/OFFSET($A$11,MATCH("TOTAL GENERAL",$A$11:$A$100,0)-1,COLUMN(AA87))),""))</f>
        <v/>
      </c>
      <c r="AM87" s="19" t="str">
        <f ca="1">IF($A87="TOTAL GENERAL",SUM(AM$11:AM85),IF(AND(S87&lt;&gt;"",$A87&lt;&gt;"Pn"),IF(OFFSET($A$11,MATCH("TOTAL GENERAL",$A$11:$A$100,0)-1,COLUMN(AB87))=0,0,AC87/OFFSET($A$11,MATCH("TOTAL GENERAL",$A$11:$A$100,0)-1,COLUMN(AB87))),""))</f>
        <v/>
      </c>
      <c r="AN87" s="19" t="str">
        <f ca="1">IF($A87="TOTAL GENERAL",SUM(AN$11:AN85),IF(AND(T87&lt;&gt;"",$A87&lt;&gt;"Pn"),IF(OFFSET($A$11,MATCH("TOTAL GENERAL",$A$11:$A$100,0)-1,COLUMN(AC87))=0,0,AD87/OFFSET($A$11,MATCH("TOTAL GENERAL",$A$11:$A$100,0)-1,COLUMN(AC87))),""))</f>
        <v/>
      </c>
      <c r="AO87" s="19" t="str">
        <f ca="1">IF($A87="TOTAL GENERAL",SUM(AO$11:AO85),IF(AND(U87&lt;&gt;"",$A87&lt;&gt;"Pn"),IF(OFFSET($A$11,MATCH("TOTAL GENERAL",$A$11:$A$100,0)-1,COLUMN(AD87))=0,0,AE87/OFFSET($A$11,MATCH("TOTAL GENERAL",$A$11:$A$100,0)-1,COLUMN(AD87))),""))</f>
        <v/>
      </c>
      <c r="AP87" s="19" t="str">
        <f ca="1">IF($A87="TOTAL GENERAL",SUM(AP$11:AP85),IF(AND(V87&lt;&gt;"",$A87&lt;&gt;"Pn"),IF(OFFSET($A$11,MATCH("TOTAL GENERAL",$A$11:$A$100,0)-1,COLUMN(AE87))=0,0,AF87/OFFSET($A$11,MATCH("TOTAL GENERAL",$A$11:$A$100,0)-1,COLUMN(AE87))),""))</f>
        <v/>
      </c>
      <c r="AQ87" s="19" t="str">
        <f ca="1">IF($A87="TOTAL GENERAL",SUM(AQ$11:AQ85),IF(AND(W87&lt;&gt;"",$A87&lt;&gt;"Pn"),IF(OFFSET($A$11,MATCH("TOTAL GENERAL",$A$11:$A$100,0)-1,COLUMN(AF87))=0,0,AG87/OFFSET($A$11,MATCH("TOTAL GENERAL",$A$11:$A$100,0)-1,COLUMN(AF87))),""))</f>
        <v/>
      </c>
      <c r="AR87" s="19" t="str">
        <f ca="1">IF($A87="TOTAL GENERAL",SUM(AR$11:AR85),IF(AND(X87&lt;&gt;"",$A87&lt;&gt;"Pn"),IF(OFFSET($A$11,MATCH("TOTAL GENERAL",$A$11:$A$100,0)-1,COLUMN(AG87))=0,0,AH87/OFFSET($A$11,MATCH("TOTAL GENERAL",$A$11:$A$100,0)-1,COLUMN(AG87))),""))</f>
        <v/>
      </c>
      <c r="AS87" s="19" t="str">
        <f ca="1">IF($A87="TOTAL GENERAL",SUM(AS$11:AS85),IF(AND(Y87&lt;&gt;"",$A87&lt;&gt;"Pn"),IF(OFFSET($A$11,MATCH("TOTAL GENERAL",$A$11:$A$100,0)-1,COLUMN(AH87))=0,0,AI87/OFFSET($A$11,MATCH("TOTAL GENERAL",$A$11:$A$100,0)-1,COLUMN(AH87))),""))</f>
        <v/>
      </c>
      <c r="AT87" s="19" t="str">
        <f ca="1">IF($A87="TOTAL GENERAL",SUM(AT$11:AT85),IF(AND(Z87&lt;&gt;"",$A87&lt;&gt;"Pn"),IF(OFFSET($A$11,MATCH("TOTAL GENERAL",$A$11:$A$100,0)-1,COLUMN(AI87))=0,0,AJ87/OFFSET($A$11,MATCH("TOTAL GENERAL",$A$11:$A$100,0)-1,COLUMN(AI87))),""))</f>
        <v/>
      </c>
      <c r="AU87" s="19" t="str">
        <f ca="1">IF($A87="TOTAL GENERAL",SUM(AU$11:AU85),IF(AND(AA87&lt;&gt;"",$A87&lt;&gt;"Pn"),IF(OFFSET($A$11,MATCH("TOTAL GENERAL",$A$11:$A$100,0)-1,COLUMN(AJ87))=0,0,AK87/OFFSET($A$11,MATCH("TOTAL GENERAL",$A$11:$A$100,0)-1,COLUMN(AJ87))),""))</f>
        <v/>
      </c>
      <c r="AV87" s="182" t="str">
        <f ca="1">IF(A87="TOTAL GENERAL",SUM(AV$11:AV85),IF(COUNTIF(AL87:AU87,"")&lt;COUNTA($AL$10:$AU$10),(IF(AL87&lt;&gt;"",AL87*OFFSET($A$10,MATCH("Pn",$A$11:$A$100,0),1),0)+IF(AM87&lt;&gt;"",AM87*OFFSET($A$10,MATCH("Pn",$A$11:$A$100,0),2),0)+IF(AN87&lt;&gt;"",AN87*OFFSET($A$10,MATCH("Pn",$A$11:$A$100,0),3),0)+IF(AO87&lt;&gt;"",AO87*OFFSET($A$10,MATCH("Pn",$A$11:$A$100,0),4),0)+IF(AP87&lt;&gt;"",AP87*OFFSET($A$10,MATCH("Pn",$A$11:$A$100,0),5),0)+IF(AQ87&lt;&gt;"",AQ87*OFFSET($A$10,MATCH("Pn",$A$11:$A$100,0),6),0)+IF(AR87&lt;&gt;"",AR87*OFFSET($A$10,MATCH("Pn",$A$11:$A$100,0),7),0)+IF(AS87&lt;&gt;"",AS87*OFFSET($A$10,MATCH("Pn",$A$11:$A$100,0),8),0)+IF(AT87&lt;&gt;"",AT87*OFFSET($A$10,MATCH("Pn",$A$11:$A$100,0),9),0)+IF(AU87&lt;&gt;"",AU87*OFFSET($A$10,MATCH("Pn",$A$11:$A$100,0),10),0))*OFFSET($A$10,MATCH("FC",$A$11:$A$100,0),2),""))</f>
        <v/>
      </c>
    </row>
    <row r="88" spans="1:48" s="4" customFormat="1" x14ac:dyDescent="0.25">
      <c r="A88" s="15" t="s">
        <v>436</v>
      </c>
      <c r="B88" s="15" t="s">
        <v>436</v>
      </c>
      <c r="C88" s="179" t="s">
        <v>436</v>
      </c>
      <c r="D88" s="16" t="s">
        <v>436</v>
      </c>
      <c r="E88" s="9" t="str">
        <f ca="1">IF(AND($A89="Pn",COLUMN(C86)&lt;COUNTIF(PonderacionIndicadores!$A$1:$A$139,"Próstata")-1),OFFSET($F$10,0,COLUMN(E144)),IF(AND(A88="Pn",(COUNTIF(PonderacionIndicadores!$A$1:$A$139,"Próstata"))&gt;COLUMN(D88)),OFFSET(PonderacionIndicadores!$A$1,MATCH("Próstata",PonderacionIndicadores!$A$1:$A$139,0)+COLUMN(D88)-2,3),IF(A88="TOTAL GENERAL",SUM(E$11:E86),IF(D88&lt;&gt;"",D88/OFFSET($A$10,MATCH("TOTAL GENERAL",$A$11:$A$100,0),3),""))))</f>
        <v/>
      </c>
      <c r="F88" s="16" t="s">
        <v>436</v>
      </c>
      <c r="G88" s="16" t="s">
        <v>436</v>
      </c>
      <c r="H88" s="18" t="s">
        <v>436</v>
      </c>
      <c r="I88" s="19" t="s">
        <v>436</v>
      </c>
      <c r="J88" s="19" t="s">
        <v>436</v>
      </c>
      <c r="K88" s="18" t="s">
        <v>436</v>
      </c>
      <c r="L88" s="19" t="s">
        <v>436</v>
      </c>
      <c r="M88" s="19" t="s">
        <v>436</v>
      </c>
      <c r="N88" s="19" t="s">
        <v>436</v>
      </c>
      <c r="O88" s="19" t="s">
        <v>436</v>
      </c>
      <c r="P88" s="180" t="s">
        <v>436</v>
      </c>
      <c r="Q88" s="18" t="s">
        <v>436</v>
      </c>
      <c r="R88" s="21" t="str">
        <f ca="1">IF(OR($A88="Pn",$A89="Pn"),"",IF($A88="TOTAL GENERAL",SUM(R$11:R86),IF(AND(H88&lt;&gt;"",$A88&lt;&gt;"Pn"),IF(H88&gt;OFFSET($A$10,MATCH("TOTAL GENERAL",$A$11:$A$100,0),COLUMN(H88)-1),0,OFFSET($A$10,MATCH("TOTAL GENERAL",$A$11:$A$100,0),COLUMN(H88)-1)-H88),"")))</f>
        <v/>
      </c>
      <c r="S88" s="21" t="str">
        <f ca="1">IF(OR($A88="Pn",$A89="Pn"),"",IF(OR($A88="Pn",$A89="Pn"),"",IF($A88="TOTAL GENERAL",SUM(S$11:S86),IF(AND(I88&lt;&gt;"",$A88&lt;&gt;"Pn"),IF(I88&lt;OFFSET($A$10,MATCH("TOTAL GENERAL",$A$11:$A$100,0),COLUMN(I88)-1),0,I88-OFFSET($A$10,MATCH("TOTAL GENERAL",$A$11:$A$100,0),COLUMN(I88)-1)),""))))</f>
        <v/>
      </c>
      <c r="T88" s="21" t="str">
        <f ca="1">IF(OR($A88="Pn",$A89="Pn"),"",IF(OR($A88="Pn",$A89="Pn"),"",IF($A88="TOTAL GENERAL",SUM(T$11:T86),IF(AND(J88&lt;&gt;"",$A88&lt;&gt;"Pn"),IF(J88&lt;OFFSET($A$10,MATCH("TOTAL GENERAL",$A$11:$A$100,0),COLUMN(J88)-1),0,J88-OFFSET($A$10,MATCH("TOTAL GENERAL",$A$11:$A$100,0),COLUMN(J88)-1)),""))))</f>
        <v/>
      </c>
      <c r="U88" s="21" t="str">
        <f ca="1">IF(OR($A88="Pn",$A89="Pn"),"",IF($A88="TOTAL GENERAL",SUM(U$11:U86),IF(AND(K88&lt;&gt;"",$A88&lt;&gt;"Pn"),IF(K88&gt;OFFSET($A$10,MATCH("TOTAL GENERAL",$A$11:$A$100,0),COLUMN(K88)-1),0,OFFSET($A$10,MATCH("TOTAL GENERAL",$A$11:$A$100,0),COLUMN(K88)-1)-K88),"")))</f>
        <v/>
      </c>
      <c r="V88" s="21" t="str">
        <f ca="1">IF(OR($A88="Pn",$A89="Pn"),"",IF(OR($A88="Pn",$A89="Pn"),"",IF($A88="TOTAL GENERAL",SUM(V$11:V86),IF(AND(L88&lt;&gt;"",$A88&lt;&gt;"Pn"),IF(L88&lt;OFFSET($A$10,MATCH("TOTAL GENERAL",$A$11:$A$100,0),COLUMN(L88)-1),0,L88-OFFSET($A$10,MATCH("TOTAL GENERAL",$A$11:$A$100,0),COLUMN(L88)-1)),""))))</f>
        <v/>
      </c>
      <c r="W88" s="21" t="str">
        <f ca="1">IF(OR($A88="Pn",$A89="Pn"),"",IF(OR($A88="Pn",$A89="Pn"),"",IF($A88="TOTAL GENERAL",SUM(W$11:W86),IF(AND(M88&lt;&gt;"",$A88&lt;&gt;"Pn"),IF(M88&lt;OFFSET($A$10,MATCH("TOTAL GENERAL",$A$11:$A$100,0),COLUMN(M88)-1),0,M88-OFFSET($A$10,MATCH("TOTAL GENERAL",$A$11:$A$100,0),COLUMN(M88)-1)),""))))</f>
        <v/>
      </c>
      <c r="X88" s="21" t="str">
        <f ca="1">IF(OR($A88="Pn",$A89="Pn"),"",IF(OR($A88="Pn",$A89="Pn"),"",IF($A88="TOTAL GENERAL",SUM(X$11:X86),IF(AND(N88&lt;&gt;"",$A88&lt;&gt;"Pn"),IF(N88&lt;OFFSET($A$10,MATCH("TOTAL GENERAL",$A$11:$A$100,0),COLUMN(N88)-1),0,N88-OFFSET($A$10,MATCH("TOTAL GENERAL",$A$11:$A$100,0),COLUMN(N88)-1)),""))))</f>
        <v/>
      </c>
      <c r="Y88" s="21" t="str">
        <f ca="1">IF(OR($A88="Pn",$A89="Pn"),"",IF(OR($A88="Pn",$A89="Pn"),"",IF($A88="TOTAL GENERAL",SUM(Y$11:Y86),IF(AND(O88&lt;&gt;"",$A88&lt;&gt;"Pn"),IF(O88&lt;OFFSET($A$10,MATCH("TOTAL GENERAL",$A$11:$A$100,0),COLUMN(O88)-1),0,O88-OFFSET($A$10,MATCH("TOTAL GENERAL",$A$11:$A$100,0),COLUMN(O88)-1)),""))))</f>
        <v/>
      </c>
      <c r="Z88" s="21" t="str">
        <f ca="1">IF(OR($A88="Pn",$A89="Pn"),"",IF($A88="TOTAL GENERAL",SUM(Z$11:Z86),IF(AND(P88&lt;&gt;"",$A88&lt;&gt;"Pn"),IF(P88&gt;OFFSET($A$10,MATCH("TOTAL GENERAL",$A$11:$A$100,0),COLUMN(P88)-1),0,OFFSET($A$10,MATCH("TOTAL GENERAL",$A$11:$A$100,0),COLUMN(P88)-1)-P88),"")))</f>
        <v/>
      </c>
      <c r="AA88" s="21" t="str">
        <f ca="1">IF(OR($A88="Pn",$A89="Pn"),"",IF(OR($A88="Pn",$A89="Pn"),"",IF($A88="TOTAL GENERAL",SUM(AA$11:AA86),IF(AND(Q88&lt;&gt;"",$A88&lt;&gt;"Pn"),IF(Q88&lt;OFFSET($A$10,MATCH("TOTAL GENERAL",$A$11:$A$100,0),COLUMN(Q88)-1),0,Q88-OFFSET($A$10,MATCH("TOTAL GENERAL",$A$11:$A$100,0),COLUMN(Q88)-1)),""))))</f>
        <v/>
      </c>
      <c r="AB88" s="21" t="str">
        <f>IF(OR($A88="Pn",$A89="Pn"),"",IF($A88="TOTAL GENERAL",SUM(AB$11:AB86),IF(AND(H88&lt;&gt;"",$A88&lt;&gt;"Pn"),R88*$D88,"")))</f>
        <v/>
      </c>
      <c r="AC88" s="21" t="str">
        <f>IF(OR($A88="Pn",$A89="Pn"),"",IF($A88="TOTAL GENERAL",SUM(AC$11:AC86),IF(AND(I88&lt;&gt;"",$A88&lt;&gt;"Pn"),S88*$D88,"")))</f>
        <v/>
      </c>
      <c r="AD88" s="21" t="str">
        <f>IF(OR($A88="Pn",$A89="Pn"),"",IF($A88="TOTAL GENERAL",SUM(AD$11:AD86),IF(AND(J88&lt;&gt;"",$A88&lt;&gt;"Pn"),T88*$D88,"")))</f>
        <v/>
      </c>
      <c r="AE88" s="21" t="str">
        <f>IF(OR($A88="Pn",$A89="Pn"),"",IF($A88="TOTAL GENERAL",SUM(AE$11:AE86),IF(AND(K88&lt;&gt;"",$A88&lt;&gt;"Pn"),U88*$D88,"")))</f>
        <v/>
      </c>
      <c r="AF88" s="21" t="str">
        <f>IF(OR($A88="Pn",$A89="Pn"),"",IF($A88="TOTAL GENERAL",SUM(AF$11:AF86),IF(AND(L88&lt;&gt;"",$A88&lt;&gt;"Pn"),V88*$D88,"")))</f>
        <v/>
      </c>
      <c r="AG88" s="21" t="str">
        <f>IF(OR($A88="Pn",$A89="Pn"),"",IF($A88="TOTAL GENERAL",SUM(AG$11:AG86),IF(AND(M88&lt;&gt;"",$A88&lt;&gt;"Pn"),W88*$D88,"")))</f>
        <v/>
      </c>
      <c r="AH88" s="21" t="str">
        <f>IF(OR($A88="Pn",$A89="Pn"),"",IF($A88="TOTAL GENERAL",SUM(AH$11:AH86),IF(AND(N88&lt;&gt;"",$A88&lt;&gt;"Pn"),X88*$D88,"")))</f>
        <v/>
      </c>
      <c r="AI88" s="21" t="str">
        <f>IF(OR($A88="Pn",$A89="Pn"),"",IF($A88="TOTAL GENERAL",SUM(AI$11:AI86),IF(AND(O88&lt;&gt;"",$A88&lt;&gt;"Pn"),Y88*$D88,"")))</f>
        <v/>
      </c>
      <c r="AJ88" s="21" t="str">
        <f>IF(OR($A88="Pn",$A89="Pn"),"",IF($A88="TOTAL GENERAL",SUM(AJ$11:AJ86),IF(AND(P88&lt;&gt;"",$A88&lt;&gt;"Pn"),Z88*$F88,"")))</f>
        <v/>
      </c>
      <c r="AK88" s="21" t="str">
        <f>IF(OR($A88="Pn",$A89="Pn"),"",IF($A88="TOTAL GENERAL",SUM(AK$11:AK86),IF(AND(Q88&lt;&gt;"",$A88&lt;&gt;"Pn"),AA88*$G88,"")))</f>
        <v/>
      </c>
      <c r="AL88" s="19" t="str">
        <f ca="1">IF($A88="TOTAL GENERAL",SUM(AL$11:AL86),IF(AND(R88&lt;&gt;"",$A88&lt;&gt;"Pn"),IF(OFFSET($A$11,MATCH("TOTAL GENERAL",$A$11:$A$100,0)-1,COLUMN(AA88))=0,0,AB88/OFFSET($A$11,MATCH("TOTAL GENERAL",$A$11:$A$100,0)-1,COLUMN(AA88))),""))</f>
        <v/>
      </c>
      <c r="AM88" s="19" t="str">
        <f ca="1">IF($A88="TOTAL GENERAL",SUM(AM$11:AM86),IF(AND(S88&lt;&gt;"",$A88&lt;&gt;"Pn"),IF(OFFSET($A$11,MATCH("TOTAL GENERAL",$A$11:$A$100,0)-1,COLUMN(AB88))=0,0,AC88/OFFSET($A$11,MATCH("TOTAL GENERAL",$A$11:$A$100,0)-1,COLUMN(AB88))),""))</f>
        <v/>
      </c>
      <c r="AN88" s="19" t="str">
        <f ca="1">IF($A88="TOTAL GENERAL",SUM(AN$11:AN86),IF(AND(T88&lt;&gt;"",$A88&lt;&gt;"Pn"),IF(OFFSET($A$11,MATCH("TOTAL GENERAL",$A$11:$A$100,0)-1,COLUMN(AC88))=0,0,AD88/OFFSET($A$11,MATCH("TOTAL GENERAL",$A$11:$A$100,0)-1,COLUMN(AC88))),""))</f>
        <v/>
      </c>
      <c r="AO88" s="19" t="str">
        <f ca="1">IF($A88="TOTAL GENERAL",SUM(AO$11:AO86),IF(AND(U88&lt;&gt;"",$A88&lt;&gt;"Pn"),IF(OFFSET($A$11,MATCH("TOTAL GENERAL",$A$11:$A$100,0)-1,COLUMN(AD88))=0,0,AE88/OFFSET($A$11,MATCH("TOTAL GENERAL",$A$11:$A$100,0)-1,COLUMN(AD88))),""))</f>
        <v/>
      </c>
      <c r="AP88" s="19" t="str">
        <f ca="1">IF($A88="TOTAL GENERAL",SUM(AP$11:AP86),IF(AND(V88&lt;&gt;"",$A88&lt;&gt;"Pn"),IF(OFFSET($A$11,MATCH("TOTAL GENERAL",$A$11:$A$100,0)-1,COLUMN(AE88))=0,0,AF88/OFFSET($A$11,MATCH("TOTAL GENERAL",$A$11:$A$100,0)-1,COLUMN(AE88))),""))</f>
        <v/>
      </c>
      <c r="AQ88" s="19" t="str">
        <f ca="1">IF($A88="TOTAL GENERAL",SUM(AQ$11:AQ86),IF(AND(W88&lt;&gt;"",$A88&lt;&gt;"Pn"),IF(OFFSET($A$11,MATCH("TOTAL GENERAL",$A$11:$A$100,0)-1,COLUMN(AF88))=0,0,AG88/OFFSET($A$11,MATCH("TOTAL GENERAL",$A$11:$A$100,0)-1,COLUMN(AF88))),""))</f>
        <v/>
      </c>
      <c r="AR88" s="19" t="str">
        <f ca="1">IF($A88="TOTAL GENERAL",SUM(AR$11:AR86),IF(AND(X88&lt;&gt;"",$A88&lt;&gt;"Pn"),IF(OFFSET($A$11,MATCH("TOTAL GENERAL",$A$11:$A$100,0)-1,COLUMN(AG88))=0,0,AH88/OFFSET($A$11,MATCH("TOTAL GENERAL",$A$11:$A$100,0)-1,COLUMN(AG88))),""))</f>
        <v/>
      </c>
      <c r="AS88" s="19" t="str">
        <f ca="1">IF($A88="TOTAL GENERAL",SUM(AS$11:AS86),IF(AND(Y88&lt;&gt;"",$A88&lt;&gt;"Pn"),IF(OFFSET($A$11,MATCH("TOTAL GENERAL",$A$11:$A$100,0)-1,COLUMN(AH88))=0,0,AI88/OFFSET($A$11,MATCH("TOTAL GENERAL",$A$11:$A$100,0)-1,COLUMN(AH88))),""))</f>
        <v/>
      </c>
      <c r="AT88" s="19" t="str">
        <f ca="1">IF($A88="TOTAL GENERAL",SUM(AT$11:AT86),IF(AND(Z88&lt;&gt;"",$A88&lt;&gt;"Pn"),IF(OFFSET($A$11,MATCH("TOTAL GENERAL",$A$11:$A$100,0)-1,COLUMN(AI88))=0,0,AJ88/OFFSET($A$11,MATCH("TOTAL GENERAL",$A$11:$A$100,0)-1,COLUMN(AI88))),""))</f>
        <v/>
      </c>
      <c r="AU88" s="19" t="str">
        <f ca="1">IF($A88="TOTAL GENERAL",SUM(AU$11:AU86),IF(AND(AA88&lt;&gt;"",$A88&lt;&gt;"Pn"),IF(OFFSET($A$11,MATCH("TOTAL GENERAL",$A$11:$A$100,0)-1,COLUMN(AJ88))=0,0,AK88/OFFSET($A$11,MATCH("TOTAL GENERAL",$A$11:$A$100,0)-1,COLUMN(AJ88))),""))</f>
        <v/>
      </c>
      <c r="AV88" s="182" t="str">
        <f ca="1">IF(A88="TOTAL GENERAL",SUM(AV$11:AV86),IF(COUNTIF(AL88:AU88,"")&lt;COUNTA($AL$10:$AU$10),(IF(AL88&lt;&gt;"",AL88*OFFSET($A$10,MATCH("Pn",$A$11:$A$100,0),1),0)+IF(AM88&lt;&gt;"",AM88*OFFSET($A$10,MATCH("Pn",$A$11:$A$100,0),2),0)+IF(AN88&lt;&gt;"",AN88*OFFSET($A$10,MATCH("Pn",$A$11:$A$100,0),3),0)+IF(AO88&lt;&gt;"",AO88*OFFSET($A$10,MATCH("Pn",$A$11:$A$100,0),4),0)+IF(AP88&lt;&gt;"",AP88*OFFSET($A$10,MATCH("Pn",$A$11:$A$100,0),5),0)+IF(AQ88&lt;&gt;"",AQ88*OFFSET($A$10,MATCH("Pn",$A$11:$A$100,0),6),0)+IF(AR88&lt;&gt;"",AR88*OFFSET($A$10,MATCH("Pn",$A$11:$A$100,0),7),0)+IF(AS88&lt;&gt;"",AS88*OFFSET($A$10,MATCH("Pn",$A$11:$A$100,0),8),0)+IF(AT88&lt;&gt;"",AT88*OFFSET($A$10,MATCH("Pn",$A$11:$A$100,0),9),0)+IF(AU88&lt;&gt;"",AU88*OFFSET($A$10,MATCH("Pn",$A$11:$A$100,0),10),0))*OFFSET($A$10,MATCH("FC",$A$11:$A$100,0),2),""))</f>
        <v/>
      </c>
    </row>
    <row r="89" spans="1:48" s="4" customFormat="1" x14ac:dyDescent="0.25">
      <c r="A89" s="15" t="s">
        <v>436</v>
      </c>
      <c r="B89" s="15" t="s">
        <v>436</v>
      </c>
      <c r="C89" s="179" t="s">
        <v>436</v>
      </c>
      <c r="D89" s="16" t="s">
        <v>436</v>
      </c>
      <c r="E89" s="9" t="str">
        <f ca="1">IF(AND($A90="Pn",COLUMN(C87)&lt;COUNTIF(PonderacionIndicadores!$A$1:$A$139,"Próstata")-1),OFFSET($F$10,0,COLUMN(E145)),IF(AND(A89="Pn",(COUNTIF(PonderacionIndicadores!$A$1:$A$139,"Próstata"))&gt;COLUMN(D89)),OFFSET(PonderacionIndicadores!$A$1,MATCH("Próstata",PonderacionIndicadores!$A$1:$A$139,0)+COLUMN(D89)-2,3),IF(A89="TOTAL GENERAL",SUM(E$11:E87),IF(D89&lt;&gt;"",D89/OFFSET($A$10,MATCH("TOTAL GENERAL",$A$11:$A$100,0),3),""))))</f>
        <v/>
      </c>
      <c r="F89" s="16" t="s">
        <v>436</v>
      </c>
      <c r="G89" s="16" t="s">
        <v>436</v>
      </c>
      <c r="H89" s="18" t="s">
        <v>436</v>
      </c>
      <c r="I89" s="19" t="s">
        <v>436</v>
      </c>
      <c r="J89" s="19" t="s">
        <v>436</v>
      </c>
      <c r="K89" s="18" t="s">
        <v>436</v>
      </c>
      <c r="L89" s="19" t="s">
        <v>436</v>
      </c>
      <c r="M89" s="19" t="s">
        <v>436</v>
      </c>
      <c r="N89" s="19" t="s">
        <v>436</v>
      </c>
      <c r="O89" s="19" t="s">
        <v>436</v>
      </c>
      <c r="P89" s="180" t="s">
        <v>436</v>
      </c>
      <c r="Q89" s="18" t="s">
        <v>436</v>
      </c>
      <c r="R89" s="21" t="str">
        <f ca="1">IF(OR($A89="Pn",$A90="Pn"),"",IF($A89="TOTAL GENERAL",SUM(R$11:R87),IF(AND(H89&lt;&gt;"",$A89&lt;&gt;"Pn"),IF(H89&gt;OFFSET($A$10,MATCH("TOTAL GENERAL",$A$11:$A$100,0),COLUMN(H89)-1),0,OFFSET($A$10,MATCH("TOTAL GENERAL",$A$11:$A$100,0),COLUMN(H89)-1)-H89),"")))</f>
        <v/>
      </c>
      <c r="S89" s="21" t="str">
        <f ca="1">IF(OR($A89="Pn",$A90="Pn"),"",IF(OR($A89="Pn",$A90="Pn"),"",IF($A89="TOTAL GENERAL",SUM(S$11:S87),IF(AND(I89&lt;&gt;"",$A89&lt;&gt;"Pn"),IF(I89&lt;OFFSET($A$10,MATCH("TOTAL GENERAL",$A$11:$A$100,0),COLUMN(I89)-1),0,I89-OFFSET($A$10,MATCH("TOTAL GENERAL",$A$11:$A$100,0),COLUMN(I89)-1)),""))))</f>
        <v/>
      </c>
      <c r="T89" s="21" t="str">
        <f ca="1">IF(OR($A89="Pn",$A90="Pn"),"",IF(OR($A89="Pn",$A90="Pn"),"",IF($A89="TOTAL GENERAL",SUM(T$11:T87),IF(AND(J89&lt;&gt;"",$A89&lt;&gt;"Pn"),IF(J89&lt;OFFSET($A$10,MATCH("TOTAL GENERAL",$A$11:$A$100,0),COLUMN(J89)-1),0,J89-OFFSET($A$10,MATCH("TOTAL GENERAL",$A$11:$A$100,0),COLUMN(J89)-1)),""))))</f>
        <v/>
      </c>
      <c r="U89" s="21" t="str">
        <f ca="1">IF(OR($A89="Pn",$A90="Pn"),"",IF($A89="TOTAL GENERAL",SUM(U$11:U87),IF(AND(K89&lt;&gt;"",$A89&lt;&gt;"Pn"),IF(K89&gt;OFFSET($A$10,MATCH("TOTAL GENERAL",$A$11:$A$100,0),COLUMN(K89)-1),0,OFFSET($A$10,MATCH("TOTAL GENERAL",$A$11:$A$100,0),COLUMN(K89)-1)-K89),"")))</f>
        <v/>
      </c>
      <c r="V89" s="21" t="str">
        <f ca="1">IF(OR($A89="Pn",$A90="Pn"),"",IF(OR($A89="Pn",$A90="Pn"),"",IF($A89="TOTAL GENERAL",SUM(V$11:V87),IF(AND(L89&lt;&gt;"",$A89&lt;&gt;"Pn"),IF(L89&lt;OFFSET($A$10,MATCH("TOTAL GENERAL",$A$11:$A$100,0),COLUMN(L89)-1),0,L89-OFFSET($A$10,MATCH("TOTAL GENERAL",$A$11:$A$100,0),COLUMN(L89)-1)),""))))</f>
        <v/>
      </c>
      <c r="W89" s="21" t="str">
        <f ca="1">IF(OR($A89="Pn",$A90="Pn"),"",IF(OR($A89="Pn",$A90="Pn"),"",IF($A89="TOTAL GENERAL",SUM(W$11:W87),IF(AND(M89&lt;&gt;"",$A89&lt;&gt;"Pn"),IF(M89&lt;OFFSET($A$10,MATCH("TOTAL GENERAL",$A$11:$A$100,0),COLUMN(M89)-1),0,M89-OFFSET($A$10,MATCH("TOTAL GENERAL",$A$11:$A$100,0),COLUMN(M89)-1)),""))))</f>
        <v/>
      </c>
      <c r="X89" s="21" t="str">
        <f ca="1">IF(OR($A89="Pn",$A90="Pn"),"",IF(OR($A89="Pn",$A90="Pn"),"",IF($A89="TOTAL GENERAL",SUM(X$11:X87),IF(AND(N89&lt;&gt;"",$A89&lt;&gt;"Pn"),IF(N89&lt;OFFSET($A$10,MATCH("TOTAL GENERAL",$A$11:$A$100,0),COLUMN(N89)-1),0,N89-OFFSET($A$10,MATCH("TOTAL GENERAL",$A$11:$A$100,0),COLUMN(N89)-1)),""))))</f>
        <v/>
      </c>
      <c r="Y89" s="21" t="str">
        <f ca="1">IF(OR($A89="Pn",$A90="Pn"),"",IF(OR($A89="Pn",$A90="Pn"),"",IF($A89="TOTAL GENERAL",SUM(Y$11:Y87),IF(AND(O89&lt;&gt;"",$A89&lt;&gt;"Pn"),IF(O89&lt;OFFSET($A$10,MATCH("TOTAL GENERAL",$A$11:$A$100,0),COLUMN(O89)-1),0,O89-OFFSET($A$10,MATCH("TOTAL GENERAL",$A$11:$A$100,0),COLUMN(O89)-1)),""))))</f>
        <v/>
      </c>
      <c r="Z89" s="21" t="str">
        <f ca="1">IF(OR($A89="Pn",$A90="Pn"),"",IF($A89="TOTAL GENERAL",SUM(Z$11:Z87),IF(AND(P89&lt;&gt;"",$A89&lt;&gt;"Pn"),IF(P89&gt;OFFSET($A$10,MATCH("TOTAL GENERAL",$A$11:$A$100,0),COLUMN(P89)-1),0,OFFSET($A$10,MATCH("TOTAL GENERAL",$A$11:$A$100,0),COLUMN(P89)-1)-P89),"")))</f>
        <v/>
      </c>
      <c r="AA89" s="21" t="str">
        <f ca="1">IF(OR($A89="Pn",$A90="Pn"),"",IF(OR($A89="Pn",$A90="Pn"),"",IF($A89="TOTAL GENERAL",SUM(AA$11:AA87),IF(AND(Q89&lt;&gt;"",$A89&lt;&gt;"Pn"),IF(Q89&lt;OFFSET($A$10,MATCH("TOTAL GENERAL",$A$11:$A$100,0),COLUMN(Q89)-1),0,Q89-OFFSET($A$10,MATCH("TOTAL GENERAL",$A$11:$A$100,0),COLUMN(Q89)-1)),""))))</f>
        <v/>
      </c>
      <c r="AB89" s="21" t="str">
        <f>IF(OR($A89="Pn",$A90="Pn"),"",IF($A89="TOTAL GENERAL",SUM(AB$11:AB87),IF(AND(H89&lt;&gt;"",$A89&lt;&gt;"Pn"),R89*$D89,"")))</f>
        <v/>
      </c>
      <c r="AC89" s="21" t="str">
        <f>IF(OR($A89="Pn",$A90="Pn"),"",IF($A89="TOTAL GENERAL",SUM(AC$11:AC87),IF(AND(I89&lt;&gt;"",$A89&lt;&gt;"Pn"),S89*$D89,"")))</f>
        <v/>
      </c>
      <c r="AD89" s="21" t="str">
        <f>IF(OR($A89="Pn",$A90="Pn"),"",IF($A89="TOTAL GENERAL",SUM(AD$11:AD87),IF(AND(J89&lt;&gt;"",$A89&lt;&gt;"Pn"),T89*$D89,"")))</f>
        <v/>
      </c>
      <c r="AE89" s="21" t="str">
        <f>IF(OR($A89="Pn",$A90="Pn"),"",IF($A89="TOTAL GENERAL",SUM(AE$11:AE87),IF(AND(K89&lt;&gt;"",$A89&lt;&gt;"Pn"),U89*$D89,"")))</f>
        <v/>
      </c>
      <c r="AF89" s="21" t="str">
        <f>IF(OR($A89="Pn",$A90="Pn"),"",IF($A89="TOTAL GENERAL",SUM(AF$11:AF87),IF(AND(L89&lt;&gt;"",$A89&lt;&gt;"Pn"),V89*$D89,"")))</f>
        <v/>
      </c>
      <c r="AG89" s="21" t="str">
        <f>IF(OR($A89="Pn",$A90="Pn"),"",IF($A89="TOTAL GENERAL",SUM(AG$11:AG87),IF(AND(M89&lt;&gt;"",$A89&lt;&gt;"Pn"),W89*$D89,"")))</f>
        <v/>
      </c>
      <c r="AH89" s="21" t="str">
        <f>IF(OR($A89="Pn",$A90="Pn"),"",IF($A89="TOTAL GENERAL",SUM(AH$11:AH87),IF(AND(N89&lt;&gt;"",$A89&lt;&gt;"Pn"),X89*$D89,"")))</f>
        <v/>
      </c>
      <c r="AI89" s="21" t="str">
        <f>IF(OR($A89="Pn",$A90="Pn"),"",IF($A89="TOTAL GENERAL",SUM(AI$11:AI87),IF(AND(O89&lt;&gt;"",$A89&lt;&gt;"Pn"),Y89*$D89,"")))</f>
        <v/>
      </c>
      <c r="AJ89" s="21" t="str">
        <f>IF(OR($A89="Pn",$A90="Pn"),"",IF($A89="TOTAL GENERAL",SUM(AJ$11:AJ87),IF(AND(P89&lt;&gt;"",$A89&lt;&gt;"Pn"),Z89*$F89,"")))</f>
        <v/>
      </c>
      <c r="AK89" s="21" t="str">
        <f>IF(OR($A89="Pn",$A90="Pn"),"",IF($A89="TOTAL GENERAL",SUM(AK$11:AK87),IF(AND(Q89&lt;&gt;"",$A89&lt;&gt;"Pn"),AA89*$G89,"")))</f>
        <v/>
      </c>
      <c r="AL89" s="19" t="str">
        <f ca="1">IF($A89="TOTAL GENERAL",SUM(AL$11:AL87),IF(AND(R89&lt;&gt;"",$A89&lt;&gt;"Pn"),IF(OFFSET($A$11,MATCH("TOTAL GENERAL",$A$11:$A$100,0)-1,COLUMN(AA89))=0,0,AB89/OFFSET($A$11,MATCH("TOTAL GENERAL",$A$11:$A$100,0)-1,COLUMN(AA89))),""))</f>
        <v/>
      </c>
      <c r="AM89" s="19" t="str">
        <f ca="1">IF($A89="TOTAL GENERAL",SUM(AM$11:AM87),IF(AND(S89&lt;&gt;"",$A89&lt;&gt;"Pn"),IF(OFFSET($A$11,MATCH("TOTAL GENERAL",$A$11:$A$100,0)-1,COLUMN(AB89))=0,0,AC89/OFFSET($A$11,MATCH("TOTAL GENERAL",$A$11:$A$100,0)-1,COLUMN(AB89))),""))</f>
        <v/>
      </c>
      <c r="AN89" s="19" t="str">
        <f ca="1">IF($A89="TOTAL GENERAL",SUM(AN$11:AN87),IF(AND(T89&lt;&gt;"",$A89&lt;&gt;"Pn"),IF(OFFSET($A$11,MATCH("TOTAL GENERAL",$A$11:$A$100,0)-1,COLUMN(AC89))=0,0,AD89/OFFSET($A$11,MATCH("TOTAL GENERAL",$A$11:$A$100,0)-1,COLUMN(AC89))),""))</f>
        <v/>
      </c>
      <c r="AO89" s="19" t="str">
        <f ca="1">IF($A89="TOTAL GENERAL",SUM(AO$11:AO87),IF(AND(U89&lt;&gt;"",$A89&lt;&gt;"Pn"),IF(OFFSET($A$11,MATCH("TOTAL GENERAL",$A$11:$A$100,0)-1,COLUMN(AD89))=0,0,AE89/OFFSET($A$11,MATCH("TOTAL GENERAL",$A$11:$A$100,0)-1,COLUMN(AD89))),""))</f>
        <v/>
      </c>
      <c r="AP89" s="19" t="str">
        <f ca="1">IF($A89="TOTAL GENERAL",SUM(AP$11:AP87),IF(AND(V89&lt;&gt;"",$A89&lt;&gt;"Pn"),IF(OFFSET($A$11,MATCH("TOTAL GENERAL",$A$11:$A$100,0)-1,COLUMN(AE89))=0,0,AF89/OFFSET($A$11,MATCH("TOTAL GENERAL",$A$11:$A$100,0)-1,COLUMN(AE89))),""))</f>
        <v/>
      </c>
      <c r="AQ89" s="19" t="str">
        <f ca="1">IF($A89="TOTAL GENERAL",SUM(AQ$11:AQ87),IF(AND(W89&lt;&gt;"",$A89&lt;&gt;"Pn"),IF(OFFSET($A$11,MATCH("TOTAL GENERAL",$A$11:$A$100,0)-1,COLUMN(AF89))=0,0,AG89/OFFSET($A$11,MATCH("TOTAL GENERAL",$A$11:$A$100,0)-1,COLUMN(AF89))),""))</f>
        <v/>
      </c>
      <c r="AR89" s="19" t="str">
        <f ca="1">IF($A89="TOTAL GENERAL",SUM(AR$11:AR87),IF(AND(X89&lt;&gt;"",$A89&lt;&gt;"Pn"),IF(OFFSET($A$11,MATCH("TOTAL GENERAL",$A$11:$A$100,0)-1,COLUMN(AG89))=0,0,AH89/OFFSET($A$11,MATCH("TOTAL GENERAL",$A$11:$A$100,0)-1,COLUMN(AG89))),""))</f>
        <v/>
      </c>
      <c r="AS89" s="19" t="str">
        <f ca="1">IF($A89="TOTAL GENERAL",SUM(AS$11:AS87),IF(AND(Y89&lt;&gt;"",$A89&lt;&gt;"Pn"),IF(OFFSET($A$11,MATCH("TOTAL GENERAL",$A$11:$A$100,0)-1,COLUMN(AH89))=0,0,AI89/OFFSET($A$11,MATCH("TOTAL GENERAL",$A$11:$A$100,0)-1,COLUMN(AH89))),""))</f>
        <v/>
      </c>
      <c r="AT89" s="19" t="str">
        <f ca="1">IF($A89="TOTAL GENERAL",SUM(AT$11:AT87),IF(AND(Z89&lt;&gt;"",$A89&lt;&gt;"Pn"),IF(OFFSET($A$11,MATCH("TOTAL GENERAL",$A$11:$A$100,0)-1,COLUMN(AI89))=0,0,AJ89/OFFSET($A$11,MATCH("TOTAL GENERAL",$A$11:$A$100,0)-1,COLUMN(AI89))),""))</f>
        <v/>
      </c>
      <c r="AU89" s="19" t="str">
        <f ca="1">IF($A89="TOTAL GENERAL",SUM(AU$11:AU87),IF(AND(AA89&lt;&gt;"",$A89&lt;&gt;"Pn"),IF(OFFSET($A$11,MATCH("TOTAL GENERAL",$A$11:$A$100,0)-1,COLUMN(AJ89))=0,0,AK89/OFFSET($A$11,MATCH("TOTAL GENERAL",$A$11:$A$100,0)-1,COLUMN(AJ89))),""))</f>
        <v/>
      </c>
      <c r="AV89" s="182" t="str">
        <f ca="1">IF(A89="TOTAL GENERAL",SUM(AV$11:AV87),IF(COUNTIF(AL89:AU89,"")&lt;COUNTA($AL$10:$AU$10),(IF(AL89&lt;&gt;"",AL89*OFFSET($A$10,MATCH("Pn",$A$11:$A$100,0),1),0)+IF(AM89&lt;&gt;"",AM89*OFFSET($A$10,MATCH("Pn",$A$11:$A$100,0),2),0)+IF(AN89&lt;&gt;"",AN89*OFFSET($A$10,MATCH("Pn",$A$11:$A$100,0),3),0)+IF(AO89&lt;&gt;"",AO89*OFFSET($A$10,MATCH("Pn",$A$11:$A$100,0),4),0)+IF(AP89&lt;&gt;"",AP89*OFFSET($A$10,MATCH("Pn",$A$11:$A$100,0),5),0)+IF(AQ89&lt;&gt;"",AQ89*OFFSET($A$10,MATCH("Pn",$A$11:$A$100,0),6),0)+IF(AR89&lt;&gt;"",AR89*OFFSET($A$10,MATCH("Pn",$A$11:$A$100,0),7),0)+IF(AS89&lt;&gt;"",AS89*OFFSET($A$10,MATCH("Pn",$A$11:$A$100,0),8),0)+IF(AT89&lt;&gt;"",AT89*OFFSET($A$10,MATCH("Pn",$A$11:$A$100,0),9),0)+IF(AU89&lt;&gt;"",AU89*OFFSET($A$10,MATCH("Pn",$A$11:$A$100,0),10),0))*OFFSET($A$10,MATCH("FC",$A$11:$A$100,0),2),""))</f>
        <v/>
      </c>
    </row>
    <row r="90" spans="1:48" s="4" customFormat="1" x14ac:dyDescent="0.25">
      <c r="A90" s="15" t="s">
        <v>436</v>
      </c>
      <c r="B90" s="15" t="s">
        <v>436</v>
      </c>
      <c r="C90" s="179" t="s">
        <v>436</v>
      </c>
      <c r="D90" s="16" t="s">
        <v>436</v>
      </c>
      <c r="E90" s="9" t="str">
        <f ca="1">IF(AND($A91="Pn",COLUMN(C88)&lt;COUNTIF(PonderacionIndicadores!$A$1:$A$139,"Próstata")-1),OFFSET($F$10,0,COLUMN(E146)),IF(AND(A90="Pn",(COUNTIF(PonderacionIndicadores!$A$1:$A$139,"Próstata"))&gt;COLUMN(D90)),OFFSET(PonderacionIndicadores!$A$1,MATCH("Próstata",PonderacionIndicadores!$A$1:$A$139,0)+COLUMN(D90)-2,3),IF(A90="TOTAL GENERAL",SUM(E$11:E88),IF(D90&lt;&gt;"",D90/OFFSET($A$10,MATCH("TOTAL GENERAL",$A$11:$A$100,0),3),""))))</f>
        <v/>
      </c>
      <c r="F90" s="16" t="s">
        <v>436</v>
      </c>
      <c r="G90" s="16" t="s">
        <v>436</v>
      </c>
      <c r="H90" s="18" t="s">
        <v>436</v>
      </c>
      <c r="I90" s="19" t="s">
        <v>436</v>
      </c>
      <c r="J90" s="19" t="s">
        <v>436</v>
      </c>
      <c r="K90" s="18" t="s">
        <v>436</v>
      </c>
      <c r="L90" s="19" t="s">
        <v>436</v>
      </c>
      <c r="M90" s="19" t="s">
        <v>436</v>
      </c>
      <c r="N90" s="19" t="s">
        <v>436</v>
      </c>
      <c r="O90" s="19" t="s">
        <v>436</v>
      </c>
      <c r="P90" s="180" t="s">
        <v>436</v>
      </c>
      <c r="Q90" s="18" t="s">
        <v>436</v>
      </c>
      <c r="R90" s="21" t="str">
        <f ca="1">IF(OR($A90="Pn",$A91="Pn"),"",IF($A90="TOTAL GENERAL",SUM(R$11:R88),IF(AND(H90&lt;&gt;"",$A90&lt;&gt;"Pn"),IF(H90&gt;OFFSET($A$10,MATCH("TOTAL GENERAL",$A$11:$A$100,0),COLUMN(H90)-1),0,OFFSET($A$10,MATCH("TOTAL GENERAL",$A$11:$A$100,0),COLUMN(H90)-1)-H90),"")))</f>
        <v/>
      </c>
      <c r="S90" s="21" t="str">
        <f ca="1">IF(OR($A90="Pn",$A91="Pn"),"",IF(OR($A90="Pn",$A91="Pn"),"",IF($A90="TOTAL GENERAL",SUM(S$11:S88),IF(AND(I90&lt;&gt;"",$A90&lt;&gt;"Pn"),IF(I90&lt;OFFSET($A$10,MATCH("TOTAL GENERAL",$A$11:$A$100,0),COLUMN(I90)-1),0,I90-OFFSET($A$10,MATCH("TOTAL GENERAL",$A$11:$A$100,0),COLUMN(I90)-1)),""))))</f>
        <v/>
      </c>
      <c r="T90" s="21" t="str">
        <f ca="1">IF(OR($A90="Pn",$A91="Pn"),"",IF(OR($A90="Pn",$A91="Pn"),"",IF($A90="TOTAL GENERAL",SUM(T$11:T88),IF(AND(J90&lt;&gt;"",$A90&lt;&gt;"Pn"),IF(J90&lt;OFFSET($A$10,MATCH("TOTAL GENERAL",$A$11:$A$100,0),COLUMN(J90)-1),0,J90-OFFSET($A$10,MATCH("TOTAL GENERAL",$A$11:$A$100,0),COLUMN(J90)-1)),""))))</f>
        <v/>
      </c>
      <c r="U90" s="21" t="str">
        <f ca="1">IF(OR($A90="Pn",$A91="Pn"),"",IF($A90="TOTAL GENERAL",SUM(U$11:U88),IF(AND(K90&lt;&gt;"",$A90&lt;&gt;"Pn"),IF(K90&gt;OFFSET($A$10,MATCH("TOTAL GENERAL",$A$11:$A$100,0),COLUMN(K90)-1),0,OFFSET($A$10,MATCH("TOTAL GENERAL",$A$11:$A$100,0),COLUMN(K90)-1)-K90),"")))</f>
        <v/>
      </c>
      <c r="V90" s="21" t="str">
        <f ca="1">IF(OR($A90="Pn",$A91="Pn"),"",IF(OR($A90="Pn",$A91="Pn"),"",IF($A90="TOTAL GENERAL",SUM(V$11:V88),IF(AND(L90&lt;&gt;"",$A90&lt;&gt;"Pn"),IF(L90&lt;OFFSET($A$10,MATCH("TOTAL GENERAL",$A$11:$A$100,0),COLUMN(L90)-1),0,L90-OFFSET($A$10,MATCH("TOTAL GENERAL",$A$11:$A$100,0),COLUMN(L90)-1)),""))))</f>
        <v/>
      </c>
      <c r="W90" s="21" t="str">
        <f ca="1">IF(OR($A90="Pn",$A91="Pn"),"",IF(OR($A90="Pn",$A91="Pn"),"",IF($A90="TOTAL GENERAL",SUM(W$11:W88),IF(AND(M90&lt;&gt;"",$A90&lt;&gt;"Pn"),IF(M90&lt;OFFSET($A$10,MATCH("TOTAL GENERAL",$A$11:$A$100,0),COLUMN(M90)-1),0,M90-OFFSET($A$10,MATCH("TOTAL GENERAL",$A$11:$A$100,0),COLUMN(M90)-1)),""))))</f>
        <v/>
      </c>
      <c r="X90" s="21" t="str">
        <f ca="1">IF(OR($A90="Pn",$A91="Pn"),"",IF(OR($A90="Pn",$A91="Pn"),"",IF($A90="TOTAL GENERAL",SUM(X$11:X88),IF(AND(N90&lt;&gt;"",$A90&lt;&gt;"Pn"),IF(N90&lt;OFFSET($A$10,MATCH("TOTAL GENERAL",$A$11:$A$100,0),COLUMN(N90)-1),0,N90-OFFSET($A$10,MATCH("TOTAL GENERAL",$A$11:$A$100,0),COLUMN(N90)-1)),""))))</f>
        <v/>
      </c>
      <c r="Y90" s="21" t="str">
        <f ca="1">IF(OR($A90="Pn",$A91="Pn"),"",IF(OR($A90="Pn",$A91="Pn"),"",IF($A90="TOTAL GENERAL",SUM(Y$11:Y88),IF(AND(O90&lt;&gt;"",$A90&lt;&gt;"Pn"),IF(O90&lt;OFFSET($A$10,MATCH("TOTAL GENERAL",$A$11:$A$100,0),COLUMN(O90)-1),0,O90-OFFSET($A$10,MATCH("TOTAL GENERAL",$A$11:$A$100,0),COLUMN(O90)-1)),""))))</f>
        <v/>
      </c>
      <c r="Z90" s="21" t="str">
        <f ca="1">IF(OR($A90="Pn",$A91="Pn"),"",IF($A90="TOTAL GENERAL",SUM(Z$11:Z88),IF(AND(P90&lt;&gt;"",$A90&lt;&gt;"Pn"),IF(P90&gt;OFFSET($A$10,MATCH("TOTAL GENERAL",$A$11:$A$100,0),COLUMN(P90)-1),0,OFFSET($A$10,MATCH("TOTAL GENERAL",$A$11:$A$100,0),COLUMN(P90)-1)-P90),"")))</f>
        <v/>
      </c>
      <c r="AA90" s="21" t="str">
        <f ca="1">IF(OR($A90="Pn",$A91="Pn"),"",IF(OR($A90="Pn",$A91="Pn"),"",IF($A90="TOTAL GENERAL",SUM(AA$11:AA88),IF(AND(Q90&lt;&gt;"",$A90&lt;&gt;"Pn"),IF(Q90&lt;OFFSET($A$10,MATCH("TOTAL GENERAL",$A$11:$A$100,0),COLUMN(Q90)-1),0,Q90-OFFSET($A$10,MATCH("TOTAL GENERAL",$A$11:$A$100,0),COLUMN(Q90)-1)),""))))</f>
        <v/>
      </c>
      <c r="AB90" s="21" t="str">
        <f>IF(OR($A90="Pn",$A91="Pn"),"",IF($A90="TOTAL GENERAL",SUM(AB$11:AB88),IF(AND(H90&lt;&gt;"",$A90&lt;&gt;"Pn"),R90*$D90,"")))</f>
        <v/>
      </c>
      <c r="AC90" s="21" t="str">
        <f>IF(OR($A90="Pn",$A91="Pn"),"",IF($A90="TOTAL GENERAL",SUM(AC$11:AC88),IF(AND(I90&lt;&gt;"",$A90&lt;&gt;"Pn"),S90*$D90,"")))</f>
        <v/>
      </c>
      <c r="AD90" s="21" t="str">
        <f>IF(OR($A90="Pn",$A91="Pn"),"",IF($A90="TOTAL GENERAL",SUM(AD$11:AD88),IF(AND(J90&lt;&gt;"",$A90&lt;&gt;"Pn"),T90*$D90,"")))</f>
        <v/>
      </c>
      <c r="AE90" s="21" t="str">
        <f>IF(OR($A90="Pn",$A91="Pn"),"",IF($A90="TOTAL GENERAL",SUM(AE$11:AE88),IF(AND(K90&lt;&gt;"",$A90&lt;&gt;"Pn"),U90*$D90,"")))</f>
        <v/>
      </c>
      <c r="AF90" s="21" t="str">
        <f>IF(OR($A90="Pn",$A91="Pn"),"",IF($A90="TOTAL GENERAL",SUM(AF$11:AF88),IF(AND(L90&lt;&gt;"",$A90&lt;&gt;"Pn"),V90*$D90,"")))</f>
        <v/>
      </c>
      <c r="AG90" s="21" t="str">
        <f>IF(OR($A90="Pn",$A91="Pn"),"",IF($A90="TOTAL GENERAL",SUM(AG$11:AG88),IF(AND(M90&lt;&gt;"",$A90&lt;&gt;"Pn"),W90*$D90,"")))</f>
        <v/>
      </c>
      <c r="AH90" s="21" t="str">
        <f>IF(OR($A90="Pn",$A91="Pn"),"",IF($A90="TOTAL GENERAL",SUM(AH$11:AH88),IF(AND(N90&lt;&gt;"",$A90&lt;&gt;"Pn"),X90*$D90,"")))</f>
        <v/>
      </c>
      <c r="AI90" s="21" t="str">
        <f>IF(OR($A90="Pn",$A91="Pn"),"",IF($A90="TOTAL GENERAL",SUM(AI$11:AI88),IF(AND(O90&lt;&gt;"",$A90&lt;&gt;"Pn"),Y90*$D90,"")))</f>
        <v/>
      </c>
      <c r="AJ90" s="21" t="str">
        <f>IF(OR($A90="Pn",$A91="Pn"),"",IF($A90="TOTAL GENERAL",SUM(AJ$11:AJ88),IF(AND(P90&lt;&gt;"",$A90&lt;&gt;"Pn"),Z90*$F90,"")))</f>
        <v/>
      </c>
      <c r="AK90" s="21" t="str">
        <f>IF(OR($A90="Pn",$A91="Pn"),"",IF($A90="TOTAL GENERAL",SUM(AK$11:AK88),IF(AND(Q90&lt;&gt;"",$A90&lt;&gt;"Pn"),AA90*$G90,"")))</f>
        <v/>
      </c>
      <c r="AL90" s="19" t="str">
        <f ca="1">IF($A90="TOTAL GENERAL",SUM(AL$11:AL88),IF(AND(R90&lt;&gt;"",$A90&lt;&gt;"Pn"),IF(OFFSET($A$11,MATCH("TOTAL GENERAL",$A$11:$A$100,0)-1,COLUMN(AA90))=0,0,AB90/OFFSET($A$11,MATCH("TOTAL GENERAL",$A$11:$A$100,0)-1,COLUMN(AA90))),""))</f>
        <v/>
      </c>
      <c r="AM90" s="19" t="str">
        <f ca="1">IF($A90="TOTAL GENERAL",SUM(AM$11:AM88),IF(AND(S90&lt;&gt;"",$A90&lt;&gt;"Pn"),IF(OFFSET($A$11,MATCH("TOTAL GENERAL",$A$11:$A$100,0)-1,COLUMN(AB90))=0,0,AC90/OFFSET($A$11,MATCH("TOTAL GENERAL",$A$11:$A$100,0)-1,COLUMN(AB90))),""))</f>
        <v/>
      </c>
      <c r="AN90" s="19" t="str">
        <f ca="1">IF($A90="TOTAL GENERAL",SUM(AN$11:AN88),IF(AND(T90&lt;&gt;"",$A90&lt;&gt;"Pn"),IF(OFFSET($A$11,MATCH("TOTAL GENERAL",$A$11:$A$100,0)-1,COLUMN(AC90))=0,0,AD90/OFFSET($A$11,MATCH("TOTAL GENERAL",$A$11:$A$100,0)-1,COLUMN(AC90))),""))</f>
        <v/>
      </c>
      <c r="AO90" s="19" t="str">
        <f ca="1">IF($A90="TOTAL GENERAL",SUM(AO$11:AO88),IF(AND(U90&lt;&gt;"",$A90&lt;&gt;"Pn"),IF(OFFSET($A$11,MATCH("TOTAL GENERAL",$A$11:$A$100,0)-1,COLUMN(AD90))=0,0,AE90/OFFSET($A$11,MATCH("TOTAL GENERAL",$A$11:$A$100,0)-1,COLUMN(AD90))),""))</f>
        <v/>
      </c>
      <c r="AP90" s="19" t="str">
        <f ca="1">IF($A90="TOTAL GENERAL",SUM(AP$11:AP88),IF(AND(V90&lt;&gt;"",$A90&lt;&gt;"Pn"),IF(OFFSET($A$11,MATCH("TOTAL GENERAL",$A$11:$A$100,0)-1,COLUMN(AE90))=0,0,AF90/OFFSET($A$11,MATCH("TOTAL GENERAL",$A$11:$A$100,0)-1,COLUMN(AE90))),""))</f>
        <v/>
      </c>
      <c r="AQ90" s="19" t="str">
        <f ca="1">IF($A90="TOTAL GENERAL",SUM(AQ$11:AQ88),IF(AND(W90&lt;&gt;"",$A90&lt;&gt;"Pn"),IF(OFFSET($A$11,MATCH("TOTAL GENERAL",$A$11:$A$100,0)-1,COLUMN(AF90))=0,0,AG90/OFFSET($A$11,MATCH("TOTAL GENERAL",$A$11:$A$100,0)-1,COLUMN(AF90))),""))</f>
        <v/>
      </c>
      <c r="AR90" s="19" t="str">
        <f ca="1">IF($A90="TOTAL GENERAL",SUM(AR$11:AR88),IF(AND(X90&lt;&gt;"",$A90&lt;&gt;"Pn"),IF(OFFSET($A$11,MATCH("TOTAL GENERAL",$A$11:$A$100,0)-1,COLUMN(AG90))=0,0,AH90/OFFSET($A$11,MATCH("TOTAL GENERAL",$A$11:$A$100,0)-1,COLUMN(AG90))),""))</f>
        <v/>
      </c>
      <c r="AS90" s="19" t="str">
        <f ca="1">IF($A90="TOTAL GENERAL",SUM(AS$11:AS88),IF(AND(Y90&lt;&gt;"",$A90&lt;&gt;"Pn"),IF(OFFSET($A$11,MATCH("TOTAL GENERAL",$A$11:$A$100,0)-1,COLUMN(AH90))=0,0,AI90/OFFSET($A$11,MATCH("TOTAL GENERAL",$A$11:$A$100,0)-1,COLUMN(AH90))),""))</f>
        <v/>
      </c>
      <c r="AT90" s="19" t="str">
        <f ca="1">IF($A90="TOTAL GENERAL",SUM(AT$11:AT88),IF(AND(Z90&lt;&gt;"",$A90&lt;&gt;"Pn"),IF(OFFSET($A$11,MATCH("TOTAL GENERAL",$A$11:$A$100,0)-1,COLUMN(AI90))=0,0,AJ90/OFFSET($A$11,MATCH("TOTAL GENERAL",$A$11:$A$100,0)-1,COLUMN(AI90))),""))</f>
        <v/>
      </c>
      <c r="AU90" s="19" t="str">
        <f ca="1">IF($A90="TOTAL GENERAL",SUM(AU$11:AU88),IF(AND(AA90&lt;&gt;"",$A90&lt;&gt;"Pn"),IF(OFFSET($A$11,MATCH("TOTAL GENERAL",$A$11:$A$100,0)-1,COLUMN(AJ90))=0,0,AK90/OFFSET($A$11,MATCH("TOTAL GENERAL",$A$11:$A$100,0)-1,COLUMN(AJ90))),""))</f>
        <v/>
      </c>
      <c r="AV90" s="182" t="str">
        <f ca="1">IF(A90="TOTAL GENERAL",SUM(AV$11:AV88),IF(COUNTIF(AL90:AU90,"")&lt;COUNTA($AL$10:$AU$10),(IF(AL90&lt;&gt;"",AL90*OFFSET($A$10,MATCH("Pn",$A$11:$A$100,0),1),0)+IF(AM90&lt;&gt;"",AM90*OFFSET($A$10,MATCH("Pn",$A$11:$A$100,0),2),0)+IF(AN90&lt;&gt;"",AN90*OFFSET($A$10,MATCH("Pn",$A$11:$A$100,0),3),0)+IF(AO90&lt;&gt;"",AO90*OFFSET($A$10,MATCH("Pn",$A$11:$A$100,0),4),0)+IF(AP90&lt;&gt;"",AP90*OFFSET($A$10,MATCH("Pn",$A$11:$A$100,0),5),0)+IF(AQ90&lt;&gt;"",AQ90*OFFSET($A$10,MATCH("Pn",$A$11:$A$100,0),6),0)+IF(AR90&lt;&gt;"",AR90*OFFSET($A$10,MATCH("Pn",$A$11:$A$100,0),7),0)+IF(AS90&lt;&gt;"",AS90*OFFSET($A$10,MATCH("Pn",$A$11:$A$100,0),8),0)+IF(AT90&lt;&gt;"",AT90*OFFSET($A$10,MATCH("Pn",$A$11:$A$100,0),9),0)+IF(AU90&lt;&gt;"",AU90*OFFSET($A$10,MATCH("Pn",$A$11:$A$100,0),10),0))*OFFSET($A$10,MATCH("FC",$A$11:$A$100,0),2),""))</f>
        <v/>
      </c>
    </row>
    <row r="91" spans="1:48" s="4" customFormat="1" x14ac:dyDescent="0.25">
      <c r="A91" s="15" t="s">
        <v>436</v>
      </c>
      <c r="B91" s="15" t="s">
        <v>436</v>
      </c>
      <c r="C91" s="179" t="s">
        <v>436</v>
      </c>
      <c r="D91" s="16" t="s">
        <v>436</v>
      </c>
      <c r="E91" s="9" t="str">
        <f ca="1">IF(AND($A92="Pn",COLUMN(C89)&lt;COUNTIF(PonderacionIndicadores!$A$1:$A$139,"Próstata")-1),OFFSET($F$10,0,COLUMN(E147)),IF(AND(A91="Pn",(COUNTIF(PonderacionIndicadores!$A$1:$A$139,"Próstata"))&gt;COLUMN(D91)),OFFSET(PonderacionIndicadores!$A$1,MATCH("Próstata",PonderacionIndicadores!$A$1:$A$139,0)+COLUMN(D91)-2,3),IF(A91="TOTAL GENERAL",SUM(E$11:E89),IF(D91&lt;&gt;"",D91/OFFSET($A$10,MATCH("TOTAL GENERAL",$A$11:$A$100,0),3),""))))</f>
        <v/>
      </c>
      <c r="F91" s="16" t="s">
        <v>436</v>
      </c>
      <c r="G91" s="16" t="s">
        <v>436</v>
      </c>
      <c r="H91" s="18" t="s">
        <v>436</v>
      </c>
      <c r="I91" s="19" t="s">
        <v>436</v>
      </c>
      <c r="J91" s="19" t="s">
        <v>436</v>
      </c>
      <c r="K91" s="18" t="s">
        <v>436</v>
      </c>
      <c r="L91" s="19" t="s">
        <v>436</v>
      </c>
      <c r="M91" s="19" t="s">
        <v>436</v>
      </c>
      <c r="N91" s="19" t="s">
        <v>436</v>
      </c>
      <c r="O91" s="19" t="s">
        <v>436</v>
      </c>
      <c r="P91" s="180" t="s">
        <v>436</v>
      </c>
      <c r="Q91" s="18" t="s">
        <v>436</v>
      </c>
      <c r="R91" s="21" t="str">
        <f ca="1">IF(OR($A91="Pn",$A92="Pn"),"",IF($A91="TOTAL GENERAL",SUM(R$11:R89),IF(AND(H91&lt;&gt;"",$A91&lt;&gt;"Pn"),IF(H91&gt;OFFSET($A$10,MATCH("TOTAL GENERAL",$A$11:$A$100,0),COLUMN(H91)-1),0,OFFSET($A$10,MATCH("TOTAL GENERAL",$A$11:$A$100,0),COLUMN(H91)-1)-H91),"")))</f>
        <v/>
      </c>
      <c r="S91" s="21" t="str">
        <f ca="1">IF(OR($A91="Pn",$A92="Pn"),"",IF(OR($A91="Pn",$A92="Pn"),"",IF($A91="TOTAL GENERAL",SUM(S$11:S89),IF(AND(I91&lt;&gt;"",$A91&lt;&gt;"Pn"),IF(I91&lt;OFFSET($A$10,MATCH("TOTAL GENERAL",$A$11:$A$100,0),COLUMN(I91)-1),0,I91-OFFSET($A$10,MATCH("TOTAL GENERAL",$A$11:$A$100,0),COLUMN(I91)-1)),""))))</f>
        <v/>
      </c>
      <c r="T91" s="21" t="str">
        <f ca="1">IF(OR($A91="Pn",$A92="Pn"),"",IF(OR($A91="Pn",$A92="Pn"),"",IF($A91="TOTAL GENERAL",SUM(T$11:T89),IF(AND(J91&lt;&gt;"",$A91&lt;&gt;"Pn"),IF(J91&lt;OFFSET($A$10,MATCH("TOTAL GENERAL",$A$11:$A$100,0),COLUMN(J91)-1),0,J91-OFFSET($A$10,MATCH("TOTAL GENERAL",$A$11:$A$100,0),COLUMN(J91)-1)),""))))</f>
        <v/>
      </c>
      <c r="U91" s="21" t="str">
        <f ca="1">IF(OR($A91="Pn",$A92="Pn"),"",IF($A91="TOTAL GENERAL",SUM(U$11:U89),IF(AND(K91&lt;&gt;"",$A91&lt;&gt;"Pn"),IF(K91&gt;OFFSET($A$10,MATCH("TOTAL GENERAL",$A$11:$A$100,0),COLUMN(K91)-1),0,OFFSET($A$10,MATCH("TOTAL GENERAL",$A$11:$A$100,0),COLUMN(K91)-1)-K91),"")))</f>
        <v/>
      </c>
      <c r="V91" s="21" t="str">
        <f ca="1">IF(OR($A91="Pn",$A92="Pn"),"",IF(OR($A91="Pn",$A92="Pn"),"",IF($A91="TOTAL GENERAL",SUM(V$11:V89),IF(AND(L91&lt;&gt;"",$A91&lt;&gt;"Pn"),IF(L91&lt;OFFSET($A$10,MATCH("TOTAL GENERAL",$A$11:$A$100,0),COLUMN(L91)-1),0,L91-OFFSET($A$10,MATCH("TOTAL GENERAL",$A$11:$A$100,0),COLUMN(L91)-1)),""))))</f>
        <v/>
      </c>
      <c r="W91" s="21" t="str">
        <f ca="1">IF(OR($A91="Pn",$A92="Pn"),"",IF(OR($A91="Pn",$A92="Pn"),"",IF($A91="TOTAL GENERAL",SUM(W$11:W89),IF(AND(M91&lt;&gt;"",$A91&lt;&gt;"Pn"),IF(M91&lt;OFFSET($A$10,MATCH("TOTAL GENERAL",$A$11:$A$100,0),COLUMN(M91)-1),0,M91-OFFSET($A$10,MATCH("TOTAL GENERAL",$A$11:$A$100,0),COLUMN(M91)-1)),""))))</f>
        <v/>
      </c>
      <c r="X91" s="21" t="str">
        <f ca="1">IF(OR($A91="Pn",$A92="Pn"),"",IF(OR($A91="Pn",$A92="Pn"),"",IF($A91="TOTAL GENERAL",SUM(X$11:X89),IF(AND(N91&lt;&gt;"",$A91&lt;&gt;"Pn"),IF(N91&lt;OFFSET($A$10,MATCH("TOTAL GENERAL",$A$11:$A$100,0),COLUMN(N91)-1),0,N91-OFFSET($A$10,MATCH("TOTAL GENERAL",$A$11:$A$100,0),COLUMN(N91)-1)),""))))</f>
        <v/>
      </c>
      <c r="Y91" s="21" t="str">
        <f ca="1">IF(OR($A91="Pn",$A92="Pn"),"",IF(OR($A91="Pn",$A92="Pn"),"",IF($A91="TOTAL GENERAL",SUM(Y$11:Y89),IF(AND(O91&lt;&gt;"",$A91&lt;&gt;"Pn"),IF(O91&lt;OFFSET($A$10,MATCH("TOTAL GENERAL",$A$11:$A$100,0),COLUMN(O91)-1),0,O91-OFFSET($A$10,MATCH("TOTAL GENERAL",$A$11:$A$100,0),COLUMN(O91)-1)),""))))</f>
        <v/>
      </c>
      <c r="Z91" s="21" t="str">
        <f ca="1">IF(OR($A91="Pn",$A92="Pn"),"",IF($A91="TOTAL GENERAL",SUM(Z$11:Z89),IF(AND(P91&lt;&gt;"",$A91&lt;&gt;"Pn"),IF(P91&gt;OFFSET($A$10,MATCH("TOTAL GENERAL",$A$11:$A$100,0),COLUMN(P91)-1),0,OFFSET($A$10,MATCH("TOTAL GENERAL",$A$11:$A$100,0),COLUMN(P91)-1)-P91),"")))</f>
        <v/>
      </c>
      <c r="AA91" s="21" t="str">
        <f ca="1">IF(OR($A91="Pn",$A92="Pn"),"",IF(OR($A91="Pn",$A92="Pn"),"",IF($A91="TOTAL GENERAL",SUM(AA$11:AA89),IF(AND(Q91&lt;&gt;"",$A91&lt;&gt;"Pn"),IF(Q91&lt;OFFSET($A$10,MATCH("TOTAL GENERAL",$A$11:$A$100,0),COLUMN(Q91)-1),0,Q91-OFFSET($A$10,MATCH("TOTAL GENERAL",$A$11:$A$100,0),COLUMN(Q91)-1)),""))))</f>
        <v/>
      </c>
      <c r="AB91" s="21" t="str">
        <f>IF(OR($A91="Pn",$A92="Pn"),"",IF($A91="TOTAL GENERAL",SUM(AB$11:AB89),IF(AND(H91&lt;&gt;"",$A91&lt;&gt;"Pn"),R91*$D91,"")))</f>
        <v/>
      </c>
      <c r="AC91" s="21" t="str">
        <f>IF(OR($A91="Pn",$A92="Pn"),"",IF($A91="TOTAL GENERAL",SUM(AC$11:AC89),IF(AND(I91&lt;&gt;"",$A91&lt;&gt;"Pn"),S91*$D91,"")))</f>
        <v/>
      </c>
      <c r="AD91" s="21" t="str">
        <f>IF(OR($A91="Pn",$A92="Pn"),"",IF($A91="TOTAL GENERAL",SUM(AD$11:AD89),IF(AND(J91&lt;&gt;"",$A91&lt;&gt;"Pn"),T91*$D91,"")))</f>
        <v/>
      </c>
      <c r="AE91" s="21" t="str">
        <f>IF(OR($A91="Pn",$A92="Pn"),"",IF($A91="TOTAL GENERAL",SUM(AE$11:AE89),IF(AND(K91&lt;&gt;"",$A91&lt;&gt;"Pn"),U91*$D91,"")))</f>
        <v/>
      </c>
      <c r="AF91" s="21" t="str">
        <f>IF(OR($A91="Pn",$A92="Pn"),"",IF($A91="TOTAL GENERAL",SUM(AF$11:AF89),IF(AND(L91&lt;&gt;"",$A91&lt;&gt;"Pn"),V91*$D91,"")))</f>
        <v/>
      </c>
      <c r="AG91" s="21" t="str">
        <f>IF(OR($A91="Pn",$A92="Pn"),"",IF($A91="TOTAL GENERAL",SUM(AG$11:AG89),IF(AND(M91&lt;&gt;"",$A91&lt;&gt;"Pn"),W91*$D91,"")))</f>
        <v/>
      </c>
      <c r="AH91" s="21" t="str">
        <f>IF(OR($A91="Pn",$A92="Pn"),"",IF($A91="TOTAL GENERAL",SUM(AH$11:AH89),IF(AND(N91&lt;&gt;"",$A91&lt;&gt;"Pn"),X91*$D91,"")))</f>
        <v/>
      </c>
      <c r="AI91" s="21" t="str">
        <f>IF(OR($A91="Pn",$A92="Pn"),"",IF($A91="TOTAL GENERAL",SUM(AI$11:AI89),IF(AND(O91&lt;&gt;"",$A91&lt;&gt;"Pn"),Y91*$D91,"")))</f>
        <v/>
      </c>
      <c r="AJ91" s="21" t="str">
        <f>IF(OR($A91="Pn",$A92="Pn"),"",IF($A91="TOTAL GENERAL",SUM(AJ$11:AJ89),IF(AND(P91&lt;&gt;"",$A91&lt;&gt;"Pn"),Z91*$F91,"")))</f>
        <v/>
      </c>
      <c r="AK91" s="21" t="str">
        <f>IF(OR($A91="Pn",$A92="Pn"),"",IF($A91="TOTAL GENERAL",SUM(AK$11:AK89),IF(AND(Q91&lt;&gt;"",$A91&lt;&gt;"Pn"),AA91*$G91,"")))</f>
        <v/>
      </c>
      <c r="AL91" s="19" t="str">
        <f ca="1">IF($A91="TOTAL GENERAL",SUM(AL$11:AL89),IF(AND(R91&lt;&gt;"",$A91&lt;&gt;"Pn"),IF(OFFSET($A$11,MATCH("TOTAL GENERAL",$A$11:$A$100,0)-1,COLUMN(AA91))=0,0,AB91/OFFSET($A$11,MATCH("TOTAL GENERAL",$A$11:$A$100,0)-1,COLUMN(AA91))),""))</f>
        <v/>
      </c>
      <c r="AM91" s="19" t="str">
        <f ca="1">IF($A91="TOTAL GENERAL",SUM(AM$11:AM89),IF(AND(S91&lt;&gt;"",$A91&lt;&gt;"Pn"),IF(OFFSET($A$11,MATCH("TOTAL GENERAL",$A$11:$A$100,0)-1,COLUMN(AB91))=0,0,AC91/OFFSET($A$11,MATCH("TOTAL GENERAL",$A$11:$A$100,0)-1,COLUMN(AB91))),""))</f>
        <v/>
      </c>
      <c r="AN91" s="19" t="str">
        <f ca="1">IF($A91="TOTAL GENERAL",SUM(AN$11:AN89),IF(AND(T91&lt;&gt;"",$A91&lt;&gt;"Pn"),IF(OFFSET($A$11,MATCH("TOTAL GENERAL",$A$11:$A$100,0)-1,COLUMN(AC91))=0,0,AD91/OFFSET($A$11,MATCH("TOTAL GENERAL",$A$11:$A$100,0)-1,COLUMN(AC91))),""))</f>
        <v/>
      </c>
      <c r="AO91" s="19" t="str">
        <f ca="1">IF($A91="TOTAL GENERAL",SUM(AO$11:AO89),IF(AND(U91&lt;&gt;"",$A91&lt;&gt;"Pn"),IF(OFFSET($A$11,MATCH("TOTAL GENERAL",$A$11:$A$100,0)-1,COLUMN(AD91))=0,0,AE91/OFFSET($A$11,MATCH("TOTAL GENERAL",$A$11:$A$100,0)-1,COLUMN(AD91))),""))</f>
        <v/>
      </c>
      <c r="AP91" s="19" t="str">
        <f ca="1">IF($A91="TOTAL GENERAL",SUM(AP$11:AP89),IF(AND(V91&lt;&gt;"",$A91&lt;&gt;"Pn"),IF(OFFSET($A$11,MATCH("TOTAL GENERAL",$A$11:$A$100,0)-1,COLUMN(AE91))=0,0,AF91/OFFSET($A$11,MATCH("TOTAL GENERAL",$A$11:$A$100,0)-1,COLUMN(AE91))),""))</f>
        <v/>
      </c>
      <c r="AQ91" s="19" t="str">
        <f ca="1">IF($A91="TOTAL GENERAL",SUM(AQ$11:AQ89),IF(AND(W91&lt;&gt;"",$A91&lt;&gt;"Pn"),IF(OFFSET($A$11,MATCH("TOTAL GENERAL",$A$11:$A$100,0)-1,COLUMN(AF91))=0,0,AG91/OFFSET($A$11,MATCH("TOTAL GENERAL",$A$11:$A$100,0)-1,COLUMN(AF91))),""))</f>
        <v/>
      </c>
      <c r="AR91" s="19" t="str">
        <f ca="1">IF($A91="TOTAL GENERAL",SUM(AR$11:AR89),IF(AND(X91&lt;&gt;"",$A91&lt;&gt;"Pn"),IF(OFFSET($A$11,MATCH("TOTAL GENERAL",$A$11:$A$100,0)-1,COLUMN(AG91))=0,0,AH91/OFFSET($A$11,MATCH("TOTAL GENERAL",$A$11:$A$100,0)-1,COLUMN(AG91))),""))</f>
        <v/>
      </c>
      <c r="AS91" s="19" t="str">
        <f ca="1">IF($A91="TOTAL GENERAL",SUM(AS$11:AS89),IF(AND(Y91&lt;&gt;"",$A91&lt;&gt;"Pn"),IF(OFFSET($A$11,MATCH("TOTAL GENERAL",$A$11:$A$100,0)-1,COLUMN(AH91))=0,0,AI91/OFFSET($A$11,MATCH("TOTAL GENERAL",$A$11:$A$100,0)-1,COLUMN(AH91))),""))</f>
        <v/>
      </c>
      <c r="AT91" s="19" t="str">
        <f ca="1">IF($A91="TOTAL GENERAL",SUM(AT$11:AT89),IF(AND(Z91&lt;&gt;"",$A91&lt;&gt;"Pn"),IF(OFFSET($A$11,MATCH("TOTAL GENERAL",$A$11:$A$100,0)-1,COLUMN(AI91))=0,0,AJ91/OFFSET($A$11,MATCH("TOTAL GENERAL",$A$11:$A$100,0)-1,COLUMN(AI91))),""))</f>
        <v/>
      </c>
      <c r="AU91" s="19" t="str">
        <f ca="1">IF($A91="TOTAL GENERAL",SUM(AU$11:AU89),IF(AND(AA91&lt;&gt;"",$A91&lt;&gt;"Pn"),IF(OFFSET($A$11,MATCH("TOTAL GENERAL",$A$11:$A$100,0)-1,COLUMN(AJ91))=0,0,AK91/OFFSET($A$11,MATCH("TOTAL GENERAL",$A$11:$A$100,0)-1,COLUMN(AJ91))),""))</f>
        <v/>
      </c>
      <c r="AV91" s="182" t="str">
        <f ca="1">IF(A91="TOTAL GENERAL",SUM(AV$11:AV89),IF(COUNTIF(AL91:AU91,"")&lt;COUNTA($AL$10:$AU$10),(IF(AL91&lt;&gt;"",AL91*OFFSET($A$10,MATCH("Pn",$A$11:$A$100,0),1),0)+IF(AM91&lt;&gt;"",AM91*OFFSET($A$10,MATCH("Pn",$A$11:$A$100,0),2),0)+IF(AN91&lt;&gt;"",AN91*OFFSET($A$10,MATCH("Pn",$A$11:$A$100,0),3),0)+IF(AO91&lt;&gt;"",AO91*OFFSET($A$10,MATCH("Pn",$A$11:$A$100,0),4),0)+IF(AP91&lt;&gt;"",AP91*OFFSET($A$10,MATCH("Pn",$A$11:$A$100,0),5),0)+IF(AQ91&lt;&gt;"",AQ91*OFFSET($A$10,MATCH("Pn",$A$11:$A$100,0),6),0)+IF(AR91&lt;&gt;"",AR91*OFFSET($A$10,MATCH("Pn",$A$11:$A$100,0),7),0)+IF(AS91&lt;&gt;"",AS91*OFFSET($A$10,MATCH("Pn",$A$11:$A$100,0),8),0)+IF(AT91&lt;&gt;"",AT91*OFFSET($A$10,MATCH("Pn",$A$11:$A$100,0),9),0)+IF(AU91&lt;&gt;"",AU91*OFFSET($A$10,MATCH("Pn",$A$11:$A$100,0),10),0))*OFFSET($A$10,MATCH("FC",$A$11:$A$100,0),2),""))</f>
        <v/>
      </c>
    </row>
    <row r="92" spans="1:48" s="4" customFormat="1" x14ac:dyDescent="0.25">
      <c r="A92" s="15" t="s">
        <v>436</v>
      </c>
      <c r="B92" s="15" t="s">
        <v>436</v>
      </c>
      <c r="C92" s="179" t="s">
        <v>436</v>
      </c>
      <c r="D92" s="16" t="s">
        <v>436</v>
      </c>
      <c r="E92" s="9" t="str">
        <f ca="1">IF(AND($A93="Pn",COLUMN(C90)&lt;COUNTIF(PonderacionIndicadores!$A$1:$A$139,"Próstata")-1),OFFSET($F$10,0,COLUMN(E148)),IF(AND(A92="Pn",(COUNTIF(PonderacionIndicadores!$A$1:$A$139,"Próstata"))&gt;COLUMN(D92)),OFFSET(PonderacionIndicadores!$A$1,MATCH("Próstata",PonderacionIndicadores!$A$1:$A$139,0)+COLUMN(D92)-2,3),IF(A92="TOTAL GENERAL",SUM(E$11:E90),IF(D92&lt;&gt;"",D92/OFFSET($A$10,MATCH("TOTAL GENERAL",$A$11:$A$100,0),3),""))))</f>
        <v/>
      </c>
      <c r="F92" s="16" t="s">
        <v>436</v>
      </c>
      <c r="G92" s="16" t="s">
        <v>436</v>
      </c>
      <c r="H92" s="18" t="s">
        <v>436</v>
      </c>
      <c r="I92" s="19" t="s">
        <v>436</v>
      </c>
      <c r="J92" s="19" t="s">
        <v>436</v>
      </c>
      <c r="K92" s="18" t="s">
        <v>436</v>
      </c>
      <c r="L92" s="19" t="s">
        <v>436</v>
      </c>
      <c r="M92" s="19" t="s">
        <v>436</v>
      </c>
      <c r="N92" s="19" t="s">
        <v>436</v>
      </c>
      <c r="O92" s="19" t="s">
        <v>436</v>
      </c>
      <c r="P92" s="180" t="s">
        <v>436</v>
      </c>
      <c r="Q92" s="18" t="s">
        <v>436</v>
      </c>
      <c r="R92" s="21" t="str">
        <f ca="1">IF(OR($A92="Pn",$A93="Pn"),"",IF($A92="TOTAL GENERAL",SUM(R$11:R90),IF(AND(H92&lt;&gt;"",$A92&lt;&gt;"Pn"),IF(H92&gt;OFFSET($A$10,MATCH("TOTAL GENERAL",$A$11:$A$100,0),COLUMN(H92)-1),0,OFFSET($A$10,MATCH("TOTAL GENERAL",$A$11:$A$100,0),COLUMN(H92)-1)-H92),"")))</f>
        <v/>
      </c>
      <c r="S92" s="21" t="str">
        <f ca="1">IF(OR($A92="Pn",$A93="Pn"),"",IF(OR($A92="Pn",$A93="Pn"),"",IF($A92="TOTAL GENERAL",SUM(S$11:S90),IF(AND(I92&lt;&gt;"",$A92&lt;&gt;"Pn"),IF(I92&lt;OFFSET($A$10,MATCH("TOTAL GENERAL",$A$11:$A$100,0),COLUMN(I92)-1),0,I92-OFFSET($A$10,MATCH("TOTAL GENERAL",$A$11:$A$100,0),COLUMN(I92)-1)),""))))</f>
        <v/>
      </c>
      <c r="T92" s="21" t="str">
        <f ca="1">IF(OR($A92="Pn",$A93="Pn"),"",IF(OR($A92="Pn",$A93="Pn"),"",IF($A92="TOTAL GENERAL",SUM(T$11:T90),IF(AND(J92&lt;&gt;"",$A92&lt;&gt;"Pn"),IF(J92&lt;OFFSET($A$10,MATCH("TOTAL GENERAL",$A$11:$A$100,0),COLUMN(J92)-1),0,J92-OFFSET($A$10,MATCH("TOTAL GENERAL",$A$11:$A$100,0),COLUMN(J92)-1)),""))))</f>
        <v/>
      </c>
      <c r="U92" s="21" t="str">
        <f ca="1">IF(OR($A92="Pn",$A93="Pn"),"",IF($A92="TOTAL GENERAL",SUM(U$11:U90),IF(AND(K92&lt;&gt;"",$A92&lt;&gt;"Pn"),IF(K92&gt;OFFSET($A$10,MATCH("TOTAL GENERAL",$A$11:$A$100,0),COLUMN(K92)-1),0,OFFSET($A$10,MATCH("TOTAL GENERAL",$A$11:$A$100,0),COLUMN(K92)-1)-K92),"")))</f>
        <v/>
      </c>
      <c r="V92" s="21" t="str">
        <f ca="1">IF(OR($A92="Pn",$A93="Pn"),"",IF(OR($A92="Pn",$A93="Pn"),"",IF($A92="TOTAL GENERAL",SUM(V$11:V90),IF(AND(L92&lt;&gt;"",$A92&lt;&gt;"Pn"),IF(L92&lt;OFFSET($A$10,MATCH("TOTAL GENERAL",$A$11:$A$100,0),COLUMN(L92)-1),0,L92-OFFSET($A$10,MATCH("TOTAL GENERAL",$A$11:$A$100,0),COLUMN(L92)-1)),""))))</f>
        <v/>
      </c>
      <c r="W92" s="21" t="str">
        <f ca="1">IF(OR($A92="Pn",$A93="Pn"),"",IF(OR($A92="Pn",$A93="Pn"),"",IF($A92="TOTAL GENERAL",SUM(W$11:W90),IF(AND(M92&lt;&gt;"",$A92&lt;&gt;"Pn"),IF(M92&lt;OFFSET($A$10,MATCH("TOTAL GENERAL",$A$11:$A$100,0),COLUMN(M92)-1),0,M92-OFFSET($A$10,MATCH("TOTAL GENERAL",$A$11:$A$100,0),COLUMN(M92)-1)),""))))</f>
        <v/>
      </c>
      <c r="X92" s="21" t="str">
        <f ca="1">IF(OR($A92="Pn",$A93="Pn"),"",IF(OR($A92="Pn",$A93="Pn"),"",IF($A92="TOTAL GENERAL",SUM(X$11:X90),IF(AND(N92&lt;&gt;"",$A92&lt;&gt;"Pn"),IF(N92&lt;OFFSET($A$10,MATCH("TOTAL GENERAL",$A$11:$A$100,0),COLUMN(N92)-1),0,N92-OFFSET($A$10,MATCH("TOTAL GENERAL",$A$11:$A$100,0),COLUMN(N92)-1)),""))))</f>
        <v/>
      </c>
      <c r="Y92" s="21" t="str">
        <f ca="1">IF(OR($A92="Pn",$A93="Pn"),"",IF(OR($A92="Pn",$A93="Pn"),"",IF($A92="TOTAL GENERAL",SUM(Y$11:Y90),IF(AND(O92&lt;&gt;"",$A92&lt;&gt;"Pn"),IF(O92&lt;OFFSET($A$10,MATCH("TOTAL GENERAL",$A$11:$A$100,0),COLUMN(O92)-1),0,O92-OFFSET($A$10,MATCH("TOTAL GENERAL",$A$11:$A$100,0),COLUMN(O92)-1)),""))))</f>
        <v/>
      </c>
      <c r="Z92" s="21" t="str">
        <f ca="1">IF(OR($A92="Pn",$A93="Pn"),"",IF($A92="TOTAL GENERAL",SUM(Z$11:Z90),IF(AND(P92&lt;&gt;"",$A92&lt;&gt;"Pn"),IF(P92&gt;OFFSET($A$10,MATCH("TOTAL GENERAL",$A$11:$A$100,0),COLUMN(P92)-1),0,OFFSET($A$10,MATCH("TOTAL GENERAL",$A$11:$A$100,0),COLUMN(P92)-1)-P92),"")))</f>
        <v/>
      </c>
      <c r="AA92" s="21" t="str">
        <f ca="1">IF(OR($A92="Pn",$A93="Pn"),"",IF(OR($A92="Pn",$A93="Pn"),"",IF($A92="TOTAL GENERAL",SUM(AA$11:AA90),IF(AND(Q92&lt;&gt;"",$A92&lt;&gt;"Pn"),IF(Q92&lt;OFFSET($A$10,MATCH("TOTAL GENERAL",$A$11:$A$100,0),COLUMN(Q92)-1),0,Q92-OFFSET($A$10,MATCH("TOTAL GENERAL",$A$11:$A$100,0),COLUMN(Q92)-1)),""))))</f>
        <v/>
      </c>
      <c r="AB92" s="21" t="str">
        <f>IF(OR($A92="Pn",$A93="Pn"),"",IF($A92="TOTAL GENERAL",SUM(AB$11:AB90),IF(AND(H92&lt;&gt;"",$A92&lt;&gt;"Pn"),R92*$D92,"")))</f>
        <v/>
      </c>
      <c r="AC92" s="21" t="str">
        <f>IF(OR($A92="Pn",$A93="Pn"),"",IF($A92="TOTAL GENERAL",SUM(AC$11:AC90),IF(AND(I92&lt;&gt;"",$A92&lt;&gt;"Pn"),S92*$D92,"")))</f>
        <v/>
      </c>
      <c r="AD92" s="21" t="str">
        <f>IF(OR($A92="Pn",$A93="Pn"),"",IF($A92="TOTAL GENERAL",SUM(AD$11:AD90),IF(AND(J92&lt;&gt;"",$A92&lt;&gt;"Pn"),T92*$D92,"")))</f>
        <v/>
      </c>
      <c r="AE92" s="21" t="str">
        <f>IF(OR($A92="Pn",$A93="Pn"),"",IF($A92="TOTAL GENERAL",SUM(AE$11:AE90),IF(AND(K92&lt;&gt;"",$A92&lt;&gt;"Pn"),U92*$D92,"")))</f>
        <v/>
      </c>
      <c r="AF92" s="21" t="str">
        <f>IF(OR($A92="Pn",$A93="Pn"),"",IF($A92="TOTAL GENERAL",SUM(AF$11:AF90),IF(AND(L92&lt;&gt;"",$A92&lt;&gt;"Pn"),V92*$D92,"")))</f>
        <v/>
      </c>
      <c r="AG92" s="21" t="str">
        <f>IF(OR($A92="Pn",$A93="Pn"),"",IF($A92="TOTAL GENERAL",SUM(AG$11:AG90),IF(AND(M92&lt;&gt;"",$A92&lt;&gt;"Pn"),W92*$D92,"")))</f>
        <v/>
      </c>
      <c r="AH92" s="21" t="str">
        <f>IF(OR($A92="Pn",$A93="Pn"),"",IF($A92="TOTAL GENERAL",SUM(AH$11:AH90),IF(AND(N92&lt;&gt;"",$A92&lt;&gt;"Pn"),X92*$D92,"")))</f>
        <v/>
      </c>
      <c r="AI92" s="21" t="str">
        <f>IF(OR($A92="Pn",$A93="Pn"),"",IF($A92="TOTAL GENERAL",SUM(AI$11:AI90),IF(AND(O92&lt;&gt;"",$A92&lt;&gt;"Pn"),Y92*$D92,"")))</f>
        <v/>
      </c>
      <c r="AJ92" s="21" t="str">
        <f>IF(OR($A92="Pn",$A93="Pn"),"",IF($A92="TOTAL GENERAL",SUM(AJ$11:AJ90),IF(AND(P92&lt;&gt;"",$A92&lt;&gt;"Pn"),Z92*$F92,"")))</f>
        <v/>
      </c>
      <c r="AK92" s="21" t="str">
        <f>IF(OR($A92="Pn",$A93="Pn"),"",IF($A92="TOTAL GENERAL",SUM(AK$11:AK90),IF(AND(Q92&lt;&gt;"",$A92&lt;&gt;"Pn"),AA92*$G92,"")))</f>
        <v/>
      </c>
      <c r="AL92" s="19" t="str">
        <f ca="1">IF($A92="TOTAL GENERAL",SUM(AL$11:AL90),IF(AND(R92&lt;&gt;"",$A92&lt;&gt;"Pn"),IF(OFFSET($A$11,MATCH("TOTAL GENERAL",$A$11:$A$100,0)-1,COLUMN(AA92))=0,0,AB92/OFFSET($A$11,MATCH("TOTAL GENERAL",$A$11:$A$100,0)-1,COLUMN(AA92))),""))</f>
        <v/>
      </c>
      <c r="AM92" s="19" t="str">
        <f ca="1">IF($A92="TOTAL GENERAL",SUM(AM$11:AM90),IF(AND(S92&lt;&gt;"",$A92&lt;&gt;"Pn"),IF(OFFSET($A$11,MATCH("TOTAL GENERAL",$A$11:$A$100,0)-1,COLUMN(AB92))=0,0,AC92/OFFSET($A$11,MATCH("TOTAL GENERAL",$A$11:$A$100,0)-1,COLUMN(AB92))),""))</f>
        <v/>
      </c>
      <c r="AN92" s="19" t="str">
        <f ca="1">IF($A92="TOTAL GENERAL",SUM(AN$11:AN90),IF(AND(T92&lt;&gt;"",$A92&lt;&gt;"Pn"),IF(OFFSET($A$11,MATCH("TOTAL GENERAL",$A$11:$A$100,0)-1,COLUMN(AC92))=0,0,AD92/OFFSET($A$11,MATCH("TOTAL GENERAL",$A$11:$A$100,0)-1,COLUMN(AC92))),""))</f>
        <v/>
      </c>
      <c r="AO92" s="19" t="str">
        <f ca="1">IF($A92="TOTAL GENERAL",SUM(AO$11:AO90),IF(AND(U92&lt;&gt;"",$A92&lt;&gt;"Pn"),IF(OFFSET($A$11,MATCH("TOTAL GENERAL",$A$11:$A$100,0)-1,COLUMN(AD92))=0,0,AE92/OFFSET($A$11,MATCH("TOTAL GENERAL",$A$11:$A$100,0)-1,COLUMN(AD92))),""))</f>
        <v/>
      </c>
      <c r="AP92" s="19" t="str">
        <f ca="1">IF($A92="TOTAL GENERAL",SUM(AP$11:AP90),IF(AND(V92&lt;&gt;"",$A92&lt;&gt;"Pn"),IF(OFFSET($A$11,MATCH("TOTAL GENERAL",$A$11:$A$100,0)-1,COLUMN(AE92))=0,0,AF92/OFFSET($A$11,MATCH("TOTAL GENERAL",$A$11:$A$100,0)-1,COLUMN(AE92))),""))</f>
        <v/>
      </c>
      <c r="AQ92" s="19" t="str">
        <f ca="1">IF($A92="TOTAL GENERAL",SUM(AQ$11:AQ90),IF(AND(W92&lt;&gt;"",$A92&lt;&gt;"Pn"),IF(OFFSET($A$11,MATCH("TOTAL GENERAL",$A$11:$A$100,0)-1,COLUMN(AF92))=0,0,AG92/OFFSET($A$11,MATCH("TOTAL GENERAL",$A$11:$A$100,0)-1,COLUMN(AF92))),""))</f>
        <v/>
      </c>
      <c r="AR92" s="19" t="str">
        <f ca="1">IF($A92="TOTAL GENERAL",SUM(AR$11:AR90),IF(AND(X92&lt;&gt;"",$A92&lt;&gt;"Pn"),IF(OFFSET($A$11,MATCH("TOTAL GENERAL",$A$11:$A$100,0)-1,COLUMN(AG92))=0,0,AH92/OFFSET($A$11,MATCH("TOTAL GENERAL",$A$11:$A$100,0)-1,COLUMN(AG92))),""))</f>
        <v/>
      </c>
      <c r="AS92" s="19" t="str">
        <f ca="1">IF($A92="TOTAL GENERAL",SUM(AS$11:AS90),IF(AND(Y92&lt;&gt;"",$A92&lt;&gt;"Pn"),IF(OFFSET($A$11,MATCH("TOTAL GENERAL",$A$11:$A$100,0)-1,COLUMN(AH92))=0,0,AI92/OFFSET($A$11,MATCH("TOTAL GENERAL",$A$11:$A$100,0)-1,COLUMN(AH92))),""))</f>
        <v/>
      </c>
      <c r="AT92" s="19" t="str">
        <f ca="1">IF($A92="TOTAL GENERAL",SUM(AT$11:AT90),IF(AND(Z92&lt;&gt;"",$A92&lt;&gt;"Pn"),IF(OFFSET($A$11,MATCH("TOTAL GENERAL",$A$11:$A$100,0)-1,COLUMN(AI92))=0,0,AJ92/OFFSET($A$11,MATCH("TOTAL GENERAL",$A$11:$A$100,0)-1,COLUMN(AI92))),""))</f>
        <v/>
      </c>
      <c r="AU92" s="19" t="str">
        <f ca="1">IF($A92="TOTAL GENERAL",SUM(AU$11:AU90),IF(AND(AA92&lt;&gt;"",$A92&lt;&gt;"Pn"),IF(OFFSET($A$11,MATCH("TOTAL GENERAL",$A$11:$A$100,0)-1,COLUMN(AJ92))=0,0,AK92/OFFSET($A$11,MATCH("TOTAL GENERAL",$A$11:$A$100,0)-1,COLUMN(AJ92))),""))</f>
        <v/>
      </c>
      <c r="AV92" s="182" t="str">
        <f ca="1">IF(A92="TOTAL GENERAL",SUM(AV$11:AV90),IF(COUNTIF(AL92:AU92,"")&lt;COUNTA($AL$10:$AU$10),(IF(AL92&lt;&gt;"",AL92*OFFSET($A$10,MATCH("Pn",$A$11:$A$100,0),1),0)+IF(AM92&lt;&gt;"",AM92*OFFSET($A$10,MATCH("Pn",$A$11:$A$100,0),2),0)+IF(AN92&lt;&gt;"",AN92*OFFSET($A$10,MATCH("Pn",$A$11:$A$100,0),3),0)+IF(AO92&lt;&gt;"",AO92*OFFSET($A$10,MATCH("Pn",$A$11:$A$100,0),4),0)+IF(AP92&lt;&gt;"",AP92*OFFSET($A$10,MATCH("Pn",$A$11:$A$100,0),5),0)+IF(AQ92&lt;&gt;"",AQ92*OFFSET($A$10,MATCH("Pn",$A$11:$A$100,0),6),0)+IF(AR92&lt;&gt;"",AR92*OFFSET($A$10,MATCH("Pn",$A$11:$A$100,0),7),0)+IF(AS92&lt;&gt;"",AS92*OFFSET($A$10,MATCH("Pn",$A$11:$A$100,0),8),0)+IF(AT92&lt;&gt;"",AT92*OFFSET($A$10,MATCH("Pn",$A$11:$A$100,0),9),0)+IF(AU92&lt;&gt;"",AU92*OFFSET($A$10,MATCH("Pn",$A$11:$A$100,0),10),0))*OFFSET($A$10,MATCH("FC",$A$11:$A$100,0),2),""))</f>
        <v/>
      </c>
    </row>
    <row r="93" spans="1:48" s="4" customFormat="1" x14ac:dyDescent="0.25">
      <c r="A93" s="15" t="s">
        <v>436</v>
      </c>
      <c r="B93" s="15" t="s">
        <v>436</v>
      </c>
      <c r="C93" s="179" t="s">
        <v>436</v>
      </c>
      <c r="D93" s="16" t="s">
        <v>436</v>
      </c>
      <c r="E93" s="9" t="str">
        <f ca="1">IF(AND($A94="Pn",COLUMN(C91)&lt;COUNTIF(PonderacionIndicadores!$A$1:$A$139,"Próstata")-1),OFFSET($F$10,0,COLUMN(E149)),IF(AND(A93="Pn",(COUNTIF(PonderacionIndicadores!$A$1:$A$139,"Próstata"))&gt;COLUMN(D93)),OFFSET(PonderacionIndicadores!$A$1,MATCH("Próstata",PonderacionIndicadores!$A$1:$A$139,0)+COLUMN(D93)-2,3),IF(A93="TOTAL GENERAL",SUM(E$11:E91),IF(D93&lt;&gt;"",D93/OFFSET($A$10,MATCH("TOTAL GENERAL",$A$11:$A$100,0),3),""))))</f>
        <v/>
      </c>
      <c r="F93" s="16" t="s">
        <v>436</v>
      </c>
      <c r="G93" s="16" t="s">
        <v>436</v>
      </c>
      <c r="H93" s="18" t="s">
        <v>436</v>
      </c>
      <c r="I93" s="19" t="s">
        <v>436</v>
      </c>
      <c r="J93" s="19" t="s">
        <v>436</v>
      </c>
      <c r="K93" s="18" t="s">
        <v>436</v>
      </c>
      <c r="L93" s="19" t="s">
        <v>436</v>
      </c>
      <c r="M93" s="19" t="s">
        <v>436</v>
      </c>
      <c r="N93" s="19" t="s">
        <v>436</v>
      </c>
      <c r="O93" s="19" t="s">
        <v>436</v>
      </c>
      <c r="P93" s="180" t="s">
        <v>436</v>
      </c>
      <c r="Q93" s="18" t="s">
        <v>436</v>
      </c>
      <c r="R93" s="21" t="str">
        <f ca="1">IF(OR($A93="Pn",$A94="Pn"),"",IF($A93="TOTAL GENERAL",SUM(R$11:R91),IF(AND(H93&lt;&gt;"",$A93&lt;&gt;"Pn"),IF(H93&gt;OFFSET($A$10,MATCH("TOTAL GENERAL",$A$11:$A$100,0),COLUMN(H93)-1),0,OFFSET($A$10,MATCH("TOTAL GENERAL",$A$11:$A$100,0),COLUMN(H93)-1)-H93),"")))</f>
        <v/>
      </c>
      <c r="S93" s="21" t="str">
        <f ca="1">IF(OR($A93="Pn",$A94="Pn"),"",IF(OR($A93="Pn",$A94="Pn"),"",IF($A93="TOTAL GENERAL",SUM(S$11:S91),IF(AND(I93&lt;&gt;"",$A93&lt;&gt;"Pn"),IF(I93&lt;OFFSET($A$10,MATCH("TOTAL GENERAL",$A$11:$A$100,0),COLUMN(I93)-1),0,I93-OFFSET($A$10,MATCH("TOTAL GENERAL",$A$11:$A$100,0),COLUMN(I93)-1)),""))))</f>
        <v/>
      </c>
      <c r="T93" s="21" t="str">
        <f ca="1">IF(OR($A93="Pn",$A94="Pn"),"",IF(OR($A93="Pn",$A94="Pn"),"",IF($A93="TOTAL GENERAL",SUM(T$11:T91),IF(AND(J93&lt;&gt;"",$A93&lt;&gt;"Pn"),IF(J93&lt;OFFSET($A$10,MATCH("TOTAL GENERAL",$A$11:$A$100,0),COLUMN(J93)-1),0,J93-OFFSET($A$10,MATCH("TOTAL GENERAL",$A$11:$A$100,0),COLUMN(J93)-1)),""))))</f>
        <v/>
      </c>
      <c r="U93" s="21" t="str">
        <f ca="1">IF(OR($A93="Pn",$A94="Pn"),"",IF($A93="TOTAL GENERAL",SUM(U$11:U91),IF(AND(K93&lt;&gt;"",$A93&lt;&gt;"Pn"),IF(K93&gt;OFFSET($A$10,MATCH("TOTAL GENERAL",$A$11:$A$100,0),COLUMN(K93)-1),0,OFFSET($A$10,MATCH("TOTAL GENERAL",$A$11:$A$100,0),COLUMN(K93)-1)-K93),"")))</f>
        <v/>
      </c>
      <c r="V93" s="21" t="str">
        <f ca="1">IF(OR($A93="Pn",$A94="Pn"),"",IF(OR($A93="Pn",$A94="Pn"),"",IF($A93="TOTAL GENERAL",SUM(V$11:V91),IF(AND(L93&lt;&gt;"",$A93&lt;&gt;"Pn"),IF(L93&lt;OFFSET($A$10,MATCH("TOTAL GENERAL",$A$11:$A$100,0),COLUMN(L93)-1),0,L93-OFFSET($A$10,MATCH("TOTAL GENERAL",$A$11:$A$100,0),COLUMN(L93)-1)),""))))</f>
        <v/>
      </c>
      <c r="W93" s="21" t="str">
        <f ca="1">IF(OR($A93="Pn",$A94="Pn"),"",IF(OR($A93="Pn",$A94="Pn"),"",IF($A93="TOTAL GENERAL",SUM(W$11:W91),IF(AND(M93&lt;&gt;"",$A93&lt;&gt;"Pn"),IF(M93&lt;OFFSET($A$10,MATCH("TOTAL GENERAL",$A$11:$A$100,0),COLUMN(M93)-1),0,M93-OFFSET($A$10,MATCH("TOTAL GENERAL",$A$11:$A$100,0),COLUMN(M93)-1)),""))))</f>
        <v/>
      </c>
      <c r="X93" s="21" t="str">
        <f ca="1">IF(OR($A93="Pn",$A94="Pn"),"",IF(OR($A93="Pn",$A94="Pn"),"",IF($A93="TOTAL GENERAL",SUM(X$11:X91),IF(AND(N93&lt;&gt;"",$A93&lt;&gt;"Pn"),IF(N93&lt;OFFSET($A$10,MATCH("TOTAL GENERAL",$A$11:$A$100,0),COLUMN(N93)-1),0,N93-OFFSET($A$10,MATCH("TOTAL GENERAL",$A$11:$A$100,0),COLUMN(N93)-1)),""))))</f>
        <v/>
      </c>
      <c r="Y93" s="21" t="str">
        <f ca="1">IF(OR($A93="Pn",$A94="Pn"),"",IF(OR($A93="Pn",$A94="Pn"),"",IF($A93="TOTAL GENERAL",SUM(Y$11:Y91),IF(AND(O93&lt;&gt;"",$A93&lt;&gt;"Pn"),IF(O93&lt;OFFSET($A$10,MATCH("TOTAL GENERAL",$A$11:$A$100,0),COLUMN(O93)-1),0,O93-OFFSET($A$10,MATCH("TOTAL GENERAL",$A$11:$A$100,0),COLUMN(O93)-1)),""))))</f>
        <v/>
      </c>
      <c r="Z93" s="21" t="str">
        <f ca="1">IF(OR($A93="Pn",$A94="Pn"),"",IF($A93="TOTAL GENERAL",SUM(Z$11:Z91),IF(AND(P93&lt;&gt;"",$A93&lt;&gt;"Pn"),IF(P93&gt;OFFSET($A$10,MATCH("TOTAL GENERAL",$A$11:$A$100,0),COLUMN(P93)-1),0,OFFSET($A$10,MATCH("TOTAL GENERAL",$A$11:$A$100,0),COLUMN(P93)-1)-P93),"")))</f>
        <v/>
      </c>
      <c r="AA93" s="21" t="str">
        <f ca="1">IF(OR($A93="Pn",$A94="Pn"),"",IF(OR($A93="Pn",$A94="Pn"),"",IF($A93="TOTAL GENERAL",SUM(AA$11:AA91),IF(AND(Q93&lt;&gt;"",$A93&lt;&gt;"Pn"),IF(Q93&lt;OFFSET($A$10,MATCH("TOTAL GENERAL",$A$11:$A$100,0),COLUMN(Q93)-1),0,Q93-OFFSET($A$10,MATCH("TOTAL GENERAL",$A$11:$A$100,0),COLUMN(Q93)-1)),""))))</f>
        <v/>
      </c>
      <c r="AB93" s="21" t="str">
        <f>IF(OR($A93="Pn",$A94="Pn"),"",IF($A93="TOTAL GENERAL",SUM(AB$11:AB91),IF(AND(H93&lt;&gt;"",$A93&lt;&gt;"Pn"),R93*$D93,"")))</f>
        <v/>
      </c>
      <c r="AC93" s="21" t="str">
        <f>IF(OR($A93="Pn",$A94="Pn"),"",IF($A93="TOTAL GENERAL",SUM(AC$11:AC91),IF(AND(I93&lt;&gt;"",$A93&lt;&gt;"Pn"),S93*$D93,"")))</f>
        <v/>
      </c>
      <c r="AD93" s="21" t="str">
        <f>IF(OR($A93="Pn",$A94="Pn"),"",IF($A93="TOTAL GENERAL",SUM(AD$11:AD91),IF(AND(J93&lt;&gt;"",$A93&lt;&gt;"Pn"),T93*$D93,"")))</f>
        <v/>
      </c>
      <c r="AE93" s="21" t="str">
        <f>IF(OR($A93="Pn",$A94="Pn"),"",IF($A93="TOTAL GENERAL",SUM(AE$11:AE91),IF(AND(K93&lt;&gt;"",$A93&lt;&gt;"Pn"),U93*$D93,"")))</f>
        <v/>
      </c>
      <c r="AF93" s="21" t="str">
        <f>IF(OR($A93="Pn",$A94="Pn"),"",IF($A93="TOTAL GENERAL",SUM(AF$11:AF91),IF(AND(L93&lt;&gt;"",$A93&lt;&gt;"Pn"),V93*$D93,"")))</f>
        <v/>
      </c>
      <c r="AG93" s="21" t="str">
        <f>IF(OR($A93="Pn",$A94="Pn"),"",IF($A93="TOTAL GENERAL",SUM(AG$11:AG91),IF(AND(M93&lt;&gt;"",$A93&lt;&gt;"Pn"),W93*$D93,"")))</f>
        <v/>
      </c>
      <c r="AH93" s="21" t="str">
        <f>IF(OR($A93="Pn",$A94="Pn"),"",IF($A93="TOTAL GENERAL",SUM(AH$11:AH91),IF(AND(N93&lt;&gt;"",$A93&lt;&gt;"Pn"),X93*$D93,"")))</f>
        <v/>
      </c>
      <c r="AI93" s="21" t="str">
        <f>IF(OR($A93="Pn",$A94="Pn"),"",IF($A93="TOTAL GENERAL",SUM(AI$11:AI91),IF(AND(O93&lt;&gt;"",$A93&lt;&gt;"Pn"),Y93*$D93,"")))</f>
        <v/>
      </c>
      <c r="AJ93" s="21" t="str">
        <f>IF(OR($A93="Pn",$A94="Pn"),"",IF($A93="TOTAL GENERAL",SUM(AJ$11:AJ91),IF(AND(P93&lt;&gt;"",$A93&lt;&gt;"Pn"),Z93*$F93,"")))</f>
        <v/>
      </c>
      <c r="AK93" s="21" t="str">
        <f>IF(OR($A93="Pn",$A94="Pn"),"",IF($A93="TOTAL GENERAL",SUM(AK$11:AK91),IF(AND(Q93&lt;&gt;"",$A93&lt;&gt;"Pn"),AA93*$G93,"")))</f>
        <v/>
      </c>
      <c r="AL93" s="19" t="str">
        <f ca="1">IF($A93="TOTAL GENERAL",SUM(AL$11:AL91),IF(AND(R93&lt;&gt;"",$A93&lt;&gt;"Pn"),IF(OFFSET($A$11,MATCH("TOTAL GENERAL",$A$11:$A$100,0)-1,COLUMN(AA93))=0,0,AB93/OFFSET($A$11,MATCH("TOTAL GENERAL",$A$11:$A$100,0)-1,COLUMN(AA93))),""))</f>
        <v/>
      </c>
      <c r="AM93" s="19" t="str">
        <f ca="1">IF($A93="TOTAL GENERAL",SUM(AM$11:AM91),IF(AND(S93&lt;&gt;"",$A93&lt;&gt;"Pn"),IF(OFFSET($A$11,MATCH("TOTAL GENERAL",$A$11:$A$100,0)-1,COLUMN(AB93))=0,0,AC93/OFFSET($A$11,MATCH("TOTAL GENERAL",$A$11:$A$100,0)-1,COLUMN(AB93))),""))</f>
        <v/>
      </c>
      <c r="AN93" s="19" t="str">
        <f ca="1">IF($A93="TOTAL GENERAL",SUM(AN$11:AN91),IF(AND(T93&lt;&gt;"",$A93&lt;&gt;"Pn"),IF(OFFSET($A$11,MATCH("TOTAL GENERAL",$A$11:$A$100,0)-1,COLUMN(AC93))=0,0,AD93/OFFSET($A$11,MATCH("TOTAL GENERAL",$A$11:$A$100,0)-1,COLUMN(AC93))),""))</f>
        <v/>
      </c>
      <c r="AO93" s="19" t="str">
        <f ca="1">IF($A93="TOTAL GENERAL",SUM(AO$11:AO91),IF(AND(U93&lt;&gt;"",$A93&lt;&gt;"Pn"),IF(OFFSET($A$11,MATCH("TOTAL GENERAL",$A$11:$A$100,0)-1,COLUMN(AD93))=0,0,AE93/OFFSET($A$11,MATCH("TOTAL GENERAL",$A$11:$A$100,0)-1,COLUMN(AD93))),""))</f>
        <v/>
      </c>
      <c r="AP93" s="19" t="str">
        <f ca="1">IF($A93="TOTAL GENERAL",SUM(AP$11:AP91),IF(AND(V93&lt;&gt;"",$A93&lt;&gt;"Pn"),IF(OFFSET($A$11,MATCH("TOTAL GENERAL",$A$11:$A$100,0)-1,COLUMN(AE93))=0,0,AF93/OFFSET($A$11,MATCH("TOTAL GENERAL",$A$11:$A$100,0)-1,COLUMN(AE93))),""))</f>
        <v/>
      </c>
      <c r="AQ93" s="19" t="str">
        <f ca="1">IF($A93="TOTAL GENERAL",SUM(AQ$11:AQ91),IF(AND(W93&lt;&gt;"",$A93&lt;&gt;"Pn"),IF(OFFSET($A$11,MATCH("TOTAL GENERAL",$A$11:$A$100,0)-1,COLUMN(AF93))=0,0,AG93/OFFSET($A$11,MATCH("TOTAL GENERAL",$A$11:$A$100,0)-1,COLUMN(AF93))),""))</f>
        <v/>
      </c>
      <c r="AR93" s="19" t="str">
        <f ca="1">IF($A93="TOTAL GENERAL",SUM(AR$11:AR91),IF(AND(X93&lt;&gt;"",$A93&lt;&gt;"Pn"),IF(OFFSET($A$11,MATCH("TOTAL GENERAL",$A$11:$A$100,0)-1,COLUMN(AG93))=0,0,AH93/OFFSET($A$11,MATCH("TOTAL GENERAL",$A$11:$A$100,0)-1,COLUMN(AG93))),""))</f>
        <v/>
      </c>
      <c r="AS93" s="19" t="str">
        <f ca="1">IF($A93="TOTAL GENERAL",SUM(AS$11:AS91),IF(AND(Y93&lt;&gt;"",$A93&lt;&gt;"Pn"),IF(OFFSET($A$11,MATCH("TOTAL GENERAL",$A$11:$A$100,0)-1,COLUMN(AH93))=0,0,AI93/OFFSET($A$11,MATCH("TOTAL GENERAL",$A$11:$A$100,0)-1,COLUMN(AH93))),""))</f>
        <v/>
      </c>
      <c r="AT93" s="19" t="str">
        <f ca="1">IF($A93="TOTAL GENERAL",SUM(AT$11:AT91),IF(AND(Z93&lt;&gt;"",$A93&lt;&gt;"Pn"),IF(OFFSET($A$11,MATCH("TOTAL GENERAL",$A$11:$A$100,0)-1,COLUMN(AI93))=0,0,AJ93/OFFSET($A$11,MATCH("TOTAL GENERAL",$A$11:$A$100,0)-1,COLUMN(AI93))),""))</f>
        <v/>
      </c>
      <c r="AU93" s="19" t="str">
        <f ca="1">IF($A93="TOTAL GENERAL",SUM(AU$11:AU91),IF(AND(AA93&lt;&gt;"",$A93&lt;&gt;"Pn"),IF(OFFSET($A$11,MATCH("TOTAL GENERAL",$A$11:$A$100,0)-1,COLUMN(AJ93))=0,0,AK93/OFFSET($A$11,MATCH("TOTAL GENERAL",$A$11:$A$100,0)-1,COLUMN(AJ93))),""))</f>
        <v/>
      </c>
      <c r="AV93" s="182" t="str">
        <f ca="1">IF(A93="TOTAL GENERAL",SUM(AV$11:AV91),IF(COUNTIF(AL93:AU93,"")&lt;COUNTA($AL$10:$AU$10),(IF(AL93&lt;&gt;"",AL93*OFFSET($A$10,MATCH("Pn",$A$11:$A$100,0),1),0)+IF(AM93&lt;&gt;"",AM93*OFFSET($A$10,MATCH("Pn",$A$11:$A$100,0),2),0)+IF(AN93&lt;&gt;"",AN93*OFFSET($A$10,MATCH("Pn",$A$11:$A$100,0),3),0)+IF(AO93&lt;&gt;"",AO93*OFFSET($A$10,MATCH("Pn",$A$11:$A$100,0),4),0)+IF(AP93&lt;&gt;"",AP93*OFFSET($A$10,MATCH("Pn",$A$11:$A$100,0),5),0)+IF(AQ93&lt;&gt;"",AQ93*OFFSET($A$10,MATCH("Pn",$A$11:$A$100,0),6),0)+IF(AR93&lt;&gt;"",AR93*OFFSET($A$10,MATCH("Pn",$A$11:$A$100,0),7),0)+IF(AS93&lt;&gt;"",AS93*OFFSET($A$10,MATCH("Pn",$A$11:$A$100,0),8),0)+IF(AT93&lt;&gt;"",AT93*OFFSET($A$10,MATCH("Pn",$A$11:$A$100,0),9),0)+IF(AU93&lt;&gt;"",AU93*OFFSET($A$10,MATCH("Pn",$A$11:$A$100,0),10),0))*OFFSET($A$10,MATCH("FC",$A$11:$A$100,0),2),""))</f>
        <v/>
      </c>
    </row>
    <row r="94" spans="1:48" s="4" customFormat="1" x14ac:dyDescent="0.25">
      <c r="A94" s="15" t="s">
        <v>436</v>
      </c>
      <c r="B94" s="15" t="s">
        <v>436</v>
      </c>
      <c r="C94" s="179" t="s">
        <v>436</v>
      </c>
      <c r="D94" s="16" t="s">
        <v>436</v>
      </c>
      <c r="E94" s="9" t="str">
        <f ca="1">IF(AND($A95="Pn",COLUMN(C92)&lt;COUNTIF(PonderacionIndicadores!$A$1:$A$139,"Próstata")-1),OFFSET($F$10,0,COLUMN(E150)),IF(AND(A94="Pn",(COUNTIF(PonderacionIndicadores!$A$1:$A$139,"Próstata"))&gt;COLUMN(D94)),OFFSET(PonderacionIndicadores!$A$1,MATCH("Próstata",PonderacionIndicadores!$A$1:$A$139,0)+COLUMN(D94)-2,3),IF(A94="TOTAL GENERAL",SUM(E$11:E92),IF(D94&lt;&gt;"",D94/OFFSET($A$10,MATCH("TOTAL GENERAL",$A$11:$A$100,0),3),""))))</f>
        <v/>
      </c>
      <c r="F94" s="16" t="s">
        <v>436</v>
      </c>
      <c r="G94" s="16" t="s">
        <v>436</v>
      </c>
      <c r="H94" s="18" t="s">
        <v>436</v>
      </c>
      <c r="I94" s="19" t="s">
        <v>436</v>
      </c>
      <c r="J94" s="19" t="s">
        <v>436</v>
      </c>
      <c r="K94" s="18" t="s">
        <v>436</v>
      </c>
      <c r="L94" s="19" t="s">
        <v>436</v>
      </c>
      <c r="M94" s="19" t="s">
        <v>436</v>
      </c>
      <c r="N94" s="19" t="s">
        <v>436</v>
      </c>
      <c r="O94" s="19" t="s">
        <v>436</v>
      </c>
      <c r="P94" s="180" t="s">
        <v>436</v>
      </c>
      <c r="Q94" s="18" t="s">
        <v>436</v>
      </c>
      <c r="R94" s="21" t="str">
        <f ca="1">IF(OR($A94="Pn",$A95="Pn"),"",IF($A94="TOTAL GENERAL",SUM(R$11:R92),IF(AND(H94&lt;&gt;"",$A94&lt;&gt;"Pn"),IF(H94&gt;OFFSET($A$10,MATCH("TOTAL GENERAL",$A$11:$A$100,0),COLUMN(H94)-1),0,OFFSET($A$10,MATCH("TOTAL GENERAL",$A$11:$A$100,0),COLUMN(H94)-1)-H94),"")))</f>
        <v/>
      </c>
      <c r="S94" s="21" t="str">
        <f ca="1">IF(OR($A94="Pn",$A95="Pn"),"",IF(OR($A94="Pn",$A95="Pn"),"",IF($A94="TOTAL GENERAL",SUM(S$11:S92),IF(AND(I94&lt;&gt;"",$A94&lt;&gt;"Pn"),IF(I94&lt;OFFSET($A$10,MATCH("TOTAL GENERAL",$A$11:$A$100,0),COLUMN(I94)-1),0,I94-OFFSET($A$10,MATCH("TOTAL GENERAL",$A$11:$A$100,0),COLUMN(I94)-1)),""))))</f>
        <v/>
      </c>
      <c r="T94" s="21" t="str">
        <f ca="1">IF(OR($A94="Pn",$A95="Pn"),"",IF(OR($A94="Pn",$A95="Pn"),"",IF($A94="TOTAL GENERAL",SUM(T$11:T92),IF(AND(J94&lt;&gt;"",$A94&lt;&gt;"Pn"),IF(J94&lt;OFFSET($A$10,MATCH("TOTAL GENERAL",$A$11:$A$100,0),COLUMN(J94)-1),0,J94-OFFSET($A$10,MATCH("TOTAL GENERAL",$A$11:$A$100,0),COLUMN(J94)-1)),""))))</f>
        <v/>
      </c>
      <c r="U94" s="21" t="str">
        <f ca="1">IF(OR($A94="Pn",$A95="Pn"),"",IF($A94="TOTAL GENERAL",SUM(U$11:U92),IF(AND(K94&lt;&gt;"",$A94&lt;&gt;"Pn"),IF(K94&gt;OFFSET($A$10,MATCH("TOTAL GENERAL",$A$11:$A$100,0),COLUMN(K94)-1),0,OFFSET($A$10,MATCH("TOTAL GENERAL",$A$11:$A$100,0),COLUMN(K94)-1)-K94),"")))</f>
        <v/>
      </c>
      <c r="V94" s="21" t="str">
        <f ca="1">IF(OR($A94="Pn",$A95="Pn"),"",IF(OR($A94="Pn",$A95="Pn"),"",IF($A94="TOTAL GENERAL",SUM(V$11:V92),IF(AND(L94&lt;&gt;"",$A94&lt;&gt;"Pn"),IF(L94&lt;OFFSET($A$10,MATCH("TOTAL GENERAL",$A$11:$A$100,0),COLUMN(L94)-1),0,L94-OFFSET($A$10,MATCH("TOTAL GENERAL",$A$11:$A$100,0),COLUMN(L94)-1)),""))))</f>
        <v/>
      </c>
      <c r="W94" s="21" t="str">
        <f ca="1">IF(OR($A94="Pn",$A95="Pn"),"",IF(OR($A94="Pn",$A95="Pn"),"",IF($A94="TOTAL GENERAL",SUM(W$11:W92),IF(AND(M94&lt;&gt;"",$A94&lt;&gt;"Pn"),IF(M94&lt;OFFSET($A$10,MATCH("TOTAL GENERAL",$A$11:$A$100,0),COLUMN(M94)-1),0,M94-OFFSET($A$10,MATCH("TOTAL GENERAL",$A$11:$A$100,0),COLUMN(M94)-1)),""))))</f>
        <v/>
      </c>
      <c r="X94" s="21" t="str">
        <f ca="1">IF(OR($A94="Pn",$A95="Pn"),"",IF(OR($A94="Pn",$A95="Pn"),"",IF($A94="TOTAL GENERAL",SUM(X$11:X92),IF(AND(N94&lt;&gt;"",$A94&lt;&gt;"Pn"),IF(N94&lt;OFFSET($A$10,MATCH("TOTAL GENERAL",$A$11:$A$100,0),COLUMN(N94)-1),0,N94-OFFSET($A$10,MATCH("TOTAL GENERAL",$A$11:$A$100,0),COLUMN(N94)-1)),""))))</f>
        <v/>
      </c>
      <c r="Y94" s="21" t="str">
        <f ca="1">IF(OR($A94="Pn",$A95="Pn"),"",IF(OR($A94="Pn",$A95="Pn"),"",IF($A94="TOTAL GENERAL",SUM(Y$11:Y92),IF(AND(O94&lt;&gt;"",$A94&lt;&gt;"Pn"),IF(O94&lt;OFFSET($A$10,MATCH("TOTAL GENERAL",$A$11:$A$100,0),COLUMN(O94)-1),0,O94-OFFSET($A$10,MATCH("TOTAL GENERAL",$A$11:$A$100,0),COLUMN(O94)-1)),""))))</f>
        <v/>
      </c>
      <c r="Z94" s="21" t="str">
        <f ca="1">IF(OR($A94="Pn",$A95="Pn"),"",IF($A94="TOTAL GENERAL",SUM(Z$11:Z92),IF(AND(P94&lt;&gt;"",$A94&lt;&gt;"Pn"),IF(P94&gt;OFFSET($A$10,MATCH("TOTAL GENERAL",$A$11:$A$100,0),COLUMN(P94)-1),0,OFFSET($A$10,MATCH("TOTAL GENERAL",$A$11:$A$100,0),COLUMN(P94)-1)-P94),"")))</f>
        <v/>
      </c>
      <c r="AA94" s="21" t="str">
        <f ca="1">IF(OR($A94="Pn",$A95="Pn"),"",IF(OR($A94="Pn",$A95="Pn"),"",IF($A94="TOTAL GENERAL",SUM(AA$11:AA92),IF(AND(Q94&lt;&gt;"",$A94&lt;&gt;"Pn"),IF(Q94&lt;OFFSET($A$10,MATCH("TOTAL GENERAL",$A$11:$A$100,0),COLUMN(Q94)-1),0,Q94-OFFSET($A$10,MATCH("TOTAL GENERAL",$A$11:$A$100,0),COLUMN(Q94)-1)),""))))</f>
        <v/>
      </c>
      <c r="AB94" s="21" t="str">
        <f>IF(OR($A94="Pn",$A95="Pn"),"",IF($A94="TOTAL GENERAL",SUM(AB$11:AB92),IF(AND(H94&lt;&gt;"",$A94&lt;&gt;"Pn"),R94*$D94,"")))</f>
        <v/>
      </c>
      <c r="AC94" s="21" t="str">
        <f>IF(OR($A94="Pn",$A95="Pn"),"",IF($A94="TOTAL GENERAL",SUM(AC$11:AC92),IF(AND(I94&lt;&gt;"",$A94&lt;&gt;"Pn"),S94*$D94,"")))</f>
        <v/>
      </c>
      <c r="AD94" s="21" t="str">
        <f>IF(OR($A94="Pn",$A95="Pn"),"",IF($A94="TOTAL GENERAL",SUM(AD$11:AD92),IF(AND(J94&lt;&gt;"",$A94&lt;&gt;"Pn"),T94*$D94,"")))</f>
        <v/>
      </c>
      <c r="AE94" s="21" t="str">
        <f>IF(OR($A94="Pn",$A95="Pn"),"",IF($A94="TOTAL GENERAL",SUM(AE$11:AE92),IF(AND(K94&lt;&gt;"",$A94&lt;&gt;"Pn"),U94*$D94,"")))</f>
        <v/>
      </c>
      <c r="AF94" s="21" t="str">
        <f>IF(OR($A94="Pn",$A95="Pn"),"",IF($A94="TOTAL GENERAL",SUM(AF$11:AF92),IF(AND(L94&lt;&gt;"",$A94&lt;&gt;"Pn"),V94*$D94,"")))</f>
        <v/>
      </c>
      <c r="AG94" s="21" t="str">
        <f>IF(OR($A94="Pn",$A95="Pn"),"",IF($A94="TOTAL GENERAL",SUM(AG$11:AG92),IF(AND(M94&lt;&gt;"",$A94&lt;&gt;"Pn"),W94*$D94,"")))</f>
        <v/>
      </c>
      <c r="AH94" s="21" t="str">
        <f>IF(OR($A94="Pn",$A95="Pn"),"",IF($A94="TOTAL GENERAL",SUM(AH$11:AH92),IF(AND(N94&lt;&gt;"",$A94&lt;&gt;"Pn"),X94*$D94,"")))</f>
        <v/>
      </c>
      <c r="AI94" s="21" t="str">
        <f>IF(OR($A94="Pn",$A95="Pn"),"",IF($A94="TOTAL GENERAL",SUM(AI$11:AI92),IF(AND(O94&lt;&gt;"",$A94&lt;&gt;"Pn"),Y94*$D94,"")))</f>
        <v/>
      </c>
      <c r="AJ94" s="21" t="str">
        <f>IF(OR($A94="Pn",$A95="Pn"),"",IF($A94="TOTAL GENERAL",SUM(AJ$11:AJ92),IF(AND(P94&lt;&gt;"",$A94&lt;&gt;"Pn"),Z94*$F94,"")))</f>
        <v/>
      </c>
      <c r="AK94" s="21" t="str">
        <f>IF(OR($A94="Pn",$A95="Pn"),"",IF($A94="TOTAL GENERAL",SUM(AK$11:AK92),IF(AND(Q94&lt;&gt;"",$A94&lt;&gt;"Pn"),AA94*$G94,"")))</f>
        <v/>
      </c>
      <c r="AL94" s="19" t="str">
        <f ca="1">IF($A94="TOTAL GENERAL",SUM(AL$11:AL92),IF(AND(R94&lt;&gt;"",$A94&lt;&gt;"Pn"),IF(OFFSET($A$11,MATCH("TOTAL GENERAL",$A$11:$A$100,0)-1,COLUMN(AA94))=0,0,AB94/OFFSET($A$11,MATCH("TOTAL GENERAL",$A$11:$A$100,0)-1,COLUMN(AA94))),""))</f>
        <v/>
      </c>
      <c r="AM94" s="19" t="str">
        <f ca="1">IF($A94="TOTAL GENERAL",SUM(AM$11:AM92),IF(AND(S94&lt;&gt;"",$A94&lt;&gt;"Pn"),IF(OFFSET($A$11,MATCH("TOTAL GENERAL",$A$11:$A$100,0)-1,COLUMN(AB94))=0,0,AC94/OFFSET($A$11,MATCH("TOTAL GENERAL",$A$11:$A$100,0)-1,COLUMN(AB94))),""))</f>
        <v/>
      </c>
      <c r="AN94" s="19" t="str">
        <f ca="1">IF($A94="TOTAL GENERAL",SUM(AN$11:AN92),IF(AND(T94&lt;&gt;"",$A94&lt;&gt;"Pn"),IF(OFFSET($A$11,MATCH("TOTAL GENERAL",$A$11:$A$100,0)-1,COLUMN(AC94))=0,0,AD94/OFFSET($A$11,MATCH("TOTAL GENERAL",$A$11:$A$100,0)-1,COLUMN(AC94))),""))</f>
        <v/>
      </c>
      <c r="AO94" s="19" t="str">
        <f ca="1">IF($A94="TOTAL GENERAL",SUM(AO$11:AO92),IF(AND(U94&lt;&gt;"",$A94&lt;&gt;"Pn"),IF(OFFSET($A$11,MATCH("TOTAL GENERAL",$A$11:$A$100,0)-1,COLUMN(AD94))=0,0,AE94/OFFSET($A$11,MATCH("TOTAL GENERAL",$A$11:$A$100,0)-1,COLUMN(AD94))),""))</f>
        <v/>
      </c>
      <c r="AP94" s="19" t="str">
        <f ca="1">IF($A94="TOTAL GENERAL",SUM(AP$11:AP92),IF(AND(V94&lt;&gt;"",$A94&lt;&gt;"Pn"),IF(OFFSET($A$11,MATCH("TOTAL GENERAL",$A$11:$A$100,0)-1,COLUMN(AE94))=0,0,AF94/OFFSET($A$11,MATCH("TOTAL GENERAL",$A$11:$A$100,0)-1,COLUMN(AE94))),""))</f>
        <v/>
      </c>
      <c r="AQ94" s="19" t="str">
        <f ca="1">IF($A94="TOTAL GENERAL",SUM(AQ$11:AQ92),IF(AND(W94&lt;&gt;"",$A94&lt;&gt;"Pn"),IF(OFFSET($A$11,MATCH("TOTAL GENERAL",$A$11:$A$100,0)-1,COLUMN(AF94))=0,0,AG94/OFFSET($A$11,MATCH("TOTAL GENERAL",$A$11:$A$100,0)-1,COLUMN(AF94))),""))</f>
        <v/>
      </c>
      <c r="AR94" s="19" t="str">
        <f ca="1">IF($A94="TOTAL GENERAL",SUM(AR$11:AR92),IF(AND(X94&lt;&gt;"",$A94&lt;&gt;"Pn"),IF(OFFSET($A$11,MATCH("TOTAL GENERAL",$A$11:$A$100,0)-1,COLUMN(AG94))=0,0,AH94/OFFSET($A$11,MATCH("TOTAL GENERAL",$A$11:$A$100,0)-1,COLUMN(AG94))),""))</f>
        <v/>
      </c>
      <c r="AS94" s="19" t="str">
        <f ca="1">IF($A94="TOTAL GENERAL",SUM(AS$11:AS92),IF(AND(Y94&lt;&gt;"",$A94&lt;&gt;"Pn"),IF(OFFSET($A$11,MATCH("TOTAL GENERAL",$A$11:$A$100,0)-1,COLUMN(AH94))=0,0,AI94/OFFSET($A$11,MATCH("TOTAL GENERAL",$A$11:$A$100,0)-1,COLUMN(AH94))),""))</f>
        <v/>
      </c>
      <c r="AT94" s="19" t="str">
        <f ca="1">IF($A94="TOTAL GENERAL",SUM(AT$11:AT92),IF(AND(Z94&lt;&gt;"",$A94&lt;&gt;"Pn"),IF(OFFSET($A$11,MATCH("TOTAL GENERAL",$A$11:$A$100,0)-1,COLUMN(AI94))=0,0,AJ94/OFFSET($A$11,MATCH("TOTAL GENERAL",$A$11:$A$100,0)-1,COLUMN(AI94))),""))</f>
        <v/>
      </c>
      <c r="AU94" s="19" t="str">
        <f ca="1">IF($A94="TOTAL GENERAL",SUM(AU$11:AU92),IF(AND(AA94&lt;&gt;"",$A94&lt;&gt;"Pn"),IF(OFFSET($A$11,MATCH("TOTAL GENERAL",$A$11:$A$100,0)-1,COLUMN(AJ94))=0,0,AK94/OFFSET($A$11,MATCH("TOTAL GENERAL",$A$11:$A$100,0)-1,COLUMN(AJ94))),""))</f>
        <v/>
      </c>
      <c r="AV94" s="182" t="str">
        <f ca="1">IF(A94="TOTAL GENERAL",SUM(AV$11:AV92),IF(COUNTIF(AL94:AU94,"")&lt;COUNTA($AL$10:$AU$10),(IF(AL94&lt;&gt;"",AL94*OFFSET($A$10,MATCH("Pn",$A$11:$A$100,0),1),0)+IF(AM94&lt;&gt;"",AM94*OFFSET($A$10,MATCH("Pn",$A$11:$A$100,0),2),0)+IF(AN94&lt;&gt;"",AN94*OFFSET($A$10,MATCH("Pn",$A$11:$A$100,0),3),0)+IF(AO94&lt;&gt;"",AO94*OFFSET($A$10,MATCH("Pn",$A$11:$A$100,0),4),0)+IF(AP94&lt;&gt;"",AP94*OFFSET($A$10,MATCH("Pn",$A$11:$A$100,0),5),0)+IF(AQ94&lt;&gt;"",AQ94*OFFSET($A$10,MATCH("Pn",$A$11:$A$100,0),6),0)+IF(AR94&lt;&gt;"",AR94*OFFSET($A$10,MATCH("Pn",$A$11:$A$100,0),7),0)+IF(AS94&lt;&gt;"",AS94*OFFSET($A$10,MATCH("Pn",$A$11:$A$100,0),8),0)+IF(AT94&lt;&gt;"",AT94*OFFSET($A$10,MATCH("Pn",$A$11:$A$100,0),9),0)+IF(AU94&lt;&gt;"",AU94*OFFSET($A$10,MATCH("Pn",$A$11:$A$100,0),10),0))*OFFSET($A$10,MATCH("FC",$A$11:$A$100,0),2),""))</f>
        <v/>
      </c>
    </row>
    <row r="95" spans="1:48" s="4" customFormat="1" x14ac:dyDescent="0.25">
      <c r="A95" s="15" t="s">
        <v>436</v>
      </c>
      <c r="B95" s="15" t="s">
        <v>436</v>
      </c>
      <c r="C95" s="179" t="s">
        <v>436</v>
      </c>
      <c r="D95" s="16" t="s">
        <v>436</v>
      </c>
      <c r="E95" s="9" t="str">
        <f ca="1">IF(AND($A96="Pn",COLUMN(C93)&lt;COUNTIF(PonderacionIndicadores!$A$1:$A$139,"Próstata")-1),OFFSET($F$10,0,COLUMN(E151)),IF(AND(A95="Pn",(COUNTIF(PonderacionIndicadores!$A$1:$A$139,"Próstata"))&gt;COLUMN(D95)),OFFSET(PonderacionIndicadores!$A$1,MATCH("Próstata",PonderacionIndicadores!$A$1:$A$139,0)+COLUMN(D95)-2,3),IF(A95="TOTAL GENERAL",SUM(E$11:E93),IF(D95&lt;&gt;"",D95/OFFSET($A$10,MATCH("TOTAL GENERAL",$A$11:$A$100,0),3),""))))</f>
        <v/>
      </c>
      <c r="F95" s="16" t="s">
        <v>436</v>
      </c>
      <c r="G95" s="16" t="s">
        <v>436</v>
      </c>
      <c r="H95" s="18" t="s">
        <v>436</v>
      </c>
      <c r="I95" s="19" t="s">
        <v>436</v>
      </c>
      <c r="J95" s="19" t="s">
        <v>436</v>
      </c>
      <c r="K95" s="18" t="s">
        <v>436</v>
      </c>
      <c r="L95" s="19" t="s">
        <v>436</v>
      </c>
      <c r="M95" s="19" t="s">
        <v>436</v>
      </c>
      <c r="N95" s="19" t="s">
        <v>436</v>
      </c>
      <c r="O95" s="19" t="s">
        <v>436</v>
      </c>
      <c r="P95" s="180" t="s">
        <v>436</v>
      </c>
      <c r="Q95" s="18" t="s">
        <v>436</v>
      </c>
      <c r="R95" s="21" t="str">
        <f ca="1">IF(OR($A95="Pn",$A96="Pn"),"",IF($A95="TOTAL GENERAL",SUM(R$11:R93),IF(AND(H95&lt;&gt;"",$A95&lt;&gt;"Pn"),IF(H95&gt;OFFSET($A$10,MATCH("TOTAL GENERAL",$A$11:$A$100,0),COLUMN(H95)-1),0,OFFSET($A$10,MATCH("TOTAL GENERAL",$A$11:$A$100,0),COLUMN(H95)-1)-H95),"")))</f>
        <v/>
      </c>
      <c r="S95" s="21" t="str">
        <f ca="1">IF(OR($A95="Pn",$A96="Pn"),"",IF(OR($A95="Pn",$A96="Pn"),"",IF($A95="TOTAL GENERAL",SUM(S$11:S93),IF(AND(I95&lt;&gt;"",$A95&lt;&gt;"Pn"),IF(I95&lt;OFFSET($A$10,MATCH("TOTAL GENERAL",$A$11:$A$100,0),COLUMN(I95)-1),0,I95-OFFSET($A$10,MATCH("TOTAL GENERAL",$A$11:$A$100,0),COLUMN(I95)-1)),""))))</f>
        <v/>
      </c>
      <c r="T95" s="21" t="str">
        <f ca="1">IF(OR($A95="Pn",$A96="Pn"),"",IF(OR($A95="Pn",$A96="Pn"),"",IF($A95="TOTAL GENERAL",SUM(T$11:T93),IF(AND(J95&lt;&gt;"",$A95&lt;&gt;"Pn"),IF(J95&lt;OFFSET($A$10,MATCH("TOTAL GENERAL",$A$11:$A$100,0),COLUMN(J95)-1),0,J95-OFFSET($A$10,MATCH("TOTAL GENERAL",$A$11:$A$100,0),COLUMN(J95)-1)),""))))</f>
        <v/>
      </c>
      <c r="U95" s="21" t="str">
        <f ca="1">IF(OR($A95="Pn",$A96="Pn"),"",IF($A95="TOTAL GENERAL",SUM(U$11:U93),IF(AND(K95&lt;&gt;"",$A95&lt;&gt;"Pn"),IF(K95&gt;OFFSET($A$10,MATCH("TOTAL GENERAL",$A$11:$A$100,0),COLUMN(K95)-1),0,OFFSET($A$10,MATCH("TOTAL GENERAL",$A$11:$A$100,0),COLUMN(K95)-1)-K95),"")))</f>
        <v/>
      </c>
      <c r="V95" s="21" t="str">
        <f ca="1">IF(OR($A95="Pn",$A96="Pn"),"",IF(OR($A95="Pn",$A96="Pn"),"",IF($A95="TOTAL GENERAL",SUM(V$11:V93),IF(AND(L95&lt;&gt;"",$A95&lt;&gt;"Pn"),IF(L95&lt;OFFSET($A$10,MATCH("TOTAL GENERAL",$A$11:$A$100,0),COLUMN(L95)-1),0,L95-OFFSET($A$10,MATCH("TOTAL GENERAL",$A$11:$A$100,0),COLUMN(L95)-1)),""))))</f>
        <v/>
      </c>
      <c r="W95" s="21" t="str">
        <f ca="1">IF(OR($A95="Pn",$A96="Pn"),"",IF(OR($A95="Pn",$A96="Pn"),"",IF($A95="TOTAL GENERAL",SUM(W$11:W93),IF(AND(M95&lt;&gt;"",$A95&lt;&gt;"Pn"),IF(M95&lt;OFFSET($A$10,MATCH("TOTAL GENERAL",$A$11:$A$100,0),COLUMN(M95)-1),0,M95-OFFSET($A$10,MATCH("TOTAL GENERAL",$A$11:$A$100,0),COLUMN(M95)-1)),""))))</f>
        <v/>
      </c>
      <c r="X95" s="21" t="str">
        <f ca="1">IF(OR($A95="Pn",$A96="Pn"),"",IF(OR($A95="Pn",$A96="Pn"),"",IF($A95="TOTAL GENERAL",SUM(X$11:X93),IF(AND(N95&lt;&gt;"",$A95&lt;&gt;"Pn"),IF(N95&lt;OFFSET($A$10,MATCH("TOTAL GENERAL",$A$11:$A$100,0),COLUMN(N95)-1),0,N95-OFFSET($A$10,MATCH("TOTAL GENERAL",$A$11:$A$100,0),COLUMN(N95)-1)),""))))</f>
        <v/>
      </c>
      <c r="Y95" s="21" t="str">
        <f ca="1">IF(OR($A95="Pn",$A96="Pn"),"",IF(OR($A95="Pn",$A96="Pn"),"",IF($A95="TOTAL GENERAL",SUM(Y$11:Y93),IF(AND(O95&lt;&gt;"",$A95&lt;&gt;"Pn"),IF(O95&lt;OFFSET($A$10,MATCH("TOTAL GENERAL",$A$11:$A$100,0),COLUMN(O95)-1),0,O95-OFFSET($A$10,MATCH("TOTAL GENERAL",$A$11:$A$100,0),COLUMN(O95)-1)),""))))</f>
        <v/>
      </c>
      <c r="Z95" s="21" t="str">
        <f ca="1">IF(OR($A95="Pn",$A96="Pn"),"",IF($A95="TOTAL GENERAL",SUM(Z$11:Z93),IF(AND(P95&lt;&gt;"",$A95&lt;&gt;"Pn"),IF(P95&gt;OFFSET($A$10,MATCH("TOTAL GENERAL",$A$11:$A$100,0),COLUMN(P95)-1),0,OFFSET($A$10,MATCH("TOTAL GENERAL",$A$11:$A$100,0),COLUMN(P95)-1)-P95),"")))</f>
        <v/>
      </c>
      <c r="AA95" s="21" t="str">
        <f ca="1">IF(OR($A95="Pn",$A96="Pn"),"",IF(OR($A95="Pn",$A96="Pn"),"",IF($A95="TOTAL GENERAL",SUM(AA$11:AA93),IF(AND(Q95&lt;&gt;"",$A95&lt;&gt;"Pn"),IF(Q95&lt;OFFSET($A$10,MATCH("TOTAL GENERAL",$A$11:$A$100,0),COLUMN(Q95)-1),0,Q95-OFFSET($A$10,MATCH("TOTAL GENERAL",$A$11:$A$100,0),COLUMN(Q95)-1)),""))))</f>
        <v/>
      </c>
      <c r="AB95" s="21" t="str">
        <f>IF(OR($A95="Pn",$A96="Pn"),"",IF($A95="TOTAL GENERAL",SUM(AB$11:AB93),IF(AND(H95&lt;&gt;"",$A95&lt;&gt;"Pn"),R95*$D95,"")))</f>
        <v/>
      </c>
      <c r="AC95" s="21" t="str">
        <f>IF(OR($A95="Pn",$A96="Pn"),"",IF($A95="TOTAL GENERAL",SUM(AC$11:AC93),IF(AND(I95&lt;&gt;"",$A95&lt;&gt;"Pn"),S95*$D95,"")))</f>
        <v/>
      </c>
      <c r="AD95" s="21" t="str">
        <f>IF(OR($A95="Pn",$A96="Pn"),"",IF($A95="TOTAL GENERAL",SUM(AD$11:AD93),IF(AND(J95&lt;&gt;"",$A95&lt;&gt;"Pn"),T95*$D95,"")))</f>
        <v/>
      </c>
      <c r="AE95" s="21" t="str">
        <f>IF(OR($A95="Pn",$A96="Pn"),"",IF($A95="TOTAL GENERAL",SUM(AE$11:AE93),IF(AND(K95&lt;&gt;"",$A95&lt;&gt;"Pn"),U95*$D95,"")))</f>
        <v/>
      </c>
      <c r="AF95" s="21" t="str">
        <f>IF(OR($A95="Pn",$A96="Pn"),"",IF($A95="TOTAL GENERAL",SUM(AF$11:AF93),IF(AND(L95&lt;&gt;"",$A95&lt;&gt;"Pn"),V95*$D95,"")))</f>
        <v/>
      </c>
      <c r="AG95" s="21" t="str">
        <f>IF(OR($A95="Pn",$A96="Pn"),"",IF($A95="TOTAL GENERAL",SUM(AG$11:AG93),IF(AND(M95&lt;&gt;"",$A95&lt;&gt;"Pn"),W95*$D95,"")))</f>
        <v/>
      </c>
      <c r="AH95" s="21" t="str">
        <f>IF(OR($A95="Pn",$A96="Pn"),"",IF($A95="TOTAL GENERAL",SUM(AH$11:AH93),IF(AND(N95&lt;&gt;"",$A95&lt;&gt;"Pn"),X95*$D95,"")))</f>
        <v/>
      </c>
      <c r="AI95" s="21" t="str">
        <f>IF(OR($A95="Pn",$A96="Pn"),"",IF($A95="TOTAL GENERAL",SUM(AI$11:AI93),IF(AND(O95&lt;&gt;"",$A95&lt;&gt;"Pn"),Y95*$D95,"")))</f>
        <v/>
      </c>
      <c r="AJ95" s="21" t="str">
        <f>IF(OR($A95="Pn",$A96="Pn"),"",IF($A95="TOTAL GENERAL",SUM(AJ$11:AJ93),IF(AND(P95&lt;&gt;"",$A95&lt;&gt;"Pn"),Z95*$F95,"")))</f>
        <v/>
      </c>
      <c r="AK95" s="21" t="str">
        <f>IF(OR($A95="Pn",$A96="Pn"),"",IF($A95="TOTAL GENERAL",SUM(AK$11:AK93),IF(AND(Q95&lt;&gt;"",$A95&lt;&gt;"Pn"),AA95*$G95,"")))</f>
        <v/>
      </c>
      <c r="AL95" s="19" t="str">
        <f ca="1">IF($A95="TOTAL GENERAL",SUM(AL$11:AL93),IF(AND(R95&lt;&gt;"",$A95&lt;&gt;"Pn"),IF(OFFSET($A$11,MATCH("TOTAL GENERAL",$A$11:$A$100,0)-1,COLUMN(AA95))=0,0,AB95/OFFSET($A$11,MATCH("TOTAL GENERAL",$A$11:$A$100,0)-1,COLUMN(AA95))),""))</f>
        <v/>
      </c>
      <c r="AM95" s="19" t="str">
        <f ca="1">IF($A95="TOTAL GENERAL",SUM(AM$11:AM93),IF(AND(S95&lt;&gt;"",$A95&lt;&gt;"Pn"),IF(OFFSET($A$11,MATCH("TOTAL GENERAL",$A$11:$A$100,0)-1,COLUMN(AB95))=0,0,AC95/OFFSET($A$11,MATCH("TOTAL GENERAL",$A$11:$A$100,0)-1,COLUMN(AB95))),""))</f>
        <v/>
      </c>
      <c r="AN95" s="19" t="str">
        <f ca="1">IF($A95="TOTAL GENERAL",SUM(AN$11:AN93),IF(AND(T95&lt;&gt;"",$A95&lt;&gt;"Pn"),IF(OFFSET($A$11,MATCH("TOTAL GENERAL",$A$11:$A$100,0)-1,COLUMN(AC95))=0,0,AD95/OFFSET($A$11,MATCH("TOTAL GENERAL",$A$11:$A$100,0)-1,COLUMN(AC95))),""))</f>
        <v/>
      </c>
      <c r="AO95" s="19" t="str">
        <f ca="1">IF($A95="TOTAL GENERAL",SUM(AO$11:AO93),IF(AND(U95&lt;&gt;"",$A95&lt;&gt;"Pn"),IF(OFFSET($A$11,MATCH("TOTAL GENERAL",$A$11:$A$100,0)-1,COLUMN(AD95))=0,0,AE95/OFFSET($A$11,MATCH("TOTAL GENERAL",$A$11:$A$100,0)-1,COLUMN(AD95))),""))</f>
        <v/>
      </c>
      <c r="AP95" s="19" t="str">
        <f ca="1">IF($A95="TOTAL GENERAL",SUM(AP$11:AP93),IF(AND(V95&lt;&gt;"",$A95&lt;&gt;"Pn"),IF(OFFSET($A$11,MATCH("TOTAL GENERAL",$A$11:$A$100,0)-1,COLUMN(AE95))=0,0,AF95/OFFSET($A$11,MATCH("TOTAL GENERAL",$A$11:$A$100,0)-1,COLUMN(AE95))),""))</f>
        <v/>
      </c>
      <c r="AQ95" s="19" t="str">
        <f ca="1">IF($A95="TOTAL GENERAL",SUM(AQ$11:AQ93),IF(AND(W95&lt;&gt;"",$A95&lt;&gt;"Pn"),IF(OFFSET($A$11,MATCH("TOTAL GENERAL",$A$11:$A$100,0)-1,COLUMN(AF95))=0,0,AG95/OFFSET($A$11,MATCH("TOTAL GENERAL",$A$11:$A$100,0)-1,COLUMN(AF95))),""))</f>
        <v/>
      </c>
      <c r="AR95" s="19" t="str">
        <f ca="1">IF($A95="TOTAL GENERAL",SUM(AR$11:AR93),IF(AND(X95&lt;&gt;"",$A95&lt;&gt;"Pn"),IF(OFFSET($A$11,MATCH("TOTAL GENERAL",$A$11:$A$100,0)-1,COLUMN(AG95))=0,0,AH95/OFFSET($A$11,MATCH("TOTAL GENERAL",$A$11:$A$100,0)-1,COLUMN(AG95))),""))</f>
        <v/>
      </c>
      <c r="AS95" s="19" t="str">
        <f ca="1">IF($A95="TOTAL GENERAL",SUM(AS$11:AS93),IF(AND(Y95&lt;&gt;"",$A95&lt;&gt;"Pn"),IF(OFFSET($A$11,MATCH("TOTAL GENERAL",$A$11:$A$100,0)-1,COLUMN(AH95))=0,0,AI95/OFFSET($A$11,MATCH("TOTAL GENERAL",$A$11:$A$100,0)-1,COLUMN(AH95))),""))</f>
        <v/>
      </c>
      <c r="AT95" s="19" t="str">
        <f ca="1">IF($A95="TOTAL GENERAL",SUM(AT$11:AT93),IF(AND(Z95&lt;&gt;"",$A95&lt;&gt;"Pn"),IF(OFFSET($A$11,MATCH("TOTAL GENERAL",$A$11:$A$100,0)-1,COLUMN(AI95))=0,0,AJ95/OFFSET($A$11,MATCH("TOTAL GENERAL",$A$11:$A$100,0)-1,COLUMN(AI95))),""))</f>
        <v/>
      </c>
      <c r="AU95" s="19" t="str">
        <f ca="1">IF($A95="TOTAL GENERAL",SUM(AU$11:AU93),IF(AND(AA95&lt;&gt;"",$A95&lt;&gt;"Pn"),IF(OFFSET($A$11,MATCH("TOTAL GENERAL",$A$11:$A$100,0)-1,COLUMN(AJ95))=0,0,AK95/OFFSET($A$11,MATCH("TOTAL GENERAL",$A$11:$A$100,0)-1,COLUMN(AJ95))),""))</f>
        <v/>
      </c>
      <c r="AV95" s="182" t="str">
        <f ca="1">IF(A95="TOTAL GENERAL",SUM(AV$11:AV93),IF(COUNTIF(AL95:AU95,"")&lt;COUNTA($AL$10:$AU$10),(IF(AL95&lt;&gt;"",AL95*OFFSET($A$10,MATCH("Pn",$A$11:$A$100,0),1),0)+IF(AM95&lt;&gt;"",AM95*OFFSET($A$10,MATCH("Pn",$A$11:$A$100,0),2),0)+IF(AN95&lt;&gt;"",AN95*OFFSET($A$10,MATCH("Pn",$A$11:$A$100,0),3),0)+IF(AO95&lt;&gt;"",AO95*OFFSET($A$10,MATCH("Pn",$A$11:$A$100,0),4),0)+IF(AP95&lt;&gt;"",AP95*OFFSET($A$10,MATCH("Pn",$A$11:$A$100,0),5),0)+IF(AQ95&lt;&gt;"",AQ95*OFFSET($A$10,MATCH("Pn",$A$11:$A$100,0),6),0)+IF(AR95&lt;&gt;"",AR95*OFFSET($A$10,MATCH("Pn",$A$11:$A$100,0),7),0)+IF(AS95&lt;&gt;"",AS95*OFFSET($A$10,MATCH("Pn",$A$11:$A$100,0),8),0)+IF(AT95&lt;&gt;"",AT95*OFFSET($A$10,MATCH("Pn",$A$11:$A$100,0),9),0)+IF(AU95&lt;&gt;"",AU95*OFFSET($A$10,MATCH("Pn",$A$11:$A$100,0),10),0))*OFFSET($A$10,MATCH("FC",$A$11:$A$100,0),2),""))</f>
        <v/>
      </c>
    </row>
    <row r="96" spans="1:48" s="4" customFormat="1" x14ac:dyDescent="0.25">
      <c r="A96" s="15" t="s">
        <v>436</v>
      </c>
      <c r="B96" s="15" t="s">
        <v>436</v>
      </c>
      <c r="C96" s="179" t="s">
        <v>436</v>
      </c>
      <c r="D96" s="16" t="s">
        <v>436</v>
      </c>
      <c r="E96" s="9" t="str">
        <f ca="1">IF(AND($A97="Pn",COLUMN(C94)&lt;COUNTIF(PonderacionIndicadores!$A$1:$A$139,"Próstata")-1),OFFSET($F$10,0,COLUMN(E152)),IF(AND(A96="Pn",(COUNTIF(PonderacionIndicadores!$A$1:$A$139,"Próstata"))&gt;COLUMN(D96)),OFFSET(PonderacionIndicadores!$A$1,MATCH("Próstata",PonderacionIndicadores!$A$1:$A$139,0)+COLUMN(D96)-2,3),IF(A96="TOTAL GENERAL",SUM(E$11:E94),IF(D96&lt;&gt;"",D96/OFFSET($A$10,MATCH("TOTAL GENERAL",$A$11:$A$100,0),3),""))))</f>
        <v/>
      </c>
      <c r="F96" s="16" t="s">
        <v>436</v>
      </c>
      <c r="G96" s="16" t="s">
        <v>436</v>
      </c>
      <c r="H96" s="18" t="s">
        <v>436</v>
      </c>
      <c r="I96" s="19" t="s">
        <v>436</v>
      </c>
      <c r="J96" s="19" t="s">
        <v>436</v>
      </c>
      <c r="K96" s="18" t="s">
        <v>436</v>
      </c>
      <c r="L96" s="19" t="s">
        <v>436</v>
      </c>
      <c r="M96" s="19" t="s">
        <v>436</v>
      </c>
      <c r="N96" s="19" t="s">
        <v>436</v>
      </c>
      <c r="O96" s="19" t="s">
        <v>436</v>
      </c>
      <c r="P96" s="180" t="s">
        <v>436</v>
      </c>
      <c r="Q96" s="18" t="s">
        <v>436</v>
      </c>
      <c r="R96" s="21" t="str">
        <f ca="1">IF(OR($A96="Pn",$A97="Pn"),"",IF($A96="TOTAL GENERAL",SUM(R$11:R94),IF(AND(H96&lt;&gt;"",$A96&lt;&gt;"Pn"),IF(H96&gt;OFFSET($A$10,MATCH("TOTAL GENERAL",$A$11:$A$100,0),COLUMN(H96)-1),0,OFFSET($A$10,MATCH("TOTAL GENERAL",$A$11:$A$100,0),COLUMN(H96)-1)-H96),"")))</f>
        <v/>
      </c>
      <c r="S96" s="21" t="str">
        <f ca="1">IF(OR($A96="Pn",$A97="Pn"),"",IF(OR($A96="Pn",$A97="Pn"),"",IF($A96="TOTAL GENERAL",SUM(S$11:S94),IF(AND(I96&lt;&gt;"",$A96&lt;&gt;"Pn"),IF(I96&lt;OFFSET($A$10,MATCH("TOTAL GENERAL",$A$11:$A$100,0),COLUMN(I96)-1),0,I96-OFFSET($A$10,MATCH("TOTAL GENERAL",$A$11:$A$100,0),COLUMN(I96)-1)),""))))</f>
        <v/>
      </c>
      <c r="T96" s="21" t="str">
        <f ca="1">IF(OR($A96="Pn",$A97="Pn"),"",IF(OR($A96="Pn",$A97="Pn"),"",IF($A96="TOTAL GENERAL",SUM(T$11:T94),IF(AND(J96&lt;&gt;"",$A96&lt;&gt;"Pn"),IF(J96&lt;OFFSET($A$10,MATCH("TOTAL GENERAL",$A$11:$A$100,0),COLUMN(J96)-1),0,J96-OFFSET($A$10,MATCH("TOTAL GENERAL",$A$11:$A$100,0),COLUMN(J96)-1)),""))))</f>
        <v/>
      </c>
      <c r="U96" s="21" t="str">
        <f ca="1">IF(OR($A96="Pn",$A97="Pn"),"",IF($A96="TOTAL GENERAL",SUM(U$11:U94),IF(AND(K96&lt;&gt;"",$A96&lt;&gt;"Pn"),IF(K96&gt;OFFSET($A$10,MATCH("TOTAL GENERAL",$A$11:$A$100,0),COLUMN(K96)-1),0,OFFSET($A$10,MATCH("TOTAL GENERAL",$A$11:$A$100,0),COLUMN(K96)-1)-K96),"")))</f>
        <v/>
      </c>
      <c r="V96" s="21" t="str">
        <f ca="1">IF(OR($A96="Pn",$A97="Pn"),"",IF(OR($A96="Pn",$A97="Pn"),"",IF($A96="TOTAL GENERAL",SUM(V$11:V94),IF(AND(L96&lt;&gt;"",$A96&lt;&gt;"Pn"),IF(L96&lt;OFFSET($A$10,MATCH("TOTAL GENERAL",$A$11:$A$100,0),COLUMN(L96)-1),0,L96-OFFSET($A$10,MATCH("TOTAL GENERAL",$A$11:$A$100,0),COLUMN(L96)-1)),""))))</f>
        <v/>
      </c>
      <c r="W96" s="21" t="str">
        <f ca="1">IF(OR($A96="Pn",$A97="Pn"),"",IF(OR($A96="Pn",$A97="Pn"),"",IF($A96="TOTAL GENERAL",SUM(W$11:W94),IF(AND(M96&lt;&gt;"",$A96&lt;&gt;"Pn"),IF(M96&lt;OFFSET($A$10,MATCH("TOTAL GENERAL",$A$11:$A$100,0),COLUMN(M96)-1),0,M96-OFFSET($A$10,MATCH("TOTAL GENERAL",$A$11:$A$100,0),COLUMN(M96)-1)),""))))</f>
        <v/>
      </c>
      <c r="X96" s="21" t="str">
        <f ca="1">IF(OR($A96="Pn",$A97="Pn"),"",IF(OR($A96="Pn",$A97="Pn"),"",IF($A96="TOTAL GENERAL",SUM(X$11:X94),IF(AND(N96&lt;&gt;"",$A96&lt;&gt;"Pn"),IF(N96&lt;OFFSET($A$10,MATCH("TOTAL GENERAL",$A$11:$A$100,0),COLUMN(N96)-1),0,N96-OFFSET($A$10,MATCH("TOTAL GENERAL",$A$11:$A$100,0),COLUMN(N96)-1)),""))))</f>
        <v/>
      </c>
      <c r="Y96" s="21" t="str">
        <f ca="1">IF(OR($A96="Pn",$A97="Pn"),"",IF(OR($A96="Pn",$A97="Pn"),"",IF($A96="TOTAL GENERAL",SUM(Y$11:Y94),IF(AND(O96&lt;&gt;"",$A96&lt;&gt;"Pn"),IF(O96&lt;OFFSET($A$10,MATCH("TOTAL GENERAL",$A$11:$A$100,0),COLUMN(O96)-1),0,O96-OFFSET($A$10,MATCH("TOTAL GENERAL",$A$11:$A$100,0),COLUMN(O96)-1)),""))))</f>
        <v/>
      </c>
      <c r="Z96" s="21" t="str">
        <f ca="1">IF(OR($A96="Pn",$A97="Pn"),"",IF($A96="TOTAL GENERAL",SUM(Z$11:Z94),IF(AND(P96&lt;&gt;"",$A96&lt;&gt;"Pn"),IF(P96&gt;OFFSET($A$10,MATCH("TOTAL GENERAL",$A$11:$A$100,0),COLUMN(P96)-1),0,OFFSET($A$10,MATCH("TOTAL GENERAL",$A$11:$A$100,0),COLUMN(P96)-1)-P96),"")))</f>
        <v/>
      </c>
      <c r="AA96" s="21" t="str">
        <f ca="1">IF(OR($A96="Pn",$A97="Pn"),"",IF(OR($A96="Pn",$A97="Pn"),"",IF($A96="TOTAL GENERAL",SUM(AA$11:AA94),IF(AND(Q96&lt;&gt;"",$A96&lt;&gt;"Pn"),IF(Q96&lt;OFFSET($A$10,MATCH("TOTAL GENERAL",$A$11:$A$100,0),COLUMN(Q96)-1),0,Q96-OFFSET($A$10,MATCH("TOTAL GENERAL",$A$11:$A$100,0),COLUMN(Q96)-1)),""))))</f>
        <v/>
      </c>
      <c r="AB96" s="21" t="str">
        <f>IF(OR($A96="Pn",$A97="Pn"),"",IF($A96="TOTAL GENERAL",SUM(AB$11:AB94),IF(AND(H96&lt;&gt;"",$A96&lt;&gt;"Pn"),R96*$D96,"")))</f>
        <v/>
      </c>
      <c r="AC96" s="21" t="str">
        <f>IF(OR($A96="Pn",$A97="Pn"),"",IF($A96="TOTAL GENERAL",SUM(AC$11:AC94),IF(AND(I96&lt;&gt;"",$A96&lt;&gt;"Pn"),S96*$D96,"")))</f>
        <v/>
      </c>
      <c r="AD96" s="21" t="str">
        <f>IF(OR($A96="Pn",$A97="Pn"),"",IF($A96="TOTAL GENERAL",SUM(AD$11:AD94),IF(AND(J96&lt;&gt;"",$A96&lt;&gt;"Pn"),T96*$D96,"")))</f>
        <v/>
      </c>
      <c r="AE96" s="21" t="str">
        <f>IF(OR($A96="Pn",$A97="Pn"),"",IF($A96="TOTAL GENERAL",SUM(AE$11:AE94),IF(AND(K96&lt;&gt;"",$A96&lt;&gt;"Pn"),U96*$D96,"")))</f>
        <v/>
      </c>
      <c r="AF96" s="21" t="str">
        <f>IF(OR($A96="Pn",$A97="Pn"),"",IF($A96="TOTAL GENERAL",SUM(AF$11:AF94),IF(AND(L96&lt;&gt;"",$A96&lt;&gt;"Pn"),V96*$D96,"")))</f>
        <v/>
      </c>
      <c r="AG96" s="21" t="str">
        <f>IF(OR($A96="Pn",$A97="Pn"),"",IF($A96="TOTAL GENERAL",SUM(AG$11:AG94),IF(AND(M96&lt;&gt;"",$A96&lt;&gt;"Pn"),W96*$D96,"")))</f>
        <v/>
      </c>
      <c r="AH96" s="21" t="str">
        <f>IF(OR($A96="Pn",$A97="Pn"),"",IF($A96="TOTAL GENERAL",SUM(AH$11:AH94),IF(AND(N96&lt;&gt;"",$A96&lt;&gt;"Pn"),X96*$D96,"")))</f>
        <v/>
      </c>
      <c r="AI96" s="21" t="str">
        <f>IF(OR($A96="Pn",$A97="Pn"),"",IF($A96="TOTAL GENERAL",SUM(AI$11:AI94),IF(AND(O96&lt;&gt;"",$A96&lt;&gt;"Pn"),Y96*$D96,"")))</f>
        <v/>
      </c>
      <c r="AJ96" s="21" t="str">
        <f>IF(OR($A96="Pn",$A97="Pn"),"",IF($A96="TOTAL GENERAL",SUM(AJ$11:AJ94),IF(AND(P96&lt;&gt;"",$A96&lt;&gt;"Pn"),Z96*$F96,"")))</f>
        <v/>
      </c>
      <c r="AK96" s="21" t="str">
        <f>IF(OR($A96="Pn",$A97="Pn"),"",IF($A96="TOTAL GENERAL",SUM(AK$11:AK94),IF(AND(Q96&lt;&gt;"",$A96&lt;&gt;"Pn"),AA96*$G96,"")))</f>
        <v/>
      </c>
      <c r="AL96" s="19" t="str">
        <f ca="1">IF($A96="TOTAL GENERAL",SUM(AL$11:AL94),IF(AND(R96&lt;&gt;"",$A96&lt;&gt;"Pn"),IF(OFFSET($A$11,MATCH("TOTAL GENERAL",$A$11:$A$100,0)-1,COLUMN(AA96))=0,0,AB96/OFFSET($A$11,MATCH("TOTAL GENERAL",$A$11:$A$100,0)-1,COLUMN(AA96))),""))</f>
        <v/>
      </c>
      <c r="AM96" s="19" t="str">
        <f ca="1">IF($A96="TOTAL GENERAL",SUM(AM$11:AM94),IF(AND(S96&lt;&gt;"",$A96&lt;&gt;"Pn"),IF(OFFSET($A$11,MATCH("TOTAL GENERAL",$A$11:$A$100,0)-1,COLUMN(AB96))=0,0,AC96/OFFSET($A$11,MATCH("TOTAL GENERAL",$A$11:$A$100,0)-1,COLUMN(AB96))),""))</f>
        <v/>
      </c>
      <c r="AN96" s="19" t="str">
        <f ca="1">IF($A96="TOTAL GENERAL",SUM(AN$11:AN94),IF(AND(T96&lt;&gt;"",$A96&lt;&gt;"Pn"),IF(OFFSET($A$11,MATCH("TOTAL GENERAL",$A$11:$A$100,0)-1,COLUMN(AC96))=0,0,AD96/OFFSET($A$11,MATCH("TOTAL GENERAL",$A$11:$A$100,0)-1,COLUMN(AC96))),""))</f>
        <v/>
      </c>
      <c r="AO96" s="19" t="str">
        <f ca="1">IF($A96="TOTAL GENERAL",SUM(AO$11:AO94),IF(AND(U96&lt;&gt;"",$A96&lt;&gt;"Pn"),IF(OFFSET($A$11,MATCH("TOTAL GENERAL",$A$11:$A$100,0)-1,COLUMN(AD96))=0,0,AE96/OFFSET($A$11,MATCH("TOTAL GENERAL",$A$11:$A$100,0)-1,COLUMN(AD96))),""))</f>
        <v/>
      </c>
      <c r="AP96" s="19" t="str">
        <f ca="1">IF($A96="TOTAL GENERAL",SUM(AP$11:AP94),IF(AND(V96&lt;&gt;"",$A96&lt;&gt;"Pn"),IF(OFFSET($A$11,MATCH("TOTAL GENERAL",$A$11:$A$100,0)-1,COLUMN(AE96))=0,0,AF96/OFFSET($A$11,MATCH("TOTAL GENERAL",$A$11:$A$100,0)-1,COLUMN(AE96))),""))</f>
        <v/>
      </c>
      <c r="AQ96" s="19" t="str">
        <f ca="1">IF($A96="TOTAL GENERAL",SUM(AQ$11:AQ94),IF(AND(W96&lt;&gt;"",$A96&lt;&gt;"Pn"),IF(OFFSET($A$11,MATCH("TOTAL GENERAL",$A$11:$A$100,0)-1,COLUMN(AF96))=0,0,AG96/OFFSET($A$11,MATCH("TOTAL GENERAL",$A$11:$A$100,0)-1,COLUMN(AF96))),""))</f>
        <v/>
      </c>
      <c r="AR96" s="19" t="str">
        <f ca="1">IF($A96="TOTAL GENERAL",SUM(AR$11:AR94),IF(AND(X96&lt;&gt;"",$A96&lt;&gt;"Pn"),IF(OFFSET($A$11,MATCH("TOTAL GENERAL",$A$11:$A$100,0)-1,COLUMN(AG96))=0,0,AH96/OFFSET($A$11,MATCH("TOTAL GENERAL",$A$11:$A$100,0)-1,COLUMN(AG96))),""))</f>
        <v/>
      </c>
      <c r="AS96" s="19" t="str">
        <f ca="1">IF($A96="TOTAL GENERAL",SUM(AS$11:AS94),IF(AND(Y96&lt;&gt;"",$A96&lt;&gt;"Pn"),IF(OFFSET($A$11,MATCH("TOTAL GENERAL",$A$11:$A$100,0)-1,COLUMN(AH96))=0,0,AI96/OFFSET($A$11,MATCH("TOTAL GENERAL",$A$11:$A$100,0)-1,COLUMN(AH96))),""))</f>
        <v/>
      </c>
      <c r="AT96" s="19" t="str">
        <f ca="1">IF($A96="TOTAL GENERAL",SUM(AT$11:AT94),IF(AND(Z96&lt;&gt;"",$A96&lt;&gt;"Pn"),IF(OFFSET($A$11,MATCH("TOTAL GENERAL",$A$11:$A$100,0)-1,COLUMN(AI96))=0,0,AJ96/OFFSET($A$11,MATCH("TOTAL GENERAL",$A$11:$A$100,0)-1,COLUMN(AI96))),""))</f>
        <v/>
      </c>
      <c r="AU96" s="19" t="str">
        <f ca="1">IF($A96="TOTAL GENERAL",SUM(AU$11:AU94),IF(AND(AA96&lt;&gt;"",$A96&lt;&gt;"Pn"),IF(OFFSET($A$11,MATCH("TOTAL GENERAL",$A$11:$A$100,0)-1,COLUMN(AJ96))=0,0,AK96/OFFSET($A$11,MATCH("TOTAL GENERAL",$A$11:$A$100,0)-1,COLUMN(AJ96))),""))</f>
        <v/>
      </c>
      <c r="AV96" s="182" t="str">
        <f ca="1">IF(A96="TOTAL GENERAL",SUM(AV$11:AV94),IF(COUNTIF(AL96:AU96,"")&lt;COUNTA($AL$10:$AU$10),(IF(AL96&lt;&gt;"",AL96*OFFSET($A$10,MATCH("Pn",$A$11:$A$100,0),1),0)+IF(AM96&lt;&gt;"",AM96*OFFSET($A$10,MATCH("Pn",$A$11:$A$100,0),2),0)+IF(AN96&lt;&gt;"",AN96*OFFSET($A$10,MATCH("Pn",$A$11:$A$100,0),3),0)+IF(AO96&lt;&gt;"",AO96*OFFSET($A$10,MATCH("Pn",$A$11:$A$100,0),4),0)+IF(AP96&lt;&gt;"",AP96*OFFSET($A$10,MATCH("Pn",$A$11:$A$100,0),5),0)+IF(AQ96&lt;&gt;"",AQ96*OFFSET($A$10,MATCH("Pn",$A$11:$A$100,0),6),0)+IF(AR96&lt;&gt;"",AR96*OFFSET($A$10,MATCH("Pn",$A$11:$A$100,0),7),0)+IF(AS96&lt;&gt;"",AS96*OFFSET($A$10,MATCH("Pn",$A$11:$A$100,0),8),0)+IF(AT96&lt;&gt;"",AT96*OFFSET($A$10,MATCH("Pn",$A$11:$A$100,0),9),0)+IF(AU96&lt;&gt;"",AU96*OFFSET($A$10,MATCH("Pn",$A$11:$A$100,0),10),0))*OFFSET($A$10,MATCH("FC",$A$11:$A$100,0),2),""))</f>
        <v/>
      </c>
    </row>
    <row r="97" spans="1:48" s="4" customFormat="1" x14ac:dyDescent="0.25">
      <c r="A97" s="15" t="s">
        <v>436</v>
      </c>
      <c r="B97" s="15" t="s">
        <v>436</v>
      </c>
      <c r="C97" s="179" t="s">
        <v>436</v>
      </c>
      <c r="D97" s="16" t="s">
        <v>436</v>
      </c>
      <c r="E97" s="9" t="str">
        <f ca="1">IF(AND($A98="Pn",COLUMN(C95)&lt;COUNTIF(PonderacionIndicadores!$A$1:$A$139,"Próstata")-1),OFFSET($F$10,0,COLUMN(E153)),IF(AND(A97="Pn",(COUNTIF(PonderacionIndicadores!$A$1:$A$139,"Próstata"))&gt;COLUMN(D97)),OFFSET(PonderacionIndicadores!$A$1,MATCH("Próstata",PonderacionIndicadores!$A$1:$A$139,0)+COLUMN(D97)-2,3),IF(A97="TOTAL GENERAL",SUM(E$11:E95),IF(D97&lt;&gt;"",D97/OFFSET($A$10,MATCH("TOTAL GENERAL",$A$11:$A$100,0),3),""))))</f>
        <v/>
      </c>
      <c r="F97" s="16" t="s">
        <v>436</v>
      </c>
      <c r="G97" s="16" t="s">
        <v>436</v>
      </c>
      <c r="H97" s="18" t="s">
        <v>436</v>
      </c>
      <c r="I97" s="19" t="s">
        <v>436</v>
      </c>
      <c r="J97" s="19" t="s">
        <v>436</v>
      </c>
      <c r="K97" s="18" t="s">
        <v>436</v>
      </c>
      <c r="L97" s="19" t="s">
        <v>436</v>
      </c>
      <c r="M97" s="19" t="s">
        <v>436</v>
      </c>
      <c r="N97" s="19" t="s">
        <v>436</v>
      </c>
      <c r="O97" s="19" t="s">
        <v>436</v>
      </c>
      <c r="P97" s="180" t="s">
        <v>436</v>
      </c>
      <c r="Q97" s="18" t="s">
        <v>436</v>
      </c>
      <c r="R97" s="21" t="str">
        <f ca="1">IF(OR($A97="Pn",$A98="Pn"),"",IF($A97="TOTAL GENERAL",SUM(R$11:R95),IF(AND(H97&lt;&gt;"",$A97&lt;&gt;"Pn"),IF(H97&gt;OFFSET($A$10,MATCH("TOTAL GENERAL",$A$11:$A$100,0),COLUMN(H97)-1),0,OFFSET($A$10,MATCH("TOTAL GENERAL",$A$11:$A$100,0),COLUMN(H97)-1)-H97),"")))</f>
        <v/>
      </c>
      <c r="S97" s="21" t="str">
        <f ca="1">IF(OR($A97="Pn",$A98="Pn"),"",IF(OR($A97="Pn",$A98="Pn"),"",IF($A97="TOTAL GENERAL",SUM(S$11:S95),IF(AND(I97&lt;&gt;"",$A97&lt;&gt;"Pn"),IF(I97&lt;OFFSET($A$10,MATCH("TOTAL GENERAL",$A$11:$A$100,0),COLUMN(I97)-1),0,I97-OFFSET($A$10,MATCH("TOTAL GENERAL",$A$11:$A$100,0),COLUMN(I97)-1)),""))))</f>
        <v/>
      </c>
      <c r="T97" s="21" t="str">
        <f ca="1">IF(OR($A97="Pn",$A98="Pn"),"",IF(OR($A97="Pn",$A98="Pn"),"",IF($A97="TOTAL GENERAL",SUM(T$11:T95),IF(AND(J97&lt;&gt;"",$A97&lt;&gt;"Pn"),IF(J97&lt;OFFSET($A$10,MATCH("TOTAL GENERAL",$A$11:$A$100,0),COLUMN(J97)-1),0,J97-OFFSET($A$10,MATCH("TOTAL GENERAL",$A$11:$A$100,0),COLUMN(J97)-1)),""))))</f>
        <v/>
      </c>
      <c r="U97" s="21" t="str">
        <f ca="1">IF(OR($A97="Pn",$A98="Pn"),"",IF($A97="TOTAL GENERAL",SUM(U$11:U95),IF(AND(K97&lt;&gt;"",$A97&lt;&gt;"Pn"),IF(K97&gt;OFFSET($A$10,MATCH("TOTAL GENERAL",$A$11:$A$100,0),COLUMN(K97)-1),0,OFFSET($A$10,MATCH("TOTAL GENERAL",$A$11:$A$100,0),COLUMN(K97)-1)-K97),"")))</f>
        <v/>
      </c>
      <c r="V97" s="21" t="str">
        <f ca="1">IF(OR($A97="Pn",$A98="Pn"),"",IF(OR($A97="Pn",$A98="Pn"),"",IF($A97="TOTAL GENERAL",SUM(V$11:V95),IF(AND(L97&lt;&gt;"",$A97&lt;&gt;"Pn"),IF(L97&lt;OFFSET($A$10,MATCH("TOTAL GENERAL",$A$11:$A$100,0),COLUMN(L97)-1),0,L97-OFFSET($A$10,MATCH("TOTAL GENERAL",$A$11:$A$100,0),COLUMN(L97)-1)),""))))</f>
        <v/>
      </c>
      <c r="W97" s="21" t="str">
        <f ca="1">IF(OR($A97="Pn",$A98="Pn"),"",IF(OR($A97="Pn",$A98="Pn"),"",IF($A97="TOTAL GENERAL",SUM(W$11:W95),IF(AND(M97&lt;&gt;"",$A97&lt;&gt;"Pn"),IF(M97&lt;OFFSET($A$10,MATCH("TOTAL GENERAL",$A$11:$A$100,0),COLUMN(M97)-1),0,M97-OFFSET($A$10,MATCH("TOTAL GENERAL",$A$11:$A$100,0),COLUMN(M97)-1)),""))))</f>
        <v/>
      </c>
      <c r="X97" s="21" t="str">
        <f ca="1">IF(OR($A97="Pn",$A98="Pn"),"",IF(OR($A97="Pn",$A98="Pn"),"",IF($A97="TOTAL GENERAL",SUM(X$11:X95),IF(AND(N97&lt;&gt;"",$A97&lt;&gt;"Pn"),IF(N97&lt;OFFSET($A$10,MATCH("TOTAL GENERAL",$A$11:$A$100,0),COLUMN(N97)-1),0,N97-OFFSET($A$10,MATCH("TOTAL GENERAL",$A$11:$A$100,0),COLUMN(N97)-1)),""))))</f>
        <v/>
      </c>
      <c r="Y97" s="21" t="str">
        <f ca="1">IF(OR($A97="Pn",$A98="Pn"),"",IF(OR($A97="Pn",$A98="Pn"),"",IF($A97="TOTAL GENERAL",SUM(Y$11:Y95),IF(AND(O97&lt;&gt;"",$A97&lt;&gt;"Pn"),IF(O97&lt;OFFSET($A$10,MATCH("TOTAL GENERAL",$A$11:$A$100,0),COLUMN(O97)-1),0,O97-OFFSET($A$10,MATCH("TOTAL GENERAL",$A$11:$A$100,0),COLUMN(O97)-1)),""))))</f>
        <v/>
      </c>
      <c r="Z97" s="21" t="str">
        <f ca="1">IF(OR($A97="Pn",$A98="Pn"),"",IF($A97="TOTAL GENERAL",SUM(Z$11:Z95),IF(AND(P97&lt;&gt;"",$A97&lt;&gt;"Pn"),IF(P97&gt;OFFSET($A$10,MATCH("TOTAL GENERAL",$A$11:$A$100,0),COLUMN(P97)-1),0,OFFSET($A$10,MATCH("TOTAL GENERAL",$A$11:$A$100,0),COLUMN(P97)-1)-P97),"")))</f>
        <v/>
      </c>
      <c r="AA97" s="21" t="str">
        <f ca="1">IF(OR($A97="Pn",$A98="Pn"),"",IF(OR($A97="Pn",$A98="Pn"),"",IF($A97="TOTAL GENERAL",SUM(AA$11:AA95),IF(AND(Q97&lt;&gt;"",$A97&lt;&gt;"Pn"),IF(Q97&lt;OFFSET($A$10,MATCH("TOTAL GENERAL",$A$11:$A$100,0),COLUMN(Q97)-1),0,Q97-OFFSET($A$10,MATCH("TOTAL GENERAL",$A$11:$A$100,0),COLUMN(Q97)-1)),""))))</f>
        <v/>
      </c>
      <c r="AB97" s="21" t="str">
        <f>IF(OR($A97="Pn",$A98="Pn"),"",IF($A97="TOTAL GENERAL",SUM(AB$11:AB95),IF(AND(H97&lt;&gt;"",$A97&lt;&gt;"Pn"),R97*$D97,"")))</f>
        <v/>
      </c>
      <c r="AC97" s="21" t="str">
        <f>IF(OR($A97="Pn",$A98="Pn"),"",IF($A97="TOTAL GENERAL",SUM(AC$11:AC95),IF(AND(I97&lt;&gt;"",$A97&lt;&gt;"Pn"),S97*$D97,"")))</f>
        <v/>
      </c>
      <c r="AD97" s="21" t="str">
        <f>IF(OR($A97="Pn",$A98="Pn"),"",IF($A97="TOTAL GENERAL",SUM(AD$11:AD95),IF(AND(J97&lt;&gt;"",$A97&lt;&gt;"Pn"),T97*$D97,"")))</f>
        <v/>
      </c>
      <c r="AE97" s="21" t="str">
        <f>IF(OR($A97="Pn",$A98="Pn"),"",IF($A97="TOTAL GENERAL",SUM(AE$11:AE95),IF(AND(K97&lt;&gt;"",$A97&lt;&gt;"Pn"),U97*$D97,"")))</f>
        <v/>
      </c>
      <c r="AF97" s="21" t="str">
        <f>IF(OR($A97="Pn",$A98="Pn"),"",IF($A97="TOTAL GENERAL",SUM(AF$11:AF95),IF(AND(L97&lt;&gt;"",$A97&lt;&gt;"Pn"),V97*$D97,"")))</f>
        <v/>
      </c>
      <c r="AG97" s="21" t="str">
        <f>IF(OR($A97="Pn",$A98="Pn"),"",IF($A97="TOTAL GENERAL",SUM(AG$11:AG95),IF(AND(M97&lt;&gt;"",$A97&lt;&gt;"Pn"),W97*$D97,"")))</f>
        <v/>
      </c>
      <c r="AH97" s="21" t="str">
        <f>IF(OR($A97="Pn",$A98="Pn"),"",IF($A97="TOTAL GENERAL",SUM(AH$11:AH95),IF(AND(N97&lt;&gt;"",$A97&lt;&gt;"Pn"),X97*$D97,"")))</f>
        <v/>
      </c>
      <c r="AI97" s="21" t="str">
        <f>IF(OR($A97="Pn",$A98="Pn"),"",IF($A97="TOTAL GENERAL",SUM(AI$11:AI95),IF(AND(O97&lt;&gt;"",$A97&lt;&gt;"Pn"),Y97*$D97,"")))</f>
        <v/>
      </c>
      <c r="AJ97" s="21" t="str">
        <f>IF(OR($A97="Pn",$A98="Pn"),"",IF($A97="TOTAL GENERAL",SUM(AJ$11:AJ95),IF(AND(P97&lt;&gt;"",$A97&lt;&gt;"Pn"),Z97*$F97,"")))</f>
        <v/>
      </c>
      <c r="AK97" s="21" t="str">
        <f>IF(OR($A97="Pn",$A98="Pn"),"",IF($A97="TOTAL GENERAL",SUM(AK$11:AK95),IF(AND(Q97&lt;&gt;"",$A97&lt;&gt;"Pn"),AA97*$G97,"")))</f>
        <v/>
      </c>
      <c r="AL97" s="19" t="str">
        <f ca="1">IF($A97="TOTAL GENERAL",SUM(AL$11:AL95),IF(AND(R97&lt;&gt;"",$A97&lt;&gt;"Pn"),IF(OFFSET($A$11,MATCH("TOTAL GENERAL",$A$11:$A$100,0)-1,COLUMN(AA97))=0,0,AB97/OFFSET($A$11,MATCH("TOTAL GENERAL",$A$11:$A$100,0)-1,COLUMN(AA97))),""))</f>
        <v/>
      </c>
      <c r="AM97" s="19" t="str">
        <f ca="1">IF($A97="TOTAL GENERAL",SUM(AM$11:AM95),IF(AND(S97&lt;&gt;"",$A97&lt;&gt;"Pn"),IF(OFFSET($A$11,MATCH("TOTAL GENERAL",$A$11:$A$100,0)-1,COLUMN(AB97))=0,0,AC97/OFFSET($A$11,MATCH("TOTAL GENERAL",$A$11:$A$100,0)-1,COLUMN(AB97))),""))</f>
        <v/>
      </c>
      <c r="AN97" s="19" t="str">
        <f ca="1">IF($A97="TOTAL GENERAL",SUM(AN$11:AN95),IF(AND(T97&lt;&gt;"",$A97&lt;&gt;"Pn"),IF(OFFSET($A$11,MATCH("TOTAL GENERAL",$A$11:$A$100,0)-1,COLUMN(AC97))=0,0,AD97/OFFSET($A$11,MATCH("TOTAL GENERAL",$A$11:$A$100,0)-1,COLUMN(AC97))),""))</f>
        <v/>
      </c>
      <c r="AO97" s="19" t="str">
        <f ca="1">IF($A97="TOTAL GENERAL",SUM(AO$11:AO95),IF(AND(U97&lt;&gt;"",$A97&lt;&gt;"Pn"),IF(OFFSET($A$11,MATCH("TOTAL GENERAL",$A$11:$A$100,0)-1,COLUMN(AD97))=0,0,AE97/OFFSET($A$11,MATCH("TOTAL GENERAL",$A$11:$A$100,0)-1,COLUMN(AD97))),""))</f>
        <v/>
      </c>
      <c r="AP97" s="19" t="str">
        <f ca="1">IF($A97="TOTAL GENERAL",SUM(AP$11:AP95),IF(AND(V97&lt;&gt;"",$A97&lt;&gt;"Pn"),IF(OFFSET($A$11,MATCH("TOTAL GENERAL",$A$11:$A$100,0)-1,COLUMN(AE97))=0,0,AF97/OFFSET($A$11,MATCH("TOTAL GENERAL",$A$11:$A$100,0)-1,COLUMN(AE97))),""))</f>
        <v/>
      </c>
      <c r="AQ97" s="19" t="str">
        <f ca="1">IF($A97="TOTAL GENERAL",SUM(AQ$11:AQ95),IF(AND(W97&lt;&gt;"",$A97&lt;&gt;"Pn"),IF(OFFSET($A$11,MATCH("TOTAL GENERAL",$A$11:$A$100,0)-1,COLUMN(AF97))=0,0,AG97/OFFSET($A$11,MATCH("TOTAL GENERAL",$A$11:$A$100,0)-1,COLUMN(AF97))),""))</f>
        <v/>
      </c>
      <c r="AR97" s="19" t="str">
        <f ca="1">IF($A97="TOTAL GENERAL",SUM(AR$11:AR95),IF(AND(X97&lt;&gt;"",$A97&lt;&gt;"Pn"),IF(OFFSET($A$11,MATCH("TOTAL GENERAL",$A$11:$A$100,0)-1,COLUMN(AG97))=0,0,AH97/OFFSET($A$11,MATCH("TOTAL GENERAL",$A$11:$A$100,0)-1,COLUMN(AG97))),""))</f>
        <v/>
      </c>
      <c r="AS97" s="19" t="str">
        <f ca="1">IF($A97="TOTAL GENERAL",SUM(AS$11:AS95),IF(AND(Y97&lt;&gt;"",$A97&lt;&gt;"Pn"),IF(OFFSET($A$11,MATCH("TOTAL GENERAL",$A$11:$A$100,0)-1,COLUMN(AH97))=0,0,AI97/OFFSET($A$11,MATCH("TOTAL GENERAL",$A$11:$A$100,0)-1,COLUMN(AH97))),""))</f>
        <v/>
      </c>
      <c r="AT97" s="19" t="str">
        <f ca="1">IF($A97="TOTAL GENERAL",SUM(AT$11:AT95),IF(AND(Z97&lt;&gt;"",$A97&lt;&gt;"Pn"),IF(OFFSET($A$11,MATCH("TOTAL GENERAL",$A$11:$A$100,0)-1,COLUMN(AI97))=0,0,AJ97/OFFSET($A$11,MATCH("TOTAL GENERAL",$A$11:$A$100,0)-1,COLUMN(AI97))),""))</f>
        <v/>
      </c>
      <c r="AU97" s="19" t="str">
        <f ca="1">IF($A97="TOTAL GENERAL",SUM(AU$11:AU95),IF(AND(AA97&lt;&gt;"",$A97&lt;&gt;"Pn"),IF(OFFSET($A$11,MATCH("TOTAL GENERAL",$A$11:$A$100,0)-1,COLUMN(AJ97))=0,0,AK97/OFFSET($A$11,MATCH("TOTAL GENERAL",$A$11:$A$100,0)-1,COLUMN(AJ97))),""))</f>
        <v/>
      </c>
      <c r="AV97" s="182" t="str">
        <f ca="1">IF(A97="TOTAL GENERAL",SUM(AV$11:AV95),IF(COUNTIF(AL97:AU97,"")&lt;COUNTA($AL$10:$AU$10),(IF(AL97&lt;&gt;"",AL97*OFFSET($A$10,MATCH("Pn",$A$11:$A$100,0),1),0)+IF(AM97&lt;&gt;"",AM97*OFFSET($A$10,MATCH("Pn",$A$11:$A$100,0),2),0)+IF(AN97&lt;&gt;"",AN97*OFFSET($A$10,MATCH("Pn",$A$11:$A$100,0),3),0)+IF(AO97&lt;&gt;"",AO97*OFFSET($A$10,MATCH("Pn",$A$11:$A$100,0),4),0)+IF(AP97&lt;&gt;"",AP97*OFFSET($A$10,MATCH("Pn",$A$11:$A$100,0),5),0)+IF(AQ97&lt;&gt;"",AQ97*OFFSET($A$10,MATCH("Pn",$A$11:$A$100,0),6),0)+IF(AR97&lt;&gt;"",AR97*OFFSET($A$10,MATCH("Pn",$A$11:$A$100,0),7),0)+IF(AS97&lt;&gt;"",AS97*OFFSET($A$10,MATCH("Pn",$A$11:$A$100,0),8),0)+IF(AT97&lt;&gt;"",AT97*OFFSET($A$10,MATCH("Pn",$A$11:$A$100,0),9),0)+IF(AU97&lt;&gt;"",AU97*OFFSET($A$10,MATCH("Pn",$A$11:$A$100,0),10),0))*OFFSET($A$10,MATCH("FC",$A$11:$A$100,0),2),""))</f>
        <v/>
      </c>
    </row>
    <row r="98" spans="1:48" s="4" customFormat="1" x14ac:dyDescent="0.25">
      <c r="A98" s="15" t="s">
        <v>436</v>
      </c>
      <c r="B98" s="15" t="s">
        <v>436</v>
      </c>
      <c r="C98" s="179" t="s">
        <v>436</v>
      </c>
      <c r="D98" s="16" t="s">
        <v>436</v>
      </c>
      <c r="E98" s="9" t="str">
        <f ca="1">IF(AND($A99="Pn",COLUMN(C96)&lt;COUNTIF(PonderacionIndicadores!$A$1:$A$139,"Próstata")-1),OFFSET($F$10,0,COLUMN(E154)),IF(AND(A98="Pn",(COUNTIF(PonderacionIndicadores!$A$1:$A$139,"Próstata"))&gt;COLUMN(D98)),OFFSET(PonderacionIndicadores!$A$1,MATCH("Próstata",PonderacionIndicadores!$A$1:$A$139,0)+COLUMN(D98)-2,3),IF(A98="TOTAL GENERAL",SUM(E$11:E96),IF(D98&lt;&gt;"",D98/OFFSET($A$10,MATCH("TOTAL GENERAL",$A$11:$A$100,0),3),""))))</f>
        <v/>
      </c>
      <c r="F98" s="16" t="s">
        <v>436</v>
      </c>
      <c r="G98" s="16" t="s">
        <v>436</v>
      </c>
      <c r="H98" s="18" t="s">
        <v>436</v>
      </c>
      <c r="I98" s="19" t="s">
        <v>436</v>
      </c>
      <c r="J98" s="19" t="s">
        <v>436</v>
      </c>
      <c r="K98" s="18" t="s">
        <v>436</v>
      </c>
      <c r="L98" s="19" t="s">
        <v>436</v>
      </c>
      <c r="M98" s="19" t="s">
        <v>436</v>
      </c>
      <c r="N98" s="19" t="s">
        <v>436</v>
      </c>
      <c r="O98" s="19" t="s">
        <v>436</v>
      </c>
      <c r="P98" s="180" t="s">
        <v>436</v>
      </c>
      <c r="Q98" s="18" t="s">
        <v>436</v>
      </c>
      <c r="R98" s="21" t="str">
        <f ca="1">IF(OR($A98="Pn",$A99="Pn"),"",IF($A98="TOTAL GENERAL",SUM(R$11:R96),IF(AND(H98&lt;&gt;"",$A98&lt;&gt;"Pn"),IF(H98&gt;OFFSET($A$10,MATCH("TOTAL GENERAL",$A$11:$A$100,0),COLUMN(H98)-1),0,OFFSET($A$10,MATCH("TOTAL GENERAL",$A$11:$A$100,0),COLUMN(H98)-1)-H98),"")))</f>
        <v/>
      </c>
      <c r="S98" s="21" t="str">
        <f ca="1">IF(OR($A98="Pn",$A99="Pn"),"",IF(OR($A98="Pn",$A99="Pn"),"",IF($A98="TOTAL GENERAL",SUM(S$11:S96),IF(AND(I98&lt;&gt;"",$A98&lt;&gt;"Pn"),IF(I98&lt;OFFSET($A$10,MATCH("TOTAL GENERAL",$A$11:$A$100,0),COLUMN(I98)-1),0,I98-OFFSET($A$10,MATCH("TOTAL GENERAL",$A$11:$A$100,0),COLUMN(I98)-1)),""))))</f>
        <v/>
      </c>
      <c r="T98" s="21" t="str">
        <f ca="1">IF(OR($A98="Pn",$A99="Pn"),"",IF(OR($A98="Pn",$A99="Pn"),"",IF($A98="TOTAL GENERAL",SUM(T$11:T96),IF(AND(J98&lt;&gt;"",$A98&lt;&gt;"Pn"),IF(J98&lt;OFFSET($A$10,MATCH("TOTAL GENERAL",$A$11:$A$100,0),COLUMN(J98)-1),0,J98-OFFSET($A$10,MATCH("TOTAL GENERAL",$A$11:$A$100,0),COLUMN(J98)-1)),""))))</f>
        <v/>
      </c>
      <c r="U98" s="21" t="str">
        <f ca="1">IF(OR($A98="Pn",$A99="Pn"),"",IF($A98="TOTAL GENERAL",SUM(U$11:U96),IF(AND(K98&lt;&gt;"",$A98&lt;&gt;"Pn"),IF(K98&gt;OFFSET($A$10,MATCH("TOTAL GENERAL",$A$11:$A$100,0),COLUMN(K98)-1),0,OFFSET($A$10,MATCH("TOTAL GENERAL",$A$11:$A$100,0),COLUMN(K98)-1)-K98),"")))</f>
        <v/>
      </c>
      <c r="V98" s="21" t="str">
        <f ca="1">IF(OR($A98="Pn",$A99="Pn"),"",IF(OR($A98="Pn",$A99="Pn"),"",IF($A98="TOTAL GENERAL",SUM(V$11:V96),IF(AND(L98&lt;&gt;"",$A98&lt;&gt;"Pn"),IF(L98&lt;OFFSET($A$10,MATCH("TOTAL GENERAL",$A$11:$A$100,0),COLUMN(L98)-1),0,L98-OFFSET($A$10,MATCH("TOTAL GENERAL",$A$11:$A$100,0),COLUMN(L98)-1)),""))))</f>
        <v/>
      </c>
      <c r="W98" s="21" t="str">
        <f ca="1">IF(OR($A98="Pn",$A99="Pn"),"",IF(OR($A98="Pn",$A99="Pn"),"",IF($A98="TOTAL GENERAL",SUM(W$11:W96),IF(AND(M98&lt;&gt;"",$A98&lt;&gt;"Pn"),IF(M98&lt;OFFSET($A$10,MATCH("TOTAL GENERAL",$A$11:$A$100,0),COLUMN(M98)-1),0,M98-OFFSET($A$10,MATCH("TOTAL GENERAL",$A$11:$A$100,0),COLUMN(M98)-1)),""))))</f>
        <v/>
      </c>
      <c r="X98" s="21" t="str">
        <f ca="1">IF(OR($A98="Pn",$A99="Pn"),"",IF(OR($A98="Pn",$A99="Pn"),"",IF($A98="TOTAL GENERAL",SUM(X$11:X96),IF(AND(N98&lt;&gt;"",$A98&lt;&gt;"Pn"),IF(N98&lt;OFFSET($A$10,MATCH("TOTAL GENERAL",$A$11:$A$100,0),COLUMN(N98)-1),0,N98-OFFSET($A$10,MATCH("TOTAL GENERAL",$A$11:$A$100,0),COLUMN(N98)-1)),""))))</f>
        <v/>
      </c>
      <c r="Y98" s="21" t="str">
        <f ca="1">IF(OR($A98="Pn",$A99="Pn"),"",IF(OR($A98="Pn",$A99="Pn"),"",IF($A98="TOTAL GENERAL",SUM(Y$11:Y96),IF(AND(O98&lt;&gt;"",$A98&lt;&gt;"Pn"),IF(O98&lt;OFFSET($A$10,MATCH("TOTAL GENERAL",$A$11:$A$100,0),COLUMN(O98)-1),0,O98-OFFSET($A$10,MATCH("TOTAL GENERAL",$A$11:$A$100,0),COLUMN(O98)-1)),""))))</f>
        <v/>
      </c>
      <c r="Z98" s="21" t="str">
        <f ca="1">IF(OR($A98="Pn",$A99="Pn"),"",IF($A98="TOTAL GENERAL",SUM(Z$11:Z96),IF(AND(P98&lt;&gt;"",$A98&lt;&gt;"Pn"),IF(P98&gt;OFFSET($A$10,MATCH("TOTAL GENERAL",$A$11:$A$100,0),COLUMN(P98)-1),0,OFFSET($A$10,MATCH("TOTAL GENERAL",$A$11:$A$100,0),COLUMN(P98)-1)-P98),"")))</f>
        <v/>
      </c>
      <c r="AA98" s="21" t="str">
        <f ca="1">IF(OR($A98="Pn",$A99="Pn"),"",IF(OR($A98="Pn",$A99="Pn"),"",IF($A98="TOTAL GENERAL",SUM(AA$11:AA96),IF(AND(Q98&lt;&gt;"",$A98&lt;&gt;"Pn"),IF(Q98&lt;OFFSET($A$10,MATCH("TOTAL GENERAL",$A$11:$A$100,0),COLUMN(Q98)-1),0,Q98-OFFSET($A$10,MATCH("TOTAL GENERAL",$A$11:$A$100,0),COLUMN(Q98)-1)),""))))</f>
        <v/>
      </c>
      <c r="AB98" s="21" t="str">
        <f>IF(OR($A98="Pn",$A99="Pn"),"",IF($A98="TOTAL GENERAL",SUM(AB$11:AB96),IF(AND(H98&lt;&gt;"",$A98&lt;&gt;"Pn"),R98*$D98,"")))</f>
        <v/>
      </c>
      <c r="AC98" s="21" t="str">
        <f>IF(OR($A98="Pn",$A99="Pn"),"",IF($A98="TOTAL GENERAL",SUM(AC$11:AC96),IF(AND(I98&lt;&gt;"",$A98&lt;&gt;"Pn"),S98*$D98,"")))</f>
        <v/>
      </c>
      <c r="AD98" s="21" t="str">
        <f>IF(OR($A98="Pn",$A99="Pn"),"",IF($A98="TOTAL GENERAL",SUM(AD$11:AD96),IF(AND(J98&lt;&gt;"",$A98&lt;&gt;"Pn"),T98*$D98,"")))</f>
        <v/>
      </c>
      <c r="AE98" s="21" t="str">
        <f>IF(OR($A98="Pn",$A99="Pn"),"",IF($A98="TOTAL GENERAL",SUM(AE$11:AE96),IF(AND(K98&lt;&gt;"",$A98&lt;&gt;"Pn"),U98*$D98,"")))</f>
        <v/>
      </c>
      <c r="AF98" s="21" t="str">
        <f>IF(OR($A98="Pn",$A99="Pn"),"",IF($A98="TOTAL GENERAL",SUM(AF$11:AF96),IF(AND(L98&lt;&gt;"",$A98&lt;&gt;"Pn"),V98*$D98,"")))</f>
        <v/>
      </c>
      <c r="AG98" s="21" t="str">
        <f>IF(OR($A98="Pn",$A99="Pn"),"",IF($A98="TOTAL GENERAL",SUM(AG$11:AG96),IF(AND(M98&lt;&gt;"",$A98&lt;&gt;"Pn"),W98*$D98,"")))</f>
        <v/>
      </c>
      <c r="AH98" s="21" t="str">
        <f>IF(OR($A98="Pn",$A99="Pn"),"",IF($A98="TOTAL GENERAL",SUM(AH$11:AH96),IF(AND(N98&lt;&gt;"",$A98&lt;&gt;"Pn"),X98*$D98,"")))</f>
        <v/>
      </c>
      <c r="AI98" s="21" t="str">
        <f>IF(OR($A98="Pn",$A99="Pn"),"",IF($A98="TOTAL GENERAL",SUM(AI$11:AI96),IF(AND(O98&lt;&gt;"",$A98&lt;&gt;"Pn"),Y98*$D98,"")))</f>
        <v/>
      </c>
      <c r="AJ98" s="21" t="str">
        <f>IF(OR($A98="Pn",$A99="Pn"),"",IF($A98="TOTAL GENERAL",SUM(AJ$11:AJ96),IF(AND(P98&lt;&gt;"",$A98&lt;&gt;"Pn"),Z98*$F98,"")))</f>
        <v/>
      </c>
      <c r="AK98" s="21" t="str">
        <f>IF(OR($A98="Pn",$A99="Pn"),"",IF($A98="TOTAL GENERAL",SUM(AK$11:AK96),IF(AND(Q98&lt;&gt;"",$A98&lt;&gt;"Pn"),AA98*$G98,"")))</f>
        <v/>
      </c>
      <c r="AL98" s="19" t="str">
        <f ca="1">IF($A98="TOTAL GENERAL",SUM(AL$11:AL96),IF(AND(R98&lt;&gt;"",$A98&lt;&gt;"Pn"),IF(OFFSET($A$11,MATCH("TOTAL GENERAL",$A$11:$A$100,0)-1,COLUMN(AA98))=0,0,AB98/OFFSET($A$11,MATCH("TOTAL GENERAL",$A$11:$A$100,0)-1,COLUMN(AA98))),""))</f>
        <v/>
      </c>
      <c r="AM98" s="19" t="str">
        <f ca="1">IF($A98="TOTAL GENERAL",SUM(AM$11:AM96),IF(AND(S98&lt;&gt;"",$A98&lt;&gt;"Pn"),IF(OFFSET($A$11,MATCH("TOTAL GENERAL",$A$11:$A$100,0)-1,COLUMN(AB98))=0,0,AC98/OFFSET($A$11,MATCH("TOTAL GENERAL",$A$11:$A$100,0)-1,COLUMN(AB98))),""))</f>
        <v/>
      </c>
      <c r="AN98" s="19" t="str">
        <f ca="1">IF($A98="TOTAL GENERAL",SUM(AN$11:AN96),IF(AND(T98&lt;&gt;"",$A98&lt;&gt;"Pn"),IF(OFFSET($A$11,MATCH("TOTAL GENERAL",$A$11:$A$100,0)-1,COLUMN(AC98))=0,0,AD98/OFFSET($A$11,MATCH("TOTAL GENERAL",$A$11:$A$100,0)-1,COLUMN(AC98))),""))</f>
        <v/>
      </c>
      <c r="AO98" s="19" t="str">
        <f ca="1">IF($A98="TOTAL GENERAL",SUM(AO$11:AO96),IF(AND(U98&lt;&gt;"",$A98&lt;&gt;"Pn"),IF(OFFSET($A$11,MATCH("TOTAL GENERAL",$A$11:$A$100,0)-1,COLUMN(AD98))=0,0,AE98/OFFSET($A$11,MATCH("TOTAL GENERAL",$A$11:$A$100,0)-1,COLUMN(AD98))),""))</f>
        <v/>
      </c>
      <c r="AP98" s="19" t="str">
        <f ca="1">IF($A98="TOTAL GENERAL",SUM(AP$11:AP96),IF(AND(V98&lt;&gt;"",$A98&lt;&gt;"Pn"),IF(OFFSET($A$11,MATCH("TOTAL GENERAL",$A$11:$A$100,0)-1,COLUMN(AE98))=0,0,AF98/OFFSET($A$11,MATCH("TOTAL GENERAL",$A$11:$A$100,0)-1,COLUMN(AE98))),""))</f>
        <v/>
      </c>
      <c r="AQ98" s="19" t="str">
        <f ca="1">IF($A98="TOTAL GENERAL",SUM(AQ$11:AQ96),IF(AND(W98&lt;&gt;"",$A98&lt;&gt;"Pn"),IF(OFFSET($A$11,MATCH("TOTAL GENERAL",$A$11:$A$100,0)-1,COLUMN(AF98))=0,0,AG98/OFFSET($A$11,MATCH("TOTAL GENERAL",$A$11:$A$100,0)-1,COLUMN(AF98))),""))</f>
        <v/>
      </c>
      <c r="AR98" s="19" t="str">
        <f ca="1">IF($A98="TOTAL GENERAL",SUM(AR$11:AR96),IF(AND(X98&lt;&gt;"",$A98&lt;&gt;"Pn"),IF(OFFSET($A$11,MATCH("TOTAL GENERAL",$A$11:$A$100,0)-1,COLUMN(AG98))=0,0,AH98/OFFSET($A$11,MATCH("TOTAL GENERAL",$A$11:$A$100,0)-1,COLUMN(AG98))),""))</f>
        <v/>
      </c>
      <c r="AS98" s="19" t="str">
        <f ca="1">IF($A98="TOTAL GENERAL",SUM(AS$11:AS96),IF(AND(Y98&lt;&gt;"",$A98&lt;&gt;"Pn"),IF(OFFSET($A$11,MATCH("TOTAL GENERAL",$A$11:$A$100,0)-1,COLUMN(AH98))=0,0,AI98/OFFSET($A$11,MATCH("TOTAL GENERAL",$A$11:$A$100,0)-1,COLUMN(AH98))),""))</f>
        <v/>
      </c>
      <c r="AT98" s="19" t="str">
        <f ca="1">IF($A98="TOTAL GENERAL",SUM(AT$11:AT96),IF(AND(Z98&lt;&gt;"",$A98&lt;&gt;"Pn"),IF(OFFSET($A$11,MATCH("TOTAL GENERAL",$A$11:$A$100,0)-1,COLUMN(AI98))=0,0,AJ98/OFFSET($A$11,MATCH("TOTAL GENERAL",$A$11:$A$100,0)-1,COLUMN(AI98))),""))</f>
        <v/>
      </c>
      <c r="AU98" s="19" t="str">
        <f ca="1">IF($A98="TOTAL GENERAL",SUM(AU$11:AU96),IF(AND(AA98&lt;&gt;"",$A98&lt;&gt;"Pn"),IF(OFFSET($A$11,MATCH("TOTAL GENERAL",$A$11:$A$100,0)-1,COLUMN(AJ98))=0,0,AK98/OFFSET($A$11,MATCH("TOTAL GENERAL",$A$11:$A$100,0)-1,COLUMN(AJ98))),""))</f>
        <v/>
      </c>
      <c r="AV98" s="182" t="str">
        <f ca="1">IF(A98="TOTAL GENERAL",SUM(AV$11:AV96),IF(COUNTIF(AL98:AU98,"")&lt;COUNTA($AL$10:$AU$10),(IF(AL98&lt;&gt;"",AL98*OFFSET($A$10,MATCH("Pn",$A$11:$A$100,0),1),0)+IF(AM98&lt;&gt;"",AM98*OFFSET($A$10,MATCH("Pn",$A$11:$A$100,0),2),0)+IF(AN98&lt;&gt;"",AN98*OFFSET($A$10,MATCH("Pn",$A$11:$A$100,0),3),0)+IF(AO98&lt;&gt;"",AO98*OFFSET($A$10,MATCH("Pn",$A$11:$A$100,0),4),0)+IF(AP98&lt;&gt;"",AP98*OFFSET($A$10,MATCH("Pn",$A$11:$A$100,0),5),0)+IF(AQ98&lt;&gt;"",AQ98*OFFSET($A$10,MATCH("Pn",$A$11:$A$100,0),6),0)+IF(AR98&lt;&gt;"",AR98*OFFSET($A$10,MATCH("Pn",$A$11:$A$100,0),7),0)+IF(AS98&lt;&gt;"",AS98*OFFSET($A$10,MATCH("Pn",$A$11:$A$100,0),8),0)+IF(AT98&lt;&gt;"",AT98*OFFSET($A$10,MATCH("Pn",$A$11:$A$100,0),9),0)+IF(AU98&lt;&gt;"",AU98*OFFSET($A$10,MATCH("Pn",$A$11:$A$100,0),10),0))*OFFSET($A$10,MATCH("FC",$A$11:$A$100,0),2),""))</f>
        <v/>
      </c>
    </row>
    <row r="99" spans="1:48" s="4" customFormat="1" x14ac:dyDescent="0.25">
      <c r="A99" s="15" t="s">
        <v>436</v>
      </c>
      <c r="B99" s="15" t="s">
        <v>436</v>
      </c>
      <c r="C99" s="179" t="s">
        <v>436</v>
      </c>
      <c r="D99" s="16" t="s">
        <v>436</v>
      </c>
      <c r="E99" s="9" t="str">
        <f ca="1">IF(AND($A100="Pn",COLUMN(C97)&lt;COUNTIF(PonderacionIndicadores!$A$1:$A$139,"Próstata")-1),OFFSET($F$10,0,COLUMN(E155)),IF(AND(A99="Pn",(COUNTIF(PonderacionIndicadores!$A$1:$A$139,"Próstata"))&gt;COLUMN(D99)),OFFSET(PonderacionIndicadores!$A$1,MATCH("Próstata",PonderacionIndicadores!$A$1:$A$139,0)+COLUMN(D99)-2,3),IF(A99="TOTAL GENERAL",SUM(E$11:E97),IF(D99&lt;&gt;"",D99/OFFSET($A$10,MATCH("TOTAL GENERAL",$A$11:$A$100,0),3),""))))</f>
        <v/>
      </c>
      <c r="F99" s="16" t="s">
        <v>436</v>
      </c>
      <c r="G99" s="16" t="s">
        <v>436</v>
      </c>
      <c r="H99" s="18" t="s">
        <v>436</v>
      </c>
      <c r="I99" s="19" t="s">
        <v>436</v>
      </c>
      <c r="J99" s="19" t="s">
        <v>436</v>
      </c>
      <c r="K99" s="18" t="s">
        <v>436</v>
      </c>
      <c r="L99" s="19" t="s">
        <v>436</v>
      </c>
      <c r="M99" s="19" t="s">
        <v>436</v>
      </c>
      <c r="N99" s="19" t="s">
        <v>436</v>
      </c>
      <c r="O99" s="19" t="s">
        <v>436</v>
      </c>
      <c r="P99" s="180" t="s">
        <v>436</v>
      </c>
      <c r="Q99" s="18" t="s">
        <v>436</v>
      </c>
      <c r="R99" s="21" t="str">
        <f ca="1">IF(OR($A99="Pn",$A100="Pn"),"",IF($A99="TOTAL GENERAL",SUM(R$11:R97),IF(AND(H99&lt;&gt;"",$A99&lt;&gt;"Pn"),IF(H99&gt;OFFSET($A$10,MATCH("TOTAL GENERAL",$A$11:$A$100,0),COLUMN(H99)-1),0,OFFSET($A$10,MATCH("TOTAL GENERAL",$A$11:$A$100,0),COLUMN(H99)-1)-H99),"")))</f>
        <v/>
      </c>
      <c r="S99" s="21" t="str">
        <f ca="1">IF(OR($A99="Pn",$A100="Pn"),"",IF(OR($A99="Pn",$A100="Pn"),"",IF($A99="TOTAL GENERAL",SUM(S$11:S97),IF(AND(I99&lt;&gt;"",$A99&lt;&gt;"Pn"),IF(I99&lt;OFFSET($A$10,MATCH("TOTAL GENERAL",$A$11:$A$100,0),COLUMN(I99)-1),0,I99-OFFSET($A$10,MATCH("TOTAL GENERAL",$A$11:$A$100,0),COLUMN(I99)-1)),""))))</f>
        <v/>
      </c>
      <c r="T99" s="21" t="str">
        <f ca="1">IF(OR($A99="Pn",$A100="Pn"),"",IF(OR($A99="Pn",$A100="Pn"),"",IF($A99="TOTAL GENERAL",SUM(T$11:T97),IF(AND(J99&lt;&gt;"",$A99&lt;&gt;"Pn"),IF(J99&lt;OFFSET($A$10,MATCH("TOTAL GENERAL",$A$11:$A$100,0),COLUMN(J99)-1),0,J99-OFFSET($A$10,MATCH("TOTAL GENERAL",$A$11:$A$100,0),COLUMN(J99)-1)),""))))</f>
        <v/>
      </c>
      <c r="U99" s="21" t="str">
        <f ca="1">IF(OR($A99="Pn",$A100="Pn"),"",IF($A99="TOTAL GENERAL",SUM(U$11:U97),IF(AND(K99&lt;&gt;"",$A99&lt;&gt;"Pn"),IF(K99&gt;OFFSET($A$10,MATCH("TOTAL GENERAL",$A$11:$A$100,0),COLUMN(K99)-1),0,OFFSET($A$10,MATCH("TOTAL GENERAL",$A$11:$A$100,0),COLUMN(K99)-1)-K99),"")))</f>
        <v/>
      </c>
      <c r="V99" s="21" t="str">
        <f ca="1">IF(OR($A99="Pn",$A100="Pn"),"",IF(OR($A99="Pn",$A100="Pn"),"",IF($A99="TOTAL GENERAL",SUM(V$11:V97),IF(AND(L99&lt;&gt;"",$A99&lt;&gt;"Pn"),IF(L99&lt;OFFSET($A$10,MATCH("TOTAL GENERAL",$A$11:$A$100,0),COLUMN(L99)-1),0,L99-OFFSET($A$10,MATCH("TOTAL GENERAL",$A$11:$A$100,0),COLUMN(L99)-1)),""))))</f>
        <v/>
      </c>
      <c r="W99" s="21" t="str">
        <f ca="1">IF(OR($A99="Pn",$A100="Pn"),"",IF(OR($A99="Pn",$A100="Pn"),"",IF($A99="TOTAL GENERAL",SUM(W$11:W97),IF(AND(M99&lt;&gt;"",$A99&lt;&gt;"Pn"),IF(M99&lt;OFFSET($A$10,MATCH("TOTAL GENERAL",$A$11:$A$100,0),COLUMN(M99)-1),0,M99-OFFSET($A$10,MATCH("TOTAL GENERAL",$A$11:$A$100,0),COLUMN(M99)-1)),""))))</f>
        <v/>
      </c>
      <c r="X99" s="21" t="str">
        <f ca="1">IF(OR($A99="Pn",$A100="Pn"),"",IF(OR($A99="Pn",$A100="Pn"),"",IF($A99="TOTAL GENERAL",SUM(X$11:X97),IF(AND(N99&lt;&gt;"",$A99&lt;&gt;"Pn"),IF(N99&lt;OFFSET($A$10,MATCH("TOTAL GENERAL",$A$11:$A$100,0),COLUMN(N99)-1),0,N99-OFFSET($A$10,MATCH("TOTAL GENERAL",$A$11:$A$100,0),COLUMN(N99)-1)),""))))</f>
        <v/>
      </c>
      <c r="Y99" s="21" t="str">
        <f ca="1">IF(OR($A99="Pn",$A100="Pn"),"",IF(OR($A99="Pn",$A100="Pn"),"",IF($A99="TOTAL GENERAL",SUM(Y$11:Y97),IF(AND(O99&lt;&gt;"",$A99&lt;&gt;"Pn"),IF(O99&lt;OFFSET($A$10,MATCH("TOTAL GENERAL",$A$11:$A$100,0),COLUMN(O99)-1),0,O99-OFFSET($A$10,MATCH("TOTAL GENERAL",$A$11:$A$100,0),COLUMN(O99)-1)),""))))</f>
        <v/>
      </c>
      <c r="Z99" s="21" t="str">
        <f ca="1">IF(OR($A99="Pn",$A100="Pn"),"",IF($A99="TOTAL GENERAL",SUM(Z$11:Z97),IF(AND(P99&lt;&gt;"",$A99&lt;&gt;"Pn"),IF(P99&gt;OFFSET($A$10,MATCH("TOTAL GENERAL",$A$11:$A$100,0),COLUMN(P99)-1),0,OFFSET($A$10,MATCH("TOTAL GENERAL",$A$11:$A$100,0),COLUMN(P99)-1)-P99),"")))</f>
        <v/>
      </c>
      <c r="AA99" s="21" t="str">
        <f ca="1">IF(OR($A99="Pn",$A100="Pn"),"",IF(OR($A99="Pn",$A100="Pn"),"",IF($A99="TOTAL GENERAL",SUM(AA$11:AA97),IF(AND(Q99&lt;&gt;"",$A99&lt;&gt;"Pn"),IF(Q99&lt;OFFSET($A$10,MATCH("TOTAL GENERAL",$A$11:$A$100,0),COLUMN(Q99)-1),0,Q99-OFFSET($A$10,MATCH("TOTAL GENERAL",$A$11:$A$100,0),COLUMN(Q99)-1)),""))))</f>
        <v/>
      </c>
      <c r="AB99" s="21" t="str">
        <f>IF(OR($A99="Pn",$A100="Pn"),"",IF($A99="TOTAL GENERAL",SUM(AB$11:AB97),IF(AND(H99&lt;&gt;"",$A99&lt;&gt;"Pn"),R99*$D99,"")))</f>
        <v/>
      </c>
      <c r="AC99" s="21" t="str">
        <f>IF(OR($A99="Pn",$A100="Pn"),"",IF($A99="TOTAL GENERAL",SUM(AC$11:AC97),IF(AND(I99&lt;&gt;"",$A99&lt;&gt;"Pn"),S99*$D99,"")))</f>
        <v/>
      </c>
      <c r="AD99" s="21" t="str">
        <f>IF(OR($A99="Pn",$A100="Pn"),"",IF($A99="TOTAL GENERAL",SUM(AD$11:AD97),IF(AND(J99&lt;&gt;"",$A99&lt;&gt;"Pn"),T99*$D99,"")))</f>
        <v/>
      </c>
      <c r="AE99" s="21" t="str">
        <f>IF(OR($A99="Pn",$A100="Pn"),"",IF($A99="TOTAL GENERAL",SUM(AE$11:AE97),IF(AND(K99&lt;&gt;"",$A99&lt;&gt;"Pn"),U99*$D99,"")))</f>
        <v/>
      </c>
      <c r="AF99" s="21" t="str">
        <f>IF(OR($A99="Pn",$A100="Pn"),"",IF($A99="TOTAL GENERAL",SUM(AF$11:AF97),IF(AND(L99&lt;&gt;"",$A99&lt;&gt;"Pn"),V99*$D99,"")))</f>
        <v/>
      </c>
      <c r="AG99" s="21" t="str">
        <f>IF(OR($A99="Pn",$A100="Pn"),"",IF($A99="TOTAL GENERAL",SUM(AG$11:AG97),IF(AND(M99&lt;&gt;"",$A99&lt;&gt;"Pn"),W99*$D99,"")))</f>
        <v/>
      </c>
      <c r="AH99" s="21" t="str">
        <f>IF(OR($A99="Pn",$A100="Pn"),"",IF($A99="TOTAL GENERAL",SUM(AH$11:AH97),IF(AND(N99&lt;&gt;"",$A99&lt;&gt;"Pn"),X99*$D99,"")))</f>
        <v/>
      </c>
      <c r="AI99" s="21" t="str">
        <f>IF(OR($A99="Pn",$A100="Pn"),"",IF($A99="TOTAL GENERAL",SUM(AI$11:AI97),IF(AND(O99&lt;&gt;"",$A99&lt;&gt;"Pn"),Y99*$D99,"")))</f>
        <v/>
      </c>
      <c r="AJ99" s="21" t="str">
        <f>IF(OR($A99="Pn",$A100="Pn"),"",IF($A99="TOTAL GENERAL",SUM(AJ$11:AJ97),IF(AND(P99&lt;&gt;"",$A99&lt;&gt;"Pn"),Z99*$F99,"")))</f>
        <v/>
      </c>
      <c r="AK99" s="21" t="str">
        <f>IF(OR($A99="Pn",$A100="Pn"),"",IF($A99="TOTAL GENERAL",SUM(AK$11:AK97),IF(AND(Q99&lt;&gt;"",$A99&lt;&gt;"Pn"),AA99*$G99,"")))</f>
        <v/>
      </c>
      <c r="AL99" s="19" t="str">
        <f ca="1">IF($A99="TOTAL GENERAL",SUM(AL$11:AL97),IF(AND(R99&lt;&gt;"",$A99&lt;&gt;"Pn"),IF(OFFSET($A$11,MATCH("TOTAL GENERAL",$A$11:$A$100,0)-1,COLUMN(AA99))=0,0,AB99/OFFSET($A$11,MATCH("TOTAL GENERAL",$A$11:$A$100,0)-1,COLUMN(AA99))),""))</f>
        <v/>
      </c>
      <c r="AM99" s="19" t="str">
        <f ca="1">IF($A99="TOTAL GENERAL",SUM(AM$11:AM97),IF(AND(S99&lt;&gt;"",$A99&lt;&gt;"Pn"),IF(OFFSET($A$11,MATCH("TOTAL GENERAL",$A$11:$A$100,0)-1,COLUMN(AB99))=0,0,AC99/OFFSET($A$11,MATCH("TOTAL GENERAL",$A$11:$A$100,0)-1,COLUMN(AB99))),""))</f>
        <v/>
      </c>
      <c r="AN99" s="19" t="str">
        <f ca="1">IF($A99="TOTAL GENERAL",SUM(AN$11:AN97),IF(AND(T99&lt;&gt;"",$A99&lt;&gt;"Pn"),IF(OFFSET($A$11,MATCH("TOTAL GENERAL",$A$11:$A$100,0)-1,COLUMN(AC99))=0,0,AD99/OFFSET($A$11,MATCH("TOTAL GENERAL",$A$11:$A$100,0)-1,COLUMN(AC99))),""))</f>
        <v/>
      </c>
      <c r="AO99" s="19" t="str">
        <f ca="1">IF($A99="TOTAL GENERAL",SUM(AO$11:AO97),IF(AND(U99&lt;&gt;"",$A99&lt;&gt;"Pn"),IF(OFFSET($A$11,MATCH("TOTAL GENERAL",$A$11:$A$100,0)-1,COLUMN(AD99))=0,0,AE99/OFFSET($A$11,MATCH("TOTAL GENERAL",$A$11:$A$100,0)-1,COLUMN(AD99))),""))</f>
        <v/>
      </c>
      <c r="AP99" s="19" t="str">
        <f ca="1">IF($A99="TOTAL GENERAL",SUM(AP$11:AP97),IF(AND(V99&lt;&gt;"",$A99&lt;&gt;"Pn"),IF(OFFSET($A$11,MATCH("TOTAL GENERAL",$A$11:$A$100,0)-1,COLUMN(AE99))=0,0,AF99/OFFSET($A$11,MATCH("TOTAL GENERAL",$A$11:$A$100,0)-1,COLUMN(AE99))),""))</f>
        <v/>
      </c>
      <c r="AQ99" s="19" t="str">
        <f ca="1">IF($A99="TOTAL GENERAL",SUM(AQ$11:AQ97),IF(AND(W99&lt;&gt;"",$A99&lt;&gt;"Pn"),IF(OFFSET($A$11,MATCH("TOTAL GENERAL",$A$11:$A$100,0)-1,COLUMN(AF99))=0,0,AG99/OFFSET($A$11,MATCH("TOTAL GENERAL",$A$11:$A$100,0)-1,COLUMN(AF99))),""))</f>
        <v/>
      </c>
      <c r="AR99" s="19" t="str">
        <f ca="1">IF($A99="TOTAL GENERAL",SUM(AR$11:AR97),IF(AND(X99&lt;&gt;"",$A99&lt;&gt;"Pn"),IF(OFFSET($A$11,MATCH("TOTAL GENERAL",$A$11:$A$100,0)-1,COLUMN(AG99))=0,0,AH99/OFFSET($A$11,MATCH("TOTAL GENERAL",$A$11:$A$100,0)-1,COLUMN(AG99))),""))</f>
        <v/>
      </c>
      <c r="AS99" s="19" t="str">
        <f ca="1">IF($A99="TOTAL GENERAL",SUM(AS$11:AS97),IF(AND(Y99&lt;&gt;"",$A99&lt;&gt;"Pn"),IF(OFFSET($A$11,MATCH("TOTAL GENERAL",$A$11:$A$100,0)-1,COLUMN(AH99))=0,0,AI99/OFFSET($A$11,MATCH("TOTAL GENERAL",$A$11:$A$100,0)-1,COLUMN(AH99))),""))</f>
        <v/>
      </c>
      <c r="AT99" s="19" t="str">
        <f ca="1">IF($A99="TOTAL GENERAL",SUM(AT$11:AT97),IF(AND(Z99&lt;&gt;"",$A99&lt;&gt;"Pn"),IF(OFFSET($A$11,MATCH("TOTAL GENERAL",$A$11:$A$100,0)-1,COLUMN(AI99))=0,0,AJ99/OFFSET($A$11,MATCH("TOTAL GENERAL",$A$11:$A$100,0)-1,COLUMN(AI99))),""))</f>
        <v/>
      </c>
      <c r="AU99" s="19" t="str">
        <f ca="1">IF($A99="TOTAL GENERAL",SUM(AU$11:AU97),IF(AND(AA99&lt;&gt;"",$A99&lt;&gt;"Pn"),IF(OFFSET($A$11,MATCH("TOTAL GENERAL",$A$11:$A$100,0)-1,COLUMN(AJ99))=0,0,AK99/OFFSET($A$11,MATCH("TOTAL GENERAL",$A$11:$A$100,0)-1,COLUMN(AJ99))),""))</f>
        <v/>
      </c>
      <c r="AV99" s="182" t="str">
        <f ca="1">IF(A99="TOTAL GENERAL",SUM(AV$11:AV97),IF(COUNTIF(AL99:AU99,"")&lt;COUNTA($AL$10:$AU$10),(IF(AL99&lt;&gt;"",AL99*OFFSET($A$10,MATCH("Pn",$A$11:$A$100,0),1),0)+IF(AM99&lt;&gt;"",AM99*OFFSET($A$10,MATCH("Pn",$A$11:$A$100,0),2),0)+IF(AN99&lt;&gt;"",AN99*OFFSET($A$10,MATCH("Pn",$A$11:$A$100,0),3),0)+IF(AO99&lt;&gt;"",AO99*OFFSET($A$10,MATCH("Pn",$A$11:$A$100,0),4),0)+IF(AP99&lt;&gt;"",AP99*OFFSET($A$10,MATCH("Pn",$A$11:$A$100,0),5),0)+IF(AQ99&lt;&gt;"",AQ99*OFFSET($A$10,MATCH("Pn",$A$11:$A$100,0),6),0)+IF(AR99&lt;&gt;"",AR99*OFFSET($A$10,MATCH("Pn",$A$11:$A$100,0),7),0)+IF(AS99&lt;&gt;"",AS99*OFFSET($A$10,MATCH("Pn",$A$11:$A$100,0),8),0)+IF(AT99&lt;&gt;"",AT99*OFFSET($A$10,MATCH("Pn",$A$11:$A$100,0),9),0)+IF(AU99&lt;&gt;"",AU99*OFFSET($A$10,MATCH("Pn",$A$11:$A$100,0),10),0))*OFFSET($A$10,MATCH("FC",$A$11:$A$100,0),2),""))</f>
        <v/>
      </c>
    </row>
    <row r="100" spans="1:48" s="4" customFormat="1" x14ac:dyDescent="0.25">
      <c r="A100" s="15" t="s">
        <v>436</v>
      </c>
      <c r="D100" s="16" t="s">
        <v>436</v>
      </c>
      <c r="E100" s="9" t="str">
        <f ca="1">IF(AND(A100="Pn",(COUNTIF(PonderacionIndicadores!$A$1:$A$139,"Próstata")-1)&gt;COLUMN(D100)),OFFSET(PonderacionIndicadores!$A$1,MATCH("Próstata",PonderacionIndicadores!$A$1:$A$139,0)+COLUMN(D100)-2,3),IF(A100="TOTAL GENERAL",SUM(E$11:E98),IF(D100&lt;&gt;"",D100/OFFSET($A$10,MATCH("TOTAL GENERAL",$A$11:$A$100,0),3),"")))</f>
        <v/>
      </c>
      <c r="F100" s="16"/>
      <c r="G100" s="18" t="str">
        <f ca="1">IF(AND(A100="Pn",(COUNTIF(PonderacionIndicadores!$A$1:$A$139,"Próstata")-1)&gt;COLUMN(E100)),OFFSET(PonderacionIndicadores!$A$1,MATCH("Próstata",PonderacionIndicadores!$A$1:$A$139,0)+COLUMN(E100)-2,3),IF(E100&lt;&gt;"",E100*OFFSET($A$10,MATCH("TOTAL GENERAL",$A$11:$A$100,0)+1,2),""))</f>
        <v/>
      </c>
      <c r="H100" s="19" t="s">
        <v>436</v>
      </c>
      <c r="I100" s="19" t="s">
        <v>436</v>
      </c>
      <c r="J100" s="18" t="s">
        <v>436</v>
      </c>
      <c r="K100" s="19" t="s">
        <v>436</v>
      </c>
      <c r="L100" s="19" t="s">
        <v>436</v>
      </c>
      <c r="M100" s="19" t="s">
        <v>436</v>
      </c>
      <c r="N100" s="19" t="s">
        <v>436</v>
      </c>
      <c r="O100" s="180" t="s">
        <v>436</v>
      </c>
      <c r="P100" s="18" t="s">
        <v>436</v>
      </c>
      <c r="Q100" s="21" t="str">
        <f ca="1">IF($A100="TOTAL GENERAL",SUM(Q$11:Q98),IF(AND(H100&lt;&gt;"",$A100&lt;&gt;"Pn"),IF(H100&gt;OFFSET($A$10,MATCH("TOTAL GENERAL",$A$11:$A$100,0),COLUMN(G100)),0,OFFSET($A$10,MATCH("TOTAL GENERAL",$A$11:$A$100,0),COLUMN(G100))-H100),""))</f>
        <v/>
      </c>
      <c r="R100" s="21" t="str">
        <f t="shared" ref="R100:Y100" ca="1" si="0">IF(AND(I100&lt;&gt;"",$A100&lt;&gt;"Pn"),IF(I100&gt;OFFSET($A$10,MATCH("TOTAL GENERAL",$A$11:$A$100,0),COLUMN(H100)),0,OFFSET($A$10,MATCH("TOTAL GENERAL",$A$11:$A$100,0),COLUMN(H100))-I100),"")</f>
        <v/>
      </c>
      <c r="S100" s="21" t="str">
        <f t="shared" ca="1" si="0"/>
        <v/>
      </c>
      <c r="T100" s="21" t="str">
        <f t="shared" ca="1" si="0"/>
        <v/>
      </c>
      <c r="U100" s="21" t="str">
        <f t="shared" ca="1" si="0"/>
        <v/>
      </c>
      <c r="V100" s="21" t="str">
        <f t="shared" ca="1" si="0"/>
        <v/>
      </c>
      <c r="W100" s="21" t="str">
        <f t="shared" ca="1" si="0"/>
        <v/>
      </c>
      <c r="X100" s="21" t="str">
        <f t="shared" ca="1" si="0"/>
        <v/>
      </c>
      <c r="Y100" s="21" t="str">
        <f t="shared" ca="1" si="0"/>
        <v/>
      </c>
      <c r="Z100" s="21" t="str">
        <f ca="1">IF(OR($A100="Pn",$A101="Pn"),"",IF(OR($A100="Pn",$A101="Pn"),"",IF($A100="TOTAL GENERAL",SUM(Z$11:Z98),IF(AND(P100&lt;&gt;"",$A100&lt;&gt;"Pn"),IF(P100&lt;OFFSET($A$10,MATCH("TOTAL GENERAL",$A$11:$A$100,0),COLUMN(O100)),0,P100-OFFSET($A$10,MATCH("TOTAL GENERAL",$A$11:$A$100,0),COLUMN(O100))),""))))</f>
        <v/>
      </c>
      <c r="AA100" s="21" t="str">
        <f>IF($A100="TOTAL GENERAL",SUM(AA$11:AA98),IF(AND(H100&lt;&gt;"",$A100&lt;&gt;"Pn"),Q100*$D100,""))</f>
        <v/>
      </c>
      <c r="AB100" s="21" t="str">
        <f>IF($A100="TOTAL GENERAL",SUM(AB$11:AB98),IF(AND(I100&lt;&gt;"",$A100&lt;&gt;"Pn"),R100*$D100,""))</f>
        <v/>
      </c>
      <c r="AC100" s="21" t="str">
        <f>IF($A100="TOTAL GENERAL",SUM(AC$11:AC98),IF(AND(J100&lt;&gt;"",$A100&lt;&gt;"Pn"),S100*$D100,""))</f>
        <v/>
      </c>
      <c r="AD100" s="21" t="str">
        <f>IF($A100="TOTAL GENERAL",SUM(AD$11:AD98),IF(AND(K100&lt;&gt;"",$A100&lt;&gt;"Pn"),T100*$D100,""))</f>
        <v/>
      </c>
      <c r="AE100" s="21" t="str">
        <f>IF($A100="TOTAL GENERAL",SUM(AE$11:AE98),IF(AND(L100&lt;&gt;"",$A100&lt;&gt;"Pn"),U100*$D100,""))</f>
        <v/>
      </c>
      <c r="AF100" s="21" t="str">
        <f>IF($A100="TOTAL GENERAL",SUM(AF$11:AF98),IF(AND(M100&lt;&gt;"",$A100&lt;&gt;"Pn"),V100*$D100,""))</f>
        <v/>
      </c>
      <c r="AG100" s="21" t="str">
        <f>IF($A100="TOTAL GENERAL",SUM(AG$11:AG98),IF(AND(N100&lt;&gt;"",$A100&lt;&gt;"Pn"),W100*$D100,""))</f>
        <v/>
      </c>
      <c r="AH100" s="21" t="str">
        <f>IF($A100="TOTAL GENERAL",SUM(AH$11:AH98),IF(AND(O100&lt;&gt;"",$A100&lt;&gt;"Pn"),X100*$D100,""))</f>
        <v/>
      </c>
      <c r="AI100" s="21" t="str">
        <f>IF($A100="TOTAL GENERAL",SUM(AI$11:AI98),IF(AND(P100&lt;&gt;"",$A100&lt;&gt;"Pn"),Y100*$D100,""))</f>
        <v/>
      </c>
      <c r="AJ100" s="21" t="str">
        <f>IF(OR($A100="Pn",$A101="Pn"),"",IF($A100="TOTAL GENERAL",SUM(AJ$11:AJ98),IF(AND(P100&lt;&gt;"",$A100&lt;&gt;"Pn"),Z100*$D100,"")))</f>
        <v/>
      </c>
      <c r="AK100" s="19" t="str">
        <f ca="1">IF($A100="TOTAL GENERAL",SUM(AK$11:AK98),IF(AND(Q100&lt;&gt;"",$A100&lt;&gt;"Pn"),IF(OFFSET($A$11,MATCH("TOTAL GENERAL",$A$11:$A$100,0)-1,COLUMN(Z100))=0,0,AA100/OFFSET($A$11,MATCH("TOTAL GENERAL",$A$11:$A$100,0)-1,COLUMN(Z100))),""))</f>
        <v/>
      </c>
      <c r="AL100" s="19" t="str">
        <f ca="1">IF($A100="TOTAL GENERAL",SUM(AL$11:AL98),IF(AND(Q100&lt;&gt;"",$A100&lt;&gt;"Pn"),IF(OFFSET($A$11,MATCH("TOTAL GENERAL",$A$11:$A$100,0)-1,COLUMN(AA100))=0,0,AB100/OFFSET($A$11,MATCH("TOTAL GENERAL",$A$11:$A$100,0)-1,COLUMN(AA100))),""))</f>
        <v/>
      </c>
      <c r="AM100" s="19" t="str">
        <f ca="1">IF($A100="TOTAL GENERAL",SUM(AM$11:AM98),IF(AND(R100&lt;&gt;"",$A100&lt;&gt;"Pn"),IF(OFFSET($A$11,MATCH("TOTAL GENERAL",$A$11:$A$100,0)-1,COLUMN(AB100))=0,0,AC100/OFFSET($A$11,MATCH("TOTAL GENERAL",$A$11:$A$100,0)-1,COLUMN(AB100))),""))</f>
        <v/>
      </c>
      <c r="AN100" s="19" t="str">
        <f ca="1">IF($A100="TOTAL GENERAL",SUM(AN$11:AN98),IF(AND(S100&lt;&gt;"",$A100&lt;&gt;"Pn"),IF(OFFSET($A$11,MATCH("TOTAL GENERAL",$A$11:$A$100,0)-1,COLUMN(AC100))=0,0,AD100/OFFSET($A$11,MATCH("TOTAL GENERAL",$A$11:$A$100,0)-1,COLUMN(AC100))),""))</f>
        <v/>
      </c>
      <c r="AO100" s="19" t="str">
        <f ca="1">IF($A100="TOTAL GENERAL",SUM(AO$11:AO98),IF(AND(T100&lt;&gt;"",$A100&lt;&gt;"Pn"),IF(OFFSET($A$11,MATCH("TOTAL GENERAL",$A$11:$A$100,0)-1,COLUMN(AD100))=0,0,AE100/OFFSET($A$11,MATCH("TOTAL GENERAL",$A$11:$A$100,0)-1,COLUMN(AD100))),""))</f>
        <v/>
      </c>
      <c r="AP100" s="19" t="str">
        <f ca="1">IF($A100="TOTAL GENERAL",SUM(AP$11:AP98),IF(AND(U100&lt;&gt;"",$A100&lt;&gt;"Pn"),IF(OFFSET($A$11,MATCH("TOTAL GENERAL",$A$11:$A$100,0)-1,COLUMN(AE100))=0,0,AF100/OFFSET($A$11,MATCH("TOTAL GENERAL",$A$11:$A$100,0)-1,COLUMN(AE100))),""))</f>
        <v/>
      </c>
      <c r="AQ100" s="19" t="str">
        <f ca="1">IF($A100="TOTAL GENERAL",SUM(AQ$11:AQ98),IF(AND(V100&lt;&gt;"",$A100&lt;&gt;"Pn"),IF(OFFSET($A$11,MATCH("TOTAL GENERAL",$A$11:$A$100,0)-1,COLUMN(AF100))=0,0,AG100/OFFSET($A$11,MATCH("TOTAL GENERAL",$A$11:$A$100,0)-1,COLUMN(AF100))),""))</f>
        <v/>
      </c>
      <c r="AR100" s="19" t="str">
        <f ca="1">IF($A100="TOTAL GENERAL",SUM(AR$11:AR98),IF(AND(W100&lt;&gt;"",$A100&lt;&gt;"Pn"),IF(OFFSET($A$11,MATCH("TOTAL GENERAL",$A$11:$A$100,0)-1,COLUMN(AG100))=0,0,AH100/OFFSET($A$11,MATCH("TOTAL GENERAL",$A$11:$A$100,0)-1,COLUMN(AG100))),""))</f>
        <v/>
      </c>
      <c r="AS100" s="19" t="str">
        <f ca="1">IF($A100="TOTAL GENERAL",SUM(AS$11:AS98),IF(AND(X100&lt;&gt;"",$A100&lt;&gt;"Pn"),IF(OFFSET($A$11,MATCH("TOTAL GENERAL",$A$11:$A$100,0)-1,COLUMN(AH100))=0,0,AI100/OFFSET($A$11,MATCH("TOTAL GENERAL",$A$11:$A$100,0)-1,COLUMN(AH100))),""))</f>
        <v/>
      </c>
      <c r="AT100" s="19" t="str">
        <f ca="1">IF($A100="TOTAL GENERAL",SUM(AT$11:AT98),IF(AND(Y100&lt;&gt;"",$A100&lt;&gt;"Pn"),IF(OFFSET($A$11,MATCH("TOTAL GENERAL",$A$11:$A$100,0)-1,COLUMN(AI100))=0,0,AJ100/OFFSET($A$11,MATCH("TOTAL GENERAL",$A$11:$A$100,0)-1,COLUMN(AI100))),""))</f>
        <v/>
      </c>
      <c r="AU100" s="182" t="str">
        <f ca="1">IF(A100="TOTAL GENERAL",SUM(AU$11:AU98),IF(AT100&lt;&gt;"",(AK100*OFFSET($A$10,MATCH("Pn",$A$11:$A$100,0),1)+AL100*OFFSET($A$10,MATCH("Pn",$A$11:$A$100,0),2)+AM100*OFFSET($A$10,MATCH("Pn",$A$11:$A$100,0),3)+AN100*OFFSET($A$10,MATCH("Pn",$A$11:$A$100,0),4)+AO100*OFFSET($A$10,MATCH("Pn",$A$11:$A$100,0),5)+AP100*OFFSET($A$10,MATCH("Pn",$A$11:$A$100,0),6)+AQ100*OFFSET($A$10,MATCH("Pn",$A$11:$A$100,0),7)+AR100*OFFSET($A$10,MATCH("Pn",$A$11:$A$100,0),8)+AS100*OFFSET($A$10,MATCH("Pn",$A$11:$A$100,0),9)+AT100*OFFSET($A$10,MATCH("Pn",$A$11:$A$100,0),10))*OFFSET($A$10,MATCH("FC",$A$11:$A$100,0),2),""))</f>
        <v/>
      </c>
      <c r="AV100" s="10" t="str">
        <f ca="1">IF(A100="TOTAL GENERAL",SUM(AV$11:AV98),IF(AU100&lt;&gt;"",AU100-G100,""))</f>
        <v/>
      </c>
    </row>
    <row r="101" spans="1:48" s="4" customFormat="1" x14ac:dyDescent="0.25">
      <c r="E101" s="5"/>
      <c r="G101" s="6"/>
      <c r="H101" s="6"/>
      <c r="I101" s="6"/>
      <c r="J101" s="6"/>
      <c r="K101" s="6"/>
      <c r="L101" s="6"/>
      <c r="M101" s="6"/>
      <c r="N101" s="6"/>
      <c r="O101" s="6"/>
    </row>
    <row r="102" spans="1:48" s="4" customFormat="1" x14ac:dyDescent="0.25">
      <c r="E102" s="5"/>
      <c r="G102" s="6"/>
      <c r="H102" s="6"/>
      <c r="I102" s="6"/>
      <c r="J102" s="6"/>
      <c r="K102" s="6"/>
      <c r="L102" s="6"/>
      <c r="M102" s="6"/>
      <c r="N102" s="6"/>
      <c r="O102" s="6"/>
    </row>
    <row r="103" spans="1:48" s="4" customFormat="1" x14ac:dyDescent="0.25">
      <c r="E103" s="5"/>
      <c r="G103" s="6"/>
      <c r="H103" s="6"/>
      <c r="I103" s="6"/>
      <c r="J103" s="6"/>
      <c r="K103" s="6"/>
      <c r="L103" s="6"/>
      <c r="M103" s="6"/>
      <c r="N103" s="6"/>
      <c r="O103" s="6"/>
    </row>
    <row r="104" spans="1:48" s="4" customFormat="1" x14ac:dyDescent="0.25">
      <c r="E104" s="5"/>
      <c r="G104" s="6"/>
      <c r="H104" s="6"/>
      <c r="I104" s="6"/>
      <c r="J104" s="6"/>
      <c r="K104" s="6"/>
      <c r="L104" s="6"/>
      <c r="M104" s="6"/>
      <c r="N104" s="6"/>
      <c r="O104" s="6"/>
    </row>
    <row r="105" spans="1:48" s="4" customFormat="1" x14ac:dyDescent="0.25">
      <c r="E105" s="5"/>
      <c r="G105" s="6"/>
      <c r="H105" s="6"/>
      <c r="I105" s="6"/>
      <c r="J105" s="6"/>
      <c r="K105" s="6"/>
      <c r="L105" s="6"/>
      <c r="M105" s="6"/>
      <c r="N105" s="6"/>
      <c r="O105" s="6"/>
    </row>
    <row r="106" spans="1:48" s="4" customFormat="1" x14ac:dyDescent="0.25">
      <c r="E106" s="5"/>
      <c r="G106" s="6"/>
      <c r="H106" s="6"/>
      <c r="I106" s="6"/>
      <c r="J106" s="6"/>
      <c r="K106" s="6"/>
      <c r="L106" s="6"/>
      <c r="M106" s="6"/>
      <c r="N106" s="6"/>
      <c r="O106" s="6"/>
    </row>
    <row r="107" spans="1:48" s="4" customFormat="1" x14ac:dyDescent="0.25">
      <c r="E107" s="5"/>
      <c r="G107" s="6"/>
      <c r="H107" s="6"/>
      <c r="I107" s="6"/>
      <c r="J107" s="6"/>
      <c r="K107" s="6"/>
      <c r="L107" s="6"/>
      <c r="M107" s="6"/>
      <c r="N107" s="6"/>
      <c r="O107" s="6"/>
    </row>
    <row r="108" spans="1:48" s="4" customFormat="1" x14ac:dyDescent="0.25">
      <c r="E108" s="5"/>
      <c r="G108" s="6"/>
      <c r="H108" s="6"/>
      <c r="I108" s="6"/>
      <c r="J108" s="6"/>
      <c r="K108" s="6"/>
      <c r="L108" s="6"/>
      <c r="M108" s="6"/>
      <c r="N108" s="6"/>
      <c r="O108" s="6"/>
    </row>
    <row r="109" spans="1:48" s="4" customFormat="1" x14ac:dyDescent="0.25">
      <c r="E109" s="5"/>
      <c r="G109" s="6"/>
      <c r="H109" s="6"/>
      <c r="I109" s="6"/>
      <c r="J109" s="6"/>
      <c r="K109" s="6"/>
      <c r="L109" s="6"/>
      <c r="M109" s="6"/>
      <c r="N109" s="6"/>
      <c r="O109" s="6"/>
    </row>
    <row r="110" spans="1:48" s="4" customFormat="1" x14ac:dyDescent="0.25">
      <c r="E110" s="5"/>
      <c r="G110" s="6"/>
      <c r="H110" s="6"/>
      <c r="I110" s="6"/>
      <c r="J110" s="6"/>
      <c r="K110" s="6"/>
      <c r="L110" s="6"/>
      <c r="M110" s="6"/>
      <c r="N110" s="6"/>
      <c r="O110" s="6"/>
    </row>
    <row r="111" spans="1:48" s="4" customFormat="1" x14ac:dyDescent="0.25">
      <c r="E111" s="5"/>
      <c r="G111" s="6"/>
      <c r="H111" s="6"/>
      <c r="I111" s="6"/>
      <c r="J111" s="6"/>
      <c r="K111" s="6"/>
      <c r="L111" s="6"/>
      <c r="M111" s="6"/>
      <c r="N111" s="6"/>
      <c r="O111" s="6"/>
    </row>
    <row r="112" spans="1:48" s="4" customFormat="1" x14ac:dyDescent="0.25">
      <c r="E112" s="5"/>
      <c r="G112" s="6"/>
      <c r="H112" s="6"/>
      <c r="I112" s="6"/>
      <c r="J112" s="6"/>
      <c r="K112" s="6"/>
      <c r="L112" s="6"/>
      <c r="M112" s="6"/>
      <c r="N112" s="6"/>
      <c r="O112" s="6"/>
    </row>
    <row r="113" spans="5:15" s="4" customFormat="1" x14ac:dyDescent="0.25">
      <c r="E113" s="5"/>
      <c r="G113" s="6"/>
      <c r="H113" s="6"/>
      <c r="I113" s="6"/>
      <c r="J113" s="6"/>
      <c r="K113" s="6"/>
      <c r="L113" s="6"/>
      <c r="M113" s="6"/>
      <c r="N113" s="6"/>
      <c r="O113" s="6"/>
    </row>
    <row r="114" spans="5:15" s="4" customFormat="1" x14ac:dyDescent="0.25">
      <c r="E114" s="5"/>
      <c r="G114" s="6"/>
      <c r="H114" s="6"/>
      <c r="I114" s="6"/>
      <c r="J114" s="6"/>
      <c r="K114" s="6"/>
      <c r="L114" s="6"/>
      <c r="M114" s="6"/>
      <c r="N114" s="6"/>
      <c r="O114" s="6"/>
    </row>
    <row r="115" spans="5:15" s="4" customFormat="1" x14ac:dyDescent="0.25">
      <c r="E115" s="5"/>
      <c r="G115" s="6"/>
      <c r="H115" s="6"/>
      <c r="I115" s="6"/>
      <c r="J115" s="6"/>
      <c r="K115" s="6"/>
      <c r="L115" s="6"/>
      <c r="M115" s="6"/>
      <c r="N115" s="6"/>
      <c r="O115" s="6"/>
    </row>
    <row r="116" spans="5:15" s="4" customFormat="1" x14ac:dyDescent="0.25">
      <c r="E116" s="5"/>
      <c r="G116" s="6"/>
      <c r="H116" s="6"/>
      <c r="I116" s="6"/>
      <c r="J116" s="6"/>
      <c r="K116" s="6"/>
      <c r="L116" s="6"/>
      <c r="M116" s="6"/>
      <c r="N116" s="6"/>
      <c r="O116" s="6"/>
    </row>
    <row r="117" spans="5:15" s="4" customFormat="1" x14ac:dyDescent="0.25">
      <c r="E117" s="5"/>
      <c r="G117" s="6"/>
      <c r="H117" s="6"/>
      <c r="I117" s="6"/>
      <c r="J117" s="6"/>
      <c r="K117" s="6"/>
      <c r="L117" s="6"/>
      <c r="M117" s="6"/>
      <c r="N117" s="6"/>
      <c r="O117" s="6"/>
    </row>
    <row r="118" spans="5:15" s="4" customFormat="1" x14ac:dyDescent="0.25">
      <c r="E118" s="5"/>
      <c r="G118" s="6"/>
      <c r="H118" s="6"/>
      <c r="I118" s="6"/>
      <c r="J118" s="6"/>
      <c r="K118" s="6"/>
      <c r="L118" s="6"/>
      <c r="M118" s="6"/>
      <c r="N118" s="6"/>
      <c r="O118" s="6"/>
    </row>
    <row r="119" spans="5:15" s="4" customFormat="1" x14ac:dyDescent="0.25">
      <c r="E119" s="5"/>
      <c r="G119" s="6"/>
      <c r="H119" s="6"/>
      <c r="I119" s="6"/>
      <c r="J119" s="6"/>
      <c r="K119" s="6"/>
      <c r="L119" s="6"/>
      <c r="M119" s="6"/>
      <c r="N119" s="6"/>
      <c r="O119" s="6"/>
    </row>
    <row r="120" spans="5:15" s="4" customFormat="1" x14ac:dyDescent="0.25">
      <c r="E120" s="5"/>
      <c r="G120" s="6"/>
      <c r="H120" s="6"/>
      <c r="I120" s="6"/>
      <c r="J120" s="6"/>
      <c r="K120" s="6"/>
      <c r="L120" s="6"/>
      <c r="M120" s="6"/>
      <c r="N120" s="6"/>
      <c r="O120" s="6"/>
    </row>
    <row r="121" spans="5:15" s="4" customFormat="1" x14ac:dyDescent="0.25">
      <c r="E121" s="5"/>
      <c r="G121" s="6"/>
      <c r="H121" s="6"/>
      <c r="I121" s="6"/>
      <c r="J121" s="6"/>
      <c r="K121" s="6"/>
      <c r="L121" s="6"/>
      <c r="M121" s="6"/>
      <c r="N121" s="6"/>
      <c r="O121" s="6"/>
    </row>
    <row r="122" spans="5:15" s="4" customFormat="1" x14ac:dyDescent="0.25">
      <c r="E122" s="5"/>
      <c r="G122" s="6"/>
      <c r="H122" s="6"/>
      <c r="I122" s="6"/>
      <c r="J122" s="6"/>
      <c r="K122" s="6"/>
      <c r="L122" s="6"/>
      <c r="M122" s="6"/>
      <c r="N122" s="6"/>
      <c r="O122" s="6"/>
    </row>
    <row r="123" spans="5:15" s="4" customFormat="1" x14ac:dyDescent="0.25">
      <c r="E123" s="5"/>
      <c r="G123" s="6"/>
      <c r="H123" s="6"/>
      <c r="I123" s="6"/>
      <c r="J123" s="6"/>
      <c r="K123" s="6"/>
      <c r="L123" s="6"/>
      <c r="M123" s="6"/>
      <c r="N123" s="6"/>
      <c r="O123" s="6"/>
    </row>
    <row r="124" spans="5:15" s="4" customFormat="1" x14ac:dyDescent="0.25">
      <c r="E124" s="5"/>
      <c r="G124" s="6"/>
      <c r="H124" s="6"/>
      <c r="I124" s="6"/>
      <c r="J124" s="6"/>
      <c r="K124" s="6"/>
      <c r="L124" s="6"/>
      <c r="M124" s="6"/>
      <c r="N124" s="6"/>
      <c r="O124" s="6"/>
    </row>
    <row r="125" spans="5:15" s="4" customFormat="1" x14ac:dyDescent="0.25">
      <c r="E125" s="5"/>
      <c r="G125" s="6"/>
      <c r="H125" s="6"/>
      <c r="I125" s="6"/>
      <c r="J125" s="6"/>
      <c r="K125" s="6"/>
      <c r="L125" s="6"/>
      <c r="M125" s="6"/>
      <c r="N125" s="6"/>
      <c r="O125" s="6"/>
    </row>
    <row r="126" spans="5:15" s="4" customFormat="1" x14ac:dyDescent="0.25">
      <c r="E126" s="5"/>
      <c r="G126" s="6"/>
      <c r="H126" s="6"/>
      <c r="I126" s="6"/>
      <c r="J126" s="6"/>
      <c r="K126" s="6"/>
      <c r="L126" s="6"/>
      <c r="M126" s="6"/>
      <c r="N126" s="6"/>
      <c r="O126" s="6"/>
    </row>
    <row r="127" spans="5:15" s="4" customFormat="1" x14ac:dyDescent="0.25">
      <c r="E127" s="5"/>
      <c r="G127" s="6"/>
      <c r="H127" s="6"/>
      <c r="I127" s="6"/>
      <c r="J127" s="6"/>
      <c r="K127" s="6"/>
      <c r="L127" s="6"/>
      <c r="M127" s="6"/>
      <c r="N127" s="6"/>
      <c r="O127" s="6"/>
    </row>
    <row r="128" spans="5:15" s="4" customFormat="1" x14ac:dyDescent="0.25">
      <c r="E128" s="5"/>
      <c r="G128" s="6"/>
      <c r="H128" s="6"/>
      <c r="I128" s="6"/>
      <c r="J128" s="6"/>
      <c r="K128" s="6"/>
      <c r="L128" s="6"/>
      <c r="M128" s="6"/>
      <c r="N128" s="6"/>
      <c r="O128" s="6"/>
    </row>
    <row r="129" spans="5:15" s="4" customFormat="1" x14ac:dyDescent="0.25">
      <c r="E129" s="5"/>
      <c r="G129" s="6"/>
      <c r="H129" s="6"/>
      <c r="I129" s="6"/>
      <c r="J129" s="6"/>
      <c r="K129" s="6"/>
      <c r="L129" s="6"/>
      <c r="M129" s="6"/>
      <c r="N129" s="6"/>
      <c r="O129" s="6"/>
    </row>
    <row r="130" spans="5:15" s="4" customFormat="1" x14ac:dyDescent="0.25">
      <c r="E130" s="5"/>
      <c r="G130" s="6"/>
      <c r="H130" s="6"/>
      <c r="I130" s="6"/>
      <c r="J130" s="6"/>
      <c r="K130" s="6"/>
      <c r="L130" s="6"/>
      <c r="M130" s="6"/>
      <c r="N130" s="6"/>
      <c r="O130" s="6"/>
    </row>
    <row r="131" spans="5:15" s="4" customFormat="1" x14ac:dyDescent="0.25">
      <c r="E131" s="5"/>
      <c r="G131" s="6"/>
      <c r="H131" s="6"/>
      <c r="I131" s="6"/>
      <c r="J131" s="6"/>
      <c r="K131" s="6"/>
      <c r="L131" s="6"/>
      <c r="M131" s="6"/>
      <c r="N131" s="6"/>
      <c r="O131" s="6"/>
    </row>
    <row r="132" spans="5:15" s="4" customFormat="1" x14ac:dyDescent="0.25">
      <c r="E132" s="5"/>
      <c r="G132" s="6"/>
      <c r="H132" s="6"/>
      <c r="I132" s="6"/>
      <c r="J132" s="6"/>
      <c r="K132" s="6"/>
      <c r="L132" s="6"/>
      <c r="M132" s="6"/>
      <c r="N132" s="6"/>
      <c r="O132" s="6"/>
    </row>
    <row r="133" spans="5:15" s="4" customFormat="1" x14ac:dyDescent="0.25">
      <c r="E133" s="5"/>
      <c r="G133" s="6"/>
      <c r="H133" s="6"/>
      <c r="I133" s="6"/>
      <c r="J133" s="6"/>
      <c r="K133" s="6"/>
      <c r="L133" s="6"/>
      <c r="M133" s="6"/>
      <c r="N133" s="6"/>
      <c r="O133" s="6"/>
    </row>
    <row r="134" spans="5:15" s="4" customFormat="1" x14ac:dyDescent="0.25">
      <c r="E134" s="5"/>
      <c r="G134" s="6"/>
      <c r="H134" s="6"/>
      <c r="I134" s="6"/>
      <c r="J134" s="6"/>
      <c r="K134" s="6"/>
      <c r="L134" s="6"/>
      <c r="M134" s="6"/>
      <c r="N134" s="6"/>
      <c r="O134" s="6"/>
    </row>
    <row r="135" spans="5:15" s="4" customFormat="1" x14ac:dyDescent="0.25">
      <c r="E135" s="5"/>
      <c r="G135" s="6"/>
      <c r="H135" s="6"/>
      <c r="I135" s="6"/>
      <c r="J135" s="6"/>
      <c r="K135" s="6"/>
      <c r="L135" s="6"/>
      <c r="M135" s="6"/>
      <c r="N135" s="6"/>
      <c r="O135" s="6"/>
    </row>
    <row r="136" spans="5:15" s="4" customFormat="1" x14ac:dyDescent="0.25">
      <c r="E136" s="5"/>
      <c r="G136" s="6"/>
      <c r="H136" s="6"/>
      <c r="I136" s="6"/>
      <c r="J136" s="6"/>
      <c r="K136" s="6"/>
      <c r="L136" s="6"/>
      <c r="M136" s="6"/>
      <c r="N136" s="6"/>
      <c r="O136" s="6"/>
    </row>
    <row r="137" spans="5:15" s="4" customFormat="1" x14ac:dyDescent="0.25">
      <c r="E137" s="5"/>
      <c r="G137" s="6"/>
      <c r="H137" s="6"/>
      <c r="I137" s="6"/>
      <c r="J137" s="6"/>
      <c r="K137" s="6"/>
      <c r="L137" s="6"/>
      <c r="M137" s="6"/>
      <c r="N137" s="6"/>
      <c r="O137" s="6"/>
    </row>
    <row r="138" spans="5:15" s="4" customFormat="1" x14ac:dyDescent="0.25">
      <c r="E138" s="5"/>
      <c r="G138" s="6"/>
      <c r="H138" s="6"/>
      <c r="I138" s="6"/>
      <c r="J138" s="6"/>
      <c r="K138" s="6"/>
      <c r="L138" s="6"/>
      <c r="M138" s="6"/>
      <c r="N138" s="6"/>
      <c r="O138" s="6"/>
    </row>
    <row r="139" spans="5:15" s="4" customFormat="1" x14ac:dyDescent="0.25">
      <c r="E139" s="5"/>
      <c r="G139" s="6"/>
      <c r="H139" s="6"/>
      <c r="I139" s="6"/>
      <c r="J139" s="6"/>
      <c r="K139" s="6"/>
      <c r="L139" s="6"/>
      <c r="M139" s="6"/>
      <c r="N139" s="6"/>
      <c r="O139" s="6"/>
    </row>
    <row r="140" spans="5:15" s="4" customFormat="1" x14ac:dyDescent="0.25">
      <c r="E140" s="5"/>
      <c r="G140" s="6"/>
      <c r="H140" s="6"/>
      <c r="I140" s="6"/>
      <c r="J140" s="6"/>
      <c r="K140" s="6"/>
      <c r="L140" s="6"/>
      <c r="M140" s="6"/>
      <c r="N140" s="6"/>
      <c r="O140" s="6"/>
    </row>
    <row r="141" spans="5:15" s="4" customFormat="1" x14ac:dyDescent="0.25">
      <c r="E141" s="5"/>
      <c r="G141" s="6"/>
      <c r="H141" s="6"/>
      <c r="I141" s="6"/>
      <c r="J141" s="6"/>
      <c r="K141" s="6"/>
      <c r="L141" s="6"/>
      <c r="M141" s="6"/>
      <c r="N141" s="6"/>
      <c r="O141" s="6"/>
    </row>
    <row r="142" spans="5:15" s="4" customFormat="1" x14ac:dyDescent="0.25">
      <c r="E142" s="5"/>
      <c r="G142" s="6"/>
      <c r="H142" s="6"/>
      <c r="I142" s="6"/>
      <c r="J142" s="6"/>
      <c r="K142" s="6"/>
      <c r="L142" s="6"/>
      <c r="M142" s="6"/>
      <c r="N142" s="6"/>
      <c r="O142" s="6"/>
    </row>
    <row r="143" spans="5:15" s="4" customFormat="1" x14ac:dyDescent="0.25">
      <c r="E143" s="5"/>
      <c r="G143" s="6"/>
      <c r="H143" s="6"/>
      <c r="I143" s="6"/>
      <c r="J143" s="6"/>
      <c r="K143" s="6"/>
      <c r="L143" s="6"/>
      <c r="M143" s="6"/>
      <c r="N143" s="6"/>
      <c r="O143" s="6"/>
    </row>
    <row r="144" spans="5:15" s="4" customFormat="1" x14ac:dyDescent="0.25">
      <c r="E144" s="5"/>
      <c r="G144" s="6"/>
      <c r="H144" s="6"/>
      <c r="I144" s="6"/>
      <c r="J144" s="6"/>
      <c r="K144" s="6"/>
      <c r="L144" s="6"/>
      <c r="M144" s="6"/>
      <c r="N144" s="6"/>
      <c r="O144" s="6"/>
    </row>
    <row r="145" spans="5:15" s="4" customFormat="1" x14ac:dyDescent="0.25">
      <c r="E145" s="5"/>
      <c r="G145" s="6"/>
      <c r="H145" s="6"/>
      <c r="I145" s="6"/>
      <c r="J145" s="6"/>
      <c r="K145" s="6"/>
      <c r="L145" s="6"/>
      <c r="M145" s="6"/>
      <c r="N145" s="6"/>
      <c r="O145" s="6"/>
    </row>
    <row r="146" spans="5:15" s="4" customFormat="1" x14ac:dyDescent="0.25">
      <c r="E146" s="5"/>
      <c r="G146" s="6"/>
      <c r="H146" s="6"/>
      <c r="I146" s="6"/>
      <c r="J146" s="6"/>
      <c r="K146" s="6"/>
      <c r="L146" s="6"/>
      <c r="M146" s="6"/>
      <c r="N146" s="6"/>
      <c r="O146" s="6"/>
    </row>
    <row r="147" spans="5:15" s="4" customFormat="1" x14ac:dyDescent="0.25">
      <c r="E147" s="5"/>
      <c r="G147" s="6"/>
      <c r="H147" s="6"/>
      <c r="I147" s="6"/>
      <c r="J147" s="6"/>
      <c r="K147" s="6"/>
      <c r="L147" s="6"/>
      <c r="M147" s="6"/>
      <c r="N147" s="6"/>
      <c r="O147" s="6"/>
    </row>
    <row r="148" spans="5:15" s="4" customFormat="1" x14ac:dyDescent="0.25">
      <c r="E148" s="5"/>
      <c r="G148" s="6"/>
      <c r="H148" s="6"/>
      <c r="I148" s="6"/>
      <c r="J148" s="6"/>
      <c r="K148" s="6"/>
      <c r="L148" s="6"/>
      <c r="M148" s="6"/>
      <c r="N148" s="6"/>
      <c r="O148" s="6"/>
    </row>
    <row r="149" spans="5:15" s="4" customFormat="1" x14ac:dyDescent="0.25">
      <c r="E149" s="5"/>
      <c r="G149" s="6"/>
      <c r="H149" s="6"/>
      <c r="I149" s="6"/>
      <c r="J149" s="6"/>
      <c r="K149" s="6"/>
      <c r="L149" s="6"/>
      <c r="M149" s="6"/>
      <c r="N149" s="6"/>
      <c r="O149" s="6"/>
    </row>
    <row r="150" spans="5:15" s="4" customFormat="1" x14ac:dyDescent="0.25">
      <c r="E150" s="5"/>
      <c r="G150" s="6"/>
      <c r="H150" s="6"/>
      <c r="I150" s="6"/>
      <c r="J150" s="6"/>
      <c r="K150" s="6"/>
      <c r="L150" s="6"/>
      <c r="M150" s="6"/>
      <c r="N150" s="6"/>
      <c r="O150" s="6"/>
    </row>
    <row r="151" spans="5:15" s="4" customFormat="1" x14ac:dyDescent="0.25">
      <c r="E151" s="5"/>
      <c r="G151" s="6"/>
      <c r="H151" s="6"/>
      <c r="I151" s="6"/>
      <c r="J151" s="6"/>
      <c r="K151" s="6"/>
      <c r="L151" s="6"/>
      <c r="M151" s="6"/>
      <c r="N151" s="6"/>
      <c r="O151" s="6"/>
    </row>
    <row r="152" spans="5:15" s="4" customFormat="1" x14ac:dyDescent="0.25">
      <c r="E152" s="5"/>
      <c r="G152" s="6"/>
      <c r="H152" s="6"/>
      <c r="I152" s="6"/>
      <c r="J152" s="6"/>
      <c r="K152" s="6"/>
      <c r="L152" s="6"/>
      <c r="M152" s="6"/>
      <c r="N152" s="6"/>
      <c r="O152" s="6"/>
    </row>
    <row r="153" spans="5:15" s="4" customFormat="1" x14ac:dyDescent="0.25">
      <c r="E153" s="5"/>
      <c r="G153" s="6"/>
      <c r="H153" s="6"/>
      <c r="I153" s="6"/>
      <c r="J153" s="6"/>
      <c r="K153" s="6"/>
      <c r="L153" s="6"/>
      <c r="M153" s="6"/>
      <c r="N153" s="6"/>
      <c r="O153" s="6"/>
    </row>
    <row r="154" spans="5:15" s="4" customFormat="1" x14ac:dyDescent="0.25">
      <c r="E154" s="5"/>
      <c r="G154" s="6"/>
      <c r="H154" s="6"/>
      <c r="I154" s="6"/>
      <c r="J154" s="6"/>
      <c r="K154" s="6"/>
      <c r="L154" s="6"/>
      <c r="M154" s="6"/>
      <c r="N154" s="6"/>
      <c r="O154" s="6"/>
    </row>
    <row r="155" spans="5:15" s="4" customFormat="1" x14ac:dyDescent="0.25">
      <c r="E155" s="5"/>
      <c r="G155" s="6"/>
      <c r="H155" s="6"/>
      <c r="I155" s="6"/>
      <c r="J155" s="6"/>
      <c r="K155" s="6"/>
      <c r="L155" s="6"/>
      <c r="M155" s="6"/>
      <c r="N155" s="6"/>
      <c r="O155" s="6"/>
    </row>
    <row r="156" spans="5:15" s="4" customFormat="1" x14ac:dyDescent="0.25">
      <c r="E156" s="5"/>
      <c r="G156" s="6"/>
      <c r="H156" s="6"/>
      <c r="I156" s="6"/>
      <c r="J156" s="6"/>
      <c r="K156" s="6"/>
      <c r="L156" s="6"/>
      <c r="M156" s="6"/>
      <c r="N156" s="6"/>
      <c r="O156" s="6"/>
    </row>
    <row r="157" spans="5:15" s="4" customFormat="1" x14ac:dyDescent="0.25">
      <c r="E157" s="5"/>
      <c r="G157" s="6"/>
      <c r="H157" s="6"/>
      <c r="I157" s="6"/>
      <c r="J157" s="6"/>
      <c r="K157" s="6"/>
      <c r="L157" s="6"/>
      <c r="M157" s="6"/>
      <c r="N157" s="6"/>
      <c r="O157" s="6"/>
    </row>
    <row r="158" spans="5:15" s="4" customFormat="1" x14ac:dyDescent="0.25">
      <c r="E158" s="5"/>
      <c r="G158" s="6"/>
      <c r="H158" s="6"/>
      <c r="I158" s="6"/>
      <c r="J158" s="6"/>
      <c r="K158" s="6"/>
      <c r="L158" s="6"/>
      <c r="M158" s="6"/>
      <c r="N158" s="6"/>
      <c r="O158" s="6"/>
    </row>
    <row r="159" spans="5:15" s="4" customFormat="1" x14ac:dyDescent="0.25">
      <c r="E159" s="5"/>
      <c r="G159" s="6"/>
      <c r="H159" s="6"/>
      <c r="I159" s="6"/>
      <c r="J159" s="6"/>
      <c r="K159" s="6"/>
      <c r="L159" s="6"/>
      <c r="M159" s="6"/>
      <c r="N159" s="6"/>
      <c r="O159" s="6"/>
    </row>
    <row r="160" spans="5:15" s="4" customFormat="1" x14ac:dyDescent="0.25">
      <c r="E160" s="5"/>
      <c r="G160" s="6"/>
      <c r="H160" s="6"/>
      <c r="I160" s="6"/>
      <c r="J160" s="6"/>
      <c r="K160" s="6"/>
      <c r="L160" s="6"/>
      <c r="M160" s="6"/>
      <c r="N160" s="6"/>
      <c r="O160" s="6"/>
    </row>
    <row r="161" spans="5:15" s="4" customFormat="1" x14ac:dyDescent="0.25">
      <c r="E161" s="5"/>
      <c r="G161" s="6"/>
      <c r="H161" s="6"/>
      <c r="I161" s="6"/>
      <c r="J161" s="6"/>
      <c r="K161" s="6"/>
      <c r="L161" s="6"/>
      <c r="M161" s="6"/>
      <c r="N161" s="6"/>
      <c r="O161" s="6"/>
    </row>
    <row r="162" spans="5:15" s="4" customFormat="1" x14ac:dyDescent="0.25">
      <c r="E162" s="5"/>
      <c r="G162" s="6"/>
      <c r="H162" s="6"/>
      <c r="I162" s="6"/>
      <c r="J162" s="6"/>
      <c r="K162" s="6"/>
      <c r="L162" s="6"/>
      <c r="M162" s="6"/>
      <c r="N162" s="6"/>
      <c r="O162" s="6"/>
    </row>
    <row r="163" spans="5:15" s="4" customFormat="1" x14ac:dyDescent="0.25">
      <c r="E163" s="5"/>
      <c r="G163" s="6"/>
      <c r="H163" s="6"/>
      <c r="I163" s="6"/>
      <c r="J163" s="6"/>
      <c r="K163" s="6"/>
      <c r="L163" s="6"/>
      <c r="M163" s="6"/>
      <c r="N163" s="6"/>
      <c r="O163" s="6"/>
    </row>
    <row r="164" spans="5:15" s="4" customFormat="1" x14ac:dyDescent="0.25">
      <c r="E164" s="5"/>
      <c r="G164" s="6"/>
      <c r="H164" s="6"/>
      <c r="I164" s="6"/>
      <c r="J164" s="6"/>
      <c r="K164" s="6"/>
      <c r="L164" s="6"/>
      <c r="M164" s="6"/>
      <c r="N164" s="6"/>
      <c r="O164" s="6"/>
    </row>
    <row r="165" spans="5:15" s="4" customFormat="1" x14ac:dyDescent="0.25">
      <c r="E165" s="5"/>
      <c r="G165" s="6"/>
      <c r="H165" s="6"/>
      <c r="I165" s="6"/>
      <c r="J165" s="6"/>
      <c r="K165" s="6"/>
      <c r="L165" s="6"/>
      <c r="M165" s="6"/>
      <c r="N165" s="6"/>
      <c r="O165" s="6"/>
    </row>
    <row r="166" spans="5:15" s="4" customFormat="1" x14ac:dyDescent="0.25">
      <c r="E166" s="5"/>
      <c r="G166" s="6"/>
      <c r="H166" s="6"/>
      <c r="I166" s="6"/>
      <c r="J166" s="6"/>
      <c r="K166" s="6"/>
      <c r="L166" s="6"/>
      <c r="M166" s="6"/>
      <c r="N166" s="6"/>
      <c r="O166" s="6"/>
    </row>
    <row r="167" spans="5:15" s="4" customFormat="1" x14ac:dyDescent="0.25">
      <c r="E167" s="5"/>
      <c r="G167" s="6"/>
      <c r="H167" s="6"/>
      <c r="I167" s="6"/>
      <c r="J167" s="6"/>
      <c r="K167" s="6"/>
      <c r="L167" s="6"/>
      <c r="M167" s="6"/>
      <c r="N167" s="6"/>
      <c r="O167" s="6"/>
    </row>
    <row r="168" spans="5:15" s="4" customFormat="1" x14ac:dyDescent="0.25">
      <c r="E168" s="5"/>
      <c r="G168" s="6"/>
      <c r="H168" s="6"/>
      <c r="I168" s="6"/>
      <c r="J168" s="6"/>
      <c r="K168" s="6"/>
      <c r="L168" s="6"/>
      <c r="M168" s="6"/>
      <c r="N168" s="6"/>
      <c r="O168" s="6"/>
    </row>
    <row r="169" spans="5:15" s="4" customFormat="1" x14ac:dyDescent="0.25">
      <c r="E169" s="5"/>
      <c r="G169" s="6"/>
      <c r="H169" s="6"/>
      <c r="I169" s="6"/>
      <c r="J169" s="6"/>
      <c r="K169" s="6"/>
      <c r="L169" s="6"/>
      <c r="M169" s="6"/>
      <c r="N169" s="6"/>
      <c r="O169" s="6"/>
    </row>
    <row r="170" spans="5:15" s="4" customFormat="1" x14ac:dyDescent="0.25">
      <c r="E170" s="5"/>
      <c r="G170" s="6"/>
      <c r="H170" s="6"/>
      <c r="I170" s="6"/>
      <c r="J170" s="6"/>
      <c r="K170" s="6"/>
      <c r="L170" s="6"/>
      <c r="M170" s="6"/>
      <c r="N170" s="6"/>
      <c r="O170" s="6"/>
    </row>
    <row r="171" spans="5:15" s="4" customFormat="1" x14ac:dyDescent="0.25">
      <c r="E171" s="5"/>
      <c r="G171" s="6"/>
      <c r="H171" s="6"/>
      <c r="I171" s="6"/>
      <c r="J171" s="6"/>
      <c r="K171" s="6"/>
      <c r="L171" s="6"/>
      <c r="M171" s="6"/>
      <c r="N171" s="6"/>
      <c r="O171" s="6"/>
    </row>
    <row r="172" spans="5:15" s="4" customFormat="1" x14ac:dyDescent="0.25">
      <c r="E172" s="5"/>
      <c r="G172" s="6"/>
      <c r="H172" s="6"/>
      <c r="I172" s="6"/>
      <c r="J172" s="6"/>
      <c r="K172" s="6"/>
      <c r="L172" s="6"/>
      <c r="M172" s="6"/>
      <c r="N172" s="6"/>
      <c r="O172" s="6"/>
    </row>
    <row r="173" spans="5:15" s="4" customFormat="1" x14ac:dyDescent="0.25">
      <c r="E173" s="5"/>
      <c r="G173" s="6"/>
      <c r="H173" s="6"/>
      <c r="I173" s="6"/>
      <c r="J173" s="6"/>
      <c r="K173" s="6"/>
      <c r="L173" s="6"/>
      <c r="M173" s="6"/>
      <c r="N173" s="6"/>
      <c r="O173" s="6"/>
    </row>
    <row r="174" spans="5:15" s="4" customFormat="1" x14ac:dyDescent="0.25">
      <c r="E174" s="5"/>
      <c r="G174" s="6"/>
      <c r="H174" s="6"/>
      <c r="I174" s="6"/>
      <c r="J174" s="6"/>
      <c r="K174" s="6"/>
      <c r="L174" s="6"/>
      <c r="M174" s="6"/>
      <c r="N174" s="6"/>
      <c r="O174" s="6"/>
    </row>
    <row r="175" spans="5:15" s="4" customFormat="1" x14ac:dyDescent="0.25">
      <c r="E175" s="5"/>
      <c r="G175" s="6"/>
      <c r="H175" s="6"/>
      <c r="I175" s="6"/>
      <c r="J175" s="6"/>
      <c r="K175" s="6"/>
      <c r="L175" s="6"/>
      <c r="M175" s="6"/>
      <c r="N175" s="6"/>
      <c r="O175" s="6"/>
    </row>
    <row r="176" spans="5:15" s="4" customFormat="1" x14ac:dyDescent="0.25">
      <c r="E176" s="5"/>
      <c r="G176" s="6"/>
      <c r="H176" s="6"/>
      <c r="I176" s="6"/>
      <c r="J176" s="6"/>
      <c r="K176" s="6"/>
      <c r="L176" s="6"/>
      <c r="M176" s="6"/>
      <c r="N176" s="6"/>
      <c r="O176" s="6"/>
    </row>
    <row r="177" spans="4:15" s="4" customFormat="1" x14ac:dyDescent="0.25">
      <c r="E177" s="5"/>
      <c r="G177" s="6"/>
      <c r="H177" s="6"/>
      <c r="I177" s="6"/>
      <c r="J177" s="6"/>
      <c r="K177" s="6"/>
      <c r="L177" s="6"/>
      <c r="M177" s="6"/>
      <c r="N177" s="6"/>
      <c r="O177" s="6"/>
    </row>
    <row r="178" spans="4:15" s="4" customFormat="1" x14ac:dyDescent="0.25">
      <c r="E178" s="5"/>
      <c r="G178" s="6"/>
      <c r="H178" s="6"/>
      <c r="I178" s="6"/>
      <c r="J178" s="6"/>
      <c r="K178" s="6"/>
      <c r="L178" s="6"/>
      <c r="M178" s="6"/>
      <c r="N178" s="6"/>
      <c r="O178" s="6"/>
    </row>
    <row r="179" spans="4:15" s="4" customFormat="1" x14ac:dyDescent="0.25">
      <c r="E179" s="5"/>
      <c r="G179" s="6"/>
      <c r="H179" s="6"/>
      <c r="I179" s="6"/>
      <c r="J179" s="6"/>
      <c r="K179" s="6"/>
      <c r="L179" s="6"/>
      <c r="M179" s="6"/>
      <c r="N179" s="6"/>
      <c r="O179" s="6"/>
    </row>
    <row r="180" spans="4:15" s="4" customFormat="1" x14ac:dyDescent="0.25">
      <c r="E180" s="5"/>
      <c r="G180" s="6"/>
      <c r="H180" s="6"/>
      <c r="I180" s="6"/>
      <c r="J180" s="6"/>
      <c r="K180" s="6"/>
      <c r="L180" s="6"/>
      <c r="M180" s="6"/>
      <c r="N180" s="6"/>
      <c r="O180" s="6"/>
    </row>
    <row r="181" spans="4:15" s="4" customFormat="1" x14ac:dyDescent="0.25">
      <c r="E181" s="5"/>
      <c r="G181" s="6"/>
      <c r="H181" s="6"/>
      <c r="I181" s="6"/>
      <c r="J181" s="6"/>
      <c r="K181" s="6"/>
      <c r="L181" s="6"/>
      <c r="M181" s="6"/>
      <c r="N181" s="6"/>
      <c r="O181" s="6"/>
    </row>
    <row r="182" spans="4:15" s="4" customFormat="1" x14ac:dyDescent="0.25">
      <c r="E182" s="5"/>
      <c r="G182" s="6"/>
      <c r="H182" s="6"/>
      <c r="I182" s="6"/>
      <c r="J182" s="6"/>
      <c r="K182" s="6"/>
      <c r="L182" s="6"/>
      <c r="M182" s="6"/>
      <c r="N182" s="6"/>
      <c r="O182" s="6"/>
    </row>
    <row r="183" spans="4:15" s="4" customFormat="1" x14ac:dyDescent="0.25">
      <c r="E183" s="5"/>
      <c r="G183" s="6"/>
      <c r="H183" s="6"/>
      <c r="I183" s="6"/>
      <c r="J183" s="6"/>
      <c r="K183" s="6"/>
      <c r="L183" s="6"/>
      <c r="M183" s="6"/>
      <c r="N183" s="6"/>
      <c r="O183" s="6"/>
    </row>
    <row r="184" spans="4:15" s="4" customFormat="1" x14ac:dyDescent="0.25">
      <c r="E184" s="5"/>
      <c r="G184" s="6"/>
      <c r="H184" s="6"/>
      <c r="I184" s="6"/>
      <c r="J184" s="6"/>
      <c r="K184" s="6"/>
      <c r="L184" s="6"/>
      <c r="M184" s="6"/>
      <c r="N184" s="6"/>
      <c r="O184" s="6"/>
    </row>
    <row r="185" spans="4:15" s="4" customFormat="1" x14ac:dyDescent="0.25">
      <c r="E185" s="5"/>
      <c r="G185" s="6"/>
      <c r="H185" s="6"/>
      <c r="I185" s="6"/>
      <c r="J185" s="6"/>
      <c r="K185" s="6"/>
      <c r="L185" s="6"/>
      <c r="M185" s="6"/>
      <c r="N185" s="6"/>
      <c r="O185" s="6"/>
    </row>
    <row r="186" spans="4:15" s="4" customFormat="1" x14ac:dyDescent="0.25">
      <c r="E186" s="5"/>
      <c r="G186" s="6"/>
      <c r="H186" s="6"/>
      <c r="I186" s="6"/>
      <c r="J186" s="6"/>
      <c r="K186" s="6"/>
      <c r="L186" s="6"/>
      <c r="M186" s="6"/>
      <c r="N186" s="6"/>
      <c r="O186" s="6"/>
    </row>
    <row r="187" spans="4:15" s="4" customFormat="1" x14ac:dyDescent="0.25">
      <c r="E187" s="5"/>
      <c r="G187" s="6"/>
      <c r="H187" s="6"/>
      <c r="I187" s="6"/>
      <c r="J187" s="6"/>
      <c r="K187" s="6"/>
      <c r="L187" s="6"/>
      <c r="M187" s="6"/>
      <c r="N187" s="6"/>
      <c r="O187" s="6"/>
    </row>
    <row r="188" spans="4:15" s="4" customFormat="1" x14ac:dyDescent="0.25">
      <c r="E188" s="5"/>
      <c r="G188" s="6"/>
      <c r="H188" s="6"/>
      <c r="I188" s="6"/>
      <c r="J188" s="6"/>
      <c r="K188" s="6"/>
      <c r="L188" s="6"/>
      <c r="M188" s="6"/>
      <c r="N188" s="6"/>
      <c r="O188" s="6"/>
    </row>
    <row r="189" spans="4:15" s="4" customFormat="1" x14ac:dyDescent="0.25">
      <c r="E189" s="5"/>
      <c r="G189" s="6"/>
      <c r="H189" s="6"/>
      <c r="I189" s="6"/>
      <c r="J189" s="6"/>
      <c r="K189" s="6"/>
      <c r="L189" s="6"/>
      <c r="M189" s="6"/>
      <c r="N189" s="6"/>
      <c r="O189" s="6"/>
    </row>
    <row r="190" spans="4:15" s="4" customFormat="1" x14ac:dyDescent="0.25">
      <c r="E190" s="5"/>
      <c r="G190" s="6"/>
      <c r="H190" s="6"/>
      <c r="I190" s="6"/>
      <c r="J190" s="6"/>
      <c r="K190" s="6"/>
      <c r="L190" s="6"/>
      <c r="M190" s="6"/>
      <c r="N190" s="6"/>
      <c r="O190" s="6"/>
    </row>
    <row r="191" spans="4:15" s="4" customFormat="1" x14ac:dyDescent="0.25">
      <c r="D191"/>
      <c r="E191" s="1"/>
      <c r="G191" s="6"/>
      <c r="H191" s="6"/>
      <c r="I191" s="6"/>
      <c r="J191" s="6"/>
      <c r="K191" s="6"/>
      <c r="L191" s="6"/>
      <c r="M191" s="6"/>
      <c r="N191" s="6"/>
      <c r="O191" s="6"/>
    </row>
    <row r="192" spans="4:15" s="4" customFormat="1" x14ac:dyDescent="0.25">
      <c r="D192"/>
      <c r="E192" s="1"/>
      <c r="G192" s="6"/>
      <c r="H192" s="6"/>
      <c r="I192" s="6"/>
      <c r="J192" s="6"/>
      <c r="K192" s="6"/>
      <c r="L192" s="6"/>
      <c r="M192" s="6"/>
      <c r="N192" s="6"/>
      <c r="O192" s="6"/>
    </row>
    <row r="193" spans="1:15" s="4" customFormat="1" x14ac:dyDescent="0.25">
      <c r="D193"/>
      <c r="E193" s="1"/>
      <c r="G193" s="6"/>
      <c r="H193" s="6"/>
      <c r="I193" s="6"/>
      <c r="J193" s="6"/>
      <c r="K193" s="6"/>
      <c r="L193" s="6"/>
      <c r="M193" s="6"/>
      <c r="N193" s="6"/>
      <c r="O193" s="6"/>
    </row>
    <row r="194" spans="1:15" s="4" customFormat="1" x14ac:dyDescent="0.25">
      <c r="D194"/>
      <c r="E194" s="1"/>
      <c r="G194" s="6"/>
      <c r="H194" s="6"/>
      <c r="I194" s="6"/>
      <c r="J194" s="6"/>
      <c r="K194" s="6"/>
      <c r="L194" s="6"/>
      <c r="M194" s="6"/>
      <c r="N194" s="6"/>
      <c r="O194" s="6"/>
    </row>
    <row r="195" spans="1:15" s="4" customFormat="1" x14ac:dyDescent="0.25">
      <c r="D195"/>
      <c r="E195" s="1"/>
      <c r="G195" s="6"/>
      <c r="H195" s="6"/>
      <c r="I195" s="6"/>
      <c r="J195" s="6"/>
      <c r="K195" s="6"/>
      <c r="L195" s="6"/>
      <c r="M195" s="6"/>
      <c r="N195" s="6"/>
      <c r="O195" s="6"/>
    </row>
    <row r="196" spans="1:15" s="4" customFormat="1" x14ac:dyDescent="0.25">
      <c r="D196"/>
      <c r="E196" s="1"/>
      <c r="G196" s="6"/>
      <c r="H196" s="6"/>
      <c r="I196" s="6"/>
      <c r="J196" s="6"/>
      <c r="K196" s="6"/>
      <c r="L196" s="6"/>
      <c r="M196" s="6"/>
      <c r="N196" s="6"/>
      <c r="O196" s="6"/>
    </row>
    <row r="197" spans="1:15" s="4" customFormat="1" x14ac:dyDescent="0.25">
      <c r="D197"/>
      <c r="E197" s="1"/>
      <c r="G197" s="6"/>
      <c r="H197" s="6"/>
      <c r="I197" s="6"/>
      <c r="J197" s="6"/>
      <c r="K197" s="6"/>
      <c r="L197" s="6"/>
      <c r="M197" s="6"/>
      <c r="N197" s="6"/>
      <c r="O197" s="6"/>
    </row>
    <row r="198" spans="1:15" s="4" customFormat="1" x14ac:dyDescent="0.25">
      <c r="D198"/>
      <c r="E198" s="1"/>
      <c r="G198" s="6"/>
      <c r="H198" s="6"/>
      <c r="I198" s="6"/>
      <c r="J198" s="6"/>
      <c r="K198" s="6"/>
      <c r="L198" s="6"/>
      <c r="M198" s="6"/>
      <c r="N198" s="6"/>
      <c r="O198" s="6"/>
    </row>
    <row r="199" spans="1:15" s="4" customFormat="1" x14ac:dyDescent="0.25">
      <c r="D199"/>
      <c r="E199" s="1"/>
      <c r="G199" s="6"/>
      <c r="H199" s="6"/>
      <c r="I199" s="6"/>
      <c r="J199" s="6"/>
      <c r="K199" s="6"/>
      <c r="L199" s="6"/>
      <c r="M199" s="6"/>
      <c r="N199" s="6"/>
      <c r="O199" s="6"/>
    </row>
    <row r="200" spans="1:15" s="4" customFormat="1" x14ac:dyDescent="0.25">
      <c r="D200"/>
      <c r="E200" s="1"/>
      <c r="G200" s="6"/>
      <c r="H200" s="6"/>
      <c r="I200" s="6"/>
      <c r="J200" s="6"/>
      <c r="K200" s="6"/>
      <c r="L200" s="6"/>
      <c r="M200" s="6"/>
      <c r="N200" s="6"/>
      <c r="O200" s="6"/>
    </row>
    <row r="201" spans="1:15" s="4" customFormat="1" x14ac:dyDescent="0.25">
      <c r="D201"/>
      <c r="E201" s="1"/>
      <c r="G201" s="6"/>
      <c r="H201" s="6"/>
      <c r="I201" s="6"/>
      <c r="J201" s="6"/>
      <c r="K201" s="6"/>
      <c r="L201" s="6"/>
      <c r="M201" s="6"/>
      <c r="N201" s="6"/>
      <c r="O201" s="6"/>
    </row>
    <row r="202" spans="1:15" s="4" customFormat="1" x14ac:dyDescent="0.25">
      <c r="D202"/>
      <c r="E202" s="1"/>
      <c r="G202" s="6"/>
      <c r="H202" s="6"/>
      <c r="I202" s="6"/>
      <c r="J202" s="6"/>
      <c r="K202" s="6"/>
      <c r="L202" s="6"/>
      <c r="M202" s="6"/>
      <c r="N202" s="6"/>
      <c r="O202" s="6"/>
    </row>
    <row r="203" spans="1:15" x14ac:dyDescent="0.25">
      <c r="A203" s="4"/>
    </row>
    <row r="204" spans="1:15" x14ac:dyDescent="0.25">
      <c r="A204" s="4"/>
    </row>
    <row r="205" spans="1:15" x14ac:dyDescent="0.25">
      <c r="A205" s="4"/>
    </row>
    <row r="206" spans="1:15" x14ac:dyDescent="0.25">
      <c r="A206" s="4"/>
    </row>
    <row r="207" spans="1:15" x14ac:dyDescent="0.25">
      <c r="A207" s="4"/>
    </row>
    <row r="208" spans="1:15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</sheetData>
  <sheetProtection autoFilter="0"/>
  <autoFilter ref="A10:AY58" xr:uid="{00000000-0009-0000-0000-000000000000}"/>
  <mergeCells count="1">
    <mergeCell ref="A47:G47"/>
  </mergeCells>
  <conditionalFormatting sqref="A11:A46 A48:A100">
    <cfRule type="expression" dxfId="374" priority="132">
      <formula>AND(A11&lt;&gt;"",A11&lt;&gt;"Mn",A11&lt;&gt;"FC",A11&lt;&gt;"Pn")</formula>
    </cfRule>
  </conditionalFormatting>
  <conditionalFormatting sqref="B11:B46 B48:B99">
    <cfRule type="expression" dxfId="373" priority="129">
      <formula>A11="FC"</formula>
    </cfRule>
  </conditionalFormatting>
  <conditionalFormatting sqref="B11:B46 B48:B100">
    <cfRule type="expression" dxfId="372" priority="130">
      <formula>OR(A11="Mn",AND($A12="Pn",B12&lt;&gt;""),A11="FC")</formula>
    </cfRule>
    <cfRule type="expression" dxfId="371" priority="131">
      <formula>AND(A11&lt;&gt;"",A11&lt;&gt;"",A11&lt;&gt;"Mn")</formula>
    </cfRule>
  </conditionalFormatting>
  <conditionalFormatting sqref="C11:C46 C48:C99">
    <cfRule type="expression" dxfId="370" priority="128">
      <formula>C11&lt;&gt;""</formula>
    </cfRule>
    <cfRule type="expression" dxfId="369" priority="127">
      <formula>OR(A11="Mn",A11="Pn")</formula>
    </cfRule>
    <cfRule type="expression" dxfId="368" priority="125">
      <formula>A12="Pn"</formula>
    </cfRule>
  </conditionalFormatting>
  <conditionalFormatting sqref="D11:D46 D48:D100">
    <cfRule type="expression" dxfId="367" priority="121">
      <formula>A11="Pn"</formula>
    </cfRule>
    <cfRule type="expression" dxfId="366" priority="120">
      <formula>A12="Pn"</formula>
    </cfRule>
  </conditionalFormatting>
  <conditionalFormatting sqref="D11:G46 D48:G100">
    <cfRule type="expression" dxfId="365" priority="5">
      <formula>D11&lt;&gt;""</formula>
    </cfRule>
  </conditionalFormatting>
  <conditionalFormatting sqref="E11:E46 E48:E100">
    <cfRule type="expression" dxfId="364" priority="118">
      <formula>A11="Pn"</formula>
    </cfRule>
    <cfRule type="expression" dxfId="363" priority="117">
      <formula>A12="Pn"</formula>
    </cfRule>
  </conditionalFormatting>
  <conditionalFormatting sqref="F11:F46 F48:F100">
    <cfRule type="expression" dxfId="362" priority="6">
      <formula>A12="Pn"</formula>
    </cfRule>
    <cfRule type="expression" dxfId="361" priority="7">
      <formula>A11="Pn"</formula>
    </cfRule>
  </conditionalFormatting>
  <conditionalFormatting sqref="G11:G46 G48:G99">
    <cfRule type="expression" dxfId="360" priority="3">
      <formula>A12="Pn"</formula>
    </cfRule>
    <cfRule type="expression" dxfId="359" priority="4">
      <formula>A11="Pn"</formula>
    </cfRule>
  </conditionalFormatting>
  <conditionalFormatting sqref="G100">
    <cfRule type="expression" dxfId="358" priority="15">
      <formula>$A100="Pn"</formula>
    </cfRule>
    <cfRule type="expression" dxfId="357" priority="17">
      <formula>AND($A101="Pn",$F101&lt;&gt;"")</formula>
    </cfRule>
  </conditionalFormatting>
  <conditionalFormatting sqref="H11:H46 H65:H99 H48:H63">
    <cfRule type="expression" dxfId="356" priority="365">
      <formula>AND($A12="Pn",$H12&lt;&gt;"")</formula>
    </cfRule>
  </conditionalFormatting>
  <conditionalFormatting sqref="H100">
    <cfRule type="expression" dxfId="355" priority="111">
      <formula>AND($A101="Pn",$G101&lt;&gt;"")</formula>
    </cfRule>
  </conditionalFormatting>
  <conditionalFormatting sqref="H11:K46 H65:K100 H48:K63">
    <cfRule type="expression" dxfId="354" priority="95">
      <formula>H11&lt;&gt;""</formula>
    </cfRule>
  </conditionalFormatting>
  <conditionalFormatting sqref="H11:L46 H65:K100 H48:K63 L48:L100">
    <cfRule type="expression" dxfId="353" priority="94">
      <formula>$A11="Pn"</formula>
    </cfRule>
  </conditionalFormatting>
  <conditionalFormatting sqref="I11:I46 I65:I99 J100 I48:I63">
    <cfRule type="expression" dxfId="352" priority="101">
      <formula>AND($A12="Pn",$I12&lt;&gt;"")</formula>
    </cfRule>
  </conditionalFormatting>
  <conditionalFormatting sqref="I100">
    <cfRule type="expression" dxfId="351" priority="105">
      <formula>AND($A101="Pn",$H101&lt;&gt;"")</formula>
    </cfRule>
  </conditionalFormatting>
  <conditionalFormatting sqref="J11:J46 J65:J99 K100 J48:J63">
    <cfRule type="expression" dxfId="350" priority="97">
      <formula>AND($A12="Pn",$J12&lt;&gt;"")</formula>
    </cfRule>
  </conditionalFormatting>
  <conditionalFormatting sqref="K11:K46 K65:K99 L100 K48:K63">
    <cfRule type="expression" dxfId="349" priority="93">
      <formula>AND($A12="Pn",$K12&lt;&gt;"")</formula>
    </cfRule>
  </conditionalFormatting>
  <conditionalFormatting sqref="L11:L46 L48:L99">
    <cfRule type="expression" dxfId="348" priority="165">
      <formula>AND($A12="Pn",$L12&lt;&gt;"")</formula>
    </cfRule>
  </conditionalFormatting>
  <conditionalFormatting sqref="L11:Q46 L48:Q100">
    <cfRule type="expression" dxfId="21" priority="22">
      <formula>L11&lt;&gt;""</formula>
    </cfRule>
  </conditionalFormatting>
  <conditionalFormatting sqref="M11:M46 M48:M99">
    <cfRule type="expression" dxfId="347" priority="346">
      <formula>AND($A12="Pn",$M12&lt;&gt;"")</formula>
    </cfRule>
  </conditionalFormatting>
  <conditionalFormatting sqref="M100:O100">
    <cfRule type="expression" dxfId="346" priority="89">
      <formula>AND($A101="Pn",$L101&lt;&gt;"")</formula>
    </cfRule>
  </conditionalFormatting>
  <conditionalFormatting sqref="M100:P100">
    <cfRule type="expression" dxfId="345" priority="21">
      <formula>$A100="Pn"</formula>
    </cfRule>
  </conditionalFormatting>
  <conditionalFormatting sqref="M11:Q46 M48:Q99">
    <cfRule type="expression" dxfId="20" priority="190">
      <formula>$A11="Pn"</formula>
    </cfRule>
  </conditionalFormatting>
  <conditionalFormatting sqref="N11:P46 N48:P99">
    <cfRule type="expression" dxfId="344" priority="189">
      <formula>AND($A12="Pn",$N12&lt;&gt;"")</formula>
    </cfRule>
  </conditionalFormatting>
  <conditionalFormatting sqref="P100">
    <cfRule type="expression" dxfId="343" priority="20">
      <formula>AND($A101="Pn",$M101&lt;&gt;"")</formula>
    </cfRule>
  </conditionalFormatting>
  <conditionalFormatting sqref="Q11:Q46 Q48:Q99">
    <cfRule type="expression" dxfId="19" priority="355">
      <formula>AND($A12="Pn",$O12&lt;&gt;"")</formula>
    </cfRule>
  </conditionalFormatting>
  <conditionalFormatting sqref="R12:AV100">
    <cfRule type="expression" dxfId="342" priority="24">
      <formula>R12&lt;&gt;""</formula>
    </cfRule>
  </conditionalFormatting>
  <conditionalFormatting sqref="R11:AW11 AW12:AW50">
    <cfRule type="expression" dxfId="341" priority="75">
      <formula>R11&lt;&gt;""</formula>
    </cfRule>
  </conditionalFormatting>
  <conditionalFormatting sqref="A47">
    <cfRule type="expression" dxfId="35" priority="2">
      <formula>AND(A47&lt;&gt;"",A47&lt;&gt;"Mn",A47&lt;&gt;"FC",A47&lt;&gt;"Pn")</formula>
    </cfRule>
  </conditionalFormatting>
  <conditionalFormatting sqref="P47:Q47">
    <cfRule type="expression" dxfId="22" priority="1">
      <formula>P47&lt;&gt;""</formula>
    </cfRule>
  </conditionalFormatting>
  <dataValidations disablePrompts="1" count="1">
    <dataValidation type="list" allowBlank="1" showInputMessage="1" showErrorMessage="1" sqref="H2" xr:uid="{00000000-0002-0000-0000-000000000000}">
      <formula1>"Resultado país,Metas MinSalud"</formula1>
    </dataValidation>
  </dataValidations>
  <pageMargins left="0.7" right="0.7" top="0.75" bottom="0.75" header="0.3" footer="0.3"/>
  <pageSetup orientation="portrait" horizontalDpi="300" verticalDpi="30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6" id="{F867C798-F4FC-4D7C-A47F-C0BDF4C8D084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$G$1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G100 H11:H46 H65:H99 H48:H63</xm:sqref>
        </x14:conditionalFormatting>
        <x14:conditionalFormatting xmlns:xm="http://schemas.microsoft.com/office/excel/2006/main">
          <x14:cfRule type="iconSet" priority="109" id="{09A18479-9235-418C-960F-0615AF71CCD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$H$1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H100 I11:I46 I65:I99 I48:I63</xm:sqref>
        </x14:conditionalFormatting>
        <x14:conditionalFormatting xmlns:xm="http://schemas.microsoft.com/office/excel/2006/main">
          <x14:cfRule type="iconSet" priority="104" id="{F92CF9C2-F66F-4AE0-B85B-C63F2F9A4973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$I$1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I100 J11:J46 J65:J99 J48:J63</xm:sqref>
        </x14:conditionalFormatting>
        <x14:conditionalFormatting xmlns:xm="http://schemas.microsoft.com/office/excel/2006/main">
          <x14:cfRule type="iconSet" priority="100" id="{088468CB-CF95-4D1F-85EB-D772438C6C8E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$J$1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J100 K11:K46 K65:K99 K48:K63</xm:sqref>
        </x14:conditionalFormatting>
        <x14:conditionalFormatting xmlns:xm="http://schemas.microsoft.com/office/excel/2006/main">
          <x14:cfRule type="iconSet" priority="96" id="{3C5FD281-1BB8-41C0-AB90-F658A49BB4B5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$K$1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K100 L11:L46 L48:L99</xm:sqref>
        </x14:conditionalFormatting>
        <x14:conditionalFormatting xmlns:xm="http://schemas.microsoft.com/office/excel/2006/main">
          <x14:cfRule type="iconSet" priority="92" id="{31742D35-61DE-4074-8745-1F4CD82C7EC5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$L$1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L100 M11:M46 M48:M99</xm:sqref>
        </x14:conditionalFormatting>
        <x14:conditionalFormatting xmlns:xm="http://schemas.microsoft.com/office/excel/2006/main">
          <x14:cfRule type="iconSet" priority="88" id="{F1680AA9-FBA8-4853-A00F-D14025F9ED88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$M$1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M100 N11:N46 N48:N99</xm:sqref>
        </x14:conditionalFormatting>
        <x14:conditionalFormatting xmlns:xm="http://schemas.microsoft.com/office/excel/2006/main">
          <x14:cfRule type="iconSet" priority="84" id="{9AC91C5D-1812-4678-9133-5F906C27AFB6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$N$1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N100 O11:O46 O48:O99</xm:sqref>
        </x14:conditionalFormatting>
        <x14:conditionalFormatting xmlns:xm="http://schemas.microsoft.com/office/excel/2006/main">
          <x14:cfRule type="iconSet" priority="80" id="{AE6BBCFD-720D-4B1C-A9AE-F4DDA0AED302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$O$1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O100 P11:P46 P48:P99</xm:sqref>
        </x14:conditionalFormatting>
        <x14:conditionalFormatting xmlns:xm="http://schemas.microsoft.com/office/excel/2006/main">
          <x14:cfRule type="iconSet" priority="19" id="{58776A9C-AB3D-408E-962F-21CDBF99EBA5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$P$1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P100 Q11:Q46 Q48:Q99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U241"/>
  <sheetViews>
    <sheetView zoomScale="90" zoomScaleNormal="90" workbookViewId="0">
      <selection activeCell="A8" sqref="A8"/>
    </sheetView>
  </sheetViews>
  <sheetFormatPr baseColWidth="10" defaultColWidth="18.140625" defaultRowHeight="15" x14ac:dyDescent="0.25"/>
  <cols>
    <col min="1" max="1" width="9.28515625" customWidth="1"/>
    <col min="2" max="2" width="53.5703125" customWidth="1"/>
    <col min="3" max="3" width="24" bestFit="1" customWidth="1"/>
    <col min="4" max="4" width="18.140625" customWidth="1"/>
    <col min="5" max="5" width="18.140625" style="1" customWidth="1"/>
    <col min="6" max="6" width="19" bestFit="1" customWidth="1"/>
    <col min="7" max="15" width="18.140625" style="2" customWidth="1"/>
    <col min="16" max="42" width="18.140625" customWidth="1"/>
    <col min="43" max="43" width="23.5703125" bestFit="1" customWidth="1"/>
    <col min="44" max="44" width="23.5703125" style="4" bestFit="1" customWidth="1"/>
    <col min="45" max="47" width="18.140625" style="4"/>
  </cols>
  <sheetData>
    <row r="1" spans="1:45" s="4" customFormat="1" x14ac:dyDescent="0.25">
      <c r="E1" s="5"/>
      <c r="G1" s="181">
        <f ca="1">OFFSET($A$10,MATCH("TOTAL GENERAL",$A$11:$A$100,0),COLUMN(G11))+0.0000001</f>
        <v>30.000000100000001</v>
      </c>
      <c r="H1" s="181">
        <f ca="1">OFFSET($A$10,MATCH("TOTAL GENERAL",$A$11:$A$100,0),COLUMN(H11))</f>
        <v>0.4</v>
      </c>
      <c r="I1" s="181">
        <f ca="1">OFFSET($A$10,MATCH("TOTAL GENERAL",$A$11:$A$100,0),COLUMN(I11))+0.0000001</f>
        <v>45.000000100000001</v>
      </c>
      <c r="J1" s="181">
        <f ca="1">OFFSET($A$10,MATCH("TOTAL GENERAL",$A$11:$A$100,0),COLUMN(J11))</f>
        <v>0.4</v>
      </c>
      <c r="K1" s="181">
        <f ca="1">OFFSET($A$10,MATCH("TOTAL GENERAL",$A$11:$A$100,0),COLUMN(K11))</f>
        <v>0.61</v>
      </c>
      <c r="L1" s="181">
        <f ca="1">OFFSET($A$10,MATCH("TOTAL GENERAL",$A$11:$A$100,0),COLUMN(L11))</f>
        <v>0.3</v>
      </c>
      <c r="M1" s="181">
        <f ca="1">OFFSET($A$10,MATCH("TOTAL GENERAL",$A$11:$A$100,0),COLUMN(M11))</f>
        <v>0.2</v>
      </c>
      <c r="N1" s="181">
        <f ca="1">OFFSET($A$10,MATCH("TOTAL GENERAL",$A$11:$A$100,0),COLUMN(N11))+0.000001</f>
        <v>8.800001</v>
      </c>
      <c r="O1" s="181">
        <f ca="1">OFFSET($A$10,MATCH("TOTAL GENERAL",$A$11:$A$100,0),COLUMN(O11))</f>
        <v>7.29</v>
      </c>
    </row>
    <row r="2" spans="1:45" s="4" customFormat="1" x14ac:dyDescent="0.25">
      <c r="E2" s="5"/>
      <c r="G2" s="237" t="s">
        <v>19</v>
      </c>
      <c r="H2" s="237" t="s">
        <v>20</v>
      </c>
      <c r="I2" s="6"/>
      <c r="J2" s="178"/>
      <c r="K2" s="178"/>
      <c r="L2" s="178"/>
      <c r="M2" s="6"/>
      <c r="N2" s="6"/>
      <c r="O2" s="6"/>
    </row>
    <row r="3" spans="1:45" s="4" customFormat="1" x14ac:dyDescent="0.25">
      <c r="E3" s="5"/>
      <c r="G3" s="6"/>
      <c r="H3" s="6"/>
      <c r="I3" s="6"/>
      <c r="J3" s="6"/>
      <c r="K3" s="6"/>
      <c r="L3" s="6"/>
      <c r="M3" s="6"/>
      <c r="N3" s="6"/>
      <c r="O3" s="6"/>
    </row>
    <row r="4" spans="1:45" s="4" customFormat="1" x14ac:dyDescent="0.25">
      <c r="E4" s="5"/>
      <c r="G4" s="6"/>
      <c r="H4" s="6"/>
      <c r="I4" s="6"/>
      <c r="J4" s="6"/>
      <c r="K4" s="6"/>
      <c r="L4" s="6"/>
      <c r="M4" s="6"/>
      <c r="N4" s="6"/>
      <c r="O4" s="6"/>
    </row>
    <row r="5" spans="1:45" s="4" customFormat="1" x14ac:dyDescent="0.25">
      <c r="E5" s="5"/>
      <c r="G5" s="6"/>
      <c r="H5" s="6"/>
      <c r="I5" s="6"/>
      <c r="J5" s="6"/>
      <c r="K5" s="6"/>
      <c r="L5" s="6"/>
      <c r="M5" s="6"/>
      <c r="N5" s="6"/>
      <c r="O5" s="6"/>
    </row>
    <row r="6" spans="1:45" s="4" customFormat="1" x14ac:dyDescent="0.25">
      <c r="E6" s="5"/>
      <c r="G6" s="6"/>
      <c r="H6" s="6"/>
      <c r="I6" s="6"/>
      <c r="J6" s="6"/>
      <c r="K6" s="6"/>
      <c r="L6" s="6"/>
      <c r="M6" s="6"/>
      <c r="N6" s="6"/>
      <c r="O6" s="6"/>
    </row>
    <row r="7" spans="1:45" s="4" customFormat="1" x14ac:dyDescent="0.25">
      <c r="E7" s="5"/>
      <c r="G7" s="6"/>
      <c r="H7" s="6"/>
      <c r="I7" s="6"/>
      <c r="J7" s="6"/>
      <c r="K7" s="6"/>
      <c r="L7" s="6"/>
      <c r="M7" s="6"/>
      <c r="N7" s="6"/>
      <c r="O7" s="6"/>
    </row>
    <row r="8" spans="1:45" s="4" customFormat="1" ht="21" x14ac:dyDescent="0.35">
      <c r="A8" s="3" t="s">
        <v>489</v>
      </c>
      <c r="E8" s="6"/>
    </row>
    <row r="9" spans="1:45" s="4" customFormat="1" ht="21.75" thickBot="1" x14ac:dyDescent="0.4">
      <c r="A9" s="3" t="s">
        <v>486</v>
      </c>
      <c r="F9" s="183"/>
    </row>
    <row r="10" spans="1:45" ht="63.75" x14ac:dyDescent="0.25">
      <c r="A10" s="12" t="s">
        <v>0</v>
      </c>
      <c r="B10" s="13" t="s">
        <v>1</v>
      </c>
      <c r="C10" s="14" t="s">
        <v>390</v>
      </c>
      <c r="D10" s="14" t="s">
        <v>495</v>
      </c>
      <c r="E10" s="17" t="s">
        <v>399</v>
      </c>
      <c r="F10" s="17" t="s">
        <v>391</v>
      </c>
      <c r="G10" s="17" t="s">
        <v>396</v>
      </c>
      <c r="H10" s="14" t="str">
        <f ca="1">+OFFSET(PonderacionIndicadores!$A$1,MATCH("Pulmón",PonderacionIndicadores!$A$1:$A$139,0)+COLUMN(A1)-2,2)</f>
        <v>Oportunidad del diagnóstico</v>
      </c>
      <c r="I10" s="14" t="str">
        <f ca="1">+OFFSET(PonderacionIndicadores!$A$1,MATCH("Pulmón",PonderacionIndicadores!$A$1:$A$139,0)+COLUMN(B1)-2,2)</f>
        <v>Estadificación temprana al momento del diagnóstico</v>
      </c>
      <c r="J10" s="14" t="str">
        <f ca="1">+OFFSET(PonderacionIndicadores!$A$1,MATCH("Pulmón",PonderacionIndicadores!$A$1:$A$139,0)+COLUMN(C1)-2,2)</f>
        <v>Oportunidad de inicio del tratamiento</v>
      </c>
      <c r="K10" s="14" t="str">
        <f ca="1">+OFFSET(PonderacionIndicadores!$A$1,MATCH("Pulmón",PonderacionIndicadores!$A$1:$A$139,0)+COLUMN(D1)-2,2)</f>
        <v>Tratamiento curativo</v>
      </c>
      <c r="L10" s="14" t="str">
        <f ca="1">+OFFSET(PonderacionIndicadores!$A$1,MATCH("Pulmón",PonderacionIndicadores!$A$1:$A$139,0)+COLUMN(E1)-2,2)</f>
        <v>Tratamiento con terapia sistémica</v>
      </c>
      <c r="M10" s="14" t="str">
        <f ca="1">+OFFSET(PonderacionIndicadores!$A$1,MATCH("Pulmón",PonderacionIndicadores!$A$1:$A$139,0)+COLUMN(F1)-2,2)</f>
        <v>Valoración por cuidado paliativo</v>
      </c>
      <c r="N10" s="14" t="str">
        <f ca="1">+OFFSET(PonderacionIndicadores!$A$1,MATCH("Pulmón",PonderacionIndicadores!$A$1:$A$139,0)+COLUMN(G1)-2,2)</f>
        <v>Resultado final del manejo oncológico en el período</v>
      </c>
      <c r="O10" s="14" t="str">
        <f ca="1">+OFFSET(PonderacionIndicadores!$A$1,MATCH("Pulmón",PonderacionIndicadores!$A$1:$A$139,0)+COLUMN(H1)-2,2)</f>
        <v>Mortalidad temprana por cáncer pulmonar</v>
      </c>
      <c r="P10" s="14" t="str">
        <f ca="1">+OFFSET(PonderacionIndicadores!$A$1,MATCH("Pulmón",PonderacionIndicadores!$A$1:$A$139,0)+COLUMN(I1)-2,2)</f>
        <v>Prevalencia</v>
      </c>
      <c r="Q10" s="20" t="s">
        <v>5</v>
      </c>
      <c r="R10" s="20" t="s">
        <v>5</v>
      </c>
      <c r="S10" s="20" t="s">
        <v>5</v>
      </c>
      <c r="T10" s="20" t="s">
        <v>5</v>
      </c>
      <c r="U10" s="20" t="s">
        <v>5</v>
      </c>
      <c r="V10" s="20" t="s">
        <v>5</v>
      </c>
      <c r="W10" s="20" t="s">
        <v>5</v>
      </c>
      <c r="X10" s="20" t="s">
        <v>5</v>
      </c>
      <c r="Y10" s="20" t="s">
        <v>5</v>
      </c>
      <c r="Z10" s="22" t="s">
        <v>6</v>
      </c>
      <c r="AA10" s="22" t="s">
        <v>6</v>
      </c>
      <c r="AB10" s="22" t="s">
        <v>6</v>
      </c>
      <c r="AC10" s="22" t="s">
        <v>6</v>
      </c>
      <c r="AD10" s="22" t="s">
        <v>6</v>
      </c>
      <c r="AE10" s="22" t="s">
        <v>6</v>
      </c>
      <c r="AF10" s="22" t="s">
        <v>6</v>
      </c>
      <c r="AG10" s="22" t="s">
        <v>6</v>
      </c>
      <c r="AH10" s="22" t="s">
        <v>6</v>
      </c>
      <c r="AI10" s="23" t="s">
        <v>7</v>
      </c>
      <c r="AJ10" s="23" t="s">
        <v>7</v>
      </c>
      <c r="AK10" s="23" t="s">
        <v>7</v>
      </c>
      <c r="AL10" s="23" t="s">
        <v>7</v>
      </c>
      <c r="AM10" s="23" t="s">
        <v>7</v>
      </c>
      <c r="AN10" s="23" t="s">
        <v>7</v>
      </c>
      <c r="AO10" s="23" t="s">
        <v>7</v>
      </c>
      <c r="AP10" s="23" t="s">
        <v>7</v>
      </c>
      <c r="AQ10" s="23" t="s">
        <v>7</v>
      </c>
      <c r="AR10" s="24" t="s">
        <v>2</v>
      </c>
      <c r="AS10" s="25" t="s">
        <v>3</v>
      </c>
    </row>
    <row r="11" spans="1:45" s="4" customFormat="1" x14ac:dyDescent="0.25">
      <c r="A11" s="15" t="s">
        <v>403</v>
      </c>
      <c r="B11" s="15" t="s">
        <v>441</v>
      </c>
      <c r="C11" s="179">
        <v>64841570.76158797</v>
      </c>
      <c r="D11" s="16">
        <v>250600</v>
      </c>
      <c r="E11" s="9">
        <f ca="1">IF(AND($A12="Pn",COLUMN(C9)&lt;COUNTIF(PonderacionIndicadores!$A$1:$A$139,"Pulmón")-1),OFFSET($F$10,0,COLUMN(E67)),IF(AND(A11="Pn",(COUNTIF(PonderacionIndicadores!$A$1:$A$139,"Pulmón"))&gt;COLUMN(D11)),OFFSET(PonderacionIndicadores!$A$1,MATCH("Pulmón",PonderacionIndicadores!$A$1:$A$139,0)+COLUMN(D11)-2,3),IF(A11="TOTAL GENERAL",SUM(E9:E$11),IF(D11&lt;&gt;"",D11/OFFSET($A$10,MATCH("TOTAL GENERAL",$A$11:$A$100,0),3),""))))</f>
        <v>6.2253184196962123E-3</v>
      </c>
      <c r="F11" s="16">
        <v>93220</v>
      </c>
      <c r="G11" s="16">
        <v>224652</v>
      </c>
      <c r="H11" s="18">
        <v>12</v>
      </c>
      <c r="I11" s="19">
        <v>0</v>
      </c>
      <c r="J11" s="18">
        <v>3</v>
      </c>
      <c r="K11" s="19" t="s">
        <v>436</v>
      </c>
      <c r="L11" s="19">
        <v>0.5</v>
      </c>
      <c r="M11" s="19">
        <v>0</v>
      </c>
      <c r="N11" s="19" t="s">
        <v>436</v>
      </c>
      <c r="O11" s="18">
        <v>9.65</v>
      </c>
      <c r="P11" s="180">
        <v>1.34</v>
      </c>
      <c r="Q11" s="21">
        <f ca="1">IF(OR($A11="Pn",$A12="Pn"),"",IF($A11="TOTAL GENERAL",SUM(Q9:Q$11),IF(AND(H11&lt;&gt;"",$A11&lt;&gt;"Pn"),IF(H11&gt;OFFSET($A$10,MATCH("TOTAL GENERAL",$A$11:$A$100,0),COLUMN(H11)-1),0,OFFSET($A$10,MATCH("TOTAL GENERAL",$A$11:$A$100,0),COLUMN(H11)-1)-H11),"")))</f>
        <v>18</v>
      </c>
      <c r="R11" s="21">
        <f ca="1">IF(OR($A11="Pn",$A12="Pn"),"",IF(OR($A11="Pn",$A12="Pn"),"",IF($A11="TOTAL GENERAL",SUM(R9:R$11),IF(AND(I11&lt;&gt;"",$A11&lt;&gt;"Pn"),IF(I11&lt;OFFSET($A$10,MATCH("TOTAL GENERAL",$A$11:$A$100,0),COLUMN(I11)-1),0,I11-OFFSET($A$10,MATCH("TOTAL GENERAL",$A$11:$A$100,0),COLUMN(I11)-1)),""))))</f>
        <v>0</v>
      </c>
      <c r="S11" s="21">
        <f ca="1">IF(OR($A11="Pn",$A12="Pn"),"",IF(OR($A11="Pn",$A12="Pn"),"",IF($A11="TOTAL GENERAL",SUM(S9:S$11),IF(AND(J11&lt;&gt;"",$A11&lt;&gt;"Pn"),IF(J11&gt;OFFSET($A$10,MATCH("TOTAL GENERAL",$A$11:$A$100,0),COLUMN(J11)-1),0,OFFSET($A$10,MATCH("TOTAL GENERAL",$A$11:$A$100,0),COLUMN(J11)-1)-J11),""))))</f>
        <v>42</v>
      </c>
      <c r="T11" s="21" t="str">
        <f ca="1">IF(OR($A11="Pn",$A12="Pn"),"",IF($A11="TOTAL GENERAL",SUM(T9:T$11),IF(AND(K11&lt;&gt;"",$A11&lt;&gt;"Pn"),IF(K11&lt;OFFSET($A$10,MATCH("TOTAL GENERAL",$A$11:$A$100,0),COLUMN(K11)-1),0,K11-OFFSET($A$10,MATCH("TOTAL GENERAL",$A$11:$A$100,0),COLUMN(K11)-1)),"")))</f>
        <v/>
      </c>
      <c r="U11" s="21">
        <f ca="1">IF(OR($A11="Pn",$A12="Pn"),"",IF(OR($A11="Pn",$A12="Pn"),"",IF($A11="TOTAL GENERAL",SUM(U9:U$11),IF(AND(L11&lt;&gt;"",$A11&lt;&gt;"Pn"),IF(L11&lt;OFFSET($A$10,MATCH("TOTAL GENERAL",$A$11:$A$100,0),COLUMN(L11)-1),0,L11-OFFSET($A$10,MATCH("TOTAL GENERAL",$A$11:$A$100,0),COLUMN(L11)-1)),""))))</f>
        <v>0</v>
      </c>
      <c r="V11" s="21">
        <f ca="1">IF(OR($A11="Pn",$A12="Pn"),"",IF(OR($A11="Pn",$A12="Pn"),"",IF($A11="TOTAL GENERAL",SUM(V9:V$11),IF(AND(M11&lt;&gt;"",$A11&lt;&gt;"Pn"),IF(M11&lt;OFFSET($A$10,MATCH("TOTAL GENERAL",$A$11:$A$100,0),COLUMN(M11)-1),0,M11-OFFSET($A$10,MATCH("TOTAL GENERAL",$A$11:$A$100,0),COLUMN(M11)-1)),""))))</f>
        <v>0</v>
      </c>
      <c r="W11" s="21" t="str">
        <f ca="1">IF(OR($A11="Pn",$A12="Pn"),"",IF(OR($A11="Pn",$A12="Pn"),"",IF($A11="TOTAL GENERAL",SUM(W9:W$11),IF(AND(N11&lt;&gt;"",$A11&lt;&gt;"Pn"),IF(N11&lt;OFFSET($A$10,MATCH("TOTAL GENERAL",$A$11:$A$100,0),COLUMN(N11)-1),0,N11-OFFSET($A$10,MATCH("TOTAL GENERAL",$A$11:$A$100,0),COLUMN(N11)-1)),""))))</f>
        <v/>
      </c>
      <c r="X11" s="21">
        <f ca="1">IF(OR($A11="Pn",$A12="Pn"),"",IF(OR($A11="Pn",$A12="Pn"),"",IF($A11="TOTAL GENERAL",SUM(X9:X$11),IF(AND(O11&lt;&gt;"",$A11&lt;&gt;"Pn"),IF(O11&gt;OFFSET($A$10,MATCH("TOTAL GENERAL",$A$11:$A$100,0),COLUMN(O11)-1),0,OFFSET($A$10,MATCH("TOTAL GENERAL",$A$11:$A$100,0),COLUMN(O11)-1)-O11),""))))</f>
        <v>0</v>
      </c>
      <c r="Y11" s="21">
        <f ca="1">IF(OR($A11="Pn",$A12="Pn"),"",IF($A11="TOTAL GENERAL",SUM(Y9:Y$11),IF(AND(P11&lt;&gt;"",$A11&lt;&gt;"Pn"),IF(P11&lt;OFFSET($A$10,MATCH("TOTAL GENERAL",$A$11:$A$100,0),COLUMN(P11)-1),0,P11-OFFSET($A$10,MATCH("TOTAL GENERAL",$A$11:$A$100,0),COLUMN(P11)-1)),"")))</f>
        <v>0</v>
      </c>
      <c r="Z11" s="21">
        <f ca="1">IF(OR($A11="Pn",$A12="Pn"),"",IF($A11="TOTAL GENERAL",SUM(Z9:Z$11),IF(AND(H11&lt;&gt;"",$A11&lt;&gt;"Pn"),Q11*$D11,"")))</f>
        <v>4510800</v>
      </c>
      <c r="AA11" s="21">
        <f ca="1">IF(OR($A11="Pn",$A12="Pn"),"",IF($A11="TOTAL GENERAL",SUM(AA9:AA$11),IF(AND(I11&lt;&gt;"",$A11&lt;&gt;"Pn"),R11*$D11,"")))</f>
        <v>0</v>
      </c>
      <c r="AB11" s="21">
        <f ca="1">IF(OR($A11="Pn",$A12="Pn"),"",IF($A11="TOTAL GENERAL",SUM(AB9:AB$11),IF(AND(J11&lt;&gt;"",$A11&lt;&gt;"Pn"),S11*$D11,"")))</f>
        <v>10525200</v>
      </c>
      <c r="AC11" s="21" t="str">
        <f>IF(OR($A11="Pn",$A12="Pn"),"",IF($A11="TOTAL GENERAL",SUM(AC9:AC$11),IF(AND(K11&lt;&gt;"",$A11&lt;&gt;"Pn"),T11*$D11,"")))</f>
        <v/>
      </c>
      <c r="AD11" s="21">
        <f ca="1">IF(OR($A11="Pn",$A12="Pn"),"",IF($A11="TOTAL GENERAL",SUM(AD9:AD$11),IF(AND(L11&lt;&gt;"",$A11&lt;&gt;"Pn"),U11*$D11,"")))</f>
        <v>0</v>
      </c>
      <c r="AE11" s="21">
        <f ca="1">IF(OR($A11="Pn",$A12="Pn"),"",IF($A11="TOTAL GENERAL",SUM(AE9:AE$11),IF(AND(M11&lt;&gt;"",$A11&lt;&gt;"Pn"),V11*$D11,"")))</f>
        <v>0</v>
      </c>
      <c r="AF11" s="21" t="str">
        <f>IF(OR($A11="Pn",$A12="Pn"),"",IF($A11="TOTAL GENERAL",SUM(AF9:AF$11),IF(AND(N11&lt;&gt;"",$A11&lt;&gt;"Pn"),W11*$D11,"")))</f>
        <v/>
      </c>
      <c r="AG11" s="21">
        <f ca="1">IF(OR($A11="Pn",$A12="Pn"),"",IF($A11="TOTAL GENERAL",SUM(AG9:AG$11),IF(AND(O11&lt;&gt;"",$A11&lt;&gt;"Pn"),X11*$F11,"")))</f>
        <v>0</v>
      </c>
      <c r="AH11" s="21">
        <f ca="1">IF(OR($A11="Pn",$A12="Pn"),"",IF($A11="TOTAL GENERAL",SUM(AH9:AH$11),IF(AND(P11&lt;&gt;"",$A11&lt;&gt;"Pn"),Y11*$G11,"")))</f>
        <v>0</v>
      </c>
      <c r="AI11" s="19">
        <f ca="1">IF($A11="TOTAL GENERAL",SUM(AI9:AI$11),IF(AND(Q11&lt;&gt;"",$A11&lt;&gt;"Pn"),IF(OFFSET($A$11,MATCH("TOTAL GENERAL",$A$11:$A$100,0)-1,COLUMN(Y11))=0,0,Z11/OFFSET($A$11,MATCH("TOTAL GENERAL",$A$11:$A$100,0)-1,COLUMN(Y11))),""))</f>
        <v>3.1691785651524383E-2</v>
      </c>
      <c r="AJ11" s="19">
        <f ca="1">IF($A11="TOTAL GENERAL",SUM(AJ9:AJ$11),IF(AND(R11&lt;&gt;"",$A11&lt;&gt;"Pn"),IF(OFFSET($A$11,MATCH("TOTAL GENERAL",$A$11:$A$100,0)-1,COLUMN(Z11))=0,0,AA11/OFFSET($A$11,MATCH("TOTAL GENERAL",$A$11:$A$100,0)-1,COLUMN(Z11))),""))</f>
        <v>0</v>
      </c>
      <c r="AK11" s="19">
        <f ca="1">IF($A11="TOTAL GENERAL",SUM(AK9:AK$11),IF(AND(S11&lt;&gt;"",$A11&lt;&gt;"Pn"),IF(OFFSET($A$11,MATCH("TOTAL GENERAL",$A$11:$A$100,0)-1,COLUMN(AA11))=0,0,AB11/OFFSET($A$11,MATCH("TOTAL GENERAL",$A$11:$A$100,0)-1,COLUMN(AA11))),""))</f>
        <v>9.8116805114812147E-2</v>
      </c>
      <c r="AL11" s="19" t="str">
        <f ca="1">IF($A11="TOTAL GENERAL",SUM(AL9:AL$11),IF(AND(T11&lt;&gt;"",$A11&lt;&gt;"Pn"),IF(OFFSET($A$11,MATCH("TOTAL GENERAL",$A$11:$A$100,0)-1,COLUMN(AB11))=0,0,AC11/OFFSET($A$11,MATCH("TOTAL GENERAL",$A$11:$A$100,0)-1,COLUMN(AB11))),""))</f>
        <v/>
      </c>
      <c r="AM11" s="19">
        <f ca="1">IF($A11="TOTAL GENERAL",SUM(AM9:AM$11),IF(AND(U11&lt;&gt;"",$A11&lt;&gt;"Pn"),IF(OFFSET($A$11,MATCH("TOTAL GENERAL",$A$11:$A$100,0)-1,COLUMN(AC11))=0,0,AD11/OFFSET($A$11,MATCH("TOTAL GENERAL",$A$11:$A$100,0)-1,COLUMN(AC11))),""))</f>
        <v>0</v>
      </c>
      <c r="AN11" s="19">
        <f ca="1">IF($A11="TOTAL GENERAL",SUM(AN9:AN$11),IF(AND(V11&lt;&gt;"",$A11&lt;&gt;"Pn"),IF(OFFSET($A$11,MATCH("TOTAL GENERAL",$A$11:$A$100,0)-1,COLUMN(AD11))=0,0,AE11/OFFSET($A$11,MATCH("TOTAL GENERAL",$A$11:$A$100,0)-1,COLUMN(AD11))),""))</f>
        <v>0</v>
      </c>
      <c r="AO11" s="19" t="str">
        <f ca="1">IF($A11="TOTAL GENERAL",SUM(AO9:AO$11),IF(AND(W11&lt;&gt;"",$A11&lt;&gt;"Pn"),IF(OFFSET($A$11,MATCH("TOTAL GENERAL",$A$11:$A$100,0)-1,COLUMN(AE11))=0,0,AF11/OFFSET($A$11,MATCH("TOTAL GENERAL",$A$11:$A$100,0)-1,COLUMN(AE11))),""))</f>
        <v/>
      </c>
      <c r="AP11" s="19">
        <f ca="1">IF($A11="TOTAL GENERAL",SUM(AP9:AP$11),IF(AND(X11&lt;&gt;"",$A11&lt;&gt;"Pn"),IF(OFFSET($A$11,MATCH("TOTAL GENERAL",$A$11:$A$100,0)-1,COLUMN(AF11))=0,0,AG11/OFFSET($A$11,MATCH("TOTAL GENERAL",$A$11:$A$100,0)-1,COLUMN(AF11))),""))</f>
        <v>0</v>
      </c>
      <c r="AQ11" s="19">
        <f ca="1">IF($A11="TOTAL GENERAL",SUM(AQ9:AQ$11),IF(AND(Y11&lt;&gt;"",$A11&lt;&gt;"Pn"),IF(OFFSET($A$11,MATCH("TOTAL GENERAL",$A$11:$A$100,0)-1,COLUMN(AG11))=0,0,AH11/OFFSET($A$11,MATCH("TOTAL GENERAL",$A$11:$A$100,0)-1,COLUMN(AG11))),""))</f>
        <v>0</v>
      </c>
      <c r="AR11" s="182">
        <f ca="1">IF(A11="TOTAL GENERAL",SUM(AR9:AR$11),IF(COUNTIF(AI11:AQ11,"")&lt;COUNTA($AI$10:$AQ$10),(IF(AI11&lt;&gt;"",AI11*OFFSET($A$10,MATCH("Pn",$A$11:$A$100,0),1),0)+IF(AJ11&lt;&gt;"",AJ11*OFFSET($A$10,MATCH("Pn",$A$11:$A$100,0),2),0)+IF(AK11&lt;&gt;"",AK11*OFFSET($A$10,MATCH("Pn",$A$11:$A$100,0),3),0)+IF(AL11&lt;&gt;"",AL11*OFFSET($A$10,MATCH("Pn",$A$11:$A$100,0),4),0)+IF(AM11&lt;&gt;"",AM11*OFFSET($A$10,MATCH("Pn",$A$11:$A$100,0),5),0)+IF(AN11&lt;&gt;"",AN11*OFFSET($A$10,MATCH("Pn",$A$11:$A$100,0),6),0)+IF(AO11&lt;&gt;"",AO11*OFFSET($A$10,MATCH("Pn",$A$11:$A$100,0),7),0)+IF(AP11&lt;&gt;"",AP11*OFFSET($A$10,MATCH("Pn",$A$11:$A$100,0),8),0)+IF(AQ11&lt;&gt;"",AQ11*OFFSET($A$10,MATCH("Pn",$A$11:$A$100,0),9),0))*OFFSET($A$10,MATCH("FC",$A$11:$A$100,0),2),""))</f>
        <v>162246986.05630192</v>
      </c>
      <c r="AS11" s="10">
        <f ca="1">IF(OR(A11="Pn",A12="Pn"),"",IF(AND(AR11="",H11&lt;&gt;""),-H11,IF(A11="TOTAL GENERAL",SUM(AS9:AS$11),IF(AR11&lt;&gt;"",AR11-C11,""))))</f>
        <v>97405415.294713944</v>
      </c>
    </row>
    <row r="12" spans="1:45" s="4" customFormat="1" x14ac:dyDescent="0.25">
      <c r="A12" s="15" t="s">
        <v>404</v>
      </c>
      <c r="B12" s="15" t="s">
        <v>442</v>
      </c>
      <c r="C12" s="179">
        <v>30557301.770957764</v>
      </c>
      <c r="D12" s="16">
        <v>118098</v>
      </c>
      <c r="E12" s="9">
        <f ca="1">IF(AND($A13="Pn",COLUMN(C10)&lt;COUNTIF(PonderacionIndicadores!$A$1:$A$139,"Pulmón")-1),OFFSET($F$10,0,COLUMN(E68)),IF(AND(A12="Pn",(COUNTIF(PonderacionIndicadores!$A$1:$A$139,"Pulmón"))&gt;COLUMN(D12)),OFFSET(PonderacionIndicadores!$A$1,MATCH("Pulmón",PonderacionIndicadores!$A$1:$A$139,0)+COLUMN(D12)-2,3),IF(A12="TOTAL GENERAL",SUM(E10:E$11),IF(D12&lt;&gt;"",D12/OFFSET($A$10,MATCH("TOTAL GENERAL",$A$11:$A$100,0),3),""))))</f>
        <v>2.9337496198295421E-3</v>
      </c>
      <c r="F12" s="16">
        <v>50216</v>
      </c>
      <c r="G12" s="16">
        <v>109953</v>
      </c>
      <c r="H12" s="18">
        <v>77.5</v>
      </c>
      <c r="I12" s="19">
        <v>0.5</v>
      </c>
      <c r="J12" s="18">
        <v>115</v>
      </c>
      <c r="K12" s="19">
        <v>0</v>
      </c>
      <c r="L12" s="19">
        <v>0.5</v>
      </c>
      <c r="M12" s="19">
        <v>0</v>
      </c>
      <c r="N12" s="19">
        <v>0</v>
      </c>
      <c r="O12" s="18">
        <v>11.95</v>
      </c>
      <c r="P12" s="180">
        <v>4.55</v>
      </c>
      <c r="Q12" s="21">
        <f ca="1">IF(OR($A12="Pn",$A13="Pn"),"",IF($A12="TOTAL GENERAL",SUM(Q10:Q$11),IF(AND(H12&lt;&gt;"",$A12&lt;&gt;"Pn"),IF(H12&gt;OFFSET($A$10,MATCH("TOTAL GENERAL",$A$11:$A$100,0),COLUMN(H12)-1),0,OFFSET($A$10,MATCH("TOTAL GENERAL",$A$11:$A$100,0),COLUMN(H12)-1)-H12),"")))</f>
        <v>0</v>
      </c>
      <c r="R12" s="21">
        <f ca="1">IF(OR($A12="Pn",$A13="Pn"),"",IF(OR($A12="Pn",$A13="Pn"),"",IF($A12="TOTAL GENERAL",SUM(R10:R$11),IF(AND(I12&lt;&gt;"",$A12&lt;&gt;"Pn"),IF(I12&lt;OFFSET($A$10,MATCH("TOTAL GENERAL",$A$11:$A$100,0),COLUMN(I12)-1),0,I12-OFFSET($A$10,MATCH("TOTAL GENERAL",$A$11:$A$100,0),COLUMN(I12)-1)),""))))</f>
        <v>9.9999999999999978E-2</v>
      </c>
      <c r="S12" s="21">
        <f ca="1">IF(OR($A12="Pn",$A13="Pn"),"",IF(OR($A12="Pn",$A13="Pn"),"",IF($A12="TOTAL GENERAL",SUM(S10:S$11),IF(AND(J12&lt;&gt;"",$A12&lt;&gt;"Pn"),IF(J12&gt;OFFSET($A$10,MATCH("TOTAL GENERAL",$A$11:$A$100,0),COLUMN(J12)-1),0,OFFSET($A$10,MATCH("TOTAL GENERAL",$A$11:$A$100,0),COLUMN(J12)-1)-J12),""))))</f>
        <v>0</v>
      </c>
      <c r="T12" s="21">
        <f ca="1">IF(OR($A12="Pn",$A13="Pn"),"",IF($A12="TOTAL GENERAL",SUM(T10:T$11),IF(AND(K12&lt;&gt;"",$A12&lt;&gt;"Pn"),IF(K12&lt;OFFSET($A$10,MATCH("TOTAL GENERAL",$A$11:$A$100,0),COLUMN(K12)-1),0,K12-OFFSET($A$10,MATCH("TOTAL GENERAL",$A$11:$A$100,0),COLUMN(K12)-1)),"")))</f>
        <v>0</v>
      </c>
      <c r="U12" s="21">
        <f ca="1">IF(OR($A12="Pn",$A13="Pn"),"",IF(OR($A12="Pn",$A13="Pn"),"",IF($A12="TOTAL GENERAL",SUM(U10:U$11),IF(AND(L12&lt;&gt;"",$A12&lt;&gt;"Pn"),IF(L12&lt;OFFSET($A$10,MATCH("TOTAL GENERAL",$A$11:$A$100,0),COLUMN(L12)-1),0,L12-OFFSET($A$10,MATCH("TOTAL GENERAL",$A$11:$A$100,0),COLUMN(L12)-1)),""))))</f>
        <v>0</v>
      </c>
      <c r="V12" s="21">
        <f ca="1">IF(OR($A12="Pn",$A13="Pn"),"",IF(OR($A12="Pn",$A13="Pn"),"",IF($A12="TOTAL GENERAL",SUM(V10:V$11),IF(AND(M12&lt;&gt;"",$A12&lt;&gt;"Pn"),IF(M12&lt;OFFSET($A$10,MATCH("TOTAL GENERAL",$A$11:$A$100,0),COLUMN(M12)-1),0,M12-OFFSET($A$10,MATCH("TOTAL GENERAL",$A$11:$A$100,0),COLUMN(M12)-1)),""))))</f>
        <v>0</v>
      </c>
      <c r="W12" s="21">
        <f ca="1">IF(OR($A12="Pn",$A13="Pn"),"",IF(OR($A12="Pn",$A13="Pn"),"",IF($A12="TOTAL GENERAL",SUM(W10:W$11),IF(AND(N12&lt;&gt;"",$A12&lt;&gt;"Pn"),IF(N12&lt;OFFSET($A$10,MATCH("TOTAL GENERAL",$A$11:$A$100,0),COLUMN(N12)-1),0,N12-OFFSET($A$10,MATCH("TOTAL GENERAL",$A$11:$A$100,0),COLUMN(N12)-1)),""))))</f>
        <v>0</v>
      </c>
      <c r="X12" s="21">
        <f ca="1">IF(OR($A12="Pn",$A13="Pn"),"",IF(OR($A12="Pn",$A13="Pn"),"",IF($A12="TOTAL GENERAL",SUM(X10:X$11),IF(AND(O12&lt;&gt;"",$A12&lt;&gt;"Pn"),IF(O12&gt;OFFSET($A$10,MATCH("TOTAL GENERAL",$A$11:$A$100,0),COLUMN(O12)-1),0,OFFSET($A$10,MATCH("TOTAL GENERAL",$A$11:$A$100,0),COLUMN(O12)-1)-O12),""))))</f>
        <v>0</v>
      </c>
      <c r="Y12" s="21">
        <f ca="1">IF(OR($A12="Pn",$A13="Pn"),"",IF($A12="TOTAL GENERAL",SUM(Y10:Y$11),IF(AND(P12&lt;&gt;"",$A12&lt;&gt;"Pn"),IF(P12&lt;OFFSET($A$10,MATCH("TOTAL GENERAL",$A$11:$A$100,0),COLUMN(P12)-1),0,P12-OFFSET($A$10,MATCH("TOTAL GENERAL",$A$11:$A$100,0),COLUMN(P12)-1)),"")))</f>
        <v>0</v>
      </c>
      <c r="Z12" s="21">
        <f ca="1">IF(OR($A12="Pn",$A13="Pn"),"",IF($A12="TOTAL GENERAL",SUM(Z10:Z$11),IF(AND(H12&lt;&gt;"",$A12&lt;&gt;"Pn"),Q12*$D12,"")))</f>
        <v>0</v>
      </c>
      <c r="AA12" s="21">
        <f ca="1">IF(OR($A12="Pn",$A13="Pn"),"",IF($A12="TOTAL GENERAL",SUM(AA10:AA$11),IF(AND(I12&lt;&gt;"",$A12&lt;&gt;"Pn"),R12*$D12,"")))</f>
        <v>11809.799999999997</v>
      </c>
      <c r="AB12" s="21">
        <f ca="1">IF(OR($A12="Pn",$A13="Pn"),"",IF($A12="TOTAL GENERAL",SUM(AB10:AB$11),IF(AND(J12&lt;&gt;"",$A12&lt;&gt;"Pn"),S12*$D12,"")))</f>
        <v>0</v>
      </c>
      <c r="AC12" s="21">
        <f ca="1">IF(OR($A12="Pn",$A13="Pn"),"",IF($A12="TOTAL GENERAL",SUM(AC10:AC$11),IF(AND(K12&lt;&gt;"",$A12&lt;&gt;"Pn"),T12*$D12,"")))</f>
        <v>0</v>
      </c>
      <c r="AD12" s="21">
        <f ca="1">IF(OR($A12="Pn",$A13="Pn"),"",IF($A12="TOTAL GENERAL",SUM(AD10:AD$11),IF(AND(L12&lt;&gt;"",$A12&lt;&gt;"Pn"),U12*$D12,"")))</f>
        <v>0</v>
      </c>
      <c r="AE12" s="21">
        <f ca="1">IF(OR($A12="Pn",$A13="Pn"),"",IF($A12="TOTAL GENERAL",SUM(AE10:AE$11),IF(AND(M12&lt;&gt;"",$A12&lt;&gt;"Pn"),V12*$D12,"")))</f>
        <v>0</v>
      </c>
      <c r="AF12" s="21">
        <f ca="1">IF(OR($A12="Pn",$A13="Pn"),"",IF($A12="TOTAL GENERAL",SUM(AF10:AF$11),IF(AND(N12&lt;&gt;"",$A12&lt;&gt;"Pn"),W12*$D12,"")))</f>
        <v>0</v>
      </c>
      <c r="AG12" s="21">
        <f ca="1">IF(OR($A12="Pn",$A13="Pn"),"",IF($A12="TOTAL GENERAL",SUM(AG10:AG$11),IF(AND(O12&lt;&gt;"",$A12&lt;&gt;"Pn"),X12*$F12,"")))</f>
        <v>0</v>
      </c>
      <c r="AH12" s="21">
        <f ca="1">IF(OR($A12="Pn",$A13="Pn"),"",IF($A12="TOTAL GENERAL",SUM(AH10:AH$11),IF(AND(P12&lt;&gt;"",$A12&lt;&gt;"Pn"),Y12*$G12,"")))</f>
        <v>0</v>
      </c>
      <c r="AI12" s="19">
        <f ca="1">IF($A12="TOTAL GENERAL",SUM(AI10:AI$11),IF(AND(Q12&lt;&gt;"",$A12&lt;&gt;"Pn"),IF(OFFSET($A$11,MATCH("TOTAL GENERAL",$A$11:$A$100,0)-1,COLUMN(Y12))=0,0,Z12/OFFSET($A$11,MATCH("TOTAL GENERAL",$A$11:$A$100,0)-1,COLUMN(Y12))),""))</f>
        <v>0</v>
      </c>
      <c r="AJ12" s="19">
        <f ca="1">IF($A12="TOTAL GENERAL",SUM(AJ10:AJ$11),IF(AND(R12&lt;&gt;"",$A12&lt;&gt;"Pn"),IF(OFFSET($A$11,MATCH("TOTAL GENERAL",$A$11:$A$100,0)-1,COLUMN(Z12))=0,0,AA12/OFFSET($A$11,MATCH("TOTAL GENERAL",$A$11:$A$100,0)-1,COLUMN(Z12))),""))</f>
        <v>0.22826030232922226</v>
      </c>
      <c r="AK12" s="19">
        <f ca="1">IF($A12="TOTAL GENERAL",SUM(AK10:AK$11),IF(AND(S12&lt;&gt;"",$A12&lt;&gt;"Pn"),IF(OFFSET($A$11,MATCH("TOTAL GENERAL",$A$11:$A$100,0)-1,COLUMN(AA12))=0,0,AB12/OFFSET($A$11,MATCH("TOTAL GENERAL",$A$11:$A$100,0)-1,COLUMN(AA12))),""))</f>
        <v>0</v>
      </c>
      <c r="AL12" s="19">
        <f ca="1">IF($A12="TOTAL GENERAL",SUM(AL10:AL$11),IF(AND(T12&lt;&gt;"",$A12&lt;&gt;"Pn"),IF(OFFSET($A$11,MATCH("TOTAL GENERAL",$A$11:$A$100,0)-1,COLUMN(AB12))=0,0,AC12/OFFSET($A$11,MATCH("TOTAL GENERAL",$A$11:$A$100,0)-1,COLUMN(AB12))),""))</f>
        <v>0</v>
      </c>
      <c r="AM12" s="19">
        <f ca="1">IF($A12="TOTAL GENERAL",SUM(AM10:AM$11),IF(AND(U12&lt;&gt;"",$A12&lt;&gt;"Pn"),IF(OFFSET($A$11,MATCH("TOTAL GENERAL",$A$11:$A$100,0)-1,COLUMN(AC12))=0,0,AD12/OFFSET($A$11,MATCH("TOTAL GENERAL",$A$11:$A$100,0)-1,COLUMN(AC12))),""))</f>
        <v>0</v>
      </c>
      <c r="AN12" s="19">
        <f ca="1">IF($A12="TOTAL GENERAL",SUM(AN10:AN$11),IF(AND(V12&lt;&gt;"",$A12&lt;&gt;"Pn"),IF(OFFSET($A$11,MATCH("TOTAL GENERAL",$A$11:$A$100,0)-1,COLUMN(AD12))=0,0,AE12/OFFSET($A$11,MATCH("TOTAL GENERAL",$A$11:$A$100,0)-1,COLUMN(AD12))),""))</f>
        <v>0</v>
      </c>
      <c r="AO12" s="19">
        <f ca="1">IF($A12="TOTAL GENERAL",SUM(AO10:AO$11),IF(AND(W12&lt;&gt;"",$A12&lt;&gt;"Pn"),IF(OFFSET($A$11,MATCH("TOTAL GENERAL",$A$11:$A$100,0)-1,COLUMN(AE12))=0,0,AF12/OFFSET($A$11,MATCH("TOTAL GENERAL",$A$11:$A$100,0)-1,COLUMN(AE12))),""))</f>
        <v>0</v>
      </c>
      <c r="AP12" s="19">
        <f ca="1">IF($A12="TOTAL GENERAL",SUM(AP10:AP$11),IF(AND(X12&lt;&gt;"",$A12&lt;&gt;"Pn"),IF(OFFSET($A$11,MATCH("TOTAL GENERAL",$A$11:$A$100,0)-1,COLUMN(AF12))=0,0,AG12/OFFSET($A$11,MATCH("TOTAL GENERAL",$A$11:$A$100,0)-1,COLUMN(AF12))),""))</f>
        <v>0</v>
      </c>
      <c r="AQ12" s="19">
        <f ca="1">IF($A12="TOTAL GENERAL",SUM(AQ10:AQ$11),IF(AND(Y12&lt;&gt;"",$A12&lt;&gt;"Pn"),IF(OFFSET($A$11,MATCH("TOTAL GENERAL",$A$11:$A$100,0)-1,COLUMN(AG12))=0,0,AH12/OFFSET($A$11,MATCH("TOTAL GENERAL",$A$11:$A$100,0)-1,COLUMN(AG12))),""))</f>
        <v>0</v>
      </c>
      <c r="AR12" s="182">
        <f ca="1">IF(A12="TOTAL GENERAL",SUM(AR10:AR$11),IF(COUNTIF(AI12:AQ12,"")&lt;COUNTA($AI$10:$AQ$10),(IF(AI12&lt;&gt;"",AI12*OFFSET($A$10,MATCH("Pn",$A$11:$A$100,0),1),0)+IF(AJ12&lt;&gt;"",AJ12*OFFSET($A$10,MATCH("Pn",$A$11:$A$100,0),2),0)+IF(AK12&lt;&gt;"",AK12*OFFSET($A$10,MATCH("Pn",$A$11:$A$100,0),3),0)+IF(AL12&lt;&gt;"",AL12*OFFSET($A$10,MATCH("Pn",$A$11:$A$100,0),4),0)+IF(AM12&lt;&gt;"",AM12*OFFSET($A$10,MATCH("Pn",$A$11:$A$100,0),5),0)+IF(AN12&lt;&gt;"",AN12*OFFSET($A$10,MATCH("Pn",$A$11:$A$100,0),6),0)+IF(AO12&lt;&gt;"",AO12*OFFSET($A$10,MATCH("Pn",$A$11:$A$100,0),7),0)+IF(AP12&lt;&gt;"",AP12*OFFSET($A$10,MATCH("Pn",$A$11:$A$100,0),8),0)+IF(AQ12&lt;&gt;"",AQ12*OFFSET($A$10,MATCH("Pn",$A$11:$A$100,0),9),0))*OFFSET($A$10,MATCH("FC",$A$11:$A$100,0),2),""))</f>
        <v>475501991.95317584</v>
      </c>
      <c r="AS12" s="10">
        <f ca="1">IF(OR(A12="Pn",A13="Pn"),"",IF(AND(AR12="",H12&lt;&gt;""),-H12,IF(A12="TOTAL GENERAL",SUM(AS10:AS$11),IF(AR12&lt;&gt;"",AR12-C12,""))))</f>
        <v>444944690.18221807</v>
      </c>
    </row>
    <row r="13" spans="1:45" s="4" customFormat="1" x14ac:dyDescent="0.25">
      <c r="A13" s="15" t="s">
        <v>405</v>
      </c>
      <c r="B13" s="15" t="s">
        <v>443</v>
      </c>
      <c r="C13" s="179">
        <v>47473810.36960844</v>
      </c>
      <c r="D13" s="16">
        <v>183477</v>
      </c>
      <c r="E13" s="9">
        <f ca="1">IF(AND($A14="Pn",COLUMN(C11)&lt;COUNTIF(PonderacionIndicadores!$A$1:$A$139,"Pulmón")-1),OFFSET($F$10,0,COLUMN(E69)),IF(AND(A13="Pn",(COUNTIF(PonderacionIndicadores!$A$1:$A$139,"Pulmón"))&gt;COLUMN(D13)),OFFSET(PonderacionIndicadores!$A$1,MATCH("Pulmón",PonderacionIndicadores!$A$1:$A$139,0)+COLUMN(D13)-2,3),IF(A13="TOTAL GENERAL",SUM(E11:E$11),IF(D13&lt;&gt;"",D13/OFFSET($A$10,MATCH("TOTAL GENERAL",$A$11:$A$100,0),3),""))))</f>
        <v>4.5578720977278607E-3</v>
      </c>
      <c r="F13" s="16">
        <v>82852</v>
      </c>
      <c r="G13" s="16">
        <v>169727</v>
      </c>
      <c r="H13" s="18" t="s">
        <v>436</v>
      </c>
      <c r="I13" s="19" t="s">
        <v>436</v>
      </c>
      <c r="J13" s="18" t="s">
        <v>436</v>
      </c>
      <c r="K13" s="19" t="s">
        <v>436</v>
      </c>
      <c r="L13" s="19" t="s">
        <v>436</v>
      </c>
      <c r="M13" s="19" t="s">
        <v>436</v>
      </c>
      <c r="N13" s="19" t="s">
        <v>436</v>
      </c>
      <c r="O13" s="18">
        <v>6.03</v>
      </c>
      <c r="P13" s="180">
        <v>4.12</v>
      </c>
      <c r="Q13" s="21" t="str">
        <f ca="1">IF(OR($A13="Pn",$A14="Pn"),"",IF($A13="TOTAL GENERAL",SUM(Q11:Q$11),IF(AND(H13&lt;&gt;"",$A13&lt;&gt;"Pn"),IF(H13&gt;OFFSET($A$10,MATCH("TOTAL GENERAL",$A$11:$A$100,0),COLUMN(H13)-1),0,OFFSET($A$10,MATCH("TOTAL GENERAL",$A$11:$A$100,0),COLUMN(H13)-1)-H13),"")))</f>
        <v/>
      </c>
      <c r="R13" s="21" t="str">
        <f ca="1">IF(OR($A13="Pn",$A14="Pn"),"",IF(OR($A13="Pn",$A14="Pn"),"",IF($A13="TOTAL GENERAL",SUM(R11:R$11),IF(AND(I13&lt;&gt;"",$A13&lt;&gt;"Pn"),IF(I13&lt;OFFSET($A$10,MATCH("TOTAL GENERAL",$A$11:$A$100,0),COLUMN(I13)-1),0,I13-OFFSET($A$10,MATCH("TOTAL GENERAL",$A$11:$A$100,0),COLUMN(I13)-1)),""))))</f>
        <v/>
      </c>
      <c r="S13" s="21" t="str">
        <f ca="1">IF(OR($A13="Pn",$A14="Pn"),"",IF(OR($A13="Pn",$A14="Pn"),"",IF($A13="TOTAL GENERAL",SUM(S11:S$11),IF(AND(J13&lt;&gt;"",$A13&lt;&gt;"Pn"),IF(J13&gt;OFFSET($A$10,MATCH("TOTAL GENERAL",$A$11:$A$100,0),COLUMN(J13)-1),0,OFFSET($A$10,MATCH("TOTAL GENERAL",$A$11:$A$100,0),COLUMN(J13)-1)-J13),""))))</f>
        <v/>
      </c>
      <c r="T13" s="21" t="str">
        <f ca="1">IF(OR($A13="Pn",$A14="Pn"),"",IF($A13="TOTAL GENERAL",SUM(T11:T$11),IF(AND(K13&lt;&gt;"",$A13&lt;&gt;"Pn"),IF(K13&lt;OFFSET($A$10,MATCH("TOTAL GENERAL",$A$11:$A$100,0),COLUMN(K13)-1),0,K13-OFFSET($A$10,MATCH("TOTAL GENERAL",$A$11:$A$100,0),COLUMN(K13)-1)),"")))</f>
        <v/>
      </c>
      <c r="U13" s="21" t="str">
        <f ca="1">IF(OR($A13="Pn",$A14="Pn"),"",IF(OR($A13="Pn",$A14="Pn"),"",IF($A13="TOTAL GENERAL",SUM(U11:U$11),IF(AND(L13&lt;&gt;"",$A13&lt;&gt;"Pn"),IF(L13&lt;OFFSET($A$10,MATCH("TOTAL GENERAL",$A$11:$A$100,0),COLUMN(L13)-1),0,L13-OFFSET($A$10,MATCH("TOTAL GENERAL",$A$11:$A$100,0),COLUMN(L13)-1)),""))))</f>
        <v/>
      </c>
      <c r="V13" s="21" t="str">
        <f ca="1">IF(OR($A13="Pn",$A14="Pn"),"",IF(OR($A13="Pn",$A14="Pn"),"",IF($A13="TOTAL GENERAL",SUM(V11:V$11),IF(AND(M13&lt;&gt;"",$A13&lt;&gt;"Pn"),IF(M13&lt;OFFSET($A$10,MATCH("TOTAL GENERAL",$A$11:$A$100,0),COLUMN(M13)-1),0,M13-OFFSET($A$10,MATCH("TOTAL GENERAL",$A$11:$A$100,0),COLUMN(M13)-1)),""))))</f>
        <v/>
      </c>
      <c r="W13" s="21" t="str">
        <f ca="1">IF(OR($A13="Pn",$A14="Pn"),"",IF(OR($A13="Pn",$A14="Pn"),"",IF($A13="TOTAL GENERAL",SUM(W11:W$11),IF(AND(N13&lt;&gt;"",$A13&lt;&gt;"Pn"),IF(N13&lt;OFFSET($A$10,MATCH("TOTAL GENERAL",$A$11:$A$100,0),COLUMN(N13)-1),0,N13-OFFSET($A$10,MATCH("TOTAL GENERAL",$A$11:$A$100,0),COLUMN(N13)-1)),""))))</f>
        <v/>
      </c>
      <c r="X13" s="21">
        <f ca="1">IF(OR($A13="Pn",$A14="Pn"),"",IF(OR($A13="Pn",$A14="Pn"),"",IF($A13="TOTAL GENERAL",SUM(X11:X$11),IF(AND(O13&lt;&gt;"",$A13&lt;&gt;"Pn"),IF(O13&gt;OFFSET($A$10,MATCH("TOTAL GENERAL",$A$11:$A$100,0),COLUMN(O13)-1),0,OFFSET($A$10,MATCH("TOTAL GENERAL",$A$11:$A$100,0),COLUMN(O13)-1)-O13),""))))</f>
        <v>2.7700000000000005</v>
      </c>
      <c r="Y13" s="21">
        <f ca="1">IF(OR($A13="Pn",$A14="Pn"),"",IF($A13="TOTAL GENERAL",SUM(Y11:Y$11),IF(AND(P13&lt;&gt;"",$A13&lt;&gt;"Pn"),IF(P13&lt;OFFSET($A$10,MATCH("TOTAL GENERAL",$A$11:$A$100,0),COLUMN(P13)-1),0,P13-OFFSET($A$10,MATCH("TOTAL GENERAL",$A$11:$A$100,0),COLUMN(P13)-1)),"")))</f>
        <v>0</v>
      </c>
      <c r="Z13" s="21" t="str">
        <f>IF(OR($A13="Pn",$A14="Pn"),"",IF($A13="TOTAL GENERAL",SUM(Z11:Z$11),IF(AND(H13&lt;&gt;"",$A13&lt;&gt;"Pn"),Q13*$D13,"")))</f>
        <v/>
      </c>
      <c r="AA13" s="21" t="str">
        <f>IF(OR($A13="Pn",$A14="Pn"),"",IF($A13="TOTAL GENERAL",SUM(AA11:AA$11),IF(AND(I13&lt;&gt;"",$A13&lt;&gt;"Pn"),R13*$D13,"")))</f>
        <v/>
      </c>
      <c r="AB13" s="21" t="str">
        <f>IF(OR($A13="Pn",$A14="Pn"),"",IF($A13="TOTAL GENERAL",SUM(AB11:AB$11),IF(AND(J13&lt;&gt;"",$A13&lt;&gt;"Pn"),S13*$D13,"")))</f>
        <v/>
      </c>
      <c r="AC13" s="21" t="str">
        <f>IF(OR($A13="Pn",$A14="Pn"),"",IF($A13="TOTAL GENERAL",SUM(AC11:AC$11),IF(AND(K13&lt;&gt;"",$A13&lt;&gt;"Pn"),T13*$D13,"")))</f>
        <v/>
      </c>
      <c r="AD13" s="21" t="str">
        <f>IF(OR($A13="Pn",$A14="Pn"),"",IF($A13="TOTAL GENERAL",SUM(AD11:AD$11),IF(AND(L13&lt;&gt;"",$A13&lt;&gt;"Pn"),U13*$D13,"")))</f>
        <v/>
      </c>
      <c r="AE13" s="21" t="str">
        <f>IF(OR($A13="Pn",$A14="Pn"),"",IF($A13="TOTAL GENERAL",SUM(AE11:AE$11),IF(AND(M13&lt;&gt;"",$A13&lt;&gt;"Pn"),V13*$D13,"")))</f>
        <v/>
      </c>
      <c r="AF13" s="21" t="str">
        <f>IF(OR($A13="Pn",$A14="Pn"),"",IF($A13="TOTAL GENERAL",SUM(AF11:AF$11),IF(AND(N13&lt;&gt;"",$A13&lt;&gt;"Pn"),W13*$D13,"")))</f>
        <v/>
      </c>
      <c r="AG13" s="21">
        <f ca="1">IF(OR($A13="Pn",$A14="Pn"),"",IF($A13="TOTAL GENERAL",SUM(AG11:AG$11),IF(AND(O13&lt;&gt;"",$A13&lt;&gt;"Pn"),X13*$F13,"")))</f>
        <v>229500.04000000004</v>
      </c>
      <c r="AH13" s="21">
        <f ca="1">IF(OR($A13="Pn",$A14="Pn"),"",IF($A13="TOTAL GENERAL",SUM(AH11:AH$11),IF(AND(P13&lt;&gt;"",$A13&lt;&gt;"Pn"),Y13*$G13,"")))</f>
        <v>0</v>
      </c>
      <c r="AI13" s="19" t="str">
        <f ca="1">IF($A13="TOTAL GENERAL",SUM(AI11:AI$11),IF(AND(Q13&lt;&gt;"",$A13&lt;&gt;"Pn"),IF(OFFSET($A$11,MATCH("TOTAL GENERAL",$A$11:$A$100,0)-1,COLUMN(Y13))=0,0,Z13/OFFSET($A$11,MATCH("TOTAL GENERAL",$A$11:$A$100,0)-1,COLUMN(Y13))),""))</f>
        <v/>
      </c>
      <c r="AJ13" s="19" t="str">
        <f ca="1">IF($A13="TOTAL GENERAL",SUM(AJ11:AJ$11),IF(AND(R13&lt;&gt;"",$A13&lt;&gt;"Pn"),IF(OFFSET($A$11,MATCH("TOTAL GENERAL",$A$11:$A$100,0)-1,COLUMN(Z13))=0,0,AA13/OFFSET($A$11,MATCH("TOTAL GENERAL",$A$11:$A$100,0)-1,COLUMN(Z13))),""))</f>
        <v/>
      </c>
      <c r="AK13" s="19" t="str">
        <f ca="1">IF($A13="TOTAL GENERAL",SUM(AK11:AK$11),IF(AND(S13&lt;&gt;"",$A13&lt;&gt;"Pn"),IF(OFFSET($A$11,MATCH("TOTAL GENERAL",$A$11:$A$100,0)-1,COLUMN(AA13))=0,0,AB13/OFFSET($A$11,MATCH("TOTAL GENERAL",$A$11:$A$100,0)-1,COLUMN(AA13))),""))</f>
        <v/>
      </c>
      <c r="AL13" s="19" t="str">
        <f ca="1">IF($A13="TOTAL GENERAL",SUM(AL11:AL$11),IF(AND(T13&lt;&gt;"",$A13&lt;&gt;"Pn"),IF(OFFSET($A$11,MATCH("TOTAL GENERAL",$A$11:$A$100,0)-1,COLUMN(AB13))=0,0,AC13/OFFSET($A$11,MATCH("TOTAL GENERAL",$A$11:$A$100,0)-1,COLUMN(AB13))),""))</f>
        <v/>
      </c>
      <c r="AM13" s="19" t="str">
        <f ca="1">IF($A13="TOTAL GENERAL",SUM(AM11:AM$11),IF(AND(U13&lt;&gt;"",$A13&lt;&gt;"Pn"),IF(OFFSET($A$11,MATCH("TOTAL GENERAL",$A$11:$A$100,0)-1,COLUMN(AC13))=0,0,AD13/OFFSET($A$11,MATCH("TOTAL GENERAL",$A$11:$A$100,0)-1,COLUMN(AC13))),""))</f>
        <v/>
      </c>
      <c r="AN13" s="19" t="str">
        <f ca="1">IF($A13="TOTAL GENERAL",SUM(AN11:AN$11),IF(AND(V13&lt;&gt;"",$A13&lt;&gt;"Pn"),IF(OFFSET($A$11,MATCH("TOTAL GENERAL",$A$11:$A$100,0)-1,COLUMN(AD13))=0,0,AE13/OFFSET($A$11,MATCH("TOTAL GENERAL",$A$11:$A$100,0)-1,COLUMN(AD13))),""))</f>
        <v/>
      </c>
      <c r="AO13" s="19" t="str">
        <f ca="1">IF($A13="TOTAL GENERAL",SUM(AO11:AO$11),IF(AND(W13&lt;&gt;"",$A13&lt;&gt;"Pn"),IF(OFFSET($A$11,MATCH("TOTAL GENERAL",$A$11:$A$100,0)-1,COLUMN(AE13))=0,0,AF13/OFFSET($A$11,MATCH("TOTAL GENERAL",$A$11:$A$100,0)-1,COLUMN(AE13))),""))</f>
        <v/>
      </c>
      <c r="AP13" s="19">
        <f ca="1">IF($A13="TOTAL GENERAL",SUM(AP11:AP$11),IF(AND(X13&lt;&gt;"",$A13&lt;&gt;"Pn"),IF(OFFSET($A$11,MATCH("TOTAL GENERAL",$A$11:$A$100,0)-1,COLUMN(AF13))=0,0,AG13/OFFSET($A$11,MATCH("TOTAL GENERAL",$A$11:$A$100,0)-1,COLUMN(AF13))),""))</f>
        <v>1.0103197612665971E-2</v>
      </c>
      <c r="AQ13" s="19">
        <f ca="1">IF($A13="TOTAL GENERAL",SUM(AQ11:AQ$11),IF(AND(Y13&lt;&gt;"",$A13&lt;&gt;"Pn"),IF(OFFSET($A$11,MATCH("TOTAL GENERAL",$A$11:$A$100,0)-1,COLUMN(AG13))=0,0,AH13/OFFSET($A$11,MATCH("TOTAL GENERAL",$A$11:$A$100,0)-1,COLUMN(AG13))),""))</f>
        <v>0</v>
      </c>
      <c r="AR13" s="182">
        <f ca="1">IF(A13="TOTAL GENERAL",SUM(AR11:AR$11),IF(COUNTIF(AI13:AQ13,"")&lt;COUNTA($AI$10:$AQ$10),(IF(AI13&lt;&gt;"",AI13*OFFSET($A$10,MATCH("Pn",$A$11:$A$100,0),1),0)+IF(AJ13&lt;&gt;"",AJ13*OFFSET($A$10,MATCH("Pn",$A$11:$A$100,0),2),0)+IF(AK13&lt;&gt;"",AK13*OFFSET($A$10,MATCH("Pn",$A$11:$A$100,0),3),0)+IF(AL13&lt;&gt;"",AL13*OFFSET($A$10,MATCH("Pn",$A$11:$A$100,0),4),0)+IF(AM13&lt;&gt;"",AM13*OFFSET($A$10,MATCH("Pn",$A$11:$A$100,0),5),0)+IF(AN13&lt;&gt;"",AN13*OFFSET($A$10,MATCH("Pn",$A$11:$A$100,0),6),0)+IF(AO13&lt;&gt;"",AO13*OFFSET($A$10,MATCH("Pn",$A$11:$A$100,0),7),0)+IF(AP13&lt;&gt;"",AP13*OFFSET($A$10,MATCH("Pn",$A$11:$A$100,0),8),0)+IF(AQ13&lt;&gt;"",AQ13*OFFSET($A$10,MATCH("Pn",$A$11:$A$100,0),9),0))*OFFSET($A$10,MATCH("FC",$A$11:$A$100,0),2),""))</f>
        <v>5261636.102398403</v>
      </c>
      <c r="AS13" s="10">
        <f ca="1">IF(OR(A13="Pn",A14="Pn"),"",IF(AND(AR13="",H13&lt;&gt;""),-H13,IF(A13="TOTAL GENERAL",SUM(AS11:AS$11),IF(AR13&lt;&gt;"",AR13-C13,""))))</f>
        <v>-42212174.267210037</v>
      </c>
    </row>
    <row r="14" spans="1:45" s="4" customFormat="1" x14ac:dyDescent="0.25">
      <c r="A14" s="15" t="s">
        <v>406</v>
      </c>
      <c r="B14" s="15" t="s">
        <v>444</v>
      </c>
      <c r="C14" s="179">
        <v>297518535.44206977</v>
      </c>
      <c r="D14" s="16">
        <v>1149851</v>
      </c>
      <c r="E14" s="9">
        <f ca="1">IF(AND($A15="Pn",COLUMN(C12)&lt;COUNTIF(PonderacionIndicadores!$A$1:$A$139,"Pulmón")-1),OFFSET($F$10,0,COLUMN(E70)),IF(AND(A14="Pn",(COUNTIF(PonderacionIndicadores!$A$1:$A$139,"Pulmón"))&gt;COLUMN(D14)),OFFSET(PonderacionIndicadores!$A$1,MATCH("Pulmón",PonderacionIndicadores!$A$1:$A$139,0)+COLUMN(D14)-2,3),IF(A14="TOTAL GENERAL",SUM(E$11:E12),IF(D14&lt;&gt;"",D14/OFFSET($A$10,MATCH("TOTAL GENERAL",$A$11:$A$100,0),3),""))))</f>
        <v>2.8564200359960532E-2</v>
      </c>
      <c r="F14" s="16">
        <v>473066</v>
      </c>
      <c r="G14" s="16">
        <v>1052768</v>
      </c>
      <c r="H14" s="18">
        <v>25</v>
      </c>
      <c r="I14" s="19">
        <v>0</v>
      </c>
      <c r="J14" s="18">
        <v>23.75</v>
      </c>
      <c r="K14" s="19" t="s">
        <v>436</v>
      </c>
      <c r="L14" s="19">
        <v>0.8</v>
      </c>
      <c r="M14" s="19">
        <v>0</v>
      </c>
      <c r="N14" s="19" t="s">
        <v>436</v>
      </c>
      <c r="O14" s="18">
        <v>7.82</v>
      </c>
      <c r="P14" s="180">
        <v>1.8</v>
      </c>
      <c r="Q14" s="21">
        <f ca="1">IF(OR($A14="Pn",$A15="Pn"),"",IF($A14="TOTAL GENERAL",SUM(Q$11:Q12),IF(AND(H14&lt;&gt;"",$A14&lt;&gt;"Pn"),IF(H14&gt;OFFSET($A$10,MATCH("TOTAL GENERAL",$A$11:$A$100,0),COLUMN(H14)-1),0,OFFSET($A$10,MATCH("TOTAL GENERAL",$A$11:$A$100,0),COLUMN(H14)-1)-H14),"")))</f>
        <v>5</v>
      </c>
      <c r="R14" s="21">
        <f ca="1">IF(OR($A14="Pn",$A15="Pn"),"",IF(OR($A14="Pn",$A15="Pn"),"",IF($A14="TOTAL GENERAL",SUM(R$11:R12),IF(AND(I14&lt;&gt;"",$A14&lt;&gt;"Pn"),IF(I14&lt;OFFSET($A$10,MATCH("TOTAL GENERAL",$A$11:$A$100,0),COLUMN(I14)-1),0,I14-OFFSET($A$10,MATCH("TOTAL GENERAL",$A$11:$A$100,0),COLUMN(I14)-1)),""))))</f>
        <v>0</v>
      </c>
      <c r="S14" s="21">
        <f ca="1">IF(OR($A14="Pn",$A15="Pn"),"",IF(OR($A14="Pn",$A15="Pn"),"",IF($A14="TOTAL GENERAL",SUM(S$11:S12),IF(AND(J14&lt;&gt;"",$A14&lt;&gt;"Pn"),IF(J14&gt;OFFSET($A$10,MATCH("TOTAL GENERAL",$A$11:$A$100,0),COLUMN(J14)-1),0,OFFSET($A$10,MATCH("TOTAL GENERAL",$A$11:$A$100,0),COLUMN(J14)-1)-J14),""))))</f>
        <v>21.25</v>
      </c>
      <c r="T14" s="21" t="str">
        <f ca="1">IF(OR($A14="Pn",$A15="Pn"),"",IF($A14="TOTAL GENERAL",SUM(T$11:T12),IF(AND(K14&lt;&gt;"",$A14&lt;&gt;"Pn"),IF(K14&lt;OFFSET($A$10,MATCH("TOTAL GENERAL",$A$11:$A$100,0),COLUMN(K14)-1),0,K14-OFFSET($A$10,MATCH("TOTAL GENERAL",$A$11:$A$100,0),COLUMN(K14)-1)),"")))</f>
        <v/>
      </c>
      <c r="U14" s="21">
        <f ca="1">IF(OR($A14="Pn",$A15="Pn"),"",IF(OR($A14="Pn",$A15="Pn"),"",IF($A14="TOTAL GENERAL",SUM(U$11:U12),IF(AND(L14&lt;&gt;"",$A14&lt;&gt;"Pn"),IF(L14&lt;OFFSET($A$10,MATCH("TOTAL GENERAL",$A$11:$A$100,0),COLUMN(L14)-1),0,L14-OFFSET($A$10,MATCH("TOTAL GENERAL",$A$11:$A$100,0),COLUMN(L14)-1)),""))))</f>
        <v>0.19000000000000006</v>
      </c>
      <c r="V14" s="21">
        <f ca="1">IF(OR($A14="Pn",$A15="Pn"),"",IF(OR($A14="Pn",$A15="Pn"),"",IF($A14="TOTAL GENERAL",SUM(V$11:V12),IF(AND(M14&lt;&gt;"",$A14&lt;&gt;"Pn"),IF(M14&lt;OFFSET($A$10,MATCH("TOTAL GENERAL",$A$11:$A$100,0),COLUMN(M14)-1),0,M14-OFFSET($A$10,MATCH("TOTAL GENERAL",$A$11:$A$100,0),COLUMN(M14)-1)),""))))</f>
        <v>0</v>
      </c>
      <c r="W14" s="21" t="str">
        <f ca="1">IF(OR($A14="Pn",$A15="Pn"),"",IF(OR($A14="Pn",$A15="Pn"),"",IF($A14="TOTAL GENERAL",SUM(W$11:W12),IF(AND(N14&lt;&gt;"",$A14&lt;&gt;"Pn"),IF(N14&lt;OFFSET($A$10,MATCH("TOTAL GENERAL",$A$11:$A$100,0),COLUMN(N14)-1),0,N14-OFFSET($A$10,MATCH("TOTAL GENERAL",$A$11:$A$100,0),COLUMN(N14)-1)),""))))</f>
        <v/>
      </c>
      <c r="X14" s="21">
        <f ca="1">IF(OR($A14="Pn",$A15="Pn"),"",IF(OR($A14="Pn",$A15="Pn"),"",IF($A14="TOTAL GENERAL",SUM(X$11:X12),IF(AND(O14&lt;&gt;"",$A14&lt;&gt;"Pn"),IF(O14&gt;OFFSET($A$10,MATCH("TOTAL GENERAL",$A$11:$A$100,0),COLUMN(O14)-1),0,OFFSET($A$10,MATCH("TOTAL GENERAL",$A$11:$A$100,0),COLUMN(O14)-1)-O14),""))))</f>
        <v>0.98000000000000043</v>
      </c>
      <c r="Y14" s="21">
        <f ca="1">IF(OR($A14="Pn",$A15="Pn"),"",IF($A14="TOTAL GENERAL",SUM(Y$11:Y12),IF(AND(P14&lt;&gt;"",$A14&lt;&gt;"Pn"),IF(P14&lt;OFFSET($A$10,MATCH("TOTAL GENERAL",$A$11:$A$100,0),COLUMN(P14)-1),0,P14-OFFSET($A$10,MATCH("TOTAL GENERAL",$A$11:$A$100,0),COLUMN(P14)-1)),"")))</f>
        <v>0</v>
      </c>
      <c r="Z14" s="21">
        <f ca="1">IF(OR($A14="Pn",$A15="Pn"),"",IF($A14="TOTAL GENERAL",SUM(Z$11:Z12),IF(AND(H14&lt;&gt;"",$A14&lt;&gt;"Pn"),Q14*$D14,"")))</f>
        <v>5749255</v>
      </c>
      <c r="AA14" s="21">
        <f ca="1">IF(OR($A14="Pn",$A15="Pn"),"",IF($A14="TOTAL GENERAL",SUM(AA$11:AA12),IF(AND(I14&lt;&gt;"",$A14&lt;&gt;"Pn"),R14*$D14,"")))</f>
        <v>0</v>
      </c>
      <c r="AB14" s="21">
        <f ca="1">IF(OR($A14="Pn",$A15="Pn"),"",IF($A14="TOTAL GENERAL",SUM(AB$11:AB12),IF(AND(J14&lt;&gt;"",$A14&lt;&gt;"Pn"),S14*$D14,"")))</f>
        <v>24434333.75</v>
      </c>
      <c r="AC14" s="21" t="str">
        <f>IF(OR($A14="Pn",$A15="Pn"),"",IF($A14="TOTAL GENERAL",SUM(AC$11:AC12),IF(AND(K14&lt;&gt;"",$A14&lt;&gt;"Pn"),T14*$D14,"")))</f>
        <v/>
      </c>
      <c r="AD14" s="21">
        <f ca="1">IF(OR($A14="Pn",$A15="Pn"),"",IF($A14="TOTAL GENERAL",SUM(AD$11:AD12),IF(AND(L14&lt;&gt;"",$A14&lt;&gt;"Pn"),U14*$D14,"")))</f>
        <v>218471.69000000006</v>
      </c>
      <c r="AE14" s="21">
        <f ca="1">IF(OR($A14="Pn",$A15="Pn"),"",IF($A14="TOTAL GENERAL",SUM(AE$11:AE12),IF(AND(M14&lt;&gt;"",$A14&lt;&gt;"Pn"),V14*$D14,"")))</f>
        <v>0</v>
      </c>
      <c r="AF14" s="21" t="str">
        <f>IF(OR($A14="Pn",$A15="Pn"),"",IF($A14="TOTAL GENERAL",SUM(AF$11:AF12),IF(AND(N14&lt;&gt;"",$A14&lt;&gt;"Pn"),W14*$D14,"")))</f>
        <v/>
      </c>
      <c r="AG14" s="21">
        <f ca="1">IF(OR($A14="Pn",$A15="Pn"),"",IF($A14="TOTAL GENERAL",SUM(AG$11:AG12),IF(AND(O14&lt;&gt;"",$A14&lt;&gt;"Pn"),X14*$F14,"")))</f>
        <v>463604.68000000023</v>
      </c>
      <c r="AH14" s="21">
        <f ca="1">IF(OR($A14="Pn",$A15="Pn"),"",IF($A14="TOTAL GENERAL",SUM(AH$11:AH12),IF(AND(P14&lt;&gt;"",$A14&lt;&gt;"Pn"),Y14*$G14,"")))</f>
        <v>0</v>
      </c>
      <c r="AI14" s="19">
        <f ca="1">IF($A14="TOTAL GENERAL",SUM(AI$11:AI12),IF(AND(Q14&lt;&gt;"",$A14&lt;&gt;"Pn"),IF(OFFSET($A$11,MATCH("TOTAL GENERAL",$A$11:$A$100,0)-1,COLUMN(Y14))=0,0,Z14/OFFSET($A$11,MATCH("TOTAL GENERAL",$A$11:$A$100,0)-1,COLUMN(Y14))),""))</f>
        <v>4.0392869804902636E-2</v>
      </c>
      <c r="AJ14" s="19">
        <f ca="1">IF($A14="TOTAL GENERAL",SUM(AJ$11:AJ12),IF(AND(R14&lt;&gt;"",$A14&lt;&gt;"Pn"),IF(OFFSET($A$11,MATCH("TOTAL GENERAL",$A$11:$A$100,0)-1,COLUMN(Z14))=0,0,AA14/OFFSET($A$11,MATCH("TOTAL GENERAL",$A$11:$A$100,0)-1,COLUMN(Z14))),""))</f>
        <v>0</v>
      </c>
      <c r="AK14" s="19">
        <f ca="1">IF($A14="TOTAL GENERAL",SUM(AK$11:AK12),IF(AND(S14&lt;&gt;"",$A14&lt;&gt;"Pn"),IF(OFFSET($A$11,MATCH("TOTAL GENERAL",$A$11:$A$100,0)-1,COLUMN(AA14))=0,0,AB14/OFFSET($A$11,MATCH("TOTAL GENERAL",$A$11:$A$100,0)-1,COLUMN(AA14))),""))</f>
        <v>0.22777892701887159</v>
      </c>
      <c r="AL14" s="19" t="str">
        <f ca="1">IF($A14="TOTAL GENERAL",SUM(AL$11:AL12),IF(AND(T14&lt;&gt;"",$A14&lt;&gt;"Pn"),IF(OFFSET($A$11,MATCH("TOTAL GENERAL",$A$11:$A$100,0)-1,COLUMN(AB14))=0,0,AC14/OFFSET($A$11,MATCH("TOTAL GENERAL",$A$11:$A$100,0)-1,COLUMN(AB14))),""))</f>
        <v/>
      </c>
      <c r="AM14" s="19">
        <f ca="1">IF($A14="TOTAL GENERAL",SUM(AM$11:AM12),IF(AND(U14&lt;&gt;"",$A14&lt;&gt;"Pn"),IF(OFFSET($A$11,MATCH("TOTAL GENERAL",$A$11:$A$100,0)-1,COLUMN(AC14))=0,0,AD14/OFFSET($A$11,MATCH("TOTAL GENERAL",$A$11:$A$100,0)-1,COLUMN(AC14))),""))</f>
        <v>0.1815263062394542</v>
      </c>
      <c r="AN14" s="19">
        <f ca="1">IF($A14="TOTAL GENERAL",SUM(AN$11:AN12),IF(AND(V14&lt;&gt;"",$A14&lt;&gt;"Pn"),IF(OFFSET($A$11,MATCH("TOTAL GENERAL",$A$11:$A$100,0)-1,COLUMN(AD14))=0,0,AE14/OFFSET($A$11,MATCH("TOTAL GENERAL",$A$11:$A$100,0)-1,COLUMN(AD14))),""))</f>
        <v>0</v>
      </c>
      <c r="AO14" s="19" t="str">
        <f ca="1">IF($A14="TOTAL GENERAL",SUM(AO$11:AO12),IF(AND(W14&lt;&gt;"",$A14&lt;&gt;"Pn"),IF(OFFSET($A$11,MATCH("TOTAL GENERAL",$A$11:$A$100,0)-1,COLUMN(AE14))=0,0,AF14/OFFSET($A$11,MATCH("TOTAL GENERAL",$A$11:$A$100,0)-1,COLUMN(AE14))),""))</f>
        <v/>
      </c>
      <c r="AP14" s="19">
        <f ca="1">IF($A14="TOTAL GENERAL",SUM(AP$11:AP12),IF(AND(X14&lt;&gt;"",$A14&lt;&gt;"Pn"),IF(OFFSET($A$11,MATCH("TOTAL GENERAL",$A$11:$A$100,0)-1,COLUMN(AF14))=0,0,AG14/OFFSET($A$11,MATCH("TOTAL GENERAL",$A$11:$A$100,0)-1,COLUMN(AF14))),""))</f>
        <v>2.0409101872909362E-2</v>
      </c>
      <c r="AQ14" s="19">
        <f ca="1">IF($A14="TOTAL GENERAL",SUM(AQ$11:AQ12),IF(AND(Y14&lt;&gt;"",$A14&lt;&gt;"Pn"),IF(OFFSET($A$11,MATCH("TOTAL GENERAL",$A$11:$A$100,0)-1,COLUMN(AG14))=0,0,AH14/OFFSET($A$11,MATCH("TOTAL GENERAL",$A$11:$A$100,0)-1,COLUMN(AG14))),""))</f>
        <v>0</v>
      </c>
      <c r="AR14" s="182">
        <f ca="1">IF(A14="TOTAL GENERAL",SUM(AR$11:AR12),IF(COUNTIF(AI14:AQ14,"")&lt;COUNTA($AI$10:$AQ$10),(IF(AI14&lt;&gt;"",AI14*OFFSET($A$10,MATCH("Pn",$A$11:$A$100,0),1),0)+IF(AJ14&lt;&gt;"",AJ14*OFFSET($A$10,MATCH("Pn",$A$11:$A$100,0),2),0)+IF(AK14&lt;&gt;"",AK14*OFFSET($A$10,MATCH("Pn",$A$11:$A$100,0),3),0)+IF(AL14&lt;&gt;"",AL14*OFFSET($A$10,MATCH("Pn",$A$11:$A$100,0),4),0)+IF(AM14&lt;&gt;"",AM14*OFFSET($A$10,MATCH("Pn",$A$11:$A$100,0),5),0)+IF(AN14&lt;&gt;"",AN14*OFFSET($A$10,MATCH("Pn",$A$11:$A$100,0),6),0)+IF(AO14&lt;&gt;"",AO14*OFFSET($A$10,MATCH("Pn",$A$11:$A$100,0),7),0)+IF(AP14&lt;&gt;"",AP14*OFFSET($A$10,MATCH("Pn",$A$11:$A$100,0),8),0)+IF(AQ14&lt;&gt;"",AQ14*OFFSET($A$10,MATCH("Pn",$A$11:$A$100,0),9),0))*OFFSET($A$10,MATCH("FC",$A$11:$A$100,0),2),""))</f>
        <v>430898418.76651144</v>
      </c>
      <c r="AS14" s="10">
        <f ca="1">IF(OR(A14="Pn",A15="Pn"),"",IF(AND(AR14="",H14&lt;&gt;""),-H14,IF(A14="TOTAL GENERAL",SUM(AS$11:AS12),IF(AR14&lt;&gt;"",AR14-C14,""))))</f>
        <v>133379883.32444167</v>
      </c>
    </row>
    <row r="15" spans="1:45" s="4" customFormat="1" x14ac:dyDescent="0.25">
      <c r="A15" s="15" t="s">
        <v>407</v>
      </c>
      <c r="B15" s="15" t="s">
        <v>445</v>
      </c>
      <c r="C15" s="179">
        <v>45235146.082979307</v>
      </c>
      <c r="D15" s="16">
        <v>174825</v>
      </c>
      <c r="E15" s="9">
        <f ca="1">IF(AND($A16="Pn",COLUMN(C13)&lt;COUNTIF(PonderacionIndicadores!$A$1:$A$139,"Pulmón")-1),OFFSET($F$10,0,COLUMN(E71)),IF(AND(A15="Pn",(COUNTIF(PonderacionIndicadores!$A$1:$A$139,"Pulmón"))&gt;COLUMN(D15)),OFFSET(PonderacionIndicadores!$A$1,MATCH("Pulmón",PonderacionIndicadores!$A$1:$A$139,0)+COLUMN(D15)-2,3),IF(A15="TOTAL GENERAL",SUM(E$11:E13),IF(D15&lt;&gt;"",D15/OFFSET($A$10,MATCH("TOTAL GENERAL",$A$11:$A$100,0),3),""))))</f>
        <v>4.3429421098299687E-3</v>
      </c>
      <c r="F15" s="16">
        <v>57393</v>
      </c>
      <c r="G15" s="16">
        <v>157872</v>
      </c>
      <c r="H15" s="18" t="s">
        <v>436</v>
      </c>
      <c r="I15" s="19">
        <v>0.5</v>
      </c>
      <c r="J15" s="18">
        <v>62</v>
      </c>
      <c r="K15" s="19">
        <v>0</v>
      </c>
      <c r="L15" s="19">
        <v>0.5</v>
      </c>
      <c r="M15" s="19">
        <v>0</v>
      </c>
      <c r="N15" s="19">
        <v>0</v>
      </c>
      <c r="O15" s="18">
        <v>5.23</v>
      </c>
      <c r="P15" s="180">
        <v>1.9</v>
      </c>
      <c r="Q15" s="21" t="str">
        <f ca="1">IF(OR($A15="Pn",$A16="Pn"),"",IF($A15="TOTAL GENERAL",SUM(Q$11:Q13),IF(AND(H15&lt;&gt;"",$A15&lt;&gt;"Pn"),IF(H15&gt;OFFSET($A$10,MATCH("TOTAL GENERAL",$A$11:$A$100,0),COLUMN(H15)-1),0,OFFSET($A$10,MATCH("TOTAL GENERAL",$A$11:$A$100,0),COLUMN(H15)-1)-H15),"")))</f>
        <v/>
      </c>
      <c r="R15" s="21">
        <f ca="1">IF(OR($A15="Pn",$A16="Pn"),"",IF(OR($A15="Pn",$A16="Pn"),"",IF($A15="TOTAL GENERAL",SUM(R$11:R13),IF(AND(I15&lt;&gt;"",$A15&lt;&gt;"Pn"),IF(I15&lt;OFFSET($A$10,MATCH("TOTAL GENERAL",$A$11:$A$100,0),COLUMN(I15)-1),0,I15-OFFSET($A$10,MATCH("TOTAL GENERAL",$A$11:$A$100,0),COLUMN(I15)-1)),""))))</f>
        <v>9.9999999999999978E-2</v>
      </c>
      <c r="S15" s="21">
        <f ca="1">IF(OR($A15="Pn",$A16="Pn"),"",IF(OR($A15="Pn",$A16="Pn"),"",IF($A15="TOTAL GENERAL",SUM(S$11:S13),IF(AND(J15&lt;&gt;"",$A15&lt;&gt;"Pn"),IF(J15&gt;OFFSET($A$10,MATCH("TOTAL GENERAL",$A$11:$A$100,0),COLUMN(J15)-1),0,OFFSET($A$10,MATCH("TOTAL GENERAL",$A$11:$A$100,0),COLUMN(J15)-1)-J15),""))))</f>
        <v>0</v>
      </c>
      <c r="T15" s="21">
        <f ca="1">IF(OR($A15="Pn",$A16="Pn"),"",IF($A15="TOTAL GENERAL",SUM(T$11:T13),IF(AND(K15&lt;&gt;"",$A15&lt;&gt;"Pn"),IF(K15&lt;OFFSET($A$10,MATCH("TOTAL GENERAL",$A$11:$A$100,0),COLUMN(K15)-1),0,K15-OFFSET($A$10,MATCH("TOTAL GENERAL",$A$11:$A$100,0),COLUMN(K15)-1)),"")))</f>
        <v>0</v>
      </c>
      <c r="U15" s="21">
        <f ca="1">IF(OR($A15="Pn",$A16="Pn"),"",IF(OR($A15="Pn",$A16="Pn"),"",IF($A15="TOTAL GENERAL",SUM(U$11:U13),IF(AND(L15&lt;&gt;"",$A15&lt;&gt;"Pn"),IF(L15&lt;OFFSET($A$10,MATCH("TOTAL GENERAL",$A$11:$A$100,0),COLUMN(L15)-1),0,L15-OFFSET($A$10,MATCH("TOTAL GENERAL",$A$11:$A$100,0),COLUMN(L15)-1)),""))))</f>
        <v>0</v>
      </c>
      <c r="V15" s="21">
        <f ca="1">IF(OR($A15="Pn",$A16="Pn"),"",IF(OR($A15="Pn",$A16="Pn"),"",IF($A15="TOTAL GENERAL",SUM(V$11:V13),IF(AND(M15&lt;&gt;"",$A15&lt;&gt;"Pn"),IF(M15&lt;OFFSET($A$10,MATCH("TOTAL GENERAL",$A$11:$A$100,0),COLUMN(M15)-1),0,M15-OFFSET($A$10,MATCH("TOTAL GENERAL",$A$11:$A$100,0),COLUMN(M15)-1)),""))))</f>
        <v>0</v>
      </c>
      <c r="W15" s="21">
        <f ca="1">IF(OR($A15="Pn",$A16="Pn"),"",IF(OR($A15="Pn",$A16="Pn"),"",IF($A15="TOTAL GENERAL",SUM(W$11:W13),IF(AND(N15&lt;&gt;"",$A15&lt;&gt;"Pn"),IF(N15&lt;OFFSET($A$10,MATCH("TOTAL GENERAL",$A$11:$A$100,0),COLUMN(N15)-1),0,N15-OFFSET($A$10,MATCH("TOTAL GENERAL",$A$11:$A$100,0),COLUMN(N15)-1)),""))))</f>
        <v>0</v>
      </c>
      <c r="X15" s="21">
        <f ca="1">IF(OR($A15="Pn",$A16="Pn"),"",IF(OR($A15="Pn",$A16="Pn"),"",IF($A15="TOTAL GENERAL",SUM(X$11:X13),IF(AND(O15&lt;&gt;"",$A15&lt;&gt;"Pn"),IF(O15&gt;OFFSET($A$10,MATCH("TOTAL GENERAL",$A$11:$A$100,0),COLUMN(O15)-1),0,OFFSET($A$10,MATCH("TOTAL GENERAL",$A$11:$A$100,0),COLUMN(O15)-1)-O15),""))))</f>
        <v>3.5700000000000003</v>
      </c>
      <c r="Y15" s="21">
        <f ca="1">IF(OR($A15="Pn",$A16="Pn"),"",IF($A15="TOTAL GENERAL",SUM(Y$11:Y13),IF(AND(P15&lt;&gt;"",$A15&lt;&gt;"Pn"),IF(P15&lt;OFFSET($A$10,MATCH("TOTAL GENERAL",$A$11:$A$100,0),COLUMN(P15)-1),0,P15-OFFSET($A$10,MATCH("TOTAL GENERAL",$A$11:$A$100,0),COLUMN(P15)-1)),"")))</f>
        <v>0</v>
      </c>
      <c r="Z15" s="21" t="str">
        <f>IF(OR($A15="Pn",$A16="Pn"),"",IF($A15="TOTAL GENERAL",SUM(Z$11:Z13),IF(AND(H15&lt;&gt;"",$A15&lt;&gt;"Pn"),Q15*$D15,"")))</f>
        <v/>
      </c>
      <c r="AA15" s="21">
        <f ca="1">IF(OR($A15="Pn",$A16="Pn"),"",IF($A15="TOTAL GENERAL",SUM(AA$11:AA13),IF(AND(I15&lt;&gt;"",$A15&lt;&gt;"Pn"),R15*$D15,"")))</f>
        <v>17482.499999999996</v>
      </c>
      <c r="AB15" s="21">
        <f ca="1">IF(OR($A15="Pn",$A16="Pn"),"",IF($A15="TOTAL GENERAL",SUM(AB$11:AB13),IF(AND(J15&lt;&gt;"",$A15&lt;&gt;"Pn"),S15*$D15,"")))</f>
        <v>0</v>
      </c>
      <c r="AC15" s="21">
        <f ca="1">IF(OR($A15="Pn",$A16="Pn"),"",IF($A15="TOTAL GENERAL",SUM(AC$11:AC13),IF(AND(K15&lt;&gt;"",$A15&lt;&gt;"Pn"),T15*$D15,"")))</f>
        <v>0</v>
      </c>
      <c r="AD15" s="21">
        <f ca="1">IF(OR($A15="Pn",$A16="Pn"),"",IF($A15="TOTAL GENERAL",SUM(AD$11:AD13),IF(AND(L15&lt;&gt;"",$A15&lt;&gt;"Pn"),U15*$D15,"")))</f>
        <v>0</v>
      </c>
      <c r="AE15" s="21">
        <f ca="1">IF(OR($A15="Pn",$A16="Pn"),"",IF($A15="TOTAL GENERAL",SUM(AE$11:AE13),IF(AND(M15&lt;&gt;"",$A15&lt;&gt;"Pn"),V15*$D15,"")))</f>
        <v>0</v>
      </c>
      <c r="AF15" s="21">
        <f ca="1">IF(OR($A15="Pn",$A16="Pn"),"",IF($A15="TOTAL GENERAL",SUM(AF$11:AF13),IF(AND(N15&lt;&gt;"",$A15&lt;&gt;"Pn"),W15*$D15,"")))</f>
        <v>0</v>
      </c>
      <c r="AG15" s="21">
        <f ca="1">IF(OR($A15="Pn",$A16="Pn"),"",IF($A15="TOTAL GENERAL",SUM(AG$11:AG13),IF(AND(O15&lt;&gt;"",$A15&lt;&gt;"Pn"),X15*$F15,"")))</f>
        <v>204893.01</v>
      </c>
      <c r="AH15" s="21">
        <f ca="1">IF(OR($A15="Pn",$A16="Pn"),"",IF($A15="TOTAL GENERAL",SUM(AH$11:AH13),IF(AND(P15&lt;&gt;"",$A15&lt;&gt;"Pn"),Y15*$G15,"")))</f>
        <v>0</v>
      </c>
      <c r="AI15" s="19" t="str">
        <f ca="1">IF($A15="TOTAL GENERAL",SUM(AI$11:AI13),IF(AND(Q15&lt;&gt;"",$A15&lt;&gt;"Pn"),IF(OFFSET($A$11,MATCH("TOTAL GENERAL",$A$11:$A$100,0)-1,COLUMN(Y15))=0,0,Z15/OFFSET($A$11,MATCH("TOTAL GENERAL",$A$11:$A$100,0)-1,COLUMN(Y15))),""))</f>
        <v/>
      </c>
      <c r="AJ15" s="19">
        <f ca="1">IF($A15="TOTAL GENERAL",SUM(AJ$11:AJ13),IF(AND(R15&lt;&gt;"",$A15&lt;&gt;"Pn"),IF(OFFSET($A$11,MATCH("TOTAL GENERAL",$A$11:$A$100,0)-1,COLUMN(Z15))=0,0,AA15/OFFSET($A$11,MATCH("TOTAL GENERAL",$A$11:$A$100,0)-1,COLUMN(Z15))),""))</f>
        <v>0.3379024823003462</v>
      </c>
      <c r="AK15" s="19">
        <f ca="1">IF($A15="TOTAL GENERAL",SUM(AK$11:AK13),IF(AND(S15&lt;&gt;"",$A15&lt;&gt;"Pn"),IF(OFFSET($A$11,MATCH("TOTAL GENERAL",$A$11:$A$100,0)-1,COLUMN(AA15))=0,0,AB15/OFFSET($A$11,MATCH("TOTAL GENERAL",$A$11:$A$100,0)-1,COLUMN(AA15))),""))</f>
        <v>0</v>
      </c>
      <c r="AL15" s="19">
        <f ca="1">IF($A15="TOTAL GENERAL",SUM(AL$11:AL13),IF(AND(T15&lt;&gt;"",$A15&lt;&gt;"Pn"),IF(OFFSET($A$11,MATCH("TOTAL GENERAL",$A$11:$A$100,0)-1,COLUMN(AB15))=0,0,AC15/OFFSET($A$11,MATCH("TOTAL GENERAL",$A$11:$A$100,0)-1,COLUMN(AB15))),""))</f>
        <v>0</v>
      </c>
      <c r="AM15" s="19">
        <f ca="1">IF($A15="TOTAL GENERAL",SUM(AM$11:AM13),IF(AND(U15&lt;&gt;"",$A15&lt;&gt;"Pn"),IF(OFFSET($A$11,MATCH("TOTAL GENERAL",$A$11:$A$100,0)-1,COLUMN(AC15))=0,0,AD15/OFFSET($A$11,MATCH("TOTAL GENERAL",$A$11:$A$100,0)-1,COLUMN(AC15))),""))</f>
        <v>0</v>
      </c>
      <c r="AN15" s="19">
        <f ca="1">IF($A15="TOTAL GENERAL",SUM(AN$11:AN13),IF(AND(V15&lt;&gt;"",$A15&lt;&gt;"Pn"),IF(OFFSET($A$11,MATCH("TOTAL GENERAL",$A$11:$A$100,0)-1,COLUMN(AD15))=0,0,AE15/OFFSET($A$11,MATCH("TOTAL GENERAL",$A$11:$A$100,0)-1,COLUMN(AD15))),""))</f>
        <v>0</v>
      </c>
      <c r="AO15" s="19">
        <f ca="1">IF($A15="TOTAL GENERAL",SUM(AO$11:AO13),IF(AND(W15&lt;&gt;"",$A15&lt;&gt;"Pn"),IF(OFFSET($A$11,MATCH("TOTAL GENERAL",$A$11:$A$100,0)-1,COLUMN(AE15))=0,0,AF15/OFFSET($A$11,MATCH("TOTAL GENERAL",$A$11:$A$100,0)-1,COLUMN(AE15))),""))</f>
        <v>0</v>
      </c>
      <c r="AP15" s="19">
        <f ca="1">IF($A15="TOTAL GENERAL",SUM(AP$11:AP13),IF(AND(X15&lt;&gt;"",$A15&lt;&gt;"Pn"),IF(OFFSET($A$11,MATCH("TOTAL GENERAL",$A$11:$A$100,0)-1,COLUMN(AF15))=0,0,AG15/OFFSET($A$11,MATCH("TOTAL GENERAL",$A$11:$A$100,0)-1,COLUMN(AF15))),""))</f>
        <v>9.0199311925346273E-3</v>
      </c>
      <c r="AQ15" s="19">
        <f ca="1">IF($A15="TOTAL GENERAL",SUM(AQ$11:AQ13),IF(AND(Y15&lt;&gt;"",$A15&lt;&gt;"Pn"),IF(OFFSET($A$11,MATCH("TOTAL GENERAL",$A$11:$A$100,0)-1,COLUMN(AG15))=0,0,AH15/OFFSET($A$11,MATCH("TOTAL GENERAL",$A$11:$A$100,0)-1,COLUMN(AG15))),""))</f>
        <v>0</v>
      </c>
      <c r="AR15" s="182">
        <f ca="1">IF(A15="TOTAL GENERAL",SUM(AR$11:AR13),IF(COUNTIF(AI15:AQ15,"")&lt;COUNTA($AI$10:$AQ$10),(IF(AI15&lt;&gt;"",AI15*OFFSET($A$10,MATCH("Pn",$A$11:$A$100,0),1),0)+IF(AJ15&lt;&gt;"",AJ15*OFFSET($A$10,MATCH("Pn",$A$11:$A$100,0),2),0)+IF(AK15&lt;&gt;"",AK15*OFFSET($A$10,MATCH("Pn",$A$11:$A$100,0),3),0)+IF(AL15&lt;&gt;"",AL15*OFFSET($A$10,MATCH("Pn",$A$11:$A$100,0),4),0)+IF(AM15&lt;&gt;"",AM15*OFFSET($A$10,MATCH("Pn",$A$11:$A$100,0),5),0)+IF(AN15&lt;&gt;"",AN15*OFFSET($A$10,MATCH("Pn",$A$11:$A$100,0),6),0)+IF(AO15&lt;&gt;"",AO15*OFFSET($A$10,MATCH("Pn",$A$11:$A$100,0),7),0)+IF(AP15&lt;&gt;"",AP15*OFFSET($A$10,MATCH("Pn",$A$11:$A$100,0),8),0)+IF(AQ15&lt;&gt;"",AQ15*OFFSET($A$10,MATCH("Pn",$A$11:$A$100,0),9),0))*OFFSET($A$10,MATCH("FC",$A$11:$A$100,0),2),""))</f>
        <v>708601323.05784261</v>
      </c>
      <c r="AS15" s="10">
        <f ca="1">IF(OR(A15="Pn",A16="Pn"),"",IF(AND(AR15="",H15&lt;&gt;""),-H15,IF(A15="TOTAL GENERAL",SUM(AS$11:AS13),IF(AR15&lt;&gt;"",AR15-C15,""))))</f>
        <v>663366176.97486329</v>
      </c>
    </row>
    <row r="16" spans="1:45" s="4" customFormat="1" x14ac:dyDescent="0.25">
      <c r="A16" s="15" t="s">
        <v>408</v>
      </c>
      <c r="B16" s="15" t="s">
        <v>446</v>
      </c>
      <c r="C16" s="179">
        <v>2230384.4372102483</v>
      </c>
      <c r="D16" s="16">
        <v>8620</v>
      </c>
      <c r="E16" s="9">
        <f ca="1">IF(AND($A17="Pn",COLUMN(C14)&lt;COUNTIF(PonderacionIndicadores!$A$1:$A$139,"Pulmón")-1),OFFSET($F$10,0,COLUMN(E72)),IF(AND(A16="Pn",(COUNTIF(PonderacionIndicadores!$A$1:$A$139,"Pulmón"))&gt;COLUMN(D16)),OFFSET(PonderacionIndicadores!$A$1,MATCH("Pulmón",PonderacionIndicadores!$A$1:$A$139,0)+COLUMN(D16)-2,3),IF(A16="TOTAL GENERAL",SUM(E$11:E14),IF(D16&lt;&gt;"",D16/OFFSET($A$10,MATCH("TOTAL GENERAL",$A$11:$A$100,0),3),""))))</f>
        <v>2.1413505497917536E-4</v>
      </c>
      <c r="F16" s="16">
        <v>5651</v>
      </c>
      <c r="G16" s="16">
        <v>8588</v>
      </c>
      <c r="H16" s="18">
        <v>62</v>
      </c>
      <c r="I16" s="19">
        <v>1</v>
      </c>
      <c r="J16" s="18" t="s">
        <v>436</v>
      </c>
      <c r="K16" s="19">
        <v>1</v>
      </c>
      <c r="L16" s="19">
        <v>1</v>
      </c>
      <c r="M16" s="19">
        <v>1</v>
      </c>
      <c r="N16" s="19">
        <v>0</v>
      </c>
      <c r="O16" s="18">
        <v>17.7</v>
      </c>
      <c r="P16" s="180">
        <v>81.510000000000005</v>
      </c>
      <c r="Q16" s="21">
        <f ca="1">IF(OR($A16="Pn",$A17="Pn"),"",IF($A16="TOTAL GENERAL",SUM(Q$11:Q14),IF(AND(H16&lt;&gt;"",$A16&lt;&gt;"Pn"),IF(H16&gt;OFFSET($A$10,MATCH("TOTAL GENERAL",$A$11:$A$100,0),COLUMN(H16)-1),0,OFFSET($A$10,MATCH("TOTAL GENERAL",$A$11:$A$100,0),COLUMN(H16)-1)-H16),"")))</f>
        <v>0</v>
      </c>
      <c r="R16" s="21">
        <f ca="1">IF(OR($A16="Pn",$A17="Pn"),"",IF(OR($A16="Pn",$A17="Pn"),"",IF($A16="TOTAL GENERAL",SUM(R$11:R14),IF(AND(I16&lt;&gt;"",$A16&lt;&gt;"Pn"),IF(I16&lt;OFFSET($A$10,MATCH("TOTAL GENERAL",$A$11:$A$100,0),COLUMN(I16)-1),0,I16-OFFSET($A$10,MATCH("TOTAL GENERAL",$A$11:$A$100,0),COLUMN(I16)-1)),""))))</f>
        <v>0.6</v>
      </c>
      <c r="S16" s="21" t="str">
        <f ca="1">IF(OR($A16="Pn",$A17="Pn"),"",IF(OR($A16="Pn",$A17="Pn"),"",IF($A16="TOTAL GENERAL",SUM(S$11:S14),IF(AND(J16&lt;&gt;"",$A16&lt;&gt;"Pn"),IF(J16&gt;OFFSET($A$10,MATCH("TOTAL GENERAL",$A$11:$A$100,0),COLUMN(J16)-1),0,OFFSET($A$10,MATCH("TOTAL GENERAL",$A$11:$A$100,0),COLUMN(J16)-1)-J16),""))))</f>
        <v/>
      </c>
      <c r="T16" s="21">
        <f ca="1">IF(OR($A16="Pn",$A17="Pn"),"",IF($A16="TOTAL GENERAL",SUM(T$11:T14),IF(AND(K16&lt;&gt;"",$A16&lt;&gt;"Pn"),IF(K16&lt;OFFSET($A$10,MATCH("TOTAL GENERAL",$A$11:$A$100,0),COLUMN(K16)-1),0,K16-OFFSET($A$10,MATCH("TOTAL GENERAL",$A$11:$A$100,0),COLUMN(K16)-1)),"")))</f>
        <v>0.6</v>
      </c>
      <c r="U16" s="21">
        <f ca="1">IF(OR($A16="Pn",$A17="Pn"),"",IF(OR($A16="Pn",$A17="Pn"),"",IF($A16="TOTAL GENERAL",SUM(U$11:U14),IF(AND(L16&lt;&gt;"",$A16&lt;&gt;"Pn"),IF(L16&lt;OFFSET($A$10,MATCH("TOTAL GENERAL",$A$11:$A$100,0),COLUMN(L16)-1),0,L16-OFFSET($A$10,MATCH("TOTAL GENERAL",$A$11:$A$100,0),COLUMN(L16)-1)),""))))</f>
        <v>0.39</v>
      </c>
      <c r="V16" s="21">
        <f ca="1">IF(OR($A16="Pn",$A17="Pn"),"",IF(OR($A16="Pn",$A17="Pn"),"",IF($A16="TOTAL GENERAL",SUM(V$11:V14),IF(AND(M16&lt;&gt;"",$A16&lt;&gt;"Pn"),IF(M16&lt;OFFSET($A$10,MATCH("TOTAL GENERAL",$A$11:$A$100,0),COLUMN(M16)-1),0,M16-OFFSET($A$10,MATCH("TOTAL GENERAL",$A$11:$A$100,0),COLUMN(M16)-1)),""))))</f>
        <v>0.7</v>
      </c>
      <c r="W16" s="21">
        <f ca="1">IF(OR($A16="Pn",$A17="Pn"),"",IF(OR($A16="Pn",$A17="Pn"),"",IF($A16="TOTAL GENERAL",SUM(W$11:W14),IF(AND(N16&lt;&gt;"",$A16&lt;&gt;"Pn"),IF(N16&lt;OFFSET($A$10,MATCH("TOTAL GENERAL",$A$11:$A$100,0),COLUMN(N16)-1),0,N16-OFFSET($A$10,MATCH("TOTAL GENERAL",$A$11:$A$100,0),COLUMN(N16)-1)),""))))</f>
        <v>0</v>
      </c>
      <c r="X16" s="21">
        <f ca="1">IF(OR($A16="Pn",$A17="Pn"),"",IF(OR($A16="Pn",$A17="Pn"),"",IF($A16="TOTAL GENERAL",SUM(X$11:X14),IF(AND(O16&lt;&gt;"",$A16&lt;&gt;"Pn"),IF(O16&gt;OFFSET($A$10,MATCH("TOTAL GENERAL",$A$11:$A$100,0),COLUMN(O16)-1),0,OFFSET($A$10,MATCH("TOTAL GENERAL",$A$11:$A$100,0),COLUMN(O16)-1)-O16),""))))</f>
        <v>0</v>
      </c>
      <c r="Y16" s="21">
        <f ca="1">IF(OR($A16="Pn",$A17="Pn"),"",IF($A16="TOTAL GENERAL",SUM(Y$11:Y14),IF(AND(P16&lt;&gt;"",$A16&lt;&gt;"Pn"),IF(P16&lt;OFFSET($A$10,MATCH("TOTAL GENERAL",$A$11:$A$100,0),COLUMN(P16)-1),0,P16-OFFSET($A$10,MATCH("TOTAL GENERAL",$A$11:$A$100,0),COLUMN(P16)-1)),"")))</f>
        <v>74.22</v>
      </c>
      <c r="Z16" s="21">
        <f ca="1">IF(OR($A16="Pn",$A17="Pn"),"",IF($A16="TOTAL GENERAL",SUM(Z$11:Z14),IF(AND(H16&lt;&gt;"",$A16&lt;&gt;"Pn"),Q16*$D16,"")))</f>
        <v>0</v>
      </c>
      <c r="AA16" s="21">
        <f ca="1">IF(OR($A16="Pn",$A17="Pn"),"",IF($A16="TOTAL GENERAL",SUM(AA$11:AA14),IF(AND(I16&lt;&gt;"",$A16&lt;&gt;"Pn"),R16*$D16,"")))</f>
        <v>5172</v>
      </c>
      <c r="AB16" s="21" t="str">
        <f>IF(OR($A16="Pn",$A17="Pn"),"",IF($A16="TOTAL GENERAL",SUM(AB$11:AB14),IF(AND(J16&lt;&gt;"",$A16&lt;&gt;"Pn"),S16*$D16,"")))</f>
        <v/>
      </c>
      <c r="AC16" s="21">
        <f ca="1">IF(OR($A16="Pn",$A17="Pn"),"",IF($A16="TOTAL GENERAL",SUM(AC$11:AC14),IF(AND(K16&lt;&gt;"",$A16&lt;&gt;"Pn"),T16*$D16,"")))</f>
        <v>5172</v>
      </c>
      <c r="AD16" s="21">
        <f ca="1">IF(OR($A16="Pn",$A17="Pn"),"",IF($A16="TOTAL GENERAL",SUM(AD$11:AD14),IF(AND(L16&lt;&gt;"",$A16&lt;&gt;"Pn"),U16*$D16,"")))</f>
        <v>3361.8</v>
      </c>
      <c r="AE16" s="21">
        <f ca="1">IF(OR($A16="Pn",$A17="Pn"),"",IF($A16="TOTAL GENERAL",SUM(AE$11:AE14),IF(AND(M16&lt;&gt;"",$A16&lt;&gt;"Pn"),V16*$D16,"")))</f>
        <v>6034</v>
      </c>
      <c r="AF16" s="21">
        <f ca="1">IF(OR($A16="Pn",$A17="Pn"),"",IF($A16="TOTAL GENERAL",SUM(AF$11:AF14),IF(AND(N16&lt;&gt;"",$A16&lt;&gt;"Pn"),W16*$D16,"")))</f>
        <v>0</v>
      </c>
      <c r="AG16" s="21">
        <f ca="1">IF(OR($A16="Pn",$A17="Pn"),"",IF($A16="TOTAL GENERAL",SUM(AG$11:AG14),IF(AND(O16&lt;&gt;"",$A16&lt;&gt;"Pn"),X16*$F16,"")))</f>
        <v>0</v>
      </c>
      <c r="AH16" s="21">
        <f ca="1">IF(OR($A16="Pn",$A17="Pn"),"",IF($A16="TOTAL GENERAL",SUM(AH$11:AH14),IF(AND(P16&lt;&gt;"",$A16&lt;&gt;"Pn"),Y16*$G16,"")))</f>
        <v>637401.36</v>
      </c>
      <c r="AI16" s="19">
        <f ca="1">IF($A16="TOTAL GENERAL",SUM(AI$11:AI14),IF(AND(Q16&lt;&gt;"",$A16&lt;&gt;"Pn"),IF(OFFSET($A$11,MATCH("TOTAL GENERAL",$A$11:$A$100,0)-1,COLUMN(Y16))=0,0,Z16/OFFSET($A$11,MATCH("TOTAL GENERAL",$A$11:$A$100,0)-1,COLUMN(Y16))),""))</f>
        <v>0</v>
      </c>
      <c r="AJ16" s="19">
        <f ca="1">IF($A16="TOTAL GENERAL",SUM(AJ$11:AJ14),IF(AND(R16&lt;&gt;"",$A16&lt;&gt;"Pn"),IF(OFFSET($A$11,MATCH("TOTAL GENERAL",$A$11:$A$100,0)-1,COLUMN(Z16))=0,0,AA16/OFFSET($A$11,MATCH("TOTAL GENERAL",$A$11:$A$100,0)-1,COLUMN(Z16))),""))</f>
        <v>9.9964629684392431E-2</v>
      </c>
      <c r="AK16" s="19" t="str">
        <f ca="1">IF($A16="TOTAL GENERAL",SUM(AK$11:AK14),IF(AND(S16&lt;&gt;"",$A16&lt;&gt;"Pn"),IF(OFFSET($A$11,MATCH("TOTAL GENERAL",$A$11:$A$100,0)-1,COLUMN(AA16))=0,0,AB16/OFFSET($A$11,MATCH("TOTAL GENERAL",$A$11:$A$100,0)-1,COLUMN(AA16))),""))</f>
        <v/>
      </c>
      <c r="AL16" s="19">
        <f ca="1">IF($A16="TOTAL GENERAL",SUM(AL$11:AL14),IF(AND(T16&lt;&gt;"",$A16&lt;&gt;"Pn"),IF(OFFSET($A$11,MATCH("TOTAL GENERAL",$A$11:$A$100,0)-1,COLUMN(AB16))=0,0,AC16/OFFSET($A$11,MATCH("TOTAL GENERAL",$A$11:$A$100,0)-1,COLUMN(AB16))),""))</f>
        <v>2.1122483398543015E-3</v>
      </c>
      <c r="AM16" s="19">
        <f ca="1">IF($A16="TOTAL GENERAL",SUM(AM$11:AM14),IF(AND(U16&lt;&gt;"",$A16&lt;&gt;"Pn"),IF(OFFSET($A$11,MATCH("TOTAL GENERAL",$A$11:$A$100,0)-1,COLUMN(AC16))=0,0,AD16/OFFSET($A$11,MATCH("TOTAL GENERAL",$A$11:$A$100,0)-1,COLUMN(AC16))),""))</f>
        <v>2.793291599089095E-3</v>
      </c>
      <c r="AN16" s="19">
        <f ca="1">IF($A16="TOTAL GENERAL",SUM(AN$11:AN14),IF(AND(V16&lt;&gt;"",$A16&lt;&gt;"Pn"),IF(OFFSET($A$11,MATCH("TOTAL GENERAL",$A$11:$A$100,0)-1,COLUMN(AD16))=0,0,AE16/OFFSET($A$11,MATCH("TOTAL GENERAL",$A$11:$A$100,0)-1,COLUMN(AD16))),""))</f>
        <v>2.0404919229181921E-3</v>
      </c>
      <c r="AO16" s="19">
        <f ca="1">IF($A16="TOTAL GENERAL",SUM(AO$11:AO14),IF(AND(W16&lt;&gt;"",$A16&lt;&gt;"Pn"),IF(OFFSET($A$11,MATCH("TOTAL GENERAL",$A$11:$A$100,0)-1,COLUMN(AE16))=0,0,AF16/OFFSET($A$11,MATCH("TOTAL GENERAL",$A$11:$A$100,0)-1,COLUMN(AE16))),""))</f>
        <v>0</v>
      </c>
      <c r="AP16" s="19">
        <f ca="1">IF($A16="TOTAL GENERAL",SUM(AP$11:AP14),IF(AND(X16&lt;&gt;"",$A16&lt;&gt;"Pn"),IF(OFFSET($A$11,MATCH("TOTAL GENERAL",$A$11:$A$100,0)-1,COLUMN(AF16))=0,0,AG16/OFFSET($A$11,MATCH("TOTAL GENERAL",$A$11:$A$100,0)-1,COLUMN(AF16))),""))</f>
        <v>0</v>
      </c>
      <c r="AQ16" s="19">
        <f ca="1">IF($A16="TOTAL GENERAL",SUM(AQ$11:AQ14),IF(AND(Y16&lt;&gt;"",$A16&lt;&gt;"Pn"),IF(OFFSET($A$11,MATCH("TOTAL GENERAL",$A$11:$A$100,0)-1,COLUMN(AG16))=0,0,AH16/OFFSET($A$11,MATCH("TOTAL GENERAL",$A$11:$A$100,0)-1,COLUMN(AG16))),""))</f>
        <v>8.4157468939719711E-3</v>
      </c>
      <c r="AR16" s="182">
        <f ca="1">IF(A16="TOTAL GENERAL",SUM(AR$11:AR14),IF(COUNTIF(AI16:AQ16,"")&lt;COUNTA($AI$10:$AQ$10),(IF(AI16&lt;&gt;"",AI16*OFFSET($A$10,MATCH("Pn",$A$11:$A$100,0),1),0)+IF(AJ16&lt;&gt;"",AJ16*OFFSET($A$10,MATCH("Pn",$A$11:$A$100,0),2),0)+IF(AK16&lt;&gt;"",AK16*OFFSET($A$10,MATCH("Pn",$A$11:$A$100,0),3),0)+IF(AL16&lt;&gt;"",AL16*OFFSET($A$10,MATCH("Pn",$A$11:$A$100,0),4),0)+IF(AM16&lt;&gt;"",AM16*OFFSET($A$10,MATCH("Pn",$A$11:$A$100,0),5),0)+IF(AN16&lt;&gt;"",AN16*OFFSET($A$10,MATCH("Pn",$A$11:$A$100,0),6),0)+IF(AO16&lt;&gt;"",AO16*OFFSET($A$10,MATCH("Pn",$A$11:$A$100,0),7),0)+IF(AP16&lt;&gt;"",AP16*OFFSET($A$10,MATCH("Pn",$A$11:$A$100,0),8),0)+IF(AQ16&lt;&gt;"",AQ16*OFFSET($A$10,MATCH("Pn",$A$11:$A$100,0),9),0))*OFFSET($A$10,MATCH("FC",$A$11:$A$100,0),2),""))</f>
        <v>235509363.24976215</v>
      </c>
      <c r="AS16" s="10">
        <f ca="1">IF(OR(A16="Pn",A17="Pn"),"",IF(AND(AR16="",H16&lt;&gt;""),-H16,IF(A16="TOTAL GENERAL",SUM(AS$11:AS14),IF(AR16&lt;&gt;"",AR16-C16,""))))</f>
        <v>233278978.81255189</v>
      </c>
    </row>
    <row r="17" spans="1:45" s="4" customFormat="1" x14ac:dyDescent="0.25">
      <c r="A17" s="15" t="s">
        <v>409</v>
      </c>
      <c r="B17" s="15" t="s">
        <v>447</v>
      </c>
      <c r="C17" s="179">
        <v>9299823.3691659793</v>
      </c>
      <c r="D17" s="16">
        <v>35942</v>
      </c>
      <c r="E17" s="9">
        <f ca="1">IF(AND($A18="Pn",COLUMN(C15)&lt;COUNTIF(PonderacionIndicadores!$A$1:$A$139,"Pulmón")-1),OFFSET($F$10,0,COLUMN(E73)),IF(AND(A17="Pn",(COUNTIF(PonderacionIndicadores!$A$1:$A$139,"Pulmón"))&gt;COLUMN(D17)),OFFSET(PonderacionIndicadores!$A$1,MATCH("Pulmón",PonderacionIndicadores!$A$1:$A$139,0)+COLUMN(D17)-2,3),IF(A17="TOTAL GENERAL",SUM(E$11:E15),IF(D17&lt;&gt;"",D17/OFFSET($A$10,MATCH("TOTAL GENERAL",$A$11:$A$100,0),3),""))))</f>
        <v>8.9285871764054764E-4</v>
      </c>
      <c r="F17" s="16">
        <v>14604</v>
      </c>
      <c r="G17" s="16">
        <v>35820</v>
      </c>
      <c r="H17" s="18" t="s">
        <v>436</v>
      </c>
      <c r="I17" s="19">
        <v>0</v>
      </c>
      <c r="J17" s="18">
        <v>79</v>
      </c>
      <c r="K17" s="19" t="s">
        <v>436</v>
      </c>
      <c r="L17" s="19">
        <v>0.33329999999999999</v>
      </c>
      <c r="M17" s="19">
        <v>0.33329999999999999</v>
      </c>
      <c r="N17" s="19" t="s">
        <v>436</v>
      </c>
      <c r="O17" s="18">
        <v>0</v>
      </c>
      <c r="P17" s="180">
        <v>27.92</v>
      </c>
      <c r="Q17" s="21" t="str">
        <f ca="1">IF(OR($A17="Pn",$A18="Pn"),"",IF($A17="TOTAL GENERAL",SUM(Q$11:Q15),IF(AND(H17&lt;&gt;"",$A17&lt;&gt;"Pn"),IF(H17&gt;OFFSET($A$10,MATCH("TOTAL GENERAL",$A$11:$A$100,0),COLUMN(H17)-1),0,OFFSET($A$10,MATCH("TOTAL GENERAL",$A$11:$A$100,0),COLUMN(H17)-1)-H17),"")))</f>
        <v/>
      </c>
      <c r="R17" s="21">
        <f ca="1">IF(OR($A17="Pn",$A18="Pn"),"",IF(OR($A17="Pn",$A18="Pn"),"",IF($A17="TOTAL GENERAL",SUM(R$11:R15),IF(AND(I17&lt;&gt;"",$A17&lt;&gt;"Pn"),IF(I17&lt;OFFSET($A$10,MATCH("TOTAL GENERAL",$A$11:$A$100,0),COLUMN(I17)-1),0,I17-OFFSET($A$10,MATCH("TOTAL GENERAL",$A$11:$A$100,0),COLUMN(I17)-1)),""))))</f>
        <v>0</v>
      </c>
      <c r="S17" s="21">
        <f ca="1">IF(OR($A17="Pn",$A18="Pn"),"",IF(OR($A17="Pn",$A18="Pn"),"",IF($A17="TOTAL GENERAL",SUM(S$11:S15),IF(AND(J17&lt;&gt;"",$A17&lt;&gt;"Pn"),IF(J17&gt;OFFSET($A$10,MATCH("TOTAL GENERAL",$A$11:$A$100,0),COLUMN(J17)-1),0,OFFSET($A$10,MATCH("TOTAL GENERAL",$A$11:$A$100,0),COLUMN(J17)-1)-J17),""))))</f>
        <v>0</v>
      </c>
      <c r="T17" s="21" t="str">
        <f ca="1">IF(OR($A17="Pn",$A18="Pn"),"",IF($A17="TOTAL GENERAL",SUM(T$11:T15),IF(AND(K17&lt;&gt;"",$A17&lt;&gt;"Pn"),IF(K17&lt;OFFSET($A$10,MATCH("TOTAL GENERAL",$A$11:$A$100,0),COLUMN(K17)-1),0,K17-OFFSET($A$10,MATCH("TOTAL GENERAL",$A$11:$A$100,0),COLUMN(K17)-1)),"")))</f>
        <v/>
      </c>
      <c r="U17" s="21">
        <f ca="1">IF(OR($A17="Pn",$A18="Pn"),"",IF(OR($A17="Pn",$A18="Pn"),"",IF($A17="TOTAL GENERAL",SUM(U$11:U15),IF(AND(L17&lt;&gt;"",$A17&lt;&gt;"Pn"),IF(L17&lt;OFFSET($A$10,MATCH("TOTAL GENERAL",$A$11:$A$100,0),COLUMN(L17)-1),0,L17-OFFSET($A$10,MATCH("TOTAL GENERAL",$A$11:$A$100,0),COLUMN(L17)-1)),""))))</f>
        <v>0</v>
      </c>
      <c r="V17" s="21">
        <f ca="1">IF(OR($A17="Pn",$A18="Pn"),"",IF(OR($A17="Pn",$A18="Pn"),"",IF($A17="TOTAL GENERAL",SUM(V$11:V15),IF(AND(M17&lt;&gt;"",$A17&lt;&gt;"Pn"),IF(M17&lt;OFFSET($A$10,MATCH("TOTAL GENERAL",$A$11:$A$100,0),COLUMN(M17)-1),0,M17-OFFSET($A$10,MATCH("TOTAL GENERAL",$A$11:$A$100,0),COLUMN(M17)-1)),""))))</f>
        <v>3.3299999999999996E-2</v>
      </c>
      <c r="W17" s="21" t="str">
        <f ca="1">IF(OR($A17="Pn",$A18="Pn"),"",IF(OR($A17="Pn",$A18="Pn"),"",IF($A17="TOTAL GENERAL",SUM(W$11:W15),IF(AND(N17&lt;&gt;"",$A17&lt;&gt;"Pn"),IF(N17&lt;OFFSET($A$10,MATCH("TOTAL GENERAL",$A$11:$A$100,0),COLUMN(N17)-1),0,N17-OFFSET($A$10,MATCH("TOTAL GENERAL",$A$11:$A$100,0),COLUMN(N17)-1)),""))))</f>
        <v/>
      </c>
      <c r="X17" s="21">
        <f ca="1">IF(OR($A17="Pn",$A18="Pn"),"",IF(OR($A17="Pn",$A18="Pn"),"",IF($A17="TOTAL GENERAL",SUM(X$11:X15),IF(AND(O17&lt;&gt;"",$A17&lt;&gt;"Pn"),IF(O17&gt;OFFSET($A$10,MATCH("TOTAL GENERAL",$A$11:$A$100,0),COLUMN(O17)-1),0,OFFSET($A$10,MATCH("TOTAL GENERAL",$A$11:$A$100,0),COLUMN(O17)-1)-O17),""))))</f>
        <v>8.8000000000000007</v>
      </c>
      <c r="Y17" s="21">
        <f ca="1">IF(OR($A17="Pn",$A18="Pn"),"",IF($A17="TOTAL GENERAL",SUM(Y$11:Y15),IF(AND(P17&lt;&gt;"",$A17&lt;&gt;"Pn"),IF(P17&lt;OFFSET($A$10,MATCH("TOTAL GENERAL",$A$11:$A$100,0),COLUMN(P17)-1),0,P17-OFFSET($A$10,MATCH("TOTAL GENERAL",$A$11:$A$100,0),COLUMN(P17)-1)),"")))</f>
        <v>20.630000000000003</v>
      </c>
      <c r="Z17" s="21" t="str">
        <f>IF(OR($A17="Pn",$A18="Pn"),"",IF($A17="TOTAL GENERAL",SUM(Z$11:Z15),IF(AND(H17&lt;&gt;"",$A17&lt;&gt;"Pn"),Q17*$D17,"")))</f>
        <v/>
      </c>
      <c r="AA17" s="21">
        <f ca="1">IF(OR($A17="Pn",$A18="Pn"),"",IF($A17="TOTAL GENERAL",SUM(AA$11:AA15),IF(AND(I17&lt;&gt;"",$A17&lt;&gt;"Pn"),R17*$D17,"")))</f>
        <v>0</v>
      </c>
      <c r="AB17" s="21">
        <f ca="1">IF(OR($A17="Pn",$A18="Pn"),"",IF($A17="TOTAL GENERAL",SUM(AB$11:AB15),IF(AND(J17&lt;&gt;"",$A17&lt;&gt;"Pn"),S17*$D17,"")))</f>
        <v>0</v>
      </c>
      <c r="AC17" s="21" t="str">
        <f>IF(OR($A17="Pn",$A18="Pn"),"",IF($A17="TOTAL GENERAL",SUM(AC$11:AC15),IF(AND(K17&lt;&gt;"",$A17&lt;&gt;"Pn"),T17*$D17,"")))</f>
        <v/>
      </c>
      <c r="AD17" s="21">
        <f ca="1">IF(OR($A17="Pn",$A18="Pn"),"",IF($A17="TOTAL GENERAL",SUM(AD$11:AD15),IF(AND(L17&lt;&gt;"",$A17&lt;&gt;"Pn"),U17*$D17,"")))</f>
        <v>0</v>
      </c>
      <c r="AE17" s="21">
        <f ca="1">IF(OR($A17="Pn",$A18="Pn"),"",IF($A17="TOTAL GENERAL",SUM(AE$11:AE15),IF(AND(M17&lt;&gt;"",$A17&lt;&gt;"Pn"),V17*$D17,"")))</f>
        <v>1196.8685999999998</v>
      </c>
      <c r="AF17" s="21" t="str">
        <f>IF(OR($A17="Pn",$A18="Pn"),"",IF($A17="TOTAL GENERAL",SUM(AF$11:AF15),IF(AND(N17&lt;&gt;"",$A17&lt;&gt;"Pn"),W17*$D17,"")))</f>
        <v/>
      </c>
      <c r="AG17" s="21">
        <f ca="1">IF(OR($A17="Pn",$A18="Pn"),"",IF($A17="TOTAL GENERAL",SUM(AG$11:AG15),IF(AND(O17&lt;&gt;"",$A17&lt;&gt;"Pn"),X17*$F17,"")))</f>
        <v>128515.20000000001</v>
      </c>
      <c r="AH17" s="21">
        <f ca="1">IF(OR($A17="Pn",$A18="Pn"),"",IF($A17="TOTAL GENERAL",SUM(AH$11:AH15),IF(AND(P17&lt;&gt;"",$A17&lt;&gt;"Pn"),Y17*$G17,"")))</f>
        <v>738966.60000000009</v>
      </c>
      <c r="AI17" s="19" t="str">
        <f ca="1">IF($A17="TOTAL GENERAL",SUM(AI$11:AI15),IF(AND(Q17&lt;&gt;"",$A17&lt;&gt;"Pn"),IF(OFFSET($A$11,MATCH("TOTAL GENERAL",$A$11:$A$100,0)-1,COLUMN(Y17))=0,0,Z17/OFFSET($A$11,MATCH("TOTAL GENERAL",$A$11:$A$100,0)-1,COLUMN(Y17))),""))</f>
        <v/>
      </c>
      <c r="AJ17" s="19">
        <f ca="1">IF($A17="TOTAL GENERAL",SUM(AJ$11:AJ15),IF(AND(R17&lt;&gt;"",$A17&lt;&gt;"Pn"),IF(OFFSET($A$11,MATCH("TOTAL GENERAL",$A$11:$A$100,0)-1,COLUMN(Z17))=0,0,AA17/OFFSET($A$11,MATCH("TOTAL GENERAL",$A$11:$A$100,0)-1,COLUMN(Z17))),""))</f>
        <v>0</v>
      </c>
      <c r="AK17" s="19">
        <f ca="1">IF($A17="TOTAL GENERAL",SUM(AK$11:AK15),IF(AND(S17&lt;&gt;"",$A17&lt;&gt;"Pn"),IF(OFFSET($A$11,MATCH("TOTAL GENERAL",$A$11:$A$100,0)-1,COLUMN(AA17))=0,0,AB17/OFFSET($A$11,MATCH("TOTAL GENERAL",$A$11:$A$100,0)-1,COLUMN(AA17))),""))</f>
        <v>0</v>
      </c>
      <c r="AL17" s="19" t="str">
        <f ca="1">IF($A17="TOTAL GENERAL",SUM(AL$11:AL15),IF(AND(T17&lt;&gt;"",$A17&lt;&gt;"Pn"),IF(OFFSET($A$11,MATCH("TOTAL GENERAL",$A$11:$A$100,0)-1,COLUMN(AB17))=0,0,AC17/OFFSET($A$11,MATCH("TOTAL GENERAL",$A$11:$A$100,0)-1,COLUMN(AB17))),""))</f>
        <v/>
      </c>
      <c r="AM17" s="19">
        <f ca="1">IF($A17="TOTAL GENERAL",SUM(AM$11:AM15),IF(AND(U17&lt;&gt;"",$A17&lt;&gt;"Pn"),IF(OFFSET($A$11,MATCH("TOTAL GENERAL",$A$11:$A$100,0)-1,COLUMN(AC17))=0,0,AD17/OFFSET($A$11,MATCH("TOTAL GENERAL",$A$11:$A$100,0)-1,COLUMN(AC17))),""))</f>
        <v>0</v>
      </c>
      <c r="AN17" s="19">
        <f ca="1">IF($A17="TOTAL GENERAL",SUM(AN$11:AN15),IF(AND(V17&lt;&gt;"",$A17&lt;&gt;"Pn"),IF(OFFSET($A$11,MATCH("TOTAL GENERAL",$A$11:$A$100,0)-1,COLUMN(AD17))=0,0,AE17/OFFSET($A$11,MATCH("TOTAL GENERAL",$A$11:$A$100,0)-1,COLUMN(AD17))),""))</f>
        <v>4.0473992560397816E-4</v>
      </c>
      <c r="AO17" s="19" t="str">
        <f ca="1">IF($A17="TOTAL GENERAL",SUM(AO$11:AO15),IF(AND(W17&lt;&gt;"",$A17&lt;&gt;"Pn"),IF(OFFSET($A$11,MATCH("TOTAL GENERAL",$A$11:$A$100,0)-1,COLUMN(AE17))=0,0,AF17/OFFSET($A$11,MATCH("TOTAL GENERAL",$A$11:$A$100,0)-1,COLUMN(AE17))),""))</f>
        <v/>
      </c>
      <c r="AP17" s="19">
        <f ca="1">IF($A17="TOTAL GENERAL",SUM(AP$11:AP15),IF(AND(X17&lt;&gt;"",$A17&lt;&gt;"Pn"),IF(OFFSET($A$11,MATCH("TOTAL GENERAL",$A$11:$A$100,0)-1,COLUMN(AF17))=0,0,AG17/OFFSET($A$11,MATCH("TOTAL GENERAL",$A$11:$A$100,0)-1,COLUMN(AF17))),""))</f>
        <v>5.6575783683144006E-3</v>
      </c>
      <c r="AQ17" s="19">
        <f ca="1">IF($A17="TOTAL GENERAL",SUM(AQ$11:AQ15),IF(AND(Y17&lt;&gt;"",$A17&lt;&gt;"Pn"),IF(OFFSET($A$11,MATCH("TOTAL GENERAL",$A$11:$A$100,0)-1,COLUMN(AG17))=0,0,AH17/OFFSET($A$11,MATCH("TOTAL GENERAL",$A$11:$A$100,0)-1,COLUMN(AG17))),""))</f>
        <v>9.7567345458739359E-3</v>
      </c>
      <c r="AR17" s="182">
        <f ca="1">IF(A17="TOTAL GENERAL",SUM(AR$11:AR15),IF(COUNTIF(AI17:AQ17,"")&lt;COUNTA($AI$10:$AQ$10),(IF(AI17&lt;&gt;"",AI17*OFFSET($A$10,MATCH("Pn",$A$11:$A$100,0),1),0)+IF(AJ17&lt;&gt;"",AJ17*OFFSET($A$10,MATCH("Pn",$A$11:$A$100,0),2),0)+IF(AK17&lt;&gt;"",AK17*OFFSET($A$10,MATCH("Pn",$A$11:$A$100,0),3),0)+IF(AL17&lt;&gt;"",AL17*OFFSET($A$10,MATCH("Pn",$A$11:$A$100,0),4),0)+IF(AM17&lt;&gt;"",AM17*OFFSET($A$10,MATCH("Pn",$A$11:$A$100,0),5),0)+IF(AN17&lt;&gt;"",AN17*OFFSET($A$10,MATCH("Pn",$A$11:$A$100,0),6),0)+IF(AO17&lt;&gt;"",AO17*OFFSET($A$10,MATCH("Pn",$A$11:$A$100,0),7),0)+IF(AP17&lt;&gt;"",AP17*OFFSET($A$10,MATCH("Pn",$A$11:$A$100,0),8),0)+IF(AQ17&lt;&gt;"",AQ17*OFFSET($A$10,MATCH("Pn",$A$11:$A$100,0),9),0))*OFFSET($A$10,MATCH("FC",$A$11:$A$100,0),2),""))</f>
        <v>28499963.993338052</v>
      </c>
      <c r="AS17" s="10">
        <f ca="1">IF(OR(A17="Pn",A18="Pn"),"",IF(AND(AR17="",H17&lt;&gt;""),-H17,IF(A17="TOTAL GENERAL",SUM(AS$11:AS15),IF(AR17&lt;&gt;"",AR17-C17,""))))</f>
        <v>19200140.624172073</v>
      </c>
    </row>
    <row r="18" spans="1:45" s="4" customFormat="1" x14ac:dyDescent="0.25">
      <c r="A18" s="15" t="s">
        <v>410</v>
      </c>
      <c r="B18" s="15" t="s">
        <v>448</v>
      </c>
      <c r="C18" s="179">
        <v>62801622.861011907</v>
      </c>
      <c r="D18" s="16">
        <v>242716</v>
      </c>
      <c r="E18" s="9">
        <f ca="1">IF(AND($A19="Pn",COLUMN(C16)&lt;COUNTIF(PonderacionIndicadores!$A$1:$A$139,"Pulmón")-1),OFFSET($F$10,0,COLUMN(E74)),IF(AND(A18="Pn",(COUNTIF(PonderacionIndicadores!$A$1:$A$139,"Pulmón"))&gt;COLUMN(D18)),OFFSET(PonderacionIndicadores!$A$1,MATCH("Pulmón",PonderacionIndicadores!$A$1:$A$139,0)+COLUMN(D18)-2,3),IF(A18="TOTAL GENERAL",SUM(E$11:E16),IF(D18&lt;&gt;"",D18/OFFSET($A$10,MATCH("TOTAL GENERAL",$A$11:$A$100,0),3),""))))</f>
        <v>6.0294668218475091E-3</v>
      </c>
      <c r="F18" s="16">
        <v>139886</v>
      </c>
      <c r="G18" s="16">
        <v>230255</v>
      </c>
      <c r="H18" s="18">
        <v>19.75</v>
      </c>
      <c r="I18" s="19">
        <v>0.2</v>
      </c>
      <c r="J18" s="18">
        <v>49.5</v>
      </c>
      <c r="K18" s="19">
        <v>1</v>
      </c>
      <c r="L18" s="19">
        <v>0.8</v>
      </c>
      <c r="M18" s="19">
        <v>0.2</v>
      </c>
      <c r="N18" s="19">
        <v>0</v>
      </c>
      <c r="O18" s="18">
        <v>12.15</v>
      </c>
      <c r="P18" s="180">
        <v>23.89</v>
      </c>
      <c r="Q18" s="21">
        <f ca="1">IF(OR($A18="Pn",$A19="Pn"),"",IF($A18="TOTAL GENERAL",SUM(Q$11:Q16),IF(AND(H18&lt;&gt;"",$A18&lt;&gt;"Pn"),IF(H18&gt;OFFSET($A$10,MATCH("TOTAL GENERAL",$A$11:$A$100,0),COLUMN(H18)-1),0,OFFSET($A$10,MATCH("TOTAL GENERAL",$A$11:$A$100,0),COLUMN(H18)-1)-H18),"")))</f>
        <v>10.25</v>
      </c>
      <c r="R18" s="21">
        <f ca="1">IF(OR($A18="Pn",$A19="Pn"),"",IF(OR($A18="Pn",$A19="Pn"),"",IF($A18="TOTAL GENERAL",SUM(R$11:R16),IF(AND(I18&lt;&gt;"",$A18&lt;&gt;"Pn"),IF(I18&lt;OFFSET($A$10,MATCH("TOTAL GENERAL",$A$11:$A$100,0),COLUMN(I18)-1),0,I18-OFFSET($A$10,MATCH("TOTAL GENERAL",$A$11:$A$100,0),COLUMN(I18)-1)),""))))</f>
        <v>0</v>
      </c>
      <c r="S18" s="21">
        <f ca="1">IF(OR($A18="Pn",$A19="Pn"),"",IF(OR($A18="Pn",$A19="Pn"),"",IF($A18="TOTAL GENERAL",SUM(S$11:S16),IF(AND(J18&lt;&gt;"",$A18&lt;&gt;"Pn"),IF(J18&gt;OFFSET($A$10,MATCH("TOTAL GENERAL",$A$11:$A$100,0),COLUMN(J18)-1),0,OFFSET($A$10,MATCH("TOTAL GENERAL",$A$11:$A$100,0),COLUMN(J18)-1)-J18),""))))</f>
        <v>0</v>
      </c>
      <c r="T18" s="21">
        <f ca="1">IF(OR($A18="Pn",$A19="Pn"),"",IF($A18="TOTAL GENERAL",SUM(T$11:T16),IF(AND(K18&lt;&gt;"",$A18&lt;&gt;"Pn"),IF(K18&lt;OFFSET($A$10,MATCH("TOTAL GENERAL",$A$11:$A$100,0),COLUMN(K18)-1),0,K18-OFFSET($A$10,MATCH("TOTAL GENERAL",$A$11:$A$100,0),COLUMN(K18)-1)),"")))</f>
        <v>0.6</v>
      </c>
      <c r="U18" s="21">
        <f ca="1">IF(OR($A18="Pn",$A19="Pn"),"",IF(OR($A18="Pn",$A19="Pn"),"",IF($A18="TOTAL GENERAL",SUM(U$11:U16),IF(AND(L18&lt;&gt;"",$A18&lt;&gt;"Pn"),IF(L18&lt;OFFSET($A$10,MATCH("TOTAL GENERAL",$A$11:$A$100,0),COLUMN(L18)-1),0,L18-OFFSET($A$10,MATCH("TOTAL GENERAL",$A$11:$A$100,0),COLUMN(L18)-1)),""))))</f>
        <v>0.19000000000000006</v>
      </c>
      <c r="V18" s="21">
        <f ca="1">IF(OR($A18="Pn",$A19="Pn"),"",IF(OR($A18="Pn",$A19="Pn"),"",IF($A18="TOTAL GENERAL",SUM(V$11:V16),IF(AND(M18&lt;&gt;"",$A18&lt;&gt;"Pn"),IF(M18&lt;OFFSET($A$10,MATCH("TOTAL GENERAL",$A$11:$A$100,0),COLUMN(M18)-1),0,M18-OFFSET($A$10,MATCH("TOTAL GENERAL",$A$11:$A$100,0),COLUMN(M18)-1)),""))))</f>
        <v>0</v>
      </c>
      <c r="W18" s="21">
        <f ca="1">IF(OR($A18="Pn",$A19="Pn"),"",IF(OR($A18="Pn",$A19="Pn"),"",IF($A18="TOTAL GENERAL",SUM(W$11:W16),IF(AND(N18&lt;&gt;"",$A18&lt;&gt;"Pn"),IF(N18&lt;OFFSET($A$10,MATCH("TOTAL GENERAL",$A$11:$A$100,0),COLUMN(N18)-1),0,N18-OFFSET($A$10,MATCH("TOTAL GENERAL",$A$11:$A$100,0),COLUMN(N18)-1)),""))))</f>
        <v>0</v>
      </c>
      <c r="X18" s="21">
        <f ca="1">IF(OR($A18="Pn",$A19="Pn"),"",IF(OR($A18="Pn",$A19="Pn"),"",IF($A18="TOTAL GENERAL",SUM(X$11:X16),IF(AND(O18&lt;&gt;"",$A18&lt;&gt;"Pn"),IF(O18&gt;OFFSET($A$10,MATCH("TOTAL GENERAL",$A$11:$A$100,0),COLUMN(O18)-1),0,OFFSET($A$10,MATCH("TOTAL GENERAL",$A$11:$A$100,0),COLUMN(O18)-1)-O18),""))))</f>
        <v>0</v>
      </c>
      <c r="Y18" s="21">
        <f ca="1">IF(OR($A18="Pn",$A19="Pn"),"",IF($A18="TOTAL GENERAL",SUM(Y$11:Y16),IF(AND(P18&lt;&gt;"",$A18&lt;&gt;"Pn"),IF(P18&lt;OFFSET($A$10,MATCH("TOTAL GENERAL",$A$11:$A$100,0),COLUMN(P18)-1),0,P18-OFFSET($A$10,MATCH("TOTAL GENERAL",$A$11:$A$100,0),COLUMN(P18)-1)),"")))</f>
        <v>16.600000000000001</v>
      </c>
      <c r="Z18" s="21">
        <f ca="1">IF(OR($A18="Pn",$A19="Pn"),"",IF($A18="TOTAL GENERAL",SUM(Z$11:Z16),IF(AND(H18&lt;&gt;"",$A18&lt;&gt;"Pn"),Q18*$D18,"")))</f>
        <v>2487839</v>
      </c>
      <c r="AA18" s="21">
        <f ca="1">IF(OR($A18="Pn",$A19="Pn"),"",IF($A18="TOTAL GENERAL",SUM(AA$11:AA16),IF(AND(I18&lt;&gt;"",$A18&lt;&gt;"Pn"),R18*$D18,"")))</f>
        <v>0</v>
      </c>
      <c r="AB18" s="21">
        <f ca="1">IF(OR($A18="Pn",$A19="Pn"),"",IF($A18="TOTAL GENERAL",SUM(AB$11:AB16),IF(AND(J18&lt;&gt;"",$A18&lt;&gt;"Pn"),S18*$D18,"")))</f>
        <v>0</v>
      </c>
      <c r="AC18" s="21">
        <f ca="1">IF(OR($A18="Pn",$A19="Pn"),"",IF($A18="TOTAL GENERAL",SUM(AC$11:AC16),IF(AND(K18&lt;&gt;"",$A18&lt;&gt;"Pn"),T18*$D18,"")))</f>
        <v>145629.6</v>
      </c>
      <c r="AD18" s="21">
        <f ca="1">IF(OR($A18="Pn",$A19="Pn"),"",IF($A18="TOTAL GENERAL",SUM(AD$11:AD16),IF(AND(L18&lt;&gt;"",$A18&lt;&gt;"Pn"),U18*$D18,"")))</f>
        <v>46116.040000000015</v>
      </c>
      <c r="AE18" s="21">
        <f ca="1">IF(OR($A18="Pn",$A19="Pn"),"",IF($A18="TOTAL GENERAL",SUM(AE$11:AE16),IF(AND(M18&lt;&gt;"",$A18&lt;&gt;"Pn"),V18*$D18,"")))</f>
        <v>0</v>
      </c>
      <c r="AF18" s="21">
        <f ca="1">IF(OR($A18="Pn",$A19="Pn"),"",IF($A18="TOTAL GENERAL",SUM(AF$11:AF16),IF(AND(N18&lt;&gt;"",$A18&lt;&gt;"Pn"),W18*$D18,"")))</f>
        <v>0</v>
      </c>
      <c r="AG18" s="21">
        <f ca="1">IF(OR($A18="Pn",$A19="Pn"),"",IF($A18="TOTAL GENERAL",SUM(AG$11:AG16),IF(AND(O18&lt;&gt;"",$A18&lt;&gt;"Pn"),X18*$F18,"")))</f>
        <v>0</v>
      </c>
      <c r="AH18" s="21">
        <f ca="1">IF(OR($A18="Pn",$A19="Pn"),"",IF($A18="TOTAL GENERAL",SUM(AH$11:AH16),IF(AND(P18&lt;&gt;"",$A18&lt;&gt;"Pn"),Y18*$G18,"")))</f>
        <v>3822233.0000000005</v>
      </c>
      <c r="AI18" s="19">
        <f ca="1">IF($A18="TOTAL GENERAL",SUM(AI$11:AI16),IF(AND(Q18&lt;&gt;"",$A18&lt;&gt;"Pn"),IF(OFFSET($A$11,MATCH("TOTAL GENERAL",$A$11:$A$100,0)-1,COLUMN(Y18))=0,0,Z18/OFFSET($A$11,MATCH("TOTAL GENERAL",$A$11:$A$100,0)-1,COLUMN(Y18))),""))</f>
        <v>1.7478952807374028E-2</v>
      </c>
      <c r="AJ18" s="19">
        <f ca="1">IF($A18="TOTAL GENERAL",SUM(AJ$11:AJ16),IF(AND(R18&lt;&gt;"",$A18&lt;&gt;"Pn"),IF(OFFSET($A$11,MATCH("TOTAL GENERAL",$A$11:$A$100,0)-1,COLUMN(Z18))=0,0,AA18/OFFSET($A$11,MATCH("TOTAL GENERAL",$A$11:$A$100,0)-1,COLUMN(Z18))),""))</f>
        <v>0</v>
      </c>
      <c r="AK18" s="19">
        <f ca="1">IF($A18="TOTAL GENERAL",SUM(AK$11:AK16),IF(AND(S18&lt;&gt;"",$A18&lt;&gt;"Pn"),IF(OFFSET($A$11,MATCH("TOTAL GENERAL",$A$11:$A$100,0)-1,COLUMN(AA18))=0,0,AB18/OFFSET($A$11,MATCH("TOTAL GENERAL",$A$11:$A$100,0)-1,COLUMN(AA18))),""))</f>
        <v>0</v>
      </c>
      <c r="AL18" s="19">
        <f ca="1">IF($A18="TOTAL GENERAL",SUM(AL$11:AL16),IF(AND(T18&lt;&gt;"",$A18&lt;&gt;"Pn"),IF(OFFSET($A$11,MATCH("TOTAL GENERAL",$A$11:$A$100,0)-1,COLUMN(AB18))=0,0,AC18/OFFSET($A$11,MATCH("TOTAL GENERAL",$A$11:$A$100,0)-1,COLUMN(AB18))),""))</f>
        <v>5.9475228312769919E-2</v>
      </c>
      <c r="AM18" s="19">
        <f ca="1">IF($A18="TOTAL GENERAL",SUM(AM$11:AM16),IF(AND(U18&lt;&gt;"",$A18&lt;&gt;"Pn"),IF(OFFSET($A$11,MATCH("TOTAL GENERAL",$A$11:$A$100,0)-1,COLUMN(AC18))=0,0,AD18/OFFSET($A$11,MATCH("TOTAL GENERAL",$A$11:$A$100,0)-1,COLUMN(AC18))),""))</f>
        <v>3.8317433254582874E-2</v>
      </c>
      <c r="AN18" s="19">
        <f ca="1">IF($A18="TOTAL GENERAL",SUM(AN$11:AN16),IF(AND(V18&lt;&gt;"",$A18&lt;&gt;"Pn"),IF(OFFSET($A$11,MATCH("TOTAL GENERAL",$A$11:$A$100,0)-1,COLUMN(AD18))=0,0,AE18/OFFSET($A$11,MATCH("TOTAL GENERAL",$A$11:$A$100,0)-1,COLUMN(AD18))),""))</f>
        <v>0</v>
      </c>
      <c r="AO18" s="19">
        <f ca="1">IF($A18="TOTAL GENERAL",SUM(AO$11:AO16),IF(AND(W18&lt;&gt;"",$A18&lt;&gt;"Pn"),IF(OFFSET($A$11,MATCH("TOTAL GENERAL",$A$11:$A$100,0)-1,COLUMN(AE18))=0,0,AF18/OFFSET($A$11,MATCH("TOTAL GENERAL",$A$11:$A$100,0)-1,COLUMN(AE18))),""))</f>
        <v>0</v>
      </c>
      <c r="AP18" s="19">
        <f ca="1">IF($A18="TOTAL GENERAL",SUM(AP$11:AP16),IF(AND(X18&lt;&gt;"",$A18&lt;&gt;"Pn"),IF(OFFSET($A$11,MATCH("TOTAL GENERAL",$A$11:$A$100,0)-1,COLUMN(AF18))=0,0,AG18/OFFSET($A$11,MATCH("TOTAL GENERAL",$A$11:$A$100,0)-1,COLUMN(AF18))),""))</f>
        <v>0</v>
      </c>
      <c r="AQ18" s="19">
        <f ca="1">IF($A18="TOTAL GENERAL",SUM(AQ$11:AQ16),IF(AND(Y18&lt;&gt;"",$A18&lt;&gt;"Pn"),IF(OFFSET($A$11,MATCH("TOTAL GENERAL",$A$11:$A$100,0)-1,COLUMN(AG18))=0,0,AH18/OFFSET($A$11,MATCH("TOTAL GENERAL",$A$11:$A$100,0)-1,COLUMN(AG18))),""))</f>
        <v>5.0465762259727806E-2</v>
      </c>
      <c r="AR18" s="182">
        <f ca="1">IF(A18="TOTAL GENERAL",SUM(AR$11:AR16),IF(COUNTIF(AI18:AQ18,"")&lt;COUNTA($AI$10:$AQ$10),(IF(AI18&lt;&gt;"",AI18*OFFSET($A$10,MATCH("Pn",$A$11:$A$100,0),1),0)+IF(AJ18&lt;&gt;"",AJ18*OFFSET($A$10,MATCH("Pn",$A$11:$A$100,0),2),0)+IF(AK18&lt;&gt;"",AK18*OFFSET($A$10,MATCH("Pn",$A$11:$A$100,0),3),0)+IF(AL18&lt;&gt;"",AL18*OFFSET($A$10,MATCH("Pn",$A$11:$A$100,0),4),0)+IF(AM18&lt;&gt;"",AM18*OFFSET($A$10,MATCH("Pn",$A$11:$A$100,0),5),0)+IF(AN18&lt;&gt;"",AN18*OFFSET($A$10,MATCH("Pn",$A$11:$A$100,0),6),0)+IF(AO18&lt;&gt;"",AO18*OFFSET($A$10,MATCH("Pn",$A$11:$A$100,0),7),0)+IF(AP18&lt;&gt;"",AP18*OFFSET($A$10,MATCH("Pn",$A$11:$A$100,0),8),0)+IF(AQ18&lt;&gt;"",AQ18*OFFSET($A$10,MATCH("Pn",$A$11:$A$100,0),9),0))*OFFSET($A$10,MATCH("FC",$A$11:$A$100,0),2),""))</f>
        <v>264138898.99258652</v>
      </c>
      <c r="AS18" s="10">
        <f ca="1">IF(OR(A18="Pn",A19="Pn"),"",IF(AND(AR18="",H18&lt;&gt;""),-H18,IF(A18="TOTAL GENERAL",SUM(AS$11:AS16),IF(AR18&lt;&gt;"",AR18-C18,""))))</f>
        <v>201337276.13157463</v>
      </c>
    </row>
    <row r="19" spans="1:45" s="4" customFormat="1" x14ac:dyDescent="0.25">
      <c r="A19" s="15" t="s">
        <v>411</v>
      </c>
      <c r="B19" s="15" t="s">
        <v>449</v>
      </c>
      <c r="C19" s="179">
        <v>937875620.86573195</v>
      </c>
      <c r="D19" s="16">
        <v>3624706</v>
      </c>
      <c r="E19" s="9">
        <f ca="1">IF(AND($A20="Pn",COLUMN(C17)&lt;COUNTIF(PonderacionIndicadores!$A$1:$A$139,"Pulmón")-1),OFFSET($F$10,0,COLUMN(E75)),IF(AND(A19="Pn",(COUNTIF(PonderacionIndicadores!$A$1:$A$139,"Pulmón"))&gt;COLUMN(D19)),OFFSET(PonderacionIndicadores!$A$1,MATCH("Pulmón",PonderacionIndicadores!$A$1:$A$139,0)+COLUMN(D19)-2,3),IF(A19="TOTAL GENERAL",SUM(E$11:E17),IF(D19&lt;&gt;"",D19/OFFSET($A$10,MATCH("TOTAL GENERAL",$A$11:$A$100,0),3),""))))</f>
        <v>9.0043691252128397E-2</v>
      </c>
      <c r="F19" s="16">
        <v>1733067</v>
      </c>
      <c r="G19" s="16">
        <v>3383812</v>
      </c>
      <c r="H19" s="18">
        <v>34.94</v>
      </c>
      <c r="I19" s="19">
        <v>0.21429999999999999</v>
      </c>
      <c r="J19" s="18">
        <v>70.25</v>
      </c>
      <c r="K19" s="19">
        <v>0</v>
      </c>
      <c r="L19" s="19">
        <v>0.36840000000000001</v>
      </c>
      <c r="M19" s="19">
        <v>5.2600000000000001E-2</v>
      </c>
      <c r="N19" s="19">
        <v>0</v>
      </c>
      <c r="O19" s="18">
        <v>6.52</v>
      </c>
      <c r="P19" s="180">
        <v>3.72</v>
      </c>
      <c r="Q19" s="21">
        <f ca="1">IF(OR($A19="Pn",$A20="Pn"),"",IF($A19="TOTAL GENERAL",SUM(Q$11:Q17),IF(AND(H19&lt;&gt;"",$A19&lt;&gt;"Pn"),IF(H19&gt;OFFSET($A$10,MATCH("TOTAL GENERAL",$A$11:$A$100,0),COLUMN(H19)-1),0,OFFSET($A$10,MATCH("TOTAL GENERAL",$A$11:$A$100,0),COLUMN(H19)-1)-H19),"")))</f>
        <v>0</v>
      </c>
      <c r="R19" s="21">
        <f ca="1">IF(OR($A19="Pn",$A20="Pn"),"",IF(OR($A19="Pn",$A20="Pn"),"",IF($A19="TOTAL GENERAL",SUM(R$11:R17),IF(AND(I19&lt;&gt;"",$A19&lt;&gt;"Pn"),IF(I19&lt;OFFSET($A$10,MATCH("TOTAL GENERAL",$A$11:$A$100,0),COLUMN(I19)-1),0,I19-OFFSET($A$10,MATCH("TOTAL GENERAL",$A$11:$A$100,0),COLUMN(I19)-1)),""))))</f>
        <v>0</v>
      </c>
      <c r="S19" s="21">
        <f ca="1">IF(OR($A19="Pn",$A20="Pn"),"",IF(OR($A19="Pn",$A20="Pn"),"",IF($A19="TOTAL GENERAL",SUM(S$11:S17),IF(AND(J19&lt;&gt;"",$A19&lt;&gt;"Pn"),IF(J19&gt;OFFSET($A$10,MATCH("TOTAL GENERAL",$A$11:$A$100,0),COLUMN(J19)-1),0,OFFSET($A$10,MATCH("TOTAL GENERAL",$A$11:$A$100,0),COLUMN(J19)-1)-J19),""))))</f>
        <v>0</v>
      </c>
      <c r="T19" s="21">
        <f ca="1">IF(OR($A19="Pn",$A20="Pn"),"",IF($A19="TOTAL GENERAL",SUM(T$11:T17),IF(AND(K19&lt;&gt;"",$A19&lt;&gt;"Pn"),IF(K19&lt;OFFSET($A$10,MATCH("TOTAL GENERAL",$A$11:$A$100,0),COLUMN(K19)-1),0,K19-OFFSET($A$10,MATCH("TOTAL GENERAL",$A$11:$A$100,0),COLUMN(K19)-1)),"")))</f>
        <v>0</v>
      </c>
      <c r="U19" s="21">
        <f ca="1">IF(OR($A19="Pn",$A20="Pn"),"",IF(OR($A19="Pn",$A20="Pn"),"",IF($A19="TOTAL GENERAL",SUM(U$11:U17),IF(AND(L19&lt;&gt;"",$A19&lt;&gt;"Pn"),IF(L19&lt;OFFSET($A$10,MATCH("TOTAL GENERAL",$A$11:$A$100,0),COLUMN(L19)-1),0,L19-OFFSET($A$10,MATCH("TOTAL GENERAL",$A$11:$A$100,0),COLUMN(L19)-1)),""))))</f>
        <v>0</v>
      </c>
      <c r="V19" s="21">
        <f ca="1">IF(OR($A19="Pn",$A20="Pn"),"",IF(OR($A19="Pn",$A20="Pn"),"",IF($A19="TOTAL GENERAL",SUM(V$11:V17),IF(AND(M19&lt;&gt;"",$A19&lt;&gt;"Pn"),IF(M19&lt;OFFSET($A$10,MATCH("TOTAL GENERAL",$A$11:$A$100,0),COLUMN(M19)-1),0,M19-OFFSET($A$10,MATCH("TOTAL GENERAL",$A$11:$A$100,0),COLUMN(M19)-1)),""))))</f>
        <v>0</v>
      </c>
      <c r="W19" s="21">
        <f ca="1">IF(OR($A19="Pn",$A20="Pn"),"",IF(OR($A19="Pn",$A20="Pn"),"",IF($A19="TOTAL GENERAL",SUM(W$11:W17),IF(AND(N19&lt;&gt;"",$A19&lt;&gt;"Pn"),IF(N19&lt;OFFSET($A$10,MATCH("TOTAL GENERAL",$A$11:$A$100,0),COLUMN(N19)-1),0,N19-OFFSET($A$10,MATCH("TOTAL GENERAL",$A$11:$A$100,0),COLUMN(N19)-1)),""))))</f>
        <v>0</v>
      </c>
      <c r="X19" s="21">
        <f ca="1">IF(OR($A19="Pn",$A20="Pn"),"",IF(OR($A19="Pn",$A20="Pn"),"",IF($A19="TOTAL GENERAL",SUM(X$11:X17),IF(AND(O19&lt;&gt;"",$A19&lt;&gt;"Pn"),IF(O19&gt;OFFSET($A$10,MATCH("TOTAL GENERAL",$A$11:$A$100,0),COLUMN(O19)-1),0,OFFSET($A$10,MATCH("TOTAL GENERAL",$A$11:$A$100,0),COLUMN(O19)-1)-O19),""))))</f>
        <v>2.2800000000000011</v>
      </c>
      <c r="Y19" s="21">
        <f ca="1">IF(OR($A19="Pn",$A20="Pn"),"",IF($A19="TOTAL GENERAL",SUM(Y$11:Y17),IF(AND(P19&lt;&gt;"",$A19&lt;&gt;"Pn"),IF(P19&lt;OFFSET($A$10,MATCH("TOTAL GENERAL",$A$11:$A$100,0),COLUMN(P19)-1),0,P19-OFFSET($A$10,MATCH("TOTAL GENERAL",$A$11:$A$100,0),COLUMN(P19)-1)),"")))</f>
        <v>0</v>
      </c>
      <c r="Z19" s="21">
        <f ca="1">IF(OR($A19="Pn",$A20="Pn"),"",IF($A19="TOTAL GENERAL",SUM(Z$11:Z17),IF(AND(H19&lt;&gt;"",$A19&lt;&gt;"Pn"),Q19*$D19,"")))</f>
        <v>0</v>
      </c>
      <c r="AA19" s="21">
        <f ca="1">IF(OR($A19="Pn",$A20="Pn"),"",IF($A19="TOTAL GENERAL",SUM(AA$11:AA17),IF(AND(I19&lt;&gt;"",$A19&lt;&gt;"Pn"),R19*$D19,"")))</f>
        <v>0</v>
      </c>
      <c r="AB19" s="21">
        <f ca="1">IF(OR($A19="Pn",$A20="Pn"),"",IF($A19="TOTAL GENERAL",SUM(AB$11:AB17),IF(AND(J19&lt;&gt;"",$A19&lt;&gt;"Pn"),S19*$D19,"")))</f>
        <v>0</v>
      </c>
      <c r="AC19" s="21">
        <f ca="1">IF(OR($A19="Pn",$A20="Pn"),"",IF($A19="TOTAL GENERAL",SUM(AC$11:AC17),IF(AND(K19&lt;&gt;"",$A19&lt;&gt;"Pn"),T19*$D19,"")))</f>
        <v>0</v>
      </c>
      <c r="AD19" s="21">
        <f ca="1">IF(OR($A19="Pn",$A20="Pn"),"",IF($A19="TOTAL GENERAL",SUM(AD$11:AD17),IF(AND(L19&lt;&gt;"",$A19&lt;&gt;"Pn"),U19*$D19,"")))</f>
        <v>0</v>
      </c>
      <c r="AE19" s="21">
        <f ca="1">IF(OR($A19="Pn",$A20="Pn"),"",IF($A19="TOTAL GENERAL",SUM(AE$11:AE17),IF(AND(M19&lt;&gt;"",$A19&lt;&gt;"Pn"),V19*$D19,"")))</f>
        <v>0</v>
      </c>
      <c r="AF19" s="21">
        <f ca="1">IF(OR($A19="Pn",$A20="Pn"),"",IF($A19="TOTAL GENERAL",SUM(AF$11:AF17),IF(AND(N19&lt;&gt;"",$A19&lt;&gt;"Pn"),W19*$D19,"")))</f>
        <v>0</v>
      </c>
      <c r="AG19" s="21">
        <f ca="1">IF(OR($A19="Pn",$A20="Pn"),"",IF($A19="TOTAL GENERAL",SUM(AG$11:AG17),IF(AND(O19&lt;&gt;"",$A19&lt;&gt;"Pn"),X19*$F19,"")))</f>
        <v>3951392.7600000021</v>
      </c>
      <c r="AH19" s="21">
        <f ca="1">IF(OR($A19="Pn",$A20="Pn"),"",IF($A19="TOTAL GENERAL",SUM(AH$11:AH17),IF(AND(P19&lt;&gt;"",$A19&lt;&gt;"Pn"),Y19*$G19,"")))</f>
        <v>0</v>
      </c>
      <c r="AI19" s="19">
        <f ca="1">IF($A19="TOTAL GENERAL",SUM(AI$11:AI17),IF(AND(Q19&lt;&gt;"",$A19&lt;&gt;"Pn"),IF(OFFSET($A$11,MATCH("TOTAL GENERAL",$A$11:$A$100,0)-1,COLUMN(Y19))=0,0,Z19/OFFSET($A$11,MATCH("TOTAL GENERAL",$A$11:$A$100,0)-1,COLUMN(Y19))),""))</f>
        <v>0</v>
      </c>
      <c r="AJ19" s="19">
        <f ca="1">IF($A19="TOTAL GENERAL",SUM(AJ$11:AJ17),IF(AND(R19&lt;&gt;"",$A19&lt;&gt;"Pn"),IF(OFFSET($A$11,MATCH("TOTAL GENERAL",$A$11:$A$100,0)-1,COLUMN(Z19))=0,0,AA19/OFFSET($A$11,MATCH("TOTAL GENERAL",$A$11:$A$100,0)-1,COLUMN(Z19))),""))</f>
        <v>0</v>
      </c>
      <c r="AK19" s="19">
        <f ca="1">IF($A19="TOTAL GENERAL",SUM(AK$11:AK17),IF(AND(S19&lt;&gt;"",$A19&lt;&gt;"Pn"),IF(OFFSET($A$11,MATCH("TOTAL GENERAL",$A$11:$A$100,0)-1,COLUMN(AA19))=0,0,AB19/OFFSET($A$11,MATCH("TOTAL GENERAL",$A$11:$A$100,0)-1,COLUMN(AA19))),""))</f>
        <v>0</v>
      </c>
      <c r="AL19" s="19">
        <f ca="1">IF($A19="TOTAL GENERAL",SUM(AL$11:AL17),IF(AND(T19&lt;&gt;"",$A19&lt;&gt;"Pn"),IF(OFFSET($A$11,MATCH("TOTAL GENERAL",$A$11:$A$100,0)-1,COLUMN(AB19))=0,0,AC19/OFFSET($A$11,MATCH("TOTAL GENERAL",$A$11:$A$100,0)-1,COLUMN(AB19))),""))</f>
        <v>0</v>
      </c>
      <c r="AM19" s="19">
        <f ca="1">IF($A19="TOTAL GENERAL",SUM(AM$11:AM17),IF(AND(U19&lt;&gt;"",$A19&lt;&gt;"Pn"),IF(OFFSET($A$11,MATCH("TOTAL GENERAL",$A$11:$A$100,0)-1,COLUMN(AC19))=0,0,AD19/OFFSET($A$11,MATCH("TOTAL GENERAL",$A$11:$A$100,0)-1,COLUMN(AC19))),""))</f>
        <v>0</v>
      </c>
      <c r="AN19" s="19">
        <f ca="1">IF($A19="TOTAL GENERAL",SUM(AN$11:AN17),IF(AND(V19&lt;&gt;"",$A19&lt;&gt;"Pn"),IF(OFFSET($A$11,MATCH("TOTAL GENERAL",$A$11:$A$100,0)-1,COLUMN(AD19))=0,0,AE19/OFFSET($A$11,MATCH("TOTAL GENERAL",$A$11:$A$100,0)-1,COLUMN(AD19))),""))</f>
        <v>0</v>
      </c>
      <c r="AO19" s="19">
        <f ca="1">IF($A19="TOTAL GENERAL",SUM(AO$11:AO17),IF(AND(W19&lt;&gt;"",$A19&lt;&gt;"Pn"),IF(OFFSET($A$11,MATCH("TOTAL GENERAL",$A$11:$A$100,0)-1,COLUMN(AE19))=0,0,AF19/OFFSET($A$11,MATCH("TOTAL GENERAL",$A$11:$A$100,0)-1,COLUMN(AE19))),""))</f>
        <v>0</v>
      </c>
      <c r="AP19" s="19">
        <f ca="1">IF($A19="TOTAL GENERAL",SUM(AP$11:AP17),IF(AND(X19&lt;&gt;"",$A19&lt;&gt;"Pn"),IF(OFFSET($A$11,MATCH("TOTAL GENERAL",$A$11:$A$100,0)-1,COLUMN(AF19))=0,0,AG19/OFFSET($A$11,MATCH("TOTAL GENERAL",$A$11:$A$100,0)-1,COLUMN(AF19))),""))</f>
        <v>0.17395074048587364</v>
      </c>
      <c r="AQ19" s="19">
        <f ca="1">IF($A19="TOTAL GENERAL",SUM(AQ$11:AQ17),IF(AND(Y19&lt;&gt;"",$A19&lt;&gt;"Pn"),IF(OFFSET($A$11,MATCH("TOTAL GENERAL",$A$11:$A$100,0)-1,COLUMN(AG19))=0,0,AH19/OFFSET($A$11,MATCH("TOTAL GENERAL",$A$11:$A$100,0)-1,COLUMN(AG19))),""))</f>
        <v>0</v>
      </c>
      <c r="AR19" s="182">
        <f ca="1">IF(A19="TOTAL GENERAL",SUM(AR$11:AR17),IF(COUNTIF(AI19:AQ19,"")&lt;COUNTA($AI$10:$AQ$10),(IF(AI19&lt;&gt;"",AI19*OFFSET($A$10,MATCH("Pn",$A$11:$A$100,0),1),0)+IF(AJ19&lt;&gt;"",AJ19*OFFSET($A$10,MATCH("Pn",$A$11:$A$100,0),2),0)+IF(AK19&lt;&gt;"",AK19*OFFSET($A$10,MATCH("Pn",$A$11:$A$100,0),3),0)+IF(AL19&lt;&gt;"",AL19*OFFSET($A$10,MATCH("Pn",$A$11:$A$100,0),4),0)+IF(AM19&lt;&gt;"",AM19*OFFSET($A$10,MATCH("Pn",$A$11:$A$100,0),5),0)+IF(AN19&lt;&gt;"",AN19*OFFSET($A$10,MATCH("Pn",$A$11:$A$100,0),6),0)+IF(AO19&lt;&gt;"",AO19*OFFSET($A$10,MATCH("Pn",$A$11:$A$100,0),7),0)+IF(AP19&lt;&gt;"",AP19*OFFSET($A$10,MATCH("Pn",$A$11:$A$100,0),8),0)+IF(AQ19&lt;&gt;"",AQ19*OFFSET($A$10,MATCH("Pn",$A$11:$A$100,0),9),0))*OFFSET($A$10,MATCH("FC",$A$11:$A$100,0),2),""))</f>
        <v>90591665.259717047</v>
      </c>
      <c r="AS19" s="10">
        <f ca="1">IF(OR(A19="Pn",A20="Pn"),"",IF(AND(AR19="",H19&lt;&gt;""),-H19,IF(A19="TOTAL GENERAL",SUM(AS$11:AS17),IF(AR19&lt;&gt;"",AR19-C19,""))))</f>
        <v>-847283955.60601497</v>
      </c>
    </row>
    <row r="20" spans="1:45" s="4" customFormat="1" x14ac:dyDescent="0.25">
      <c r="A20" s="15" t="s">
        <v>412</v>
      </c>
      <c r="B20" s="15" t="s">
        <v>450</v>
      </c>
      <c r="C20" s="179">
        <v>992805953.12762868</v>
      </c>
      <c r="D20" s="16">
        <v>3837001</v>
      </c>
      <c r="E20" s="9">
        <f ca="1">IF(AND($A21="Pn",COLUMN(C18)&lt;COUNTIF(PonderacionIndicadores!$A$1:$A$139,"Pulmón")-1),OFFSET($F$10,0,COLUMN(E76)),IF(AND(A20="Pn",(COUNTIF(PonderacionIndicadores!$A$1:$A$139,"Pulmón"))&gt;COLUMN(D20)),OFFSET(PonderacionIndicadores!$A$1,MATCH("Pulmón",PonderacionIndicadores!$A$1:$A$139,0)+COLUMN(D20)-2,3),IF(A20="TOTAL GENERAL",SUM(E$11:E18),IF(D20&lt;&gt;"",D20/OFFSET($A$10,MATCH("TOTAL GENERAL",$A$11:$A$100,0),3),""))))</f>
        <v>9.5317450126467612E-2</v>
      </c>
      <c r="F20" s="16">
        <v>2015068</v>
      </c>
      <c r="G20" s="16">
        <v>3624444</v>
      </c>
      <c r="H20" s="18">
        <v>33.85</v>
      </c>
      <c r="I20" s="19">
        <v>0.1429</v>
      </c>
      <c r="J20" s="18">
        <v>37.18</v>
      </c>
      <c r="K20" s="19">
        <v>0.66669999999999996</v>
      </c>
      <c r="L20" s="19">
        <v>0.42670000000000002</v>
      </c>
      <c r="M20" s="19">
        <v>0.32</v>
      </c>
      <c r="N20" s="19">
        <v>0.33329999999999999</v>
      </c>
      <c r="O20" s="18">
        <v>5.31</v>
      </c>
      <c r="P20" s="180">
        <v>11.2</v>
      </c>
      <c r="Q20" s="21">
        <f ca="1">IF(OR($A20="Pn",$A21="Pn"),"",IF($A20="TOTAL GENERAL",SUM(Q$11:Q18),IF(AND(H20&lt;&gt;"",$A20&lt;&gt;"Pn"),IF(H20&gt;OFFSET($A$10,MATCH("TOTAL GENERAL",$A$11:$A$100,0),COLUMN(H20)-1),0,OFFSET($A$10,MATCH("TOTAL GENERAL",$A$11:$A$100,0),COLUMN(H20)-1)-H20),"")))</f>
        <v>0</v>
      </c>
      <c r="R20" s="21">
        <f ca="1">IF(OR($A20="Pn",$A21="Pn"),"",IF(OR($A20="Pn",$A21="Pn"),"",IF($A20="TOTAL GENERAL",SUM(R$11:R18),IF(AND(I20&lt;&gt;"",$A20&lt;&gt;"Pn"),IF(I20&lt;OFFSET($A$10,MATCH("TOTAL GENERAL",$A$11:$A$100,0),COLUMN(I20)-1),0,I20-OFFSET($A$10,MATCH("TOTAL GENERAL",$A$11:$A$100,0),COLUMN(I20)-1)),""))))</f>
        <v>0</v>
      </c>
      <c r="S20" s="21">
        <f ca="1">IF(OR($A20="Pn",$A21="Pn"),"",IF(OR($A20="Pn",$A21="Pn"),"",IF($A20="TOTAL GENERAL",SUM(S$11:S18),IF(AND(J20&lt;&gt;"",$A20&lt;&gt;"Pn"),IF(J20&gt;OFFSET($A$10,MATCH("TOTAL GENERAL",$A$11:$A$100,0),COLUMN(J20)-1),0,OFFSET($A$10,MATCH("TOTAL GENERAL",$A$11:$A$100,0),COLUMN(J20)-1)-J20),""))))</f>
        <v>7.82</v>
      </c>
      <c r="T20" s="21">
        <f ca="1">IF(OR($A20="Pn",$A21="Pn"),"",IF($A20="TOTAL GENERAL",SUM(T$11:T18),IF(AND(K20&lt;&gt;"",$A20&lt;&gt;"Pn"),IF(K20&lt;OFFSET($A$10,MATCH("TOTAL GENERAL",$A$11:$A$100,0),COLUMN(K20)-1),0,K20-OFFSET($A$10,MATCH("TOTAL GENERAL",$A$11:$A$100,0),COLUMN(K20)-1)),"")))</f>
        <v>0.26669999999999994</v>
      </c>
      <c r="U20" s="21">
        <f ca="1">IF(OR($A20="Pn",$A21="Pn"),"",IF(OR($A20="Pn",$A21="Pn"),"",IF($A20="TOTAL GENERAL",SUM(U$11:U18),IF(AND(L20&lt;&gt;"",$A20&lt;&gt;"Pn"),IF(L20&lt;OFFSET($A$10,MATCH("TOTAL GENERAL",$A$11:$A$100,0),COLUMN(L20)-1),0,L20-OFFSET($A$10,MATCH("TOTAL GENERAL",$A$11:$A$100,0),COLUMN(L20)-1)),""))))</f>
        <v>0</v>
      </c>
      <c r="V20" s="21">
        <f ca="1">IF(OR($A20="Pn",$A21="Pn"),"",IF(OR($A20="Pn",$A21="Pn"),"",IF($A20="TOTAL GENERAL",SUM(V$11:V18),IF(AND(M20&lt;&gt;"",$A20&lt;&gt;"Pn"),IF(M20&lt;OFFSET($A$10,MATCH("TOTAL GENERAL",$A$11:$A$100,0),COLUMN(M20)-1),0,M20-OFFSET($A$10,MATCH("TOTAL GENERAL",$A$11:$A$100,0),COLUMN(M20)-1)),""))))</f>
        <v>2.0000000000000018E-2</v>
      </c>
      <c r="W20" s="21">
        <f ca="1">IF(OR($A20="Pn",$A21="Pn"),"",IF(OR($A20="Pn",$A21="Pn"),"",IF($A20="TOTAL GENERAL",SUM(W$11:W18),IF(AND(N20&lt;&gt;"",$A20&lt;&gt;"Pn"),IF(N20&lt;OFFSET($A$10,MATCH("TOTAL GENERAL",$A$11:$A$100,0),COLUMN(N20)-1),0,N20-OFFSET($A$10,MATCH("TOTAL GENERAL",$A$11:$A$100,0),COLUMN(N20)-1)),""))))</f>
        <v>0.13329999999999997</v>
      </c>
      <c r="X20" s="21">
        <f ca="1">IF(OR($A20="Pn",$A21="Pn"),"",IF(OR($A20="Pn",$A21="Pn"),"",IF($A20="TOTAL GENERAL",SUM(X$11:X18),IF(AND(O20&lt;&gt;"",$A20&lt;&gt;"Pn"),IF(O20&gt;OFFSET($A$10,MATCH("TOTAL GENERAL",$A$11:$A$100,0),COLUMN(O20)-1),0,OFFSET($A$10,MATCH("TOTAL GENERAL",$A$11:$A$100,0),COLUMN(O20)-1)-O20),""))))</f>
        <v>3.4900000000000011</v>
      </c>
      <c r="Y20" s="21">
        <f ca="1">IF(OR($A20="Pn",$A21="Pn"),"",IF($A20="TOTAL GENERAL",SUM(Y$11:Y18),IF(AND(P20&lt;&gt;"",$A20&lt;&gt;"Pn"),IF(P20&lt;OFFSET($A$10,MATCH("TOTAL GENERAL",$A$11:$A$100,0),COLUMN(P20)-1),0,P20-OFFSET($A$10,MATCH("TOTAL GENERAL",$A$11:$A$100,0),COLUMN(P20)-1)),"")))</f>
        <v>3.9099999999999993</v>
      </c>
      <c r="Z20" s="21">
        <f ca="1">IF(OR($A20="Pn",$A21="Pn"),"",IF($A20="TOTAL GENERAL",SUM(Z$11:Z18),IF(AND(H20&lt;&gt;"",$A20&lt;&gt;"Pn"),Q20*$D20,"")))</f>
        <v>0</v>
      </c>
      <c r="AA20" s="21">
        <f ca="1">IF(OR($A20="Pn",$A21="Pn"),"",IF($A20="TOTAL GENERAL",SUM(AA$11:AA18),IF(AND(I20&lt;&gt;"",$A20&lt;&gt;"Pn"),R20*$D20,"")))</f>
        <v>0</v>
      </c>
      <c r="AB20" s="21">
        <f ca="1">IF(OR($A20="Pn",$A21="Pn"),"",IF($A20="TOTAL GENERAL",SUM(AB$11:AB18),IF(AND(J20&lt;&gt;"",$A20&lt;&gt;"Pn"),S20*$D20,"")))</f>
        <v>30005347.82</v>
      </c>
      <c r="AC20" s="21">
        <f ca="1">IF(OR($A20="Pn",$A21="Pn"),"",IF($A20="TOTAL GENERAL",SUM(AC$11:AC18),IF(AND(K20&lt;&gt;"",$A20&lt;&gt;"Pn"),T20*$D20,"")))</f>
        <v>1023328.1666999997</v>
      </c>
      <c r="AD20" s="21">
        <f ca="1">IF(OR($A20="Pn",$A21="Pn"),"",IF($A20="TOTAL GENERAL",SUM(AD$11:AD18),IF(AND(L20&lt;&gt;"",$A20&lt;&gt;"Pn"),U20*$D20,"")))</f>
        <v>0</v>
      </c>
      <c r="AE20" s="21">
        <f ca="1">IF(OR($A20="Pn",$A21="Pn"),"",IF($A20="TOTAL GENERAL",SUM(AE$11:AE18),IF(AND(M20&lt;&gt;"",$A20&lt;&gt;"Pn"),V20*$D20,"")))</f>
        <v>76740.020000000062</v>
      </c>
      <c r="AF20" s="21">
        <f ca="1">IF(OR($A20="Pn",$A21="Pn"),"",IF($A20="TOTAL GENERAL",SUM(AF$11:AF18),IF(AND(N20&lt;&gt;"",$A20&lt;&gt;"Pn"),W20*$D20,"")))</f>
        <v>511472.23329999991</v>
      </c>
      <c r="AG20" s="21">
        <f ca="1">IF(OR($A20="Pn",$A21="Pn"),"",IF($A20="TOTAL GENERAL",SUM(AG$11:AG18),IF(AND(O20&lt;&gt;"",$A20&lt;&gt;"Pn"),X20*$F20,"")))</f>
        <v>7032587.3200000022</v>
      </c>
      <c r="AH20" s="21">
        <f ca="1">IF(OR($A20="Pn",$A21="Pn"),"",IF($A20="TOTAL GENERAL",SUM(AH$11:AH18),IF(AND(P20&lt;&gt;"",$A20&lt;&gt;"Pn"),Y20*$G20,"")))</f>
        <v>14171576.039999997</v>
      </c>
      <c r="AI20" s="19">
        <f ca="1">IF($A20="TOTAL GENERAL",SUM(AI$11:AI18),IF(AND(Q20&lt;&gt;"",$A20&lt;&gt;"Pn"),IF(OFFSET($A$11,MATCH("TOTAL GENERAL",$A$11:$A$100,0)-1,COLUMN(Y20))=0,0,Z20/OFFSET($A$11,MATCH("TOTAL GENERAL",$A$11:$A$100,0)-1,COLUMN(Y20))),""))</f>
        <v>0</v>
      </c>
      <c r="AJ20" s="19">
        <f ca="1">IF($A20="TOTAL GENERAL",SUM(AJ$11:AJ18),IF(AND(R20&lt;&gt;"",$A20&lt;&gt;"Pn"),IF(OFFSET($A$11,MATCH("TOTAL GENERAL",$A$11:$A$100,0)-1,COLUMN(Z20))=0,0,AA20/OFFSET($A$11,MATCH("TOTAL GENERAL",$A$11:$A$100,0)-1,COLUMN(Z20))),""))</f>
        <v>0</v>
      </c>
      <c r="AK20" s="19">
        <f ca="1">IF($A20="TOTAL GENERAL",SUM(AK$11:AK18),IF(AND(S20&lt;&gt;"",$A20&lt;&gt;"Pn"),IF(OFFSET($A$11,MATCH("TOTAL GENERAL",$A$11:$A$100,0)-1,COLUMN(AA20))=0,0,AB20/OFFSET($A$11,MATCH("TOTAL GENERAL",$A$11:$A$100,0)-1,COLUMN(AA20))),""))</f>
        <v>0.2797123916369374</v>
      </c>
      <c r="AL20" s="19">
        <f ca="1">IF($A20="TOTAL GENERAL",SUM(AL$11:AL18),IF(AND(T20&lt;&gt;"",$A20&lt;&gt;"Pn"),IF(OFFSET($A$11,MATCH("TOTAL GENERAL",$A$11:$A$100,0)-1,COLUMN(AB20))=0,0,AC20/OFFSET($A$11,MATCH("TOTAL GENERAL",$A$11:$A$100,0)-1,COLUMN(AB20))),""))</f>
        <v>0.41792792367328319</v>
      </c>
      <c r="AM20" s="19">
        <f ca="1">IF($A20="TOTAL GENERAL",SUM(AM$11:AM18),IF(AND(U20&lt;&gt;"",$A20&lt;&gt;"Pn"),IF(OFFSET($A$11,MATCH("TOTAL GENERAL",$A$11:$A$100,0)-1,COLUMN(AC20))=0,0,AD20/OFFSET($A$11,MATCH("TOTAL GENERAL",$A$11:$A$100,0)-1,COLUMN(AC20))),""))</f>
        <v>0</v>
      </c>
      <c r="AN20" s="19">
        <f ca="1">IF($A20="TOTAL GENERAL",SUM(AN$11:AN18),IF(AND(V20&lt;&gt;"",$A20&lt;&gt;"Pn"),IF(OFFSET($A$11,MATCH("TOTAL GENERAL",$A$11:$A$100,0)-1,COLUMN(AD20))=0,0,AE20/OFFSET($A$11,MATCH("TOTAL GENERAL",$A$11:$A$100,0)-1,COLUMN(AD20))),""))</f>
        <v>2.5950843714713401E-2</v>
      </c>
      <c r="AO20" s="19">
        <f ca="1">IF($A20="TOTAL GENERAL",SUM(AO$11:AO18),IF(AND(W20&lt;&gt;"",$A20&lt;&gt;"Pn"),IF(OFFSET($A$11,MATCH("TOTAL GENERAL",$A$11:$A$100,0)-1,COLUMN(AE20))=0,0,AF20/OFFSET($A$11,MATCH("TOTAL GENERAL",$A$11:$A$100,0)-1,COLUMN(AE20))),""))</f>
        <v>9.3052046886500567E-2</v>
      </c>
      <c r="AP20" s="19">
        <f ca="1">IF($A20="TOTAL GENERAL",SUM(AP$11:AP18),IF(AND(X20&lt;&gt;"",$A20&lt;&gt;"Pn"),IF(OFFSET($A$11,MATCH("TOTAL GENERAL",$A$11:$A$100,0)-1,COLUMN(AF20))=0,0,AG20/OFFSET($A$11,MATCH("TOTAL GENERAL",$A$11:$A$100,0)-1,COLUMN(AF20))),""))</f>
        <v>0.30959305899157574</v>
      </c>
      <c r="AQ20" s="19">
        <f ca="1">IF($A20="TOTAL GENERAL",SUM(AQ$11:AQ18),IF(AND(Y20&lt;&gt;"",$A20&lt;&gt;"Pn"),IF(OFFSET($A$11,MATCH("TOTAL GENERAL",$A$11:$A$100,0)-1,COLUMN(AG20))=0,0,AH20/OFFSET($A$11,MATCH("TOTAL GENERAL",$A$11:$A$100,0)-1,COLUMN(AG20))),""))</f>
        <v>0.1871103585993566</v>
      </c>
      <c r="AR20" s="182">
        <f ca="1">IF(A20="TOTAL GENERAL",SUM(AR$11:AR18),IF(COUNTIF(AI20:AQ20,"")&lt;COUNTA($AI$10:$AQ$10),(IF(AI20&lt;&gt;"",AI20*OFFSET($A$10,MATCH("Pn",$A$11:$A$100,0),1),0)+IF(AJ20&lt;&gt;"",AJ20*OFFSET($A$10,MATCH("Pn",$A$11:$A$100,0),2),0)+IF(AK20&lt;&gt;"",AK20*OFFSET($A$10,MATCH("Pn",$A$11:$A$100,0),3),0)+IF(AL20&lt;&gt;"",AL20*OFFSET($A$10,MATCH("Pn",$A$11:$A$100,0),4),0)+IF(AM20&lt;&gt;"",AM20*OFFSET($A$10,MATCH("Pn",$A$11:$A$100,0),5),0)+IF(AN20&lt;&gt;"",AN20*OFFSET($A$10,MATCH("Pn",$A$11:$A$100,0),6),0)+IF(AO20&lt;&gt;"",AO20*OFFSET($A$10,MATCH("Pn",$A$11:$A$100,0),7),0)+IF(AP20&lt;&gt;"",AP20*OFFSET($A$10,MATCH("Pn",$A$11:$A$100,0),8),0)+IF(AQ20&lt;&gt;"",AQ20*OFFSET($A$10,MATCH("Pn",$A$11:$A$100,0),9),0))*OFFSET($A$10,MATCH("FC",$A$11:$A$100,0),2),""))</f>
        <v>1689562612.8445714</v>
      </c>
      <c r="AS20" s="10">
        <f ca="1">IF(OR(A20="Pn",A21="Pn"),"",IF(AND(AR20="",H20&lt;&gt;""),-H20,IF(A20="TOTAL GENERAL",SUM(AS$11:AS18),IF(AR20&lt;&gt;"",AR20-C20,""))))</f>
        <v>696756659.71694267</v>
      </c>
    </row>
    <row r="21" spans="1:45" s="4" customFormat="1" x14ac:dyDescent="0.25">
      <c r="A21" s="15" t="s">
        <v>413</v>
      </c>
      <c r="B21" s="15" t="s">
        <v>451</v>
      </c>
      <c r="C21" s="179">
        <v>483183550.10333991</v>
      </c>
      <c r="D21" s="16">
        <v>1867410</v>
      </c>
      <c r="E21" s="9">
        <f ca="1">IF(AND($A22="Pn",COLUMN(C19)&lt;COUNTIF(PonderacionIndicadores!$A$1:$A$139,"Pulmón")-1),OFFSET($F$10,0,COLUMN(E77)),IF(AND(A21="Pn",(COUNTIF(PonderacionIndicadores!$A$1:$A$139,"Pulmón"))&gt;COLUMN(D21)),OFFSET(PonderacionIndicadores!$A$1,MATCH("Pulmón",PonderacionIndicadores!$A$1:$A$139,0)+COLUMN(D21)-2,3),IF(A21="TOTAL GENERAL",SUM(E$11:E19),IF(D21&lt;&gt;"",D21/OFFSET($A$10,MATCH("TOTAL GENERAL",$A$11:$A$100,0),3),""))))</f>
        <v>4.6389552554369128E-2</v>
      </c>
      <c r="F21" s="16">
        <v>982719</v>
      </c>
      <c r="G21" s="16">
        <v>1773108</v>
      </c>
      <c r="H21" s="18">
        <v>20.6</v>
      </c>
      <c r="I21" s="19">
        <v>0.1053</v>
      </c>
      <c r="J21" s="18">
        <v>49</v>
      </c>
      <c r="K21" s="19">
        <v>0.33329999999999999</v>
      </c>
      <c r="L21" s="19">
        <v>0.6</v>
      </c>
      <c r="M21" s="19">
        <v>0</v>
      </c>
      <c r="N21" s="19">
        <v>0.66669999999999996</v>
      </c>
      <c r="O21" s="18">
        <v>6</v>
      </c>
      <c r="P21" s="180">
        <v>6.77</v>
      </c>
      <c r="Q21" s="21">
        <f ca="1">IF(OR($A21="Pn",$A22="Pn"),"",IF($A21="TOTAL GENERAL",SUM(Q$11:Q19),IF(AND(H21&lt;&gt;"",$A21&lt;&gt;"Pn"),IF(H21&gt;OFFSET($A$10,MATCH("TOTAL GENERAL",$A$11:$A$100,0),COLUMN(H21)-1),0,OFFSET($A$10,MATCH("TOTAL GENERAL",$A$11:$A$100,0),COLUMN(H21)-1)-H21),"")))</f>
        <v>9.3999999999999986</v>
      </c>
      <c r="R21" s="21">
        <f ca="1">IF(OR($A21="Pn",$A22="Pn"),"",IF(OR($A21="Pn",$A22="Pn"),"",IF($A21="TOTAL GENERAL",SUM(R$11:R19),IF(AND(I21&lt;&gt;"",$A21&lt;&gt;"Pn"),IF(I21&lt;OFFSET($A$10,MATCH("TOTAL GENERAL",$A$11:$A$100,0),COLUMN(I21)-1),0,I21-OFFSET($A$10,MATCH("TOTAL GENERAL",$A$11:$A$100,0),COLUMN(I21)-1)),""))))</f>
        <v>0</v>
      </c>
      <c r="S21" s="21">
        <f ca="1">IF(OR($A21="Pn",$A22="Pn"),"",IF(OR($A21="Pn",$A22="Pn"),"",IF($A21="TOTAL GENERAL",SUM(S$11:S19),IF(AND(J21&lt;&gt;"",$A21&lt;&gt;"Pn"),IF(J21&gt;OFFSET($A$10,MATCH("TOTAL GENERAL",$A$11:$A$100,0),COLUMN(J21)-1),0,OFFSET($A$10,MATCH("TOTAL GENERAL",$A$11:$A$100,0),COLUMN(J21)-1)-J21),""))))</f>
        <v>0</v>
      </c>
      <c r="T21" s="21">
        <f ca="1">IF(OR($A21="Pn",$A22="Pn"),"",IF($A21="TOTAL GENERAL",SUM(T$11:T19),IF(AND(K21&lt;&gt;"",$A21&lt;&gt;"Pn"),IF(K21&lt;OFFSET($A$10,MATCH("TOTAL GENERAL",$A$11:$A$100,0),COLUMN(K21)-1),0,K21-OFFSET($A$10,MATCH("TOTAL GENERAL",$A$11:$A$100,0),COLUMN(K21)-1)),"")))</f>
        <v>0</v>
      </c>
      <c r="U21" s="21">
        <f ca="1">IF(OR($A21="Pn",$A22="Pn"),"",IF(OR($A21="Pn",$A22="Pn"),"",IF($A21="TOTAL GENERAL",SUM(U$11:U19),IF(AND(L21&lt;&gt;"",$A21&lt;&gt;"Pn"),IF(L21&lt;OFFSET($A$10,MATCH("TOTAL GENERAL",$A$11:$A$100,0),COLUMN(L21)-1),0,L21-OFFSET($A$10,MATCH("TOTAL GENERAL",$A$11:$A$100,0),COLUMN(L21)-1)),""))))</f>
        <v>0</v>
      </c>
      <c r="V21" s="21">
        <f ca="1">IF(OR($A21="Pn",$A22="Pn"),"",IF(OR($A21="Pn",$A22="Pn"),"",IF($A21="TOTAL GENERAL",SUM(V$11:V19),IF(AND(M21&lt;&gt;"",$A21&lt;&gt;"Pn"),IF(M21&lt;OFFSET($A$10,MATCH("TOTAL GENERAL",$A$11:$A$100,0),COLUMN(M21)-1),0,M21-OFFSET($A$10,MATCH("TOTAL GENERAL",$A$11:$A$100,0),COLUMN(M21)-1)),""))))</f>
        <v>0</v>
      </c>
      <c r="W21" s="21">
        <f ca="1">IF(OR($A21="Pn",$A22="Pn"),"",IF(OR($A21="Pn",$A22="Pn"),"",IF($A21="TOTAL GENERAL",SUM(W$11:W19),IF(AND(N21&lt;&gt;"",$A21&lt;&gt;"Pn"),IF(N21&lt;OFFSET($A$10,MATCH("TOTAL GENERAL",$A$11:$A$100,0),COLUMN(N21)-1),0,N21-OFFSET($A$10,MATCH("TOTAL GENERAL",$A$11:$A$100,0),COLUMN(N21)-1)),""))))</f>
        <v>0.46669999999999995</v>
      </c>
      <c r="X21" s="21">
        <f ca="1">IF(OR($A21="Pn",$A22="Pn"),"",IF(OR($A21="Pn",$A22="Pn"),"",IF($A21="TOTAL GENERAL",SUM(X$11:X19),IF(AND(O21&lt;&gt;"",$A21&lt;&gt;"Pn"),IF(O21&gt;OFFSET($A$10,MATCH("TOTAL GENERAL",$A$11:$A$100,0),COLUMN(O21)-1),0,OFFSET($A$10,MATCH("TOTAL GENERAL",$A$11:$A$100,0),COLUMN(O21)-1)-O21),""))))</f>
        <v>2.8000000000000007</v>
      </c>
      <c r="Y21" s="21">
        <f ca="1">IF(OR($A21="Pn",$A22="Pn"),"",IF($A21="TOTAL GENERAL",SUM(Y$11:Y19),IF(AND(P21&lt;&gt;"",$A21&lt;&gt;"Pn"),IF(P21&lt;OFFSET($A$10,MATCH("TOTAL GENERAL",$A$11:$A$100,0),COLUMN(P21)-1),0,P21-OFFSET($A$10,MATCH("TOTAL GENERAL",$A$11:$A$100,0),COLUMN(P21)-1)),"")))</f>
        <v>0</v>
      </c>
      <c r="Z21" s="21">
        <f ca="1">IF(OR($A21="Pn",$A22="Pn"),"",IF($A21="TOTAL GENERAL",SUM(Z$11:Z19),IF(AND(H21&lt;&gt;"",$A21&lt;&gt;"Pn"),Q21*$D21,"")))</f>
        <v>17553653.999999996</v>
      </c>
      <c r="AA21" s="21">
        <f ca="1">IF(OR($A21="Pn",$A22="Pn"),"",IF($A21="TOTAL GENERAL",SUM(AA$11:AA19),IF(AND(I21&lt;&gt;"",$A21&lt;&gt;"Pn"),R21*$D21,"")))</f>
        <v>0</v>
      </c>
      <c r="AB21" s="21">
        <f ca="1">IF(OR($A21="Pn",$A22="Pn"),"",IF($A21="TOTAL GENERAL",SUM(AB$11:AB19),IF(AND(J21&lt;&gt;"",$A21&lt;&gt;"Pn"),S21*$D21,"")))</f>
        <v>0</v>
      </c>
      <c r="AC21" s="21">
        <f ca="1">IF(OR($A21="Pn",$A22="Pn"),"",IF($A21="TOTAL GENERAL",SUM(AC$11:AC19),IF(AND(K21&lt;&gt;"",$A21&lt;&gt;"Pn"),T21*$D21,"")))</f>
        <v>0</v>
      </c>
      <c r="AD21" s="21">
        <f ca="1">IF(OR($A21="Pn",$A22="Pn"),"",IF($A21="TOTAL GENERAL",SUM(AD$11:AD19),IF(AND(L21&lt;&gt;"",$A21&lt;&gt;"Pn"),U21*$D21,"")))</f>
        <v>0</v>
      </c>
      <c r="AE21" s="21">
        <f ca="1">IF(OR($A21="Pn",$A22="Pn"),"",IF($A21="TOTAL GENERAL",SUM(AE$11:AE19),IF(AND(M21&lt;&gt;"",$A21&lt;&gt;"Pn"),V21*$D21,"")))</f>
        <v>0</v>
      </c>
      <c r="AF21" s="21">
        <f ca="1">IF(OR($A21="Pn",$A22="Pn"),"",IF($A21="TOTAL GENERAL",SUM(AF$11:AF19),IF(AND(N21&lt;&gt;"",$A21&lt;&gt;"Pn"),W21*$D21,"")))</f>
        <v>871520.24699999986</v>
      </c>
      <c r="AG21" s="21">
        <f ca="1">IF(OR($A21="Pn",$A22="Pn"),"",IF($A21="TOTAL GENERAL",SUM(AG$11:AG19),IF(AND(O21&lt;&gt;"",$A21&lt;&gt;"Pn"),X21*$F21,"")))</f>
        <v>2751613.2000000007</v>
      </c>
      <c r="AH21" s="21">
        <f ca="1">IF(OR($A21="Pn",$A22="Pn"),"",IF($A21="TOTAL GENERAL",SUM(AH$11:AH19),IF(AND(P21&lt;&gt;"",$A21&lt;&gt;"Pn"),Y21*$G21,"")))</f>
        <v>0</v>
      </c>
      <c r="AI21" s="19">
        <f ca="1">IF($A21="TOTAL GENERAL",SUM(AI$11:AI19),IF(AND(Q21&lt;&gt;"",$A21&lt;&gt;"Pn"),IF(OFFSET($A$11,MATCH("TOTAL GENERAL",$A$11:$A$100,0)-1,COLUMN(Y21))=0,0,Z21/OFFSET($A$11,MATCH("TOTAL GENERAL",$A$11:$A$100,0)-1,COLUMN(Y21))),""))</f>
        <v>0.12332771126386083</v>
      </c>
      <c r="AJ21" s="19">
        <f ca="1">IF($A21="TOTAL GENERAL",SUM(AJ$11:AJ19),IF(AND(R21&lt;&gt;"",$A21&lt;&gt;"Pn"),IF(OFFSET($A$11,MATCH("TOTAL GENERAL",$A$11:$A$100,0)-1,COLUMN(Z21))=0,0,AA21/OFFSET($A$11,MATCH("TOTAL GENERAL",$A$11:$A$100,0)-1,COLUMN(Z21))),""))</f>
        <v>0</v>
      </c>
      <c r="AK21" s="19">
        <f ca="1">IF($A21="TOTAL GENERAL",SUM(AK$11:AK19),IF(AND(S21&lt;&gt;"",$A21&lt;&gt;"Pn"),IF(OFFSET($A$11,MATCH("TOTAL GENERAL",$A$11:$A$100,0)-1,COLUMN(AA21))=0,0,AB21/OFFSET($A$11,MATCH("TOTAL GENERAL",$A$11:$A$100,0)-1,COLUMN(AA21))),""))</f>
        <v>0</v>
      </c>
      <c r="AL21" s="19">
        <f ca="1">IF($A21="TOTAL GENERAL",SUM(AL$11:AL19),IF(AND(T21&lt;&gt;"",$A21&lt;&gt;"Pn"),IF(OFFSET($A$11,MATCH("TOTAL GENERAL",$A$11:$A$100,0)-1,COLUMN(AB21))=0,0,AC21/OFFSET($A$11,MATCH("TOTAL GENERAL",$A$11:$A$100,0)-1,COLUMN(AB21))),""))</f>
        <v>0</v>
      </c>
      <c r="AM21" s="19">
        <f ca="1">IF($A21="TOTAL GENERAL",SUM(AM$11:AM19),IF(AND(U21&lt;&gt;"",$A21&lt;&gt;"Pn"),IF(OFFSET($A$11,MATCH("TOTAL GENERAL",$A$11:$A$100,0)-1,COLUMN(AC21))=0,0,AD21/OFFSET($A$11,MATCH("TOTAL GENERAL",$A$11:$A$100,0)-1,COLUMN(AC21))),""))</f>
        <v>0</v>
      </c>
      <c r="AN21" s="19">
        <f ca="1">IF($A21="TOTAL GENERAL",SUM(AN$11:AN19),IF(AND(V21&lt;&gt;"",$A21&lt;&gt;"Pn"),IF(OFFSET($A$11,MATCH("TOTAL GENERAL",$A$11:$A$100,0)-1,COLUMN(AD21))=0,0,AE21/OFFSET($A$11,MATCH("TOTAL GENERAL",$A$11:$A$100,0)-1,COLUMN(AD21))),""))</f>
        <v>0</v>
      </c>
      <c r="AO21" s="19">
        <f ca="1">IF($A21="TOTAL GENERAL",SUM(AO$11:AO19),IF(AND(W21&lt;&gt;"",$A21&lt;&gt;"Pn"),IF(OFFSET($A$11,MATCH("TOTAL GENERAL",$A$11:$A$100,0)-1,COLUMN(AE21))=0,0,AF21/OFFSET($A$11,MATCH("TOTAL GENERAL",$A$11:$A$100,0)-1,COLUMN(AE21))),""))</f>
        <v>0.15855551407579913</v>
      </c>
      <c r="AP21" s="19">
        <f ca="1">IF($A21="TOTAL GENERAL",SUM(AP$11:AP19),IF(AND(X21&lt;&gt;"",$A21&lt;&gt;"Pn"),IF(OFFSET($A$11,MATCH("TOTAL GENERAL",$A$11:$A$100,0)-1,COLUMN(AF21))=0,0,AG21/OFFSET($A$11,MATCH("TOTAL GENERAL",$A$11:$A$100,0)-1,COLUMN(AF21))),""))</f>
        <v>0.12113327698426622</v>
      </c>
      <c r="AQ21" s="19">
        <f ca="1">IF($A21="TOTAL GENERAL",SUM(AQ$11:AQ19),IF(AND(Y21&lt;&gt;"",$A21&lt;&gt;"Pn"),IF(OFFSET($A$11,MATCH("TOTAL GENERAL",$A$11:$A$100,0)-1,COLUMN(AG21))=0,0,AH21/OFFSET($A$11,MATCH("TOTAL GENERAL",$A$11:$A$100,0)-1,COLUMN(AG21))),""))</f>
        <v>0</v>
      </c>
      <c r="AR21" s="182">
        <f ca="1">IF(A21="TOTAL GENERAL",SUM(AR$11:AR19),IF(COUNTIF(AI21:AQ21,"")&lt;COUNTA($AI$10:$AQ$10),(IF(AI21&lt;&gt;"",AI21*OFFSET($A$10,MATCH("Pn",$A$11:$A$100,0),1),0)+IF(AJ21&lt;&gt;"",AJ21*OFFSET($A$10,MATCH("Pn",$A$11:$A$100,0),2),0)+IF(AK21&lt;&gt;"",AK21*OFFSET($A$10,MATCH("Pn",$A$11:$A$100,0),3),0)+IF(AL21&lt;&gt;"",AL21*OFFSET($A$10,MATCH("Pn",$A$11:$A$100,0),4),0)+IF(AM21&lt;&gt;"",AM21*OFFSET($A$10,MATCH("Pn",$A$11:$A$100,0),5),0)+IF(AN21&lt;&gt;"",AN21*OFFSET($A$10,MATCH("Pn",$A$11:$A$100,0),6),0)+IF(AO21&lt;&gt;"",AO21*OFFSET($A$10,MATCH("Pn",$A$11:$A$100,0),7),0)+IF(AP21&lt;&gt;"",AP21*OFFSET($A$10,MATCH("Pn",$A$11:$A$100,0),8),0)+IF(AQ21&lt;&gt;"",AQ21*OFFSET($A$10,MATCH("Pn",$A$11:$A$100,0),9),0))*OFFSET($A$10,MATCH("FC",$A$11:$A$100,0),2),""))</f>
        <v>266775873.16411921</v>
      </c>
      <c r="AS21" s="10">
        <f ca="1">IF(OR(A21="Pn",A22="Pn"),"",IF(AND(AR21="",H21&lt;&gt;""),-H21,IF(A21="TOTAL GENERAL",SUM(AS$11:AS19),IF(AR21&lt;&gt;"",AR21-C21,""))))</f>
        <v>-216407676.9392207</v>
      </c>
    </row>
    <row r="22" spans="1:45" s="4" customFormat="1" x14ac:dyDescent="0.25">
      <c r="A22" s="15" t="s">
        <v>414</v>
      </c>
      <c r="B22" s="15" t="s">
        <v>452</v>
      </c>
      <c r="C22" s="179">
        <v>1078763209.8697102</v>
      </c>
      <c r="D22" s="16">
        <v>4169209</v>
      </c>
      <c r="E22" s="9">
        <f ca="1">IF(AND($A23="Pn",COLUMN(C20)&lt;COUNTIF(PonderacionIndicadores!$A$1:$A$139,"Pulmón")-1),OFFSET($F$10,0,COLUMN(E78)),IF(AND(A22="Pn",(COUNTIF(PonderacionIndicadores!$A$1:$A$139,"Pulmón"))&gt;COLUMN(D22)),OFFSET(PonderacionIndicadores!$A$1,MATCH("Pulmón",PonderacionIndicadores!$A$1:$A$139,0)+COLUMN(D22)-2,3),IF(A22="TOTAL GENERAL",SUM(E$11:E20),IF(D22&lt;&gt;"",D22/OFFSET($A$10,MATCH("TOTAL GENERAL",$A$11:$A$100,0),3),""))))</f>
        <v>0.10357004622211981</v>
      </c>
      <c r="F22" s="16">
        <v>2239705</v>
      </c>
      <c r="G22" s="16">
        <v>3946833</v>
      </c>
      <c r="H22" s="18">
        <v>26.54</v>
      </c>
      <c r="I22" s="19">
        <v>0.20830000000000001</v>
      </c>
      <c r="J22" s="18">
        <v>49.89</v>
      </c>
      <c r="K22" s="19">
        <v>0.46150000000000002</v>
      </c>
      <c r="L22" s="19">
        <v>0.58779999999999999</v>
      </c>
      <c r="M22" s="19">
        <v>0.39190000000000003</v>
      </c>
      <c r="N22" s="19">
        <v>0.5</v>
      </c>
      <c r="O22" s="18">
        <v>8.89</v>
      </c>
      <c r="P22" s="180">
        <v>16.190000000000001</v>
      </c>
      <c r="Q22" s="21">
        <f ca="1">IF(OR($A22="Pn",$A23="Pn"),"",IF($A22="TOTAL GENERAL",SUM(Q$11:Q20),IF(AND(H22&lt;&gt;"",$A22&lt;&gt;"Pn"),IF(H22&gt;OFFSET($A$10,MATCH("TOTAL GENERAL",$A$11:$A$100,0),COLUMN(H22)-1),0,OFFSET($A$10,MATCH("TOTAL GENERAL",$A$11:$A$100,0),COLUMN(H22)-1)-H22),"")))</f>
        <v>3.4600000000000009</v>
      </c>
      <c r="R22" s="21">
        <f ca="1">IF(OR($A22="Pn",$A23="Pn"),"",IF(OR($A22="Pn",$A23="Pn"),"",IF($A22="TOTAL GENERAL",SUM(R$11:R20),IF(AND(I22&lt;&gt;"",$A22&lt;&gt;"Pn"),IF(I22&lt;OFFSET($A$10,MATCH("TOTAL GENERAL",$A$11:$A$100,0),COLUMN(I22)-1),0,I22-OFFSET($A$10,MATCH("TOTAL GENERAL",$A$11:$A$100,0),COLUMN(I22)-1)),""))))</f>
        <v>0</v>
      </c>
      <c r="S22" s="21">
        <f ca="1">IF(OR($A22="Pn",$A23="Pn"),"",IF(OR($A22="Pn",$A23="Pn"),"",IF($A22="TOTAL GENERAL",SUM(S$11:S20),IF(AND(J22&lt;&gt;"",$A22&lt;&gt;"Pn"),IF(J22&gt;OFFSET($A$10,MATCH("TOTAL GENERAL",$A$11:$A$100,0),COLUMN(J22)-1),0,OFFSET($A$10,MATCH("TOTAL GENERAL",$A$11:$A$100,0),COLUMN(J22)-1)-J22),""))))</f>
        <v>0</v>
      </c>
      <c r="T22" s="21">
        <f ca="1">IF(OR($A22="Pn",$A23="Pn"),"",IF($A22="TOTAL GENERAL",SUM(T$11:T20),IF(AND(K22&lt;&gt;"",$A22&lt;&gt;"Pn"),IF(K22&lt;OFFSET($A$10,MATCH("TOTAL GENERAL",$A$11:$A$100,0),COLUMN(K22)-1),0,K22-OFFSET($A$10,MATCH("TOTAL GENERAL",$A$11:$A$100,0),COLUMN(K22)-1)),"")))</f>
        <v>6.1499999999999999E-2</v>
      </c>
      <c r="U22" s="21">
        <f ca="1">IF(OR($A22="Pn",$A23="Pn"),"",IF(OR($A22="Pn",$A23="Pn"),"",IF($A22="TOTAL GENERAL",SUM(U$11:U20),IF(AND(L22&lt;&gt;"",$A22&lt;&gt;"Pn"),IF(L22&lt;OFFSET($A$10,MATCH("TOTAL GENERAL",$A$11:$A$100,0),COLUMN(L22)-1),0,L22-OFFSET($A$10,MATCH("TOTAL GENERAL",$A$11:$A$100,0),COLUMN(L22)-1)),""))))</f>
        <v>0</v>
      </c>
      <c r="V22" s="21">
        <f ca="1">IF(OR($A22="Pn",$A23="Pn"),"",IF(OR($A22="Pn",$A23="Pn"),"",IF($A22="TOTAL GENERAL",SUM(V$11:V20),IF(AND(M22&lt;&gt;"",$A22&lt;&gt;"Pn"),IF(M22&lt;OFFSET($A$10,MATCH("TOTAL GENERAL",$A$11:$A$100,0),COLUMN(M22)-1),0,M22-OFFSET($A$10,MATCH("TOTAL GENERAL",$A$11:$A$100,0),COLUMN(M22)-1)),""))))</f>
        <v>9.1900000000000037E-2</v>
      </c>
      <c r="W22" s="21">
        <f ca="1">IF(OR($A22="Pn",$A23="Pn"),"",IF(OR($A22="Pn",$A23="Pn"),"",IF($A22="TOTAL GENERAL",SUM(W$11:W20),IF(AND(N22&lt;&gt;"",$A22&lt;&gt;"Pn"),IF(N22&lt;OFFSET($A$10,MATCH("TOTAL GENERAL",$A$11:$A$100,0),COLUMN(N22)-1),0,N22-OFFSET($A$10,MATCH("TOTAL GENERAL",$A$11:$A$100,0),COLUMN(N22)-1)),""))))</f>
        <v>0.3</v>
      </c>
      <c r="X22" s="21">
        <f ca="1">IF(OR($A22="Pn",$A23="Pn"),"",IF(OR($A22="Pn",$A23="Pn"),"",IF($A22="TOTAL GENERAL",SUM(X$11:X20),IF(AND(O22&lt;&gt;"",$A22&lt;&gt;"Pn"),IF(O22&gt;OFFSET($A$10,MATCH("TOTAL GENERAL",$A$11:$A$100,0),COLUMN(O22)-1),0,OFFSET($A$10,MATCH("TOTAL GENERAL",$A$11:$A$100,0),COLUMN(O22)-1)-O22),""))))</f>
        <v>0</v>
      </c>
      <c r="Y22" s="21">
        <f ca="1">IF(OR($A22="Pn",$A23="Pn"),"",IF($A22="TOTAL GENERAL",SUM(Y$11:Y20),IF(AND(P22&lt;&gt;"",$A22&lt;&gt;"Pn"),IF(P22&lt;OFFSET($A$10,MATCH("TOTAL GENERAL",$A$11:$A$100,0),COLUMN(P22)-1),0,P22-OFFSET($A$10,MATCH("TOTAL GENERAL",$A$11:$A$100,0),COLUMN(P22)-1)),"")))</f>
        <v>8.9000000000000021</v>
      </c>
      <c r="Z22" s="21">
        <f ca="1">IF(OR($A22="Pn",$A23="Pn"),"",IF($A22="TOTAL GENERAL",SUM(Z$11:Z20),IF(AND(H22&lt;&gt;"",$A22&lt;&gt;"Pn"),Q22*$D22,"")))</f>
        <v>14425463.140000004</v>
      </c>
      <c r="AA22" s="21">
        <f ca="1">IF(OR($A22="Pn",$A23="Pn"),"",IF($A22="TOTAL GENERAL",SUM(AA$11:AA20),IF(AND(I22&lt;&gt;"",$A22&lt;&gt;"Pn"),R22*$D22,"")))</f>
        <v>0</v>
      </c>
      <c r="AB22" s="21">
        <f ca="1">IF(OR($A22="Pn",$A23="Pn"),"",IF($A22="TOTAL GENERAL",SUM(AB$11:AB20),IF(AND(J22&lt;&gt;"",$A22&lt;&gt;"Pn"),S22*$D22,"")))</f>
        <v>0</v>
      </c>
      <c r="AC22" s="21">
        <f ca="1">IF(OR($A22="Pn",$A23="Pn"),"",IF($A22="TOTAL GENERAL",SUM(AC$11:AC20),IF(AND(K22&lt;&gt;"",$A22&lt;&gt;"Pn"),T22*$D22,"")))</f>
        <v>256406.3535</v>
      </c>
      <c r="AD22" s="21">
        <f ca="1">IF(OR($A22="Pn",$A23="Pn"),"",IF($A22="TOTAL GENERAL",SUM(AD$11:AD20),IF(AND(L22&lt;&gt;"",$A22&lt;&gt;"Pn"),U22*$D22,"")))</f>
        <v>0</v>
      </c>
      <c r="AE22" s="21">
        <f ca="1">IF(OR($A22="Pn",$A23="Pn"),"",IF($A22="TOTAL GENERAL",SUM(AE$11:AE20),IF(AND(M22&lt;&gt;"",$A22&lt;&gt;"Pn"),V22*$D22,"")))</f>
        <v>383150.30710000015</v>
      </c>
      <c r="AF22" s="21">
        <f ca="1">IF(OR($A22="Pn",$A23="Pn"),"",IF($A22="TOTAL GENERAL",SUM(AF$11:AF20),IF(AND(N22&lt;&gt;"",$A22&lt;&gt;"Pn"),W22*$D22,"")))</f>
        <v>1250762.7</v>
      </c>
      <c r="AG22" s="21">
        <f ca="1">IF(OR($A22="Pn",$A23="Pn"),"",IF($A22="TOTAL GENERAL",SUM(AG$11:AG20),IF(AND(O22&lt;&gt;"",$A22&lt;&gt;"Pn"),X22*$F22,"")))</f>
        <v>0</v>
      </c>
      <c r="AH22" s="21">
        <f ca="1">IF(OR($A22="Pn",$A23="Pn"),"",IF($A22="TOTAL GENERAL",SUM(AH$11:AH20),IF(AND(P22&lt;&gt;"",$A22&lt;&gt;"Pn"),Y22*$G22,"")))</f>
        <v>35126813.70000001</v>
      </c>
      <c r="AI22" s="19">
        <f ca="1">IF($A22="TOTAL GENERAL",SUM(AI$11:AI20),IF(AND(Q22&lt;&gt;"",$A22&lt;&gt;"Pn"),IF(OFFSET($A$11,MATCH("TOTAL GENERAL",$A$11:$A$100,0)-1,COLUMN(Y22))=0,0,Z22/OFFSET($A$11,MATCH("TOTAL GENERAL",$A$11:$A$100,0)-1,COLUMN(Y22))),""))</f>
        <v>0.1013498017550869</v>
      </c>
      <c r="AJ22" s="19">
        <f ca="1">IF($A22="TOTAL GENERAL",SUM(AJ$11:AJ20),IF(AND(R22&lt;&gt;"",$A22&lt;&gt;"Pn"),IF(OFFSET($A$11,MATCH("TOTAL GENERAL",$A$11:$A$100,0)-1,COLUMN(Z22))=0,0,AA22/OFFSET($A$11,MATCH("TOTAL GENERAL",$A$11:$A$100,0)-1,COLUMN(Z22))),""))</f>
        <v>0</v>
      </c>
      <c r="AK22" s="19">
        <f ca="1">IF($A22="TOTAL GENERAL",SUM(AK$11:AK20),IF(AND(S22&lt;&gt;"",$A22&lt;&gt;"Pn"),IF(OFFSET($A$11,MATCH("TOTAL GENERAL",$A$11:$A$100,0)-1,COLUMN(AA22))=0,0,AB22/OFFSET($A$11,MATCH("TOTAL GENERAL",$A$11:$A$100,0)-1,COLUMN(AA22))),""))</f>
        <v>0</v>
      </c>
      <c r="AL22" s="19">
        <f ca="1">IF($A22="TOTAL GENERAL",SUM(AL$11:AL20),IF(AND(T22&lt;&gt;"",$A22&lt;&gt;"Pn"),IF(OFFSET($A$11,MATCH("TOTAL GENERAL",$A$11:$A$100,0)-1,COLUMN(AB22))=0,0,AC22/OFFSET($A$11,MATCH("TOTAL GENERAL",$A$11:$A$100,0)-1,COLUMN(AB22))),""))</f>
        <v>0.1047165302607251</v>
      </c>
      <c r="AM22" s="19">
        <f ca="1">IF($A22="TOTAL GENERAL",SUM(AM$11:AM20),IF(AND(U22&lt;&gt;"",$A22&lt;&gt;"Pn"),IF(OFFSET($A$11,MATCH("TOTAL GENERAL",$A$11:$A$100,0)-1,COLUMN(AC22))=0,0,AD22/OFFSET($A$11,MATCH("TOTAL GENERAL",$A$11:$A$100,0)-1,COLUMN(AC22))),""))</f>
        <v>0</v>
      </c>
      <c r="AN22" s="19">
        <f ca="1">IF($A22="TOTAL GENERAL",SUM(AN$11:AN20),IF(AND(V22&lt;&gt;"",$A22&lt;&gt;"Pn"),IF(OFFSET($A$11,MATCH("TOTAL GENERAL",$A$11:$A$100,0)-1,COLUMN(AD22))=0,0,AE22/OFFSET($A$11,MATCH("TOTAL GENERAL",$A$11:$A$100,0)-1,COLUMN(AD22))),""))</f>
        <v>0.12956829746456333</v>
      </c>
      <c r="AO22" s="19">
        <f ca="1">IF($A22="TOTAL GENERAL",SUM(AO$11:AO20),IF(AND(W22&lt;&gt;"",$A22&lt;&gt;"Pn"),IF(OFFSET($A$11,MATCH("TOTAL GENERAL",$A$11:$A$100,0)-1,COLUMN(AE22))=0,0,AF22/OFFSET($A$11,MATCH("TOTAL GENERAL",$A$11:$A$100,0)-1,COLUMN(AE22))),""))</f>
        <v>0.22755102198484498</v>
      </c>
      <c r="AP22" s="19">
        <f ca="1">IF($A22="TOTAL GENERAL",SUM(AP$11:AP20),IF(AND(X22&lt;&gt;"",$A22&lt;&gt;"Pn"),IF(OFFSET($A$11,MATCH("TOTAL GENERAL",$A$11:$A$100,0)-1,COLUMN(AF22))=0,0,AG22/OFFSET($A$11,MATCH("TOTAL GENERAL",$A$11:$A$100,0)-1,COLUMN(AF22))),""))</f>
        <v>0</v>
      </c>
      <c r="AQ22" s="19">
        <f ca="1">IF($A22="TOTAL GENERAL",SUM(AQ$11:AQ20),IF(AND(Y22&lt;&gt;"",$A22&lt;&gt;"Pn"),IF(OFFSET($A$11,MATCH("TOTAL GENERAL",$A$11:$A$100,0)-1,COLUMN(AG22))=0,0,AH22/OFFSET($A$11,MATCH("TOTAL GENERAL",$A$11:$A$100,0)-1,COLUMN(AG22))),""))</f>
        <v>0.46378685682582665</v>
      </c>
      <c r="AR22" s="182">
        <f ca="1">IF(A22="TOTAL GENERAL",SUM(AR$11:AR20),IF(COUNTIF(AI22:AQ22,"")&lt;COUNTA($AI$10:$AQ$10),(IF(AI22&lt;&gt;"",AI22*OFFSET($A$10,MATCH("Pn",$A$11:$A$100,0),1),0)+IF(AJ22&lt;&gt;"",AJ22*OFFSET($A$10,MATCH("Pn",$A$11:$A$100,0),2),0)+IF(AK22&lt;&gt;"",AK22*OFFSET($A$10,MATCH("Pn",$A$11:$A$100,0),3),0)+IF(AL22&lt;&gt;"",AL22*OFFSET($A$10,MATCH("Pn",$A$11:$A$100,0),4),0)+IF(AM22&lt;&gt;"",AM22*OFFSET($A$10,MATCH("Pn",$A$11:$A$100,0),5),0)+IF(AN22&lt;&gt;"",AN22*OFFSET($A$10,MATCH("Pn",$A$11:$A$100,0),6),0)+IF(AO22&lt;&gt;"",AO22*OFFSET($A$10,MATCH("Pn",$A$11:$A$100,0),7),0)+IF(AP22&lt;&gt;"",AP22*OFFSET($A$10,MATCH("Pn",$A$11:$A$100,0),8),0)+IF(AQ22&lt;&gt;"",AQ22*OFFSET($A$10,MATCH("Pn",$A$11:$A$100,0),9),0))*OFFSET($A$10,MATCH("FC",$A$11:$A$100,0),2),""))</f>
        <v>1616296239.1375561</v>
      </c>
      <c r="AS22" s="10">
        <f ca="1">IF(OR(A22="Pn",A23="Pn"),"",IF(AND(AR22="",H22&lt;&gt;""),-H22,IF(A22="TOTAL GENERAL",SUM(AS$11:AS20),IF(AR22&lt;&gt;"",AR22-C22,""))))</f>
        <v>537533029.26784587</v>
      </c>
    </row>
    <row r="23" spans="1:45" s="4" customFormat="1" x14ac:dyDescent="0.25">
      <c r="A23" s="15" t="s">
        <v>415</v>
      </c>
      <c r="B23" s="15" t="s">
        <v>453</v>
      </c>
      <c r="C23" s="179">
        <v>65823767.898902357</v>
      </c>
      <c r="D23" s="16">
        <v>254396</v>
      </c>
      <c r="E23" s="9">
        <f ca="1">IF(AND($A24="Pn",COLUMN(C21)&lt;COUNTIF(PonderacionIndicadores!$A$1:$A$139,"Pulmón")-1),OFFSET($F$10,0,COLUMN(E79)),IF(AND(A23="Pn",(COUNTIF(PonderacionIndicadores!$A$1:$A$139,"Pulmón"))&gt;COLUMN(D23)),OFFSET(PonderacionIndicadores!$A$1,MATCH("Pulmón",PonderacionIndicadores!$A$1:$A$139,0)+COLUMN(D23)-2,3),IF(A23="TOTAL GENERAL",SUM(E$11:E21),IF(D23&lt;&gt;"",D23/OFFSET($A$10,MATCH("TOTAL GENERAL",$A$11:$A$100,0),3),""))))</f>
        <v>6.3196173371789207E-3</v>
      </c>
      <c r="F23" s="16">
        <v>141348</v>
      </c>
      <c r="G23" s="16">
        <v>242976</v>
      </c>
      <c r="H23" s="18">
        <v>36.909999999999997</v>
      </c>
      <c r="I23" s="19">
        <v>0</v>
      </c>
      <c r="J23" s="18">
        <v>45.67</v>
      </c>
      <c r="K23" s="19" t="s">
        <v>436</v>
      </c>
      <c r="L23" s="19">
        <v>0.81820000000000004</v>
      </c>
      <c r="M23" s="19">
        <v>0.72729999999999995</v>
      </c>
      <c r="N23" s="19" t="s">
        <v>436</v>
      </c>
      <c r="O23" s="18">
        <v>5.66</v>
      </c>
      <c r="P23" s="180">
        <v>17.29</v>
      </c>
      <c r="Q23" s="21">
        <f ca="1">IF(OR($A23="Pn",$A24="Pn"),"",IF($A23="TOTAL GENERAL",SUM(Q$11:Q21),IF(AND(H23&lt;&gt;"",$A23&lt;&gt;"Pn"),IF(H23&gt;OFFSET($A$10,MATCH("TOTAL GENERAL",$A$11:$A$100,0),COLUMN(H23)-1),0,OFFSET($A$10,MATCH("TOTAL GENERAL",$A$11:$A$100,0),COLUMN(H23)-1)-H23),"")))</f>
        <v>0</v>
      </c>
      <c r="R23" s="21">
        <f ca="1">IF(OR($A23="Pn",$A24="Pn"),"",IF(OR($A23="Pn",$A24="Pn"),"",IF($A23="TOTAL GENERAL",SUM(R$11:R21),IF(AND(I23&lt;&gt;"",$A23&lt;&gt;"Pn"),IF(I23&lt;OFFSET($A$10,MATCH("TOTAL GENERAL",$A$11:$A$100,0),COLUMN(I23)-1),0,I23-OFFSET($A$10,MATCH("TOTAL GENERAL",$A$11:$A$100,0),COLUMN(I23)-1)),""))))</f>
        <v>0</v>
      </c>
      <c r="S23" s="21">
        <f ca="1">IF(OR($A23="Pn",$A24="Pn"),"",IF(OR($A23="Pn",$A24="Pn"),"",IF($A23="TOTAL GENERAL",SUM(S$11:S21),IF(AND(J23&lt;&gt;"",$A23&lt;&gt;"Pn"),IF(J23&gt;OFFSET($A$10,MATCH("TOTAL GENERAL",$A$11:$A$100,0),COLUMN(J23)-1),0,OFFSET($A$10,MATCH("TOTAL GENERAL",$A$11:$A$100,0),COLUMN(J23)-1)-J23),""))))</f>
        <v>0</v>
      </c>
      <c r="T23" s="21" t="str">
        <f ca="1">IF(OR($A23="Pn",$A24="Pn"),"",IF($A23="TOTAL GENERAL",SUM(T$11:T21),IF(AND(K23&lt;&gt;"",$A23&lt;&gt;"Pn"),IF(K23&lt;OFFSET($A$10,MATCH("TOTAL GENERAL",$A$11:$A$100,0),COLUMN(K23)-1),0,K23-OFFSET($A$10,MATCH("TOTAL GENERAL",$A$11:$A$100,0),COLUMN(K23)-1)),"")))</f>
        <v/>
      </c>
      <c r="U23" s="21">
        <f ca="1">IF(OR($A23="Pn",$A24="Pn"),"",IF(OR($A23="Pn",$A24="Pn"),"",IF($A23="TOTAL GENERAL",SUM(U$11:U21),IF(AND(L23&lt;&gt;"",$A23&lt;&gt;"Pn"),IF(L23&lt;OFFSET($A$10,MATCH("TOTAL GENERAL",$A$11:$A$100,0),COLUMN(L23)-1),0,L23-OFFSET($A$10,MATCH("TOTAL GENERAL",$A$11:$A$100,0),COLUMN(L23)-1)),""))))</f>
        <v>0.20820000000000005</v>
      </c>
      <c r="V23" s="21">
        <f ca="1">IF(OR($A23="Pn",$A24="Pn"),"",IF(OR($A23="Pn",$A24="Pn"),"",IF($A23="TOTAL GENERAL",SUM(V$11:V21),IF(AND(M23&lt;&gt;"",$A23&lt;&gt;"Pn"),IF(M23&lt;OFFSET($A$10,MATCH("TOTAL GENERAL",$A$11:$A$100,0),COLUMN(M23)-1),0,M23-OFFSET($A$10,MATCH("TOTAL GENERAL",$A$11:$A$100,0),COLUMN(M23)-1)),""))))</f>
        <v>0.42729999999999996</v>
      </c>
      <c r="W23" s="21" t="str">
        <f ca="1">IF(OR($A23="Pn",$A24="Pn"),"",IF(OR($A23="Pn",$A24="Pn"),"",IF($A23="TOTAL GENERAL",SUM(W$11:W21),IF(AND(N23&lt;&gt;"",$A23&lt;&gt;"Pn"),IF(N23&lt;OFFSET($A$10,MATCH("TOTAL GENERAL",$A$11:$A$100,0),COLUMN(N23)-1),0,N23-OFFSET($A$10,MATCH("TOTAL GENERAL",$A$11:$A$100,0),COLUMN(N23)-1)),""))))</f>
        <v/>
      </c>
      <c r="X23" s="21">
        <f ca="1">IF(OR($A23="Pn",$A24="Pn"),"",IF(OR($A23="Pn",$A24="Pn"),"",IF($A23="TOTAL GENERAL",SUM(X$11:X21),IF(AND(O23&lt;&gt;"",$A23&lt;&gt;"Pn"),IF(O23&gt;OFFSET($A$10,MATCH("TOTAL GENERAL",$A$11:$A$100,0),COLUMN(O23)-1),0,OFFSET($A$10,MATCH("TOTAL GENERAL",$A$11:$A$100,0),COLUMN(O23)-1)-O23),""))))</f>
        <v>3.1400000000000006</v>
      </c>
      <c r="Y23" s="21">
        <f ca="1">IF(OR($A23="Pn",$A24="Pn"),"",IF($A23="TOTAL GENERAL",SUM(Y$11:Y21),IF(AND(P23&lt;&gt;"",$A23&lt;&gt;"Pn"),IF(P23&lt;OFFSET($A$10,MATCH("TOTAL GENERAL",$A$11:$A$100,0),COLUMN(P23)-1),0,P23-OFFSET($A$10,MATCH("TOTAL GENERAL",$A$11:$A$100,0),COLUMN(P23)-1)),"")))</f>
        <v>10</v>
      </c>
      <c r="Z23" s="21">
        <f ca="1">IF(OR($A23="Pn",$A24="Pn"),"",IF($A23="TOTAL GENERAL",SUM(Z$11:Z21),IF(AND(H23&lt;&gt;"",$A23&lt;&gt;"Pn"),Q23*$D23,"")))</f>
        <v>0</v>
      </c>
      <c r="AA23" s="21">
        <f ca="1">IF(OR($A23="Pn",$A24="Pn"),"",IF($A23="TOTAL GENERAL",SUM(AA$11:AA21),IF(AND(I23&lt;&gt;"",$A23&lt;&gt;"Pn"),R23*$D23,"")))</f>
        <v>0</v>
      </c>
      <c r="AB23" s="21">
        <f ca="1">IF(OR($A23="Pn",$A24="Pn"),"",IF($A23="TOTAL GENERAL",SUM(AB$11:AB21),IF(AND(J23&lt;&gt;"",$A23&lt;&gt;"Pn"),S23*$D23,"")))</f>
        <v>0</v>
      </c>
      <c r="AC23" s="21" t="str">
        <f>IF(OR($A23="Pn",$A24="Pn"),"",IF($A23="TOTAL GENERAL",SUM(AC$11:AC21),IF(AND(K23&lt;&gt;"",$A23&lt;&gt;"Pn"),T23*$D23,"")))</f>
        <v/>
      </c>
      <c r="AD23" s="21">
        <f ca="1">IF(OR($A23="Pn",$A24="Pn"),"",IF($A23="TOTAL GENERAL",SUM(AD$11:AD21),IF(AND(L23&lt;&gt;"",$A23&lt;&gt;"Pn"),U23*$D23,"")))</f>
        <v>52965.247200000013</v>
      </c>
      <c r="AE23" s="21">
        <f ca="1">IF(OR($A23="Pn",$A24="Pn"),"",IF($A23="TOTAL GENERAL",SUM(AE$11:AE21),IF(AND(M23&lt;&gt;"",$A23&lt;&gt;"Pn"),V23*$D23,"")))</f>
        <v>108703.41079999998</v>
      </c>
      <c r="AF23" s="21" t="str">
        <f>IF(OR($A23="Pn",$A24="Pn"),"",IF($A23="TOTAL GENERAL",SUM(AF$11:AF21),IF(AND(N23&lt;&gt;"",$A23&lt;&gt;"Pn"),W23*$D23,"")))</f>
        <v/>
      </c>
      <c r="AG23" s="21">
        <f ca="1">IF(OR($A23="Pn",$A24="Pn"),"",IF($A23="TOTAL GENERAL",SUM(AG$11:AG21),IF(AND(O23&lt;&gt;"",$A23&lt;&gt;"Pn"),X23*$F23,"")))</f>
        <v>443832.72000000009</v>
      </c>
      <c r="AH23" s="21">
        <f ca="1">IF(OR($A23="Pn",$A24="Pn"),"",IF($A23="TOTAL GENERAL",SUM(AH$11:AH21),IF(AND(P23&lt;&gt;"",$A23&lt;&gt;"Pn"),Y23*$G23,"")))</f>
        <v>2429760</v>
      </c>
      <c r="AI23" s="19">
        <f ca="1">IF($A23="TOTAL GENERAL",SUM(AI$11:AI21),IF(AND(Q23&lt;&gt;"",$A23&lt;&gt;"Pn"),IF(OFFSET($A$11,MATCH("TOTAL GENERAL",$A$11:$A$100,0)-1,COLUMN(Y23))=0,0,Z23/OFFSET($A$11,MATCH("TOTAL GENERAL",$A$11:$A$100,0)-1,COLUMN(Y23))),""))</f>
        <v>0</v>
      </c>
      <c r="AJ23" s="19">
        <f ca="1">IF($A23="TOTAL GENERAL",SUM(AJ$11:AJ21),IF(AND(R23&lt;&gt;"",$A23&lt;&gt;"Pn"),IF(OFFSET($A$11,MATCH("TOTAL GENERAL",$A$11:$A$100,0)-1,COLUMN(Z23))=0,0,AA23/OFFSET($A$11,MATCH("TOTAL GENERAL",$A$11:$A$100,0)-1,COLUMN(Z23))),""))</f>
        <v>0</v>
      </c>
      <c r="AK23" s="19">
        <f ca="1">IF($A23="TOTAL GENERAL",SUM(AK$11:AK21),IF(AND(S23&lt;&gt;"",$A23&lt;&gt;"Pn"),IF(OFFSET($A$11,MATCH("TOTAL GENERAL",$A$11:$A$100,0)-1,COLUMN(AA23))=0,0,AB23/OFFSET($A$11,MATCH("TOTAL GENERAL",$A$11:$A$100,0)-1,COLUMN(AA23))),""))</f>
        <v>0</v>
      </c>
      <c r="AL23" s="19" t="str">
        <f ca="1">IF($A23="TOTAL GENERAL",SUM(AL$11:AL21),IF(AND(T23&lt;&gt;"",$A23&lt;&gt;"Pn"),IF(OFFSET($A$11,MATCH("TOTAL GENERAL",$A$11:$A$100,0)-1,COLUMN(AB23))=0,0,AC23/OFFSET($A$11,MATCH("TOTAL GENERAL",$A$11:$A$100,0)-1,COLUMN(AB23))),""))</f>
        <v/>
      </c>
      <c r="AM23" s="19">
        <f ca="1">IF($A23="TOTAL GENERAL",SUM(AM$11:AM21),IF(AND(U23&lt;&gt;"",$A23&lt;&gt;"Pn"),IF(OFFSET($A$11,MATCH("TOTAL GENERAL",$A$11:$A$100,0)-1,COLUMN(AC23))=0,0,AD23/OFFSET($A$11,MATCH("TOTAL GENERAL",$A$11:$A$100,0)-1,COLUMN(AC23))),""))</f>
        <v>4.4008382428293545E-2</v>
      </c>
      <c r="AN23" s="19">
        <f ca="1">IF($A23="TOTAL GENERAL",SUM(AN$11:AN21),IF(AND(V23&lt;&gt;"",$A23&lt;&gt;"Pn"),IF(OFFSET($A$11,MATCH("TOTAL GENERAL",$A$11:$A$100,0)-1,COLUMN(AD23))=0,0,AE23/OFFSET($A$11,MATCH("TOTAL GENERAL",$A$11:$A$100,0)-1,COLUMN(AD23))),""))</f>
        <v>3.6759766611047087E-2</v>
      </c>
      <c r="AO23" s="19" t="str">
        <f ca="1">IF($A23="TOTAL GENERAL",SUM(AO$11:AO21),IF(AND(W23&lt;&gt;"",$A23&lt;&gt;"Pn"),IF(OFFSET($A$11,MATCH("TOTAL GENERAL",$A$11:$A$100,0)-1,COLUMN(AE23))=0,0,AF23/OFFSET($A$11,MATCH("TOTAL GENERAL",$A$11:$A$100,0)-1,COLUMN(AE23))),""))</f>
        <v/>
      </c>
      <c r="AP23" s="19">
        <f ca="1">IF($A23="TOTAL GENERAL",SUM(AP$11:AP21),IF(AND(X23&lt;&gt;"",$A23&lt;&gt;"Pn"),IF(OFFSET($A$11,MATCH("TOTAL GENERAL",$A$11:$A$100,0)-1,COLUMN(AF23))=0,0,AG23/OFFSET($A$11,MATCH("TOTAL GENERAL",$A$11:$A$100,0)-1,COLUMN(AF23))),""))</f>
        <v>1.9538687998167863E-2</v>
      </c>
      <c r="AQ23" s="19">
        <f ca="1">IF($A23="TOTAL GENERAL",SUM(AQ$11:AQ21),IF(AND(Y23&lt;&gt;"",$A23&lt;&gt;"Pn"),IF(OFFSET($A$11,MATCH("TOTAL GENERAL",$A$11:$A$100,0)-1,COLUMN(AG23))=0,0,AH23/OFFSET($A$11,MATCH("TOTAL GENERAL",$A$11:$A$100,0)-1,COLUMN(AG23))),""))</f>
        <v>3.2080642521844227E-2</v>
      </c>
      <c r="AR23" s="182">
        <f ca="1">IF(A23="TOTAL GENERAL",SUM(AR$11:AR21),IF(COUNTIF(AI23:AQ23,"")&lt;COUNTA($AI$10:$AQ$10),(IF(AI23&lt;&gt;"",AI23*OFFSET($A$10,MATCH("Pn",$A$11:$A$100,0),1),0)+IF(AJ23&lt;&gt;"",AJ23*OFFSET($A$10,MATCH("Pn",$A$11:$A$100,0),2),0)+IF(AK23&lt;&gt;"",AK23*OFFSET($A$10,MATCH("Pn",$A$11:$A$100,0),3),0)+IF(AL23&lt;&gt;"",AL23*OFFSET($A$10,MATCH("Pn",$A$11:$A$100,0),4),0)+IF(AM23&lt;&gt;"",AM23*OFFSET($A$10,MATCH("Pn",$A$11:$A$100,0),5),0)+IF(AN23&lt;&gt;"",AN23*OFFSET($A$10,MATCH("Pn",$A$11:$A$100,0),6),0)+IF(AO23&lt;&gt;"",AO23*OFFSET($A$10,MATCH("Pn",$A$11:$A$100,0),7),0)+IF(AP23&lt;&gt;"",AP23*OFFSET($A$10,MATCH("Pn",$A$11:$A$100,0),8),0)+IF(AQ23&lt;&gt;"",AQ23*OFFSET($A$10,MATCH("Pn",$A$11:$A$100,0),9),0))*OFFSET($A$10,MATCH("FC",$A$11:$A$100,0),2),""))</f>
        <v>127739839.90446249</v>
      </c>
      <c r="AS23" s="10">
        <f ca="1">IF(OR(A23="Pn",A24="Pn"),"",IF(AND(AR23="",H23&lt;&gt;""),-H23,IF(A23="TOTAL GENERAL",SUM(AS$11:AS21),IF(AR23&lt;&gt;"",AR23-C23,""))))</f>
        <v>61916072.00556013</v>
      </c>
    </row>
    <row r="24" spans="1:45" s="4" customFormat="1" x14ac:dyDescent="0.25">
      <c r="A24" s="15" t="s">
        <v>416</v>
      </c>
      <c r="B24" s="15" t="s">
        <v>454</v>
      </c>
      <c r="C24" s="179">
        <v>671672769.6523304</v>
      </c>
      <c r="D24" s="16">
        <v>2595884</v>
      </c>
      <c r="E24" s="9">
        <f ca="1">IF(AND($A25="Pn",COLUMN(C22)&lt;COUNTIF(PonderacionIndicadores!$A$1:$A$139,"Pulmón")-1),OFFSET($F$10,0,COLUMN(E80)),IF(AND(A24="Pn",(COUNTIF(PonderacionIndicadores!$A$1:$A$139,"Pulmón"))&gt;COLUMN(D24)),OFFSET(PonderacionIndicadores!$A$1,MATCH("Pulmón",PonderacionIndicadores!$A$1:$A$139,0)+COLUMN(D24)-2,3),IF(A24="TOTAL GENERAL",SUM(E$11:E22),IF(D24&lt;&gt;"",D24/OFFSET($A$10,MATCH("TOTAL GENERAL",$A$11:$A$100,0),3),""))))</f>
        <v>6.4486051399021069E-2</v>
      </c>
      <c r="F24" s="16">
        <v>1265839</v>
      </c>
      <c r="G24" s="16">
        <v>2438123</v>
      </c>
      <c r="H24" s="18">
        <v>52.94</v>
      </c>
      <c r="I24" s="19">
        <v>0.2</v>
      </c>
      <c r="J24" s="18">
        <v>53.36</v>
      </c>
      <c r="K24" s="19">
        <v>0.6</v>
      </c>
      <c r="L24" s="19">
        <v>0.53849999999999998</v>
      </c>
      <c r="M24" s="19">
        <v>0.30769999999999997</v>
      </c>
      <c r="N24" s="19">
        <v>0.2</v>
      </c>
      <c r="O24" s="18">
        <v>4.74</v>
      </c>
      <c r="P24" s="180">
        <v>4.92</v>
      </c>
      <c r="Q24" s="21">
        <f ca="1">IF(OR($A24="Pn",$A25="Pn"),"",IF($A24="TOTAL GENERAL",SUM(Q$11:Q22),IF(AND(H24&lt;&gt;"",$A24&lt;&gt;"Pn"),IF(H24&gt;OFFSET($A$10,MATCH("TOTAL GENERAL",$A$11:$A$100,0),COLUMN(H24)-1),0,OFFSET($A$10,MATCH("TOTAL GENERAL",$A$11:$A$100,0),COLUMN(H24)-1)-H24),"")))</f>
        <v>0</v>
      </c>
      <c r="R24" s="21">
        <f ca="1">IF(OR($A24="Pn",$A25="Pn"),"",IF(OR($A24="Pn",$A25="Pn"),"",IF($A24="TOTAL GENERAL",SUM(R$11:R22),IF(AND(I24&lt;&gt;"",$A24&lt;&gt;"Pn"),IF(I24&lt;OFFSET($A$10,MATCH("TOTAL GENERAL",$A$11:$A$100,0),COLUMN(I24)-1),0,I24-OFFSET($A$10,MATCH("TOTAL GENERAL",$A$11:$A$100,0),COLUMN(I24)-1)),""))))</f>
        <v>0</v>
      </c>
      <c r="S24" s="21">
        <f ca="1">IF(OR($A24="Pn",$A25="Pn"),"",IF(OR($A24="Pn",$A25="Pn"),"",IF($A24="TOTAL GENERAL",SUM(S$11:S22),IF(AND(J24&lt;&gt;"",$A24&lt;&gt;"Pn"),IF(J24&gt;OFFSET($A$10,MATCH("TOTAL GENERAL",$A$11:$A$100,0),COLUMN(J24)-1),0,OFFSET($A$10,MATCH("TOTAL GENERAL",$A$11:$A$100,0),COLUMN(J24)-1)-J24),""))))</f>
        <v>0</v>
      </c>
      <c r="T24" s="21">
        <f ca="1">IF(OR($A24="Pn",$A25="Pn"),"",IF($A24="TOTAL GENERAL",SUM(T$11:T22),IF(AND(K24&lt;&gt;"",$A24&lt;&gt;"Pn"),IF(K24&lt;OFFSET($A$10,MATCH("TOTAL GENERAL",$A$11:$A$100,0),COLUMN(K24)-1),0,K24-OFFSET($A$10,MATCH("TOTAL GENERAL",$A$11:$A$100,0),COLUMN(K24)-1)),"")))</f>
        <v>0.19999999999999996</v>
      </c>
      <c r="U24" s="21">
        <f ca="1">IF(OR($A24="Pn",$A25="Pn"),"",IF(OR($A24="Pn",$A25="Pn"),"",IF($A24="TOTAL GENERAL",SUM(U$11:U22),IF(AND(L24&lt;&gt;"",$A24&lt;&gt;"Pn"),IF(L24&lt;OFFSET($A$10,MATCH("TOTAL GENERAL",$A$11:$A$100,0),COLUMN(L24)-1),0,L24-OFFSET($A$10,MATCH("TOTAL GENERAL",$A$11:$A$100,0),COLUMN(L24)-1)),""))))</f>
        <v>0</v>
      </c>
      <c r="V24" s="21">
        <f ca="1">IF(OR($A24="Pn",$A25="Pn"),"",IF(OR($A24="Pn",$A25="Pn"),"",IF($A24="TOTAL GENERAL",SUM(V$11:V22),IF(AND(M24&lt;&gt;"",$A24&lt;&gt;"Pn"),IF(M24&lt;OFFSET($A$10,MATCH("TOTAL GENERAL",$A$11:$A$100,0),COLUMN(M24)-1),0,M24-OFFSET($A$10,MATCH("TOTAL GENERAL",$A$11:$A$100,0),COLUMN(M24)-1)),""))))</f>
        <v>7.6999999999999846E-3</v>
      </c>
      <c r="W24" s="21">
        <f ca="1">IF(OR($A24="Pn",$A25="Pn"),"",IF(OR($A24="Pn",$A25="Pn"),"",IF($A24="TOTAL GENERAL",SUM(W$11:W22),IF(AND(N24&lt;&gt;"",$A24&lt;&gt;"Pn"),IF(N24&lt;OFFSET($A$10,MATCH("TOTAL GENERAL",$A$11:$A$100,0),COLUMN(N24)-1),0,N24-OFFSET($A$10,MATCH("TOTAL GENERAL",$A$11:$A$100,0),COLUMN(N24)-1)),""))))</f>
        <v>0</v>
      </c>
      <c r="X24" s="21">
        <f ca="1">IF(OR($A24="Pn",$A25="Pn"),"",IF(OR($A24="Pn",$A25="Pn"),"",IF($A24="TOTAL GENERAL",SUM(X$11:X22),IF(AND(O24&lt;&gt;"",$A24&lt;&gt;"Pn"),IF(O24&gt;OFFSET($A$10,MATCH("TOTAL GENERAL",$A$11:$A$100,0),COLUMN(O24)-1),0,OFFSET($A$10,MATCH("TOTAL GENERAL",$A$11:$A$100,0),COLUMN(O24)-1)-O24),""))))</f>
        <v>4.0600000000000005</v>
      </c>
      <c r="Y24" s="21">
        <f ca="1">IF(OR($A24="Pn",$A25="Pn"),"",IF($A24="TOTAL GENERAL",SUM(Y$11:Y22),IF(AND(P24&lt;&gt;"",$A24&lt;&gt;"Pn"),IF(P24&lt;OFFSET($A$10,MATCH("TOTAL GENERAL",$A$11:$A$100,0),COLUMN(P24)-1),0,P24-OFFSET($A$10,MATCH("TOTAL GENERAL",$A$11:$A$100,0),COLUMN(P24)-1)),"")))</f>
        <v>0</v>
      </c>
      <c r="Z24" s="21">
        <f ca="1">IF(OR($A24="Pn",$A25="Pn"),"",IF($A24="TOTAL GENERAL",SUM(Z$11:Z22),IF(AND(H24&lt;&gt;"",$A24&lt;&gt;"Pn"),Q24*$D24,"")))</f>
        <v>0</v>
      </c>
      <c r="AA24" s="21">
        <f ca="1">IF(OR($A24="Pn",$A25="Pn"),"",IF($A24="TOTAL GENERAL",SUM(AA$11:AA22),IF(AND(I24&lt;&gt;"",$A24&lt;&gt;"Pn"),R24*$D24,"")))</f>
        <v>0</v>
      </c>
      <c r="AB24" s="21">
        <f ca="1">IF(OR($A24="Pn",$A25="Pn"),"",IF($A24="TOTAL GENERAL",SUM(AB$11:AB22),IF(AND(J24&lt;&gt;"",$A24&lt;&gt;"Pn"),S24*$D24,"")))</f>
        <v>0</v>
      </c>
      <c r="AC24" s="21">
        <f ca="1">IF(OR($A24="Pn",$A25="Pn"),"",IF($A24="TOTAL GENERAL",SUM(AC$11:AC22),IF(AND(K24&lt;&gt;"",$A24&lt;&gt;"Pn"),T24*$D24,"")))</f>
        <v>519176.79999999987</v>
      </c>
      <c r="AD24" s="21">
        <f ca="1">IF(OR($A24="Pn",$A25="Pn"),"",IF($A24="TOTAL GENERAL",SUM(AD$11:AD22),IF(AND(L24&lt;&gt;"",$A24&lt;&gt;"Pn"),U24*$D24,"")))</f>
        <v>0</v>
      </c>
      <c r="AE24" s="21">
        <f ca="1">IF(OR($A24="Pn",$A25="Pn"),"",IF($A24="TOTAL GENERAL",SUM(AE$11:AE22),IF(AND(M24&lt;&gt;"",$A24&lt;&gt;"Pn"),V24*$D24,"")))</f>
        <v>19988.306799999958</v>
      </c>
      <c r="AF24" s="21">
        <f ca="1">IF(OR($A24="Pn",$A25="Pn"),"",IF($A24="TOTAL GENERAL",SUM(AF$11:AF22),IF(AND(N24&lt;&gt;"",$A24&lt;&gt;"Pn"),W24*$D24,"")))</f>
        <v>0</v>
      </c>
      <c r="AG24" s="21">
        <f ca="1">IF(OR($A24="Pn",$A25="Pn"),"",IF($A24="TOTAL GENERAL",SUM(AG$11:AG22),IF(AND(O24&lt;&gt;"",$A24&lt;&gt;"Pn"),X24*$F24,"")))</f>
        <v>5139306.3400000008</v>
      </c>
      <c r="AH24" s="21">
        <f ca="1">IF(OR($A24="Pn",$A25="Pn"),"",IF($A24="TOTAL GENERAL",SUM(AH$11:AH22),IF(AND(P24&lt;&gt;"",$A24&lt;&gt;"Pn"),Y24*$G24,"")))</f>
        <v>0</v>
      </c>
      <c r="AI24" s="19">
        <f ca="1">IF($A24="TOTAL GENERAL",SUM(AI$11:AI22),IF(AND(Q24&lt;&gt;"",$A24&lt;&gt;"Pn"),IF(OFFSET($A$11,MATCH("TOTAL GENERAL",$A$11:$A$100,0)-1,COLUMN(Y24))=0,0,Z24/OFFSET($A$11,MATCH("TOTAL GENERAL",$A$11:$A$100,0)-1,COLUMN(Y24))),""))</f>
        <v>0</v>
      </c>
      <c r="AJ24" s="19">
        <f ca="1">IF($A24="TOTAL GENERAL",SUM(AJ$11:AJ22),IF(AND(R24&lt;&gt;"",$A24&lt;&gt;"Pn"),IF(OFFSET($A$11,MATCH("TOTAL GENERAL",$A$11:$A$100,0)-1,COLUMN(Z24))=0,0,AA24/OFFSET($A$11,MATCH("TOTAL GENERAL",$A$11:$A$100,0)-1,COLUMN(Z24))),""))</f>
        <v>0</v>
      </c>
      <c r="AK24" s="19">
        <f ca="1">IF($A24="TOTAL GENERAL",SUM(AK$11:AK22),IF(AND(S24&lt;&gt;"",$A24&lt;&gt;"Pn"),IF(OFFSET($A$11,MATCH("TOTAL GENERAL",$A$11:$A$100,0)-1,COLUMN(AA24))=0,0,AB24/OFFSET($A$11,MATCH("TOTAL GENERAL",$A$11:$A$100,0)-1,COLUMN(AA24))),""))</f>
        <v>0</v>
      </c>
      <c r="AL24" s="19">
        <f ca="1">IF($A24="TOTAL GENERAL",SUM(AL$11:AL22),IF(AND(T24&lt;&gt;"",$A24&lt;&gt;"Pn"),IF(OFFSET($A$11,MATCH("TOTAL GENERAL",$A$11:$A$100,0)-1,COLUMN(AB24))=0,0,AC24/OFFSET($A$11,MATCH("TOTAL GENERAL",$A$11:$A$100,0)-1,COLUMN(AB24))),""))</f>
        <v>0.21203216045840459</v>
      </c>
      <c r="AM24" s="19">
        <f ca="1">IF($A24="TOTAL GENERAL",SUM(AM$11:AM22),IF(AND(U24&lt;&gt;"",$A24&lt;&gt;"Pn"),IF(OFFSET($A$11,MATCH("TOTAL GENERAL",$A$11:$A$100,0)-1,COLUMN(AC24))=0,0,AD24/OFFSET($A$11,MATCH("TOTAL GENERAL",$A$11:$A$100,0)-1,COLUMN(AC24))),""))</f>
        <v>0</v>
      </c>
      <c r="AN24" s="19">
        <f ca="1">IF($A24="TOTAL GENERAL",SUM(AN$11:AN22),IF(AND(V24&lt;&gt;"",$A24&lt;&gt;"Pn"),IF(OFFSET($A$11,MATCH("TOTAL GENERAL",$A$11:$A$100,0)-1,COLUMN(AD24))=0,0,AE24/OFFSET($A$11,MATCH("TOTAL GENERAL",$A$11:$A$100,0)-1,COLUMN(AD24))),""))</f>
        <v>6.759360056050827E-3</v>
      </c>
      <c r="AO24" s="19">
        <f ca="1">IF($A24="TOTAL GENERAL",SUM(AO$11:AO22),IF(AND(W24&lt;&gt;"",$A24&lt;&gt;"Pn"),IF(OFFSET($A$11,MATCH("TOTAL GENERAL",$A$11:$A$100,0)-1,COLUMN(AE24))=0,0,AF24/OFFSET($A$11,MATCH("TOTAL GENERAL",$A$11:$A$100,0)-1,COLUMN(AE24))),""))</f>
        <v>0</v>
      </c>
      <c r="AP24" s="19">
        <f ca="1">IF($A24="TOTAL GENERAL",SUM(AP$11:AP22),IF(AND(X24&lt;&gt;"",$A24&lt;&gt;"Pn"),IF(OFFSET($A$11,MATCH("TOTAL GENERAL",$A$11:$A$100,0)-1,COLUMN(AF24))=0,0,AG24/OFFSET($A$11,MATCH("TOTAL GENERAL",$A$11:$A$100,0)-1,COLUMN(AF24))),""))</f>
        <v>0.22624583222315381</v>
      </c>
      <c r="AQ24" s="19">
        <f ca="1">IF($A24="TOTAL GENERAL",SUM(AQ$11:AQ22),IF(AND(Y24&lt;&gt;"",$A24&lt;&gt;"Pn"),IF(OFFSET($A$11,MATCH("TOTAL GENERAL",$A$11:$A$100,0)-1,COLUMN(AG24))=0,0,AH24/OFFSET($A$11,MATCH("TOTAL GENERAL",$A$11:$A$100,0)-1,COLUMN(AG24))),""))</f>
        <v>0</v>
      </c>
      <c r="AR24" s="182">
        <f ca="1">IF(A24="TOTAL GENERAL",SUM(AR$11:AR22),IF(COUNTIF(AI24:AQ24,"")&lt;COUNTA($AI$10:$AQ$10),(IF(AI24&lt;&gt;"",AI24*OFFSET($A$10,MATCH("Pn",$A$11:$A$100,0),1),0)+IF(AJ24&lt;&gt;"",AJ24*OFFSET($A$10,MATCH("Pn",$A$11:$A$100,0),2),0)+IF(AK24&lt;&gt;"",AK24*OFFSET($A$10,MATCH("Pn",$A$11:$A$100,0),3),0)+IF(AL24&lt;&gt;"",AL24*OFFSET($A$10,MATCH("Pn",$A$11:$A$100,0),4),0)+IF(AM24&lt;&gt;"",AM24*OFFSET($A$10,MATCH("Pn",$A$11:$A$100,0),5),0)+IF(AN24&lt;&gt;"",AN24*OFFSET($A$10,MATCH("Pn",$A$11:$A$100,0),6),0)+IF(AO24&lt;&gt;"",AO24*OFFSET($A$10,MATCH("Pn",$A$11:$A$100,0),7),0)+IF(AP24&lt;&gt;"",AP24*OFFSET($A$10,MATCH("Pn",$A$11:$A$100,0),8),0)+IF(AQ24&lt;&gt;"",AQ24*OFFSET($A$10,MATCH("Pn",$A$11:$A$100,0),9),0))*OFFSET($A$10,MATCH("FC",$A$11:$A$100,0),2),""))</f>
        <v>451562696.26612806</v>
      </c>
      <c r="AS24" s="10">
        <f ca="1">IF(OR(A24="Pn",A25="Pn"),"",IF(AND(AR24="",H24&lt;&gt;""),-H24,IF(A24="TOTAL GENERAL",SUM(AS$11:AS22),IF(AR24&lt;&gt;"",AR24-C24,""))))</f>
        <v>-220110073.38620234</v>
      </c>
    </row>
    <row r="25" spans="1:45" s="4" customFormat="1" x14ac:dyDescent="0.25">
      <c r="A25" s="15" t="s">
        <v>417</v>
      </c>
      <c r="B25" s="15" t="s">
        <v>455</v>
      </c>
      <c r="C25" s="179">
        <v>215130670.03540769</v>
      </c>
      <c r="D25" s="16">
        <v>831438</v>
      </c>
      <c r="E25" s="9">
        <f ca="1">IF(AND($A26="Pn",COLUMN(C23)&lt;COUNTIF(PonderacionIndicadores!$A$1:$A$139,"Pulmón")-1),OFFSET($F$10,0,COLUMN(E81)),IF(AND(A25="Pn",(COUNTIF(PonderacionIndicadores!$A$1:$A$139,"Pulmón"))&gt;COLUMN(D25)),OFFSET(PonderacionIndicadores!$A$1,MATCH("Pulmón",PonderacionIndicadores!$A$1:$A$139,0)+COLUMN(D25)-2,3),IF(A25="TOTAL GENERAL",SUM(E$11:E23),IF(D25&lt;&gt;"",D25/OFFSET($A$10,MATCH("TOTAL GENERAL",$A$11:$A$100,0),3),""))))</f>
        <v>2.0654294877236148E-2</v>
      </c>
      <c r="F25" s="16">
        <v>446504</v>
      </c>
      <c r="G25" s="16">
        <v>790084</v>
      </c>
      <c r="H25" s="18">
        <v>20.09</v>
      </c>
      <c r="I25" s="19">
        <v>6.25E-2</v>
      </c>
      <c r="J25" s="18">
        <v>30.4</v>
      </c>
      <c r="K25" s="19">
        <v>1</v>
      </c>
      <c r="L25" s="19">
        <v>0.625</v>
      </c>
      <c r="M25" s="19">
        <v>0.25</v>
      </c>
      <c r="N25" s="19">
        <v>0</v>
      </c>
      <c r="O25" s="18">
        <v>9.18</v>
      </c>
      <c r="P25" s="180">
        <v>11.14</v>
      </c>
      <c r="Q25" s="21">
        <f ca="1">IF(OR($A25="Pn",$A26="Pn"),"",IF($A25="TOTAL GENERAL",SUM(Q$11:Q23),IF(AND(H25&lt;&gt;"",$A25&lt;&gt;"Pn"),IF(H25&gt;OFFSET($A$10,MATCH("TOTAL GENERAL",$A$11:$A$100,0),COLUMN(H25)-1),0,OFFSET($A$10,MATCH("TOTAL GENERAL",$A$11:$A$100,0),COLUMN(H25)-1)-H25),"")))</f>
        <v>9.91</v>
      </c>
      <c r="R25" s="21">
        <f ca="1">IF(OR($A25="Pn",$A26="Pn"),"",IF(OR($A25="Pn",$A26="Pn"),"",IF($A25="TOTAL GENERAL",SUM(R$11:R23),IF(AND(I25&lt;&gt;"",$A25&lt;&gt;"Pn"),IF(I25&lt;OFFSET($A$10,MATCH("TOTAL GENERAL",$A$11:$A$100,0),COLUMN(I25)-1),0,I25-OFFSET($A$10,MATCH("TOTAL GENERAL",$A$11:$A$100,0),COLUMN(I25)-1)),""))))</f>
        <v>0</v>
      </c>
      <c r="S25" s="21">
        <f ca="1">IF(OR($A25="Pn",$A26="Pn"),"",IF(OR($A25="Pn",$A26="Pn"),"",IF($A25="TOTAL GENERAL",SUM(S$11:S23),IF(AND(J25&lt;&gt;"",$A25&lt;&gt;"Pn"),IF(J25&gt;OFFSET($A$10,MATCH("TOTAL GENERAL",$A$11:$A$100,0),COLUMN(J25)-1),0,OFFSET($A$10,MATCH("TOTAL GENERAL",$A$11:$A$100,0),COLUMN(J25)-1)-J25),""))))</f>
        <v>14.600000000000001</v>
      </c>
      <c r="T25" s="21">
        <f ca="1">IF(OR($A25="Pn",$A26="Pn"),"",IF($A25="TOTAL GENERAL",SUM(T$11:T23),IF(AND(K25&lt;&gt;"",$A25&lt;&gt;"Pn"),IF(K25&lt;OFFSET($A$10,MATCH("TOTAL GENERAL",$A$11:$A$100,0),COLUMN(K25)-1),0,K25-OFFSET($A$10,MATCH("TOTAL GENERAL",$A$11:$A$100,0),COLUMN(K25)-1)),"")))</f>
        <v>0.6</v>
      </c>
      <c r="U25" s="21">
        <f ca="1">IF(OR($A25="Pn",$A26="Pn"),"",IF(OR($A25="Pn",$A26="Pn"),"",IF($A25="TOTAL GENERAL",SUM(U$11:U23),IF(AND(L25&lt;&gt;"",$A25&lt;&gt;"Pn"),IF(L25&lt;OFFSET($A$10,MATCH("TOTAL GENERAL",$A$11:$A$100,0),COLUMN(L25)-1),0,L25-OFFSET($A$10,MATCH("TOTAL GENERAL",$A$11:$A$100,0),COLUMN(L25)-1)),""))))</f>
        <v>1.5000000000000013E-2</v>
      </c>
      <c r="V25" s="21">
        <f ca="1">IF(OR($A25="Pn",$A26="Pn"),"",IF(OR($A25="Pn",$A26="Pn"),"",IF($A25="TOTAL GENERAL",SUM(V$11:V23),IF(AND(M25&lt;&gt;"",$A25&lt;&gt;"Pn"),IF(M25&lt;OFFSET($A$10,MATCH("TOTAL GENERAL",$A$11:$A$100,0),COLUMN(M25)-1),0,M25-OFFSET($A$10,MATCH("TOTAL GENERAL",$A$11:$A$100,0),COLUMN(M25)-1)),""))))</f>
        <v>0</v>
      </c>
      <c r="W25" s="21">
        <f ca="1">IF(OR($A25="Pn",$A26="Pn"),"",IF(OR($A25="Pn",$A26="Pn"),"",IF($A25="TOTAL GENERAL",SUM(W$11:W23),IF(AND(N25&lt;&gt;"",$A25&lt;&gt;"Pn"),IF(N25&lt;OFFSET($A$10,MATCH("TOTAL GENERAL",$A$11:$A$100,0),COLUMN(N25)-1),0,N25-OFFSET($A$10,MATCH("TOTAL GENERAL",$A$11:$A$100,0),COLUMN(N25)-1)),""))))</f>
        <v>0</v>
      </c>
      <c r="X25" s="21">
        <f ca="1">IF(OR($A25="Pn",$A26="Pn"),"",IF(OR($A25="Pn",$A26="Pn"),"",IF($A25="TOTAL GENERAL",SUM(X$11:X23),IF(AND(O25&lt;&gt;"",$A25&lt;&gt;"Pn"),IF(O25&gt;OFFSET($A$10,MATCH("TOTAL GENERAL",$A$11:$A$100,0),COLUMN(O25)-1),0,OFFSET($A$10,MATCH("TOTAL GENERAL",$A$11:$A$100,0),COLUMN(O25)-1)-O25),""))))</f>
        <v>0</v>
      </c>
      <c r="Y25" s="21">
        <f ca="1">IF(OR($A25="Pn",$A26="Pn"),"",IF($A25="TOTAL GENERAL",SUM(Y$11:Y23),IF(AND(P25&lt;&gt;"",$A25&lt;&gt;"Pn"),IF(P25&lt;OFFSET($A$10,MATCH("TOTAL GENERAL",$A$11:$A$100,0),COLUMN(P25)-1),0,P25-OFFSET($A$10,MATCH("TOTAL GENERAL",$A$11:$A$100,0),COLUMN(P25)-1)),"")))</f>
        <v>3.8500000000000005</v>
      </c>
      <c r="Z25" s="21">
        <f ca="1">IF(OR($A25="Pn",$A26="Pn"),"",IF($A25="TOTAL GENERAL",SUM(Z$11:Z23),IF(AND(H25&lt;&gt;"",$A25&lt;&gt;"Pn"),Q25*$D25,"")))</f>
        <v>8239550.5800000001</v>
      </c>
      <c r="AA25" s="21">
        <f ca="1">IF(OR($A25="Pn",$A26="Pn"),"",IF($A25="TOTAL GENERAL",SUM(AA$11:AA23),IF(AND(I25&lt;&gt;"",$A25&lt;&gt;"Pn"),R25*$D25,"")))</f>
        <v>0</v>
      </c>
      <c r="AB25" s="21">
        <f ca="1">IF(OR($A25="Pn",$A26="Pn"),"",IF($A25="TOTAL GENERAL",SUM(AB$11:AB23),IF(AND(J25&lt;&gt;"",$A25&lt;&gt;"Pn"),S25*$D25,"")))</f>
        <v>12138994.800000001</v>
      </c>
      <c r="AC25" s="21">
        <f ca="1">IF(OR($A25="Pn",$A26="Pn"),"",IF($A25="TOTAL GENERAL",SUM(AC$11:AC23),IF(AND(K25&lt;&gt;"",$A25&lt;&gt;"Pn"),T25*$D25,"")))</f>
        <v>498862.8</v>
      </c>
      <c r="AD25" s="21">
        <f ca="1">IF(OR($A25="Pn",$A26="Pn"),"",IF($A25="TOTAL GENERAL",SUM(AD$11:AD23),IF(AND(L25&lt;&gt;"",$A25&lt;&gt;"Pn"),U25*$D25,"")))</f>
        <v>12471.570000000011</v>
      </c>
      <c r="AE25" s="21">
        <f ca="1">IF(OR($A25="Pn",$A26="Pn"),"",IF($A25="TOTAL GENERAL",SUM(AE$11:AE23),IF(AND(M25&lt;&gt;"",$A25&lt;&gt;"Pn"),V25*$D25,"")))</f>
        <v>0</v>
      </c>
      <c r="AF25" s="21">
        <f ca="1">IF(OR($A25="Pn",$A26="Pn"),"",IF($A25="TOTAL GENERAL",SUM(AF$11:AF23),IF(AND(N25&lt;&gt;"",$A25&lt;&gt;"Pn"),W25*$D25,"")))</f>
        <v>0</v>
      </c>
      <c r="AG25" s="21">
        <f ca="1">IF(OR($A25="Pn",$A26="Pn"),"",IF($A25="TOTAL GENERAL",SUM(AG$11:AG23),IF(AND(O25&lt;&gt;"",$A25&lt;&gt;"Pn"),X25*$F25,"")))</f>
        <v>0</v>
      </c>
      <c r="AH25" s="21">
        <f ca="1">IF(OR($A25="Pn",$A26="Pn"),"",IF($A25="TOTAL GENERAL",SUM(AH$11:AH23),IF(AND(P25&lt;&gt;"",$A25&lt;&gt;"Pn"),Y25*$G25,"")))</f>
        <v>3041823.4000000004</v>
      </c>
      <c r="AI25" s="19">
        <f ca="1">IF($A25="TOTAL GENERAL",SUM(AI$11:AI23),IF(AND(Q25&lt;&gt;"",$A25&lt;&gt;"Pn"),IF(OFFSET($A$11,MATCH("TOTAL GENERAL",$A$11:$A$100,0)-1,COLUMN(Y25))=0,0,Z25/OFFSET($A$11,MATCH("TOTAL GENERAL",$A$11:$A$100,0)-1,COLUMN(Y25))),""))</f>
        <v>5.788908194693921E-2</v>
      </c>
      <c r="AJ25" s="19">
        <f ca="1">IF($A25="TOTAL GENERAL",SUM(AJ$11:AJ23),IF(AND(R25&lt;&gt;"",$A25&lt;&gt;"Pn"),IF(OFFSET($A$11,MATCH("TOTAL GENERAL",$A$11:$A$100,0)-1,COLUMN(Z25))=0,0,AA25/OFFSET($A$11,MATCH("TOTAL GENERAL",$A$11:$A$100,0)-1,COLUMN(Z25))),""))</f>
        <v>0</v>
      </c>
      <c r="AK25" s="19">
        <f ca="1">IF($A25="TOTAL GENERAL",SUM(AK$11:AK23),IF(AND(S25&lt;&gt;"",$A25&lt;&gt;"Pn"),IF(OFFSET($A$11,MATCH("TOTAL GENERAL",$A$11:$A$100,0)-1,COLUMN(AA25))=0,0,AB25/OFFSET($A$11,MATCH("TOTAL GENERAL",$A$11:$A$100,0)-1,COLUMN(AA25))),""))</f>
        <v>0.11316073681082717</v>
      </c>
      <c r="AL25" s="19">
        <f ca="1">IF($A25="TOTAL GENERAL",SUM(AL$11:AL23),IF(AND(T25&lt;&gt;"",$A25&lt;&gt;"Pn"),IF(OFFSET($A$11,MATCH("TOTAL GENERAL",$A$11:$A$100,0)-1,COLUMN(AB25))=0,0,AC25/OFFSET($A$11,MATCH("TOTAL GENERAL",$A$11:$A$100,0)-1,COLUMN(AB25))),""))</f>
        <v>0.20373590895496299</v>
      </c>
      <c r="AM25" s="19">
        <f ca="1">IF($A25="TOTAL GENERAL",SUM(AM$11:AM23),IF(AND(U25&lt;&gt;"",$A25&lt;&gt;"Pn"),IF(OFFSET($A$11,MATCH("TOTAL GENERAL",$A$11:$A$100,0)-1,COLUMN(AC25))=0,0,AD25/OFFSET($A$11,MATCH("TOTAL GENERAL",$A$11:$A$100,0)-1,COLUMN(AC25))),""))</f>
        <v>1.0362523561321795E-2</v>
      </c>
      <c r="AN25" s="19">
        <f ca="1">IF($A25="TOTAL GENERAL",SUM(AN$11:AN23),IF(AND(V25&lt;&gt;"",$A25&lt;&gt;"Pn"),IF(OFFSET($A$11,MATCH("TOTAL GENERAL",$A$11:$A$100,0)-1,COLUMN(AD25))=0,0,AE25/OFFSET($A$11,MATCH("TOTAL GENERAL",$A$11:$A$100,0)-1,COLUMN(AD25))),""))</f>
        <v>0</v>
      </c>
      <c r="AO25" s="19">
        <f ca="1">IF($A25="TOTAL GENERAL",SUM(AO$11:AO23),IF(AND(W25&lt;&gt;"",$A25&lt;&gt;"Pn"),IF(OFFSET($A$11,MATCH("TOTAL GENERAL",$A$11:$A$100,0)-1,COLUMN(AE25))=0,0,AF25/OFFSET($A$11,MATCH("TOTAL GENERAL",$A$11:$A$100,0)-1,COLUMN(AE25))),""))</f>
        <v>0</v>
      </c>
      <c r="AP25" s="19">
        <f ca="1">IF($A25="TOTAL GENERAL",SUM(AP$11:AP23),IF(AND(X25&lt;&gt;"",$A25&lt;&gt;"Pn"),IF(OFFSET($A$11,MATCH("TOTAL GENERAL",$A$11:$A$100,0)-1,COLUMN(AF25))=0,0,AG25/OFFSET($A$11,MATCH("TOTAL GENERAL",$A$11:$A$100,0)-1,COLUMN(AF25))),""))</f>
        <v>0</v>
      </c>
      <c r="AQ25" s="19">
        <f ca="1">IF($A25="TOTAL GENERAL",SUM(AQ$11:AQ23),IF(AND(Y25&lt;&gt;"",$A25&lt;&gt;"Pn"),IF(OFFSET($A$11,MATCH("TOTAL GENERAL",$A$11:$A$100,0)-1,COLUMN(AG25))=0,0,AH25/OFFSET($A$11,MATCH("TOTAL GENERAL",$A$11:$A$100,0)-1,COLUMN(AG25))),""))</f>
        <v>4.0161846894335565E-2</v>
      </c>
      <c r="AR25" s="182">
        <f ca="1">IF(A25="TOTAL GENERAL",SUM(AR$11:AR23),IF(COUNTIF(AI25:AQ25,"")&lt;COUNTA($AI$10:$AQ$10),(IF(AI25&lt;&gt;"",AI25*OFFSET($A$10,MATCH("Pn",$A$11:$A$100,0),1),0)+IF(AJ25&lt;&gt;"",AJ25*OFFSET($A$10,MATCH("Pn",$A$11:$A$100,0),2),0)+IF(AK25&lt;&gt;"",AK25*OFFSET($A$10,MATCH("Pn",$A$11:$A$100,0),3),0)+IF(AL25&lt;&gt;"",AL25*OFFSET($A$10,MATCH("Pn",$A$11:$A$100,0),4),0)+IF(AM25&lt;&gt;"",AM25*OFFSET($A$10,MATCH("Pn",$A$11:$A$100,0),5),0)+IF(AN25&lt;&gt;"",AN25*OFFSET($A$10,MATCH("Pn",$A$11:$A$100,0),6),0)+IF(AO25&lt;&gt;"",AO25*OFFSET($A$10,MATCH("Pn",$A$11:$A$100,0),7),0)+IF(AP25&lt;&gt;"",AP25*OFFSET($A$10,MATCH("Pn",$A$11:$A$100,0),8),0)+IF(AQ25&lt;&gt;"",AQ25*OFFSET($A$10,MATCH("Pn",$A$11:$A$100,0),9),0))*OFFSET($A$10,MATCH("FC",$A$11:$A$100,0),2),""))</f>
        <v>641540828.68967497</v>
      </c>
      <c r="AS25" s="10">
        <f ca="1">IF(OR(A25="Pn",A26="Pn"),"",IF(AND(AR25="",H25&lt;&gt;""),-H25,IF(A25="TOTAL GENERAL",SUM(AS$11:AS23),IF(AR25&lt;&gt;"",AR25-C25,""))))</f>
        <v>426410158.65426731</v>
      </c>
    </row>
    <row r="26" spans="1:45" s="4" customFormat="1" x14ac:dyDescent="0.25">
      <c r="A26" s="15" t="s">
        <v>418</v>
      </c>
      <c r="B26" s="15" t="s">
        <v>456</v>
      </c>
      <c r="C26" s="179">
        <v>44695662.144280553</v>
      </c>
      <c r="D26" s="16">
        <v>172740</v>
      </c>
      <c r="E26" s="9">
        <f ca="1">IF(AND($A27="Pn",COLUMN(C24)&lt;COUNTIF(PonderacionIndicadores!$A$1:$A$139,"Pulmón")-1),OFFSET($F$10,0,COLUMN(E82)),IF(AND(A26="Pn",(COUNTIF(PonderacionIndicadores!$A$1:$A$139,"Pulmón"))&gt;COLUMN(D26)),OFFSET(PonderacionIndicadores!$A$1,MATCH("Pulmón",PonderacionIndicadores!$A$1:$A$139,0)+COLUMN(D26)-2,3),IF(A26="TOTAL GENERAL",SUM(E$11:E24),IF(D26&lt;&gt;"",D26/OFFSET($A$10,MATCH("TOTAL GENERAL",$A$11:$A$100,0),3),""))))</f>
        <v>4.2911472618448673E-3</v>
      </c>
      <c r="F26" s="16">
        <v>70235</v>
      </c>
      <c r="G26" s="16">
        <v>159231</v>
      </c>
      <c r="H26" s="18" t="s">
        <v>436</v>
      </c>
      <c r="I26" s="19">
        <v>0.5</v>
      </c>
      <c r="J26" s="18">
        <v>86</v>
      </c>
      <c r="K26" s="19">
        <v>0</v>
      </c>
      <c r="L26" s="19">
        <v>0.5</v>
      </c>
      <c r="M26" s="19">
        <v>0.5</v>
      </c>
      <c r="N26" s="19">
        <v>0</v>
      </c>
      <c r="O26" s="18">
        <v>7.12</v>
      </c>
      <c r="P26" s="180">
        <v>6.28</v>
      </c>
      <c r="Q26" s="21" t="str">
        <f ca="1">IF(OR($A26="Pn",$A27="Pn"),"",IF($A26="TOTAL GENERAL",SUM(Q$11:Q24),IF(AND(H26&lt;&gt;"",$A26&lt;&gt;"Pn"),IF(H26&gt;OFFSET($A$10,MATCH("TOTAL GENERAL",$A$11:$A$100,0),COLUMN(H26)-1),0,OFFSET($A$10,MATCH("TOTAL GENERAL",$A$11:$A$100,0),COLUMN(H26)-1)-H26),"")))</f>
        <v/>
      </c>
      <c r="R26" s="21">
        <f ca="1">IF(OR($A26="Pn",$A27="Pn"),"",IF(OR($A26="Pn",$A27="Pn"),"",IF($A26="TOTAL GENERAL",SUM(R$11:R24),IF(AND(I26&lt;&gt;"",$A26&lt;&gt;"Pn"),IF(I26&lt;OFFSET($A$10,MATCH("TOTAL GENERAL",$A$11:$A$100,0),COLUMN(I26)-1),0,I26-OFFSET($A$10,MATCH("TOTAL GENERAL",$A$11:$A$100,0),COLUMN(I26)-1)),""))))</f>
        <v>9.9999999999999978E-2</v>
      </c>
      <c r="S26" s="21">
        <f ca="1">IF(OR($A26="Pn",$A27="Pn"),"",IF(OR($A26="Pn",$A27="Pn"),"",IF($A26="TOTAL GENERAL",SUM(S$11:S24),IF(AND(J26&lt;&gt;"",$A26&lt;&gt;"Pn"),IF(J26&gt;OFFSET($A$10,MATCH("TOTAL GENERAL",$A$11:$A$100,0),COLUMN(J26)-1),0,OFFSET($A$10,MATCH("TOTAL GENERAL",$A$11:$A$100,0),COLUMN(J26)-1)-J26),""))))</f>
        <v>0</v>
      </c>
      <c r="T26" s="21">
        <f ca="1">IF(OR($A26="Pn",$A27="Pn"),"",IF($A26="TOTAL GENERAL",SUM(T$11:T24),IF(AND(K26&lt;&gt;"",$A26&lt;&gt;"Pn"),IF(K26&lt;OFFSET($A$10,MATCH("TOTAL GENERAL",$A$11:$A$100,0),COLUMN(K26)-1),0,K26-OFFSET($A$10,MATCH("TOTAL GENERAL",$A$11:$A$100,0),COLUMN(K26)-1)),"")))</f>
        <v>0</v>
      </c>
      <c r="U26" s="21">
        <f ca="1">IF(OR($A26="Pn",$A27="Pn"),"",IF(OR($A26="Pn",$A27="Pn"),"",IF($A26="TOTAL GENERAL",SUM(U$11:U24),IF(AND(L26&lt;&gt;"",$A26&lt;&gt;"Pn"),IF(L26&lt;OFFSET($A$10,MATCH("TOTAL GENERAL",$A$11:$A$100,0),COLUMN(L26)-1),0,L26-OFFSET($A$10,MATCH("TOTAL GENERAL",$A$11:$A$100,0),COLUMN(L26)-1)),""))))</f>
        <v>0</v>
      </c>
      <c r="V26" s="21">
        <f ca="1">IF(OR($A26="Pn",$A27="Pn"),"",IF(OR($A26="Pn",$A27="Pn"),"",IF($A26="TOTAL GENERAL",SUM(V$11:V24),IF(AND(M26&lt;&gt;"",$A26&lt;&gt;"Pn"),IF(M26&lt;OFFSET($A$10,MATCH("TOTAL GENERAL",$A$11:$A$100,0),COLUMN(M26)-1),0,M26-OFFSET($A$10,MATCH("TOTAL GENERAL",$A$11:$A$100,0),COLUMN(M26)-1)),""))))</f>
        <v>0.2</v>
      </c>
      <c r="W26" s="21">
        <f ca="1">IF(OR($A26="Pn",$A27="Pn"),"",IF(OR($A26="Pn",$A27="Pn"),"",IF($A26="TOTAL GENERAL",SUM(W$11:W24),IF(AND(N26&lt;&gt;"",$A26&lt;&gt;"Pn"),IF(N26&lt;OFFSET($A$10,MATCH("TOTAL GENERAL",$A$11:$A$100,0),COLUMN(N26)-1),0,N26-OFFSET($A$10,MATCH("TOTAL GENERAL",$A$11:$A$100,0),COLUMN(N26)-1)),""))))</f>
        <v>0</v>
      </c>
      <c r="X26" s="21">
        <f ca="1">IF(OR($A26="Pn",$A27="Pn"),"",IF(OR($A26="Pn",$A27="Pn"),"",IF($A26="TOTAL GENERAL",SUM(X$11:X24),IF(AND(O26&lt;&gt;"",$A26&lt;&gt;"Pn"),IF(O26&gt;OFFSET($A$10,MATCH("TOTAL GENERAL",$A$11:$A$100,0),COLUMN(O26)-1),0,OFFSET($A$10,MATCH("TOTAL GENERAL",$A$11:$A$100,0),COLUMN(O26)-1)-O26),""))))</f>
        <v>1.6800000000000006</v>
      </c>
      <c r="Y26" s="21">
        <f ca="1">IF(OR($A26="Pn",$A27="Pn"),"",IF($A26="TOTAL GENERAL",SUM(Y$11:Y24),IF(AND(P26&lt;&gt;"",$A26&lt;&gt;"Pn"),IF(P26&lt;OFFSET($A$10,MATCH("TOTAL GENERAL",$A$11:$A$100,0),COLUMN(P26)-1),0,P26-OFFSET($A$10,MATCH("TOTAL GENERAL",$A$11:$A$100,0),COLUMN(P26)-1)),"")))</f>
        <v>0</v>
      </c>
      <c r="Z26" s="21" t="str">
        <f>IF(OR($A26="Pn",$A27="Pn"),"",IF($A26="TOTAL GENERAL",SUM(Z$11:Z24),IF(AND(H26&lt;&gt;"",$A26&lt;&gt;"Pn"),Q26*$D26,"")))</f>
        <v/>
      </c>
      <c r="AA26" s="21">
        <f ca="1">IF(OR($A26="Pn",$A27="Pn"),"",IF($A26="TOTAL GENERAL",SUM(AA$11:AA24),IF(AND(I26&lt;&gt;"",$A26&lt;&gt;"Pn"),R26*$D26,"")))</f>
        <v>17273.999999999996</v>
      </c>
      <c r="AB26" s="21">
        <f ca="1">IF(OR($A26="Pn",$A27="Pn"),"",IF($A26="TOTAL GENERAL",SUM(AB$11:AB24),IF(AND(J26&lt;&gt;"",$A26&lt;&gt;"Pn"),S26*$D26,"")))</f>
        <v>0</v>
      </c>
      <c r="AC26" s="21">
        <f ca="1">IF(OR($A26="Pn",$A27="Pn"),"",IF($A26="TOTAL GENERAL",SUM(AC$11:AC24),IF(AND(K26&lt;&gt;"",$A26&lt;&gt;"Pn"),T26*$D26,"")))</f>
        <v>0</v>
      </c>
      <c r="AD26" s="21">
        <f ca="1">IF(OR($A26="Pn",$A27="Pn"),"",IF($A26="TOTAL GENERAL",SUM(AD$11:AD24),IF(AND(L26&lt;&gt;"",$A26&lt;&gt;"Pn"),U26*$D26,"")))</f>
        <v>0</v>
      </c>
      <c r="AE26" s="21">
        <f ca="1">IF(OR($A26="Pn",$A27="Pn"),"",IF($A26="TOTAL GENERAL",SUM(AE$11:AE24),IF(AND(M26&lt;&gt;"",$A26&lt;&gt;"Pn"),V26*$D26,"")))</f>
        <v>34548</v>
      </c>
      <c r="AF26" s="21">
        <f ca="1">IF(OR($A26="Pn",$A27="Pn"),"",IF($A26="TOTAL GENERAL",SUM(AF$11:AF24),IF(AND(N26&lt;&gt;"",$A26&lt;&gt;"Pn"),W26*$D26,"")))</f>
        <v>0</v>
      </c>
      <c r="AG26" s="21">
        <f ca="1">IF(OR($A26="Pn",$A27="Pn"),"",IF($A26="TOTAL GENERAL",SUM(AG$11:AG24),IF(AND(O26&lt;&gt;"",$A26&lt;&gt;"Pn"),X26*$F26,"")))</f>
        <v>117994.80000000005</v>
      </c>
      <c r="AH26" s="21">
        <f ca="1">IF(OR($A26="Pn",$A27="Pn"),"",IF($A26="TOTAL GENERAL",SUM(AH$11:AH24),IF(AND(P26&lt;&gt;"",$A26&lt;&gt;"Pn"),Y26*$G26,"")))</f>
        <v>0</v>
      </c>
      <c r="AI26" s="19" t="str">
        <f ca="1">IF($A26="TOTAL GENERAL",SUM(AI$11:AI24),IF(AND(Q26&lt;&gt;"",$A26&lt;&gt;"Pn"),IF(OFFSET($A$11,MATCH("TOTAL GENERAL",$A$11:$A$100,0)-1,COLUMN(Y26))=0,0,Z26/OFFSET($A$11,MATCH("TOTAL GENERAL",$A$11:$A$100,0)-1,COLUMN(Y26))),""))</f>
        <v/>
      </c>
      <c r="AJ26" s="19">
        <f ca="1">IF($A26="TOTAL GENERAL",SUM(AJ$11:AJ24),IF(AND(R26&lt;&gt;"",$A26&lt;&gt;"Pn"),IF(OFFSET($A$11,MATCH("TOTAL GENERAL",$A$11:$A$100,0)-1,COLUMN(Z26))=0,0,AA26/OFFSET($A$11,MATCH("TOTAL GENERAL",$A$11:$A$100,0)-1,COLUMN(Z26))),""))</f>
        <v>0.33387258568603917</v>
      </c>
      <c r="AK26" s="19">
        <f ca="1">IF($A26="TOTAL GENERAL",SUM(AK$11:AK24),IF(AND(S26&lt;&gt;"",$A26&lt;&gt;"Pn"),IF(OFFSET($A$11,MATCH("TOTAL GENERAL",$A$11:$A$100,0)-1,COLUMN(AA26))=0,0,AB26/OFFSET($A$11,MATCH("TOTAL GENERAL",$A$11:$A$100,0)-1,COLUMN(AA26))),""))</f>
        <v>0</v>
      </c>
      <c r="AL26" s="19">
        <f ca="1">IF($A26="TOTAL GENERAL",SUM(AL$11:AL24),IF(AND(T26&lt;&gt;"",$A26&lt;&gt;"Pn"),IF(OFFSET($A$11,MATCH("TOTAL GENERAL",$A$11:$A$100,0)-1,COLUMN(AB26))=0,0,AC26/OFFSET($A$11,MATCH("TOTAL GENERAL",$A$11:$A$100,0)-1,COLUMN(AB26))),""))</f>
        <v>0</v>
      </c>
      <c r="AM26" s="19">
        <f ca="1">IF($A26="TOTAL GENERAL",SUM(AM$11:AM24),IF(AND(U26&lt;&gt;"",$A26&lt;&gt;"Pn"),IF(OFFSET($A$11,MATCH("TOTAL GENERAL",$A$11:$A$100,0)-1,COLUMN(AC26))=0,0,AD26/OFFSET($A$11,MATCH("TOTAL GENERAL",$A$11:$A$100,0)-1,COLUMN(AC26))),""))</f>
        <v>0</v>
      </c>
      <c r="AN26" s="19">
        <f ca="1">IF($A26="TOTAL GENERAL",SUM(AN$11:AN24),IF(AND(V26&lt;&gt;"",$A26&lt;&gt;"Pn"),IF(OFFSET($A$11,MATCH("TOTAL GENERAL",$A$11:$A$100,0)-1,COLUMN(AD26))=0,0,AE26/OFFSET($A$11,MATCH("TOTAL GENERAL",$A$11:$A$100,0)-1,COLUMN(AD26))),""))</f>
        <v>1.1682949113851128E-2</v>
      </c>
      <c r="AO26" s="19">
        <f ca="1">IF($A26="TOTAL GENERAL",SUM(AO$11:AO24),IF(AND(W26&lt;&gt;"",$A26&lt;&gt;"Pn"),IF(OFFSET($A$11,MATCH("TOTAL GENERAL",$A$11:$A$100,0)-1,COLUMN(AE26))=0,0,AF26/OFFSET($A$11,MATCH("TOTAL GENERAL",$A$11:$A$100,0)-1,COLUMN(AE26))),""))</f>
        <v>0</v>
      </c>
      <c r="AP26" s="19">
        <f ca="1">IF($A26="TOTAL GENERAL",SUM(AP$11:AP24),IF(AND(X26&lt;&gt;"",$A26&lt;&gt;"Pn"),IF(OFFSET($A$11,MATCH("TOTAL GENERAL",$A$11:$A$100,0)-1,COLUMN(AF26))=0,0,AG26/OFFSET($A$11,MATCH("TOTAL GENERAL",$A$11:$A$100,0)-1,COLUMN(AF26))),""))</f>
        <v>5.1944425877529215E-3</v>
      </c>
      <c r="AQ26" s="19">
        <f ca="1">IF($A26="TOTAL GENERAL",SUM(AQ$11:AQ24),IF(AND(Y26&lt;&gt;"",$A26&lt;&gt;"Pn"),IF(OFFSET($A$11,MATCH("TOTAL GENERAL",$A$11:$A$100,0)-1,COLUMN(AG26))=0,0,AH26/OFFSET($A$11,MATCH("TOTAL GENERAL",$A$11:$A$100,0)-1,COLUMN(AG26))),""))</f>
        <v>0</v>
      </c>
      <c r="AR26" s="182">
        <f ca="1">IF(A26="TOTAL GENERAL",SUM(AR$11:AR24),IF(COUNTIF(AI26:AQ26,"")&lt;COUNTA($AI$10:$AQ$10),(IF(AI26&lt;&gt;"",AI26*OFFSET($A$10,MATCH("Pn",$A$11:$A$100,0),1),0)+IF(AJ26&lt;&gt;"",AJ26*OFFSET($A$10,MATCH("Pn",$A$11:$A$100,0),2),0)+IF(AK26&lt;&gt;"",AK26*OFFSET($A$10,MATCH("Pn",$A$11:$A$100,0),3),0)+IF(AL26&lt;&gt;"",AL26*OFFSET($A$10,MATCH("Pn",$A$11:$A$100,0),4),0)+IF(AM26&lt;&gt;"",AM26*OFFSET($A$10,MATCH("Pn",$A$11:$A$100,0),5),0)+IF(AN26&lt;&gt;"",AN26*OFFSET($A$10,MATCH("Pn",$A$11:$A$100,0),6),0)+IF(AO26&lt;&gt;"",AO26*OFFSET($A$10,MATCH("Pn",$A$11:$A$100,0),7),0)+IF(AP26&lt;&gt;"",AP26*OFFSET($A$10,MATCH("Pn",$A$11:$A$100,0),8),0)+IF(AQ26&lt;&gt;"",AQ26*OFFSET($A$10,MATCH("Pn",$A$11:$A$100,0),9),0))*OFFSET($A$10,MATCH("FC",$A$11:$A$100,0),2),""))</f>
        <v>702473191.09437871</v>
      </c>
      <c r="AS26" s="10">
        <f ca="1">IF(OR(A26="Pn",A27="Pn"),"",IF(AND(AR26="",H26&lt;&gt;""),-H26,IF(A26="TOTAL GENERAL",SUM(AS$11:AS24),IF(AR26&lt;&gt;"",AR26-C26,""))))</f>
        <v>657777528.95009816</v>
      </c>
    </row>
    <row r="27" spans="1:45" s="4" customFormat="1" x14ac:dyDescent="0.25">
      <c r="A27" s="15" t="s">
        <v>419</v>
      </c>
      <c r="B27" s="15" t="s">
        <v>457</v>
      </c>
      <c r="C27" s="179">
        <v>1310263142.2062397</v>
      </c>
      <c r="D27" s="16">
        <v>5063911</v>
      </c>
      <c r="E27" s="9">
        <f ca="1">IF(AND($A28="Pn",COLUMN(C25)&lt;COUNTIF(PonderacionIndicadores!$A$1:$A$139,"Pulmón")-1),OFFSET($F$10,0,COLUMN(E83)),IF(AND(A27="Pn",(COUNTIF(PonderacionIndicadores!$A$1:$A$139,"Pulmón"))&gt;COLUMN(D27)),OFFSET(PonderacionIndicadores!$A$1,MATCH("Pulmón",PonderacionIndicadores!$A$1:$A$139,0)+COLUMN(D27)-2,3),IF(A27="TOTAL GENERAL",SUM(E$11:E25),IF(D27&lt;&gt;"",D27/OFFSET($A$10,MATCH("TOTAL GENERAL",$A$11:$A$100,0),3),""))))</f>
        <v>0.12579592347965787</v>
      </c>
      <c r="F27" s="16">
        <v>2571417</v>
      </c>
      <c r="G27" s="16">
        <v>4826009</v>
      </c>
      <c r="H27" s="18">
        <v>23.01</v>
      </c>
      <c r="I27" s="19">
        <v>0.11899999999999999</v>
      </c>
      <c r="J27" s="18">
        <v>60.94</v>
      </c>
      <c r="K27" s="19">
        <v>0.33329999999999999</v>
      </c>
      <c r="L27" s="19">
        <v>0.58240000000000003</v>
      </c>
      <c r="M27" s="19">
        <v>0.41760000000000003</v>
      </c>
      <c r="N27" s="19">
        <v>0.5</v>
      </c>
      <c r="O27" s="18">
        <v>9.8000000000000007</v>
      </c>
      <c r="P27" s="180">
        <v>9.99</v>
      </c>
      <c r="Q27" s="21">
        <f ca="1">IF(OR($A27="Pn",$A28="Pn"),"",IF($A27="TOTAL GENERAL",SUM(Q$11:Q25),IF(AND(H27&lt;&gt;"",$A27&lt;&gt;"Pn"),IF(H27&gt;OFFSET($A$10,MATCH("TOTAL GENERAL",$A$11:$A$100,0),COLUMN(H27)-1),0,OFFSET($A$10,MATCH("TOTAL GENERAL",$A$11:$A$100,0),COLUMN(H27)-1)-H27),"")))</f>
        <v>6.9899999999999984</v>
      </c>
      <c r="R27" s="21">
        <f ca="1">IF(OR($A27="Pn",$A28="Pn"),"",IF(OR($A27="Pn",$A28="Pn"),"",IF($A27="TOTAL GENERAL",SUM(R$11:R25),IF(AND(I27&lt;&gt;"",$A27&lt;&gt;"Pn"),IF(I27&lt;OFFSET($A$10,MATCH("TOTAL GENERAL",$A$11:$A$100,0),COLUMN(I27)-1),0,I27-OFFSET($A$10,MATCH("TOTAL GENERAL",$A$11:$A$100,0),COLUMN(I27)-1)),""))))</f>
        <v>0</v>
      </c>
      <c r="S27" s="21">
        <f ca="1">IF(OR($A27="Pn",$A28="Pn"),"",IF(OR($A27="Pn",$A28="Pn"),"",IF($A27="TOTAL GENERAL",SUM(S$11:S25),IF(AND(J27&lt;&gt;"",$A27&lt;&gt;"Pn"),IF(J27&gt;OFFSET($A$10,MATCH("TOTAL GENERAL",$A$11:$A$100,0),COLUMN(J27)-1),0,OFFSET($A$10,MATCH("TOTAL GENERAL",$A$11:$A$100,0),COLUMN(J27)-1)-J27),""))))</f>
        <v>0</v>
      </c>
      <c r="T27" s="21">
        <f ca="1">IF(OR($A27="Pn",$A28="Pn"),"",IF($A27="TOTAL GENERAL",SUM(T$11:T25),IF(AND(K27&lt;&gt;"",$A27&lt;&gt;"Pn"),IF(K27&lt;OFFSET($A$10,MATCH("TOTAL GENERAL",$A$11:$A$100,0),COLUMN(K27)-1),0,K27-OFFSET($A$10,MATCH("TOTAL GENERAL",$A$11:$A$100,0),COLUMN(K27)-1)),"")))</f>
        <v>0</v>
      </c>
      <c r="U27" s="21">
        <f ca="1">IF(OR($A27="Pn",$A28="Pn"),"",IF(OR($A27="Pn",$A28="Pn"),"",IF($A27="TOTAL GENERAL",SUM(U$11:U25),IF(AND(L27&lt;&gt;"",$A27&lt;&gt;"Pn"),IF(L27&lt;OFFSET($A$10,MATCH("TOTAL GENERAL",$A$11:$A$100,0),COLUMN(L27)-1),0,L27-OFFSET($A$10,MATCH("TOTAL GENERAL",$A$11:$A$100,0),COLUMN(L27)-1)),""))))</f>
        <v>0</v>
      </c>
      <c r="V27" s="21">
        <f ca="1">IF(OR($A27="Pn",$A28="Pn"),"",IF(OR($A27="Pn",$A28="Pn"),"",IF($A27="TOTAL GENERAL",SUM(V$11:V25),IF(AND(M27&lt;&gt;"",$A27&lt;&gt;"Pn"),IF(M27&lt;OFFSET($A$10,MATCH("TOTAL GENERAL",$A$11:$A$100,0),COLUMN(M27)-1),0,M27-OFFSET($A$10,MATCH("TOTAL GENERAL",$A$11:$A$100,0),COLUMN(M27)-1)),""))))</f>
        <v>0.11760000000000004</v>
      </c>
      <c r="W27" s="21">
        <f ca="1">IF(OR($A27="Pn",$A28="Pn"),"",IF(OR($A27="Pn",$A28="Pn"),"",IF($A27="TOTAL GENERAL",SUM(W$11:W25),IF(AND(N27&lt;&gt;"",$A27&lt;&gt;"Pn"),IF(N27&lt;OFFSET($A$10,MATCH("TOTAL GENERAL",$A$11:$A$100,0),COLUMN(N27)-1),0,N27-OFFSET($A$10,MATCH("TOTAL GENERAL",$A$11:$A$100,0),COLUMN(N27)-1)),""))))</f>
        <v>0.3</v>
      </c>
      <c r="X27" s="21">
        <f ca="1">IF(OR($A27="Pn",$A28="Pn"),"",IF(OR($A27="Pn",$A28="Pn"),"",IF($A27="TOTAL GENERAL",SUM(X$11:X25),IF(AND(O27&lt;&gt;"",$A27&lt;&gt;"Pn"),IF(O27&gt;OFFSET($A$10,MATCH("TOTAL GENERAL",$A$11:$A$100,0),COLUMN(O27)-1),0,OFFSET($A$10,MATCH("TOTAL GENERAL",$A$11:$A$100,0),COLUMN(O27)-1)-O27),""))))</f>
        <v>0</v>
      </c>
      <c r="Y27" s="21">
        <f ca="1">IF(OR($A27="Pn",$A28="Pn"),"",IF($A27="TOTAL GENERAL",SUM(Y$11:Y25),IF(AND(P27&lt;&gt;"",$A27&lt;&gt;"Pn"),IF(P27&lt;OFFSET($A$10,MATCH("TOTAL GENERAL",$A$11:$A$100,0),COLUMN(P27)-1),0,P27-OFFSET($A$10,MATCH("TOTAL GENERAL",$A$11:$A$100,0),COLUMN(P27)-1)),"")))</f>
        <v>2.7</v>
      </c>
      <c r="Z27" s="21">
        <f ca="1">IF(OR($A27="Pn",$A28="Pn"),"",IF($A27="TOTAL GENERAL",SUM(Z$11:Z25),IF(AND(H27&lt;&gt;"",$A27&lt;&gt;"Pn"),Q27*$D27,"")))</f>
        <v>35396737.889999993</v>
      </c>
      <c r="AA27" s="21">
        <f ca="1">IF(OR($A27="Pn",$A28="Pn"),"",IF($A27="TOTAL GENERAL",SUM(AA$11:AA25),IF(AND(I27&lt;&gt;"",$A27&lt;&gt;"Pn"),R27*$D27,"")))</f>
        <v>0</v>
      </c>
      <c r="AB27" s="21">
        <f ca="1">IF(OR($A27="Pn",$A28="Pn"),"",IF($A27="TOTAL GENERAL",SUM(AB$11:AB25),IF(AND(J27&lt;&gt;"",$A27&lt;&gt;"Pn"),S27*$D27,"")))</f>
        <v>0</v>
      </c>
      <c r="AC27" s="21">
        <f ca="1">IF(OR($A27="Pn",$A28="Pn"),"",IF($A27="TOTAL GENERAL",SUM(AC$11:AC25),IF(AND(K27&lt;&gt;"",$A27&lt;&gt;"Pn"),T27*$D27,"")))</f>
        <v>0</v>
      </c>
      <c r="AD27" s="21">
        <f ca="1">IF(OR($A27="Pn",$A28="Pn"),"",IF($A27="TOTAL GENERAL",SUM(AD$11:AD25),IF(AND(L27&lt;&gt;"",$A27&lt;&gt;"Pn"),U27*$D27,"")))</f>
        <v>0</v>
      </c>
      <c r="AE27" s="21">
        <f ca="1">IF(OR($A27="Pn",$A28="Pn"),"",IF($A27="TOTAL GENERAL",SUM(AE$11:AE25),IF(AND(M27&lt;&gt;"",$A27&lt;&gt;"Pn"),V27*$D27,"")))</f>
        <v>595515.93360000022</v>
      </c>
      <c r="AF27" s="21">
        <f ca="1">IF(OR($A27="Pn",$A28="Pn"),"",IF($A27="TOTAL GENERAL",SUM(AF$11:AF25),IF(AND(N27&lt;&gt;"",$A27&lt;&gt;"Pn"),W27*$D27,"")))</f>
        <v>1519173.3</v>
      </c>
      <c r="AG27" s="21">
        <f ca="1">IF(OR($A27="Pn",$A28="Pn"),"",IF($A27="TOTAL GENERAL",SUM(AG$11:AG25),IF(AND(O27&lt;&gt;"",$A27&lt;&gt;"Pn"),X27*$F27,"")))</f>
        <v>0</v>
      </c>
      <c r="AH27" s="21">
        <f ca="1">IF(OR($A27="Pn",$A28="Pn"),"",IF($A27="TOTAL GENERAL",SUM(AH$11:AH25),IF(AND(P27&lt;&gt;"",$A27&lt;&gt;"Pn"),Y27*$G27,"")))</f>
        <v>13030224.300000001</v>
      </c>
      <c r="AI27" s="19">
        <f ca="1">IF($A27="TOTAL GENERAL",SUM(AI$11:AI25),IF(AND(Q27&lt;&gt;"",$A27&lt;&gt;"Pn"),IF(OFFSET($A$11,MATCH("TOTAL GENERAL",$A$11:$A$100,0)-1,COLUMN(Y27))=0,0,Z27/OFFSET($A$11,MATCH("TOTAL GENERAL",$A$11:$A$100,0)-1,COLUMN(Y27))),""))</f>
        <v>0.24868888666601738</v>
      </c>
      <c r="AJ27" s="19">
        <f ca="1">IF($A27="TOTAL GENERAL",SUM(AJ$11:AJ25),IF(AND(R27&lt;&gt;"",$A27&lt;&gt;"Pn"),IF(OFFSET($A$11,MATCH("TOTAL GENERAL",$A$11:$A$100,0)-1,COLUMN(Z27))=0,0,AA27/OFFSET($A$11,MATCH("TOTAL GENERAL",$A$11:$A$100,0)-1,COLUMN(Z27))),""))</f>
        <v>0</v>
      </c>
      <c r="AK27" s="19">
        <f ca="1">IF($A27="TOTAL GENERAL",SUM(AK$11:AK25),IF(AND(S27&lt;&gt;"",$A27&lt;&gt;"Pn"),IF(OFFSET($A$11,MATCH("TOTAL GENERAL",$A$11:$A$100,0)-1,COLUMN(AA27))=0,0,AB27/OFFSET($A$11,MATCH("TOTAL GENERAL",$A$11:$A$100,0)-1,COLUMN(AA27))),""))</f>
        <v>0</v>
      </c>
      <c r="AL27" s="19">
        <f ca="1">IF($A27="TOTAL GENERAL",SUM(AL$11:AL25),IF(AND(T27&lt;&gt;"",$A27&lt;&gt;"Pn"),IF(OFFSET($A$11,MATCH("TOTAL GENERAL",$A$11:$A$100,0)-1,COLUMN(AB27))=0,0,AC27/OFFSET($A$11,MATCH("TOTAL GENERAL",$A$11:$A$100,0)-1,COLUMN(AB27))),""))</f>
        <v>0</v>
      </c>
      <c r="AM27" s="19">
        <f ca="1">IF($A27="TOTAL GENERAL",SUM(AM$11:AM25),IF(AND(U27&lt;&gt;"",$A27&lt;&gt;"Pn"),IF(OFFSET($A$11,MATCH("TOTAL GENERAL",$A$11:$A$100,0)-1,COLUMN(AC27))=0,0,AD27/OFFSET($A$11,MATCH("TOTAL GENERAL",$A$11:$A$100,0)-1,COLUMN(AC27))),""))</f>
        <v>0</v>
      </c>
      <c r="AN27" s="19">
        <f ca="1">IF($A27="TOTAL GENERAL",SUM(AN$11:AN25),IF(AND(V27&lt;&gt;"",$A27&lt;&gt;"Pn"),IF(OFFSET($A$11,MATCH("TOTAL GENERAL",$A$11:$A$100,0)-1,COLUMN(AD27))=0,0,AE27/OFFSET($A$11,MATCH("TOTAL GENERAL",$A$11:$A$100,0)-1,COLUMN(AD27))),""))</f>
        <v>0.20138307134237435</v>
      </c>
      <c r="AO27" s="19">
        <f ca="1">IF($A27="TOTAL GENERAL",SUM(AO$11:AO25),IF(AND(W27&lt;&gt;"",$A27&lt;&gt;"Pn"),IF(OFFSET($A$11,MATCH("TOTAL GENERAL",$A$11:$A$100,0)-1,COLUMN(AE27))=0,0,AF27/OFFSET($A$11,MATCH("TOTAL GENERAL",$A$11:$A$100,0)-1,COLUMN(AE27))),""))</f>
        <v>0.27638291179221247</v>
      </c>
      <c r="AP27" s="19">
        <f ca="1">IF($A27="TOTAL GENERAL",SUM(AP$11:AP25),IF(AND(X27&lt;&gt;"",$A27&lt;&gt;"Pn"),IF(OFFSET($A$11,MATCH("TOTAL GENERAL",$A$11:$A$100,0)-1,COLUMN(AF27))=0,0,AG27/OFFSET($A$11,MATCH("TOTAL GENERAL",$A$11:$A$100,0)-1,COLUMN(AF27))),""))</f>
        <v>0</v>
      </c>
      <c r="AQ27" s="19">
        <f ca="1">IF($A27="TOTAL GENERAL",SUM(AQ$11:AQ25),IF(AND(Y27&lt;&gt;"",$A27&lt;&gt;"Pn"),IF(OFFSET($A$11,MATCH("TOTAL GENERAL",$A$11:$A$100,0)-1,COLUMN(AG27))=0,0,AH27/OFFSET($A$11,MATCH("TOTAL GENERAL",$A$11:$A$100,0)-1,COLUMN(AG27))),""))</f>
        <v>0.17204084672879127</v>
      </c>
      <c r="AR27" s="182">
        <f ca="1">IF(A27="TOTAL GENERAL",SUM(AR$11:AR25),IF(COUNTIF(AI27:AQ27,"")&lt;COUNTA($AI$10:$AQ$10),(IF(AI27&lt;&gt;"",AI27*OFFSET($A$10,MATCH("Pn",$A$11:$A$100,0),1),0)+IF(AJ27&lt;&gt;"",AJ27*OFFSET($A$10,MATCH("Pn",$A$11:$A$100,0),2),0)+IF(AK27&lt;&gt;"",AK27*OFFSET($A$10,MATCH("Pn",$A$11:$A$100,0),3),0)+IF(AL27&lt;&gt;"",AL27*OFFSET($A$10,MATCH("Pn",$A$11:$A$100,0),4),0)+IF(AM27&lt;&gt;"",AM27*OFFSET($A$10,MATCH("Pn",$A$11:$A$100,0),5),0)+IF(AN27&lt;&gt;"",AN27*OFFSET($A$10,MATCH("Pn",$A$11:$A$100,0),6),0)+IF(AO27&lt;&gt;"",AO27*OFFSET($A$10,MATCH("Pn",$A$11:$A$100,0),7),0)+IF(AP27&lt;&gt;"",AP27*OFFSET($A$10,MATCH("Pn",$A$11:$A$100,0),8),0)+IF(AQ27&lt;&gt;"",AQ27*OFFSET($A$10,MATCH("Pn",$A$11:$A$100,0),9),0))*OFFSET($A$10,MATCH("FC",$A$11:$A$100,0),2),""))</f>
        <v>918596855.8161509</v>
      </c>
      <c r="AS27" s="10">
        <f ca="1">IF(OR(A27="Pn",A28="Pn"),"",IF(AND(AR27="",H27&lt;&gt;""),-H27,IF(A27="TOTAL GENERAL",SUM(AS$11:AS25),IF(AR27&lt;&gt;"",AR27-C27,""))))</f>
        <v>-391666286.3900888</v>
      </c>
    </row>
    <row r="28" spans="1:45" s="4" customFormat="1" x14ac:dyDescent="0.25">
      <c r="A28" s="15" t="s">
        <v>420</v>
      </c>
      <c r="B28" s="15" t="s">
        <v>458</v>
      </c>
      <c r="C28" s="179">
        <v>13316067.827910466</v>
      </c>
      <c r="D28" s="16">
        <v>51464</v>
      </c>
      <c r="E28" s="9">
        <f ca="1">IF(AND($A29="Pn",COLUMN(C26)&lt;COUNTIF(PonderacionIndicadores!$A$1:$A$139,"Pulmón")-1),OFFSET($F$10,0,COLUMN(E84)),IF(AND(A28="Pn",(COUNTIF(PonderacionIndicadores!$A$1:$A$139,"Pulmón"))&gt;COLUMN(D28)),OFFSET(PonderacionIndicadores!$A$1,MATCH("Pulmón",PonderacionIndicadores!$A$1:$A$139,0)+COLUMN(D28)-2,3),IF(A28="TOTAL GENERAL",SUM(E$11:E26),IF(D28&lt;&gt;"",D28/OFFSET($A$10,MATCH("TOTAL GENERAL",$A$11:$A$100,0),3),""))))</f>
        <v>1.2784508665253226E-3</v>
      </c>
      <c r="F28" s="16">
        <v>25747</v>
      </c>
      <c r="G28" s="16">
        <v>49343</v>
      </c>
      <c r="H28" s="18" t="s">
        <v>436</v>
      </c>
      <c r="I28" s="19" t="s">
        <v>436</v>
      </c>
      <c r="J28" s="18" t="s">
        <v>436</v>
      </c>
      <c r="K28" s="19" t="s">
        <v>436</v>
      </c>
      <c r="L28" s="19" t="s">
        <v>436</v>
      </c>
      <c r="M28" s="19" t="s">
        <v>436</v>
      </c>
      <c r="N28" s="19" t="s">
        <v>436</v>
      </c>
      <c r="O28" s="18">
        <v>0</v>
      </c>
      <c r="P28" s="180">
        <v>6.08</v>
      </c>
      <c r="Q28" s="21" t="str">
        <f ca="1">IF(OR($A28="Pn",$A29="Pn"),"",IF($A28="TOTAL GENERAL",SUM(Q$11:Q26),IF(AND(H28&lt;&gt;"",$A28&lt;&gt;"Pn"),IF(H28&gt;OFFSET($A$10,MATCH("TOTAL GENERAL",$A$11:$A$100,0),COLUMN(H28)-1),0,OFFSET($A$10,MATCH("TOTAL GENERAL",$A$11:$A$100,0),COLUMN(H28)-1)-H28),"")))</f>
        <v/>
      </c>
      <c r="R28" s="21" t="str">
        <f ca="1">IF(OR($A28="Pn",$A29="Pn"),"",IF(OR($A28="Pn",$A29="Pn"),"",IF($A28="TOTAL GENERAL",SUM(R$11:R26),IF(AND(I28&lt;&gt;"",$A28&lt;&gt;"Pn"),IF(I28&lt;OFFSET($A$10,MATCH("TOTAL GENERAL",$A$11:$A$100,0),COLUMN(I28)-1),0,I28-OFFSET($A$10,MATCH("TOTAL GENERAL",$A$11:$A$100,0),COLUMN(I28)-1)),""))))</f>
        <v/>
      </c>
      <c r="S28" s="21" t="str">
        <f ca="1">IF(OR($A28="Pn",$A29="Pn"),"",IF(OR($A28="Pn",$A29="Pn"),"",IF($A28="TOTAL GENERAL",SUM(S$11:S26),IF(AND(J28&lt;&gt;"",$A28&lt;&gt;"Pn"),IF(J28&gt;OFFSET($A$10,MATCH("TOTAL GENERAL",$A$11:$A$100,0),COLUMN(J28)-1),0,OFFSET($A$10,MATCH("TOTAL GENERAL",$A$11:$A$100,0),COLUMN(J28)-1)-J28),""))))</f>
        <v/>
      </c>
      <c r="T28" s="21" t="str">
        <f ca="1">IF(OR($A28="Pn",$A29="Pn"),"",IF($A28="TOTAL GENERAL",SUM(T$11:T26),IF(AND(K28&lt;&gt;"",$A28&lt;&gt;"Pn"),IF(K28&lt;OFFSET($A$10,MATCH("TOTAL GENERAL",$A$11:$A$100,0),COLUMN(K28)-1),0,K28-OFFSET($A$10,MATCH("TOTAL GENERAL",$A$11:$A$100,0),COLUMN(K28)-1)),"")))</f>
        <v/>
      </c>
      <c r="U28" s="21" t="str">
        <f ca="1">IF(OR($A28="Pn",$A29="Pn"),"",IF(OR($A28="Pn",$A29="Pn"),"",IF($A28="TOTAL GENERAL",SUM(U$11:U26),IF(AND(L28&lt;&gt;"",$A28&lt;&gt;"Pn"),IF(L28&lt;OFFSET($A$10,MATCH("TOTAL GENERAL",$A$11:$A$100,0),COLUMN(L28)-1),0,L28-OFFSET($A$10,MATCH("TOTAL GENERAL",$A$11:$A$100,0),COLUMN(L28)-1)),""))))</f>
        <v/>
      </c>
      <c r="V28" s="21" t="str">
        <f ca="1">IF(OR($A28="Pn",$A29="Pn"),"",IF(OR($A28="Pn",$A29="Pn"),"",IF($A28="TOTAL GENERAL",SUM(V$11:V26),IF(AND(M28&lt;&gt;"",$A28&lt;&gt;"Pn"),IF(M28&lt;OFFSET($A$10,MATCH("TOTAL GENERAL",$A$11:$A$100,0),COLUMN(M28)-1),0,M28-OFFSET($A$10,MATCH("TOTAL GENERAL",$A$11:$A$100,0),COLUMN(M28)-1)),""))))</f>
        <v/>
      </c>
      <c r="W28" s="21" t="str">
        <f ca="1">IF(OR($A28="Pn",$A29="Pn"),"",IF(OR($A28="Pn",$A29="Pn"),"",IF($A28="TOTAL GENERAL",SUM(W$11:W26),IF(AND(N28&lt;&gt;"",$A28&lt;&gt;"Pn"),IF(N28&lt;OFFSET($A$10,MATCH("TOTAL GENERAL",$A$11:$A$100,0),COLUMN(N28)-1),0,N28-OFFSET($A$10,MATCH("TOTAL GENERAL",$A$11:$A$100,0),COLUMN(N28)-1)),""))))</f>
        <v/>
      </c>
      <c r="X28" s="21">
        <f ca="1">IF(OR($A28="Pn",$A29="Pn"),"",IF(OR($A28="Pn",$A29="Pn"),"",IF($A28="TOTAL GENERAL",SUM(X$11:X26),IF(AND(O28&lt;&gt;"",$A28&lt;&gt;"Pn"),IF(O28&gt;OFFSET($A$10,MATCH("TOTAL GENERAL",$A$11:$A$100,0),COLUMN(O28)-1),0,OFFSET($A$10,MATCH("TOTAL GENERAL",$A$11:$A$100,0),COLUMN(O28)-1)-O28),""))))</f>
        <v>8.8000000000000007</v>
      </c>
      <c r="Y28" s="21">
        <f ca="1">IF(OR($A28="Pn",$A29="Pn"),"",IF($A28="TOTAL GENERAL",SUM(Y$11:Y26),IF(AND(P28&lt;&gt;"",$A28&lt;&gt;"Pn"),IF(P28&lt;OFFSET($A$10,MATCH("TOTAL GENERAL",$A$11:$A$100,0),COLUMN(P28)-1),0,P28-OFFSET($A$10,MATCH("TOTAL GENERAL",$A$11:$A$100,0),COLUMN(P28)-1)),"")))</f>
        <v>0</v>
      </c>
      <c r="Z28" s="21" t="str">
        <f>IF(OR($A28="Pn",$A29="Pn"),"",IF($A28="TOTAL GENERAL",SUM(Z$11:Z26),IF(AND(H28&lt;&gt;"",$A28&lt;&gt;"Pn"),Q28*$D28,"")))</f>
        <v/>
      </c>
      <c r="AA28" s="21" t="str">
        <f>IF(OR($A28="Pn",$A29="Pn"),"",IF($A28="TOTAL GENERAL",SUM(AA$11:AA26),IF(AND(I28&lt;&gt;"",$A28&lt;&gt;"Pn"),R28*$D28,"")))</f>
        <v/>
      </c>
      <c r="AB28" s="21" t="str">
        <f>IF(OR($A28="Pn",$A29="Pn"),"",IF($A28="TOTAL GENERAL",SUM(AB$11:AB26),IF(AND(J28&lt;&gt;"",$A28&lt;&gt;"Pn"),S28*$D28,"")))</f>
        <v/>
      </c>
      <c r="AC28" s="21" t="str">
        <f>IF(OR($A28="Pn",$A29="Pn"),"",IF($A28="TOTAL GENERAL",SUM(AC$11:AC26),IF(AND(K28&lt;&gt;"",$A28&lt;&gt;"Pn"),T28*$D28,"")))</f>
        <v/>
      </c>
      <c r="AD28" s="21" t="str">
        <f>IF(OR($A28="Pn",$A29="Pn"),"",IF($A28="TOTAL GENERAL",SUM(AD$11:AD26),IF(AND(L28&lt;&gt;"",$A28&lt;&gt;"Pn"),U28*$D28,"")))</f>
        <v/>
      </c>
      <c r="AE28" s="21" t="str">
        <f>IF(OR($A28="Pn",$A29="Pn"),"",IF($A28="TOTAL GENERAL",SUM(AE$11:AE26),IF(AND(M28&lt;&gt;"",$A28&lt;&gt;"Pn"),V28*$D28,"")))</f>
        <v/>
      </c>
      <c r="AF28" s="21" t="str">
        <f>IF(OR($A28="Pn",$A29="Pn"),"",IF($A28="TOTAL GENERAL",SUM(AF$11:AF26),IF(AND(N28&lt;&gt;"",$A28&lt;&gt;"Pn"),W28*$D28,"")))</f>
        <v/>
      </c>
      <c r="AG28" s="21">
        <f ca="1">IF(OR($A28="Pn",$A29="Pn"),"",IF($A28="TOTAL GENERAL",SUM(AG$11:AG26),IF(AND(O28&lt;&gt;"",$A28&lt;&gt;"Pn"),X28*$F28,"")))</f>
        <v>226573.6</v>
      </c>
      <c r="AH28" s="21">
        <f ca="1">IF(OR($A28="Pn",$A29="Pn"),"",IF($A28="TOTAL GENERAL",SUM(AH$11:AH26),IF(AND(P28&lt;&gt;"",$A28&lt;&gt;"Pn"),Y28*$G28,"")))</f>
        <v>0</v>
      </c>
      <c r="AI28" s="19" t="str">
        <f ca="1">IF($A28="TOTAL GENERAL",SUM(AI$11:AI26),IF(AND(Q28&lt;&gt;"",$A28&lt;&gt;"Pn"),IF(OFFSET($A$11,MATCH("TOTAL GENERAL",$A$11:$A$100,0)-1,COLUMN(Y28))=0,0,Z28/OFFSET($A$11,MATCH("TOTAL GENERAL",$A$11:$A$100,0)-1,COLUMN(Y28))),""))</f>
        <v/>
      </c>
      <c r="AJ28" s="19" t="str">
        <f ca="1">IF($A28="TOTAL GENERAL",SUM(AJ$11:AJ26),IF(AND(R28&lt;&gt;"",$A28&lt;&gt;"Pn"),IF(OFFSET($A$11,MATCH("TOTAL GENERAL",$A$11:$A$100,0)-1,COLUMN(Z28))=0,0,AA28/OFFSET($A$11,MATCH("TOTAL GENERAL",$A$11:$A$100,0)-1,COLUMN(Z28))),""))</f>
        <v/>
      </c>
      <c r="AK28" s="19" t="str">
        <f ca="1">IF($A28="TOTAL GENERAL",SUM(AK$11:AK26),IF(AND(S28&lt;&gt;"",$A28&lt;&gt;"Pn"),IF(OFFSET($A$11,MATCH("TOTAL GENERAL",$A$11:$A$100,0)-1,COLUMN(AA28))=0,0,AB28/OFFSET($A$11,MATCH("TOTAL GENERAL",$A$11:$A$100,0)-1,COLUMN(AA28))),""))</f>
        <v/>
      </c>
      <c r="AL28" s="19" t="str">
        <f ca="1">IF($A28="TOTAL GENERAL",SUM(AL$11:AL26),IF(AND(T28&lt;&gt;"",$A28&lt;&gt;"Pn"),IF(OFFSET($A$11,MATCH("TOTAL GENERAL",$A$11:$A$100,0)-1,COLUMN(AB28))=0,0,AC28/OFFSET($A$11,MATCH("TOTAL GENERAL",$A$11:$A$100,0)-1,COLUMN(AB28))),""))</f>
        <v/>
      </c>
      <c r="AM28" s="19" t="str">
        <f ca="1">IF($A28="TOTAL GENERAL",SUM(AM$11:AM26),IF(AND(U28&lt;&gt;"",$A28&lt;&gt;"Pn"),IF(OFFSET($A$11,MATCH("TOTAL GENERAL",$A$11:$A$100,0)-1,COLUMN(AC28))=0,0,AD28/OFFSET($A$11,MATCH("TOTAL GENERAL",$A$11:$A$100,0)-1,COLUMN(AC28))),""))</f>
        <v/>
      </c>
      <c r="AN28" s="19" t="str">
        <f ca="1">IF($A28="TOTAL GENERAL",SUM(AN$11:AN26),IF(AND(V28&lt;&gt;"",$A28&lt;&gt;"Pn"),IF(OFFSET($A$11,MATCH("TOTAL GENERAL",$A$11:$A$100,0)-1,COLUMN(AD28))=0,0,AE28/OFFSET($A$11,MATCH("TOTAL GENERAL",$A$11:$A$100,0)-1,COLUMN(AD28))),""))</f>
        <v/>
      </c>
      <c r="AO28" s="19" t="str">
        <f ca="1">IF($A28="TOTAL GENERAL",SUM(AO$11:AO26),IF(AND(W28&lt;&gt;"",$A28&lt;&gt;"Pn"),IF(OFFSET($A$11,MATCH("TOTAL GENERAL",$A$11:$A$100,0)-1,COLUMN(AE28))=0,0,AF28/OFFSET($A$11,MATCH("TOTAL GENERAL",$A$11:$A$100,0)-1,COLUMN(AE28))),""))</f>
        <v/>
      </c>
      <c r="AP28" s="19">
        <f ca="1">IF($A28="TOTAL GENERAL",SUM(AP$11:AP26),IF(AND(X28&lt;&gt;"",$A28&lt;&gt;"Pn"),IF(OFFSET($A$11,MATCH("TOTAL GENERAL",$A$11:$A$100,0)-1,COLUMN(AF28))=0,0,AG28/OFFSET($A$11,MATCH("TOTAL GENERAL",$A$11:$A$100,0)-1,COLUMN(AF28))),""))</f>
        <v>9.9743679984244642E-3</v>
      </c>
      <c r="AQ28" s="19">
        <f ca="1">IF($A28="TOTAL GENERAL",SUM(AQ$11:AQ26),IF(AND(Y28&lt;&gt;"",$A28&lt;&gt;"Pn"),IF(OFFSET($A$11,MATCH("TOTAL GENERAL",$A$11:$A$100,0)-1,COLUMN(AG28))=0,0,AH28/OFFSET($A$11,MATCH("TOTAL GENERAL",$A$11:$A$100,0)-1,COLUMN(AG28))),""))</f>
        <v>0</v>
      </c>
      <c r="AR28" s="182">
        <f ca="1">IF(A28="TOTAL GENERAL",SUM(AR$11:AR26),IF(COUNTIF(AI28:AQ28,"")&lt;COUNTA($AI$10:$AQ$10),(IF(AI28&lt;&gt;"",AI28*OFFSET($A$10,MATCH("Pn",$A$11:$A$100,0),1),0)+IF(AJ28&lt;&gt;"",AJ28*OFFSET($A$10,MATCH("Pn",$A$11:$A$100,0),2),0)+IF(AK28&lt;&gt;"",AK28*OFFSET($A$10,MATCH("Pn",$A$11:$A$100,0),3),0)+IF(AL28&lt;&gt;"",AL28*OFFSET($A$10,MATCH("Pn",$A$11:$A$100,0),4),0)+IF(AM28&lt;&gt;"",AM28*OFFSET($A$10,MATCH("Pn",$A$11:$A$100,0),5),0)+IF(AN28&lt;&gt;"",AN28*OFFSET($A$10,MATCH("Pn",$A$11:$A$100,0),6),0)+IF(AO28&lt;&gt;"",AO28*OFFSET($A$10,MATCH("Pn",$A$11:$A$100,0),7),0)+IF(AP28&lt;&gt;"",AP28*OFFSET($A$10,MATCH("Pn",$A$11:$A$100,0),8),0)+IF(AQ28&lt;&gt;"",AQ28*OFFSET($A$10,MATCH("Pn",$A$11:$A$100,0),9),0))*OFFSET($A$10,MATCH("FC",$A$11:$A$100,0),2),""))</f>
        <v>5194543.0319331298</v>
      </c>
      <c r="AS28" s="10">
        <f ca="1">IF(OR(A28="Pn",A29="Pn"),"",IF(AND(AR28="",H28&lt;&gt;""),-H28,IF(A28="TOTAL GENERAL",SUM(AS$11:AS26),IF(AR28&lt;&gt;"",AR28-C28,""))))</f>
        <v>-8121524.7959773364</v>
      </c>
    </row>
    <row r="29" spans="1:45" s="4" customFormat="1" x14ac:dyDescent="0.25">
      <c r="A29" s="15" t="s">
        <v>421</v>
      </c>
      <c r="B29" s="15" t="s">
        <v>459</v>
      </c>
      <c r="C29" s="179">
        <v>11354519.751519412</v>
      </c>
      <c r="D29" s="16">
        <v>43883</v>
      </c>
      <c r="E29" s="9">
        <f ca="1">IF(AND($A30="Pn",COLUMN(C27)&lt;COUNTIF(PonderacionIndicadores!$A$1:$A$139,"Pulmón")-1),OFFSET($F$10,0,COLUMN(E85)),IF(AND(A29="Pn",(COUNTIF(PonderacionIndicadores!$A$1:$A$139,"Pulmón"))&gt;COLUMN(D29)),OFFSET(PonderacionIndicadores!$A$1,MATCH("Pulmón",PonderacionIndicadores!$A$1:$A$139,0)+COLUMN(D29)-2,3),IF(A29="TOTAL GENERAL",SUM(E$11:E27),IF(D29&lt;&gt;"",D29/OFFSET($A$10,MATCH("TOTAL GENERAL",$A$11:$A$100,0),3),""))))</f>
        <v>1.0901262897507137E-3</v>
      </c>
      <c r="F29" s="16">
        <v>21871</v>
      </c>
      <c r="G29" s="16">
        <v>41422</v>
      </c>
      <c r="H29" s="18">
        <v>41</v>
      </c>
      <c r="I29" s="19" t="s">
        <v>436</v>
      </c>
      <c r="J29" s="18">
        <v>107</v>
      </c>
      <c r="K29" s="19" t="s">
        <v>436</v>
      </c>
      <c r="L29" s="19">
        <v>1</v>
      </c>
      <c r="M29" s="19">
        <v>0.5</v>
      </c>
      <c r="N29" s="19" t="s">
        <v>436</v>
      </c>
      <c r="O29" s="18">
        <v>0</v>
      </c>
      <c r="P29" s="180">
        <v>9.66</v>
      </c>
      <c r="Q29" s="21">
        <f ca="1">IF(OR($A29="Pn",$A30="Pn"),"",IF($A29="TOTAL GENERAL",SUM(Q$11:Q27),IF(AND(H29&lt;&gt;"",$A29&lt;&gt;"Pn"),IF(H29&gt;OFFSET($A$10,MATCH("TOTAL GENERAL",$A$11:$A$100,0),COLUMN(H29)-1),0,OFFSET($A$10,MATCH("TOTAL GENERAL",$A$11:$A$100,0),COLUMN(H29)-1)-H29),"")))</f>
        <v>0</v>
      </c>
      <c r="R29" s="21" t="str">
        <f ca="1">IF(OR($A29="Pn",$A30="Pn"),"",IF(OR($A29="Pn",$A30="Pn"),"",IF($A29="TOTAL GENERAL",SUM(R$11:R27),IF(AND(I29&lt;&gt;"",$A29&lt;&gt;"Pn"),IF(I29&lt;OFFSET($A$10,MATCH("TOTAL GENERAL",$A$11:$A$100,0),COLUMN(I29)-1),0,I29-OFFSET($A$10,MATCH("TOTAL GENERAL",$A$11:$A$100,0),COLUMN(I29)-1)),""))))</f>
        <v/>
      </c>
      <c r="S29" s="21">
        <f ca="1">IF(OR($A29="Pn",$A30="Pn"),"",IF(OR($A29="Pn",$A30="Pn"),"",IF($A29="TOTAL GENERAL",SUM(S$11:S27),IF(AND(J29&lt;&gt;"",$A29&lt;&gt;"Pn"),IF(J29&gt;OFFSET($A$10,MATCH("TOTAL GENERAL",$A$11:$A$100,0),COLUMN(J29)-1),0,OFFSET($A$10,MATCH("TOTAL GENERAL",$A$11:$A$100,0),COLUMN(J29)-1)-J29),""))))</f>
        <v>0</v>
      </c>
      <c r="T29" s="21" t="str">
        <f ca="1">IF(OR($A29="Pn",$A30="Pn"),"",IF($A29="TOTAL GENERAL",SUM(T$11:T27),IF(AND(K29&lt;&gt;"",$A29&lt;&gt;"Pn"),IF(K29&lt;OFFSET($A$10,MATCH("TOTAL GENERAL",$A$11:$A$100,0),COLUMN(K29)-1),0,K29-OFFSET($A$10,MATCH("TOTAL GENERAL",$A$11:$A$100,0),COLUMN(K29)-1)),"")))</f>
        <v/>
      </c>
      <c r="U29" s="21">
        <f ca="1">IF(OR($A29="Pn",$A30="Pn"),"",IF(OR($A29="Pn",$A30="Pn"),"",IF($A29="TOTAL GENERAL",SUM(U$11:U27),IF(AND(L29&lt;&gt;"",$A29&lt;&gt;"Pn"),IF(L29&lt;OFFSET($A$10,MATCH("TOTAL GENERAL",$A$11:$A$100,0),COLUMN(L29)-1),0,L29-OFFSET($A$10,MATCH("TOTAL GENERAL",$A$11:$A$100,0),COLUMN(L29)-1)),""))))</f>
        <v>0.39</v>
      </c>
      <c r="V29" s="21">
        <f ca="1">IF(OR($A29="Pn",$A30="Pn"),"",IF(OR($A29="Pn",$A30="Pn"),"",IF($A29="TOTAL GENERAL",SUM(V$11:V27),IF(AND(M29&lt;&gt;"",$A29&lt;&gt;"Pn"),IF(M29&lt;OFFSET($A$10,MATCH("TOTAL GENERAL",$A$11:$A$100,0),COLUMN(M29)-1),0,M29-OFFSET($A$10,MATCH("TOTAL GENERAL",$A$11:$A$100,0),COLUMN(M29)-1)),""))))</f>
        <v>0.2</v>
      </c>
      <c r="W29" s="21" t="str">
        <f ca="1">IF(OR($A29="Pn",$A30="Pn"),"",IF(OR($A29="Pn",$A30="Pn"),"",IF($A29="TOTAL GENERAL",SUM(W$11:W27),IF(AND(N29&lt;&gt;"",$A29&lt;&gt;"Pn"),IF(N29&lt;OFFSET($A$10,MATCH("TOTAL GENERAL",$A$11:$A$100,0),COLUMN(N29)-1),0,N29-OFFSET($A$10,MATCH("TOTAL GENERAL",$A$11:$A$100,0),COLUMN(N29)-1)),""))))</f>
        <v/>
      </c>
      <c r="X29" s="21">
        <f ca="1">IF(OR($A29="Pn",$A30="Pn"),"",IF(OR($A29="Pn",$A30="Pn"),"",IF($A29="TOTAL GENERAL",SUM(X$11:X27),IF(AND(O29&lt;&gt;"",$A29&lt;&gt;"Pn"),IF(O29&gt;OFFSET($A$10,MATCH("TOTAL GENERAL",$A$11:$A$100,0),COLUMN(O29)-1),0,OFFSET($A$10,MATCH("TOTAL GENERAL",$A$11:$A$100,0),COLUMN(O29)-1)-O29),""))))</f>
        <v>8.8000000000000007</v>
      </c>
      <c r="Y29" s="21">
        <f ca="1">IF(OR($A29="Pn",$A30="Pn"),"",IF($A29="TOTAL GENERAL",SUM(Y$11:Y27),IF(AND(P29&lt;&gt;"",$A29&lt;&gt;"Pn"),IF(P29&lt;OFFSET($A$10,MATCH("TOTAL GENERAL",$A$11:$A$100,0),COLUMN(P29)-1),0,P29-OFFSET($A$10,MATCH("TOTAL GENERAL",$A$11:$A$100,0),COLUMN(P29)-1)),"")))</f>
        <v>2.37</v>
      </c>
      <c r="Z29" s="21">
        <f ca="1">IF(OR($A29="Pn",$A30="Pn"),"",IF($A29="TOTAL GENERAL",SUM(Z$11:Z27),IF(AND(H29&lt;&gt;"",$A29&lt;&gt;"Pn"),Q29*$D29,"")))</f>
        <v>0</v>
      </c>
      <c r="AA29" s="21" t="str">
        <f>IF(OR($A29="Pn",$A30="Pn"),"",IF($A29="TOTAL GENERAL",SUM(AA$11:AA27),IF(AND(I29&lt;&gt;"",$A29&lt;&gt;"Pn"),R29*$D29,"")))</f>
        <v/>
      </c>
      <c r="AB29" s="21">
        <f ca="1">IF(OR($A29="Pn",$A30="Pn"),"",IF($A29="TOTAL GENERAL",SUM(AB$11:AB27),IF(AND(J29&lt;&gt;"",$A29&lt;&gt;"Pn"),S29*$D29,"")))</f>
        <v>0</v>
      </c>
      <c r="AC29" s="21" t="str">
        <f>IF(OR($A29="Pn",$A30="Pn"),"",IF($A29="TOTAL GENERAL",SUM(AC$11:AC27),IF(AND(K29&lt;&gt;"",$A29&lt;&gt;"Pn"),T29*$D29,"")))</f>
        <v/>
      </c>
      <c r="AD29" s="21">
        <f ca="1">IF(OR($A29="Pn",$A30="Pn"),"",IF($A29="TOTAL GENERAL",SUM(AD$11:AD27),IF(AND(L29&lt;&gt;"",$A29&lt;&gt;"Pn"),U29*$D29,"")))</f>
        <v>17114.37</v>
      </c>
      <c r="AE29" s="21">
        <f ca="1">IF(OR($A29="Pn",$A30="Pn"),"",IF($A29="TOTAL GENERAL",SUM(AE$11:AE27),IF(AND(M29&lt;&gt;"",$A29&lt;&gt;"Pn"),V29*$D29,"")))</f>
        <v>8776.6</v>
      </c>
      <c r="AF29" s="21" t="str">
        <f>IF(OR($A29="Pn",$A30="Pn"),"",IF($A29="TOTAL GENERAL",SUM(AF$11:AF27),IF(AND(N29&lt;&gt;"",$A29&lt;&gt;"Pn"),W29*$D29,"")))</f>
        <v/>
      </c>
      <c r="AG29" s="21">
        <f ca="1">IF(OR($A29="Pn",$A30="Pn"),"",IF($A29="TOTAL GENERAL",SUM(AG$11:AG27),IF(AND(O29&lt;&gt;"",$A29&lt;&gt;"Pn"),X29*$F29,"")))</f>
        <v>192464.80000000002</v>
      </c>
      <c r="AH29" s="21">
        <f ca="1">IF(OR($A29="Pn",$A30="Pn"),"",IF($A29="TOTAL GENERAL",SUM(AH$11:AH27),IF(AND(P29&lt;&gt;"",$A29&lt;&gt;"Pn"),Y29*$G29,"")))</f>
        <v>98170.14</v>
      </c>
      <c r="AI29" s="19">
        <f ca="1">IF($A29="TOTAL GENERAL",SUM(AI$11:AI27),IF(AND(Q29&lt;&gt;"",$A29&lt;&gt;"Pn"),IF(OFFSET($A$11,MATCH("TOTAL GENERAL",$A$11:$A$100,0)-1,COLUMN(Y29))=0,0,Z29/OFFSET($A$11,MATCH("TOTAL GENERAL",$A$11:$A$100,0)-1,COLUMN(Y29))),""))</f>
        <v>0</v>
      </c>
      <c r="AJ29" s="19" t="str">
        <f ca="1">IF($A29="TOTAL GENERAL",SUM(AJ$11:AJ27),IF(AND(R29&lt;&gt;"",$A29&lt;&gt;"Pn"),IF(OFFSET($A$11,MATCH("TOTAL GENERAL",$A$11:$A$100,0)-1,COLUMN(Z29))=0,0,AA29/OFFSET($A$11,MATCH("TOTAL GENERAL",$A$11:$A$100,0)-1,COLUMN(Z29))),""))</f>
        <v/>
      </c>
      <c r="AK29" s="19">
        <f ca="1">IF($A29="TOTAL GENERAL",SUM(AK$11:AK27),IF(AND(S29&lt;&gt;"",$A29&lt;&gt;"Pn"),IF(OFFSET($A$11,MATCH("TOTAL GENERAL",$A$11:$A$100,0)-1,COLUMN(AA29))=0,0,AB29/OFFSET($A$11,MATCH("TOTAL GENERAL",$A$11:$A$100,0)-1,COLUMN(AA29))),""))</f>
        <v>0</v>
      </c>
      <c r="AL29" s="19" t="str">
        <f ca="1">IF($A29="TOTAL GENERAL",SUM(AL$11:AL27),IF(AND(T29&lt;&gt;"",$A29&lt;&gt;"Pn"),IF(OFFSET($A$11,MATCH("TOTAL GENERAL",$A$11:$A$100,0)-1,COLUMN(AB29))=0,0,AC29/OFFSET($A$11,MATCH("TOTAL GENERAL",$A$11:$A$100,0)-1,COLUMN(AB29))),""))</f>
        <v/>
      </c>
      <c r="AM29" s="19">
        <f ca="1">IF($A29="TOTAL GENERAL",SUM(AM$11:AM27),IF(AND(U29&lt;&gt;"",$A29&lt;&gt;"Pn"),IF(OFFSET($A$11,MATCH("TOTAL GENERAL",$A$11:$A$100,0)-1,COLUMN(AC29))=0,0,AD29/OFFSET($A$11,MATCH("TOTAL GENERAL",$A$11:$A$100,0)-1,COLUMN(AC29))),""))</f>
        <v>1.4220187383158554E-2</v>
      </c>
      <c r="AN29" s="19">
        <f ca="1">IF($A29="TOTAL GENERAL",SUM(AN$11:AN27),IF(AND(V29&lt;&gt;"",$A29&lt;&gt;"Pn"),IF(OFFSET($A$11,MATCH("TOTAL GENERAL",$A$11:$A$100,0)-1,COLUMN(AD29))=0,0,AE29/OFFSET($A$11,MATCH("TOTAL GENERAL",$A$11:$A$100,0)-1,COLUMN(AD29))),""))</f>
        <v>2.9679452122445818E-3</v>
      </c>
      <c r="AO29" s="19" t="str">
        <f ca="1">IF($A29="TOTAL GENERAL",SUM(AO$11:AO27),IF(AND(W29&lt;&gt;"",$A29&lt;&gt;"Pn"),IF(OFFSET($A$11,MATCH("TOTAL GENERAL",$A$11:$A$100,0)-1,COLUMN(AE29))=0,0,AF29/OFFSET($A$11,MATCH("TOTAL GENERAL",$A$11:$A$100,0)-1,COLUMN(AE29))),""))</f>
        <v/>
      </c>
      <c r="AP29" s="19">
        <f ca="1">IF($A29="TOTAL GENERAL",SUM(AP$11:AP27),IF(AND(X29&lt;&gt;"",$A29&lt;&gt;"Pn"),IF(OFFSET($A$11,MATCH("TOTAL GENERAL",$A$11:$A$100,0)-1,COLUMN(AF29))=0,0,AG29/OFFSET($A$11,MATCH("TOTAL GENERAL",$A$11:$A$100,0)-1,COLUMN(AF29))),""))</f>
        <v>8.4728085793895E-3</v>
      </c>
      <c r="AQ29" s="19">
        <f ca="1">IF($A29="TOTAL GENERAL",SUM(AQ$11:AQ27),IF(AND(Y29&lt;&gt;"",$A29&lt;&gt;"Pn"),IF(OFFSET($A$11,MATCH("TOTAL GENERAL",$A$11:$A$100,0)-1,COLUMN(AG29))=0,0,AH29/OFFSET($A$11,MATCH("TOTAL GENERAL",$A$11:$A$100,0)-1,COLUMN(AG29))),""))</f>
        <v>1.2961614182715167E-3</v>
      </c>
      <c r="AR29" s="182">
        <f ca="1">IF(A29="TOTAL GENERAL",SUM(AR$11:AR27),IF(COUNTIF(AI29:AQ29,"")&lt;COUNTA($AI$10:$AQ$10),(IF(AI29&lt;&gt;"",AI29*OFFSET($A$10,MATCH("Pn",$A$11:$A$100,0),1),0)+IF(AJ29&lt;&gt;"",AJ29*OFFSET($A$10,MATCH("Pn",$A$11:$A$100,0),2),0)+IF(AK29&lt;&gt;"",AK29*OFFSET($A$10,MATCH("Pn",$A$11:$A$100,0),3),0)+IF(AL29&lt;&gt;"",AL29*OFFSET($A$10,MATCH("Pn",$A$11:$A$100,0),4),0)+IF(AM29&lt;&gt;"",AM29*OFFSET($A$10,MATCH("Pn",$A$11:$A$100,0),5),0)+IF(AN29&lt;&gt;"",AN29*OFFSET($A$10,MATCH("Pn",$A$11:$A$100,0),6),0)+IF(AO29&lt;&gt;"",AO29*OFFSET($A$10,MATCH("Pn",$A$11:$A$100,0),7),0)+IF(AP29&lt;&gt;"",AP29*OFFSET($A$10,MATCH("Pn",$A$11:$A$100,0),8),0)+IF(AQ29&lt;&gt;"",AQ29*OFFSET($A$10,MATCH("Pn",$A$11:$A$100,0),9),0))*OFFSET($A$10,MATCH("FC",$A$11:$A$100,0),2),""))</f>
        <v>15534800.926708413</v>
      </c>
      <c r="AS29" s="10">
        <f ca="1">IF(OR(A29="Pn",A30="Pn"),"",IF(AND(AR29="",H29&lt;&gt;""),-H29,IF(A29="TOTAL GENERAL",SUM(AS$11:AS27),IF(AR29&lt;&gt;"",AR29-C29,""))))</f>
        <v>4180281.1751890015</v>
      </c>
    </row>
    <row r="30" spans="1:45" s="4" customFormat="1" x14ac:dyDescent="0.25">
      <c r="A30" s="15" t="s">
        <v>422</v>
      </c>
      <c r="B30" s="15" t="s">
        <v>460</v>
      </c>
      <c r="C30" s="179">
        <v>5003357.7566513428</v>
      </c>
      <c r="D30" s="16">
        <v>19337</v>
      </c>
      <c r="E30" s="9">
        <f ca="1">IF(AND($A31="Pn",COLUMN(C28)&lt;COUNTIF(PonderacionIndicadores!$A$1:$A$139,"Pulmón")-1),OFFSET($F$10,0,COLUMN(E86)),IF(AND(A30="Pn",(COUNTIF(PonderacionIndicadores!$A$1:$A$139,"Pulmón"))&gt;COLUMN(D30)),OFFSET(PonderacionIndicadores!$A$1,MATCH("Pulmón",PonderacionIndicadores!$A$1:$A$139,0)+COLUMN(D30)-2,3),IF(A30="TOTAL GENERAL",SUM(E$11:E28),IF(D30&lt;&gt;"",D30/OFFSET($A$10,MATCH("TOTAL GENERAL",$A$11:$A$100,0),3),""))))</f>
        <v>4.8036305778797149E-4</v>
      </c>
      <c r="F30" s="16">
        <v>10470</v>
      </c>
      <c r="G30" s="16">
        <v>18595</v>
      </c>
      <c r="H30" s="18" t="s">
        <v>436</v>
      </c>
      <c r="I30" s="19" t="s">
        <v>436</v>
      </c>
      <c r="J30" s="18" t="s">
        <v>436</v>
      </c>
      <c r="K30" s="19" t="s">
        <v>436</v>
      </c>
      <c r="L30" s="19">
        <v>0</v>
      </c>
      <c r="M30" s="19">
        <v>1</v>
      </c>
      <c r="N30" s="19" t="s">
        <v>436</v>
      </c>
      <c r="O30" s="18">
        <v>0</v>
      </c>
      <c r="P30" s="180">
        <v>5.38</v>
      </c>
      <c r="Q30" s="21" t="str">
        <f ca="1">IF(OR($A30="Pn",$A31="Pn"),"",IF($A30="TOTAL GENERAL",SUM(Q$11:Q28),IF(AND(H30&lt;&gt;"",$A30&lt;&gt;"Pn"),IF(H30&gt;OFFSET($A$10,MATCH("TOTAL GENERAL",$A$11:$A$100,0),COLUMN(H30)-1),0,OFFSET($A$10,MATCH("TOTAL GENERAL",$A$11:$A$100,0),COLUMN(H30)-1)-H30),"")))</f>
        <v/>
      </c>
      <c r="R30" s="21" t="str">
        <f ca="1">IF(OR($A30="Pn",$A31="Pn"),"",IF(OR($A30="Pn",$A31="Pn"),"",IF($A30="TOTAL GENERAL",SUM(R$11:R28),IF(AND(I30&lt;&gt;"",$A30&lt;&gt;"Pn"),IF(I30&lt;OFFSET($A$10,MATCH("TOTAL GENERAL",$A$11:$A$100,0),COLUMN(I30)-1),0,I30-OFFSET($A$10,MATCH("TOTAL GENERAL",$A$11:$A$100,0),COLUMN(I30)-1)),""))))</f>
        <v/>
      </c>
      <c r="S30" s="21" t="str">
        <f ca="1">IF(OR($A30="Pn",$A31="Pn"),"",IF(OR($A30="Pn",$A31="Pn"),"",IF($A30="TOTAL GENERAL",SUM(S$11:S28),IF(AND(J30&lt;&gt;"",$A30&lt;&gt;"Pn"),IF(J30&gt;OFFSET($A$10,MATCH("TOTAL GENERAL",$A$11:$A$100,0),COLUMN(J30)-1),0,OFFSET($A$10,MATCH("TOTAL GENERAL",$A$11:$A$100,0),COLUMN(J30)-1)-J30),""))))</f>
        <v/>
      </c>
      <c r="T30" s="21" t="str">
        <f ca="1">IF(OR($A30="Pn",$A31="Pn"),"",IF($A30="TOTAL GENERAL",SUM(T$11:T28),IF(AND(K30&lt;&gt;"",$A30&lt;&gt;"Pn"),IF(K30&lt;OFFSET($A$10,MATCH("TOTAL GENERAL",$A$11:$A$100,0),COLUMN(K30)-1),0,K30-OFFSET($A$10,MATCH("TOTAL GENERAL",$A$11:$A$100,0),COLUMN(K30)-1)),"")))</f>
        <v/>
      </c>
      <c r="U30" s="21">
        <f ca="1">IF(OR($A30="Pn",$A31="Pn"),"",IF(OR($A30="Pn",$A31="Pn"),"",IF($A30="TOTAL GENERAL",SUM(U$11:U28),IF(AND(L30&lt;&gt;"",$A30&lt;&gt;"Pn"),IF(L30&lt;OFFSET($A$10,MATCH("TOTAL GENERAL",$A$11:$A$100,0),COLUMN(L30)-1),0,L30-OFFSET($A$10,MATCH("TOTAL GENERAL",$A$11:$A$100,0),COLUMN(L30)-1)),""))))</f>
        <v>0</v>
      </c>
      <c r="V30" s="21">
        <f ca="1">IF(OR($A30="Pn",$A31="Pn"),"",IF(OR($A30="Pn",$A31="Pn"),"",IF($A30="TOTAL GENERAL",SUM(V$11:V28),IF(AND(M30&lt;&gt;"",$A30&lt;&gt;"Pn"),IF(M30&lt;OFFSET($A$10,MATCH("TOTAL GENERAL",$A$11:$A$100,0),COLUMN(M30)-1),0,M30-OFFSET($A$10,MATCH("TOTAL GENERAL",$A$11:$A$100,0),COLUMN(M30)-1)),""))))</f>
        <v>0.7</v>
      </c>
      <c r="W30" s="21" t="str">
        <f ca="1">IF(OR($A30="Pn",$A31="Pn"),"",IF(OR($A30="Pn",$A31="Pn"),"",IF($A30="TOTAL GENERAL",SUM(W$11:W28),IF(AND(N30&lt;&gt;"",$A30&lt;&gt;"Pn"),IF(N30&lt;OFFSET($A$10,MATCH("TOTAL GENERAL",$A$11:$A$100,0),COLUMN(N30)-1),0,N30-OFFSET($A$10,MATCH("TOTAL GENERAL",$A$11:$A$100,0),COLUMN(N30)-1)),""))))</f>
        <v/>
      </c>
      <c r="X30" s="21">
        <f ca="1">IF(OR($A30="Pn",$A31="Pn"),"",IF(OR($A30="Pn",$A31="Pn"),"",IF($A30="TOTAL GENERAL",SUM(X$11:X28),IF(AND(O30&lt;&gt;"",$A30&lt;&gt;"Pn"),IF(O30&gt;OFFSET($A$10,MATCH("TOTAL GENERAL",$A$11:$A$100,0),COLUMN(O30)-1),0,OFFSET($A$10,MATCH("TOTAL GENERAL",$A$11:$A$100,0),COLUMN(O30)-1)-O30),""))))</f>
        <v>8.8000000000000007</v>
      </c>
      <c r="Y30" s="21">
        <f ca="1">IF(OR($A30="Pn",$A31="Pn"),"",IF($A30="TOTAL GENERAL",SUM(Y$11:Y28),IF(AND(P30&lt;&gt;"",$A30&lt;&gt;"Pn"),IF(P30&lt;OFFSET($A$10,MATCH("TOTAL GENERAL",$A$11:$A$100,0),COLUMN(P30)-1),0,P30-OFFSET($A$10,MATCH("TOTAL GENERAL",$A$11:$A$100,0),COLUMN(P30)-1)),"")))</f>
        <v>0</v>
      </c>
      <c r="Z30" s="21" t="str">
        <f>IF(OR($A30="Pn",$A31="Pn"),"",IF($A30="TOTAL GENERAL",SUM(Z$11:Z28),IF(AND(H30&lt;&gt;"",$A30&lt;&gt;"Pn"),Q30*$D30,"")))</f>
        <v/>
      </c>
      <c r="AA30" s="21" t="str">
        <f>IF(OR($A30="Pn",$A31="Pn"),"",IF($A30="TOTAL GENERAL",SUM(AA$11:AA28),IF(AND(I30&lt;&gt;"",$A30&lt;&gt;"Pn"),R30*$D30,"")))</f>
        <v/>
      </c>
      <c r="AB30" s="21" t="str">
        <f>IF(OR($A30="Pn",$A31="Pn"),"",IF($A30="TOTAL GENERAL",SUM(AB$11:AB28),IF(AND(J30&lt;&gt;"",$A30&lt;&gt;"Pn"),S30*$D30,"")))</f>
        <v/>
      </c>
      <c r="AC30" s="21" t="str">
        <f>IF(OR($A30="Pn",$A31="Pn"),"",IF($A30="TOTAL GENERAL",SUM(AC$11:AC28),IF(AND(K30&lt;&gt;"",$A30&lt;&gt;"Pn"),T30*$D30,"")))</f>
        <v/>
      </c>
      <c r="AD30" s="21">
        <f ca="1">IF(OR($A30="Pn",$A31="Pn"),"",IF($A30="TOTAL GENERAL",SUM(AD$11:AD28),IF(AND(L30&lt;&gt;"",$A30&lt;&gt;"Pn"),U30*$D30,"")))</f>
        <v>0</v>
      </c>
      <c r="AE30" s="21">
        <f ca="1">IF(OR($A30="Pn",$A31="Pn"),"",IF($A30="TOTAL GENERAL",SUM(AE$11:AE28),IF(AND(M30&lt;&gt;"",$A30&lt;&gt;"Pn"),V30*$D30,"")))</f>
        <v>13535.9</v>
      </c>
      <c r="AF30" s="21" t="str">
        <f>IF(OR($A30="Pn",$A31="Pn"),"",IF($A30="TOTAL GENERAL",SUM(AF$11:AF28),IF(AND(N30&lt;&gt;"",$A30&lt;&gt;"Pn"),W30*$D30,"")))</f>
        <v/>
      </c>
      <c r="AG30" s="21">
        <f ca="1">IF(OR($A30="Pn",$A31="Pn"),"",IF($A30="TOTAL GENERAL",SUM(AG$11:AG28),IF(AND(O30&lt;&gt;"",$A30&lt;&gt;"Pn"),X30*$F30,"")))</f>
        <v>92136.000000000015</v>
      </c>
      <c r="AH30" s="21">
        <f ca="1">IF(OR($A30="Pn",$A31="Pn"),"",IF($A30="TOTAL GENERAL",SUM(AH$11:AH28),IF(AND(P30&lt;&gt;"",$A30&lt;&gt;"Pn"),Y30*$G30,"")))</f>
        <v>0</v>
      </c>
      <c r="AI30" s="19" t="str">
        <f ca="1">IF($A30="TOTAL GENERAL",SUM(AI$11:AI28),IF(AND(Q30&lt;&gt;"",$A30&lt;&gt;"Pn"),IF(OFFSET($A$11,MATCH("TOTAL GENERAL",$A$11:$A$100,0)-1,COLUMN(Y30))=0,0,Z30/OFFSET($A$11,MATCH("TOTAL GENERAL",$A$11:$A$100,0)-1,COLUMN(Y30))),""))</f>
        <v/>
      </c>
      <c r="AJ30" s="19" t="str">
        <f ca="1">IF($A30="TOTAL GENERAL",SUM(AJ$11:AJ28),IF(AND(R30&lt;&gt;"",$A30&lt;&gt;"Pn"),IF(OFFSET($A$11,MATCH("TOTAL GENERAL",$A$11:$A$100,0)-1,COLUMN(Z30))=0,0,AA30/OFFSET($A$11,MATCH("TOTAL GENERAL",$A$11:$A$100,0)-1,COLUMN(Z30))),""))</f>
        <v/>
      </c>
      <c r="AK30" s="19" t="str">
        <f ca="1">IF($A30="TOTAL GENERAL",SUM(AK$11:AK28),IF(AND(S30&lt;&gt;"",$A30&lt;&gt;"Pn"),IF(OFFSET($A$11,MATCH("TOTAL GENERAL",$A$11:$A$100,0)-1,COLUMN(AA30))=0,0,AB30/OFFSET($A$11,MATCH("TOTAL GENERAL",$A$11:$A$100,0)-1,COLUMN(AA30))),""))</f>
        <v/>
      </c>
      <c r="AL30" s="19" t="str">
        <f ca="1">IF($A30="TOTAL GENERAL",SUM(AL$11:AL28),IF(AND(T30&lt;&gt;"",$A30&lt;&gt;"Pn"),IF(OFFSET($A$11,MATCH("TOTAL GENERAL",$A$11:$A$100,0)-1,COLUMN(AB30))=0,0,AC30/OFFSET($A$11,MATCH("TOTAL GENERAL",$A$11:$A$100,0)-1,COLUMN(AB30))),""))</f>
        <v/>
      </c>
      <c r="AM30" s="19">
        <f ca="1">IF($A30="TOTAL GENERAL",SUM(AM$11:AM28),IF(AND(U30&lt;&gt;"",$A30&lt;&gt;"Pn"),IF(OFFSET($A$11,MATCH("TOTAL GENERAL",$A$11:$A$100,0)-1,COLUMN(AC30))=0,0,AD30/OFFSET($A$11,MATCH("TOTAL GENERAL",$A$11:$A$100,0)-1,COLUMN(AC30))),""))</f>
        <v>0</v>
      </c>
      <c r="AN30" s="19">
        <f ca="1">IF($A30="TOTAL GENERAL",SUM(AN$11:AN28),IF(AND(V30&lt;&gt;"",$A30&lt;&gt;"Pn"),IF(OFFSET($A$11,MATCH("TOTAL GENERAL",$A$11:$A$100,0)-1,COLUMN(AD30))=0,0,AE30/OFFSET($A$11,MATCH("TOTAL GENERAL",$A$11:$A$100,0)-1,COLUMN(AD30))),""))</f>
        <v>4.5773772985462967E-3</v>
      </c>
      <c r="AO30" s="19" t="str">
        <f ca="1">IF($A30="TOTAL GENERAL",SUM(AO$11:AO28),IF(AND(W30&lt;&gt;"",$A30&lt;&gt;"Pn"),IF(OFFSET($A$11,MATCH("TOTAL GENERAL",$A$11:$A$100,0)-1,COLUMN(AE30))=0,0,AF30/OFFSET($A$11,MATCH("TOTAL GENERAL",$A$11:$A$100,0)-1,COLUMN(AE30))),""))</f>
        <v/>
      </c>
      <c r="AP30" s="19">
        <f ca="1">IF($A30="TOTAL GENERAL",SUM(AP$11:AP28),IF(AND(X30&lt;&gt;"",$A30&lt;&gt;"Pn"),IF(OFFSET($A$11,MATCH("TOTAL GENERAL",$A$11:$A$100,0)-1,COLUMN(AF30))=0,0,AG30/OFFSET($A$11,MATCH("TOTAL GENERAL",$A$11:$A$100,0)-1,COLUMN(AF30))),""))</f>
        <v>4.0560699477028058E-3</v>
      </c>
      <c r="AQ30" s="19">
        <f ca="1">IF($A30="TOTAL GENERAL",SUM(AQ$11:AQ28),IF(AND(Y30&lt;&gt;"",$A30&lt;&gt;"Pn"),IF(OFFSET($A$11,MATCH("TOTAL GENERAL",$A$11:$A$100,0)-1,COLUMN(AG30))=0,0,AH30/OFFSET($A$11,MATCH("TOTAL GENERAL",$A$11:$A$100,0)-1,COLUMN(AG30))),""))</f>
        <v>0</v>
      </c>
      <c r="AR30" s="182">
        <f ca="1">IF(A30="TOTAL GENERAL",SUM(AR$11:AR28),IF(COUNTIF(AI30:AQ30,"")&lt;COUNTA($AI$10:$AQ$10),(IF(AI30&lt;&gt;"",AI30*OFFSET($A$10,MATCH("Pn",$A$11:$A$100,0),1),0)+IF(AJ30&lt;&gt;"",AJ30*OFFSET($A$10,MATCH("Pn",$A$11:$A$100,0),2),0)+IF(AK30&lt;&gt;"",AK30*OFFSET($A$10,MATCH("Pn",$A$11:$A$100,0),3),0)+IF(AL30&lt;&gt;"",AL30*OFFSET($A$10,MATCH("Pn",$A$11:$A$100,0),4),0)+IF(AM30&lt;&gt;"",AM30*OFFSET($A$10,MATCH("Pn",$A$11:$A$100,0),5),0)+IF(AN30&lt;&gt;"",AN30*OFFSET($A$10,MATCH("Pn",$A$11:$A$100,0),6),0)+IF(AO30&lt;&gt;"",AO30*OFFSET($A$10,MATCH("Pn",$A$11:$A$100,0),7),0)+IF(AP30&lt;&gt;"",AP30*OFFSET($A$10,MATCH("Pn",$A$11:$A$100,0),8),0)+IF(AQ30&lt;&gt;"",AQ30*OFFSET($A$10,MATCH("Pn",$A$11:$A$100,0),9),0))*OFFSET($A$10,MATCH("FC",$A$11:$A$100,0),2),""))</f>
        <v>3781051.4145171866</v>
      </c>
      <c r="AS30" s="10">
        <f ca="1">IF(OR(A30="Pn",A31="Pn"),"",IF(AND(AR30="",H30&lt;&gt;""),-H30,IF(A30="TOTAL GENERAL",SUM(AS$11:AS28),IF(AR30&lt;&gt;"",AR30-C30,""))))</f>
        <v>-1222306.3421341563</v>
      </c>
    </row>
    <row r="31" spans="1:45" s="4" customFormat="1" x14ac:dyDescent="0.25">
      <c r="A31" s="15" t="s">
        <v>423</v>
      </c>
      <c r="B31" s="15" t="s">
        <v>461</v>
      </c>
      <c r="C31" s="179">
        <v>62918058.24346488</v>
      </c>
      <c r="D31" s="16">
        <v>243166</v>
      </c>
      <c r="E31" s="9">
        <f ca="1">IF(AND($A32="Pn",COLUMN(C29)&lt;COUNTIF(PonderacionIndicadores!$A$1:$A$139,"Pulmón")-1),OFFSET($F$10,0,COLUMN(E87)),IF(AND(A31="Pn",(COUNTIF(PonderacionIndicadores!$A$1:$A$139,"Pulmón"))&gt;COLUMN(D31)),OFFSET(PonderacionIndicadores!$A$1,MATCH("Pulmón",PonderacionIndicadores!$A$1:$A$139,0)+COLUMN(D31)-2,3),IF(A31="TOTAL GENERAL",SUM(E$11:E29),IF(D31&lt;&gt;"",D31/OFFSET($A$10,MATCH("TOTAL GENERAL",$A$11:$A$100,0),3),""))))</f>
        <v>6.0406455660169554E-3</v>
      </c>
      <c r="F31" s="16">
        <v>70310</v>
      </c>
      <c r="G31" s="16">
        <v>210341</v>
      </c>
      <c r="H31" s="18">
        <v>11</v>
      </c>
      <c r="I31" s="19">
        <v>0</v>
      </c>
      <c r="J31" s="18">
        <v>5</v>
      </c>
      <c r="K31" s="19" t="s">
        <v>436</v>
      </c>
      <c r="L31" s="19">
        <v>0.5</v>
      </c>
      <c r="M31" s="19">
        <v>0</v>
      </c>
      <c r="N31" s="19" t="s">
        <v>436</v>
      </c>
      <c r="O31" s="18">
        <v>5.69</v>
      </c>
      <c r="P31" s="180">
        <v>1.43</v>
      </c>
      <c r="Q31" s="21">
        <f ca="1">IF(OR($A31="Pn",$A32="Pn"),"",IF($A31="TOTAL GENERAL",SUM(Q$11:Q29),IF(AND(H31&lt;&gt;"",$A31&lt;&gt;"Pn"),IF(H31&gt;OFFSET($A$10,MATCH("TOTAL GENERAL",$A$11:$A$100,0),COLUMN(H31)-1),0,OFFSET($A$10,MATCH("TOTAL GENERAL",$A$11:$A$100,0),COLUMN(H31)-1)-H31),"")))</f>
        <v>19</v>
      </c>
      <c r="R31" s="21">
        <f ca="1">IF(OR($A31="Pn",$A32="Pn"),"",IF(OR($A31="Pn",$A32="Pn"),"",IF($A31="TOTAL GENERAL",SUM(R$11:R29),IF(AND(I31&lt;&gt;"",$A31&lt;&gt;"Pn"),IF(I31&lt;OFFSET($A$10,MATCH("TOTAL GENERAL",$A$11:$A$100,0),COLUMN(I31)-1),0,I31-OFFSET($A$10,MATCH("TOTAL GENERAL",$A$11:$A$100,0),COLUMN(I31)-1)),""))))</f>
        <v>0</v>
      </c>
      <c r="S31" s="21">
        <f ca="1">IF(OR($A31="Pn",$A32="Pn"),"",IF(OR($A31="Pn",$A32="Pn"),"",IF($A31="TOTAL GENERAL",SUM(S$11:S29),IF(AND(J31&lt;&gt;"",$A31&lt;&gt;"Pn"),IF(J31&gt;OFFSET($A$10,MATCH("TOTAL GENERAL",$A$11:$A$100,0),COLUMN(J31)-1),0,OFFSET($A$10,MATCH("TOTAL GENERAL",$A$11:$A$100,0),COLUMN(J31)-1)-J31),""))))</f>
        <v>40</v>
      </c>
      <c r="T31" s="21" t="str">
        <f ca="1">IF(OR($A31="Pn",$A32="Pn"),"",IF($A31="TOTAL GENERAL",SUM(T$11:T29),IF(AND(K31&lt;&gt;"",$A31&lt;&gt;"Pn"),IF(K31&lt;OFFSET($A$10,MATCH("TOTAL GENERAL",$A$11:$A$100,0),COLUMN(K31)-1),0,K31-OFFSET($A$10,MATCH("TOTAL GENERAL",$A$11:$A$100,0),COLUMN(K31)-1)),"")))</f>
        <v/>
      </c>
      <c r="U31" s="21">
        <f ca="1">IF(OR($A31="Pn",$A32="Pn"),"",IF(OR($A31="Pn",$A32="Pn"),"",IF($A31="TOTAL GENERAL",SUM(U$11:U29),IF(AND(L31&lt;&gt;"",$A31&lt;&gt;"Pn"),IF(L31&lt;OFFSET($A$10,MATCH("TOTAL GENERAL",$A$11:$A$100,0),COLUMN(L31)-1),0,L31-OFFSET($A$10,MATCH("TOTAL GENERAL",$A$11:$A$100,0),COLUMN(L31)-1)),""))))</f>
        <v>0</v>
      </c>
      <c r="V31" s="21">
        <f ca="1">IF(OR($A31="Pn",$A32="Pn"),"",IF(OR($A31="Pn",$A32="Pn"),"",IF($A31="TOTAL GENERAL",SUM(V$11:V29),IF(AND(M31&lt;&gt;"",$A31&lt;&gt;"Pn"),IF(M31&lt;OFFSET($A$10,MATCH("TOTAL GENERAL",$A$11:$A$100,0),COLUMN(M31)-1),0,M31-OFFSET($A$10,MATCH("TOTAL GENERAL",$A$11:$A$100,0),COLUMN(M31)-1)),""))))</f>
        <v>0</v>
      </c>
      <c r="W31" s="21" t="str">
        <f ca="1">IF(OR($A31="Pn",$A32="Pn"),"",IF(OR($A31="Pn",$A32="Pn"),"",IF($A31="TOTAL GENERAL",SUM(W$11:W29),IF(AND(N31&lt;&gt;"",$A31&lt;&gt;"Pn"),IF(N31&lt;OFFSET($A$10,MATCH("TOTAL GENERAL",$A$11:$A$100,0),COLUMN(N31)-1),0,N31-OFFSET($A$10,MATCH("TOTAL GENERAL",$A$11:$A$100,0),COLUMN(N31)-1)),""))))</f>
        <v/>
      </c>
      <c r="X31" s="21">
        <f ca="1">IF(OR($A31="Pn",$A32="Pn"),"",IF(OR($A31="Pn",$A32="Pn"),"",IF($A31="TOTAL GENERAL",SUM(X$11:X29),IF(AND(O31&lt;&gt;"",$A31&lt;&gt;"Pn"),IF(O31&gt;OFFSET($A$10,MATCH("TOTAL GENERAL",$A$11:$A$100,0),COLUMN(O31)-1),0,OFFSET($A$10,MATCH("TOTAL GENERAL",$A$11:$A$100,0),COLUMN(O31)-1)-O31),""))))</f>
        <v>3.1100000000000003</v>
      </c>
      <c r="Y31" s="21">
        <f ca="1">IF(OR($A31="Pn",$A32="Pn"),"",IF($A31="TOTAL GENERAL",SUM(Y$11:Y29),IF(AND(P31&lt;&gt;"",$A31&lt;&gt;"Pn"),IF(P31&lt;OFFSET($A$10,MATCH("TOTAL GENERAL",$A$11:$A$100,0),COLUMN(P31)-1),0,P31-OFFSET($A$10,MATCH("TOTAL GENERAL",$A$11:$A$100,0),COLUMN(P31)-1)),"")))</f>
        <v>0</v>
      </c>
      <c r="Z31" s="21">
        <f ca="1">IF(OR($A31="Pn",$A32="Pn"),"",IF($A31="TOTAL GENERAL",SUM(Z$11:Z29),IF(AND(H31&lt;&gt;"",$A31&lt;&gt;"Pn"),Q31*$D31,"")))</f>
        <v>4620154</v>
      </c>
      <c r="AA31" s="21">
        <f ca="1">IF(OR($A31="Pn",$A32="Pn"),"",IF($A31="TOTAL GENERAL",SUM(AA$11:AA29),IF(AND(I31&lt;&gt;"",$A31&lt;&gt;"Pn"),R31*$D31,"")))</f>
        <v>0</v>
      </c>
      <c r="AB31" s="21">
        <f ca="1">IF(OR($A31="Pn",$A32="Pn"),"",IF($A31="TOTAL GENERAL",SUM(AB$11:AB29),IF(AND(J31&lt;&gt;"",$A31&lt;&gt;"Pn"),S31*$D31,"")))</f>
        <v>9726640</v>
      </c>
      <c r="AC31" s="21" t="str">
        <f>IF(OR($A31="Pn",$A32="Pn"),"",IF($A31="TOTAL GENERAL",SUM(AC$11:AC29),IF(AND(K31&lt;&gt;"",$A31&lt;&gt;"Pn"),T31*$D31,"")))</f>
        <v/>
      </c>
      <c r="AD31" s="21">
        <f ca="1">IF(OR($A31="Pn",$A32="Pn"),"",IF($A31="TOTAL GENERAL",SUM(AD$11:AD29),IF(AND(L31&lt;&gt;"",$A31&lt;&gt;"Pn"),U31*$D31,"")))</f>
        <v>0</v>
      </c>
      <c r="AE31" s="21">
        <f ca="1">IF(OR($A31="Pn",$A32="Pn"),"",IF($A31="TOTAL GENERAL",SUM(AE$11:AE29),IF(AND(M31&lt;&gt;"",$A31&lt;&gt;"Pn"),V31*$D31,"")))</f>
        <v>0</v>
      </c>
      <c r="AF31" s="21" t="str">
        <f>IF(OR($A31="Pn",$A32="Pn"),"",IF($A31="TOTAL GENERAL",SUM(AF$11:AF29),IF(AND(N31&lt;&gt;"",$A31&lt;&gt;"Pn"),W31*$D31,"")))</f>
        <v/>
      </c>
      <c r="AG31" s="21">
        <f ca="1">IF(OR($A31="Pn",$A32="Pn"),"",IF($A31="TOTAL GENERAL",SUM(AG$11:AG29),IF(AND(O31&lt;&gt;"",$A31&lt;&gt;"Pn"),X31*$F31,"")))</f>
        <v>218664.10000000003</v>
      </c>
      <c r="AH31" s="21">
        <f ca="1">IF(OR($A31="Pn",$A32="Pn"),"",IF($A31="TOTAL GENERAL",SUM(AH$11:AH29),IF(AND(P31&lt;&gt;"",$A31&lt;&gt;"Pn"),Y31*$G31,"")))</f>
        <v>0</v>
      </c>
      <c r="AI31" s="19">
        <f ca="1">IF($A31="TOTAL GENERAL",SUM(AI$11:AI29),IF(AND(Q31&lt;&gt;"",$A31&lt;&gt;"Pn"),IF(OFFSET($A$11,MATCH("TOTAL GENERAL",$A$11:$A$100,0)-1,COLUMN(Y31))=0,0,Z31/OFFSET($A$11,MATCH("TOTAL GENERAL",$A$11:$A$100,0)-1,COLUMN(Y31))),""))</f>
        <v>3.2460080306161432E-2</v>
      </c>
      <c r="AJ31" s="19">
        <f ca="1">IF($A31="TOTAL GENERAL",SUM(AJ$11:AJ29),IF(AND(R31&lt;&gt;"",$A31&lt;&gt;"Pn"),IF(OFFSET($A$11,MATCH("TOTAL GENERAL",$A$11:$A$100,0)-1,COLUMN(Z31))=0,0,AA31/OFFSET($A$11,MATCH("TOTAL GENERAL",$A$11:$A$100,0)-1,COLUMN(Z31))),""))</f>
        <v>0</v>
      </c>
      <c r="AK31" s="19">
        <f ca="1">IF($A31="TOTAL GENERAL",SUM(AK$11:AK29),IF(AND(S31&lt;&gt;"",$A31&lt;&gt;"Pn"),IF(OFFSET($A$11,MATCH("TOTAL GENERAL",$A$11:$A$100,0)-1,COLUMN(AA31))=0,0,AB31/OFFSET($A$11,MATCH("TOTAL GENERAL",$A$11:$A$100,0)-1,COLUMN(AA31))),""))</f>
        <v>9.0672561215172767E-2</v>
      </c>
      <c r="AL31" s="19" t="str">
        <f ca="1">IF($A31="TOTAL GENERAL",SUM(AL$11:AL29),IF(AND(T31&lt;&gt;"",$A31&lt;&gt;"Pn"),IF(OFFSET($A$11,MATCH("TOTAL GENERAL",$A$11:$A$100,0)-1,COLUMN(AB31))=0,0,AC31/OFFSET($A$11,MATCH("TOTAL GENERAL",$A$11:$A$100,0)-1,COLUMN(AB31))),""))</f>
        <v/>
      </c>
      <c r="AM31" s="19">
        <f ca="1">IF($A31="TOTAL GENERAL",SUM(AM$11:AM29),IF(AND(U31&lt;&gt;"",$A31&lt;&gt;"Pn"),IF(OFFSET($A$11,MATCH("TOTAL GENERAL",$A$11:$A$100,0)-1,COLUMN(AC31))=0,0,AD31/OFFSET($A$11,MATCH("TOTAL GENERAL",$A$11:$A$100,0)-1,COLUMN(AC31))),""))</f>
        <v>0</v>
      </c>
      <c r="AN31" s="19">
        <f ca="1">IF($A31="TOTAL GENERAL",SUM(AN$11:AN29),IF(AND(V31&lt;&gt;"",$A31&lt;&gt;"Pn"),IF(OFFSET($A$11,MATCH("TOTAL GENERAL",$A$11:$A$100,0)-1,COLUMN(AD31))=0,0,AE31/OFFSET($A$11,MATCH("TOTAL GENERAL",$A$11:$A$100,0)-1,COLUMN(AD31))),""))</f>
        <v>0</v>
      </c>
      <c r="AO31" s="19" t="str">
        <f ca="1">IF($A31="TOTAL GENERAL",SUM(AO$11:AO29),IF(AND(W31&lt;&gt;"",$A31&lt;&gt;"Pn"),IF(OFFSET($A$11,MATCH("TOTAL GENERAL",$A$11:$A$100,0)-1,COLUMN(AE31))=0,0,AF31/OFFSET($A$11,MATCH("TOTAL GENERAL",$A$11:$A$100,0)-1,COLUMN(AE31))),""))</f>
        <v/>
      </c>
      <c r="AP31" s="19">
        <f ca="1">IF($A31="TOTAL GENERAL",SUM(AP$11:AP29),IF(AND(X31&lt;&gt;"",$A31&lt;&gt;"Pn"),IF(OFFSET($A$11,MATCH("TOTAL GENERAL",$A$11:$A$100,0)-1,COLUMN(AF31))=0,0,AG31/OFFSET($A$11,MATCH("TOTAL GENERAL",$A$11:$A$100,0)-1,COLUMN(AF31))),""))</f>
        <v>9.6261709283177177E-3</v>
      </c>
      <c r="AQ31" s="19">
        <f ca="1">IF($A31="TOTAL GENERAL",SUM(AQ$11:AQ29),IF(AND(Y31&lt;&gt;"",$A31&lt;&gt;"Pn"),IF(OFFSET($A$11,MATCH("TOTAL GENERAL",$A$11:$A$100,0)-1,COLUMN(AG31))=0,0,AH31/OFFSET($A$11,MATCH("TOTAL GENERAL",$A$11:$A$100,0)-1,COLUMN(AG31))),""))</f>
        <v>0</v>
      </c>
      <c r="AR31" s="182">
        <f ca="1">IF(A31="TOTAL GENERAL",SUM(AR$11:AR29),IF(COUNTIF(AI31:AQ31,"")&lt;COUNTA($AI$10:$AQ$10),(IF(AI31&lt;&gt;"",AI31*OFFSET($A$10,MATCH("Pn",$A$11:$A$100,0),1),0)+IF(AJ31&lt;&gt;"",AJ31*OFFSET($A$10,MATCH("Pn",$A$11:$A$100,0),2),0)+IF(AK31&lt;&gt;"",AK31*OFFSET($A$10,MATCH("Pn",$A$11:$A$100,0),3),0)+IF(AL31&lt;&gt;"",AL31*OFFSET($A$10,MATCH("Pn",$A$11:$A$100,0),4),0)+IF(AM31&lt;&gt;"",AM31*OFFSET($A$10,MATCH("Pn",$A$11:$A$100,0),5),0)+IF(AN31&lt;&gt;"",AN31*OFFSET($A$10,MATCH("Pn",$A$11:$A$100,0),6),0)+IF(AO31&lt;&gt;"",AO31*OFFSET($A$10,MATCH("Pn",$A$11:$A$100,0),7),0)+IF(AP31&lt;&gt;"",AP31*OFFSET($A$10,MATCH("Pn",$A$11:$A$100,0),8),0)+IF(AQ31&lt;&gt;"",AQ31*OFFSET($A$10,MATCH("Pn",$A$11:$A$100,0),9),0))*OFFSET($A$10,MATCH("FC",$A$11:$A$100,0),2),""))</f>
        <v>158915962.53656045</v>
      </c>
      <c r="AS31" s="10">
        <f ca="1">IF(OR(A31="Pn",A32="Pn"),"",IF(AND(AR31="",H31&lt;&gt;""),-H31,IF(A31="TOTAL GENERAL",SUM(AS$11:AS29),IF(AR31&lt;&gt;"",AR31-C31,""))))</f>
        <v>95997904.293095559</v>
      </c>
    </row>
    <row r="32" spans="1:45" s="4" customFormat="1" x14ac:dyDescent="0.25">
      <c r="A32" s="15" t="s">
        <v>424</v>
      </c>
      <c r="B32" s="15" t="s">
        <v>462</v>
      </c>
      <c r="C32" s="179">
        <v>139330977.31322911</v>
      </c>
      <c r="D32" s="16">
        <v>538487</v>
      </c>
      <c r="E32" s="9">
        <f ca="1">IF(AND($A33="Pn",COLUMN(C30)&lt;COUNTIF(PonderacionIndicadores!$A$1:$A$139,"Pulmón")-1),OFFSET($F$10,0,COLUMN(E88)),IF(AND(A32="Pn",(COUNTIF(PonderacionIndicadores!$A$1:$A$139,"Pulmón"))&gt;COLUMN(D32)),OFFSET(PonderacionIndicadores!$A$1,MATCH("Pulmón",PonderacionIndicadores!$A$1:$A$139,0)+COLUMN(D32)-2,3),IF(A32="TOTAL GENERAL",SUM(E$11:E30),IF(D32&lt;&gt;"",D32/OFFSET($A$10,MATCH("TOTAL GENERAL",$A$11:$A$100,0),3),""))))</f>
        <v>1.3376907581272761E-2</v>
      </c>
      <c r="F32" s="16">
        <v>199923</v>
      </c>
      <c r="G32" s="16">
        <v>488925</v>
      </c>
      <c r="H32" s="18" t="s">
        <v>436</v>
      </c>
      <c r="I32" s="19" t="s">
        <v>436</v>
      </c>
      <c r="J32" s="18" t="s">
        <v>436</v>
      </c>
      <c r="K32" s="19" t="s">
        <v>436</v>
      </c>
      <c r="L32" s="19" t="s">
        <v>436</v>
      </c>
      <c r="M32" s="19" t="s">
        <v>436</v>
      </c>
      <c r="N32" s="19" t="s">
        <v>436</v>
      </c>
      <c r="O32" s="18">
        <v>6.5</v>
      </c>
      <c r="P32" s="180">
        <v>0.41</v>
      </c>
      <c r="Q32" s="21" t="str">
        <f ca="1">IF(OR($A32="Pn",$A33="Pn"),"",IF($A32="TOTAL GENERAL",SUM(Q$11:Q30),IF(AND(H32&lt;&gt;"",$A32&lt;&gt;"Pn"),IF(H32&gt;OFFSET($A$10,MATCH("TOTAL GENERAL",$A$11:$A$100,0),COLUMN(H32)-1),0,OFFSET($A$10,MATCH("TOTAL GENERAL",$A$11:$A$100,0),COLUMN(H32)-1)-H32),"")))</f>
        <v/>
      </c>
      <c r="R32" s="21" t="str">
        <f ca="1">IF(OR($A32="Pn",$A33="Pn"),"",IF(OR($A32="Pn",$A33="Pn"),"",IF($A32="TOTAL GENERAL",SUM(R$11:R30),IF(AND(I32&lt;&gt;"",$A32&lt;&gt;"Pn"),IF(I32&lt;OFFSET($A$10,MATCH("TOTAL GENERAL",$A$11:$A$100,0),COLUMN(I32)-1),0,I32-OFFSET($A$10,MATCH("TOTAL GENERAL",$A$11:$A$100,0),COLUMN(I32)-1)),""))))</f>
        <v/>
      </c>
      <c r="S32" s="21" t="str">
        <f ca="1">IF(OR($A32="Pn",$A33="Pn"),"",IF(OR($A32="Pn",$A33="Pn"),"",IF($A32="TOTAL GENERAL",SUM(S$11:S30),IF(AND(J32&lt;&gt;"",$A32&lt;&gt;"Pn"),IF(J32&gt;OFFSET($A$10,MATCH("TOTAL GENERAL",$A$11:$A$100,0),COLUMN(J32)-1),0,OFFSET($A$10,MATCH("TOTAL GENERAL",$A$11:$A$100,0),COLUMN(J32)-1)-J32),""))))</f>
        <v/>
      </c>
      <c r="T32" s="21" t="str">
        <f ca="1">IF(OR($A32="Pn",$A33="Pn"),"",IF($A32="TOTAL GENERAL",SUM(T$11:T30),IF(AND(K32&lt;&gt;"",$A32&lt;&gt;"Pn"),IF(K32&lt;OFFSET($A$10,MATCH("TOTAL GENERAL",$A$11:$A$100,0),COLUMN(K32)-1),0,K32-OFFSET($A$10,MATCH("TOTAL GENERAL",$A$11:$A$100,0),COLUMN(K32)-1)),"")))</f>
        <v/>
      </c>
      <c r="U32" s="21" t="str">
        <f ca="1">IF(OR($A32="Pn",$A33="Pn"),"",IF(OR($A32="Pn",$A33="Pn"),"",IF($A32="TOTAL GENERAL",SUM(U$11:U30),IF(AND(L32&lt;&gt;"",$A32&lt;&gt;"Pn"),IF(L32&lt;OFFSET($A$10,MATCH("TOTAL GENERAL",$A$11:$A$100,0),COLUMN(L32)-1),0,L32-OFFSET($A$10,MATCH("TOTAL GENERAL",$A$11:$A$100,0),COLUMN(L32)-1)),""))))</f>
        <v/>
      </c>
      <c r="V32" s="21" t="str">
        <f ca="1">IF(OR($A32="Pn",$A33="Pn"),"",IF(OR($A32="Pn",$A33="Pn"),"",IF($A32="TOTAL GENERAL",SUM(V$11:V30),IF(AND(M32&lt;&gt;"",$A32&lt;&gt;"Pn"),IF(M32&lt;OFFSET($A$10,MATCH("TOTAL GENERAL",$A$11:$A$100,0),COLUMN(M32)-1),0,M32-OFFSET($A$10,MATCH("TOTAL GENERAL",$A$11:$A$100,0),COLUMN(M32)-1)),""))))</f>
        <v/>
      </c>
      <c r="W32" s="21" t="str">
        <f ca="1">IF(OR($A32="Pn",$A33="Pn"),"",IF(OR($A32="Pn",$A33="Pn"),"",IF($A32="TOTAL GENERAL",SUM(W$11:W30),IF(AND(N32&lt;&gt;"",$A32&lt;&gt;"Pn"),IF(N32&lt;OFFSET($A$10,MATCH("TOTAL GENERAL",$A$11:$A$100,0),COLUMN(N32)-1),0,N32-OFFSET($A$10,MATCH("TOTAL GENERAL",$A$11:$A$100,0),COLUMN(N32)-1)),""))))</f>
        <v/>
      </c>
      <c r="X32" s="21">
        <f ca="1">IF(OR($A32="Pn",$A33="Pn"),"",IF(OR($A32="Pn",$A33="Pn"),"",IF($A32="TOTAL GENERAL",SUM(X$11:X30),IF(AND(O32&lt;&gt;"",$A32&lt;&gt;"Pn"),IF(O32&gt;OFFSET($A$10,MATCH("TOTAL GENERAL",$A$11:$A$100,0),COLUMN(O32)-1),0,OFFSET($A$10,MATCH("TOTAL GENERAL",$A$11:$A$100,0),COLUMN(O32)-1)-O32),""))))</f>
        <v>2.3000000000000007</v>
      </c>
      <c r="Y32" s="21">
        <f ca="1">IF(OR($A32="Pn",$A33="Pn"),"",IF($A32="TOTAL GENERAL",SUM(Y$11:Y30),IF(AND(P32&lt;&gt;"",$A32&lt;&gt;"Pn"),IF(P32&lt;OFFSET($A$10,MATCH("TOTAL GENERAL",$A$11:$A$100,0),COLUMN(P32)-1),0,P32-OFFSET($A$10,MATCH("TOTAL GENERAL",$A$11:$A$100,0),COLUMN(P32)-1)),"")))</f>
        <v>0</v>
      </c>
      <c r="Z32" s="21" t="str">
        <f>IF(OR($A32="Pn",$A33="Pn"),"",IF($A32="TOTAL GENERAL",SUM(Z$11:Z30),IF(AND(H32&lt;&gt;"",$A32&lt;&gt;"Pn"),Q32*$D32,"")))</f>
        <v/>
      </c>
      <c r="AA32" s="21" t="str">
        <f>IF(OR($A32="Pn",$A33="Pn"),"",IF($A32="TOTAL GENERAL",SUM(AA$11:AA30),IF(AND(I32&lt;&gt;"",$A32&lt;&gt;"Pn"),R32*$D32,"")))</f>
        <v/>
      </c>
      <c r="AB32" s="21" t="str">
        <f>IF(OR($A32="Pn",$A33="Pn"),"",IF($A32="TOTAL GENERAL",SUM(AB$11:AB30),IF(AND(J32&lt;&gt;"",$A32&lt;&gt;"Pn"),S32*$D32,"")))</f>
        <v/>
      </c>
      <c r="AC32" s="21" t="str">
        <f>IF(OR($A32="Pn",$A33="Pn"),"",IF($A32="TOTAL GENERAL",SUM(AC$11:AC30),IF(AND(K32&lt;&gt;"",$A32&lt;&gt;"Pn"),T32*$D32,"")))</f>
        <v/>
      </c>
      <c r="AD32" s="21" t="str">
        <f>IF(OR($A32="Pn",$A33="Pn"),"",IF($A32="TOTAL GENERAL",SUM(AD$11:AD30),IF(AND(L32&lt;&gt;"",$A32&lt;&gt;"Pn"),U32*$D32,"")))</f>
        <v/>
      </c>
      <c r="AE32" s="21" t="str">
        <f>IF(OR($A32="Pn",$A33="Pn"),"",IF($A32="TOTAL GENERAL",SUM(AE$11:AE30),IF(AND(M32&lt;&gt;"",$A32&lt;&gt;"Pn"),V32*$D32,"")))</f>
        <v/>
      </c>
      <c r="AF32" s="21" t="str">
        <f>IF(OR($A32="Pn",$A33="Pn"),"",IF($A32="TOTAL GENERAL",SUM(AF$11:AF30),IF(AND(N32&lt;&gt;"",$A32&lt;&gt;"Pn"),W32*$D32,"")))</f>
        <v/>
      </c>
      <c r="AG32" s="21">
        <f ca="1">IF(OR($A32="Pn",$A33="Pn"),"",IF($A32="TOTAL GENERAL",SUM(AG$11:AG30),IF(AND(O32&lt;&gt;"",$A32&lt;&gt;"Pn"),X32*$F32,"")))</f>
        <v>459822.90000000014</v>
      </c>
      <c r="AH32" s="21">
        <f ca="1">IF(OR($A32="Pn",$A33="Pn"),"",IF($A32="TOTAL GENERAL",SUM(AH$11:AH30),IF(AND(P32&lt;&gt;"",$A32&lt;&gt;"Pn"),Y32*$G32,"")))</f>
        <v>0</v>
      </c>
      <c r="AI32" s="19" t="str">
        <f ca="1">IF($A32="TOTAL GENERAL",SUM(AI$11:AI30),IF(AND(Q32&lt;&gt;"",$A32&lt;&gt;"Pn"),IF(OFFSET($A$11,MATCH("TOTAL GENERAL",$A$11:$A$100,0)-1,COLUMN(Y32))=0,0,Z32/OFFSET($A$11,MATCH("TOTAL GENERAL",$A$11:$A$100,0)-1,COLUMN(Y32))),""))</f>
        <v/>
      </c>
      <c r="AJ32" s="19" t="str">
        <f ca="1">IF($A32="TOTAL GENERAL",SUM(AJ$11:AJ30),IF(AND(R32&lt;&gt;"",$A32&lt;&gt;"Pn"),IF(OFFSET($A$11,MATCH("TOTAL GENERAL",$A$11:$A$100,0)-1,COLUMN(Z32))=0,0,AA32/OFFSET($A$11,MATCH("TOTAL GENERAL",$A$11:$A$100,0)-1,COLUMN(Z32))),""))</f>
        <v/>
      </c>
      <c r="AK32" s="19" t="str">
        <f ca="1">IF($A32="TOTAL GENERAL",SUM(AK$11:AK30),IF(AND(S32&lt;&gt;"",$A32&lt;&gt;"Pn"),IF(OFFSET($A$11,MATCH("TOTAL GENERAL",$A$11:$A$100,0)-1,COLUMN(AA32))=0,0,AB32/OFFSET($A$11,MATCH("TOTAL GENERAL",$A$11:$A$100,0)-1,COLUMN(AA32))),""))</f>
        <v/>
      </c>
      <c r="AL32" s="19" t="str">
        <f ca="1">IF($A32="TOTAL GENERAL",SUM(AL$11:AL30),IF(AND(T32&lt;&gt;"",$A32&lt;&gt;"Pn"),IF(OFFSET($A$11,MATCH("TOTAL GENERAL",$A$11:$A$100,0)-1,COLUMN(AB32))=0,0,AC32/OFFSET($A$11,MATCH("TOTAL GENERAL",$A$11:$A$100,0)-1,COLUMN(AB32))),""))</f>
        <v/>
      </c>
      <c r="AM32" s="19" t="str">
        <f ca="1">IF($A32="TOTAL GENERAL",SUM(AM$11:AM30),IF(AND(U32&lt;&gt;"",$A32&lt;&gt;"Pn"),IF(OFFSET($A$11,MATCH("TOTAL GENERAL",$A$11:$A$100,0)-1,COLUMN(AC32))=0,0,AD32/OFFSET($A$11,MATCH("TOTAL GENERAL",$A$11:$A$100,0)-1,COLUMN(AC32))),""))</f>
        <v/>
      </c>
      <c r="AN32" s="19" t="str">
        <f ca="1">IF($A32="TOTAL GENERAL",SUM(AN$11:AN30),IF(AND(V32&lt;&gt;"",$A32&lt;&gt;"Pn"),IF(OFFSET($A$11,MATCH("TOTAL GENERAL",$A$11:$A$100,0)-1,COLUMN(AD32))=0,0,AE32/OFFSET($A$11,MATCH("TOTAL GENERAL",$A$11:$A$100,0)-1,COLUMN(AD32))),""))</f>
        <v/>
      </c>
      <c r="AO32" s="19" t="str">
        <f ca="1">IF($A32="TOTAL GENERAL",SUM(AO$11:AO30),IF(AND(W32&lt;&gt;"",$A32&lt;&gt;"Pn"),IF(OFFSET($A$11,MATCH("TOTAL GENERAL",$A$11:$A$100,0)-1,COLUMN(AE32))=0,0,AF32/OFFSET($A$11,MATCH("TOTAL GENERAL",$A$11:$A$100,0)-1,COLUMN(AE32))),""))</f>
        <v/>
      </c>
      <c r="AP32" s="19">
        <f ca="1">IF($A32="TOTAL GENERAL",SUM(AP$11:AP30),IF(AND(X32&lt;&gt;"",$A32&lt;&gt;"Pn"),IF(OFFSET($A$11,MATCH("TOTAL GENERAL",$A$11:$A$100,0)-1,COLUMN(AF32))=0,0,AG32/OFFSET($A$11,MATCH("TOTAL GENERAL",$A$11:$A$100,0)-1,COLUMN(AF32))),""))</f>
        <v>2.0242617933875499E-2</v>
      </c>
      <c r="AQ32" s="19">
        <f ca="1">IF($A32="TOTAL GENERAL",SUM(AQ$11:AQ30),IF(AND(Y32&lt;&gt;"",$A32&lt;&gt;"Pn"),IF(OFFSET($A$11,MATCH("TOTAL GENERAL",$A$11:$A$100,0)-1,COLUMN(AG32))=0,0,AH32/OFFSET($A$11,MATCH("TOTAL GENERAL",$A$11:$A$100,0)-1,COLUMN(AG32))),""))</f>
        <v>0</v>
      </c>
      <c r="AR32" s="182">
        <f ca="1">IF(A32="TOTAL GENERAL",SUM(AR$11:AR30),IF(COUNTIF(AI32:AQ32,"")&lt;COUNTA($AI$10:$AQ$10),(IF(AI32&lt;&gt;"",AI32*OFFSET($A$10,MATCH("Pn",$A$11:$A$100,0),1),0)+IF(AJ32&lt;&gt;"",AJ32*OFFSET($A$10,MATCH("Pn",$A$11:$A$100,0),2),0)+IF(AK32&lt;&gt;"",AK32*OFFSET($A$10,MATCH("Pn",$A$11:$A$100,0),3),0)+IF(AL32&lt;&gt;"",AL32*OFFSET($A$10,MATCH("Pn",$A$11:$A$100,0),4),0)+IF(AM32&lt;&gt;"",AM32*OFFSET($A$10,MATCH("Pn",$A$11:$A$100,0),5),0)+IF(AN32&lt;&gt;"",AN32*OFFSET($A$10,MATCH("Pn",$A$11:$A$100,0),6),0)+IF(AO32&lt;&gt;"",AO32*OFFSET($A$10,MATCH("Pn",$A$11:$A$100,0),7),0)+IF(AP32&lt;&gt;"",AP32*OFFSET($A$10,MATCH("Pn",$A$11:$A$100,0),8),0)+IF(AQ32&lt;&gt;"",AQ32*OFFSET($A$10,MATCH("Pn",$A$11:$A$100,0),9),0))*OFFSET($A$10,MATCH("FC",$A$11:$A$100,0),2),""))</f>
        <v>10542136.599843428</v>
      </c>
      <c r="AS32" s="10">
        <f ca="1">IF(OR(A32="Pn",A33="Pn"),"",IF(AND(AR32="",H32&lt;&gt;""),-H32,IF(A32="TOTAL GENERAL",SUM(AS$11:AS30),IF(AR32&lt;&gt;"",AR32-C32,""))))</f>
        <v>-128788840.71338569</v>
      </c>
    </row>
    <row r="33" spans="1:45" s="4" customFormat="1" x14ac:dyDescent="0.25">
      <c r="A33" s="15" t="s">
        <v>425</v>
      </c>
      <c r="B33" s="15" t="s">
        <v>463</v>
      </c>
      <c r="C33" s="179">
        <v>54805875.775319211</v>
      </c>
      <c r="D33" s="16">
        <v>211814</v>
      </c>
      <c r="E33" s="9">
        <f ca="1">IF(AND($A34="Pn",COLUMN(C31)&lt;COUNTIF(PonderacionIndicadores!$A$1:$A$139,"Pulmón")-1),OFFSET($F$10,0,COLUMN(E89)),IF(AND(A33="Pn",(COUNTIF(PonderacionIndicadores!$A$1:$A$139,"Pulmón"))&gt;COLUMN(D33)),OFFSET(PonderacionIndicadores!$A$1,MATCH("Pulmón",PonderacionIndicadores!$A$1:$A$139,0)+COLUMN(D33)-2,3),IF(A33="TOTAL GENERAL",SUM(E$11:E31),IF(D33&lt;&gt;"",D33/OFFSET($A$10,MATCH("TOTAL GENERAL",$A$11:$A$100,0),3),""))))</f>
        <v>5.2618100389047627E-3</v>
      </c>
      <c r="F33" s="16">
        <v>72686</v>
      </c>
      <c r="G33" s="16">
        <v>185009</v>
      </c>
      <c r="H33" s="18" t="s">
        <v>436</v>
      </c>
      <c r="I33" s="19" t="s">
        <v>436</v>
      </c>
      <c r="J33" s="18" t="s">
        <v>436</v>
      </c>
      <c r="K33" s="19" t="s">
        <v>436</v>
      </c>
      <c r="L33" s="19" t="s">
        <v>436</v>
      </c>
      <c r="M33" s="19" t="s">
        <v>436</v>
      </c>
      <c r="N33" s="19" t="s">
        <v>436</v>
      </c>
      <c r="O33" s="18">
        <v>4.13</v>
      </c>
      <c r="P33" s="180">
        <v>1.08</v>
      </c>
      <c r="Q33" s="21" t="str">
        <f ca="1">IF(OR($A33="Pn",$A34="Pn"),"",IF($A33="TOTAL GENERAL",SUM(Q$11:Q31),IF(AND(H33&lt;&gt;"",$A33&lt;&gt;"Pn"),IF(H33&gt;OFFSET($A$10,MATCH("TOTAL GENERAL",$A$11:$A$100,0),COLUMN(H33)-1),0,OFFSET($A$10,MATCH("TOTAL GENERAL",$A$11:$A$100,0),COLUMN(H33)-1)-H33),"")))</f>
        <v/>
      </c>
      <c r="R33" s="21" t="str">
        <f ca="1">IF(OR($A33="Pn",$A34="Pn"),"",IF(OR($A33="Pn",$A34="Pn"),"",IF($A33="TOTAL GENERAL",SUM(R$11:R31),IF(AND(I33&lt;&gt;"",$A33&lt;&gt;"Pn"),IF(I33&lt;OFFSET($A$10,MATCH("TOTAL GENERAL",$A$11:$A$100,0),COLUMN(I33)-1),0,I33-OFFSET($A$10,MATCH("TOTAL GENERAL",$A$11:$A$100,0),COLUMN(I33)-1)),""))))</f>
        <v/>
      </c>
      <c r="S33" s="21" t="str">
        <f ca="1">IF(OR($A33="Pn",$A34="Pn"),"",IF(OR($A33="Pn",$A34="Pn"),"",IF($A33="TOTAL GENERAL",SUM(S$11:S31),IF(AND(J33&lt;&gt;"",$A33&lt;&gt;"Pn"),IF(J33&gt;OFFSET($A$10,MATCH("TOTAL GENERAL",$A$11:$A$100,0),COLUMN(J33)-1),0,OFFSET($A$10,MATCH("TOTAL GENERAL",$A$11:$A$100,0),COLUMN(J33)-1)-J33),""))))</f>
        <v/>
      </c>
      <c r="T33" s="21" t="str">
        <f ca="1">IF(OR($A33="Pn",$A34="Pn"),"",IF($A33="TOTAL GENERAL",SUM(T$11:T31),IF(AND(K33&lt;&gt;"",$A33&lt;&gt;"Pn"),IF(K33&lt;OFFSET($A$10,MATCH("TOTAL GENERAL",$A$11:$A$100,0),COLUMN(K33)-1),0,K33-OFFSET($A$10,MATCH("TOTAL GENERAL",$A$11:$A$100,0),COLUMN(K33)-1)),"")))</f>
        <v/>
      </c>
      <c r="U33" s="21" t="str">
        <f ca="1">IF(OR($A33="Pn",$A34="Pn"),"",IF(OR($A33="Pn",$A34="Pn"),"",IF($A33="TOTAL GENERAL",SUM(U$11:U31),IF(AND(L33&lt;&gt;"",$A33&lt;&gt;"Pn"),IF(L33&lt;OFFSET($A$10,MATCH("TOTAL GENERAL",$A$11:$A$100,0),COLUMN(L33)-1),0,L33-OFFSET($A$10,MATCH("TOTAL GENERAL",$A$11:$A$100,0),COLUMN(L33)-1)),""))))</f>
        <v/>
      </c>
      <c r="V33" s="21" t="str">
        <f ca="1">IF(OR($A33="Pn",$A34="Pn"),"",IF(OR($A33="Pn",$A34="Pn"),"",IF($A33="TOTAL GENERAL",SUM(V$11:V31),IF(AND(M33&lt;&gt;"",$A33&lt;&gt;"Pn"),IF(M33&lt;OFFSET($A$10,MATCH("TOTAL GENERAL",$A$11:$A$100,0),COLUMN(M33)-1),0,M33-OFFSET($A$10,MATCH("TOTAL GENERAL",$A$11:$A$100,0),COLUMN(M33)-1)),""))))</f>
        <v/>
      </c>
      <c r="W33" s="21" t="str">
        <f ca="1">IF(OR($A33="Pn",$A34="Pn"),"",IF(OR($A33="Pn",$A34="Pn"),"",IF($A33="TOTAL GENERAL",SUM(W$11:W31),IF(AND(N33&lt;&gt;"",$A33&lt;&gt;"Pn"),IF(N33&lt;OFFSET($A$10,MATCH("TOTAL GENERAL",$A$11:$A$100,0),COLUMN(N33)-1),0,N33-OFFSET($A$10,MATCH("TOTAL GENERAL",$A$11:$A$100,0),COLUMN(N33)-1)),""))))</f>
        <v/>
      </c>
      <c r="X33" s="21">
        <f ca="1">IF(OR($A33="Pn",$A34="Pn"),"",IF(OR($A33="Pn",$A34="Pn"),"",IF($A33="TOTAL GENERAL",SUM(X$11:X31),IF(AND(O33&lt;&gt;"",$A33&lt;&gt;"Pn"),IF(O33&gt;OFFSET($A$10,MATCH("TOTAL GENERAL",$A$11:$A$100,0),COLUMN(O33)-1),0,OFFSET($A$10,MATCH("TOTAL GENERAL",$A$11:$A$100,0),COLUMN(O33)-1)-O33),""))))</f>
        <v>4.6700000000000008</v>
      </c>
      <c r="Y33" s="21">
        <f ca="1">IF(OR($A33="Pn",$A34="Pn"),"",IF($A33="TOTAL GENERAL",SUM(Y$11:Y31),IF(AND(P33&lt;&gt;"",$A33&lt;&gt;"Pn"),IF(P33&lt;OFFSET($A$10,MATCH("TOTAL GENERAL",$A$11:$A$100,0),COLUMN(P33)-1),0,P33-OFFSET($A$10,MATCH("TOTAL GENERAL",$A$11:$A$100,0),COLUMN(P33)-1)),"")))</f>
        <v>0</v>
      </c>
      <c r="Z33" s="21" t="str">
        <f>IF(OR($A33="Pn",$A34="Pn"),"",IF($A33="TOTAL GENERAL",SUM(Z$11:Z31),IF(AND(H33&lt;&gt;"",$A33&lt;&gt;"Pn"),Q33*$D33,"")))</f>
        <v/>
      </c>
      <c r="AA33" s="21" t="str">
        <f>IF(OR($A33="Pn",$A34="Pn"),"",IF($A33="TOTAL GENERAL",SUM(AA$11:AA31),IF(AND(I33&lt;&gt;"",$A33&lt;&gt;"Pn"),R33*$D33,"")))</f>
        <v/>
      </c>
      <c r="AB33" s="21" t="str">
        <f>IF(OR($A33="Pn",$A34="Pn"),"",IF($A33="TOTAL GENERAL",SUM(AB$11:AB31),IF(AND(J33&lt;&gt;"",$A33&lt;&gt;"Pn"),S33*$D33,"")))</f>
        <v/>
      </c>
      <c r="AC33" s="21" t="str">
        <f>IF(OR($A33="Pn",$A34="Pn"),"",IF($A33="TOTAL GENERAL",SUM(AC$11:AC31),IF(AND(K33&lt;&gt;"",$A33&lt;&gt;"Pn"),T33*$D33,"")))</f>
        <v/>
      </c>
      <c r="AD33" s="21" t="str">
        <f>IF(OR($A33="Pn",$A34="Pn"),"",IF($A33="TOTAL GENERAL",SUM(AD$11:AD31),IF(AND(L33&lt;&gt;"",$A33&lt;&gt;"Pn"),U33*$D33,"")))</f>
        <v/>
      </c>
      <c r="AE33" s="21" t="str">
        <f>IF(OR($A33="Pn",$A34="Pn"),"",IF($A33="TOTAL GENERAL",SUM(AE$11:AE31),IF(AND(M33&lt;&gt;"",$A33&lt;&gt;"Pn"),V33*$D33,"")))</f>
        <v/>
      </c>
      <c r="AF33" s="21" t="str">
        <f>IF(OR($A33="Pn",$A34="Pn"),"",IF($A33="TOTAL GENERAL",SUM(AF$11:AF31),IF(AND(N33&lt;&gt;"",$A33&lt;&gt;"Pn"),W33*$D33,"")))</f>
        <v/>
      </c>
      <c r="AG33" s="21">
        <f ca="1">IF(OR($A33="Pn",$A34="Pn"),"",IF($A33="TOTAL GENERAL",SUM(AG$11:AG31),IF(AND(O33&lt;&gt;"",$A33&lt;&gt;"Pn"),X33*$F33,"")))</f>
        <v>339443.62000000005</v>
      </c>
      <c r="AH33" s="21">
        <f ca="1">IF(OR($A33="Pn",$A34="Pn"),"",IF($A33="TOTAL GENERAL",SUM(AH$11:AH31),IF(AND(P33&lt;&gt;"",$A33&lt;&gt;"Pn"),Y33*$G33,"")))</f>
        <v>0</v>
      </c>
      <c r="AI33" s="19" t="str">
        <f ca="1">IF($A33="TOTAL GENERAL",SUM(AI$11:AI31),IF(AND(Q33&lt;&gt;"",$A33&lt;&gt;"Pn"),IF(OFFSET($A$11,MATCH("TOTAL GENERAL",$A$11:$A$100,0)-1,COLUMN(Y33))=0,0,Z33/OFFSET($A$11,MATCH("TOTAL GENERAL",$A$11:$A$100,0)-1,COLUMN(Y33))),""))</f>
        <v/>
      </c>
      <c r="AJ33" s="19" t="str">
        <f ca="1">IF($A33="TOTAL GENERAL",SUM(AJ$11:AJ31),IF(AND(R33&lt;&gt;"",$A33&lt;&gt;"Pn"),IF(OFFSET($A$11,MATCH("TOTAL GENERAL",$A$11:$A$100,0)-1,COLUMN(Z33))=0,0,AA33/OFFSET($A$11,MATCH("TOTAL GENERAL",$A$11:$A$100,0)-1,COLUMN(Z33))),""))</f>
        <v/>
      </c>
      <c r="AK33" s="19" t="str">
        <f ca="1">IF($A33="TOTAL GENERAL",SUM(AK$11:AK31),IF(AND(S33&lt;&gt;"",$A33&lt;&gt;"Pn"),IF(OFFSET($A$11,MATCH("TOTAL GENERAL",$A$11:$A$100,0)-1,COLUMN(AA33))=0,0,AB33/OFFSET($A$11,MATCH("TOTAL GENERAL",$A$11:$A$100,0)-1,COLUMN(AA33))),""))</f>
        <v/>
      </c>
      <c r="AL33" s="19" t="str">
        <f ca="1">IF($A33="TOTAL GENERAL",SUM(AL$11:AL31),IF(AND(T33&lt;&gt;"",$A33&lt;&gt;"Pn"),IF(OFFSET($A$11,MATCH("TOTAL GENERAL",$A$11:$A$100,0)-1,COLUMN(AB33))=0,0,AC33/OFFSET($A$11,MATCH("TOTAL GENERAL",$A$11:$A$100,0)-1,COLUMN(AB33))),""))</f>
        <v/>
      </c>
      <c r="AM33" s="19" t="str">
        <f ca="1">IF($A33="TOTAL GENERAL",SUM(AM$11:AM31),IF(AND(U33&lt;&gt;"",$A33&lt;&gt;"Pn"),IF(OFFSET($A$11,MATCH("TOTAL GENERAL",$A$11:$A$100,0)-1,COLUMN(AC33))=0,0,AD33/OFFSET($A$11,MATCH("TOTAL GENERAL",$A$11:$A$100,0)-1,COLUMN(AC33))),""))</f>
        <v/>
      </c>
      <c r="AN33" s="19" t="str">
        <f ca="1">IF($A33="TOTAL GENERAL",SUM(AN$11:AN31),IF(AND(V33&lt;&gt;"",$A33&lt;&gt;"Pn"),IF(OFFSET($A$11,MATCH("TOTAL GENERAL",$A$11:$A$100,0)-1,COLUMN(AD33))=0,0,AE33/OFFSET($A$11,MATCH("TOTAL GENERAL",$A$11:$A$100,0)-1,COLUMN(AD33))),""))</f>
        <v/>
      </c>
      <c r="AO33" s="19" t="str">
        <f ca="1">IF($A33="TOTAL GENERAL",SUM(AO$11:AO31),IF(AND(W33&lt;&gt;"",$A33&lt;&gt;"Pn"),IF(OFFSET($A$11,MATCH("TOTAL GENERAL",$A$11:$A$100,0)-1,COLUMN(AE33))=0,0,AF33/OFFSET($A$11,MATCH("TOTAL GENERAL",$A$11:$A$100,0)-1,COLUMN(AE33))),""))</f>
        <v/>
      </c>
      <c r="AP33" s="19">
        <f ca="1">IF($A33="TOTAL GENERAL",SUM(AP$11:AP31),IF(AND(X33&lt;&gt;"",$A33&lt;&gt;"Pn"),IF(OFFSET($A$11,MATCH("TOTAL GENERAL",$A$11:$A$100,0)-1,COLUMN(AF33))=0,0,AG33/OFFSET($A$11,MATCH("TOTAL GENERAL",$A$11:$A$100,0)-1,COLUMN(AF33))),""))</f>
        <v>1.4943204241788782E-2</v>
      </c>
      <c r="AQ33" s="19">
        <f ca="1">IF($A33="TOTAL GENERAL",SUM(AQ$11:AQ31),IF(AND(Y33&lt;&gt;"",$A33&lt;&gt;"Pn"),IF(OFFSET($A$11,MATCH("TOTAL GENERAL",$A$11:$A$100,0)-1,COLUMN(AG33))=0,0,AH33/OFFSET($A$11,MATCH("TOTAL GENERAL",$A$11:$A$100,0)-1,COLUMN(AG33))),""))</f>
        <v>0</v>
      </c>
      <c r="AR33" s="182">
        <f ca="1">IF(A33="TOTAL GENERAL",SUM(AR$11:AR31),IF(COUNTIF(AI33:AQ33,"")&lt;COUNTA($AI$10:$AQ$10),(IF(AI33&lt;&gt;"",AI33*OFFSET($A$10,MATCH("Pn",$A$11:$A$100,0),1),0)+IF(AJ33&lt;&gt;"",AJ33*OFFSET($A$10,MATCH("Pn",$A$11:$A$100,0),2),0)+IF(AK33&lt;&gt;"",AK33*OFFSET($A$10,MATCH("Pn",$A$11:$A$100,0),3),0)+IF(AL33&lt;&gt;"",AL33*OFFSET($A$10,MATCH("Pn",$A$11:$A$100,0),4),0)+IF(AM33&lt;&gt;"",AM33*OFFSET($A$10,MATCH("Pn",$A$11:$A$100,0),5),0)+IF(AN33&lt;&gt;"",AN33*OFFSET($A$10,MATCH("Pn",$A$11:$A$100,0),6),0)+IF(AO33&lt;&gt;"",AO33*OFFSET($A$10,MATCH("Pn",$A$11:$A$100,0),7),0)+IF(AP33&lt;&gt;"",AP33*OFFSET($A$10,MATCH("Pn",$A$11:$A$100,0),8),0)+IF(AQ33&lt;&gt;"",AQ33*OFFSET($A$10,MATCH("Pn",$A$11:$A$100,0),9),0))*OFFSET($A$10,MATCH("FC",$A$11:$A$100,0),2),""))</f>
        <v>7782259.2349910019</v>
      </c>
      <c r="AS33" s="10">
        <f ca="1">IF(OR(A33="Pn",A34="Pn"),"",IF(AND(AR33="",H33&lt;&gt;""),-H33,IF(A33="TOTAL GENERAL",SUM(AS$11:AS31),IF(AR33&lt;&gt;"",AR33-C33,""))))</f>
        <v>-47023616.540328212</v>
      </c>
    </row>
    <row r="34" spans="1:45" s="4" customFormat="1" x14ac:dyDescent="0.25">
      <c r="A34" s="15" t="s">
        <v>426</v>
      </c>
      <c r="B34" s="15" t="s">
        <v>464</v>
      </c>
      <c r="C34" s="179">
        <v>85891017.94673045</v>
      </c>
      <c r="D34" s="16">
        <v>331952</v>
      </c>
      <c r="E34" s="9">
        <f ca="1">IF(AND($A35="Pn",COLUMN(C32)&lt;COUNTIF(PonderacionIndicadores!$A$1:$A$139,"Pulmón")-1),OFFSET($F$10,0,COLUMN(E90)),IF(AND(A34="Pn",(COUNTIF(PonderacionIndicadores!$A$1:$A$139,"Pulmón"))&gt;COLUMN(D34)),OFFSET(PonderacionIndicadores!$A$1,MATCH("Pulmón",PonderacionIndicadores!$A$1:$A$139,0)+COLUMN(D34)-2,3),IF(A34="TOTAL GENERAL",SUM(E$11:E32),IF(D34&lt;&gt;"",D34/OFFSET($A$10,MATCH("TOTAL GENERAL",$A$11:$A$100,0),3),""))))</f>
        <v>8.2462366323024627E-3</v>
      </c>
      <c r="F34" s="16">
        <v>143495</v>
      </c>
      <c r="G34" s="16">
        <v>308371</v>
      </c>
      <c r="H34" s="18" t="s">
        <v>436</v>
      </c>
      <c r="I34" s="19">
        <v>0</v>
      </c>
      <c r="J34" s="18" t="s">
        <v>436</v>
      </c>
      <c r="K34" s="19" t="s">
        <v>436</v>
      </c>
      <c r="L34" s="19">
        <v>1</v>
      </c>
      <c r="M34" s="19">
        <v>0</v>
      </c>
      <c r="N34" s="19" t="s">
        <v>436</v>
      </c>
      <c r="O34" s="18">
        <v>4.88</v>
      </c>
      <c r="P34" s="180">
        <v>1.62</v>
      </c>
      <c r="Q34" s="21" t="str">
        <f ca="1">IF(OR($A34="Pn",$A35="Pn"),"",IF($A34="TOTAL GENERAL",SUM(Q$11:Q32),IF(AND(H34&lt;&gt;"",$A34&lt;&gt;"Pn"),IF(H34&gt;OFFSET($A$10,MATCH("TOTAL GENERAL",$A$11:$A$100,0),COLUMN(H34)-1),0,OFFSET($A$10,MATCH("TOTAL GENERAL",$A$11:$A$100,0),COLUMN(H34)-1)-H34),"")))</f>
        <v/>
      </c>
      <c r="R34" s="21">
        <f ca="1">IF(OR($A34="Pn",$A35="Pn"),"",IF(OR($A34="Pn",$A35="Pn"),"",IF($A34="TOTAL GENERAL",SUM(R$11:R32),IF(AND(I34&lt;&gt;"",$A34&lt;&gt;"Pn"),IF(I34&lt;OFFSET($A$10,MATCH("TOTAL GENERAL",$A$11:$A$100,0),COLUMN(I34)-1),0,I34-OFFSET($A$10,MATCH("TOTAL GENERAL",$A$11:$A$100,0),COLUMN(I34)-1)),""))))</f>
        <v>0</v>
      </c>
      <c r="S34" s="21" t="str">
        <f ca="1">IF(OR($A34="Pn",$A35="Pn"),"",IF(OR($A34="Pn",$A35="Pn"),"",IF($A34="TOTAL GENERAL",SUM(S$11:S32),IF(AND(J34&lt;&gt;"",$A34&lt;&gt;"Pn"),IF(J34&gt;OFFSET($A$10,MATCH("TOTAL GENERAL",$A$11:$A$100,0),COLUMN(J34)-1),0,OFFSET($A$10,MATCH("TOTAL GENERAL",$A$11:$A$100,0),COLUMN(J34)-1)-J34),""))))</f>
        <v/>
      </c>
      <c r="T34" s="21" t="str">
        <f ca="1">IF(OR($A34="Pn",$A35="Pn"),"",IF($A34="TOTAL GENERAL",SUM(T$11:T32),IF(AND(K34&lt;&gt;"",$A34&lt;&gt;"Pn"),IF(K34&lt;OFFSET($A$10,MATCH("TOTAL GENERAL",$A$11:$A$100,0),COLUMN(K34)-1),0,K34-OFFSET($A$10,MATCH("TOTAL GENERAL",$A$11:$A$100,0),COLUMN(K34)-1)),"")))</f>
        <v/>
      </c>
      <c r="U34" s="21">
        <f ca="1">IF(OR($A34="Pn",$A35="Pn"),"",IF(OR($A34="Pn",$A35="Pn"),"",IF($A34="TOTAL GENERAL",SUM(U$11:U32),IF(AND(L34&lt;&gt;"",$A34&lt;&gt;"Pn"),IF(L34&lt;OFFSET($A$10,MATCH("TOTAL GENERAL",$A$11:$A$100,0),COLUMN(L34)-1),0,L34-OFFSET($A$10,MATCH("TOTAL GENERAL",$A$11:$A$100,0),COLUMN(L34)-1)),""))))</f>
        <v>0.39</v>
      </c>
      <c r="V34" s="21">
        <f ca="1">IF(OR($A34="Pn",$A35="Pn"),"",IF(OR($A34="Pn",$A35="Pn"),"",IF($A34="TOTAL GENERAL",SUM(V$11:V32),IF(AND(M34&lt;&gt;"",$A34&lt;&gt;"Pn"),IF(M34&lt;OFFSET($A$10,MATCH("TOTAL GENERAL",$A$11:$A$100,0),COLUMN(M34)-1),0,M34-OFFSET($A$10,MATCH("TOTAL GENERAL",$A$11:$A$100,0),COLUMN(M34)-1)),""))))</f>
        <v>0</v>
      </c>
      <c r="W34" s="21" t="str">
        <f ca="1">IF(OR($A34="Pn",$A35="Pn"),"",IF(OR($A34="Pn",$A35="Pn"),"",IF($A34="TOTAL GENERAL",SUM(W$11:W32),IF(AND(N34&lt;&gt;"",$A34&lt;&gt;"Pn"),IF(N34&lt;OFFSET($A$10,MATCH("TOTAL GENERAL",$A$11:$A$100,0),COLUMN(N34)-1),0,N34-OFFSET($A$10,MATCH("TOTAL GENERAL",$A$11:$A$100,0),COLUMN(N34)-1)),""))))</f>
        <v/>
      </c>
      <c r="X34" s="21">
        <f ca="1">IF(OR($A34="Pn",$A35="Pn"),"",IF(OR($A34="Pn",$A35="Pn"),"",IF($A34="TOTAL GENERAL",SUM(X$11:X32),IF(AND(O34&lt;&gt;"",$A34&lt;&gt;"Pn"),IF(O34&gt;OFFSET($A$10,MATCH("TOTAL GENERAL",$A$11:$A$100,0),COLUMN(O34)-1),0,OFFSET($A$10,MATCH("TOTAL GENERAL",$A$11:$A$100,0),COLUMN(O34)-1)-O34),""))))</f>
        <v>3.9200000000000008</v>
      </c>
      <c r="Y34" s="21">
        <f ca="1">IF(OR($A34="Pn",$A35="Pn"),"",IF($A34="TOTAL GENERAL",SUM(Y$11:Y32),IF(AND(P34&lt;&gt;"",$A34&lt;&gt;"Pn"),IF(P34&lt;OFFSET($A$10,MATCH("TOTAL GENERAL",$A$11:$A$100,0),COLUMN(P34)-1),0,P34-OFFSET($A$10,MATCH("TOTAL GENERAL",$A$11:$A$100,0),COLUMN(P34)-1)),"")))</f>
        <v>0</v>
      </c>
      <c r="Z34" s="21" t="str">
        <f>IF(OR($A34="Pn",$A35="Pn"),"",IF($A34="TOTAL GENERAL",SUM(Z$11:Z32),IF(AND(H34&lt;&gt;"",$A34&lt;&gt;"Pn"),Q34*$D34,"")))</f>
        <v/>
      </c>
      <c r="AA34" s="21">
        <f ca="1">IF(OR($A34="Pn",$A35="Pn"),"",IF($A34="TOTAL GENERAL",SUM(AA$11:AA32),IF(AND(I34&lt;&gt;"",$A34&lt;&gt;"Pn"),R34*$D34,"")))</f>
        <v>0</v>
      </c>
      <c r="AB34" s="21" t="str">
        <f>IF(OR($A34="Pn",$A35="Pn"),"",IF($A34="TOTAL GENERAL",SUM(AB$11:AB32),IF(AND(J34&lt;&gt;"",$A34&lt;&gt;"Pn"),S34*$D34,"")))</f>
        <v/>
      </c>
      <c r="AC34" s="21" t="str">
        <f>IF(OR($A34="Pn",$A35="Pn"),"",IF($A34="TOTAL GENERAL",SUM(AC$11:AC32),IF(AND(K34&lt;&gt;"",$A34&lt;&gt;"Pn"),T34*$D34,"")))</f>
        <v/>
      </c>
      <c r="AD34" s="21">
        <f ca="1">IF(OR($A34="Pn",$A35="Pn"),"",IF($A34="TOTAL GENERAL",SUM(AD$11:AD32),IF(AND(L34&lt;&gt;"",$A34&lt;&gt;"Pn"),U34*$D34,"")))</f>
        <v>129461.28</v>
      </c>
      <c r="AE34" s="21">
        <f ca="1">IF(OR($A34="Pn",$A35="Pn"),"",IF($A34="TOTAL GENERAL",SUM(AE$11:AE32),IF(AND(M34&lt;&gt;"",$A34&lt;&gt;"Pn"),V34*$D34,"")))</f>
        <v>0</v>
      </c>
      <c r="AF34" s="21" t="str">
        <f>IF(OR($A34="Pn",$A35="Pn"),"",IF($A34="TOTAL GENERAL",SUM(AF$11:AF32),IF(AND(N34&lt;&gt;"",$A34&lt;&gt;"Pn"),W34*$D34,"")))</f>
        <v/>
      </c>
      <c r="AG34" s="21">
        <f ca="1">IF(OR($A34="Pn",$A35="Pn"),"",IF($A34="TOTAL GENERAL",SUM(AG$11:AG32),IF(AND(O34&lt;&gt;"",$A34&lt;&gt;"Pn"),X34*$F34,"")))</f>
        <v>562500.40000000014</v>
      </c>
      <c r="AH34" s="21">
        <f ca="1">IF(OR($A34="Pn",$A35="Pn"),"",IF($A34="TOTAL GENERAL",SUM(AH$11:AH32),IF(AND(P34&lt;&gt;"",$A34&lt;&gt;"Pn"),Y34*$G34,"")))</f>
        <v>0</v>
      </c>
      <c r="AI34" s="19" t="str">
        <f ca="1">IF($A34="TOTAL GENERAL",SUM(AI$11:AI32),IF(AND(Q34&lt;&gt;"",$A34&lt;&gt;"Pn"),IF(OFFSET($A$11,MATCH("TOTAL GENERAL",$A$11:$A$100,0)-1,COLUMN(Y34))=0,0,Z34/OFFSET($A$11,MATCH("TOTAL GENERAL",$A$11:$A$100,0)-1,COLUMN(Y34))),""))</f>
        <v/>
      </c>
      <c r="AJ34" s="19">
        <f ca="1">IF($A34="TOTAL GENERAL",SUM(AJ$11:AJ32),IF(AND(R34&lt;&gt;"",$A34&lt;&gt;"Pn"),IF(OFFSET($A$11,MATCH("TOTAL GENERAL",$A$11:$A$100,0)-1,COLUMN(Z34))=0,0,AA34/OFFSET($A$11,MATCH("TOTAL GENERAL",$A$11:$A$100,0)-1,COLUMN(Z34))),""))</f>
        <v>0</v>
      </c>
      <c r="AK34" s="19" t="str">
        <f ca="1">IF($A34="TOTAL GENERAL",SUM(AK$11:AK32),IF(AND(S34&lt;&gt;"",$A34&lt;&gt;"Pn"),IF(OFFSET($A$11,MATCH("TOTAL GENERAL",$A$11:$A$100,0)-1,COLUMN(AA34))=0,0,AB34/OFFSET($A$11,MATCH("TOTAL GENERAL",$A$11:$A$100,0)-1,COLUMN(AA34))),""))</f>
        <v/>
      </c>
      <c r="AL34" s="19" t="str">
        <f ca="1">IF($A34="TOTAL GENERAL",SUM(AL$11:AL32),IF(AND(T34&lt;&gt;"",$A34&lt;&gt;"Pn"),IF(OFFSET($A$11,MATCH("TOTAL GENERAL",$A$11:$A$100,0)-1,COLUMN(AB34))=0,0,AC34/OFFSET($A$11,MATCH("TOTAL GENERAL",$A$11:$A$100,0)-1,COLUMN(AB34))),""))</f>
        <v/>
      </c>
      <c r="AM34" s="19">
        <f ca="1">IF($A34="TOTAL GENERAL",SUM(AM$11:AM32),IF(AND(U34&lt;&gt;"",$A34&lt;&gt;"Pn"),IF(OFFSET($A$11,MATCH("TOTAL GENERAL",$A$11:$A$100,0)-1,COLUMN(AC34))=0,0,AD34/OFFSET($A$11,MATCH("TOTAL GENERAL",$A$11:$A$100,0)-1,COLUMN(AC34))),""))</f>
        <v>0.10756829848037391</v>
      </c>
      <c r="AN34" s="19">
        <f ca="1">IF($A34="TOTAL GENERAL",SUM(AN$11:AN32),IF(AND(V34&lt;&gt;"",$A34&lt;&gt;"Pn"),IF(OFFSET($A$11,MATCH("TOTAL GENERAL",$A$11:$A$100,0)-1,COLUMN(AD34))=0,0,AE34/OFFSET($A$11,MATCH("TOTAL GENERAL",$A$11:$A$100,0)-1,COLUMN(AD34))),""))</f>
        <v>0</v>
      </c>
      <c r="AO34" s="19" t="str">
        <f ca="1">IF($A34="TOTAL GENERAL",SUM(AO$11:AO32),IF(AND(W34&lt;&gt;"",$A34&lt;&gt;"Pn"),IF(OFFSET($A$11,MATCH("TOTAL GENERAL",$A$11:$A$100,0)-1,COLUMN(AE34))=0,0,AF34/OFFSET($A$11,MATCH("TOTAL GENERAL",$A$11:$A$100,0)-1,COLUMN(AE34))),""))</f>
        <v/>
      </c>
      <c r="AP34" s="19">
        <f ca="1">IF($A34="TOTAL GENERAL",SUM(AP$11:AP32),IF(AND(X34&lt;&gt;"",$A34&lt;&gt;"Pn"),IF(OFFSET($A$11,MATCH("TOTAL GENERAL",$A$11:$A$100,0)-1,COLUMN(AF34))=0,0,AG34/OFFSET($A$11,MATCH("TOTAL GENERAL",$A$11:$A$100,0)-1,COLUMN(AF34))),""))</f>
        <v>2.4762752539841188E-2</v>
      </c>
      <c r="AQ34" s="19">
        <f ca="1">IF($A34="TOTAL GENERAL",SUM(AQ$11:AQ32),IF(AND(Y34&lt;&gt;"",$A34&lt;&gt;"Pn"),IF(OFFSET($A$11,MATCH("TOTAL GENERAL",$A$11:$A$100,0)-1,COLUMN(AG34))=0,0,AH34/OFFSET($A$11,MATCH("TOTAL GENERAL",$A$11:$A$100,0)-1,COLUMN(AG34))),""))</f>
        <v>0</v>
      </c>
      <c r="AR34" s="182">
        <f ca="1">IF(A34="TOTAL GENERAL",SUM(AR$11:AR32),IF(COUNTIF(AI34:AQ34,"")&lt;COUNTA($AI$10:$AQ$10),(IF(AI34&lt;&gt;"",AI34*OFFSET($A$10,MATCH("Pn",$A$11:$A$100,0),1),0)+IF(AJ34&lt;&gt;"",AJ34*OFFSET($A$10,MATCH("Pn",$A$11:$A$100,0),2),0)+IF(AK34&lt;&gt;"",AK34*OFFSET($A$10,MATCH("Pn",$A$11:$A$100,0),3),0)+IF(AL34&lt;&gt;"",AL34*OFFSET($A$10,MATCH("Pn",$A$11:$A$100,0),4),0)+IF(AM34&lt;&gt;"",AM34*OFFSET($A$10,MATCH("Pn",$A$11:$A$100,0),5),0)+IF(AN34&lt;&gt;"",AN34*OFFSET($A$10,MATCH("Pn",$A$11:$A$100,0),6),0)+IF(AO34&lt;&gt;"",AO34*OFFSET($A$10,MATCH("Pn",$A$11:$A$100,0),7),0)+IF(AP34&lt;&gt;"",AP34*OFFSET($A$10,MATCH("Pn",$A$11:$A$100,0),8),0)+IF(AQ34&lt;&gt;"",AQ34*OFFSET($A$10,MATCH("Pn",$A$11:$A$100,0),9),0))*OFFSET($A$10,MATCH("FC",$A$11:$A$100,0),2),""))</f>
        <v>63314540.184639983</v>
      </c>
      <c r="AS34" s="10">
        <f ca="1">IF(OR(A34="Pn",A35="Pn"),"",IF(AND(AR34="",H34&lt;&gt;""),-H34,IF(A34="TOTAL GENERAL",SUM(AS$11:AS32),IF(AR34&lt;&gt;"",AR34-C34,""))))</f>
        <v>-22576477.762090467</v>
      </c>
    </row>
    <row r="35" spans="1:45" s="4" customFormat="1" x14ac:dyDescent="0.25">
      <c r="A35" s="15" t="s">
        <v>427</v>
      </c>
      <c r="B35" s="15" t="s">
        <v>465</v>
      </c>
      <c r="C35" s="179">
        <v>24592705.245833557</v>
      </c>
      <c r="D35" s="16">
        <v>95046</v>
      </c>
      <c r="E35" s="9">
        <f ca="1">IF(AND($A36="Pn",COLUMN(C33)&lt;COUNTIF(PonderacionIndicadores!$A$1:$A$139,"Pulmón")-1),OFFSET($F$10,0,COLUMN(E91)),IF(AND(A35="Pn",(COUNTIF(PonderacionIndicadores!$A$1:$A$139,"Pulmón"))&gt;COLUMN(D35)),OFFSET(PonderacionIndicadores!$A$1,MATCH("Pulmón",PonderacionIndicadores!$A$1:$A$139,0)+COLUMN(D35)-2,3),IF(A35="TOTAL GENERAL",SUM(E$11:E33),IF(D35&lt;&gt;"",D35/OFFSET($A$10,MATCH("TOTAL GENERAL",$A$11:$A$100,0),3),""))))</f>
        <v>2.361099818509362E-3</v>
      </c>
      <c r="F35" s="16">
        <v>34018</v>
      </c>
      <c r="G35" s="16">
        <v>84929</v>
      </c>
      <c r="H35" s="18" t="s">
        <v>436</v>
      </c>
      <c r="I35" s="19">
        <v>0</v>
      </c>
      <c r="J35" s="18" t="s">
        <v>436</v>
      </c>
      <c r="K35" s="19" t="s">
        <v>436</v>
      </c>
      <c r="L35" s="19">
        <v>0</v>
      </c>
      <c r="M35" s="19">
        <v>0</v>
      </c>
      <c r="N35" s="19" t="s">
        <v>436</v>
      </c>
      <c r="O35" s="18">
        <v>8.82</v>
      </c>
      <c r="P35" s="180">
        <v>4.71</v>
      </c>
      <c r="Q35" s="21" t="str">
        <f ca="1">IF(OR($A35="Pn",$A36="Pn"),"",IF($A35="TOTAL GENERAL",SUM(Q$11:Q33),IF(AND(H35&lt;&gt;"",$A35&lt;&gt;"Pn"),IF(H35&gt;OFFSET($A$10,MATCH("TOTAL GENERAL",$A$11:$A$100,0),COLUMN(H35)-1),0,OFFSET($A$10,MATCH("TOTAL GENERAL",$A$11:$A$100,0),COLUMN(H35)-1)-H35),"")))</f>
        <v/>
      </c>
      <c r="R35" s="21">
        <f ca="1">IF(OR($A35="Pn",$A36="Pn"),"",IF(OR($A35="Pn",$A36="Pn"),"",IF($A35="TOTAL GENERAL",SUM(R$11:R33),IF(AND(I35&lt;&gt;"",$A35&lt;&gt;"Pn"),IF(I35&lt;OFFSET($A$10,MATCH("TOTAL GENERAL",$A$11:$A$100,0),COLUMN(I35)-1),0,I35-OFFSET($A$10,MATCH("TOTAL GENERAL",$A$11:$A$100,0),COLUMN(I35)-1)),""))))</f>
        <v>0</v>
      </c>
      <c r="S35" s="21" t="str">
        <f ca="1">IF(OR($A35="Pn",$A36="Pn"),"",IF(OR($A35="Pn",$A36="Pn"),"",IF($A35="TOTAL GENERAL",SUM(S$11:S33),IF(AND(J35&lt;&gt;"",$A35&lt;&gt;"Pn"),IF(J35&gt;OFFSET($A$10,MATCH("TOTAL GENERAL",$A$11:$A$100,0),COLUMN(J35)-1),0,OFFSET($A$10,MATCH("TOTAL GENERAL",$A$11:$A$100,0),COLUMN(J35)-1)-J35),""))))</f>
        <v/>
      </c>
      <c r="T35" s="21" t="str">
        <f ca="1">IF(OR($A35="Pn",$A36="Pn"),"",IF($A35="TOTAL GENERAL",SUM(T$11:T33),IF(AND(K35&lt;&gt;"",$A35&lt;&gt;"Pn"),IF(K35&lt;OFFSET($A$10,MATCH("TOTAL GENERAL",$A$11:$A$100,0),COLUMN(K35)-1),0,K35-OFFSET($A$10,MATCH("TOTAL GENERAL",$A$11:$A$100,0),COLUMN(K35)-1)),"")))</f>
        <v/>
      </c>
      <c r="U35" s="21">
        <f ca="1">IF(OR($A35="Pn",$A36="Pn"),"",IF(OR($A35="Pn",$A36="Pn"),"",IF($A35="TOTAL GENERAL",SUM(U$11:U33),IF(AND(L35&lt;&gt;"",$A35&lt;&gt;"Pn"),IF(L35&lt;OFFSET($A$10,MATCH("TOTAL GENERAL",$A$11:$A$100,0),COLUMN(L35)-1),0,L35-OFFSET($A$10,MATCH("TOTAL GENERAL",$A$11:$A$100,0),COLUMN(L35)-1)),""))))</f>
        <v>0</v>
      </c>
      <c r="V35" s="21">
        <f ca="1">IF(OR($A35="Pn",$A36="Pn"),"",IF(OR($A35="Pn",$A36="Pn"),"",IF($A35="TOTAL GENERAL",SUM(V$11:V33),IF(AND(M35&lt;&gt;"",$A35&lt;&gt;"Pn"),IF(M35&lt;OFFSET($A$10,MATCH("TOTAL GENERAL",$A$11:$A$100,0),COLUMN(M35)-1),0,M35-OFFSET($A$10,MATCH("TOTAL GENERAL",$A$11:$A$100,0),COLUMN(M35)-1)),""))))</f>
        <v>0</v>
      </c>
      <c r="W35" s="21" t="str">
        <f ca="1">IF(OR($A35="Pn",$A36="Pn"),"",IF(OR($A35="Pn",$A36="Pn"),"",IF($A35="TOTAL GENERAL",SUM(W$11:W33),IF(AND(N35&lt;&gt;"",$A35&lt;&gt;"Pn"),IF(N35&lt;OFFSET($A$10,MATCH("TOTAL GENERAL",$A$11:$A$100,0),COLUMN(N35)-1),0,N35-OFFSET($A$10,MATCH("TOTAL GENERAL",$A$11:$A$100,0),COLUMN(N35)-1)),""))))</f>
        <v/>
      </c>
      <c r="X35" s="21">
        <f ca="1">IF(OR($A35="Pn",$A36="Pn"),"",IF(OR($A35="Pn",$A36="Pn"),"",IF($A35="TOTAL GENERAL",SUM(X$11:X33),IF(AND(O35&lt;&gt;"",$A35&lt;&gt;"Pn"),IF(O35&gt;OFFSET($A$10,MATCH("TOTAL GENERAL",$A$11:$A$100,0),COLUMN(O35)-1),0,OFFSET($A$10,MATCH("TOTAL GENERAL",$A$11:$A$100,0),COLUMN(O35)-1)-O35),""))))</f>
        <v>0</v>
      </c>
      <c r="Y35" s="21">
        <f ca="1">IF(OR($A35="Pn",$A36="Pn"),"",IF($A35="TOTAL GENERAL",SUM(Y$11:Y33),IF(AND(P35&lt;&gt;"",$A35&lt;&gt;"Pn"),IF(P35&lt;OFFSET($A$10,MATCH("TOTAL GENERAL",$A$11:$A$100,0),COLUMN(P35)-1),0,P35-OFFSET($A$10,MATCH("TOTAL GENERAL",$A$11:$A$100,0),COLUMN(P35)-1)),"")))</f>
        <v>0</v>
      </c>
      <c r="Z35" s="21" t="str">
        <f>IF(OR($A35="Pn",$A36="Pn"),"",IF($A35="TOTAL GENERAL",SUM(Z$11:Z33),IF(AND(H35&lt;&gt;"",$A35&lt;&gt;"Pn"),Q35*$D35,"")))</f>
        <v/>
      </c>
      <c r="AA35" s="21">
        <f ca="1">IF(OR($A35="Pn",$A36="Pn"),"",IF($A35="TOTAL GENERAL",SUM(AA$11:AA33),IF(AND(I35&lt;&gt;"",$A35&lt;&gt;"Pn"),R35*$D35,"")))</f>
        <v>0</v>
      </c>
      <c r="AB35" s="21" t="str">
        <f>IF(OR($A35="Pn",$A36="Pn"),"",IF($A35="TOTAL GENERAL",SUM(AB$11:AB33),IF(AND(J35&lt;&gt;"",$A35&lt;&gt;"Pn"),S35*$D35,"")))</f>
        <v/>
      </c>
      <c r="AC35" s="21" t="str">
        <f>IF(OR($A35="Pn",$A36="Pn"),"",IF($A35="TOTAL GENERAL",SUM(AC$11:AC33),IF(AND(K35&lt;&gt;"",$A35&lt;&gt;"Pn"),T35*$D35,"")))</f>
        <v/>
      </c>
      <c r="AD35" s="21">
        <f ca="1">IF(OR($A35="Pn",$A36="Pn"),"",IF($A35="TOTAL GENERAL",SUM(AD$11:AD33),IF(AND(L35&lt;&gt;"",$A35&lt;&gt;"Pn"),U35*$D35,"")))</f>
        <v>0</v>
      </c>
      <c r="AE35" s="21">
        <f ca="1">IF(OR($A35="Pn",$A36="Pn"),"",IF($A35="TOTAL GENERAL",SUM(AE$11:AE33),IF(AND(M35&lt;&gt;"",$A35&lt;&gt;"Pn"),V35*$D35,"")))</f>
        <v>0</v>
      </c>
      <c r="AF35" s="21" t="str">
        <f>IF(OR($A35="Pn",$A36="Pn"),"",IF($A35="TOTAL GENERAL",SUM(AF$11:AF33),IF(AND(N35&lt;&gt;"",$A35&lt;&gt;"Pn"),W35*$D35,"")))</f>
        <v/>
      </c>
      <c r="AG35" s="21">
        <f ca="1">IF(OR($A35="Pn",$A36="Pn"),"",IF($A35="TOTAL GENERAL",SUM(AG$11:AG33),IF(AND(O35&lt;&gt;"",$A35&lt;&gt;"Pn"),X35*$F35,"")))</f>
        <v>0</v>
      </c>
      <c r="AH35" s="21">
        <f ca="1">IF(OR($A35="Pn",$A36="Pn"),"",IF($A35="TOTAL GENERAL",SUM(AH$11:AH33),IF(AND(P35&lt;&gt;"",$A35&lt;&gt;"Pn"),Y35*$G35,"")))</f>
        <v>0</v>
      </c>
      <c r="AI35" s="19" t="str">
        <f ca="1">IF($A35="TOTAL GENERAL",SUM(AI$11:AI33),IF(AND(Q35&lt;&gt;"",$A35&lt;&gt;"Pn"),IF(OFFSET($A$11,MATCH("TOTAL GENERAL",$A$11:$A$100,0)-1,COLUMN(Y35))=0,0,Z35/OFFSET($A$11,MATCH("TOTAL GENERAL",$A$11:$A$100,0)-1,COLUMN(Y35))),""))</f>
        <v/>
      </c>
      <c r="AJ35" s="19">
        <f ca="1">IF($A35="TOTAL GENERAL",SUM(AJ$11:AJ33),IF(AND(R35&lt;&gt;"",$A35&lt;&gt;"Pn"),IF(OFFSET($A$11,MATCH("TOTAL GENERAL",$A$11:$A$100,0)-1,COLUMN(Z35))=0,0,AA35/OFFSET($A$11,MATCH("TOTAL GENERAL",$A$11:$A$100,0)-1,COLUMN(Z35))),""))</f>
        <v>0</v>
      </c>
      <c r="AK35" s="19" t="str">
        <f ca="1">IF($A35="TOTAL GENERAL",SUM(AK$11:AK33),IF(AND(S35&lt;&gt;"",$A35&lt;&gt;"Pn"),IF(OFFSET($A$11,MATCH("TOTAL GENERAL",$A$11:$A$100,0)-1,COLUMN(AA35))=0,0,AB35/OFFSET($A$11,MATCH("TOTAL GENERAL",$A$11:$A$100,0)-1,COLUMN(AA35))),""))</f>
        <v/>
      </c>
      <c r="AL35" s="19" t="str">
        <f ca="1">IF($A35="TOTAL GENERAL",SUM(AL$11:AL33),IF(AND(T35&lt;&gt;"",$A35&lt;&gt;"Pn"),IF(OFFSET($A$11,MATCH("TOTAL GENERAL",$A$11:$A$100,0)-1,COLUMN(AB35))=0,0,AC35/OFFSET($A$11,MATCH("TOTAL GENERAL",$A$11:$A$100,0)-1,COLUMN(AB35))),""))</f>
        <v/>
      </c>
      <c r="AM35" s="19">
        <f ca="1">IF($A35="TOTAL GENERAL",SUM(AM$11:AM33),IF(AND(U35&lt;&gt;"",$A35&lt;&gt;"Pn"),IF(OFFSET($A$11,MATCH("TOTAL GENERAL",$A$11:$A$100,0)-1,COLUMN(AC35))=0,0,AD35/OFFSET($A$11,MATCH("TOTAL GENERAL",$A$11:$A$100,0)-1,COLUMN(AC35))),""))</f>
        <v>0</v>
      </c>
      <c r="AN35" s="19">
        <f ca="1">IF($A35="TOTAL GENERAL",SUM(AN$11:AN33),IF(AND(V35&lt;&gt;"",$A35&lt;&gt;"Pn"),IF(OFFSET($A$11,MATCH("TOTAL GENERAL",$A$11:$A$100,0)-1,COLUMN(AD35))=0,0,AE35/OFFSET($A$11,MATCH("TOTAL GENERAL",$A$11:$A$100,0)-1,COLUMN(AD35))),""))</f>
        <v>0</v>
      </c>
      <c r="AO35" s="19" t="str">
        <f ca="1">IF($A35="TOTAL GENERAL",SUM(AO$11:AO33),IF(AND(W35&lt;&gt;"",$A35&lt;&gt;"Pn"),IF(OFFSET($A$11,MATCH("TOTAL GENERAL",$A$11:$A$100,0)-1,COLUMN(AE35))=0,0,AF35/OFFSET($A$11,MATCH("TOTAL GENERAL",$A$11:$A$100,0)-1,COLUMN(AE35))),""))</f>
        <v/>
      </c>
      <c r="AP35" s="19">
        <f ca="1">IF($A35="TOTAL GENERAL",SUM(AP$11:AP33),IF(AND(X35&lt;&gt;"",$A35&lt;&gt;"Pn"),IF(OFFSET($A$11,MATCH("TOTAL GENERAL",$A$11:$A$100,0)-1,COLUMN(AF35))=0,0,AG35/OFFSET($A$11,MATCH("TOTAL GENERAL",$A$11:$A$100,0)-1,COLUMN(AF35))),""))</f>
        <v>0</v>
      </c>
      <c r="AQ35" s="19">
        <f ca="1">IF($A35="TOTAL GENERAL",SUM(AQ$11:AQ33),IF(AND(Y35&lt;&gt;"",$A35&lt;&gt;"Pn"),IF(OFFSET($A$11,MATCH("TOTAL GENERAL",$A$11:$A$100,0)-1,COLUMN(AG35))=0,0,AH35/OFFSET($A$11,MATCH("TOTAL GENERAL",$A$11:$A$100,0)-1,COLUMN(AG35))),""))</f>
        <v>0</v>
      </c>
      <c r="AR35" s="182">
        <f ca="1">IF(A35="TOTAL GENERAL",SUM(AR$11:AR33),IF(COUNTIF(AI35:AQ35,"")&lt;COUNTA($AI$10:$AQ$10),(IF(AI35&lt;&gt;"",AI35*OFFSET($A$10,MATCH("Pn",$A$11:$A$100,0),1),0)+IF(AJ35&lt;&gt;"",AJ35*OFFSET($A$10,MATCH("Pn",$A$11:$A$100,0),2),0)+IF(AK35&lt;&gt;"",AK35*OFFSET($A$10,MATCH("Pn",$A$11:$A$100,0),3),0)+IF(AL35&lt;&gt;"",AL35*OFFSET($A$10,MATCH("Pn",$A$11:$A$100,0),4),0)+IF(AM35&lt;&gt;"",AM35*OFFSET($A$10,MATCH("Pn",$A$11:$A$100,0),5),0)+IF(AN35&lt;&gt;"",AN35*OFFSET($A$10,MATCH("Pn",$A$11:$A$100,0),6),0)+IF(AO35&lt;&gt;"",AO35*OFFSET($A$10,MATCH("Pn",$A$11:$A$100,0),7),0)+IF(AP35&lt;&gt;"",AP35*OFFSET($A$10,MATCH("Pn",$A$11:$A$100,0),8),0)+IF(AQ35&lt;&gt;"",AQ35*OFFSET($A$10,MATCH("Pn",$A$11:$A$100,0),9),0))*OFFSET($A$10,MATCH("FC",$A$11:$A$100,0),2),""))</f>
        <v>0</v>
      </c>
      <c r="AS35" s="10">
        <f ca="1">IF(OR(A35="Pn",A36="Pn"),"",IF(AND(AR35="",H35&lt;&gt;""),-H35,IF(A35="TOTAL GENERAL",SUM(AS$11:AS33),IF(AR35&lt;&gt;"",AR35-C35,""))))</f>
        <v>-24592705.245833557</v>
      </c>
    </row>
    <row r="36" spans="1:45" s="4" customFormat="1" x14ac:dyDescent="0.25">
      <c r="A36" s="15" t="s">
        <v>428</v>
      </c>
      <c r="B36" s="15" t="s">
        <v>466</v>
      </c>
      <c r="C36" s="179">
        <v>301898575.78465617</v>
      </c>
      <c r="D36" s="16">
        <v>1166779</v>
      </c>
      <c r="E36" s="9">
        <f ca="1">IF(AND($A37="Pn",COLUMN(C34)&lt;COUNTIF(PonderacionIndicadores!$A$1:$A$139,"Pulmón")-1),OFFSET($F$10,0,COLUMN(E92)),IF(AND(A36="Pn",(COUNTIF(PonderacionIndicadores!$A$1:$A$139,"Pulmón"))&gt;COLUMN(D36)),OFFSET(PonderacionIndicadores!$A$1,MATCH("Pulmón",PonderacionIndicadores!$A$1:$A$139,0)+COLUMN(D36)-2,3),IF(A36="TOTAL GENERAL",SUM(E$11:E34),IF(D36&lt;&gt;"",D36/OFFSET($A$10,MATCH("TOTAL GENERAL",$A$11:$A$100,0),3),""))))</f>
        <v>2.8984719873961399E-2</v>
      </c>
      <c r="F36" s="16">
        <v>541063</v>
      </c>
      <c r="G36" s="16">
        <v>1085927</v>
      </c>
      <c r="H36" s="18">
        <v>40.22</v>
      </c>
      <c r="I36" s="19">
        <v>0.33329999999999999</v>
      </c>
      <c r="J36" s="18">
        <v>82.33</v>
      </c>
      <c r="K36" s="19">
        <v>0.25</v>
      </c>
      <c r="L36" s="19">
        <v>8.3299999999999999E-2</v>
      </c>
      <c r="M36" s="19">
        <v>8.3299999999999999E-2</v>
      </c>
      <c r="N36" s="19">
        <v>0</v>
      </c>
      <c r="O36" s="18">
        <v>9.98</v>
      </c>
      <c r="P36" s="180">
        <v>4.79</v>
      </c>
      <c r="Q36" s="21">
        <f ca="1">IF(OR($A36="Pn",$A37="Pn"),"",IF($A36="TOTAL GENERAL",SUM(Q$11:Q34),IF(AND(H36&lt;&gt;"",$A36&lt;&gt;"Pn"),IF(H36&gt;OFFSET($A$10,MATCH("TOTAL GENERAL",$A$11:$A$100,0),COLUMN(H36)-1),0,OFFSET($A$10,MATCH("TOTAL GENERAL",$A$11:$A$100,0),COLUMN(H36)-1)-H36),"")))</f>
        <v>0</v>
      </c>
      <c r="R36" s="21">
        <f ca="1">IF(OR($A36="Pn",$A37="Pn"),"",IF(OR($A36="Pn",$A37="Pn"),"",IF($A36="TOTAL GENERAL",SUM(R$11:R34),IF(AND(I36&lt;&gt;"",$A36&lt;&gt;"Pn"),IF(I36&lt;OFFSET($A$10,MATCH("TOTAL GENERAL",$A$11:$A$100,0),COLUMN(I36)-1),0,I36-OFFSET($A$10,MATCH("TOTAL GENERAL",$A$11:$A$100,0),COLUMN(I36)-1)),""))))</f>
        <v>0</v>
      </c>
      <c r="S36" s="21">
        <f ca="1">IF(OR($A36="Pn",$A37="Pn"),"",IF(OR($A36="Pn",$A37="Pn"),"",IF($A36="TOTAL GENERAL",SUM(S$11:S34),IF(AND(J36&lt;&gt;"",$A36&lt;&gt;"Pn"),IF(J36&gt;OFFSET($A$10,MATCH("TOTAL GENERAL",$A$11:$A$100,0),COLUMN(J36)-1),0,OFFSET($A$10,MATCH("TOTAL GENERAL",$A$11:$A$100,0),COLUMN(J36)-1)-J36),""))))</f>
        <v>0</v>
      </c>
      <c r="T36" s="21">
        <f ca="1">IF(OR($A36="Pn",$A37="Pn"),"",IF($A36="TOTAL GENERAL",SUM(T$11:T34),IF(AND(K36&lt;&gt;"",$A36&lt;&gt;"Pn"),IF(K36&lt;OFFSET($A$10,MATCH("TOTAL GENERAL",$A$11:$A$100,0),COLUMN(K36)-1),0,K36-OFFSET($A$10,MATCH("TOTAL GENERAL",$A$11:$A$100,0),COLUMN(K36)-1)),"")))</f>
        <v>0</v>
      </c>
      <c r="U36" s="21">
        <f ca="1">IF(OR($A36="Pn",$A37="Pn"),"",IF(OR($A36="Pn",$A37="Pn"),"",IF($A36="TOTAL GENERAL",SUM(U$11:U34),IF(AND(L36&lt;&gt;"",$A36&lt;&gt;"Pn"),IF(L36&lt;OFFSET($A$10,MATCH("TOTAL GENERAL",$A$11:$A$100,0),COLUMN(L36)-1),0,L36-OFFSET($A$10,MATCH("TOTAL GENERAL",$A$11:$A$100,0),COLUMN(L36)-1)),""))))</f>
        <v>0</v>
      </c>
      <c r="V36" s="21">
        <f ca="1">IF(OR($A36="Pn",$A37="Pn"),"",IF(OR($A36="Pn",$A37="Pn"),"",IF($A36="TOTAL GENERAL",SUM(V$11:V34),IF(AND(M36&lt;&gt;"",$A36&lt;&gt;"Pn"),IF(M36&lt;OFFSET($A$10,MATCH("TOTAL GENERAL",$A$11:$A$100,0),COLUMN(M36)-1),0,M36-OFFSET($A$10,MATCH("TOTAL GENERAL",$A$11:$A$100,0),COLUMN(M36)-1)),""))))</f>
        <v>0</v>
      </c>
      <c r="W36" s="21">
        <f ca="1">IF(OR($A36="Pn",$A37="Pn"),"",IF(OR($A36="Pn",$A37="Pn"),"",IF($A36="TOTAL GENERAL",SUM(W$11:W34),IF(AND(N36&lt;&gt;"",$A36&lt;&gt;"Pn"),IF(N36&lt;OFFSET($A$10,MATCH("TOTAL GENERAL",$A$11:$A$100,0),COLUMN(N36)-1),0,N36-OFFSET($A$10,MATCH("TOTAL GENERAL",$A$11:$A$100,0),COLUMN(N36)-1)),""))))</f>
        <v>0</v>
      </c>
      <c r="X36" s="21">
        <f ca="1">IF(OR($A36="Pn",$A37="Pn"),"",IF(OR($A36="Pn",$A37="Pn"),"",IF($A36="TOTAL GENERAL",SUM(X$11:X34),IF(AND(O36&lt;&gt;"",$A36&lt;&gt;"Pn"),IF(O36&gt;OFFSET($A$10,MATCH("TOTAL GENERAL",$A$11:$A$100,0),COLUMN(O36)-1),0,OFFSET($A$10,MATCH("TOTAL GENERAL",$A$11:$A$100,0),COLUMN(O36)-1)-O36),""))))</f>
        <v>0</v>
      </c>
      <c r="Y36" s="21">
        <f ca="1">IF(OR($A36="Pn",$A37="Pn"),"",IF($A36="TOTAL GENERAL",SUM(Y$11:Y34),IF(AND(P36&lt;&gt;"",$A36&lt;&gt;"Pn"),IF(P36&lt;OFFSET($A$10,MATCH("TOTAL GENERAL",$A$11:$A$100,0),COLUMN(P36)-1),0,P36-OFFSET($A$10,MATCH("TOTAL GENERAL",$A$11:$A$100,0),COLUMN(P36)-1)),"")))</f>
        <v>0</v>
      </c>
      <c r="Z36" s="21">
        <f ca="1">IF(OR($A36="Pn",$A37="Pn"),"",IF($A36="TOTAL GENERAL",SUM(Z$11:Z34),IF(AND(H36&lt;&gt;"",$A36&lt;&gt;"Pn"),Q36*$D36,"")))</f>
        <v>0</v>
      </c>
      <c r="AA36" s="21">
        <f ca="1">IF(OR($A36="Pn",$A37="Pn"),"",IF($A36="TOTAL GENERAL",SUM(AA$11:AA34),IF(AND(I36&lt;&gt;"",$A36&lt;&gt;"Pn"),R36*$D36,"")))</f>
        <v>0</v>
      </c>
      <c r="AB36" s="21">
        <f ca="1">IF(OR($A36="Pn",$A37="Pn"),"",IF($A36="TOTAL GENERAL",SUM(AB$11:AB34),IF(AND(J36&lt;&gt;"",$A36&lt;&gt;"Pn"),S36*$D36,"")))</f>
        <v>0</v>
      </c>
      <c r="AC36" s="21">
        <f ca="1">IF(OR($A36="Pn",$A37="Pn"),"",IF($A36="TOTAL GENERAL",SUM(AC$11:AC34),IF(AND(K36&lt;&gt;"",$A36&lt;&gt;"Pn"),T36*$D36,"")))</f>
        <v>0</v>
      </c>
      <c r="AD36" s="21">
        <f ca="1">IF(OR($A36="Pn",$A37="Pn"),"",IF($A36="TOTAL GENERAL",SUM(AD$11:AD34),IF(AND(L36&lt;&gt;"",$A36&lt;&gt;"Pn"),U36*$D36,"")))</f>
        <v>0</v>
      </c>
      <c r="AE36" s="21">
        <f ca="1">IF(OR($A36="Pn",$A37="Pn"),"",IF($A36="TOTAL GENERAL",SUM(AE$11:AE34),IF(AND(M36&lt;&gt;"",$A36&lt;&gt;"Pn"),V36*$D36,"")))</f>
        <v>0</v>
      </c>
      <c r="AF36" s="21">
        <f ca="1">IF(OR($A36="Pn",$A37="Pn"),"",IF($A36="TOTAL GENERAL",SUM(AF$11:AF34),IF(AND(N36&lt;&gt;"",$A36&lt;&gt;"Pn"),W36*$D36,"")))</f>
        <v>0</v>
      </c>
      <c r="AG36" s="21">
        <f ca="1">IF(OR($A36="Pn",$A37="Pn"),"",IF($A36="TOTAL GENERAL",SUM(AG$11:AG34),IF(AND(O36&lt;&gt;"",$A36&lt;&gt;"Pn"),X36*$F36,"")))</f>
        <v>0</v>
      </c>
      <c r="AH36" s="21">
        <f ca="1">IF(OR($A36="Pn",$A37="Pn"),"",IF($A36="TOTAL GENERAL",SUM(AH$11:AH34),IF(AND(P36&lt;&gt;"",$A36&lt;&gt;"Pn"),Y36*$G36,"")))</f>
        <v>0</v>
      </c>
      <c r="AI36" s="19">
        <f ca="1">IF($A36="TOTAL GENERAL",SUM(AI$11:AI34),IF(AND(Q36&lt;&gt;"",$A36&lt;&gt;"Pn"),IF(OFFSET($A$11,MATCH("TOTAL GENERAL",$A$11:$A$100,0)-1,COLUMN(Y36))=0,0,Z36/OFFSET($A$11,MATCH("TOTAL GENERAL",$A$11:$A$100,0)-1,COLUMN(Y36))),""))</f>
        <v>0</v>
      </c>
      <c r="AJ36" s="19">
        <f ca="1">IF($A36="TOTAL GENERAL",SUM(AJ$11:AJ34),IF(AND(R36&lt;&gt;"",$A36&lt;&gt;"Pn"),IF(OFFSET($A$11,MATCH("TOTAL GENERAL",$A$11:$A$100,0)-1,COLUMN(Z36))=0,0,AA36/OFFSET($A$11,MATCH("TOTAL GENERAL",$A$11:$A$100,0)-1,COLUMN(Z36))),""))</f>
        <v>0</v>
      </c>
      <c r="AK36" s="19">
        <f ca="1">IF($A36="TOTAL GENERAL",SUM(AK$11:AK34),IF(AND(S36&lt;&gt;"",$A36&lt;&gt;"Pn"),IF(OFFSET($A$11,MATCH("TOTAL GENERAL",$A$11:$A$100,0)-1,COLUMN(AA36))=0,0,AB36/OFFSET($A$11,MATCH("TOTAL GENERAL",$A$11:$A$100,0)-1,COLUMN(AA36))),""))</f>
        <v>0</v>
      </c>
      <c r="AL36" s="19">
        <f ca="1">IF($A36="TOTAL GENERAL",SUM(AL$11:AL34),IF(AND(T36&lt;&gt;"",$A36&lt;&gt;"Pn"),IF(OFFSET($A$11,MATCH("TOTAL GENERAL",$A$11:$A$100,0)-1,COLUMN(AB36))=0,0,AC36/OFFSET($A$11,MATCH("TOTAL GENERAL",$A$11:$A$100,0)-1,COLUMN(AB36))),""))</f>
        <v>0</v>
      </c>
      <c r="AM36" s="19">
        <f ca="1">IF($A36="TOTAL GENERAL",SUM(AM$11:AM34),IF(AND(U36&lt;&gt;"",$A36&lt;&gt;"Pn"),IF(OFFSET($A$11,MATCH("TOTAL GENERAL",$A$11:$A$100,0)-1,COLUMN(AC36))=0,0,AD36/OFFSET($A$11,MATCH("TOTAL GENERAL",$A$11:$A$100,0)-1,COLUMN(AC36))),""))</f>
        <v>0</v>
      </c>
      <c r="AN36" s="19">
        <f ca="1">IF($A36="TOTAL GENERAL",SUM(AN$11:AN34),IF(AND(V36&lt;&gt;"",$A36&lt;&gt;"Pn"),IF(OFFSET($A$11,MATCH("TOTAL GENERAL",$A$11:$A$100,0)-1,COLUMN(AD36))=0,0,AE36/OFFSET($A$11,MATCH("TOTAL GENERAL",$A$11:$A$100,0)-1,COLUMN(AD36))),""))</f>
        <v>0</v>
      </c>
      <c r="AO36" s="19">
        <f ca="1">IF($A36="TOTAL GENERAL",SUM(AO$11:AO34),IF(AND(W36&lt;&gt;"",$A36&lt;&gt;"Pn"),IF(OFFSET($A$11,MATCH("TOTAL GENERAL",$A$11:$A$100,0)-1,COLUMN(AE36))=0,0,AF36/OFFSET($A$11,MATCH("TOTAL GENERAL",$A$11:$A$100,0)-1,COLUMN(AE36))),""))</f>
        <v>0</v>
      </c>
      <c r="AP36" s="19">
        <f ca="1">IF($A36="TOTAL GENERAL",SUM(AP$11:AP34),IF(AND(X36&lt;&gt;"",$A36&lt;&gt;"Pn"),IF(OFFSET($A$11,MATCH("TOTAL GENERAL",$A$11:$A$100,0)-1,COLUMN(AF36))=0,0,AG36/OFFSET($A$11,MATCH("TOTAL GENERAL",$A$11:$A$100,0)-1,COLUMN(AF36))),""))</f>
        <v>0</v>
      </c>
      <c r="AQ36" s="19">
        <f ca="1">IF($A36="TOTAL GENERAL",SUM(AQ$11:AQ34),IF(AND(Y36&lt;&gt;"",$A36&lt;&gt;"Pn"),IF(OFFSET($A$11,MATCH("TOTAL GENERAL",$A$11:$A$100,0)-1,COLUMN(AG36))=0,0,AH36/OFFSET($A$11,MATCH("TOTAL GENERAL",$A$11:$A$100,0)-1,COLUMN(AG36))),""))</f>
        <v>0</v>
      </c>
      <c r="AR36" s="182">
        <f ca="1">IF(A36="TOTAL GENERAL",SUM(AR$11:AR34),IF(COUNTIF(AI36:AQ36,"")&lt;COUNTA($AI$10:$AQ$10),(IF(AI36&lt;&gt;"",AI36*OFFSET($A$10,MATCH("Pn",$A$11:$A$100,0),1),0)+IF(AJ36&lt;&gt;"",AJ36*OFFSET($A$10,MATCH("Pn",$A$11:$A$100,0),2),0)+IF(AK36&lt;&gt;"",AK36*OFFSET($A$10,MATCH("Pn",$A$11:$A$100,0),3),0)+IF(AL36&lt;&gt;"",AL36*OFFSET($A$10,MATCH("Pn",$A$11:$A$100,0),4),0)+IF(AM36&lt;&gt;"",AM36*OFFSET($A$10,MATCH("Pn",$A$11:$A$100,0),5),0)+IF(AN36&lt;&gt;"",AN36*OFFSET($A$10,MATCH("Pn",$A$11:$A$100,0),6),0)+IF(AO36&lt;&gt;"",AO36*OFFSET($A$10,MATCH("Pn",$A$11:$A$100,0),7),0)+IF(AP36&lt;&gt;"",AP36*OFFSET($A$10,MATCH("Pn",$A$11:$A$100,0),8),0)+IF(AQ36&lt;&gt;"",AQ36*OFFSET($A$10,MATCH("Pn",$A$11:$A$100,0),9),0))*OFFSET($A$10,MATCH("FC",$A$11:$A$100,0),2),""))</f>
        <v>0</v>
      </c>
      <c r="AS36" s="10">
        <f ca="1">IF(OR(A36="Pn",A37="Pn"),"",IF(AND(AR36="",H36&lt;&gt;""),-H36,IF(A36="TOTAL GENERAL",SUM(AS$11:AS34),IF(AR36&lt;&gt;"",AR36-C36,""))))</f>
        <v>-301898575.78465617</v>
      </c>
    </row>
    <row r="37" spans="1:45" s="4" customFormat="1" x14ac:dyDescent="0.25">
      <c r="A37" s="15" t="s">
        <v>429</v>
      </c>
      <c r="B37" s="15" t="s">
        <v>467</v>
      </c>
      <c r="C37" s="179">
        <v>434594030.02453768</v>
      </c>
      <c r="D37" s="16">
        <v>1679621</v>
      </c>
      <c r="E37" s="9">
        <f ca="1">IF(AND($A38="Pn",COLUMN(C35)&lt;COUNTIF(PonderacionIndicadores!$A$1:$A$139,"Pulmón")-1),OFFSET($F$10,0,COLUMN(E93)),IF(AND(A37="Pn",(COUNTIF(PonderacionIndicadores!$A$1:$A$139,"Pulmón"))&gt;COLUMN(D37)),OFFSET(PonderacionIndicadores!$A$1,MATCH("Pulmón",PonderacionIndicadores!$A$1:$A$139,0)+COLUMN(D37)-2,3),IF(A37="TOTAL GENERAL",SUM(E$11:E35),IF(D37&lt;&gt;"",D37/OFFSET($A$10,MATCH("TOTAL GENERAL",$A$11:$A$100,0),3),""))))</f>
        <v>4.1724563245844261E-2</v>
      </c>
      <c r="F37" s="16">
        <v>762335</v>
      </c>
      <c r="G37" s="16">
        <v>1572716</v>
      </c>
      <c r="H37" s="18">
        <v>32.450000000000003</v>
      </c>
      <c r="I37" s="19">
        <v>2.3800000000000002E-2</v>
      </c>
      <c r="J37" s="18">
        <v>57.42</v>
      </c>
      <c r="K37" s="19">
        <v>0</v>
      </c>
      <c r="L37" s="19">
        <v>0.51160000000000005</v>
      </c>
      <c r="M37" s="19">
        <v>0.51160000000000005</v>
      </c>
      <c r="N37" s="19">
        <v>1</v>
      </c>
      <c r="O37" s="18">
        <v>21.12</v>
      </c>
      <c r="P37" s="180">
        <v>8.9700000000000006</v>
      </c>
      <c r="Q37" s="21">
        <f ca="1">IF(OR($A37="Pn",$A38="Pn"),"",IF($A37="TOTAL GENERAL",SUM(Q$11:Q35),IF(AND(H37&lt;&gt;"",$A37&lt;&gt;"Pn"),IF(H37&gt;OFFSET($A$10,MATCH("TOTAL GENERAL",$A$11:$A$100,0),COLUMN(H37)-1),0,OFFSET($A$10,MATCH("TOTAL GENERAL",$A$11:$A$100,0),COLUMN(H37)-1)-H37),"")))</f>
        <v>0</v>
      </c>
      <c r="R37" s="21">
        <f ca="1">IF(OR($A37="Pn",$A38="Pn"),"",IF(OR($A37="Pn",$A38="Pn"),"",IF($A37="TOTAL GENERAL",SUM(R$11:R35),IF(AND(I37&lt;&gt;"",$A37&lt;&gt;"Pn"),IF(I37&lt;OFFSET($A$10,MATCH("TOTAL GENERAL",$A$11:$A$100,0),COLUMN(I37)-1),0,I37-OFFSET($A$10,MATCH("TOTAL GENERAL",$A$11:$A$100,0),COLUMN(I37)-1)),""))))</f>
        <v>0</v>
      </c>
      <c r="S37" s="21">
        <f ca="1">IF(OR($A37="Pn",$A38="Pn"),"",IF(OR($A37="Pn",$A38="Pn"),"",IF($A37="TOTAL GENERAL",SUM(S$11:S35),IF(AND(J37&lt;&gt;"",$A37&lt;&gt;"Pn"),IF(J37&gt;OFFSET($A$10,MATCH("TOTAL GENERAL",$A$11:$A$100,0),COLUMN(J37)-1),0,OFFSET($A$10,MATCH("TOTAL GENERAL",$A$11:$A$100,0),COLUMN(J37)-1)-J37),""))))</f>
        <v>0</v>
      </c>
      <c r="T37" s="21">
        <f ca="1">IF(OR($A37="Pn",$A38="Pn"),"",IF($A37="TOTAL GENERAL",SUM(T$11:T35),IF(AND(K37&lt;&gt;"",$A37&lt;&gt;"Pn"),IF(K37&lt;OFFSET($A$10,MATCH("TOTAL GENERAL",$A$11:$A$100,0),COLUMN(K37)-1),0,K37-OFFSET($A$10,MATCH("TOTAL GENERAL",$A$11:$A$100,0),COLUMN(K37)-1)),"")))</f>
        <v>0</v>
      </c>
      <c r="U37" s="21">
        <f ca="1">IF(OR($A37="Pn",$A38="Pn"),"",IF(OR($A37="Pn",$A38="Pn"),"",IF($A37="TOTAL GENERAL",SUM(U$11:U35),IF(AND(L37&lt;&gt;"",$A37&lt;&gt;"Pn"),IF(L37&lt;OFFSET($A$10,MATCH("TOTAL GENERAL",$A$11:$A$100,0),COLUMN(L37)-1),0,L37-OFFSET($A$10,MATCH("TOTAL GENERAL",$A$11:$A$100,0),COLUMN(L37)-1)),""))))</f>
        <v>0</v>
      </c>
      <c r="V37" s="21">
        <f ca="1">IF(OR($A37="Pn",$A38="Pn"),"",IF(OR($A37="Pn",$A38="Pn"),"",IF($A37="TOTAL GENERAL",SUM(V$11:V35),IF(AND(M37&lt;&gt;"",$A37&lt;&gt;"Pn"),IF(M37&lt;OFFSET($A$10,MATCH("TOTAL GENERAL",$A$11:$A$100,0),COLUMN(M37)-1),0,M37-OFFSET($A$10,MATCH("TOTAL GENERAL",$A$11:$A$100,0),COLUMN(M37)-1)),""))))</f>
        <v>0.21160000000000007</v>
      </c>
      <c r="W37" s="21">
        <f ca="1">IF(OR($A37="Pn",$A38="Pn"),"",IF(OR($A37="Pn",$A38="Pn"),"",IF($A37="TOTAL GENERAL",SUM(W$11:W35),IF(AND(N37&lt;&gt;"",$A37&lt;&gt;"Pn"),IF(N37&lt;OFFSET($A$10,MATCH("TOTAL GENERAL",$A$11:$A$100,0),COLUMN(N37)-1),0,N37-OFFSET($A$10,MATCH("TOTAL GENERAL",$A$11:$A$100,0),COLUMN(N37)-1)),""))))</f>
        <v>0.8</v>
      </c>
      <c r="X37" s="21">
        <f ca="1">IF(OR($A37="Pn",$A38="Pn"),"",IF(OR($A37="Pn",$A38="Pn"),"",IF($A37="TOTAL GENERAL",SUM(X$11:X35),IF(AND(O37&lt;&gt;"",$A37&lt;&gt;"Pn"),IF(O37&gt;OFFSET($A$10,MATCH("TOTAL GENERAL",$A$11:$A$100,0),COLUMN(O37)-1),0,OFFSET($A$10,MATCH("TOTAL GENERAL",$A$11:$A$100,0),COLUMN(O37)-1)-O37),""))))</f>
        <v>0</v>
      </c>
      <c r="Y37" s="21">
        <f ca="1">IF(OR($A37="Pn",$A38="Pn"),"",IF($A37="TOTAL GENERAL",SUM(Y$11:Y35),IF(AND(P37&lt;&gt;"",$A37&lt;&gt;"Pn"),IF(P37&lt;OFFSET($A$10,MATCH("TOTAL GENERAL",$A$11:$A$100,0),COLUMN(P37)-1),0,P37-OFFSET($A$10,MATCH("TOTAL GENERAL",$A$11:$A$100,0),COLUMN(P37)-1)),"")))</f>
        <v>1.6800000000000006</v>
      </c>
      <c r="Z37" s="21">
        <f ca="1">IF(OR($A37="Pn",$A38="Pn"),"",IF($A37="TOTAL GENERAL",SUM(Z$11:Z35),IF(AND(H37&lt;&gt;"",$A37&lt;&gt;"Pn"),Q37*$D37,"")))</f>
        <v>0</v>
      </c>
      <c r="AA37" s="21">
        <f ca="1">IF(OR($A37="Pn",$A38="Pn"),"",IF($A37="TOTAL GENERAL",SUM(AA$11:AA35),IF(AND(I37&lt;&gt;"",$A37&lt;&gt;"Pn"),R37*$D37,"")))</f>
        <v>0</v>
      </c>
      <c r="AB37" s="21">
        <f ca="1">IF(OR($A37="Pn",$A38="Pn"),"",IF($A37="TOTAL GENERAL",SUM(AB$11:AB35),IF(AND(J37&lt;&gt;"",$A37&lt;&gt;"Pn"),S37*$D37,"")))</f>
        <v>0</v>
      </c>
      <c r="AC37" s="21">
        <f ca="1">IF(OR($A37="Pn",$A38="Pn"),"",IF($A37="TOTAL GENERAL",SUM(AC$11:AC35),IF(AND(K37&lt;&gt;"",$A37&lt;&gt;"Pn"),T37*$D37,"")))</f>
        <v>0</v>
      </c>
      <c r="AD37" s="21">
        <f ca="1">IF(OR($A37="Pn",$A38="Pn"),"",IF($A37="TOTAL GENERAL",SUM(AD$11:AD35),IF(AND(L37&lt;&gt;"",$A37&lt;&gt;"Pn"),U37*$D37,"")))</f>
        <v>0</v>
      </c>
      <c r="AE37" s="21">
        <f ca="1">IF(OR($A37="Pn",$A38="Pn"),"",IF($A37="TOTAL GENERAL",SUM(AE$11:AE35),IF(AND(M37&lt;&gt;"",$A37&lt;&gt;"Pn"),V37*$D37,"")))</f>
        <v>355407.8036000001</v>
      </c>
      <c r="AF37" s="21">
        <f ca="1">IF(OR($A37="Pn",$A38="Pn"),"",IF($A37="TOTAL GENERAL",SUM(AF$11:AF35),IF(AND(N37&lt;&gt;"",$A37&lt;&gt;"Pn"),W37*$D37,"")))</f>
        <v>1343696.8</v>
      </c>
      <c r="AG37" s="21">
        <f ca="1">IF(OR($A37="Pn",$A38="Pn"),"",IF($A37="TOTAL GENERAL",SUM(AG$11:AG35),IF(AND(O37&lt;&gt;"",$A37&lt;&gt;"Pn"),X37*$F37,"")))</f>
        <v>0</v>
      </c>
      <c r="AH37" s="21">
        <f ca="1">IF(OR($A37="Pn",$A38="Pn"),"",IF($A37="TOTAL GENERAL",SUM(AH$11:AH35),IF(AND(P37&lt;&gt;"",$A37&lt;&gt;"Pn"),Y37*$G37,"")))</f>
        <v>2642162.8800000008</v>
      </c>
      <c r="AI37" s="19">
        <f ca="1">IF($A37="TOTAL GENERAL",SUM(AI$11:AI35),IF(AND(Q37&lt;&gt;"",$A37&lt;&gt;"Pn"),IF(OFFSET($A$11,MATCH("TOTAL GENERAL",$A$11:$A$100,0)-1,COLUMN(Y37))=0,0,Z37/OFFSET($A$11,MATCH("TOTAL GENERAL",$A$11:$A$100,0)-1,COLUMN(Y37))),""))</f>
        <v>0</v>
      </c>
      <c r="AJ37" s="19">
        <f ca="1">IF($A37="TOTAL GENERAL",SUM(AJ$11:AJ35),IF(AND(R37&lt;&gt;"",$A37&lt;&gt;"Pn"),IF(OFFSET($A$11,MATCH("TOTAL GENERAL",$A$11:$A$100,0)-1,COLUMN(Z37))=0,0,AA37/OFFSET($A$11,MATCH("TOTAL GENERAL",$A$11:$A$100,0)-1,COLUMN(Z37))),""))</f>
        <v>0</v>
      </c>
      <c r="AK37" s="19">
        <f ca="1">IF($A37="TOTAL GENERAL",SUM(AK$11:AK35),IF(AND(S37&lt;&gt;"",$A37&lt;&gt;"Pn"),IF(OFFSET($A$11,MATCH("TOTAL GENERAL",$A$11:$A$100,0)-1,COLUMN(AA37))=0,0,AB37/OFFSET($A$11,MATCH("TOTAL GENERAL",$A$11:$A$100,0)-1,COLUMN(AA37))),""))</f>
        <v>0</v>
      </c>
      <c r="AL37" s="19">
        <f ca="1">IF($A37="TOTAL GENERAL",SUM(AL$11:AL35),IF(AND(T37&lt;&gt;"",$A37&lt;&gt;"Pn"),IF(OFFSET($A$11,MATCH("TOTAL GENERAL",$A$11:$A$100,0)-1,COLUMN(AB37))=0,0,AC37/OFFSET($A$11,MATCH("TOTAL GENERAL",$A$11:$A$100,0)-1,COLUMN(AB37))),""))</f>
        <v>0</v>
      </c>
      <c r="AM37" s="19">
        <f ca="1">IF($A37="TOTAL GENERAL",SUM(AM$11:AM35),IF(AND(U37&lt;&gt;"",$A37&lt;&gt;"Pn"),IF(OFFSET($A$11,MATCH("TOTAL GENERAL",$A$11:$A$100,0)-1,COLUMN(AC37))=0,0,AD37/OFFSET($A$11,MATCH("TOTAL GENERAL",$A$11:$A$100,0)-1,COLUMN(AC37))),""))</f>
        <v>0</v>
      </c>
      <c r="AN37" s="19">
        <f ca="1">IF($A37="TOTAL GENERAL",SUM(AN$11:AN35),IF(AND(V37&lt;&gt;"",$A37&lt;&gt;"Pn"),IF(OFFSET($A$11,MATCH("TOTAL GENERAL",$A$11:$A$100,0)-1,COLUMN(AD37))=0,0,AE37/OFFSET($A$11,MATCH("TOTAL GENERAL",$A$11:$A$100,0)-1,COLUMN(AD37))),""))</f>
        <v>0.12018673393899493</v>
      </c>
      <c r="AO37" s="19">
        <f ca="1">IF($A37="TOTAL GENERAL",SUM(AO$11:AO35),IF(AND(W37&lt;&gt;"",$A37&lt;&gt;"Pn"),IF(OFFSET($A$11,MATCH("TOTAL GENERAL",$A$11:$A$100,0)-1,COLUMN(AE37))=0,0,AF37/OFFSET($A$11,MATCH("TOTAL GENERAL",$A$11:$A$100,0)-1,COLUMN(AE37))),""))</f>
        <v>0.24445850526064286</v>
      </c>
      <c r="AP37" s="19">
        <f ca="1">IF($A37="TOTAL GENERAL",SUM(AP$11:AP35),IF(AND(X37&lt;&gt;"",$A37&lt;&gt;"Pn"),IF(OFFSET($A$11,MATCH("TOTAL GENERAL",$A$11:$A$100,0)-1,COLUMN(AF37))=0,0,AG37/OFFSET($A$11,MATCH("TOTAL GENERAL",$A$11:$A$100,0)-1,COLUMN(AF37))),""))</f>
        <v>0</v>
      </c>
      <c r="AQ37" s="19">
        <f ca="1">IF($A37="TOTAL GENERAL",SUM(AQ$11:AQ35),IF(AND(Y37&lt;&gt;"",$A37&lt;&gt;"Pn"),IF(OFFSET($A$11,MATCH("TOTAL GENERAL",$A$11:$A$100,0)-1,COLUMN(AG37))=0,0,AH37/OFFSET($A$11,MATCH("TOTAL GENERAL",$A$11:$A$100,0)-1,COLUMN(AG37))),""))</f>
        <v>3.4885043312000534E-2</v>
      </c>
      <c r="AR37" s="182">
        <f ca="1">IF(A37="TOTAL GENERAL",SUM(AR$11:AR35),IF(COUNTIF(AI37:AQ37,"")&lt;COUNTA($AI$10:$AQ$10),(IF(AI37&lt;&gt;"",AI37*OFFSET($A$10,MATCH("Pn",$A$11:$A$100,0),1),0)+IF(AJ37&lt;&gt;"",AJ37*OFFSET($A$10,MATCH("Pn",$A$11:$A$100,0),2),0)+IF(AK37&lt;&gt;"",AK37*OFFSET($A$10,MATCH("Pn",$A$11:$A$100,0),3),0)+IF(AL37&lt;&gt;"",AL37*OFFSET($A$10,MATCH("Pn",$A$11:$A$100,0),4),0)+IF(AM37&lt;&gt;"",AM37*OFFSET($A$10,MATCH("Pn",$A$11:$A$100,0),5),0)+IF(AN37&lt;&gt;"",AN37*OFFSET($A$10,MATCH("Pn",$A$11:$A$100,0),6),0)+IF(AO37&lt;&gt;"",AO37*OFFSET($A$10,MATCH("Pn",$A$11:$A$100,0),7),0)+IF(AP37&lt;&gt;"",AP37*OFFSET($A$10,MATCH("Pn",$A$11:$A$100,0),8),0)+IF(AQ37&lt;&gt;"",AQ37*OFFSET($A$10,MATCH("Pn",$A$11:$A$100,0),9),0))*OFFSET($A$10,MATCH("FC",$A$11:$A$100,0),2),""))</f>
        <v>211039941.73729017</v>
      </c>
      <c r="AS37" s="10">
        <f ca="1">IF(OR(A37="Pn",A38="Pn"),"",IF(AND(AR37="",H37&lt;&gt;""),-H37,IF(A37="TOTAL GENERAL",SUM(AS$11:AS35),IF(AR37&lt;&gt;"",AR37-C37,""))))</f>
        <v>-223554088.28724751</v>
      </c>
    </row>
    <row r="38" spans="1:45" s="4" customFormat="1" x14ac:dyDescent="0.25">
      <c r="A38" s="15" t="s">
        <v>430</v>
      </c>
      <c r="B38" s="15" t="s">
        <v>468</v>
      </c>
      <c r="C38" s="179">
        <v>583091576.88034773</v>
      </c>
      <c r="D38" s="16">
        <v>2253535</v>
      </c>
      <c r="E38" s="9">
        <f ca="1">IF(AND($A39="Pn",COLUMN(C36)&lt;COUNTIF(PonderacionIndicadores!$A$1:$A$139,"Pulmón")-1),OFFSET($F$10,0,COLUMN(E94)),IF(AND(A38="Pn",(COUNTIF(PonderacionIndicadores!$A$1:$A$139,"Pulmón"))&gt;COLUMN(D38)),OFFSET(PonderacionIndicadores!$A$1,MATCH("Pulmón",PonderacionIndicadores!$A$1:$A$139,0)+COLUMN(D38)-2,3),IF(A38="TOTAL GENERAL",SUM(E$11:E36),IF(D38&lt;&gt;"",D38/OFFSET($A$10,MATCH("TOTAL GENERAL",$A$11:$A$100,0),3),""))))</f>
        <v>5.598153609309698E-2</v>
      </c>
      <c r="F38" s="16">
        <v>959308</v>
      </c>
      <c r="G38" s="16">
        <v>2058172</v>
      </c>
      <c r="H38" s="18">
        <v>23.38</v>
      </c>
      <c r="I38" s="19">
        <v>0</v>
      </c>
      <c r="J38" s="18">
        <v>42.71</v>
      </c>
      <c r="K38" s="19" t="s">
        <v>436</v>
      </c>
      <c r="L38" s="19">
        <v>0.61539999999999995</v>
      </c>
      <c r="M38" s="19">
        <v>0.23080000000000001</v>
      </c>
      <c r="N38" s="19" t="s">
        <v>436</v>
      </c>
      <c r="O38" s="18">
        <v>9.3800000000000008</v>
      </c>
      <c r="P38" s="180">
        <v>2.77</v>
      </c>
      <c r="Q38" s="21">
        <f ca="1">IF(OR($A38="Pn",$A39="Pn"),"",IF($A38="TOTAL GENERAL",SUM(Q$11:Q36),IF(AND(H38&lt;&gt;"",$A38&lt;&gt;"Pn"),IF(H38&gt;OFFSET($A$10,MATCH("TOTAL GENERAL",$A$11:$A$100,0),COLUMN(H38)-1),0,OFFSET($A$10,MATCH("TOTAL GENERAL",$A$11:$A$100,0),COLUMN(H38)-1)-H38),"")))</f>
        <v>6.620000000000001</v>
      </c>
      <c r="R38" s="21">
        <f ca="1">IF(OR($A38="Pn",$A39="Pn"),"",IF(OR($A38="Pn",$A39="Pn"),"",IF($A38="TOTAL GENERAL",SUM(R$11:R36),IF(AND(I38&lt;&gt;"",$A38&lt;&gt;"Pn"),IF(I38&lt;OFFSET($A$10,MATCH("TOTAL GENERAL",$A$11:$A$100,0),COLUMN(I38)-1),0,I38-OFFSET($A$10,MATCH("TOTAL GENERAL",$A$11:$A$100,0),COLUMN(I38)-1)),""))))</f>
        <v>0</v>
      </c>
      <c r="S38" s="21">
        <f ca="1">IF(OR($A38="Pn",$A39="Pn"),"",IF(OR($A38="Pn",$A39="Pn"),"",IF($A38="TOTAL GENERAL",SUM(S$11:S36),IF(AND(J38&lt;&gt;"",$A38&lt;&gt;"Pn"),IF(J38&gt;OFFSET($A$10,MATCH("TOTAL GENERAL",$A$11:$A$100,0),COLUMN(J38)-1),0,OFFSET($A$10,MATCH("TOTAL GENERAL",$A$11:$A$100,0),COLUMN(J38)-1)-J38),""))))</f>
        <v>2.2899999999999991</v>
      </c>
      <c r="T38" s="21" t="str">
        <f ca="1">IF(OR($A38="Pn",$A39="Pn"),"",IF($A38="TOTAL GENERAL",SUM(T$11:T36),IF(AND(K38&lt;&gt;"",$A38&lt;&gt;"Pn"),IF(K38&lt;OFFSET($A$10,MATCH("TOTAL GENERAL",$A$11:$A$100,0),COLUMN(K38)-1),0,K38-OFFSET($A$10,MATCH("TOTAL GENERAL",$A$11:$A$100,0),COLUMN(K38)-1)),"")))</f>
        <v/>
      </c>
      <c r="U38" s="21">
        <f ca="1">IF(OR($A38="Pn",$A39="Pn"),"",IF(OR($A38="Pn",$A39="Pn"),"",IF($A38="TOTAL GENERAL",SUM(U$11:U36),IF(AND(L38&lt;&gt;"",$A38&lt;&gt;"Pn"),IF(L38&lt;OFFSET($A$10,MATCH("TOTAL GENERAL",$A$11:$A$100,0),COLUMN(L38)-1),0,L38-OFFSET($A$10,MATCH("TOTAL GENERAL",$A$11:$A$100,0),COLUMN(L38)-1)),""))))</f>
        <v>5.3999999999999604E-3</v>
      </c>
      <c r="V38" s="21">
        <f ca="1">IF(OR($A38="Pn",$A39="Pn"),"",IF(OR($A38="Pn",$A39="Pn"),"",IF($A38="TOTAL GENERAL",SUM(V$11:V36),IF(AND(M38&lt;&gt;"",$A38&lt;&gt;"Pn"),IF(M38&lt;OFFSET($A$10,MATCH("TOTAL GENERAL",$A$11:$A$100,0),COLUMN(M38)-1),0,M38-OFFSET($A$10,MATCH("TOTAL GENERAL",$A$11:$A$100,0),COLUMN(M38)-1)),""))))</f>
        <v>0</v>
      </c>
      <c r="W38" s="21" t="str">
        <f ca="1">IF(OR($A38="Pn",$A39="Pn"),"",IF(OR($A38="Pn",$A39="Pn"),"",IF($A38="TOTAL GENERAL",SUM(W$11:W36),IF(AND(N38&lt;&gt;"",$A38&lt;&gt;"Pn"),IF(N38&lt;OFFSET($A$10,MATCH("TOTAL GENERAL",$A$11:$A$100,0),COLUMN(N38)-1),0,N38-OFFSET($A$10,MATCH("TOTAL GENERAL",$A$11:$A$100,0),COLUMN(N38)-1)),""))))</f>
        <v/>
      </c>
      <c r="X38" s="21">
        <f ca="1">IF(OR($A38="Pn",$A39="Pn"),"",IF(OR($A38="Pn",$A39="Pn"),"",IF($A38="TOTAL GENERAL",SUM(X$11:X36),IF(AND(O38&lt;&gt;"",$A38&lt;&gt;"Pn"),IF(O38&gt;OFFSET($A$10,MATCH("TOTAL GENERAL",$A$11:$A$100,0),COLUMN(O38)-1),0,OFFSET($A$10,MATCH("TOTAL GENERAL",$A$11:$A$100,0),COLUMN(O38)-1)-O38),""))))</f>
        <v>0</v>
      </c>
      <c r="Y38" s="21">
        <f ca="1">IF(OR($A38="Pn",$A39="Pn"),"",IF($A38="TOTAL GENERAL",SUM(Y$11:Y36),IF(AND(P38&lt;&gt;"",$A38&lt;&gt;"Pn"),IF(P38&lt;OFFSET($A$10,MATCH("TOTAL GENERAL",$A$11:$A$100,0),COLUMN(P38)-1),0,P38-OFFSET($A$10,MATCH("TOTAL GENERAL",$A$11:$A$100,0),COLUMN(P38)-1)),"")))</f>
        <v>0</v>
      </c>
      <c r="Z38" s="21">
        <f ca="1">IF(OR($A38="Pn",$A39="Pn"),"",IF($A38="TOTAL GENERAL",SUM(Z$11:Z36),IF(AND(H38&lt;&gt;"",$A38&lt;&gt;"Pn"),Q38*$D38,"")))</f>
        <v>14918401.700000003</v>
      </c>
      <c r="AA38" s="21">
        <f ca="1">IF(OR($A38="Pn",$A39="Pn"),"",IF($A38="TOTAL GENERAL",SUM(AA$11:AA36),IF(AND(I38&lt;&gt;"",$A38&lt;&gt;"Pn"),R38*$D38,"")))</f>
        <v>0</v>
      </c>
      <c r="AB38" s="21">
        <f ca="1">IF(OR($A38="Pn",$A39="Pn"),"",IF($A38="TOTAL GENERAL",SUM(AB$11:AB36),IF(AND(J38&lt;&gt;"",$A38&lt;&gt;"Pn"),S38*$D38,"")))</f>
        <v>5160595.1499999985</v>
      </c>
      <c r="AC38" s="21" t="str">
        <f>IF(OR($A38="Pn",$A39="Pn"),"",IF($A38="TOTAL GENERAL",SUM(AC$11:AC36),IF(AND(K38&lt;&gt;"",$A38&lt;&gt;"Pn"),T38*$D38,"")))</f>
        <v/>
      </c>
      <c r="AD38" s="21">
        <f ca="1">IF(OR($A38="Pn",$A39="Pn"),"",IF($A38="TOTAL GENERAL",SUM(AD$11:AD36),IF(AND(L38&lt;&gt;"",$A38&lt;&gt;"Pn"),U38*$D38,"")))</f>
        <v>12169.088999999911</v>
      </c>
      <c r="AE38" s="21">
        <f ca="1">IF(OR($A38="Pn",$A39="Pn"),"",IF($A38="TOTAL GENERAL",SUM(AE$11:AE36),IF(AND(M38&lt;&gt;"",$A38&lt;&gt;"Pn"),V38*$D38,"")))</f>
        <v>0</v>
      </c>
      <c r="AF38" s="21" t="str">
        <f>IF(OR($A38="Pn",$A39="Pn"),"",IF($A38="TOTAL GENERAL",SUM(AF$11:AF36),IF(AND(N38&lt;&gt;"",$A38&lt;&gt;"Pn"),W38*$D38,"")))</f>
        <v/>
      </c>
      <c r="AG38" s="21">
        <f ca="1">IF(OR($A38="Pn",$A39="Pn"),"",IF($A38="TOTAL GENERAL",SUM(AG$11:AG36),IF(AND(O38&lt;&gt;"",$A38&lt;&gt;"Pn"),X38*$F38,"")))</f>
        <v>0</v>
      </c>
      <c r="AH38" s="21">
        <f ca="1">IF(OR($A38="Pn",$A39="Pn"),"",IF($A38="TOTAL GENERAL",SUM(AH$11:AH36),IF(AND(P38&lt;&gt;"",$A38&lt;&gt;"Pn"),Y38*$G38,"")))</f>
        <v>0</v>
      </c>
      <c r="AI38" s="19">
        <f ca="1">IF($A38="TOTAL GENERAL",SUM(AI$11:AI36),IF(AND(Q38&lt;&gt;"",$A38&lt;&gt;"Pn"),IF(OFFSET($A$11,MATCH("TOTAL GENERAL",$A$11:$A$100,0)-1,COLUMN(Y38))=0,0,Z38/OFFSET($A$11,MATCH("TOTAL GENERAL",$A$11:$A$100,0)-1,COLUMN(Y38))),""))</f>
        <v>0.10481306840022546</v>
      </c>
      <c r="AJ38" s="19">
        <f ca="1">IF($A38="TOTAL GENERAL",SUM(AJ$11:AJ36),IF(AND(R38&lt;&gt;"",$A38&lt;&gt;"Pn"),IF(OFFSET($A$11,MATCH("TOTAL GENERAL",$A$11:$A$100,0)-1,COLUMN(Z38))=0,0,AA38/OFFSET($A$11,MATCH("TOTAL GENERAL",$A$11:$A$100,0)-1,COLUMN(Z38))),""))</f>
        <v>0</v>
      </c>
      <c r="AK38" s="19">
        <f ca="1">IF($A38="TOTAL GENERAL",SUM(AK$11:AK36),IF(AND(S38&lt;&gt;"",$A38&lt;&gt;"Pn"),IF(OFFSET($A$11,MATCH("TOTAL GENERAL",$A$11:$A$100,0)-1,COLUMN(AA38))=0,0,AB38/OFFSET($A$11,MATCH("TOTAL GENERAL",$A$11:$A$100,0)-1,COLUMN(AA38))),""))</f>
        <v>4.8107504713354107E-2</v>
      </c>
      <c r="AL38" s="19" t="str">
        <f ca="1">IF($A38="TOTAL GENERAL",SUM(AL$11:AL36),IF(AND(T38&lt;&gt;"",$A38&lt;&gt;"Pn"),IF(OFFSET($A$11,MATCH("TOTAL GENERAL",$A$11:$A$100,0)-1,COLUMN(AB38))=0,0,AC38/OFFSET($A$11,MATCH("TOTAL GENERAL",$A$11:$A$100,0)-1,COLUMN(AB38))),""))</f>
        <v/>
      </c>
      <c r="AM38" s="19">
        <f ca="1">IF($A38="TOTAL GENERAL",SUM(AM$11:AM36),IF(AND(U38&lt;&gt;"",$A38&lt;&gt;"Pn"),IF(OFFSET($A$11,MATCH("TOTAL GENERAL",$A$11:$A$100,0)-1,COLUMN(AC38))=0,0,AD38/OFFSET($A$11,MATCH("TOTAL GENERAL",$A$11:$A$100,0)-1,COLUMN(AC38))),""))</f>
        <v>1.011119461962855E-2</v>
      </c>
      <c r="AN38" s="19">
        <f ca="1">IF($A38="TOTAL GENERAL",SUM(AN$11:AN36),IF(AND(V38&lt;&gt;"",$A38&lt;&gt;"Pn"),IF(OFFSET($A$11,MATCH("TOTAL GENERAL",$A$11:$A$100,0)-1,COLUMN(AD38))=0,0,AE38/OFFSET($A$11,MATCH("TOTAL GENERAL",$A$11:$A$100,0)-1,COLUMN(AD38))),""))</f>
        <v>0</v>
      </c>
      <c r="AO38" s="19" t="str">
        <f ca="1">IF($A38="TOTAL GENERAL",SUM(AO$11:AO36),IF(AND(W38&lt;&gt;"",$A38&lt;&gt;"Pn"),IF(OFFSET($A$11,MATCH("TOTAL GENERAL",$A$11:$A$100,0)-1,COLUMN(AE38))=0,0,AF38/OFFSET($A$11,MATCH("TOTAL GENERAL",$A$11:$A$100,0)-1,COLUMN(AE38))),""))</f>
        <v/>
      </c>
      <c r="AP38" s="19">
        <f ca="1">IF($A38="TOTAL GENERAL",SUM(AP$11:AP36),IF(AND(X38&lt;&gt;"",$A38&lt;&gt;"Pn"),IF(OFFSET($A$11,MATCH("TOTAL GENERAL",$A$11:$A$100,0)-1,COLUMN(AF38))=0,0,AG38/OFFSET($A$11,MATCH("TOTAL GENERAL",$A$11:$A$100,0)-1,COLUMN(AF38))),""))</f>
        <v>0</v>
      </c>
      <c r="AQ38" s="19">
        <f ca="1">IF($A38="TOTAL GENERAL",SUM(AQ$11:AQ36),IF(AND(Y38&lt;&gt;"",$A38&lt;&gt;"Pn"),IF(OFFSET($A$11,MATCH("TOTAL GENERAL",$A$11:$A$100,0)-1,COLUMN(AG38))=0,0,AH38/OFFSET($A$11,MATCH("TOTAL GENERAL",$A$11:$A$100,0)-1,COLUMN(AG38))),""))</f>
        <v>0</v>
      </c>
      <c r="AR38" s="182">
        <f ca="1">IF(A38="TOTAL GENERAL",SUM(AR$11:AR36),IF(COUNTIF(AI38:AQ38,"")&lt;COUNTA($AI$10:$AQ$10),(IF(AI38&lt;&gt;"",AI38*OFFSET($A$10,MATCH("Pn",$A$11:$A$100,0),1),0)+IF(AJ38&lt;&gt;"",AJ38*OFFSET($A$10,MATCH("Pn",$A$11:$A$100,0),2),0)+IF(AK38&lt;&gt;"",AK38*OFFSET($A$10,MATCH("Pn",$A$11:$A$100,0),3),0)+IF(AL38&lt;&gt;"",AL38*OFFSET($A$10,MATCH("Pn",$A$11:$A$100,0),4),0)+IF(AM38&lt;&gt;"",AM38*OFFSET($A$10,MATCH("Pn",$A$11:$A$100,0),5),0)+IF(AN38&lt;&gt;"",AN38*OFFSET($A$10,MATCH("Pn",$A$11:$A$100,0),6),0)+IF(AO38&lt;&gt;"",AO38*OFFSET($A$10,MATCH("Pn",$A$11:$A$100,0),7),0)+IF(AP38&lt;&gt;"",AP38*OFFSET($A$10,MATCH("Pn",$A$11:$A$100,0),8),0)+IF(AQ38&lt;&gt;"",AQ38*OFFSET($A$10,MATCH("Pn",$A$11:$A$100,0),9),0))*OFFSET($A$10,MATCH("FC",$A$11:$A$100,0),2),""))</f>
        <v>195873736.1930303</v>
      </c>
      <c r="AS38" s="10">
        <f ca="1">IF(OR(A38="Pn",A39="Pn"),"",IF(AND(AR38="",H38&lt;&gt;""),-H38,IF(A38="TOTAL GENERAL",SUM(AS$11:AS36),IF(AR38&lt;&gt;"",AR38-C38,""))))</f>
        <v>-387217840.68731743</v>
      </c>
    </row>
    <row r="39" spans="1:45" s="4" customFormat="1" x14ac:dyDescent="0.25">
      <c r="A39" s="15" t="s">
        <v>431</v>
      </c>
      <c r="B39" s="15" t="s">
        <v>469</v>
      </c>
      <c r="C39" s="179">
        <v>705976444.54003608</v>
      </c>
      <c r="D39" s="16">
        <v>2728461</v>
      </c>
      <c r="E39" s="9">
        <f ca="1">IF(AND($A40="Pn",COLUMN(C37)&lt;COUNTIF(PonderacionIndicadores!$A$1:$A$139,"Pulmón")-1),OFFSET($F$10,0,COLUMN(E95)),IF(AND(A39="Pn",(COUNTIF(PonderacionIndicadores!$A$1:$A$139,"Pulmón"))&gt;COLUMN(D39)),OFFSET(PonderacionIndicadores!$A$1,MATCH("Pulmón",PonderacionIndicadores!$A$1:$A$139,0)+COLUMN(D39)-2,3),IF(A39="TOTAL GENERAL",SUM(E$11:E37),IF(D39&lt;&gt;"",D39/OFFSET($A$10,MATCH("TOTAL GENERAL",$A$11:$A$100,0),3),""))))</f>
        <v>6.7779483322915987E-2</v>
      </c>
      <c r="F39" s="16">
        <v>1180138</v>
      </c>
      <c r="G39" s="16">
        <v>2512038</v>
      </c>
      <c r="H39" s="18">
        <v>21.14</v>
      </c>
      <c r="I39" s="19">
        <v>6.25E-2</v>
      </c>
      <c r="J39" s="18">
        <v>96.27</v>
      </c>
      <c r="K39" s="19">
        <v>0</v>
      </c>
      <c r="L39" s="19">
        <v>0.65849999999999997</v>
      </c>
      <c r="M39" s="19">
        <v>0.34150000000000003</v>
      </c>
      <c r="N39" s="19">
        <v>0</v>
      </c>
      <c r="O39" s="18">
        <v>12.54</v>
      </c>
      <c r="P39" s="180">
        <v>4.9000000000000004</v>
      </c>
      <c r="Q39" s="21">
        <f ca="1">IF(OR($A39="Pn",$A40="Pn"),"",IF($A39="TOTAL GENERAL",SUM(Q$11:Q37),IF(AND(H39&lt;&gt;"",$A39&lt;&gt;"Pn"),IF(H39&gt;OFFSET($A$10,MATCH("TOTAL GENERAL",$A$11:$A$100,0),COLUMN(H39)-1),0,OFFSET($A$10,MATCH("TOTAL GENERAL",$A$11:$A$100,0),COLUMN(H39)-1)-H39),"")))</f>
        <v>8.86</v>
      </c>
      <c r="R39" s="21">
        <f ca="1">IF(OR($A39="Pn",$A40="Pn"),"",IF(OR($A39="Pn",$A40="Pn"),"",IF($A39="TOTAL GENERAL",SUM(R$11:R37),IF(AND(I39&lt;&gt;"",$A39&lt;&gt;"Pn"),IF(I39&lt;OFFSET($A$10,MATCH("TOTAL GENERAL",$A$11:$A$100,0),COLUMN(I39)-1),0,I39-OFFSET($A$10,MATCH("TOTAL GENERAL",$A$11:$A$100,0),COLUMN(I39)-1)),""))))</f>
        <v>0</v>
      </c>
      <c r="S39" s="21">
        <f ca="1">IF(OR($A39="Pn",$A40="Pn"),"",IF(OR($A39="Pn",$A40="Pn"),"",IF($A39="TOTAL GENERAL",SUM(S$11:S37),IF(AND(J39&lt;&gt;"",$A39&lt;&gt;"Pn"),IF(J39&gt;OFFSET($A$10,MATCH("TOTAL GENERAL",$A$11:$A$100,0),COLUMN(J39)-1),0,OFFSET($A$10,MATCH("TOTAL GENERAL",$A$11:$A$100,0),COLUMN(J39)-1)-J39),""))))</f>
        <v>0</v>
      </c>
      <c r="T39" s="21">
        <f ca="1">IF(OR($A39="Pn",$A40="Pn"),"",IF($A39="TOTAL GENERAL",SUM(T$11:T37),IF(AND(K39&lt;&gt;"",$A39&lt;&gt;"Pn"),IF(K39&lt;OFFSET($A$10,MATCH("TOTAL GENERAL",$A$11:$A$100,0),COLUMN(K39)-1),0,K39-OFFSET($A$10,MATCH("TOTAL GENERAL",$A$11:$A$100,0),COLUMN(K39)-1)),"")))</f>
        <v>0</v>
      </c>
      <c r="U39" s="21">
        <f ca="1">IF(OR($A39="Pn",$A40="Pn"),"",IF(OR($A39="Pn",$A40="Pn"),"",IF($A39="TOTAL GENERAL",SUM(U$11:U37),IF(AND(L39&lt;&gt;"",$A39&lt;&gt;"Pn"),IF(L39&lt;OFFSET($A$10,MATCH("TOTAL GENERAL",$A$11:$A$100,0),COLUMN(L39)-1),0,L39-OFFSET($A$10,MATCH("TOTAL GENERAL",$A$11:$A$100,0),COLUMN(L39)-1)),""))))</f>
        <v>4.8499999999999988E-2</v>
      </c>
      <c r="V39" s="21">
        <f ca="1">IF(OR($A39="Pn",$A40="Pn"),"",IF(OR($A39="Pn",$A40="Pn"),"",IF($A39="TOTAL GENERAL",SUM(V$11:V37),IF(AND(M39&lt;&gt;"",$A39&lt;&gt;"Pn"),IF(M39&lt;OFFSET($A$10,MATCH("TOTAL GENERAL",$A$11:$A$100,0),COLUMN(M39)-1),0,M39-OFFSET($A$10,MATCH("TOTAL GENERAL",$A$11:$A$100,0),COLUMN(M39)-1)),""))))</f>
        <v>4.1500000000000037E-2</v>
      </c>
      <c r="W39" s="21">
        <f ca="1">IF(OR($A39="Pn",$A40="Pn"),"",IF(OR($A39="Pn",$A40="Pn"),"",IF($A39="TOTAL GENERAL",SUM(W$11:W37),IF(AND(N39&lt;&gt;"",$A39&lt;&gt;"Pn"),IF(N39&lt;OFFSET($A$10,MATCH("TOTAL GENERAL",$A$11:$A$100,0),COLUMN(N39)-1),0,N39-OFFSET($A$10,MATCH("TOTAL GENERAL",$A$11:$A$100,0),COLUMN(N39)-1)),""))))</f>
        <v>0</v>
      </c>
      <c r="X39" s="21">
        <f ca="1">IF(OR($A39="Pn",$A40="Pn"),"",IF(OR($A39="Pn",$A40="Pn"),"",IF($A39="TOTAL GENERAL",SUM(X$11:X37),IF(AND(O39&lt;&gt;"",$A39&lt;&gt;"Pn"),IF(O39&gt;OFFSET($A$10,MATCH("TOTAL GENERAL",$A$11:$A$100,0),COLUMN(O39)-1),0,OFFSET($A$10,MATCH("TOTAL GENERAL",$A$11:$A$100,0),COLUMN(O39)-1)-O39),""))))</f>
        <v>0</v>
      </c>
      <c r="Y39" s="21">
        <f ca="1">IF(OR($A39="Pn",$A40="Pn"),"",IF($A39="TOTAL GENERAL",SUM(Y$11:Y37),IF(AND(P39&lt;&gt;"",$A39&lt;&gt;"Pn"),IF(P39&lt;OFFSET($A$10,MATCH("TOTAL GENERAL",$A$11:$A$100,0),COLUMN(P39)-1),0,P39-OFFSET($A$10,MATCH("TOTAL GENERAL",$A$11:$A$100,0),COLUMN(P39)-1)),"")))</f>
        <v>0</v>
      </c>
      <c r="Z39" s="21">
        <f ca="1">IF(OR($A39="Pn",$A40="Pn"),"",IF($A39="TOTAL GENERAL",SUM(Z$11:Z37),IF(AND(H39&lt;&gt;"",$A39&lt;&gt;"Pn"),Q39*$D39,"")))</f>
        <v>24174164.459999997</v>
      </c>
      <c r="AA39" s="21">
        <f ca="1">IF(OR($A39="Pn",$A40="Pn"),"",IF($A39="TOTAL GENERAL",SUM(AA$11:AA37),IF(AND(I39&lt;&gt;"",$A39&lt;&gt;"Pn"),R39*$D39,"")))</f>
        <v>0</v>
      </c>
      <c r="AB39" s="21">
        <f ca="1">IF(OR($A39="Pn",$A40="Pn"),"",IF($A39="TOTAL GENERAL",SUM(AB$11:AB37),IF(AND(J39&lt;&gt;"",$A39&lt;&gt;"Pn"),S39*$D39,"")))</f>
        <v>0</v>
      </c>
      <c r="AC39" s="21">
        <f ca="1">IF(OR($A39="Pn",$A40="Pn"),"",IF($A39="TOTAL GENERAL",SUM(AC$11:AC37),IF(AND(K39&lt;&gt;"",$A39&lt;&gt;"Pn"),T39*$D39,"")))</f>
        <v>0</v>
      </c>
      <c r="AD39" s="21">
        <f ca="1">IF(OR($A39="Pn",$A40="Pn"),"",IF($A39="TOTAL GENERAL",SUM(AD$11:AD37),IF(AND(L39&lt;&gt;"",$A39&lt;&gt;"Pn"),U39*$D39,"")))</f>
        <v>132330.35849999997</v>
      </c>
      <c r="AE39" s="21">
        <f ca="1">IF(OR($A39="Pn",$A40="Pn"),"",IF($A39="TOTAL GENERAL",SUM(AE$11:AE37),IF(AND(M39&lt;&gt;"",$A39&lt;&gt;"Pn"),V39*$D39,"")))</f>
        <v>113231.13150000011</v>
      </c>
      <c r="AF39" s="21">
        <f ca="1">IF(OR($A39="Pn",$A40="Pn"),"",IF($A39="TOTAL GENERAL",SUM(AF$11:AF37),IF(AND(N39&lt;&gt;"",$A39&lt;&gt;"Pn"),W39*$D39,"")))</f>
        <v>0</v>
      </c>
      <c r="AG39" s="21">
        <f ca="1">IF(OR($A39="Pn",$A40="Pn"),"",IF($A39="TOTAL GENERAL",SUM(AG$11:AG37),IF(AND(O39&lt;&gt;"",$A39&lt;&gt;"Pn"),X39*$F39,"")))</f>
        <v>0</v>
      </c>
      <c r="AH39" s="21">
        <f ca="1">IF(OR($A39="Pn",$A40="Pn"),"",IF($A39="TOTAL GENERAL",SUM(AH$11:AH37),IF(AND(P39&lt;&gt;"",$A39&lt;&gt;"Pn"),Y39*$G39,"")))</f>
        <v>0</v>
      </c>
      <c r="AI39" s="19">
        <f ca="1">IF($A39="TOTAL GENERAL",SUM(AI$11:AI37),IF(AND(Q39&lt;&gt;"",$A39&lt;&gt;"Pn"),IF(OFFSET($A$11,MATCH("TOTAL GENERAL",$A$11:$A$100,0)-1,COLUMN(Y39))=0,0,Z39/OFFSET($A$11,MATCH("TOTAL GENERAL",$A$11:$A$100,0)-1,COLUMN(Y39))),""))</f>
        <v>0.16984181040414528</v>
      </c>
      <c r="AJ39" s="19">
        <f ca="1">IF($A39="TOTAL GENERAL",SUM(AJ$11:AJ37),IF(AND(R39&lt;&gt;"",$A39&lt;&gt;"Pn"),IF(OFFSET($A$11,MATCH("TOTAL GENERAL",$A$11:$A$100,0)-1,COLUMN(Z39))=0,0,AA39/OFFSET($A$11,MATCH("TOTAL GENERAL",$A$11:$A$100,0)-1,COLUMN(Z39))),""))</f>
        <v>0</v>
      </c>
      <c r="AK39" s="19">
        <f ca="1">IF($A39="TOTAL GENERAL",SUM(AK$11:AK37),IF(AND(S39&lt;&gt;"",$A39&lt;&gt;"Pn"),IF(OFFSET($A$11,MATCH("TOTAL GENERAL",$A$11:$A$100,0)-1,COLUMN(AA39))=0,0,AB39/OFFSET($A$11,MATCH("TOTAL GENERAL",$A$11:$A$100,0)-1,COLUMN(AA39))),""))</f>
        <v>0</v>
      </c>
      <c r="AL39" s="19">
        <f ca="1">IF($A39="TOTAL GENERAL",SUM(AL$11:AL37),IF(AND(T39&lt;&gt;"",$A39&lt;&gt;"Pn"),IF(OFFSET($A$11,MATCH("TOTAL GENERAL",$A$11:$A$100,0)-1,COLUMN(AB39))=0,0,AC39/OFFSET($A$11,MATCH("TOTAL GENERAL",$A$11:$A$100,0)-1,COLUMN(AB39))),""))</f>
        <v>0</v>
      </c>
      <c r="AM39" s="19">
        <f ca="1">IF($A39="TOTAL GENERAL",SUM(AM$11:AM37),IF(AND(U39&lt;&gt;"",$A39&lt;&gt;"Pn"),IF(OFFSET($A$11,MATCH("TOTAL GENERAL",$A$11:$A$100,0)-1,COLUMN(AC39))=0,0,AD39/OFFSET($A$11,MATCH("TOTAL GENERAL",$A$11:$A$100,0)-1,COLUMN(AC39))),""))</f>
        <v>0.10995219189199182</v>
      </c>
      <c r="AN39" s="19">
        <f ca="1">IF($A39="TOTAL GENERAL",SUM(AN$11:AN37),IF(AND(V39&lt;&gt;"",$A39&lt;&gt;"Pn"),IF(OFFSET($A$11,MATCH("TOTAL GENERAL",$A$11:$A$100,0)-1,COLUMN(AD39))=0,0,AE39/OFFSET($A$11,MATCH("TOTAL GENERAL",$A$11:$A$100,0)-1,COLUMN(AD39))),""))</f>
        <v>3.8290886517838567E-2</v>
      </c>
      <c r="AO39" s="19">
        <f ca="1">IF($A39="TOTAL GENERAL",SUM(AO$11:AO37),IF(AND(W39&lt;&gt;"",$A39&lt;&gt;"Pn"),IF(OFFSET($A$11,MATCH("TOTAL GENERAL",$A$11:$A$100,0)-1,COLUMN(AE39))=0,0,AF39/OFFSET($A$11,MATCH("TOTAL GENERAL",$A$11:$A$100,0)-1,COLUMN(AE39))),""))</f>
        <v>0</v>
      </c>
      <c r="AP39" s="19">
        <f ca="1">IF($A39="TOTAL GENERAL",SUM(AP$11:AP37),IF(AND(X39&lt;&gt;"",$A39&lt;&gt;"Pn"),IF(OFFSET($A$11,MATCH("TOTAL GENERAL",$A$11:$A$100,0)-1,COLUMN(AF39))=0,0,AG39/OFFSET($A$11,MATCH("TOTAL GENERAL",$A$11:$A$100,0)-1,COLUMN(AF39))),""))</f>
        <v>0</v>
      </c>
      <c r="AQ39" s="19">
        <f ca="1">IF($A39="TOTAL GENERAL",SUM(AQ$11:AQ37),IF(AND(Y39&lt;&gt;"",$A39&lt;&gt;"Pn"),IF(OFFSET($A$11,MATCH("TOTAL GENERAL",$A$11:$A$100,0)-1,COLUMN(AG39))=0,0,AH39/OFFSET($A$11,MATCH("TOTAL GENERAL",$A$11:$A$100,0)-1,COLUMN(AG39))),""))</f>
        <v>0</v>
      </c>
      <c r="AR39" s="182">
        <f ca="1">IF(A39="TOTAL GENERAL",SUM(AR$11:AR37),IF(COUNTIF(AI39:AQ39,"")&lt;COUNTA($AI$10:$AQ$10),(IF(AI39&lt;&gt;"",AI39*OFFSET($A$10,MATCH("Pn",$A$11:$A$100,0),1),0)+IF(AJ39&lt;&gt;"",AJ39*OFFSET($A$10,MATCH("Pn",$A$11:$A$100,0),2),0)+IF(AK39&lt;&gt;"",AK39*OFFSET($A$10,MATCH("Pn",$A$11:$A$100,0),3),0)+IF(AL39&lt;&gt;"",AL39*OFFSET($A$10,MATCH("Pn",$A$11:$A$100,0),4),0)+IF(AM39&lt;&gt;"",AM39*OFFSET($A$10,MATCH("Pn",$A$11:$A$100,0),5),0)+IF(AN39&lt;&gt;"",AN39*OFFSET($A$10,MATCH("Pn",$A$11:$A$100,0),6),0)+IF(AO39&lt;&gt;"",AO39*OFFSET($A$10,MATCH("Pn",$A$11:$A$100,0),7),0)+IF(AP39&lt;&gt;"",AP39*OFFSET($A$10,MATCH("Pn",$A$11:$A$100,0),8),0)+IF(AQ39&lt;&gt;"",AQ39*OFFSET($A$10,MATCH("Pn",$A$11:$A$100,0),9),0))*OFFSET($A$10,MATCH("FC",$A$11:$A$100,0),2),""))</f>
        <v>277779026.8529706</v>
      </c>
      <c r="AS39" s="10">
        <f ca="1">IF(OR(A39="Pn",A40="Pn"),"",IF(AND(AR39="",H39&lt;&gt;""),-H39,IF(A39="TOTAL GENERAL",SUM(AS$11:AS37),IF(AR39&lt;&gt;"",AR39-C39,""))))</f>
        <v>-428197417.68706548</v>
      </c>
    </row>
    <row r="40" spans="1:45" s="4" customFormat="1" x14ac:dyDescent="0.25">
      <c r="A40" s="15" t="s">
        <v>432</v>
      </c>
      <c r="B40" s="15" t="s">
        <v>470</v>
      </c>
      <c r="C40" s="179">
        <v>494236890.33224761</v>
      </c>
      <c r="D40" s="16">
        <v>1910129</v>
      </c>
      <c r="E40" s="9">
        <f ca="1">IF(AND($A41="Pn",COLUMN(C38)&lt;COUNTIF(PonderacionIndicadores!$A$1:$A$139,"Pulmón")-1),OFFSET($F$10,0,COLUMN(E96)),IF(AND(A40="Pn",(COUNTIF(PonderacionIndicadores!$A$1:$A$139,"Pulmón"))&gt;COLUMN(D40)),OFFSET(PonderacionIndicadores!$A$1,MATCH("Pulmón",PonderacionIndicadores!$A$1:$A$139,0)+COLUMN(D40)-2,3),IF(A40="TOTAL GENERAL",SUM(E$11:E38),IF(D40&lt;&gt;"",D40/OFFSET($A$10,MATCH("TOTAL GENERAL",$A$11:$A$100,0),3),""))))</f>
        <v>4.7450763159201541E-2</v>
      </c>
      <c r="F40" s="16">
        <v>797592</v>
      </c>
      <c r="G40" s="16">
        <v>1773988</v>
      </c>
      <c r="H40" s="18">
        <v>24.63</v>
      </c>
      <c r="I40" s="19">
        <v>0.1</v>
      </c>
      <c r="J40" s="18">
        <v>37</v>
      </c>
      <c r="K40" s="19">
        <v>0</v>
      </c>
      <c r="L40" s="19">
        <v>0.7</v>
      </c>
      <c r="M40" s="19">
        <v>0.5</v>
      </c>
      <c r="N40" s="19">
        <v>0</v>
      </c>
      <c r="O40" s="18">
        <v>13.16</v>
      </c>
      <c r="P40" s="180">
        <v>3.55</v>
      </c>
      <c r="Q40" s="21">
        <f ca="1">IF(OR($A40="Pn",$A41="Pn"),"",IF($A40="TOTAL GENERAL",SUM(Q$11:Q38),IF(AND(H40&lt;&gt;"",$A40&lt;&gt;"Pn"),IF(H40&gt;OFFSET($A$10,MATCH("TOTAL GENERAL",$A$11:$A$100,0),COLUMN(H40)-1),0,OFFSET($A$10,MATCH("TOTAL GENERAL",$A$11:$A$100,0),COLUMN(H40)-1)-H40),"")))</f>
        <v>5.370000000000001</v>
      </c>
      <c r="R40" s="21">
        <f ca="1">IF(OR($A40="Pn",$A41="Pn"),"",IF(OR($A40="Pn",$A41="Pn"),"",IF($A40="TOTAL GENERAL",SUM(R$11:R38),IF(AND(I40&lt;&gt;"",$A40&lt;&gt;"Pn"),IF(I40&lt;OFFSET($A$10,MATCH("TOTAL GENERAL",$A$11:$A$100,0),COLUMN(I40)-1),0,I40-OFFSET($A$10,MATCH("TOTAL GENERAL",$A$11:$A$100,0),COLUMN(I40)-1)),""))))</f>
        <v>0</v>
      </c>
      <c r="S40" s="21">
        <f ca="1">IF(OR($A40="Pn",$A41="Pn"),"",IF(OR($A40="Pn",$A41="Pn"),"",IF($A40="TOTAL GENERAL",SUM(S$11:S38),IF(AND(J40&lt;&gt;"",$A40&lt;&gt;"Pn"),IF(J40&gt;OFFSET($A$10,MATCH("TOTAL GENERAL",$A$11:$A$100,0),COLUMN(J40)-1),0,OFFSET($A$10,MATCH("TOTAL GENERAL",$A$11:$A$100,0),COLUMN(J40)-1)-J40),""))))</f>
        <v>8</v>
      </c>
      <c r="T40" s="21">
        <f ca="1">IF(OR($A40="Pn",$A41="Pn"),"",IF($A40="TOTAL GENERAL",SUM(T$11:T38),IF(AND(K40&lt;&gt;"",$A40&lt;&gt;"Pn"),IF(K40&lt;OFFSET($A$10,MATCH("TOTAL GENERAL",$A$11:$A$100,0),COLUMN(K40)-1),0,K40-OFFSET($A$10,MATCH("TOTAL GENERAL",$A$11:$A$100,0),COLUMN(K40)-1)),"")))</f>
        <v>0</v>
      </c>
      <c r="U40" s="21">
        <f ca="1">IF(OR($A40="Pn",$A41="Pn"),"",IF(OR($A40="Pn",$A41="Pn"),"",IF($A40="TOTAL GENERAL",SUM(U$11:U38),IF(AND(L40&lt;&gt;"",$A40&lt;&gt;"Pn"),IF(L40&lt;OFFSET($A$10,MATCH("TOTAL GENERAL",$A$11:$A$100,0),COLUMN(L40)-1),0,L40-OFFSET($A$10,MATCH("TOTAL GENERAL",$A$11:$A$100,0),COLUMN(L40)-1)),""))))</f>
        <v>8.9999999999999969E-2</v>
      </c>
      <c r="V40" s="21">
        <f ca="1">IF(OR($A40="Pn",$A41="Pn"),"",IF(OR($A40="Pn",$A41="Pn"),"",IF($A40="TOTAL GENERAL",SUM(V$11:V38),IF(AND(M40&lt;&gt;"",$A40&lt;&gt;"Pn"),IF(M40&lt;OFFSET($A$10,MATCH("TOTAL GENERAL",$A$11:$A$100,0),COLUMN(M40)-1),0,M40-OFFSET($A$10,MATCH("TOTAL GENERAL",$A$11:$A$100,0),COLUMN(M40)-1)),""))))</f>
        <v>0.2</v>
      </c>
      <c r="W40" s="21">
        <f ca="1">IF(OR($A40="Pn",$A41="Pn"),"",IF(OR($A40="Pn",$A41="Pn"),"",IF($A40="TOTAL GENERAL",SUM(W$11:W38),IF(AND(N40&lt;&gt;"",$A40&lt;&gt;"Pn"),IF(N40&lt;OFFSET($A$10,MATCH("TOTAL GENERAL",$A$11:$A$100,0),COLUMN(N40)-1),0,N40-OFFSET($A$10,MATCH("TOTAL GENERAL",$A$11:$A$100,0),COLUMN(N40)-1)),""))))</f>
        <v>0</v>
      </c>
      <c r="X40" s="21">
        <f ca="1">IF(OR($A40="Pn",$A41="Pn"),"",IF(OR($A40="Pn",$A41="Pn"),"",IF($A40="TOTAL GENERAL",SUM(X$11:X38),IF(AND(O40&lt;&gt;"",$A40&lt;&gt;"Pn"),IF(O40&gt;OFFSET($A$10,MATCH("TOTAL GENERAL",$A$11:$A$100,0),COLUMN(O40)-1),0,OFFSET($A$10,MATCH("TOTAL GENERAL",$A$11:$A$100,0),COLUMN(O40)-1)-O40),""))))</f>
        <v>0</v>
      </c>
      <c r="Y40" s="21">
        <f ca="1">IF(OR($A40="Pn",$A41="Pn"),"",IF($A40="TOTAL GENERAL",SUM(Y$11:Y38),IF(AND(P40&lt;&gt;"",$A40&lt;&gt;"Pn"),IF(P40&lt;OFFSET($A$10,MATCH("TOTAL GENERAL",$A$11:$A$100,0),COLUMN(P40)-1),0,P40-OFFSET($A$10,MATCH("TOTAL GENERAL",$A$11:$A$100,0),COLUMN(P40)-1)),"")))</f>
        <v>0</v>
      </c>
      <c r="Z40" s="21">
        <f ca="1">IF(OR($A40="Pn",$A41="Pn"),"",IF($A40="TOTAL GENERAL",SUM(Z$11:Z38),IF(AND(H40&lt;&gt;"",$A40&lt;&gt;"Pn"),Q40*$D40,"")))</f>
        <v>10257392.730000002</v>
      </c>
      <c r="AA40" s="21">
        <f ca="1">IF(OR($A40="Pn",$A41="Pn"),"",IF($A40="TOTAL GENERAL",SUM(AA$11:AA38),IF(AND(I40&lt;&gt;"",$A40&lt;&gt;"Pn"),R40*$D40,"")))</f>
        <v>0</v>
      </c>
      <c r="AB40" s="21">
        <f ca="1">IF(OR($A40="Pn",$A41="Pn"),"",IF($A40="TOTAL GENERAL",SUM(AB$11:AB38),IF(AND(J40&lt;&gt;"",$A40&lt;&gt;"Pn"),S40*$D40,"")))</f>
        <v>15281032</v>
      </c>
      <c r="AC40" s="21">
        <f ca="1">IF(OR($A40="Pn",$A41="Pn"),"",IF($A40="TOTAL GENERAL",SUM(AC$11:AC38),IF(AND(K40&lt;&gt;"",$A40&lt;&gt;"Pn"),T40*$D40,"")))</f>
        <v>0</v>
      </c>
      <c r="AD40" s="21">
        <f ca="1">IF(OR($A40="Pn",$A41="Pn"),"",IF($A40="TOTAL GENERAL",SUM(AD$11:AD38),IF(AND(L40&lt;&gt;"",$A40&lt;&gt;"Pn"),U40*$D40,"")))</f>
        <v>171911.60999999993</v>
      </c>
      <c r="AE40" s="21">
        <f ca="1">IF(OR($A40="Pn",$A41="Pn"),"",IF($A40="TOTAL GENERAL",SUM(AE$11:AE38),IF(AND(M40&lt;&gt;"",$A40&lt;&gt;"Pn"),V40*$D40,"")))</f>
        <v>382025.80000000005</v>
      </c>
      <c r="AF40" s="21">
        <f ca="1">IF(OR($A40="Pn",$A41="Pn"),"",IF($A40="TOTAL GENERAL",SUM(AF$11:AF38),IF(AND(N40&lt;&gt;"",$A40&lt;&gt;"Pn"),W40*$D40,"")))</f>
        <v>0</v>
      </c>
      <c r="AG40" s="21">
        <f ca="1">IF(OR($A40="Pn",$A41="Pn"),"",IF($A40="TOTAL GENERAL",SUM(AG$11:AG38),IF(AND(O40&lt;&gt;"",$A40&lt;&gt;"Pn"),X40*$F40,"")))</f>
        <v>0</v>
      </c>
      <c r="AH40" s="21">
        <f ca="1">IF(OR($A40="Pn",$A41="Pn"),"",IF($A40="TOTAL GENERAL",SUM(AH$11:AH38),IF(AND(P40&lt;&gt;"",$A40&lt;&gt;"Pn"),Y40*$G40,"")))</f>
        <v>0</v>
      </c>
      <c r="AI40" s="19">
        <f ca="1">IF($A40="TOTAL GENERAL",SUM(AI$11:AI38),IF(AND(Q40&lt;&gt;"",$A40&lt;&gt;"Pn"),IF(OFFSET($A$11,MATCH("TOTAL GENERAL",$A$11:$A$100,0)-1,COLUMN(Y40))=0,0,Z40/OFFSET($A$11,MATCH("TOTAL GENERAL",$A$11:$A$100,0)-1,COLUMN(Y40))),""))</f>
        <v>7.2065950993762645E-2</v>
      </c>
      <c r="AJ40" s="19">
        <f ca="1">IF($A40="TOTAL GENERAL",SUM(AJ$11:AJ38),IF(AND(R40&lt;&gt;"",$A40&lt;&gt;"Pn"),IF(OFFSET($A$11,MATCH("TOTAL GENERAL",$A$11:$A$100,0)-1,COLUMN(Z40))=0,0,AA40/OFFSET($A$11,MATCH("TOTAL GENERAL",$A$11:$A$100,0)-1,COLUMN(Z40))),""))</f>
        <v>0</v>
      </c>
      <c r="AK40" s="19">
        <f ca="1">IF($A40="TOTAL GENERAL",SUM(AK$11:AK38),IF(AND(S40&lt;&gt;"",$A40&lt;&gt;"Pn"),IF(OFFSET($A$11,MATCH("TOTAL GENERAL",$A$11:$A$100,0)-1,COLUMN(AA40))=0,0,AB40/OFFSET($A$11,MATCH("TOTAL GENERAL",$A$11:$A$100,0)-1,COLUMN(AA40))),""))</f>
        <v>0.14245107349002473</v>
      </c>
      <c r="AL40" s="19">
        <f ca="1">IF($A40="TOTAL GENERAL",SUM(AL$11:AL38),IF(AND(T40&lt;&gt;"",$A40&lt;&gt;"Pn"),IF(OFFSET($A$11,MATCH("TOTAL GENERAL",$A$11:$A$100,0)-1,COLUMN(AB40))=0,0,AC40/OFFSET($A$11,MATCH("TOTAL GENERAL",$A$11:$A$100,0)-1,COLUMN(AB40))),""))</f>
        <v>0</v>
      </c>
      <c r="AM40" s="19">
        <f ca="1">IF($A40="TOTAL GENERAL",SUM(AM$11:AM38),IF(AND(U40&lt;&gt;"",$A40&lt;&gt;"Pn"),IF(OFFSET($A$11,MATCH("TOTAL GENERAL",$A$11:$A$100,0)-1,COLUMN(AC40))=0,0,AD40/OFFSET($A$11,MATCH("TOTAL GENERAL",$A$11:$A$100,0)-1,COLUMN(AC40))),""))</f>
        <v>0.14283992384998531</v>
      </c>
      <c r="AN40" s="19">
        <f ca="1">IF($A40="TOTAL GENERAL",SUM(AN$11:AN38),IF(AND(V40&lt;&gt;"",$A40&lt;&gt;"Pn"),IF(OFFSET($A$11,MATCH("TOTAL GENERAL",$A$11:$A$100,0)-1,COLUMN(AD40))=0,0,AE40/OFFSET($A$11,MATCH("TOTAL GENERAL",$A$11:$A$100,0)-1,COLUMN(AD40))),""))</f>
        <v>0.1291880277173286</v>
      </c>
      <c r="AO40" s="19">
        <f ca="1">IF($A40="TOTAL GENERAL",SUM(AO$11:AO38),IF(AND(W40&lt;&gt;"",$A40&lt;&gt;"Pn"),IF(OFFSET($A$11,MATCH("TOTAL GENERAL",$A$11:$A$100,0)-1,COLUMN(AE40))=0,0,AF40/OFFSET($A$11,MATCH("TOTAL GENERAL",$A$11:$A$100,0)-1,COLUMN(AE40))),""))</f>
        <v>0</v>
      </c>
      <c r="AP40" s="19">
        <f ca="1">IF($A40="TOTAL GENERAL",SUM(AP$11:AP38),IF(AND(X40&lt;&gt;"",$A40&lt;&gt;"Pn"),IF(OFFSET($A$11,MATCH("TOTAL GENERAL",$A$11:$A$100,0)-1,COLUMN(AF40))=0,0,AG40/OFFSET($A$11,MATCH("TOTAL GENERAL",$A$11:$A$100,0)-1,COLUMN(AF40))),""))</f>
        <v>0</v>
      </c>
      <c r="AQ40" s="19">
        <f ca="1">IF($A40="TOTAL GENERAL",SUM(AQ$11:AQ38),IF(AND(Y40&lt;&gt;"",$A40&lt;&gt;"Pn"),IF(OFFSET($A$11,MATCH("TOTAL GENERAL",$A$11:$A$100,0)-1,COLUMN(AG40))=0,0,AH40/OFFSET($A$11,MATCH("TOTAL GENERAL",$A$11:$A$100,0)-1,COLUMN(AG40))),""))</f>
        <v>0</v>
      </c>
      <c r="AR40" s="182">
        <f ca="1">IF(A40="TOTAL GENERAL",SUM(AR$11:AR38),IF(COUNTIF(AI40:AQ40,"")&lt;COUNTA($AI$10:$AQ$10),(IF(AI40&lt;&gt;"",AI40*OFFSET($A$10,MATCH("Pn",$A$11:$A$100,0),1),0)+IF(AJ40&lt;&gt;"",AJ40*OFFSET($A$10,MATCH("Pn",$A$11:$A$100,0),2),0)+IF(AK40&lt;&gt;"",AK40*OFFSET($A$10,MATCH("Pn",$A$11:$A$100,0),3),0)+IF(AL40&lt;&gt;"",AL40*OFFSET($A$10,MATCH("Pn",$A$11:$A$100,0),4),0)+IF(AM40&lt;&gt;"",AM40*OFFSET($A$10,MATCH("Pn",$A$11:$A$100,0),5),0)+IF(AN40&lt;&gt;"",AN40*OFFSET($A$10,MATCH("Pn",$A$11:$A$100,0),6),0)+IF(AO40&lt;&gt;"",AO40*OFFSET($A$10,MATCH("Pn",$A$11:$A$100,0),7),0)+IF(AP40&lt;&gt;"",AP40*OFFSET($A$10,MATCH("Pn",$A$11:$A$100,0),8),0)+IF(AQ40&lt;&gt;"",AQ40*OFFSET($A$10,MATCH("Pn",$A$11:$A$100,0),9),0))*OFFSET($A$10,MATCH("FC",$A$11:$A$100,0),2),""))</f>
        <v>382169903.14282489</v>
      </c>
      <c r="AS40" s="10">
        <f ca="1">IF(OR(A40="Pn",A41="Pn"),"",IF(AND(AR40="",H40&lt;&gt;""),-H40,IF(A40="TOTAL GENERAL",SUM(AS$11:AS38),IF(AR40&lt;&gt;"",AR40-C40,""))))</f>
        <v>-112066987.18942273</v>
      </c>
    </row>
    <row r="41" spans="1:45" s="4" customFormat="1" x14ac:dyDescent="0.25">
      <c r="A41" s="15" t="s">
        <v>433</v>
      </c>
      <c r="B41" s="15" t="s">
        <v>471</v>
      </c>
      <c r="C41" s="179">
        <v>85614419.227081046</v>
      </c>
      <c r="D41" s="16">
        <v>330883</v>
      </c>
      <c r="E41" s="9">
        <f ca="1">IF(AND($A42="Pn",COLUMN(C39)&lt;COUNTIF(PonderacionIndicadores!$A$1:$A$139,"Pulmón")-1),OFFSET($F$10,0,COLUMN(E97)),IF(AND(A41="Pn",(COUNTIF(PonderacionIndicadores!$A$1:$A$139,"Pulmón"))&gt;COLUMN(D41)),OFFSET(PonderacionIndicadores!$A$1,MATCH("Pulmón",PonderacionIndicadores!$A$1:$A$139,0)+COLUMN(D41)-2,3),IF(A41="TOTAL GENERAL",SUM(E$11:E39),IF(D41&lt;&gt;"",D41/OFFSET($A$10,MATCH("TOTAL GENERAL",$A$11:$A$100,0),3),""))))</f>
        <v>8.2196809044865985E-3</v>
      </c>
      <c r="F41" s="16">
        <v>146022</v>
      </c>
      <c r="G41" s="16">
        <v>307309</v>
      </c>
      <c r="H41" s="18" t="s">
        <v>436</v>
      </c>
      <c r="I41" s="19" t="s">
        <v>436</v>
      </c>
      <c r="J41" s="18" t="s">
        <v>436</v>
      </c>
      <c r="K41" s="19" t="s">
        <v>436</v>
      </c>
      <c r="L41" s="19" t="s">
        <v>436</v>
      </c>
      <c r="M41" s="19" t="s">
        <v>436</v>
      </c>
      <c r="N41" s="19" t="s">
        <v>436</v>
      </c>
      <c r="O41" s="18">
        <v>11.64</v>
      </c>
      <c r="P41" s="180">
        <v>0.98</v>
      </c>
      <c r="Q41" s="21" t="str">
        <f ca="1">IF(OR($A41="Pn",$A42="Pn"),"",IF($A41="TOTAL GENERAL",SUM(Q$11:Q39),IF(AND(H41&lt;&gt;"",$A41&lt;&gt;"Pn"),IF(H41&gt;OFFSET($A$10,MATCH("TOTAL GENERAL",$A$11:$A$100,0),COLUMN(H41)-1),0,OFFSET($A$10,MATCH("TOTAL GENERAL",$A$11:$A$100,0),COLUMN(H41)-1)-H41),"")))</f>
        <v/>
      </c>
      <c r="R41" s="21" t="str">
        <f ca="1">IF(OR($A41="Pn",$A42="Pn"),"",IF(OR($A41="Pn",$A42="Pn"),"",IF($A41="TOTAL GENERAL",SUM(R$11:R39),IF(AND(I41&lt;&gt;"",$A41&lt;&gt;"Pn"),IF(I41&lt;OFFSET($A$10,MATCH("TOTAL GENERAL",$A$11:$A$100,0),COLUMN(I41)-1),0,I41-OFFSET($A$10,MATCH("TOTAL GENERAL",$A$11:$A$100,0),COLUMN(I41)-1)),""))))</f>
        <v/>
      </c>
      <c r="S41" s="21" t="str">
        <f ca="1">IF(OR($A41="Pn",$A42="Pn"),"",IF(OR($A41="Pn",$A42="Pn"),"",IF($A41="TOTAL GENERAL",SUM(S$11:S39),IF(AND(J41&lt;&gt;"",$A41&lt;&gt;"Pn"),IF(J41&gt;OFFSET($A$10,MATCH("TOTAL GENERAL",$A$11:$A$100,0),COLUMN(J41)-1),0,OFFSET($A$10,MATCH("TOTAL GENERAL",$A$11:$A$100,0),COLUMN(J41)-1)-J41),""))))</f>
        <v/>
      </c>
      <c r="T41" s="21" t="str">
        <f ca="1">IF(OR($A41="Pn",$A42="Pn"),"",IF($A41="TOTAL GENERAL",SUM(T$11:T39),IF(AND(K41&lt;&gt;"",$A41&lt;&gt;"Pn"),IF(K41&lt;OFFSET($A$10,MATCH("TOTAL GENERAL",$A$11:$A$100,0),COLUMN(K41)-1),0,K41-OFFSET($A$10,MATCH("TOTAL GENERAL",$A$11:$A$100,0),COLUMN(K41)-1)),"")))</f>
        <v/>
      </c>
      <c r="U41" s="21" t="str">
        <f ca="1">IF(OR($A41="Pn",$A42="Pn"),"",IF(OR($A41="Pn",$A42="Pn"),"",IF($A41="TOTAL GENERAL",SUM(U$11:U39),IF(AND(L41&lt;&gt;"",$A41&lt;&gt;"Pn"),IF(L41&lt;OFFSET($A$10,MATCH("TOTAL GENERAL",$A$11:$A$100,0),COLUMN(L41)-1),0,L41-OFFSET($A$10,MATCH("TOTAL GENERAL",$A$11:$A$100,0),COLUMN(L41)-1)),""))))</f>
        <v/>
      </c>
      <c r="V41" s="21" t="str">
        <f ca="1">IF(OR($A41="Pn",$A42="Pn"),"",IF(OR($A41="Pn",$A42="Pn"),"",IF($A41="TOTAL GENERAL",SUM(V$11:V39),IF(AND(M41&lt;&gt;"",$A41&lt;&gt;"Pn"),IF(M41&lt;OFFSET($A$10,MATCH("TOTAL GENERAL",$A$11:$A$100,0),COLUMN(M41)-1),0,M41-OFFSET($A$10,MATCH("TOTAL GENERAL",$A$11:$A$100,0),COLUMN(M41)-1)),""))))</f>
        <v/>
      </c>
      <c r="W41" s="21" t="str">
        <f ca="1">IF(OR($A41="Pn",$A42="Pn"),"",IF(OR($A41="Pn",$A42="Pn"),"",IF($A41="TOTAL GENERAL",SUM(W$11:W39),IF(AND(N41&lt;&gt;"",$A41&lt;&gt;"Pn"),IF(N41&lt;OFFSET($A$10,MATCH("TOTAL GENERAL",$A$11:$A$100,0),COLUMN(N41)-1),0,N41-OFFSET($A$10,MATCH("TOTAL GENERAL",$A$11:$A$100,0),COLUMN(N41)-1)),""))))</f>
        <v/>
      </c>
      <c r="X41" s="21">
        <f ca="1">IF(OR($A41="Pn",$A42="Pn"),"",IF(OR($A41="Pn",$A42="Pn"),"",IF($A41="TOTAL GENERAL",SUM(X$11:X39),IF(AND(O41&lt;&gt;"",$A41&lt;&gt;"Pn"),IF(O41&gt;OFFSET($A$10,MATCH("TOTAL GENERAL",$A$11:$A$100,0),COLUMN(O41)-1),0,OFFSET($A$10,MATCH("TOTAL GENERAL",$A$11:$A$100,0),COLUMN(O41)-1)-O41),""))))</f>
        <v>0</v>
      </c>
      <c r="Y41" s="21">
        <f ca="1">IF(OR($A41="Pn",$A42="Pn"),"",IF($A41="TOTAL GENERAL",SUM(Y$11:Y39),IF(AND(P41&lt;&gt;"",$A41&lt;&gt;"Pn"),IF(P41&lt;OFFSET($A$10,MATCH("TOTAL GENERAL",$A$11:$A$100,0),COLUMN(P41)-1),0,P41-OFFSET($A$10,MATCH("TOTAL GENERAL",$A$11:$A$100,0),COLUMN(P41)-1)),"")))</f>
        <v>0</v>
      </c>
      <c r="Z41" s="21" t="str">
        <f>IF(OR($A41="Pn",$A42="Pn"),"",IF($A41="TOTAL GENERAL",SUM(Z$11:Z39),IF(AND(H41&lt;&gt;"",$A41&lt;&gt;"Pn"),Q41*$D41,"")))</f>
        <v/>
      </c>
      <c r="AA41" s="21" t="str">
        <f>IF(OR($A41="Pn",$A42="Pn"),"",IF($A41="TOTAL GENERAL",SUM(AA$11:AA39),IF(AND(I41&lt;&gt;"",$A41&lt;&gt;"Pn"),R41*$D41,"")))</f>
        <v/>
      </c>
      <c r="AB41" s="21" t="str">
        <f>IF(OR($A41="Pn",$A42="Pn"),"",IF($A41="TOTAL GENERAL",SUM(AB$11:AB39),IF(AND(J41&lt;&gt;"",$A41&lt;&gt;"Pn"),S41*$D41,"")))</f>
        <v/>
      </c>
      <c r="AC41" s="21" t="str">
        <f>IF(OR($A41="Pn",$A42="Pn"),"",IF($A41="TOTAL GENERAL",SUM(AC$11:AC39),IF(AND(K41&lt;&gt;"",$A41&lt;&gt;"Pn"),T41*$D41,"")))</f>
        <v/>
      </c>
      <c r="AD41" s="21" t="str">
        <f>IF(OR($A41="Pn",$A42="Pn"),"",IF($A41="TOTAL GENERAL",SUM(AD$11:AD39),IF(AND(L41&lt;&gt;"",$A41&lt;&gt;"Pn"),U41*$D41,"")))</f>
        <v/>
      </c>
      <c r="AE41" s="21" t="str">
        <f>IF(OR($A41="Pn",$A42="Pn"),"",IF($A41="TOTAL GENERAL",SUM(AE$11:AE39),IF(AND(M41&lt;&gt;"",$A41&lt;&gt;"Pn"),V41*$D41,"")))</f>
        <v/>
      </c>
      <c r="AF41" s="21" t="str">
        <f>IF(OR($A41="Pn",$A42="Pn"),"",IF($A41="TOTAL GENERAL",SUM(AF$11:AF39),IF(AND(N41&lt;&gt;"",$A41&lt;&gt;"Pn"),W41*$D41,"")))</f>
        <v/>
      </c>
      <c r="AG41" s="21">
        <f ca="1">IF(OR($A41="Pn",$A42="Pn"),"",IF($A41="TOTAL GENERAL",SUM(AG$11:AG39),IF(AND(O41&lt;&gt;"",$A41&lt;&gt;"Pn"),X41*$F41,"")))</f>
        <v>0</v>
      </c>
      <c r="AH41" s="21">
        <f ca="1">IF(OR($A41="Pn",$A42="Pn"),"",IF($A41="TOTAL GENERAL",SUM(AH$11:AH39),IF(AND(P41&lt;&gt;"",$A41&lt;&gt;"Pn"),Y41*$G41,"")))</f>
        <v>0</v>
      </c>
      <c r="AI41" s="19" t="str">
        <f ca="1">IF($A41="TOTAL GENERAL",SUM(AI$11:AI39),IF(AND(Q41&lt;&gt;"",$A41&lt;&gt;"Pn"),IF(OFFSET($A$11,MATCH("TOTAL GENERAL",$A$11:$A$100,0)-1,COLUMN(Y41))=0,0,Z41/OFFSET($A$11,MATCH("TOTAL GENERAL",$A$11:$A$100,0)-1,COLUMN(Y41))),""))</f>
        <v/>
      </c>
      <c r="AJ41" s="19" t="str">
        <f ca="1">IF($A41="TOTAL GENERAL",SUM(AJ$11:AJ39),IF(AND(R41&lt;&gt;"",$A41&lt;&gt;"Pn"),IF(OFFSET($A$11,MATCH("TOTAL GENERAL",$A$11:$A$100,0)-1,COLUMN(Z41))=0,0,AA41/OFFSET($A$11,MATCH("TOTAL GENERAL",$A$11:$A$100,0)-1,COLUMN(Z41))),""))</f>
        <v/>
      </c>
      <c r="AK41" s="19" t="str">
        <f ca="1">IF($A41="TOTAL GENERAL",SUM(AK$11:AK39),IF(AND(S41&lt;&gt;"",$A41&lt;&gt;"Pn"),IF(OFFSET($A$11,MATCH("TOTAL GENERAL",$A$11:$A$100,0)-1,COLUMN(AA41))=0,0,AB41/OFFSET($A$11,MATCH("TOTAL GENERAL",$A$11:$A$100,0)-1,COLUMN(AA41))),""))</f>
        <v/>
      </c>
      <c r="AL41" s="19" t="str">
        <f ca="1">IF($A41="TOTAL GENERAL",SUM(AL$11:AL39),IF(AND(T41&lt;&gt;"",$A41&lt;&gt;"Pn"),IF(OFFSET($A$11,MATCH("TOTAL GENERAL",$A$11:$A$100,0)-1,COLUMN(AB41))=0,0,AC41/OFFSET($A$11,MATCH("TOTAL GENERAL",$A$11:$A$100,0)-1,COLUMN(AB41))),""))</f>
        <v/>
      </c>
      <c r="AM41" s="19" t="str">
        <f ca="1">IF($A41="TOTAL GENERAL",SUM(AM$11:AM39),IF(AND(U41&lt;&gt;"",$A41&lt;&gt;"Pn"),IF(OFFSET($A$11,MATCH("TOTAL GENERAL",$A$11:$A$100,0)-1,COLUMN(AC41))=0,0,AD41/OFFSET($A$11,MATCH("TOTAL GENERAL",$A$11:$A$100,0)-1,COLUMN(AC41))),""))</f>
        <v/>
      </c>
      <c r="AN41" s="19" t="str">
        <f ca="1">IF($A41="TOTAL GENERAL",SUM(AN$11:AN39),IF(AND(V41&lt;&gt;"",$A41&lt;&gt;"Pn"),IF(OFFSET($A$11,MATCH("TOTAL GENERAL",$A$11:$A$100,0)-1,COLUMN(AD41))=0,0,AE41/OFFSET($A$11,MATCH("TOTAL GENERAL",$A$11:$A$100,0)-1,COLUMN(AD41))),""))</f>
        <v/>
      </c>
      <c r="AO41" s="19" t="str">
        <f ca="1">IF($A41="TOTAL GENERAL",SUM(AO$11:AO39),IF(AND(W41&lt;&gt;"",$A41&lt;&gt;"Pn"),IF(OFFSET($A$11,MATCH("TOTAL GENERAL",$A$11:$A$100,0)-1,COLUMN(AE41))=0,0,AF41/OFFSET($A$11,MATCH("TOTAL GENERAL",$A$11:$A$100,0)-1,COLUMN(AE41))),""))</f>
        <v/>
      </c>
      <c r="AP41" s="19">
        <f ca="1">IF($A41="TOTAL GENERAL",SUM(AP$11:AP39),IF(AND(X41&lt;&gt;"",$A41&lt;&gt;"Pn"),IF(OFFSET($A$11,MATCH("TOTAL GENERAL",$A$11:$A$100,0)-1,COLUMN(AF41))=0,0,AG41/OFFSET($A$11,MATCH("TOTAL GENERAL",$A$11:$A$100,0)-1,COLUMN(AF41))),""))</f>
        <v>0</v>
      </c>
      <c r="AQ41" s="19">
        <f ca="1">IF($A41="TOTAL GENERAL",SUM(AQ$11:AQ39),IF(AND(Y41&lt;&gt;"",$A41&lt;&gt;"Pn"),IF(OFFSET($A$11,MATCH("TOTAL GENERAL",$A$11:$A$100,0)-1,COLUMN(AG41))=0,0,AH41/OFFSET($A$11,MATCH("TOTAL GENERAL",$A$11:$A$100,0)-1,COLUMN(AG41))),""))</f>
        <v>0</v>
      </c>
      <c r="AR41" s="182">
        <f ca="1">IF(A41="TOTAL GENERAL",SUM(AR$11:AR39),IF(COUNTIF(AI41:AQ41,"")&lt;COUNTA($AI$10:$AQ$10),(IF(AI41&lt;&gt;"",AI41*OFFSET($A$10,MATCH("Pn",$A$11:$A$100,0),1),0)+IF(AJ41&lt;&gt;"",AJ41*OFFSET($A$10,MATCH("Pn",$A$11:$A$100,0),2),0)+IF(AK41&lt;&gt;"",AK41*OFFSET($A$10,MATCH("Pn",$A$11:$A$100,0),3),0)+IF(AL41&lt;&gt;"",AL41*OFFSET($A$10,MATCH("Pn",$A$11:$A$100,0),4),0)+IF(AM41&lt;&gt;"",AM41*OFFSET($A$10,MATCH("Pn",$A$11:$A$100,0),5),0)+IF(AN41&lt;&gt;"",AN41*OFFSET($A$10,MATCH("Pn",$A$11:$A$100,0),6),0)+IF(AO41&lt;&gt;"",AO41*OFFSET($A$10,MATCH("Pn",$A$11:$A$100,0),7),0)+IF(AP41&lt;&gt;"",AP41*OFFSET($A$10,MATCH("Pn",$A$11:$A$100,0),8),0)+IF(AQ41&lt;&gt;"",AQ41*OFFSET($A$10,MATCH("Pn",$A$11:$A$100,0),9),0))*OFFSET($A$10,MATCH("FC",$A$11:$A$100,0),2),""))</f>
        <v>0</v>
      </c>
      <c r="AS41" s="10">
        <f ca="1">IF(OR(A41="Pn",A42="Pn"),"",IF(AND(AR41="",H41&lt;&gt;""),-H41,IF(A41="TOTAL GENERAL",SUM(AS$11:AS39),IF(AR41&lt;&gt;"",AR41-C41,""))))</f>
        <v>-85614419.227081046</v>
      </c>
    </row>
    <row r="42" spans="1:45" s="4" customFormat="1" x14ac:dyDescent="0.25">
      <c r="A42" s="15" t="s">
        <v>434</v>
      </c>
      <c r="B42" s="15" t="s">
        <v>472</v>
      </c>
      <c r="C42" s="179">
        <v>498518348.71769053</v>
      </c>
      <c r="D42" s="16">
        <v>1926676</v>
      </c>
      <c r="E42" s="9">
        <f ca="1">IF(AND($A43="Pn",COLUMN(C40)&lt;COUNTIF(PonderacionIndicadores!$A$1:$A$139,"Pulmón")-1),OFFSET($F$10,0,COLUMN(E98)),IF(AND(A42="Pn",(COUNTIF(PonderacionIndicadores!$A$1:$A$139,"Pulmón"))&gt;COLUMN(D42)),OFFSET(PonderacionIndicadores!$A$1,MATCH("Pulmón",PonderacionIndicadores!$A$1:$A$139,0)+COLUMN(D42)-2,3),IF(A42="TOTAL GENERAL",SUM(E$11:E40),IF(D42&lt;&gt;"",D42/OFFSET($A$10,MATCH("TOTAL GENERAL",$A$11:$A$100,0),3),""))))</f>
        <v>4.7861818003138941E-2</v>
      </c>
      <c r="F42" s="16">
        <v>892995</v>
      </c>
      <c r="G42" s="16">
        <v>1812713</v>
      </c>
      <c r="H42" s="18">
        <v>58.87</v>
      </c>
      <c r="I42" s="19">
        <v>0</v>
      </c>
      <c r="J42" s="18">
        <v>57.63</v>
      </c>
      <c r="K42" s="19" t="s">
        <v>436</v>
      </c>
      <c r="L42" s="19">
        <v>0.4118</v>
      </c>
      <c r="M42" s="19">
        <v>0.4118</v>
      </c>
      <c r="N42" s="19" t="s">
        <v>436</v>
      </c>
      <c r="O42" s="18">
        <v>8.6199999999999992</v>
      </c>
      <c r="P42" s="180">
        <v>3.31</v>
      </c>
      <c r="Q42" s="21">
        <f ca="1">IF(OR($A42="Pn",$A43="Pn"),"",IF($A42="TOTAL GENERAL",SUM(Q$11:Q40),IF(AND(H42&lt;&gt;"",$A42&lt;&gt;"Pn"),IF(H42&gt;OFFSET($A$10,MATCH("TOTAL GENERAL",$A$11:$A$100,0),COLUMN(H42)-1),0,OFFSET($A$10,MATCH("TOTAL GENERAL",$A$11:$A$100,0),COLUMN(H42)-1)-H42),"")))</f>
        <v>0</v>
      </c>
      <c r="R42" s="21">
        <f ca="1">IF(OR($A42="Pn",$A43="Pn"),"",IF(OR($A42="Pn",$A43="Pn"),"",IF($A42="TOTAL GENERAL",SUM(R$11:R40),IF(AND(I42&lt;&gt;"",$A42&lt;&gt;"Pn"),IF(I42&lt;OFFSET($A$10,MATCH("TOTAL GENERAL",$A$11:$A$100,0),COLUMN(I42)-1),0,I42-OFFSET($A$10,MATCH("TOTAL GENERAL",$A$11:$A$100,0),COLUMN(I42)-1)),""))))</f>
        <v>0</v>
      </c>
      <c r="S42" s="21">
        <f ca="1">IF(OR($A42="Pn",$A43="Pn"),"",IF(OR($A42="Pn",$A43="Pn"),"",IF($A42="TOTAL GENERAL",SUM(S$11:S40),IF(AND(J42&lt;&gt;"",$A42&lt;&gt;"Pn"),IF(J42&gt;OFFSET($A$10,MATCH("TOTAL GENERAL",$A$11:$A$100,0),COLUMN(J42)-1),0,OFFSET($A$10,MATCH("TOTAL GENERAL",$A$11:$A$100,0),COLUMN(J42)-1)-J42),""))))</f>
        <v>0</v>
      </c>
      <c r="T42" s="21" t="str">
        <f ca="1">IF(OR($A42="Pn",$A43="Pn"),"",IF($A42="TOTAL GENERAL",SUM(T$11:T40),IF(AND(K42&lt;&gt;"",$A42&lt;&gt;"Pn"),IF(K42&lt;OFFSET($A$10,MATCH("TOTAL GENERAL",$A$11:$A$100,0),COLUMN(K42)-1),0,K42-OFFSET($A$10,MATCH("TOTAL GENERAL",$A$11:$A$100,0),COLUMN(K42)-1)),"")))</f>
        <v/>
      </c>
      <c r="U42" s="21">
        <f ca="1">IF(OR($A42="Pn",$A43="Pn"),"",IF(OR($A42="Pn",$A43="Pn"),"",IF($A42="TOTAL GENERAL",SUM(U$11:U40),IF(AND(L42&lt;&gt;"",$A42&lt;&gt;"Pn"),IF(L42&lt;OFFSET($A$10,MATCH("TOTAL GENERAL",$A$11:$A$100,0),COLUMN(L42)-1),0,L42-OFFSET($A$10,MATCH("TOTAL GENERAL",$A$11:$A$100,0),COLUMN(L42)-1)),""))))</f>
        <v>0</v>
      </c>
      <c r="V42" s="21">
        <f ca="1">IF(OR($A42="Pn",$A43="Pn"),"",IF(OR($A42="Pn",$A43="Pn"),"",IF($A42="TOTAL GENERAL",SUM(V$11:V40),IF(AND(M42&lt;&gt;"",$A42&lt;&gt;"Pn"),IF(M42&lt;OFFSET($A$10,MATCH("TOTAL GENERAL",$A$11:$A$100,0),COLUMN(M42)-1),0,M42-OFFSET($A$10,MATCH("TOTAL GENERAL",$A$11:$A$100,0),COLUMN(M42)-1)),""))))</f>
        <v>0.11180000000000001</v>
      </c>
      <c r="W42" s="21" t="str">
        <f ca="1">IF(OR($A42="Pn",$A43="Pn"),"",IF(OR($A42="Pn",$A43="Pn"),"",IF($A42="TOTAL GENERAL",SUM(W$11:W40),IF(AND(N42&lt;&gt;"",$A42&lt;&gt;"Pn"),IF(N42&lt;OFFSET($A$10,MATCH("TOTAL GENERAL",$A$11:$A$100,0),COLUMN(N42)-1),0,N42-OFFSET($A$10,MATCH("TOTAL GENERAL",$A$11:$A$100,0),COLUMN(N42)-1)),""))))</f>
        <v/>
      </c>
      <c r="X42" s="21">
        <f ca="1">IF(OR($A42="Pn",$A43="Pn"),"",IF(OR($A42="Pn",$A43="Pn"),"",IF($A42="TOTAL GENERAL",SUM(X$11:X40),IF(AND(O42&lt;&gt;"",$A42&lt;&gt;"Pn"),IF(O42&gt;OFFSET($A$10,MATCH("TOTAL GENERAL",$A$11:$A$100,0),COLUMN(O42)-1),0,OFFSET($A$10,MATCH("TOTAL GENERAL",$A$11:$A$100,0),COLUMN(O42)-1)-O42),""))))</f>
        <v>0.18000000000000149</v>
      </c>
      <c r="Y42" s="21">
        <f ca="1">IF(OR($A42="Pn",$A43="Pn"),"",IF($A42="TOTAL GENERAL",SUM(Y$11:Y40),IF(AND(P42&lt;&gt;"",$A42&lt;&gt;"Pn"),IF(P42&lt;OFFSET($A$10,MATCH("TOTAL GENERAL",$A$11:$A$100,0),COLUMN(P42)-1),0,P42-OFFSET($A$10,MATCH("TOTAL GENERAL",$A$11:$A$100,0),COLUMN(P42)-1)),"")))</f>
        <v>0</v>
      </c>
      <c r="Z42" s="21">
        <f ca="1">IF(OR($A42="Pn",$A43="Pn"),"",IF($A42="TOTAL GENERAL",SUM(Z$11:Z40),IF(AND(H42&lt;&gt;"",$A42&lt;&gt;"Pn"),Q42*$D42,"")))</f>
        <v>0</v>
      </c>
      <c r="AA42" s="21">
        <f ca="1">IF(OR($A42="Pn",$A43="Pn"),"",IF($A42="TOTAL GENERAL",SUM(AA$11:AA40),IF(AND(I42&lt;&gt;"",$A42&lt;&gt;"Pn"),R42*$D42,"")))</f>
        <v>0</v>
      </c>
      <c r="AB42" s="21">
        <f ca="1">IF(OR($A42="Pn",$A43="Pn"),"",IF($A42="TOTAL GENERAL",SUM(AB$11:AB40),IF(AND(J42&lt;&gt;"",$A42&lt;&gt;"Pn"),S42*$D42,"")))</f>
        <v>0</v>
      </c>
      <c r="AC42" s="21" t="str">
        <f>IF(OR($A42="Pn",$A43="Pn"),"",IF($A42="TOTAL GENERAL",SUM(AC$11:AC40),IF(AND(K42&lt;&gt;"",$A42&lt;&gt;"Pn"),T42*$D42,"")))</f>
        <v/>
      </c>
      <c r="AD42" s="21">
        <f ca="1">IF(OR($A42="Pn",$A43="Pn"),"",IF($A42="TOTAL GENERAL",SUM(AD$11:AD40),IF(AND(L42&lt;&gt;"",$A42&lt;&gt;"Pn"),U42*$D42,"")))</f>
        <v>0</v>
      </c>
      <c r="AE42" s="21">
        <f ca="1">IF(OR($A42="Pn",$A43="Pn"),"",IF($A42="TOTAL GENERAL",SUM(AE$11:AE40),IF(AND(M42&lt;&gt;"",$A42&lt;&gt;"Pn"),V42*$D42,"")))</f>
        <v>215402.37680000003</v>
      </c>
      <c r="AF42" s="21" t="str">
        <f>IF(OR($A42="Pn",$A43="Pn"),"",IF($A42="TOTAL GENERAL",SUM(AF$11:AF40),IF(AND(N42&lt;&gt;"",$A42&lt;&gt;"Pn"),W42*$D42,"")))</f>
        <v/>
      </c>
      <c r="AG42" s="21">
        <f ca="1">IF(OR($A42="Pn",$A43="Pn"),"",IF($A42="TOTAL GENERAL",SUM(AG$11:AG40),IF(AND(O42&lt;&gt;"",$A42&lt;&gt;"Pn"),X42*$F42,"")))</f>
        <v>160739.10000000134</v>
      </c>
      <c r="AH42" s="21">
        <f ca="1">IF(OR($A42="Pn",$A43="Pn"),"",IF($A42="TOTAL GENERAL",SUM(AH$11:AH40),IF(AND(P42&lt;&gt;"",$A42&lt;&gt;"Pn"),Y42*$G42,"")))</f>
        <v>0</v>
      </c>
      <c r="AI42" s="19">
        <f ca="1">IF($A42="TOTAL GENERAL",SUM(AI$11:AI40),IF(AND(Q42&lt;&gt;"",$A42&lt;&gt;"Pn"),IF(OFFSET($A$11,MATCH("TOTAL GENERAL",$A$11:$A$100,0)-1,COLUMN(Y42))=0,0,Z42/OFFSET($A$11,MATCH("TOTAL GENERAL",$A$11:$A$100,0)-1,COLUMN(Y42))),""))</f>
        <v>0</v>
      </c>
      <c r="AJ42" s="19">
        <f ca="1">IF($A42="TOTAL GENERAL",SUM(AJ$11:AJ40),IF(AND(R42&lt;&gt;"",$A42&lt;&gt;"Pn"),IF(OFFSET($A$11,MATCH("TOTAL GENERAL",$A$11:$A$100,0)-1,COLUMN(Z42))=0,0,AA42/OFFSET($A$11,MATCH("TOTAL GENERAL",$A$11:$A$100,0)-1,COLUMN(Z42))),""))</f>
        <v>0</v>
      </c>
      <c r="AK42" s="19">
        <f ca="1">IF($A42="TOTAL GENERAL",SUM(AK$11:AK40),IF(AND(S42&lt;&gt;"",$A42&lt;&gt;"Pn"),IF(OFFSET($A$11,MATCH("TOTAL GENERAL",$A$11:$A$100,0)-1,COLUMN(AA42))=0,0,AB42/OFFSET($A$11,MATCH("TOTAL GENERAL",$A$11:$A$100,0)-1,COLUMN(AA42))),""))</f>
        <v>0</v>
      </c>
      <c r="AL42" s="19" t="str">
        <f ca="1">IF($A42="TOTAL GENERAL",SUM(AL$11:AL40),IF(AND(T42&lt;&gt;"",$A42&lt;&gt;"Pn"),IF(OFFSET($A$11,MATCH("TOTAL GENERAL",$A$11:$A$100,0)-1,COLUMN(AB42))=0,0,AC42/OFFSET($A$11,MATCH("TOTAL GENERAL",$A$11:$A$100,0)-1,COLUMN(AB42))),""))</f>
        <v/>
      </c>
      <c r="AM42" s="19">
        <f ca="1">IF($A42="TOTAL GENERAL",SUM(AM$11:AM40),IF(AND(U42&lt;&gt;"",$A42&lt;&gt;"Pn"),IF(OFFSET($A$11,MATCH("TOTAL GENERAL",$A$11:$A$100,0)-1,COLUMN(AC42))=0,0,AD42/OFFSET($A$11,MATCH("TOTAL GENERAL",$A$11:$A$100,0)-1,COLUMN(AC42))),""))</f>
        <v>0</v>
      </c>
      <c r="AN42" s="19">
        <f ca="1">IF($A42="TOTAL GENERAL",SUM(AN$11:AN40),IF(AND(V42&lt;&gt;"",$A42&lt;&gt;"Pn"),IF(OFFSET($A$11,MATCH("TOTAL GENERAL",$A$11:$A$100,0)-1,COLUMN(AD42))=0,0,AE42/OFFSET($A$11,MATCH("TOTAL GENERAL",$A$11:$A$100,0)-1,COLUMN(AD42))),""))</f>
        <v>7.284169871358652E-2</v>
      </c>
      <c r="AO42" s="19" t="str">
        <f ca="1">IF($A42="TOTAL GENERAL",SUM(AO$11:AO40),IF(AND(W42&lt;&gt;"",$A42&lt;&gt;"Pn"),IF(OFFSET($A$11,MATCH("TOTAL GENERAL",$A$11:$A$100,0)-1,COLUMN(AE42))=0,0,AF42/OFFSET($A$11,MATCH("TOTAL GENERAL",$A$11:$A$100,0)-1,COLUMN(AE42))),""))</f>
        <v/>
      </c>
      <c r="AP42" s="19">
        <f ca="1">IF($A42="TOTAL GENERAL",SUM(AP$11:AP40),IF(AND(X42&lt;&gt;"",$A42&lt;&gt;"Pn"),IF(OFFSET($A$11,MATCH("TOTAL GENERAL",$A$11:$A$100,0)-1,COLUMN(AF42))=0,0,AG42/OFFSET($A$11,MATCH("TOTAL GENERAL",$A$11:$A$100,0)-1,COLUMN(AF42))),""))</f>
        <v>7.0761595134453577E-3</v>
      </c>
      <c r="AQ42" s="19">
        <f ca="1">IF($A42="TOTAL GENERAL",SUM(AQ$11:AQ40),IF(AND(Y42&lt;&gt;"",$A42&lt;&gt;"Pn"),IF(OFFSET($A$11,MATCH("TOTAL GENERAL",$A$11:$A$100,0)-1,COLUMN(AG42))=0,0,AH42/OFFSET($A$11,MATCH("TOTAL GENERAL",$A$11:$A$100,0)-1,COLUMN(AG42))),""))</f>
        <v>0</v>
      </c>
      <c r="AR42" s="182">
        <f ca="1">IF(A42="TOTAL GENERAL",SUM(AR$11:AR40),IF(COUNTIF(AI42:AQ42,"")&lt;COUNTA($AI$10:$AQ$10),(IF(AI42&lt;&gt;"",AI42*OFFSET($A$10,MATCH("Pn",$A$11:$A$100,0),1),0)+IF(AJ42&lt;&gt;"",AJ42*OFFSET($A$10,MATCH("Pn",$A$11:$A$100,0),2),0)+IF(AK42&lt;&gt;"",AK42*OFFSET($A$10,MATCH("Pn",$A$11:$A$100,0),3),0)+IF(AL42&lt;&gt;"",AL42*OFFSET($A$10,MATCH("Pn",$A$11:$A$100,0),4),0)+IF(AM42&lt;&gt;"",AM42*OFFSET($A$10,MATCH("Pn",$A$11:$A$100,0),5),0)+IF(AN42&lt;&gt;"",AN42*OFFSET($A$10,MATCH("Pn",$A$11:$A$100,0),6),0)+IF(AO42&lt;&gt;"",AO42*OFFSET($A$10,MATCH("Pn",$A$11:$A$100,0),7),0)+IF(AP42&lt;&gt;"",AP42*OFFSET($A$10,MATCH("Pn",$A$11:$A$100,0),8),0)+IF(AQ42&lt;&gt;"",AQ42*OFFSET($A$10,MATCH("Pn",$A$11:$A$100,0),9),0))*OFFSET($A$10,MATCH("FC",$A$11:$A$100,0),2),""))</f>
        <v>30239805.878612272</v>
      </c>
      <c r="AS42" s="10">
        <f ca="1">IF(OR(A42="Pn",A43="Pn"),"",IF(AND(AR42="",H42&lt;&gt;""),-H42,IF(A42="TOTAL GENERAL",SUM(AS$11:AS40),IF(AR42&lt;&gt;"",AR42-C42,""))))</f>
        <v>-468278542.83907825</v>
      </c>
    </row>
    <row r="43" spans="1:45" s="4" customFormat="1" x14ac:dyDescent="0.25">
      <c r="A43" s="15" t="s">
        <v>435</v>
      </c>
      <c r="B43" s="15" t="s">
        <v>473</v>
      </c>
      <c r="C43" s="179">
        <v>554468396.18458092</v>
      </c>
      <c r="D43" s="16">
        <v>2142912</v>
      </c>
      <c r="E43" s="9">
        <f ca="1">IF(AND($A44="Pn",COLUMN(C41)&lt;COUNTIF(PonderacionIndicadores!$A$1:$A$139,"Pulmón")-1),OFFSET($F$10,0,COLUMN(E99)),IF(AND(A43="Pn",(COUNTIF(PonderacionIndicadores!$A$1:$A$139,"Pulmón"))&gt;COLUMN(D43)),OFFSET(PonderacionIndicadores!$A$1,MATCH("Pulmón",PonderacionIndicadores!$A$1:$A$139,0)+COLUMN(D43)-2,3),IF(A43="TOTAL GENERAL",SUM(E$11:E41),IF(D43&lt;&gt;"",D43/OFFSET($A$10,MATCH("TOTAL GENERAL",$A$11:$A$100,0),3),""))))</f>
        <v>5.3233477834748799E-2</v>
      </c>
      <c r="F43" s="16">
        <v>944196</v>
      </c>
      <c r="G43" s="16">
        <v>1978163</v>
      </c>
      <c r="H43" s="18">
        <v>33.71</v>
      </c>
      <c r="I43" s="19">
        <v>7.6899999999999996E-2</v>
      </c>
      <c r="J43" s="18">
        <v>76.3</v>
      </c>
      <c r="K43" s="19">
        <v>0</v>
      </c>
      <c r="L43" s="19">
        <v>0.8</v>
      </c>
      <c r="M43" s="19">
        <v>0.6</v>
      </c>
      <c r="N43" s="19">
        <v>0</v>
      </c>
      <c r="O43" s="18">
        <v>9</v>
      </c>
      <c r="P43" s="180">
        <v>3.99</v>
      </c>
      <c r="Q43" s="21">
        <f ca="1">IF(OR($A43="Pn",$A44="Pn"),"",IF($A43="TOTAL GENERAL",SUM(Q$11:Q41),IF(AND(H43&lt;&gt;"",$A43&lt;&gt;"Pn"),IF(H43&gt;OFFSET($A$10,MATCH("TOTAL GENERAL",$A$11:$A$100,0),COLUMN(H43)-1),0,OFFSET($A$10,MATCH("TOTAL GENERAL",$A$11:$A$100,0),COLUMN(H43)-1)-H43),"")))</f>
        <v>0</v>
      </c>
      <c r="R43" s="21">
        <f ca="1">IF(OR($A43="Pn",$A44="Pn"),"",IF(OR($A43="Pn",$A44="Pn"),"",IF($A43="TOTAL GENERAL",SUM(R$11:R41),IF(AND(I43&lt;&gt;"",$A43&lt;&gt;"Pn"),IF(I43&lt;OFFSET($A$10,MATCH("TOTAL GENERAL",$A$11:$A$100,0),COLUMN(I43)-1),0,I43-OFFSET($A$10,MATCH("TOTAL GENERAL",$A$11:$A$100,0),COLUMN(I43)-1)),""))))</f>
        <v>0</v>
      </c>
      <c r="S43" s="21">
        <f ca="1">IF(OR($A43="Pn",$A44="Pn"),"",IF(OR($A43="Pn",$A44="Pn"),"",IF($A43="TOTAL GENERAL",SUM(S$11:S41),IF(AND(J43&lt;&gt;"",$A43&lt;&gt;"Pn"),IF(J43&gt;OFFSET($A$10,MATCH("TOTAL GENERAL",$A$11:$A$100,0),COLUMN(J43)-1),0,OFFSET($A$10,MATCH("TOTAL GENERAL",$A$11:$A$100,0),COLUMN(J43)-1)-J43),""))))</f>
        <v>0</v>
      </c>
      <c r="T43" s="21">
        <f ca="1">IF(OR($A43="Pn",$A44="Pn"),"",IF($A43="TOTAL GENERAL",SUM(T$11:T41),IF(AND(K43&lt;&gt;"",$A43&lt;&gt;"Pn"),IF(K43&lt;OFFSET($A$10,MATCH("TOTAL GENERAL",$A$11:$A$100,0),COLUMN(K43)-1),0,K43-OFFSET($A$10,MATCH("TOTAL GENERAL",$A$11:$A$100,0),COLUMN(K43)-1)),"")))</f>
        <v>0</v>
      </c>
      <c r="U43" s="21">
        <f ca="1">IF(OR($A43="Pn",$A44="Pn"),"",IF(OR($A43="Pn",$A44="Pn"),"",IF($A43="TOTAL GENERAL",SUM(U$11:U41),IF(AND(L43&lt;&gt;"",$A43&lt;&gt;"Pn"),IF(L43&lt;OFFSET($A$10,MATCH("TOTAL GENERAL",$A$11:$A$100,0),COLUMN(L43)-1),0,L43-OFFSET($A$10,MATCH("TOTAL GENERAL",$A$11:$A$100,0),COLUMN(L43)-1)),""))))</f>
        <v>0.19000000000000006</v>
      </c>
      <c r="V43" s="21">
        <f ca="1">IF(OR($A43="Pn",$A44="Pn"),"",IF(OR($A43="Pn",$A44="Pn"),"",IF($A43="TOTAL GENERAL",SUM(V$11:V41),IF(AND(M43&lt;&gt;"",$A43&lt;&gt;"Pn"),IF(M43&lt;OFFSET($A$10,MATCH("TOTAL GENERAL",$A$11:$A$100,0),COLUMN(M43)-1),0,M43-OFFSET($A$10,MATCH("TOTAL GENERAL",$A$11:$A$100,0),COLUMN(M43)-1)),""))))</f>
        <v>0.3</v>
      </c>
      <c r="W43" s="21">
        <f ca="1">IF(OR($A43="Pn",$A44="Pn"),"",IF(OR($A43="Pn",$A44="Pn"),"",IF($A43="TOTAL GENERAL",SUM(W$11:W41),IF(AND(N43&lt;&gt;"",$A43&lt;&gt;"Pn"),IF(N43&lt;OFFSET($A$10,MATCH("TOTAL GENERAL",$A$11:$A$100,0),COLUMN(N43)-1),0,N43-OFFSET($A$10,MATCH("TOTAL GENERAL",$A$11:$A$100,0),COLUMN(N43)-1)),""))))</f>
        <v>0</v>
      </c>
      <c r="X43" s="21">
        <f ca="1">IF(OR($A43="Pn",$A44="Pn"),"",IF(OR($A43="Pn",$A44="Pn"),"",IF($A43="TOTAL GENERAL",SUM(X$11:X41),IF(AND(O43&lt;&gt;"",$A43&lt;&gt;"Pn"),IF(O43&gt;OFFSET($A$10,MATCH("TOTAL GENERAL",$A$11:$A$100,0),COLUMN(O43)-1),0,OFFSET($A$10,MATCH("TOTAL GENERAL",$A$11:$A$100,0),COLUMN(O43)-1)-O43),""))))</f>
        <v>0</v>
      </c>
      <c r="Y43" s="21">
        <f ca="1">IF(OR($A43="Pn",$A44="Pn"),"",IF($A43="TOTAL GENERAL",SUM(Y$11:Y41),IF(AND(P43&lt;&gt;"",$A43&lt;&gt;"Pn"),IF(P43&lt;OFFSET($A$10,MATCH("TOTAL GENERAL",$A$11:$A$100,0),COLUMN(P43)-1),0,P43-OFFSET($A$10,MATCH("TOTAL GENERAL",$A$11:$A$100,0),COLUMN(P43)-1)),"")))</f>
        <v>0</v>
      </c>
      <c r="Z43" s="21">
        <f ca="1">IF(OR($A43="Pn",$A44="Pn"),"",IF($A43="TOTAL GENERAL",SUM(Z$11:Z41),IF(AND(H43&lt;&gt;"",$A43&lt;&gt;"Pn"),Q43*$D43,"")))</f>
        <v>0</v>
      </c>
      <c r="AA43" s="21">
        <f ca="1">IF(OR($A43="Pn",$A44="Pn"),"",IF($A43="TOTAL GENERAL",SUM(AA$11:AA41),IF(AND(I43&lt;&gt;"",$A43&lt;&gt;"Pn"),R43*$D43,"")))</f>
        <v>0</v>
      </c>
      <c r="AB43" s="21">
        <f ca="1">IF(OR($A43="Pn",$A44="Pn"),"",IF($A43="TOTAL GENERAL",SUM(AB$11:AB41),IF(AND(J43&lt;&gt;"",$A43&lt;&gt;"Pn"),S43*$D43,"")))</f>
        <v>0</v>
      </c>
      <c r="AC43" s="21">
        <f ca="1">IF(OR($A43="Pn",$A44="Pn"),"",IF($A43="TOTAL GENERAL",SUM(AC$11:AC41),IF(AND(K43&lt;&gt;"",$A43&lt;&gt;"Pn"),T43*$D43,"")))</f>
        <v>0</v>
      </c>
      <c r="AD43" s="21">
        <f ca="1">IF(OR($A43="Pn",$A44="Pn"),"",IF($A43="TOTAL GENERAL",SUM(AD$11:AD41),IF(AND(L43&lt;&gt;"",$A43&lt;&gt;"Pn"),U43*$D43,"")))</f>
        <v>407153.28000000014</v>
      </c>
      <c r="AE43" s="21">
        <f ca="1">IF(OR($A43="Pn",$A44="Pn"),"",IF($A43="TOTAL GENERAL",SUM(AE$11:AE41),IF(AND(M43&lt;&gt;"",$A43&lt;&gt;"Pn"),V43*$D43,"")))</f>
        <v>642873.59999999998</v>
      </c>
      <c r="AF43" s="21">
        <f ca="1">IF(OR($A43="Pn",$A44="Pn"),"",IF($A43="TOTAL GENERAL",SUM(AF$11:AF41),IF(AND(N43&lt;&gt;"",$A43&lt;&gt;"Pn"),W43*$D43,"")))</f>
        <v>0</v>
      </c>
      <c r="AG43" s="21">
        <f ca="1">IF(OR($A43="Pn",$A44="Pn"),"",IF($A43="TOTAL GENERAL",SUM(AG$11:AG41),IF(AND(O43&lt;&gt;"",$A43&lt;&gt;"Pn"),X43*$F43,"")))</f>
        <v>0</v>
      </c>
      <c r="AH43" s="21">
        <f ca="1">IF(OR($A43="Pn",$A44="Pn"),"",IF($A43="TOTAL GENERAL",SUM(AH$11:AH41),IF(AND(P43&lt;&gt;"",$A43&lt;&gt;"Pn"),Y43*$G43,"")))</f>
        <v>0</v>
      </c>
      <c r="AI43" s="19">
        <f ca="1">IF($A43="TOTAL GENERAL",SUM(AI$11:AI41),IF(AND(Q43&lt;&gt;"",$A43&lt;&gt;"Pn"),IF(OFFSET($A$11,MATCH("TOTAL GENERAL",$A$11:$A$100,0)-1,COLUMN(Y43))=0,0,Z43/OFFSET($A$11,MATCH("TOTAL GENERAL",$A$11:$A$100,0)-1,COLUMN(Y43))),""))</f>
        <v>0</v>
      </c>
      <c r="AJ43" s="19">
        <f ca="1">IF($A43="TOTAL GENERAL",SUM(AJ$11:AJ41),IF(AND(R43&lt;&gt;"",$A43&lt;&gt;"Pn"),IF(OFFSET($A$11,MATCH("TOTAL GENERAL",$A$11:$A$100,0)-1,COLUMN(Z43))=0,0,AA43/OFFSET($A$11,MATCH("TOTAL GENERAL",$A$11:$A$100,0)-1,COLUMN(Z43))),""))</f>
        <v>0</v>
      </c>
      <c r="AK43" s="19">
        <f ca="1">IF($A43="TOTAL GENERAL",SUM(AK$11:AK41),IF(AND(S43&lt;&gt;"",$A43&lt;&gt;"Pn"),IF(OFFSET($A$11,MATCH("TOTAL GENERAL",$A$11:$A$100,0)-1,COLUMN(AA43))=0,0,AB43/OFFSET($A$11,MATCH("TOTAL GENERAL",$A$11:$A$100,0)-1,COLUMN(AA43))),""))</f>
        <v>0</v>
      </c>
      <c r="AL43" s="19">
        <f ca="1">IF($A43="TOTAL GENERAL",SUM(AL$11:AL41),IF(AND(T43&lt;&gt;"",$A43&lt;&gt;"Pn"),IF(OFFSET($A$11,MATCH("TOTAL GENERAL",$A$11:$A$100,0)-1,COLUMN(AB43))=0,0,AC43/OFFSET($A$11,MATCH("TOTAL GENERAL",$A$11:$A$100,0)-1,COLUMN(AB43))),""))</f>
        <v>0</v>
      </c>
      <c r="AM43" s="19">
        <f ca="1">IF($A43="TOTAL GENERAL",SUM(AM$11:AM41),IF(AND(U43&lt;&gt;"",$A43&lt;&gt;"Pn"),IF(OFFSET($A$11,MATCH("TOTAL GENERAL",$A$11:$A$100,0)-1,COLUMN(AC43))=0,0,AD43/OFFSET($A$11,MATCH("TOTAL GENERAL",$A$11:$A$100,0)-1,COLUMN(AC43))),""))</f>
        <v>0.33830026669212038</v>
      </c>
      <c r="AN43" s="19">
        <f ca="1">IF($A43="TOTAL GENERAL",SUM(AN$11:AN41),IF(AND(V43&lt;&gt;"",$A43&lt;&gt;"Pn"),IF(OFFSET($A$11,MATCH("TOTAL GENERAL",$A$11:$A$100,0)-1,COLUMN(AD43))=0,0,AE43/OFFSET($A$11,MATCH("TOTAL GENERAL",$A$11:$A$100,0)-1,COLUMN(AD43))),""))</f>
        <v>0.21739781045033818</v>
      </c>
      <c r="AO43" s="19">
        <f ca="1">IF($A43="TOTAL GENERAL",SUM(AO$11:AO41),IF(AND(W43&lt;&gt;"",$A43&lt;&gt;"Pn"),IF(OFFSET($A$11,MATCH("TOTAL GENERAL",$A$11:$A$100,0)-1,COLUMN(AE43))=0,0,AF43/OFFSET($A$11,MATCH("TOTAL GENERAL",$A$11:$A$100,0)-1,COLUMN(AE43))),""))</f>
        <v>0</v>
      </c>
      <c r="AP43" s="19">
        <f ca="1">IF($A43="TOTAL GENERAL",SUM(AP$11:AP41),IF(AND(X43&lt;&gt;"",$A43&lt;&gt;"Pn"),IF(OFFSET($A$11,MATCH("TOTAL GENERAL",$A$11:$A$100,0)-1,COLUMN(AF43))=0,0,AG43/OFFSET($A$11,MATCH("TOTAL GENERAL",$A$11:$A$100,0)-1,COLUMN(AF43))),""))</f>
        <v>0</v>
      </c>
      <c r="AQ43" s="19">
        <f ca="1">IF($A43="TOTAL GENERAL",SUM(AQ$11:AQ41),IF(AND(Y43&lt;&gt;"",$A43&lt;&gt;"Pn"),IF(OFFSET($A$11,MATCH("TOTAL GENERAL",$A$11:$A$100,0)-1,COLUMN(AG43))=0,0,AH43/OFFSET($A$11,MATCH("TOTAL GENERAL",$A$11:$A$100,0)-1,COLUMN(AG43))),""))</f>
        <v>0</v>
      </c>
      <c r="AR43" s="182">
        <f ca="1">IF(A43="TOTAL GENERAL",SUM(AR$11:AR41),IF(COUNTIF(AI43:AQ43,"")&lt;COUNTA($AI$10:$AQ$10),(IF(AI43&lt;&gt;"",AI43*OFFSET($A$10,MATCH("Pn",$A$11:$A$100,0),1),0)+IF(AJ43&lt;&gt;"",AJ43*OFFSET($A$10,MATCH("Pn",$A$11:$A$100,0),2),0)+IF(AK43&lt;&gt;"",AK43*OFFSET($A$10,MATCH("Pn",$A$11:$A$100,0),3),0)+IF(AL43&lt;&gt;"",AL43*OFFSET($A$10,MATCH("Pn",$A$11:$A$100,0),4),0)+IF(AM43&lt;&gt;"",AM43*OFFSET($A$10,MATCH("Pn",$A$11:$A$100,0),5),0)+IF(AN43&lt;&gt;"",AN43*OFFSET($A$10,MATCH("Pn",$A$11:$A$100,0),6),0)+IF(AO43&lt;&gt;"",AO43*OFFSET($A$10,MATCH("Pn",$A$11:$A$100,0),7),0)+IF(AP43&lt;&gt;"",AP43*OFFSET($A$10,MATCH("Pn",$A$11:$A$100,0),8),0)+IF(AQ43&lt;&gt;"",AQ43*OFFSET($A$10,MATCH("Pn",$A$11:$A$100,0),9),0))*OFFSET($A$10,MATCH("FC",$A$11:$A$100,0),2),""))</f>
        <v>237817710.46740231</v>
      </c>
      <c r="AS43" s="10">
        <f ca="1">IF(OR(A43="Pn",A44="Pn"),"",IF(AND(AR43="",H43&lt;&gt;""),-H43,IF(A43="TOTAL GENERAL",SUM(AS$11:AS41),IF(AR43&lt;&gt;"",AR43-C43,""))))</f>
        <v>-316650685.71717858</v>
      </c>
    </row>
    <row r="44" spans="1:45" s="4" customFormat="1" x14ac:dyDescent="0.25">
      <c r="A44" s="15" t="s">
        <v>436</v>
      </c>
      <c r="B44" s="15" t="s">
        <v>436</v>
      </c>
      <c r="C44" s="179" t="s">
        <v>436</v>
      </c>
      <c r="D44" s="16" t="s">
        <v>436</v>
      </c>
      <c r="E44" s="9" t="str">
        <f ca="1">IF(AND($A45="Pn",COLUMN(C42)&lt;COUNTIF(PonderacionIndicadores!$A$1:$A$139,"Pulmón")-1),OFFSET($F$10,0,COLUMN(E100)),IF(AND(A44="Pn",(COUNTIF(PonderacionIndicadores!$A$1:$A$139,"Pulmón"))&gt;COLUMN(D44)),OFFSET(PonderacionIndicadores!$A$1,MATCH("Pulmón",PonderacionIndicadores!$A$1:$A$139,0)+COLUMN(D44)-2,3),IF(A44="TOTAL GENERAL",SUM(E$11:E42),IF(D44&lt;&gt;"",D44/OFFSET($A$10,MATCH("TOTAL GENERAL",$A$11:$A$100,0),3),""))))</f>
        <v/>
      </c>
      <c r="F44" s="16" t="s">
        <v>436</v>
      </c>
      <c r="G44" s="16" t="s">
        <v>436</v>
      </c>
      <c r="H44" s="18" t="s">
        <v>436</v>
      </c>
      <c r="I44" s="19" t="s">
        <v>436</v>
      </c>
      <c r="J44" s="18" t="s">
        <v>436</v>
      </c>
      <c r="K44" s="19" t="s">
        <v>436</v>
      </c>
      <c r="L44" s="19" t="s">
        <v>436</v>
      </c>
      <c r="M44" s="19" t="s">
        <v>436</v>
      </c>
      <c r="N44" s="19" t="s">
        <v>436</v>
      </c>
      <c r="O44" s="18" t="s">
        <v>436</v>
      </c>
      <c r="P44" s="180" t="s">
        <v>436</v>
      </c>
      <c r="Q44" s="21" t="str">
        <f ca="1">IF(OR($A44="Pn",$A45="Pn"),"",IF($A44="TOTAL GENERAL",SUM(Q$11:Q42),IF(AND(H44&lt;&gt;"",$A44&lt;&gt;"Pn"),IF(H44&gt;OFFSET($A$10,MATCH("TOTAL GENERAL",$A$11:$A$100,0),COLUMN(H44)-1),0,OFFSET($A$10,MATCH("TOTAL GENERAL",$A$11:$A$100,0),COLUMN(H44)-1)-H44),"")))</f>
        <v/>
      </c>
      <c r="R44" s="21" t="str">
        <f ca="1">IF(OR($A44="Pn",$A45="Pn"),"",IF(OR($A44="Pn",$A45="Pn"),"",IF($A44="TOTAL GENERAL",SUM(R$11:R42),IF(AND(I44&lt;&gt;"",$A44&lt;&gt;"Pn"),IF(I44&lt;OFFSET($A$10,MATCH("TOTAL GENERAL",$A$11:$A$100,0),COLUMN(I44)-1),0,I44-OFFSET($A$10,MATCH("TOTAL GENERAL",$A$11:$A$100,0),COLUMN(I44)-1)),""))))</f>
        <v/>
      </c>
      <c r="S44" s="21" t="str">
        <f ca="1">IF(OR($A44="Pn",$A45="Pn"),"",IF(OR($A44="Pn",$A45="Pn"),"",IF($A44="TOTAL GENERAL",SUM(S$11:S42),IF(AND(J44&lt;&gt;"",$A44&lt;&gt;"Pn"),IF(J44&gt;OFFSET($A$10,MATCH("TOTAL GENERAL",$A$11:$A$100,0),COLUMN(J44)-1),0,OFFSET($A$10,MATCH("TOTAL GENERAL",$A$11:$A$100,0),COLUMN(J44)-1)-J44),""))))</f>
        <v/>
      </c>
      <c r="T44" s="21" t="str">
        <f ca="1">IF(OR($A44="Pn",$A45="Pn"),"",IF($A44="TOTAL GENERAL",SUM(T$11:T42),IF(AND(K44&lt;&gt;"",$A44&lt;&gt;"Pn"),IF(K44&lt;OFFSET($A$10,MATCH("TOTAL GENERAL",$A$11:$A$100,0),COLUMN(K44)-1),0,K44-OFFSET($A$10,MATCH("TOTAL GENERAL",$A$11:$A$100,0),COLUMN(K44)-1)),"")))</f>
        <v/>
      </c>
      <c r="U44" s="21" t="str">
        <f ca="1">IF(OR($A44="Pn",$A45="Pn"),"",IF(OR($A44="Pn",$A45="Pn"),"",IF($A44="TOTAL GENERAL",SUM(U$11:U42),IF(AND(L44&lt;&gt;"",$A44&lt;&gt;"Pn"),IF(L44&lt;OFFSET($A$10,MATCH("TOTAL GENERAL",$A$11:$A$100,0),COLUMN(L44)-1),0,L44-OFFSET($A$10,MATCH("TOTAL GENERAL",$A$11:$A$100,0),COLUMN(L44)-1)),""))))</f>
        <v/>
      </c>
      <c r="V44" s="21" t="str">
        <f ca="1">IF(OR($A44="Pn",$A45="Pn"),"",IF(OR($A44="Pn",$A45="Pn"),"",IF($A44="TOTAL GENERAL",SUM(V$11:V42),IF(AND(M44&lt;&gt;"",$A44&lt;&gt;"Pn"),IF(M44&lt;OFFSET($A$10,MATCH("TOTAL GENERAL",$A$11:$A$100,0),COLUMN(M44)-1),0,M44-OFFSET($A$10,MATCH("TOTAL GENERAL",$A$11:$A$100,0),COLUMN(M44)-1)),""))))</f>
        <v/>
      </c>
      <c r="W44" s="21" t="str">
        <f ca="1">IF(OR($A44="Pn",$A45="Pn"),"",IF(OR($A44="Pn",$A45="Pn"),"",IF($A44="TOTAL GENERAL",SUM(W$11:W42),IF(AND(N44&lt;&gt;"",$A44&lt;&gt;"Pn"),IF(N44&lt;OFFSET($A$10,MATCH("TOTAL GENERAL",$A$11:$A$100,0),COLUMN(N44)-1),0,N44-OFFSET($A$10,MATCH("TOTAL GENERAL",$A$11:$A$100,0),COLUMN(N44)-1)),""))))</f>
        <v/>
      </c>
      <c r="X44" s="21" t="str">
        <f ca="1">IF(OR($A44="Pn",$A45="Pn"),"",IF(OR($A44="Pn",$A45="Pn"),"",IF($A44="TOTAL GENERAL",SUM(X$11:X42),IF(AND(O44&lt;&gt;"",$A44&lt;&gt;"Pn"),IF(O44&gt;OFFSET($A$10,MATCH("TOTAL GENERAL",$A$11:$A$100,0),COLUMN(O44)-1),0,OFFSET($A$10,MATCH("TOTAL GENERAL",$A$11:$A$100,0),COLUMN(O44)-1)-O44),""))))</f>
        <v/>
      </c>
      <c r="Y44" s="21" t="str">
        <f ca="1">IF(OR($A44="Pn",$A45="Pn"),"",IF($A44="TOTAL GENERAL",SUM(Y$11:Y42),IF(AND(P44&lt;&gt;"",$A44&lt;&gt;"Pn"),IF(P44&lt;OFFSET($A$10,MATCH("TOTAL GENERAL",$A$11:$A$100,0),COLUMN(P44)-1),0,P44-OFFSET($A$10,MATCH("TOTAL GENERAL",$A$11:$A$100,0),COLUMN(P44)-1)),"")))</f>
        <v/>
      </c>
      <c r="Z44" s="21" t="str">
        <f>IF(OR($A44="Pn",$A45="Pn"),"",IF($A44="TOTAL GENERAL",SUM(Z$11:Z42),IF(AND(H44&lt;&gt;"",$A44&lt;&gt;"Pn"),Q44*$D44,"")))</f>
        <v/>
      </c>
      <c r="AA44" s="21" t="str">
        <f>IF(OR($A44="Pn",$A45="Pn"),"",IF($A44="TOTAL GENERAL",SUM(AA$11:AA42),IF(AND(I44&lt;&gt;"",$A44&lt;&gt;"Pn"),R44*$D44,"")))</f>
        <v/>
      </c>
      <c r="AB44" s="21" t="str">
        <f>IF(OR($A44="Pn",$A45="Pn"),"",IF($A44="TOTAL GENERAL",SUM(AB$11:AB42),IF(AND(J44&lt;&gt;"",$A44&lt;&gt;"Pn"),S44*$D44,"")))</f>
        <v/>
      </c>
      <c r="AC44" s="21" t="str">
        <f>IF(OR($A44="Pn",$A45="Pn"),"",IF($A44="TOTAL GENERAL",SUM(AC$11:AC42),IF(AND(K44&lt;&gt;"",$A44&lt;&gt;"Pn"),T44*$D44,"")))</f>
        <v/>
      </c>
      <c r="AD44" s="21" t="str">
        <f>IF(OR($A44="Pn",$A45="Pn"),"",IF($A44="TOTAL GENERAL",SUM(AD$11:AD42),IF(AND(L44&lt;&gt;"",$A44&lt;&gt;"Pn"),U44*$D44,"")))</f>
        <v/>
      </c>
      <c r="AE44" s="21" t="str">
        <f>IF(OR($A44="Pn",$A45="Pn"),"",IF($A44="TOTAL GENERAL",SUM(AE$11:AE42),IF(AND(M44&lt;&gt;"",$A44&lt;&gt;"Pn"),V44*$D44,"")))</f>
        <v/>
      </c>
      <c r="AF44" s="21" t="str">
        <f>IF(OR($A44="Pn",$A45="Pn"),"",IF($A44="TOTAL GENERAL",SUM(AF$11:AF42),IF(AND(N44&lt;&gt;"",$A44&lt;&gt;"Pn"),W44*$D44,"")))</f>
        <v/>
      </c>
      <c r="AG44" s="21" t="str">
        <f>IF(OR($A44="Pn",$A45="Pn"),"",IF($A44="TOTAL GENERAL",SUM(AG$11:AG42),IF(AND(O44&lt;&gt;"",$A44&lt;&gt;"Pn"),X44*$F44,"")))</f>
        <v/>
      </c>
      <c r="AH44" s="21" t="str">
        <f>IF(OR($A44="Pn",$A45="Pn"),"",IF($A44="TOTAL GENERAL",SUM(AH$11:AH42),IF(AND(P44&lt;&gt;"",$A44&lt;&gt;"Pn"),Y44*$G44,"")))</f>
        <v/>
      </c>
      <c r="AI44" s="19" t="str">
        <f ca="1">IF($A44="TOTAL GENERAL",SUM(AI$11:AI42),IF(AND(Q44&lt;&gt;"",$A44&lt;&gt;"Pn"),IF(OFFSET($A$11,MATCH("TOTAL GENERAL",$A$11:$A$100,0)-1,COLUMN(Y44))=0,0,Z44/OFFSET($A$11,MATCH("TOTAL GENERAL",$A$11:$A$100,0)-1,COLUMN(Y44))),""))</f>
        <v/>
      </c>
      <c r="AJ44" s="19" t="str">
        <f ca="1">IF($A44="TOTAL GENERAL",SUM(AJ$11:AJ42),IF(AND(R44&lt;&gt;"",$A44&lt;&gt;"Pn"),IF(OFFSET($A$11,MATCH("TOTAL GENERAL",$A$11:$A$100,0)-1,COLUMN(Z44))=0,0,AA44/OFFSET($A$11,MATCH("TOTAL GENERAL",$A$11:$A$100,0)-1,COLUMN(Z44))),""))</f>
        <v/>
      </c>
      <c r="AK44" s="19" t="str">
        <f ca="1">IF($A44="TOTAL GENERAL",SUM(AK$11:AK42),IF(AND(S44&lt;&gt;"",$A44&lt;&gt;"Pn"),IF(OFFSET($A$11,MATCH("TOTAL GENERAL",$A$11:$A$100,0)-1,COLUMN(AA44))=0,0,AB44/OFFSET($A$11,MATCH("TOTAL GENERAL",$A$11:$A$100,0)-1,COLUMN(AA44))),""))</f>
        <v/>
      </c>
      <c r="AL44" s="19" t="str">
        <f ca="1">IF($A44="TOTAL GENERAL",SUM(AL$11:AL42),IF(AND(T44&lt;&gt;"",$A44&lt;&gt;"Pn"),IF(OFFSET($A$11,MATCH("TOTAL GENERAL",$A$11:$A$100,0)-1,COLUMN(AB44))=0,0,AC44/OFFSET($A$11,MATCH("TOTAL GENERAL",$A$11:$A$100,0)-1,COLUMN(AB44))),""))</f>
        <v/>
      </c>
      <c r="AM44" s="19" t="str">
        <f ca="1">IF($A44="TOTAL GENERAL",SUM(AM$11:AM42),IF(AND(U44&lt;&gt;"",$A44&lt;&gt;"Pn"),IF(OFFSET($A$11,MATCH("TOTAL GENERAL",$A$11:$A$100,0)-1,COLUMN(AC44))=0,0,AD44/OFFSET($A$11,MATCH("TOTAL GENERAL",$A$11:$A$100,0)-1,COLUMN(AC44))),""))</f>
        <v/>
      </c>
      <c r="AN44" s="19" t="str">
        <f ca="1">IF($A44="TOTAL GENERAL",SUM(AN$11:AN42),IF(AND(V44&lt;&gt;"",$A44&lt;&gt;"Pn"),IF(OFFSET($A$11,MATCH("TOTAL GENERAL",$A$11:$A$100,0)-1,COLUMN(AD44))=0,0,AE44/OFFSET($A$11,MATCH("TOTAL GENERAL",$A$11:$A$100,0)-1,COLUMN(AD44))),""))</f>
        <v/>
      </c>
      <c r="AO44" s="19" t="str">
        <f ca="1">IF($A44="TOTAL GENERAL",SUM(AO$11:AO42),IF(AND(W44&lt;&gt;"",$A44&lt;&gt;"Pn"),IF(OFFSET($A$11,MATCH("TOTAL GENERAL",$A$11:$A$100,0)-1,COLUMN(AE44))=0,0,AF44/OFFSET($A$11,MATCH("TOTAL GENERAL",$A$11:$A$100,0)-1,COLUMN(AE44))),""))</f>
        <v/>
      </c>
      <c r="AP44" s="19" t="str">
        <f ca="1">IF($A44="TOTAL GENERAL",SUM(AP$11:AP42),IF(AND(X44&lt;&gt;"",$A44&lt;&gt;"Pn"),IF(OFFSET($A$11,MATCH("TOTAL GENERAL",$A$11:$A$100,0)-1,COLUMN(AF44))=0,0,AG44/OFFSET($A$11,MATCH("TOTAL GENERAL",$A$11:$A$100,0)-1,COLUMN(AF44))),""))</f>
        <v/>
      </c>
      <c r="AQ44" s="19" t="str">
        <f ca="1">IF($A44="TOTAL GENERAL",SUM(AQ$11:AQ42),IF(AND(Y44&lt;&gt;"",$A44&lt;&gt;"Pn"),IF(OFFSET($A$11,MATCH("TOTAL GENERAL",$A$11:$A$100,0)-1,COLUMN(AG44))=0,0,AH44/OFFSET($A$11,MATCH("TOTAL GENERAL",$A$11:$A$100,0)-1,COLUMN(AG44))),""))</f>
        <v/>
      </c>
      <c r="AR44" s="182" t="str">
        <f ca="1">IF(A44="TOTAL GENERAL",SUM(AR$11:AR42),IF(COUNTIF(AI44:AQ44,"")&lt;COUNTA($AI$10:$AQ$10),(IF(AI44&lt;&gt;"",AI44*OFFSET($A$10,MATCH("Pn",$A$11:$A$100,0),1),0)+IF(AJ44&lt;&gt;"",AJ44*OFFSET($A$10,MATCH("Pn",$A$11:$A$100,0),2),0)+IF(AK44&lt;&gt;"",AK44*OFFSET($A$10,MATCH("Pn",$A$11:$A$100,0),3),0)+IF(AL44&lt;&gt;"",AL44*OFFSET($A$10,MATCH("Pn",$A$11:$A$100,0),4),0)+IF(AM44&lt;&gt;"",AM44*OFFSET($A$10,MATCH("Pn",$A$11:$A$100,0),5),0)+IF(AN44&lt;&gt;"",AN44*OFFSET($A$10,MATCH("Pn",$A$11:$A$100,0),6),0)+IF(AO44&lt;&gt;"",AO44*OFFSET($A$10,MATCH("Pn",$A$11:$A$100,0),7),0)+IF(AP44&lt;&gt;"",AP44*OFFSET($A$10,MATCH("Pn",$A$11:$A$100,0),8),0)+IF(AQ44&lt;&gt;"",AQ44*OFFSET($A$10,MATCH("Pn",$A$11:$A$100,0),9),0))*OFFSET($A$10,MATCH("FC",$A$11:$A$100,0),2),""))</f>
        <v/>
      </c>
      <c r="AS44" s="10" t="str">
        <f ca="1">IF(OR(A44="Pn",A45="Pn"),"",IF(AND(AR44="",H44&lt;&gt;""),-H44,IF(A44="TOTAL GENERAL",SUM(AS$11:AS42),IF(AR44&lt;&gt;"",AR44-C44,""))))</f>
        <v/>
      </c>
    </row>
    <row r="45" spans="1:45" s="4" customFormat="1" x14ac:dyDescent="0.25">
      <c r="A45" s="15" t="s">
        <v>437</v>
      </c>
      <c r="B45" s="15" t="s">
        <v>436</v>
      </c>
      <c r="C45" s="179">
        <v>10415783802.549999</v>
      </c>
      <c r="D45" s="16">
        <v>40254969</v>
      </c>
      <c r="E45" s="9">
        <f ca="1">IF(AND($A46="Pn",COLUMN(C43)&lt;COUNTIF(PonderacionIndicadores!$A$1:$A$139,"Pulmón")-1),OFFSET($F$10,0,COLUMN(E101)),IF(AND(A45="Pn",(COUNTIF(PonderacionIndicadores!$A$1:$A$139,"Pulmón"))&gt;COLUMN(D45)),OFFSET(PonderacionIndicadores!$A$1,MATCH("Pulmón",PonderacionIndicadores!$A$1:$A$139,0)+COLUMN(D45)-2,3),IF(A45="TOTAL GENERAL",SUM(E$11:E43),IF(D45&lt;&gt;"",D45/OFFSET($A$10,MATCH("TOTAL GENERAL",$A$11:$A$100,0),3),""))))</f>
        <v>1</v>
      </c>
      <c r="F45" s="16">
        <v>19184959</v>
      </c>
      <c r="G45" s="16">
        <v>37662216</v>
      </c>
      <c r="H45" s="18">
        <v>30</v>
      </c>
      <c r="I45" s="19">
        <v>0.4</v>
      </c>
      <c r="J45" s="18">
        <v>45</v>
      </c>
      <c r="K45" s="19">
        <v>0.4</v>
      </c>
      <c r="L45" s="19">
        <v>0.61</v>
      </c>
      <c r="M45" s="19">
        <v>0.3</v>
      </c>
      <c r="N45" s="19">
        <v>0.2</v>
      </c>
      <c r="O45" s="18">
        <v>8.8000000000000007</v>
      </c>
      <c r="P45" s="180">
        <v>7.29</v>
      </c>
      <c r="Q45" s="21">
        <f ca="1">IF(OR($A45="Pn",$A46="Pn"),"",IF($A45="TOTAL GENERAL",SUM(Q$11:Q43),IF(AND(H45&lt;&gt;"",$A45&lt;&gt;"Pn"),IF(H45&gt;OFFSET($A$10,MATCH("TOTAL GENERAL",$A$11:$A$100,0),COLUMN(H45)-1),0,OFFSET($A$10,MATCH("TOTAL GENERAL",$A$11:$A$100,0),COLUMN(H45)-1)-H45),"")))</f>
        <v>102.86</v>
      </c>
      <c r="R45" s="21">
        <f ca="1">IF(OR($A45="Pn",$A46="Pn"),"",IF(OR($A45="Pn",$A46="Pn"),"",IF($A45="TOTAL GENERAL",SUM(R$11:R43),IF(AND(I45&lt;&gt;"",$A45&lt;&gt;"Pn"),IF(I45&lt;OFFSET($A$10,MATCH("TOTAL GENERAL",$A$11:$A$100,0),COLUMN(I45)-1),0,I45-OFFSET($A$10,MATCH("TOTAL GENERAL",$A$11:$A$100,0),COLUMN(I45)-1)),""))))</f>
        <v>0.89999999999999991</v>
      </c>
      <c r="S45" s="21">
        <f ca="1">IF(OR($A45="Pn",$A46="Pn"),"",IF(OR($A45="Pn",$A46="Pn"),"",IF($A45="TOTAL GENERAL",SUM(S$11:S43),IF(AND(J45&lt;&gt;"",$A45&lt;&gt;"Pn"),IF(J45&gt;OFFSET($A$10,MATCH("TOTAL GENERAL",$A$11:$A$100,0),COLUMN(J45)-1),0,OFFSET($A$10,MATCH("TOTAL GENERAL",$A$11:$A$100,0),COLUMN(J45)-1)-J45),""))))</f>
        <v>135.95999999999998</v>
      </c>
      <c r="T45" s="21">
        <f ca="1">IF(OR($A45="Pn",$A46="Pn"),"",IF($A45="TOTAL GENERAL",SUM(T$11:T43),IF(AND(K45&lt;&gt;"",$A45&lt;&gt;"Pn"),IF(K45&lt;OFFSET($A$10,MATCH("TOTAL GENERAL",$A$11:$A$100,0),COLUMN(K45)-1),0,K45-OFFSET($A$10,MATCH("TOTAL GENERAL",$A$11:$A$100,0),COLUMN(K45)-1)),"")))</f>
        <v>2.3281999999999998</v>
      </c>
      <c r="U45" s="21">
        <f ca="1">IF(OR($A45="Pn",$A46="Pn"),"",IF(OR($A45="Pn",$A46="Pn"),"",IF($A45="TOTAL GENERAL",SUM(U$11:U43),IF(AND(L45&lt;&gt;"",$A45&lt;&gt;"Pn"),IF(L45&lt;OFFSET($A$10,MATCH("TOTAL GENERAL",$A$11:$A$100,0),COLUMN(L45)-1),0,L45-OFFSET($A$10,MATCH("TOTAL GENERAL",$A$11:$A$100,0),COLUMN(L45)-1)),""))))</f>
        <v>2.1071</v>
      </c>
      <c r="V45" s="21">
        <f ca="1">IF(OR($A45="Pn",$A46="Pn"),"",IF(OR($A45="Pn",$A46="Pn"),"",IF($A45="TOTAL GENERAL",SUM(V$11:V43),IF(AND(M45&lt;&gt;"",$A45&lt;&gt;"Pn"),IF(M45&lt;OFFSET($A$10,MATCH("TOTAL GENERAL",$A$11:$A$100,0),COLUMN(M45)-1),0,M45-OFFSET($A$10,MATCH("TOTAL GENERAL",$A$11:$A$100,0),COLUMN(M45)-1)),""))))</f>
        <v>3.3627000000000002</v>
      </c>
      <c r="W45" s="21">
        <f ca="1">IF(OR($A45="Pn",$A46="Pn"),"",IF(OR($A45="Pn",$A46="Pn"),"",IF($A45="TOTAL GENERAL",SUM(W$11:W43),IF(AND(N45&lt;&gt;"",$A45&lt;&gt;"Pn"),IF(N45&lt;OFFSET($A$10,MATCH("TOTAL GENERAL",$A$11:$A$100,0),COLUMN(N45)-1),0,N45-OFFSET($A$10,MATCH("TOTAL GENERAL",$A$11:$A$100,0),COLUMN(N45)-1)),""))))</f>
        <v>2</v>
      </c>
      <c r="X45" s="21">
        <f ca="1">IF(OR($A45="Pn",$A46="Pn"),"",IF(OR($A45="Pn",$A46="Pn"),"",IF($A45="TOTAL GENERAL",SUM(X$11:X43),IF(AND(O45&lt;&gt;"",$A45&lt;&gt;"Pn"),IF(O45&gt;OFFSET($A$10,MATCH("TOTAL GENERAL",$A$11:$A$100,0),COLUMN(O45)-1),0,OFFSET($A$10,MATCH("TOTAL GENERAL",$A$11:$A$100,0),COLUMN(O45)-1)-O45),""))))</f>
        <v>74.150000000000006</v>
      </c>
      <c r="Y45" s="21">
        <f ca="1">IF(OR($A45="Pn",$A46="Pn"),"",IF($A45="TOTAL GENERAL",SUM(Y$11:Y43),IF(AND(P45&lt;&gt;"",$A45&lt;&gt;"Pn"),IF(P45&lt;OFFSET($A$10,MATCH("TOTAL GENERAL",$A$11:$A$100,0),COLUMN(P45)-1),0,P45-OFFSET($A$10,MATCH("TOTAL GENERAL",$A$11:$A$100,0),COLUMN(P45)-1)),"")))</f>
        <v>144.85999999999999</v>
      </c>
      <c r="Z45" s="21">
        <f ca="1">IF(OR($A45="Pn",$A46="Pn"),"",IF($A45="TOTAL GENERAL",SUM(Z$11:Z43),IF(AND(H45&lt;&gt;"",$A45&lt;&gt;"Pn"),Q45*$D45,"")))</f>
        <v>142333412.49999997</v>
      </c>
      <c r="AA45" s="21">
        <f ca="1">IF(OR($A45="Pn",$A46="Pn"),"",IF($A45="TOTAL GENERAL",SUM(AA$11:AA43),IF(AND(I45&lt;&gt;"",$A45&lt;&gt;"Pn"),R45*$D45,"")))</f>
        <v>51738.299999999988</v>
      </c>
      <c r="AB45" s="21">
        <f ca="1">IF(OR($A45="Pn",$A46="Pn"),"",IF($A45="TOTAL GENERAL",SUM(AB$11:AB43),IF(AND(J45&lt;&gt;"",$A45&lt;&gt;"Pn"),S45*$D45,"")))</f>
        <v>107272143.52000001</v>
      </c>
      <c r="AC45" s="21">
        <f ca="1">IF(OR($A45="Pn",$A46="Pn"),"",IF($A45="TOTAL GENERAL",SUM(AC$11:AC43),IF(AND(K45&lt;&gt;"",$A45&lt;&gt;"Pn"),T45*$D45,"")))</f>
        <v>2448575.7201999994</v>
      </c>
      <c r="AD45" s="21">
        <f ca="1">IF(OR($A45="Pn",$A46="Pn"),"",IF($A45="TOTAL GENERAL",SUM(AD$11:AD43),IF(AND(L45&lt;&gt;"",$A45&lt;&gt;"Pn"),U45*$D45,"")))</f>
        <v>1203526.3347</v>
      </c>
      <c r="AE45" s="21">
        <f ca="1">IF(OR($A45="Pn",$A46="Pn"),"",IF($A45="TOTAL GENERAL",SUM(AE$11:AE43),IF(AND(M45&lt;&gt;"",$A45&lt;&gt;"Pn"),V45*$D45,"")))</f>
        <v>2957130.0588000007</v>
      </c>
      <c r="AF45" s="21">
        <f ca="1">IF(OR($A45="Pn",$A46="Pn"),"",IF($A45="TOTAL GENERAL",SUM(AF$11:AF43),IF(AND(N45&lt;&gt;"",$A45&lt;&gt;"Pn"),W45*$D45,"")))</f>
        <v>5496625.2802999998</v>
      </c>
      <c r="AG45" s="21">
        <f ca="1">IF(OR($A45="Pn",$A46="Pn"),"",IF($A45="TOTAL GENERAL",SUM(AG$11:AG43),IF(AND(O45&lt;&gt;"",$A45&lt;&gt;"Pn"),X45*$F45,"")))</f>
        <v>22715584.590000011</v>
      </c>
      <c r="AH45" s="21">
        <f ca="1">IF(OR($A45="Pn",$A46="Pn"),"",IF($A45="TOTAL GENERAL",SUM(AH$11:AH43),IF(AND(P45&lt;&gt;"",$A45&lt;&gt;"Pn"),Y45*$G45,"")))</f>
        <v>75739131.420000002</v>
      </c>
      <c r="AI45" s="19">
        <f ca="1">IF($A45="TOTAL GENERAL",SUM(AI$11:AI43),IF(AND(Q45&lt;&gt;"",$A45&lt;&gt;"Pn"),IF(OFFSET($A$11,MATCH("TOTAL GENERAL",$A$11:$A$100,0)-1,COLUMN(Y45))=0,0,Z45/OFFSET($A$11,MATCH("TOTAL GENERAL",$A$11:$A$100,0)-1,COLUMN(Y45))),""))</f>
        <v>1</v>
      </c>
      <c r="AJ45" s="19">
        <f ca="1">IF($A45="TOTAL GENERAL",SUM(AJ$11:AJ43),IF(AND(R45&lt;&gt;"",$A45&lt;&gt;"Pn"),IF(OFFSET($A$11,MATCH("TOTAL GENERAL",$A$11:$A$100,0)-1,COLUMN(Z45))=0,0,AA45/OFFSET($A$11,MATCH("TOTAL GENERAL",$A$11:$A$100,0)-1,COLUMN(Z45))),""))</f>
        <v>1</v>
      </c>
      <c r="AK45" s="19">
        <f ca="1">IF($A45="TOTAL GENERAL",SUM(AK$11:AK43),IF(AND(S45&lt;&gt;"",$A45&lt;&gt;"Pn"),IF(OFFSET($A$11,MATCH("TOTAL GENERAL",$A$11:$A$100,0)-1,COLUMN(AA45))=0,0,AB45/OFFSET($A$11,MATCH("TOTAL GENERAL",$A$11:$A$100,0)-1,COLUMN(AA45))),""))</f>
        <v>0.99999999999999989</v>
      </c>
      <c r="AL45" s="19">
        <f ca="1">IF($A45="TOTAL GENERAL",SUM(AL$11:AL43),IF(AND(T45&lt;&gt;"",$A45&lt;&gt;"Pn"),IF(OFFSET($A$11,MATCH("TOTAL GENERAL",$A$11:$A$100,0)-1,COLUMN(AB45))=0,0,AC45/OFFSET($A$11,MATCH("TOTAL GENERAL",$A$11:$A$100,0)-1,COLUMN(AB45))),""))</f>
        <v>1</v>
      </c>
      <c r="AM45" s="19">
        <f ca="1">IF($A45="TOTAL GENERAL",SUM(AM$11:AM43),IF(AND(U45&lt;&gt;"",$A45&lt;&gt;"Pn"),IF(OFFSET($A$11,MATCH("TOTAL GENERAL",$A$11:$A$100,0)-1,COLUMN(AC45))=0,0,AD45/OFFSET($A$11,MATCH("TOTAL GENERAL",$A$11:$A$100,0)-1,COLUMN(AC45))),""))</f>
        <v>1</v>
      </c>
      <c r="AN45" s="19">
        <f ca="1">IF($A45="TOTAL GENERAL",SUM(AN$11:AN43),IF(AND(V45&lt;&gt;"",$A45&lt;&gt;"Pn"),IF(OFFSET($A$11,MATCH("TOTAL GENERAL",$A$11:$A$100,0)-1,COLUMN(AD45))=0,0,AE45/OFFSET($A$11,MATCH("TOTAL GENERAL",$A$11:$A$100,0)-1,COLUMN(AD45))),""))</f>
        <v>1</v>
      </c>
      <c r="AO45" s="19">
        <f ca="1">IF($A45="TOTAL GENERAL",SUM(AO$11:AO43),IF(AND(W45&lt;&gt;"",$A45&lt;&gt;"Pn"),IF(OFFSET($A$11,MATCH("TOTAL GENERAL",$A$11:$A$100,0)-1,COLUMN(AE45))=0,0,AF45/OFFSET($A$11,MATCH("TOTAL GENERAL",$A$11:$A$100,0)-1,COLUMN(AE45))),""))</f>
        <v>0.99999999999999989</v>
      </c>
      <c r="AP45" s="19">
        <f ca="1">IF($A45="TOTAL GENERAL",SUM(AP$11:AP43),IF(AND(X45&lt;&gt;"",$A45&lt;&gt;"Pn"),IF(OFFSET($A$11,MATCH("TOTAL GENERAL",$A$11:$A$100,0)-1,COLUMN(AF45))=0,0,AG45/OFFSET($A$11,MATCH("TOTAL GENERAL",$A$11:$A$100,0)-1,COLUMN(AF45))),""))</f>
        <v>0.99999999999999967</v>
      </c>
      <c r="AQ45" s="19">
        <f ca="1">IF($A45="TOTAL GENERAL",SUM(AQ$11:AQ43),IF(AND(Y45&lt;&gt;"",$A45&lt;&gt;"Pn"),IF(OFFSET($A$11,MATCH("TOTAL GENERAL",$A$11:$A$100,0)-1,COLUMN(AG45))=0,0,AH45/OFFSET($A$11,MATCH("TOTAL GENERAL",$A$11:$A$100,0)-1,COLUMN(AG45))),""))</f>
        <v>1</v>
      </c>
      <c r="AR45" s="182">
        <f ca="1">IF(A45="TOTAL GENERAL",SUM(AR$11:AR43),IF(COUNTIF(AI45:AQ45,"")&lt;COUNTA($AI$10:$AQ$10),(IF(AI45&lt;&gt;"",AI45*OFFSET($A$10,MATCH("Pn",$A$11:$A$100,0),1),0)+IF(AJ45&lt;&gt;"",AJ45*OFFSET($A$10,MATCH("Pn",$A$11:$A$100,0),2),0)+IF(AK45&lt;&gt;"",AK45*OFFSET($A$10,MATCH("Pn",$A$11:$A$100,0),3),0)+IF(AL45&lt;&gt;"",AL45*OFFSET($A$10,MATCH("Pn",$A$11:$A$100,0),4),0)+IF(AM45&lt;&gt;"",AM45*OFFSET($A$10,MATCH("Pn",$A$11:$A$100,0),5),0)+IF(AN45&lt;&gt;"",AN45*OFFSET($A$10,MATCH("Pn",$A$11:$A$100,0),6),0)+IF(AO45&lt;&gt;"",AO45*OFFSET($A$10,MATCH("Pn",$A$11:$A$100,0),7),0)+IF(AP45&lt;&gt;"",AP45*OFFSET($A$10,MATCH("Pn",$A$11:$A$100,0),8),0)+IF(AQ45&lt;&gt;"",AQ45*OFFSET($A$10,MATCH("Pn",$A$11:$A$100,0),9),0))*OFFSET($A$10,MATCH("FC",$A$11:$A$100,0),2),""))</f>
        <v>10415783802.549995</v>
      </c>
      <c r="AS45" s="10">
        <f ca="1">IF(OR(A45="Pn",A46="Pn"),"",IF(AND(AR45="",H45&lt;&gt;""),-H45,IF(A45="TOTAL GENERAL",SUM(AS$11:AS43),IF(AR45&lt;&gt;"",AR45-C45,""))))</f>
        <v>1.3709068298339844E-6</v>
      </c>
    </row>
    <row r="46" spans="1:45" s="4" customFormat="1" x14ac:dyDescent="0.25">
      <c r="A46" s="15" t="s">
        <v>436</v>
      </c>
      <c r="B46" s="15" t="s">
        <v>436</v>
      </c>
      <c r="C46" s="179" t="s">
        <v>436</v>
      </c>
      <c r="D46" s="16" t="s">
        <v>436</v>
      </c>
      <c r="E46" s="9" t="str">
        <f ca="1">IF(AND($A47="Pn",COLUMN(C44)&lt;COUNTIF(PonderacionIndicadores!$A$1:$A$139,"Pulmón")-1),OFFSET($F$10,0,COLUMN(E102)),IF(AND(A46="Pn",(COUNTIF(PonderacionIndicadores!$A$1:$A$139,"Pulmón"))&gt;COLUMN(D46)),OFFSET(PonderacionIndicadores!$A$1,MATCH("Pulmón",PonderacionIndicadores!$A$1:$A$139,0)+COLUMN(D46)-2,3),IF(A46="TOTAL GENERAL",SUM(E$11:E44),IF(D46&lt;&gt;"",D46/OFFSET($A$10,MATCH("TOTAL GENERAL",$A$11:$A$100,0),3),""))))</f>
        <v/>
      </c>
      <c r="F46" s="16" t="s">
        <v>436</v>
      </c>
      <c r="G46" s="16" t="s">
        <v>436</v>
      </c>
      <c r="H46" s="18" t="s">
        <v>436</v>
      </c>
      <c r="I46" s="19" t="s">
        <v>436</v>
      </c>
      <c r="J46" s="18" t="s">
        <v>436</v>
      </c>
      <c r="K46" s="19" t="s">
        <v>436</v>
      </c>
      <c r="L46" s="19" t="s">
        <v>436</v>
      </c>
      <c r="M46" s="19" t="s">
        <v>436</v>
      </c>
      <c r="N46" s="19" t="s">
        <v>436</v>
      </c>
      <c r="O46" s="18" t="s">
        <v>436</v>
      </c>
      <c r="P46" s="180" t="s">
        <v>436</v>
      </c>
      <c r="Q46" s="21" t="str">
        <f ca="1">IF(OR($A46="Pn",$A47="Pn"),"",IF($A46="TOTAL GENERAL",SUM(Q$11:Q44),IF(AND(H46&lt;&gt;"",$A46&lt;&gt;"Pn"),IF(H46&gt;OFFSET($A$10,MATCH("TOTAL GENERAL",$A$11:$A$100,0),COLUMN(H46)-1),0,OFFSET($A$10,MATCH("TOTAL GENERAL",$A$11:$A$100,0),COLUMN(H46)-1)-H46),"")))</f>
        <v/>
      </c>
      <c r="R46" s="21" t="str">
        <f ca="1">IF(OR($A46="Pn",$A47="Pn"),"",IF(OR($A46="Pn",$A47="Pn"),"",IF($A46="TOTAL GENERAL",SUM(R$11:R44),IF(AND(I46&lt;&gt;"",$A46&lt;&gt;"Pn"),IF(I46&lt;OFFSET($A$10,MATCH("TOTAL GENERAL",$A$11:$A$100,0),COLUMN(I46)-1),0,I46-OFFSET($A$10,MATCH("TOTAL GENERAL",$A$11:$A$100,0),COLUMN(I46)-1)),""))))</f>
        <v/>
      </c>
      <c r="S46" s="21" t="str">
        <f ca="1">IF(OR($A46="Pn",$A47="Pn"),"",IF(OR($A46="Pn",$A47="Pn"),"",IF($A46="TOTAL GENERAL",SUM(S$11:S44),IF(AND(J46&lt;&gt;"",$A46&lt;&gt;"Pn"),IF(J46&gt;OFFSET($A$10,MATCH("TOTAL GENERAL",$A$11:$A$100,0),COLUMN(J46)-1),0,OFFSET($A$10,MATCH("TOTAL GENERAL",$A$11:$A$100,0),COLUMN(J46)-1)-J46),""))))</f>
        <v/>
      </c>
      <c r="T46" s="21" t="str">
        <f ca="1">IF(OR($A46="Pn",$A47="Pn"),"",IF($A46="TOTAL GENERAL",SUM(T$11:T44),IF(AND(K46&lt;&gt;"",$A46&lt;&gt;"Pn"),IF(K46&lt;OFFSET($A$10,MATCH("TOTAL GENERAL",$A$11:$A$100,0),COLUMN(K46)-1),0,K46-OFFSET($A$10,MATCH("TOTAL GENERAL",$A$11:$A$100,0),COLUMN(K46)-1)),"")))</f>
        <v/>
      </c>
      <c r="U46" s="21" t="str">
        <f ca="1">IF(OR($A46="Pn",$A47="Pn"),"",IF(OR($A46="Pn",$A47="Pn"),"",IF($A46="TOTAL GENERAL",SUM(U$11:U44),IF(AND(L46&lt;&gt;"",$A46&lt;&gt;"Pn"),IF(L46&lt;OFFSET($A$10,MATCH("TOTAL GENERAL",$A$11:$A$100,0),COLUMN(L46)-1),0,L46-OFFSET($A$10,MATCH("TOTAL GENERAL",$A$11:$A$100,0),COLUMN(L46)-1)),""))))</f>
        <v/>
      </c>
      <c r="V46" s="21" t="str">
        <f ca="1">IF(OR($A46="Pn",$A47="Pn"),"",IF(OR($A46="Pn",$A47="Pn"),"",IF($A46="TOTAL GENERAL",SUM(V$11:V44),IF(AND(M46&lt;&gt;"",$A46&lt;&gt;"Pn"),IF(M46&lt;OFFSET($A$10,MATCH("TOTAL GENERAL",$A$11:$A$100,0),COLUMN(M46)-1),0,M46-OFFSET($A$10,MATCH("TOTAL GENERAL",$A$11:$A$100,0),COLUMN(M46)-1)),""))))</f>
        <v/>
      </c>
      <c r="W46" s="21" t="str">
        <f ca="1">IF(OR($A46="Pn",$A47="Pn"),"",IF(OR($A46="Pn",$A47="Pn"),"",IF($A46="TOTAL GENERAL",SUM(W$11:W44),IF(AND(N46&lt;&gt;"",$A46&lt;&gt;"Pn"),IF(N46&lt;OFFSET($A$10,MATCH("TOTAL GENERAL",$A$11:$A$100,0),COLUMN(N46)-1),0,N46-OFFSET($A$10,MATCH("TOTAL GENERAL",$A$11:$A$100,0),COLUMN(N46)-1)),""))))</f>
        <v/>
      </c>
      <c r="X46" s="21" t="str">
        <f ca="1">IF(OR($A46="Pn",$A47="Pn"),"",IF(OR($A46="Pn",$A47="Pn"),"",IF($A46="TOTAL GENERAL",SUM(X$11:X44),IF(AND(O46&lt;&gt;"",$A46&lt;&gt;"Pn"),IF(O46&gt;OFFSET($A$10,MATCH("TOTAL GENERAL",$A$11:$A$100,0),COLUMN(O46)-1),0,OFFSET($A$10,MATCH("TOTAL GENERAL",$A$11:$A$100,0),COLUMN(O46)-1)-O46),""))))</f>
        <v/>
      </c>
      <c r="Y46" s="21" t="str">
        <f ca="1">IF(OR($A46="Pn",$A47="Pn"),"",IF($A46="TOTAL GENERAL",SUM(Y$11:Y44),IF(AND(P46&lt;&gt;"",$A46&lt;&gt;"Pn"),IF(P46&lt;OFFSET($A$10,MATCH("TOTAL GENERAL",$A$11:$A$100,0),COLUMN(P46)-1),0,P46-OFFSET($A$10,MATCH("TOTAL GENERAL",$A$11:$A$100,0),COLUMN(P46)-1)),"")))</f>
        <v/>
      </c>
      <c r="Z46" s="21" t="str">
        <f>IF(OR($A46="Pn",$A47="Pn"),"",IF($A46="TOTAL GENERAL",SUM(Z$11:Z44),IF(AND(H46&lt;&gt;"",$A46&lt;&gt;"Pn"),Q46*$D46,"")))</f>
        <v/>
      </c>
      <c r="AA46" s="21" t="str">
        <f>IF(OR($A46="Pn",$A47="Pn"),"",IF($A46="TOTAL GENERAL",SUM(AA$11:AA44),IF(AND(I46&lt;&gt;"",$A46&lt;&gt;"Pn"),R46*$D46,"")))</f>
        <v/>
      </c>
      <c r="AB46" s="21" t="str">
        <f>IF(OR($A46="Pn",$A47="Pn"),"",IF($A46="TOTAL GENERAL",SUM(AB$11:AB44),IF(AND(J46&lt;&gt;"",$A46&lt;&gt;"Pn"),S46*$D46,"")))</f>
        <v/>
      </c>
      <c r="AC46" s="21" t="str">
        <f>IF(OR($A46="Pn",$A47="Pn"),"",IF($A46="TOTAL GENERAL",SUM(AC$11:AC44),IF(AND(K46&lt;&gt;"",$A46&lt;&gt;"Pn"),T46*$D46,"")))</f>
        <v/>
      </c>
      <c r="AD46" s="21" t="str">
        <f>IF(OR($A46="Pn",$A47="Pn"),"",IF($A46="TOTAL GENERAL",SUM(AD$11:AD44),IF(AND(L46&lt;&gt;"",$A46&lt;&gt;"Pn"),U46*$D46,"")))</f>
        <v/>
      </c>
      <c r="AE46" s="21" t="str">
        <f>IF(OR($A46="Pn",$A47="Pn"),"",IF($A46="TOTAL GENERAL",SUM(AE$11:AE44),IF(AND(M46&lt;&gt;"",$A46&lt;&gt;"Pn"),V46*$D46,"")))</f>
        <v/>
      </c>
      <c r="AF46" s="21" t="str">
        <f>IF(OR($A46="Pn",$A47="Pn"),"",IF($A46="TOTAL GENERAL",SUM(AF$11:AF44),IF(AND(N46&lt;&gt;"",$A46&lt;&gt;"Pn"),W46*$D46,"")))</f>
        <v/>
      </c>
      <c r="AG46" s="21" t="str">
        <f>IF(OR($A46="Pn",$A47="Pn"),"",IF($A46="TOTAL GENERAL",SUM(AG$11:AG44),IF(AND(O46&lt;&gt;"",$A46&lt;&gt;"Pn"),X46*$F46,"")))</f>
        <v/>
      </c>
      <c r="AH46" s="21" t="str">
        <f>IF(OR($A46="Pn",$A47="Pn"),"",IF($A46="TOTAL GENERAL",SUM(AH$11:AH44),IF(AND(P46&lt;&gt;"",$A46&lt;&gt;"Pn"),Y46*$G46,"")))</f>
        <v/>
      </c>
      <c r="AI46" s="19" t="str">
        <f ca="1">IF($A46="TOTAL GENERAL",SUM(AI$11:AI44),IF(AND(Q46&lt;&gt;"",$A46&lt;&gt;"Pn"),IF(OFFSET($A$11,MATCH("TOTAL GENERAL",$A$11:$A$100,0)-1,COLUMN(Y46))=0,0,Z46/OFFSET($A$11,MATCH("TOTAL GENERAL",$A$11:$A$100,0)-1,COLUMN(Y46))),""))</f>
        <v/>
      </c>
      <c r="AJ46" s="19" t="str">
        <f ca="1">IF($A46="TOTAL GENERAL",SUM(AJ$11:AJ44),IF(AND(R46&lt;&gt;"",$A46&lt;&gt;"Pn"),IF(OFFSET($A$11,MATCH("TOTAL GENERAL",$A$11:$A$100,0)-1,COLUMN(Z46))=0,0,AA46/OFFSET($A$11,MATCH("TOTAL GENERAL",$A$11:$A$100,0)-1,COLUMN(Z46))),""))</f>
        <v/>
      </c>
      <c r="AK46" s="19" t="str">
        <f ca="1">IF($A46="TOTAL GENERAL",SUM(AK$11:AK44),IF(AND(S46&lt;&gt;"",$A46&lt;&gt;"Pn"),IF(OFFSET($A$11,MATCH("TOTAL GENERAL",$A$11:$A$100,0)-1,COLUMN(AA46))=0,0,AB46/OFFSET($A$11,MATCH("TOTAL GENERAL",$A$11:$A$100,0)-1,COLUMN(AA46))),""))</f>
        <v/>
      </c>
      <c r="AL46" s="19" t="str">
        <f ca="1">IF($A46="TOTAL GENERAL",SUM(AL$11:AL44),IF(AND(T46&lt;&gt;"",$A46&lt;&gt;"Pn"),IF(OFFSET($A$11,MATCH("TOTAL GENERAL",$A$11:$A$100,0)-1,COLUMN(AB46))=0,0,AC46/OFFSET($A$11,MATCH("TOTAL GENERAL",$A$11:$A$100,0)-1,COLUMN(AB46))),""))</f>
        <v/>
      </c>
      <c r="AM46" s="19" t="str">
        <f ca="1">IF($A46="TOTAL GENERAL",SUM(AM$11:AM44),IF(AND(U46&lt;&gt;"",$A46&lt;&gt;"Pn"),IF(OFFSET($A$11,MATCH("TOTAL GENERAL",$A$11:$A$100,0)-1,COLUMN(AC46))=0,0,AD46/OFFSET($A$11,MATCH("TOTAL GENERAL",$A$11:$A$100,0)-1,COLUMN(AC46))),""))</f>
        <v/>
      </c>
      <c r="AN46" s="19" t="str">
        <f ca="1">IF($A46="TOTAL GENERAL",SUM(AN$11:AN44),IF(AND(V46&lt;&gt;"",$A46&lt;&gt;"Pn"),IF(OFFSET($A$11,MATCH("TOTAL GENERAL",$A$11:$A$100,0)-1,COLUMN(AD46))=0,0,AE46/OFFSET($A$11,MATCH("TOTAL GENERAL",$A$11:$A$100,0)-1,COLUMN(AD46))),""))</f>
        <v/>
      </c>
      <c r="AO46" s="19" t="str">
        <f ca="1">IF($A46="TOTAL GENERAL",SUM(AO$11:AO44),IF(AND(W46&lt;&gt;"",$A46&lt;&gt;"Pn"),IF(OFFSET($A$11,MATCH("TOTAL GENERAL",$A$11:$A$100,0)-1,COLUMN(AE46))=0,0,AF46/OFFSET($A$11,MATCH("TOTAL GENERAL",$A$11:$A$100,0)-1,COLUMN(AE46))),""))</f>
        <v/>
      </c>
      <c r="AP46" s="19" t="str">
        <f ca="1">IF($A46="TOTAL GENERAL",SUM(AP$11:AP44),IF(AND(X46&lt;&gt;"",$A46&lt;&gt;"Pn"),IF(OFFSET($A$11,MATCH("TOTAL GENERAL",$A$11:$A$100,0)-1,COLUMN(AF46))=0,0,AG46/OFFSET($A$11,MATCH("TOTAL GENERAL",$A$11:$A$100,0)-1,COLUMN(AF46))),""))</f>
        <v/>
      </c>
      <c r="AQ46" s="19" t="str">
        <f ca="1">IF($A46="TOTAL GENERAL",SUM(AQ$11:AQ44),IF(AND(Y46&lt;&gt;"",$A46&lt;&gt;"Pn"),IF(OFFSET($A$11,MATCH("TOTAL GENERAL",$A$11:$A$100,0)-1,COLUMN(AG46))=0,0,AH46/OFFSET($A$11,MATCH("TOTAL GENERAL",$A$11:$A$100,0)-1,COLUMN(AG46))),""))</f>
        <v/>
      </c>
      <c r="AR46" s="182" t="str">
        <f ca="1">IF(A46="TOTAL GENERAL",SUM(AR$11:AR44),IF(COUNTIF(AI46:AQ46,"")&lt;COUNTA($AI$10:$AQ$10),(IF(AI46&lt;&gt;"",AI46*OFFSET($A$10,MATCH("Pn",$A$11:$A$100,0),1),0)+IF(AJ46&lt;&gt;"",AJ46*OFFSET($A$10,MATCH("Pn",$A$11:$A$100,0),2),0)+IF(AK46&lt;&gt;"",AK46*OFFSET($A$10,MATCH("Pn",$A$11:$A$100,0),3),0)+IF(AL46&lt;&gt;"",AL46*OFFSET($A$10,MATCH("Pn",$A$11:$A$100,0),4),0)+IF(AM46&lt;&gt;"",AM46*OFFSET($A$10,MATCH("Pn",$A$11:$A$100,0),5),0)+IF(AN46&lt;&gt;"",AN46*OFFSET($A$10,MATCH("Pn",$A$11:$A$100,0),6),0)+IF(AO46&lt;&gt;"",AO46*OFFSET($A$10,MATCH("Pn",$A$11:$A$100,0),7),0)+IF(AP46&lt;&gt;"",AP46*OFFSET($A$10,MATCH("Pn",$A$11:$A$100,0),8),0)+IF(AQ46&lt;&gt;"",AQ46*OFFSET($A$10,MATCH("Pn",$A$11:$A$100,0),9),0))*OFFSET($A$10,MATCH("FC",$A$11:$A$100,0),2),""))</f>
        <v/>
      </c>
      <c r="AS46" s="10" t="str">
        <f ca="1">IF(OR(A46="Pn",A47="Pn"),"",IF(AND(AR46="",H46&lt;&gt;""),-H46,IF(A46="TOTAL GENERAL",SUM(AS$11:AS44),IF(AR46&lt;&gt;"",AR46-C46,""))))</f>
        <v/>
      </c>
    </row>
    <row r="47" spans="1:45" s="4" customFormat="1" x14ac:dyDescent="0.25">
      <c r="A47" s="269" t="s">
        <v>488</v>
      </c>
      <c r="B47" s="269"/>
      <c r="C47" s="269"/>
      <c r="D47" s="269"/>
      <c r="E47" s="269"/>
      <c r="F47" s="269"/>
      <c r="G47" s="269"/>
      <c r="H47" s="273">
        <v>30.02</v>
      </c>
      <c r="I47" s="274">
        <v>0.13639999999999999</v>
      </c>
      <c r="J47" s="273">
        <v>55.71</v>
      </c>
      <c r="K47" s="274">
        <v>0.41560000000000002</v>
      </c>
      <c r="L47" s="274">
        <v>0.55630000000000002</v>
      </c>
      <c r="M47" s="274">
        <v>0.35489999999999999</v>
      </c>
      <c r="N47" s="274">
        <v>0.35060000000000002</v>
      </c>
      <c r="O47" s="276">
        <v>8.8000000000000007</v>
      </c>
      <c r="P47" s="276">
        <v>7.29</v>
      </c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19"/>
      <c r="AJ47" s="19"/>
      <c r="AK47" s="19"/>
      <c r="AL47" s="19"/>
      <c r="AM47" s="19"/>
      <c r="AN47" s="19"/>
      <c r="AO47" s="19"/>
      <c r="AP47" s="19"/>
      <c r="AQ47" s="19"/>
      <c r="AR47" s="182"/>
      <c r="AS47" s="10"/>
    </row>
    <row r="48" spans="1:45" s="4" customFormat="1" x14ac:dyDescent="0.25">
      <c r="A48" s="15" t="s">
        <v>436</v>
      </c>
      <c r="B48" s="15" t="s">
        <v>474</v>
      </c>
      <c r="C48" s="179" t="s">
        <v>436</v>
      </c>
      <c r="D48" s="16" t="s">
        <v>436</v>
      </c>
      <c r="E48" s="9" t="str">
        <f ca="1">IF(AND($A49="Pn",COLUMN(C46)&lt;COUNTIF(PonderacionIndicadores!$A$1:$A$139,"Pulmón")-1),OFFSET($F$10,0,COLUMN(E104)),IF(AND(A48="Pn",(COUNTIF(PonderacionIndicadores!$A$1:$A$139,"Pulmón"))&gt;COLUMN(D48)),OFFSET(PonderacionIndicadores!$A$1,MATCH("Pulmón",PonderacionIndicadores!$A$1:$A$139,0)+COLUMN(D48)-2,3),IF(A48="TOTAL GENERAL",SUM(E$11:E46),IF(D48&lt;&gt;"",D48/OFFSET($A$10,MATCH("TOTAL GENERAL",$A$11:$A$100,0),3),""))))</f>
        <v/>
      </c>
      <c r="F48" s="16" t="s">
        <v>436</v>
      </c>
      <c r="G48" s="16" t="s">
        <v>436</v>
      </c>
      <c r="H48" s="18" t="s">
        <v>436</v>
      </c>
      <c r="I48" s="19" t="s">
        <v>436</v>
      </c>
      <c r="J48" s="18" t="s">
        <v>436</v>
      </c>
      <c r="K48" s="19" t="s">
        <v>436</v>
      </c>
      <c r="L48" s="19" t="s">
        <v>436</v>
      </c>
      <c r="M48" s="19" t="s">
        <v>436</v>
      </c>
      <c r="N48" s="19" t="s">
        <v>436</v>
      </c>
      <c r="O48" s="18" t="s">
        <v>436</v>
      </c>
      <c r="P48" s="180" t="s">
        <v>436</v>
      </c>
      <c r="Q48" s="21" t="str">
        <f ca="1">IF(OR($A48="Pn",$A49="Pn"),"",IF($A48="TOTAL GENERAL",SUM(Q$11:Q46),IF(AND(H48&lt;&gt;"",$A48&lt;&gt;"Pn"),IF(H48&gt;OFFSET($A$10,MATCH("TOTAL GENERAL",$A$11:$A$100,0),COLUMN(H48)-1),0,OFFSET($A$10,MATCH("TOTAL GENERAL",$A$11:$A$100,0),COLUMN(H48)-1)-H48),"")))</f>
        <v/>
      </c>
      <c r="R48" s="21" t="str">
        <f ca="1">IF(OR($A48="Pn",$A49="Pn"),"",IF(OR($A48="Pn",$A49="Pn"),"",IF($A48="TOTAL GENERAL",SUM(R$11:R46),IF(AND(I48&lt;&gt;"",$A48&lt;&gt;"Pn"),IF(I48&lt;OFFSET($A$10,MATCH("TOTAL GENERAL",$A$11:$A$100,0),COLUMN(I48)-1),0,I48-OFFSET($A$10,MATCH("TOTAL GENERAL",$A$11:$A$100,0),COLUMN(I48)-1)),""))))</f>
        <v/>
      </c>
      <c r="S48" s="21" t="str">
        <f ca="1">IF(OR($A48="Pn",$A49="Pn"),"",IF(OR($A48="Pn",$A49="Pn"),"",IF($A48="TOTAL GENERAL",SUM(S$11:S46),IF(AND(J48&lt;&gt;"",$A48&lt;&gt;"Pn"),IF(J48&gt;OFFSET($A$10,MATCH("TOTAL GENERAL",$A$11:$A$100,0),COLUMN(J48)-1),0,OFFSET($A$10,MATCH("TOTAL GENERAL",$A$11:$A$100,0),COLUMN(J48)-1)-J48),""))))</f>
        <v/>
      </c>
      <c r="T48" s="21" t="str">
        <f ca="1">IF(OR($A48="Pn",$A49="Pn"),"",IF($A48="TOTAL GENERAL",SUM(T$11:T46),IF(AND(K48&lt;&gt;"",$A48&lt;&gt;"Pn"),IF(K48&lt;OFFSET($A$10,MATCH("TOTAL GENERAL",$A$11:$A$100,0),COLUMN(K48)-1),0,K48-OFFSET($A$10,MATCH("TOTAL GENERAL",$A$11:$A$100,0),COLUMN(K48)-1)),"")))</f>
        <v/>
      </c>
      <c r="U48" s="21" t="str">
        <f ca="1">IF(OR($A48="Pn",$A49="Pn"),"",IF(OR($A48="Pn",$A49="Pn"),"",IF($A48="TOTAL GENERAL",SUM(U$11:U46),IF(AND(L48&lt;&gt;"",$A48&lt;&gt;"Pn"),IF(L48&lt;OFFSET($A$10,MATCH("TOTAL GENERAL",$A$11:$A$100,0),COLUMN(L48)-1),0,L48-OFFSET($A$10,MATCH("TOTAL GENERAL",$A$11:$A$100,0),COLUMN(L48)-1)),""))))</f>
        <v/>
      </c>
      <c r="V48" s="21" t="str">
        <f ca="1">IF(OR($A48="Pn",$A49="Pn"),"",IF(OR($A48="Pn",$A49="Pn"),"",IF($A48="TOTAL GENERAL",SUM(V$11:V46),IF(AND(M48&lt;&gt;"",$A48&lt;&gt;"Pn"),IF(M48&lt;OFFSET($A$10,MATCH("TOTAL GENERAL",$A$11:$A$100,0),COLUMN(M48)-1),0,M48-OFFSET($A$10,MATCH("TOTAL GENERAL",$A$11:$A$100,0),COLUMN(M48)-1)),""))))</f>
        <v/>
      </c>
      <c r="W48" s="21" t="str">
        <f ca="1">IF(OR($A48="Pn",$A49="Pn"),"",IF(OR($A48="Pn",$A49="Pn"),"",IF($A48="TOTAL GENERAL",SUM(W$11:W46),IF(AND(N48&lt;&gt;"",$A48&lt;&gt;"Pn"),IF(N48&lt;OFFSET($A$10,MATCH("TOTAL GENERAL",$A$11:$A$100,0),COLUMN(N48)-1),0,N48-OFFSET($A$10,MATCH("TOTAL GENERAL",$A$11:$A$100,0),COLUMN(N48)-1)),""))))</f>
        <v/>
      </c>
      <c r="X48" s="21" t="str">
        <f ca="1">IF(OR($A48="Pn",$A49="Pn"),"",IF(OR($A48="Pn",$A49="Pn"),"",IF($A48="TOTAL GENERAL",SUM(X$11:X46),IF(AND(O48&lt;&gt;"",$A48&lt;&gt;"Pn"),IF(O48&gt;OFFSET($A$10,MATCH("TOTAL GENERAL",$A$11:$A$100,0),COLUMN(O48)-1),0,OFFSET($A$10,MATCH("TOTAL GENERAL",$A$11:$A$100,0),COLUMN(O48)-1)-O48),""))))</f>
        <v/>
      </c>
      <c r="Y48" s="21" t="str">
        <f ca="1">IF(OR($A48="Pn",$A49="Pn"),"",IF($A48="TOTAL GENERAL",SUM(Y$11:Y46),IF(AND(P48&lt;&gt;"",$A48&lt;&gt;"Pn"),IF(P48&lt;OFFSET($A$10,MATCH("TOTAL GENERAL",$A$11:$A$100,0),COLUMN(P48)-1),0,P48-OFFSET($A$10,MATCH("TOTAL GENERAL",$A$11:$A$100,0),COLUMN(P48)-1)),"")))</f>
        <v/>
      </c>
      <c r="Z48" s="21" t="str">
        <f>IF(OR($A48="Pn",$A49="Pn"),"",IF($A48="TOTAL GENERAL",SUM(Z$11:Z46),IF(AND(H48&lt;&gt;"",$A48&lt;&gt;"Pn"),Q48*$D48,"")))</f>
        <v/>
      </c>
      <c r="AA48" s="21" t="str">
        <f>IF(OR($A48="Pn",$A49="Pn"),"",IF($A48="TOTAL GENERAL",SUM(AA$11:AA46),IF(AND(I48&lt;&gt;"",$A48&lt;&gt;"Pn"),R48*$D48,"")))</f>
        <v/>
      </c>
      <c r="AB48" s="21" t="str">
        <f>IF(OR($A48="Pn",$A49="Pn"),"",IF($A48="TOTAL GENERAL",SUM(AB$11:AB46),IF(AND(J48&lt;&gt;"",$A48&lt;&gt;"Pn"),S48*$D48,"")))</f>
        <v/>
      </c>
      <c r="AC48" s="21" t="str">
        <f>IF(OR($A48="Pn",$A49="Pn"),"",IF($A48="TOTAL GENERAL",SUM(AC$11:AC46),IF(AND(K48&lt;&gt;"",$A48&lt;&gt;"Pn"),T48*$D48,"")))</f>
        <v/>
      </c>
      <c r="AD48" s="21" t="str">
        <f>IF(OR($A48="Pn",$A49="Pn"),"",IF($A48="TOTAL GENERAL",SUM(AD$11:AD46),IF(AND(L48&lt;&gt;"",$A48&lt;&gt;"Pn"),U48*$D48,"")))</f>
        <v/>
      </c>
      <c r="AE48" s="21" t="str">
        <f>IF(OR($A48="Pn",$A49="Pn"),"",IF($A48="TOTAL GENERAL",SUM(AE$11:AE46),IF(AND(M48&lt;&gt;"",$A48&lt;&gt;"Pn"),V48*$D48,"")))</f>
        <v/>
      </c>
      <c r="AF48" s="21" t="str">
        <f>IF(OR($A48="Pn",$A49="Pn"),"",IF($A48="TOTAL GENERAL",SUM(AF$11:AF46),IF(AND(N48&lt;&gt;"",$A48&lt;&gt;"Pn"),W48*$D48,"")))</f>
        <v/>
      </c>
      <c r="AG48" s="21" t="str">
        <f>IF(OR($A48="Pn",$A49="Pn"),"",IF($A48="TOTAL GENERAL",SUM(AG$11:AG46),IF(AND(O48&lt;&gt;"",$A48&lt;&gt;"Pn"),X48*$F48,"")))</f>
        <v/>
      </c>
      <c r="AH48" s="21" t="str">
        <f>IF(OR($A48="Pn",$A49="Pn"),"",IF($A48="TOTAL GENERAL",SUM(AH$11:AH46),IF(AND(P48&lt;&gt;"",$A48&lt;&gt;"Pn"),Y48*$G48,"")))</f>
        <v/>
      </c>
      <c r="AI48" s="19" t="str">
        <f ca="1">IF($A48="TOTAL GENERAL",SUM(AI$11:AI46),IF(AND(Q48&lt;&gt;"",$A48&lt;&gt;"Pn"),IF(OFFSET($A$11,MATCH("TOTAL GENERAL",$A$11:$A$100,0)-1,COLUMN(Y48))=0,0,Z48/OFFSET($A$11,MATCH("TOTAL GENERAL",$A$11:$A$100,0)-1,COLUMN(Y48))),""))</f>
        <v/>
      </c>
      <c r="AJ48" s="19" t="str">
        <f ca="1">IF($A48="TOTAL GENERAL",SUM(AJ$11:AJ46),IF(AND(R48&lt;&gt;"",$A48&lt;&gt;"Pn"),IF(OFFSET($A$11,MATCH("TOTAL GENERAL",$A$11:$A$100,0)-1,COLUMN(Z48))=0,0,AA48/OFFSET($A$11,MATCH("TOTAL GENERAL",$A$11:$A$100,0)-1,COLUMN(Z48))),""))</f>
        <v/>
      </c>
      <c r="AK48" s="19" t="str">
        <f ca="1">IF($A48="TOTAL GENERAL",SUM(AK$11:AK46),IF(AND(S48&lt;&gt;"",$A48&lt;&gt;"Pn"),IF(OFFSET($A$11,MATCH("TOTAL GENERAL",$A$11:$A$100,0)-1,COLUMN(AA48))=0,0,AB48/OFFSET($A$11,MATCH("TOTAL GENERAL",$A$11:$A$100,0)-1,COLUMN(AA48))),""))</f>
        <v/>
      </c>
      <c r="AL48" s="19" t="str">
        <f ca="1">IF($A48="TOTAL GENERAL",SUM(AL$11:AL46),IF(AND(T48&lt;&gt;"",$A48&lt;&gt;"Pn"),IF(OFFSET($A$11,MATCH("TOTAL GENERAL",$A$11:$A$100,0)-1,COLUMN(AB48))=0,0,AC48/OFFSET($A$11,MATCH("TOTAL GENERAL",$A$11:$A$100,0)-1,COLUMN(AB48))),""))</f>
        <v/>
      </c>
      <c r="AM48" s="19" t="str">
        <f ca="1">IF($A48="TOTAL GENERAL",SUM(AM$11:AM46),IF(AND(U48&lt;&gt;"",$A48&lt;&gt;"Pn"),IF(OFFSET($A$11,MATCH("TOTAL GENERAL",$A$11:$A$100,0)-1,COLUMN(AC48))=0,0,AD48/OFFSET($A$11,MATCH("TOTAL GENERAL",$A$11:$A$100,0)-1,COLUMN(AC48))),""))</f>
        <v/>
      </c>
      <c r="AN48" s="19" t="str">
        <f ca="1">IF($A48="TOTAL GENERAL",SUM(AN$11:AN46),IF(AND(V48&lt;&gt;"",$A48&lt;&gt;"Pn"),IF(OFFSET($A$11,MATCH("TOTAL GENERAL",$A$11:$A$100,0)-1,COLUMN(AD48))=0,0,AE48/OFFSET($A$11,MATCH("TOTAL GENERAL",$A$11:$A$100,0)-1,COLUMN(AD48))),""))</f>
        <v/>
      </c>
      <c r="AO48" s="19" t="str">
        <f ca="1">IF($A48="TOTAL GENERAL",SUM(AO$11:AO46),IF(AND(W48&lt;&gt;"",$A48&lt;&gt;"Pn"),IF(OFFSET($A$11,MATCH("TOTAL GENERAL",$A$11:$A$100,0)-1,COLUMN(AE48))=0,0,AF48/OFFSET($A$11,MATCH("TOTAL GENERAL",$A$11:$A$100,0)-1,COLUMN(AE48))),""))</f>
        <v/>
      </c>
      <c r="AP48" s="19" t="str">
        <f ca="1">IF($A48="TOTAL GENERAL",SUM(AP$11:AP46),IF(AND(X48&lt;&gt;"",$A48&lt;&gt;"Pn"),IF(OFFSET($A$11,MATCH("TOTAL GENERAL",$A$11:$A$100,0)-1,COLUMN(AF48))=0,0,AG48/OFFSET($A$11,MATCH("TOTAL GENERAL",$A$11:$A$100,0)-1,COLUMN(AF48))),""))</f>
        <v/>
      </c>
      <c r="AQ48" s="19" t="str">
        <f ca="1">IF($A48="TOTAL GENERAL",SUM(AQ$11:AQ46),IF(AND(Y48&lt;&gt;"",$A48&lt;&gt;"Pn"),IF(OFFSET($A$11,MATCH("TOTAL GENERAL",$A$11:$A$100,0)-1,COLUMN(AG48))=0,0,AH48/OFFSET($A$11,MATCH("TOTAL GENERAL",$A$11:$A$100,0)-1,COLUMN(AG48))),""))</f>
        <v/>
      </c>
      <c r="AR48" s="182" t="str">
        <f ca="1">IF(A48="TOTAL GENERAL",SUM(AR$11:AR46),IF(COUNTIF(AI48:AQ48,"")&lt;COUNTA($AI$10:$AQ$10),(IF(AI48&lt;&gt;"",AI48*OFFSET($A$10,MATCH("Pn",$A$11:$A$100,0),1),0)+IF(AJ48&lt;&gt;"",AJ48*OFFSET($A$10,MATCH("Pn",$A$11:$A$100,0),2),0)+IF(AK48&lt;&gt;"",AK48*OFFSET($A$10,MATCH("Pn",$A$11:$A$100,0),3),0)+IF(AL48&lt;&gt;"",AL48*OFFSET($A$10,MATCH("Pn",$A$11:$A$100,0),4),0)+IF(AM48&lt;&gt;"",AM48*OFFSET($A$10,MATCH("Pn",$A$11:$A$100,0),5),0)+IF(AN48&lt;&gt;"",AN48*OFFSET($A$10,MATCH("Pn",$A$11:$A$100,0),6),0)+IF(AO48&lt;&gt;"",AO48*OFFSET($A$10,MATCH("Pn",$A$11:$A$100,0),7),0)+IF(AP48&lt;&gt;"",AP48*OFFSET($A$10,MATCH("Pn",$A$11:$A$100,0),8),0)+IF(AQ48&lt;&gt;"",AQ48*OFFSET($A$10,MATCH("Pn",$A$11:$A$100,0),9),0))*OFFSET($A$10,MATCH("FC",$A$11:$A$100,0),2),""))</f>
        <v/>
      </c>
      <c r="AS48" s="10" t="str">
        <f ca="1">IF(OR(A48="Pn",A49="Pn"),"",IF(AND(AR48="",H48&lt;&gt;""),-H48,IF(A48="TOTAL GENERAL",SUM(AS$11:AS46),IF(AR48&lt;&gt;"",AR48-C48,""))))</f>
        <v/>
      </c>
    </row>
    <row r="49" spans="1:45" s="4" customFormat="1" x14ac:dyDescent="0.25">
      <c r="A49" s="15" t="s">
        <v>438</v>
      </c>
      <c r="B49" s="15" t="s">
        <v>179</v>
      </c>
      <c r="C49" s="179">
        <v>30</v>
      </c>
      <c r="D49" s="16" t="s">
        <v>436</v>
      </c>
      <c r="E49" s="9" t="str">
        <f ca="1">IF(AND($A50="Pn",COLUMN(C47)&lt;COUNTIF(PonderacionIndicadores!$A$1:$A$139,"Pulmón")-1),OFFSET($F$10,0,COLUMN(E105)),IF(AND(A49="Pn",(COUNTIF(PonderacionIndicadores!$A$1:$A$139,"Pulmón"))&gt;COLUMN(D49)),OFFSET(PonderacionIndicadores!$A$1,MATCH("Pulmón",PonderacionIndicadores!$A$1:$A$139,0)+COLUMN(D49)-2,3),IF(A49="TOTAL GENERAL",SUM(E$11:E47),IF(D49&lt;&gt;"",D49/OFFSET($A$10,MATCH("TOTAL GENERAL",$A$11:$A$100,0),3),""))))</f>
        <v/>
      </c>
      <c r="F49" s="16" t="s">
        <v>436</v>
      </c>
      <c r="G49" s="16" t="s">
        <v>436</v>
      </c>
      <c r="H49" s="18" t="s">
        <v>436</v>
      </c>
      <c r="I49" s="19" t="s">
        <v>436</v>
      </c>
      <c r="J49" s="18" t="s">
        <v>436</v>
      </c>
      <c r="K49" s="19" t="s">
        <v>436</v>
      </c>
      <c r="L49" s="19" t="s">
        <v>436</v>
      </c>
      <c r="M49" s="19" t="s">
        <v>436</v>
      </c>
      <c r="N49" s="19" t="s">
        <v>436</v>
      </c>
      <c r="O49" s="18" t="s">
        <v>436</v>
      </c>
      <c r="P49" s="180" t="s">
        <v>436</v>
      </c>
      <c r="Q49" s="21" t="str">
        <f ca="1">IF(OR($A49="Pn",$A50="Pn"),"",IF($A49="TOTAL GENERAL",SUM(Q$11:Q47),IF(AND(H49&lt;&gt;"",$A49&lt;&gt;"Pn"),IF(H49&gt;OFFSET($A$10,MATCH("TOTAL GENERAL",$A$11:$A$100,0),COLUMN(H49)-1),0,OFFSET($A$10,MATCH("TOTAL GENERAL",$A$11:$A$100,0),COLUMN(H49)-1)-H49),"")))</f>
        <v/>
      </c>
      <c r="R49" s="21" t="str">
        <f ca="1">IF(OR($A49="Pn",$A50="Pn"),"",IF(OR($A49="Pn",$A50="Pn"),"",IF($A49="TOTAL GENERAL",SUM(R$11:R47),IF(AND(I49&lt;&gt;"",$A49&lt;&gt;"Pn"),IF(I49&lt;OFFSET($A$10,MATCH("TOTAL GENERAL",$A$11:$A$100,0),COLUMN(I49)-1),0,I49-OFFSET($A$10,MATCH("TOTAL GENERAL",$A$11:$A$100,0),COLUMN(I49)-1)),""))))</f>
        <v/>
      </c>
      <c r="S49" s="21" t="str">
        <f ca="1">IF(OR($A49="Pn",$A50="Pn"),"",IF(OR($A49="Pn",$A50="Pn"),"",IF($A49="TOTAL GENERAL",SUM(S$11:S47),IF(AND(J49&lt;&gt;"",$A49&lt;&gt;"Pn"),IF(J49&gt;OFFSET($A$10,MATCH("TOTAL GENERAL",$A$11:$A$100,0),COLUMN(J49)-1),0,OFFSET($A$10,MATCH("TOTAL GENERAL",$A$11:$A$100,0),COLUMN(J49)-1)-J49),""))))</f>
        <v/>
      </c>
      <c r="T49" s="21" t="str">
        <f ca="1">IF(OR($A49="Pn",$A50="Pn"),"",IF($A49="TOTAL GENERAL",SUM(T$11:T47),IF(AND(K49&lt;&gt;"",$A49&lt;&gt;"Pn"),IF(K49&lt;OFFSET($A$10,MATCH("TOTAL GENERAL",$A$11:$A$100,0),COLUMN(K49)-1),0,K49-OFFSET($A$10,MATCH("TOTAL GENERAL",$A$11:$A$100,0),COLUMN(K49)-1)),"")))</f>
        <v/>
      </c>
      <c r="U49" s="21" t="str">
        <f ca="1">IF(OR($A49="Pn",$A50="Pn"),"",IF(OR($A49="Pn",$A50="Pn"),"",IF($A49="TOTAL GENERAL",SUM(U$11:U47),IF(AND(L49&lt;&gt;"",$A49&lt;&gt;"Pn"),IF(L49&lt;OFFSET($A$10,MATCH("TOTAL GENERAL",$A$11:$A$100,0),COLUMN(L49)-1),0,L49-OFFSET($A$10,MATCH("TOTAL GENERAL",$A$11:$A$100,0),COLUMN(L49)-1)),""))))</f>
        <v/>
      </c>
      <c r="V49" s="21" t="str">
        <f ca="1">IF(OR($A49="Pn",$A50="Pn"),"",IF(OR($A49="Pn",$A50="Pn"),"",IF($A49="TOTAL GENERAL",SUM(V$11:V47),IF(AND(M49&lt;&gt;"",$A49&lt;&gt;"Pn"),IF(M49&lt;OFFSET($A$10,MATCH("TOTAL GENERAL",$A$11:$A$100,0),COLUMN(M49)-1),0,M49-OFFSET($A$10,MATCH("TOTAL GENERAL",$A$11:$A$100,0),COLUMN(M49)-1)),""))))</f>
        <v/>
      </c>
      <c r="W49" s="21" t="str">
        <f ca="1">IF(OR($A49="Pn",$A50="Pn"),"",IF(OR($A49="Pn",$A50="Pn"),"",IF($A49="TOTAL GENERAL",SUM(W$11:W47),IF(AND(N49&lt;&gt;"",$A49&lt;&gt;"Pn"),IF(N49&lt;OFFSET($A$10,MATCH("TOTAL GENERAL",$A$11:$A$100,0),COLUMN(N49)-1),0,N49-OFFSET($A$10,MATCH("TOTAL GENERAL",$A$11:$A$100,0),COLUMN(N49)-1)),""))))</f>
        <v/>
      </c>
      <c r="X49" s="21" t="str">
        <f ca="1">IF(OR($A49="Pn",$A50="Pn"),"",IF(OR($A49="Pn",$A50="Pn"),"",IF($A49="TOTAL GENERAL",SUM(X$11:X47),IF(AND(O49&lt;&gt;"",$A49&lt;&gt;"Pn"),IF(O49&gt;OFFSET($A$10,MATCH("TOTAL GENERAL",$A$11:$A$100,0),COLUMN(O49)-1),0,OFFSET($A$10,MATCH("TOTAL GENERAL",$A$11:$A$100,0),COLUMN(O49)-1)-O49),""))))</f>
        <v/>
      </c>
      <c r="Y49" s="21" t="str">
        <f ca="1">IF(OR($A49="Pn",$A50="Pn"),"",IF($A49="TOTAL GENERAL",SUM(Y$11:Y47),IF(AND(P49&lt;&gt;"",$A49&lt;&gt;"Pn"),IF(P49&lt;OFFSET($A$10,MATCH("TOTAL GENERAL",$A$11:$A$100,0),COLUMN(P49)-1),0,P49-OFFSET($A$10,MATCH("TOTAL GENERAL",$A$11:$A$100,0),COLUMN(P49)-1)),"")))</f>
        <v/>
      </c>
      <c r="Z49" s="21" t="str">
        <f>IF(OR($A49="Pn",$A50="Pn"),"",IF($A49="TOTAL GENERAL",SUM(Z$11:Z47),IF(AND(H49&lt;&gt;"",$A49&lt;&gt;"Pn"),Q49*$D49,"")))</f>
        <v/>
      </c>
      <c r="AA49" s="21" t="str">
        <f>IF(OR($A49="Pn",$A50="Pn"),"",IF($A49="TOTAL GENERAL",SUM(AA$11:AA47),IF(AND(I49&lt;&gt;"",$A49&lt;&gt;"Pn"),R49*$D49,"")))</f>
        <v/>
      </c>
      <c r="AB49" s="21" t="str">
        <f>IF(OR($A49="Pn",$A50="Pn"),"",IF($A49="TOTAL GENERAL",SUM(AB$11:AB47),IF(AND(J49&lt;&gt;"",$A49&lt;&gt;"Pn"),S49*$D49,"")))</f>
        <v/>
      </c>
      <c r="AC49" s="21" t="str">
        <f>IF(OR($A49="Pn",$A50="Pn"),"",IF($A49="TOTAL GENERAL",SUM(AC$11:AC47),IF(AND(K49&lt;&gt;"",$A49&lt;&gt;"Pn"),T49*$D49,"")))</f>
        <v/>
      </c>
      <c r="AD49" s="21" t="str">
        <f>IF(OR($A49="Pn",$A50="Pn"),"",IF($A49="TOTAL GENERAL",SUM(AD$11:AD47),IF(AND(L49&lt;&gt;"",$A49&lt;&gt;"Pn"),U49*$D49,"")))</f>
        <v/>
      </c>
      <c r="AE49" s="21" t="str">
        <f>IF(OR($A49="Pn",$A50="Pn"),"",IF($A49="TOTAL GENERAL",SUM(AE$11:AE47),IF(AND(M49&lt;&gt;"",$A49&lt;&gt;"Pn"),V49*$D49,"")))</f>
        <v/>
      </c>
      <c r="AF49" s="21" t="str">
        <f>IF(OR($A49="Pn",$A50="Pn"),"",IF($A49="TOTAL GENERAL",SUM(AF$11:AF47),IF(AND(N49&lt;&gt;"",$A49&lt;&gt;"Pn"),W49*$D49,"")))</f>
        <v/>
      </c>
      <c r="AG49" s="21" t="str">
        <f>IF(OR($A49="Pn",$A50="Pn"),"",IF($A49="TOTAL GENERAL",SUM(AG$11:AG47),IF(AND(O49&lt;&gt;"",$A49&lt;&gt;"Pn"),X49*$F49,"")))</f>
        <v/>
      </c>
      <c r="AH49" s="21" t="str">
        <f>IF(OR($A49="Pn",$A50="Pn"),"",IF($A49="TOTAL GENERAL",SUM(AH$11:AH47),IF(AND(P49&lt;&gt;"",$A49&lt;&gt;"Pn"),Y49*$G49,"")))</f>
        <v/>
      </c>
      <c r="AI49" s="19" t="str">
        <f ca="1">IF($A49="TOTAL GENERAL",SUM(AI$11:AI47),IF(AND(Q49&lt;&gt;"",$A49&lt;&gt;"Pn"),IF(OFFSET($A$11,MATCH("TOTAL GENERAL",$A$11:$A$100,0)-1,COLUMN(Y49))=0,0,Z49/OFFSET($A$11,MATCH("TOTAL GENERAL",$A$11:$A$100,0)-1,COLUMN(Y49))),""))</f>
        <v/>
      </c>
      <c r="AJ49" s="19" t="str">
        <f ca="1">IF($A49="TOTAL GENERAL",SUM(AJ$11:AJ47),IF(AND(R49&lt;&gt;"",$A49&lt;&gt;"Pn"),IF(OFFSET($A$11,MATCH("TOTAL GENERAL",$A$11:$A$100,0)-1,COLUMN(Z49))=0,0,AA49/OFFSET($A$11,MATCH("TOTAL GENERAL",$A$11:$A$100,0)-1,COLUMN(Z49))),""))</f>
        <v/>
      </c>
      <c r="AK49" s="19" t="str">
        <f ca="1">IF($A49="TOTAL GENERAL",SUM(AK$11:AK47),IF(AND(S49&lt;&gt;"",$A49&lt;&gt;"Pn"),IF(OFFSET($A$11,MATCH("TOTAL GENERAL",$A$11:$A$100,0)-1,COLUMN(AA49))=0,0,AB49/OFFSET($A$11,MATCH("TOTAL GENERAL",$A$11:$A$100,0)-1,COLUMN(AA49))),""))</f>
        <v/>
      </c>
      <c r="AL49" s="19" t="str">
        <f ca="1">IF($A49="TOTAL GENERAL",SUM(AL$11:AL47),IF(AND(T49&lt;&gt;"",$A49&lt;&gt;"Pn"),IF(OFFSET($A$11,MATCH("TOTAL GENERAL",$A$11:$A$100,0)-1,COLUMN(AB49))=0,0,AC49/OFFSET($A$11,MATCH("TOTAL GENERAL",$A$11:$A$100,0)-1,COLUMN(AB49))),""))</f>
        <v/>
      </c>
      <c r="AM49" s="19" t="str">
        <f ca="1">IF($A49="TOTAL GENERAL",SUM(AM$11:AM47),IF(AND(U49&lt;&gt;"",$A49&lt;&gt;"Pn"),IF(OFFSET($A$11,MATCH("TOTAL GENERAL",$A$11:$A$100,0)-1,COLUMN(AC49))=0,0,AD49/OFFSET($A$11,MATCH("TOTAL GENERAL",$A$11:$A$100,0)-1,COLUMN(AC49))),""))</f>
        <v/>
      </c>
      <c r="AN49" s="19" t="str">
        <f ca="1">IF($A49="TOTAL GENERAL",SUM(AN$11:AN47),IF(AND(V49&lt;&gt;"",$A49&lt;&gt;"Pn"),IF(OFFSET($A$11,MATCH("TOTAL GENERAL",$A$11:$A$100,0)-1,COLUMN(AD49))=0,0,AE49/OFFSET($A$11,MATCH("TOTAL GENERAL",$A$11:$A$100,0)-1,COLUMN(AD49))),""))</f>
        <v/>
      </c>
      <c r="AO49" s="19" t="str">
        <f ca="1">IF($A49="TOTAL GENERAL",SUM(AO$11:AO47),IF(AND(W49&lt;&gt;"",$A49&lt;&gt;"Pn"),IF(OFFSET($A$11,MATCH("TOTAL GENERAL",$A$11:$A$100,0)-1,COLUMN(AE49))=0,0,AF49/OFFSET($A$11,MATCH("TOTAL GENERAL",$A$11:$A$100,0)-1,COLUMN(AE49))),""))</f>
        <v/>
      </c>
      <c r="AP49" s="19" t="str">
        <f ca="1">IF($A49="TOTAL GENERAL",SUM(AP$11:AP47),IF(AND(X49&lt;&gt;"",$A49&lt;&gt;"Pn"),IF(OFFSET($A$11,MATCH("TOTAL GENERAL",$A$11:$A$100,0)-1,COLUMN(AF49))=0,0,AG49/OFFSET($A$11,MATCH("TOTAL GENERAL",$A$11:$A$100,0)-1,COLUMN(AF49))),""))</f>
        <v/>
      </c>
      <c r="AQ49" s="19" t="str">
        <f ca="1">IF($A49="TOTAL GENERAL",SUM(AQ$11:AQ47),IF(AND(Y49&lt;&gt;"",$A49&lt;&gt;"Pn"),IF(OFFSET($A$11,MATCH("TOTAL GENERAL",$A$11:$A$100,0)-1,COLUMN(AG49))=0,0,AH49/OFFSET($A$11,MATCH("TOTAL GENERAL",$A$11:$A$100,0)-1,COLUMN(AG49))),""))</f>
        <v/>
      </c>
      <c r="AR49" s="182" t="str">
        <f ca="1">IF(A49="TOTAL GENERAL",SUM(AR$11:AR47),IF(COUNTIF(AI49:AQ49,"")&lt;COUNTA($AI$10:$AQ$10),(IF(AI49&lt;&gt;"",AI49*OFFSET($A$10,MATCH("Pn",$A$11:$A$100,0),1),0)+IF(AJ49&lt;&gt;"",AJ49*OFFSET($A$10,MATCH("Pn",$A$11:$A$100,0),2),0)+IF(AK49&lt;&gt;"",AK49*OFFSET($A$10,MATCH("Pn",$A$11:$A$100,0),3),0)+IF(AL49&lt;&gt;"",AL49*OFFSET($A$10,MATCH("Pn",$A$11:$A$100,0),4),0)+IF(AM49&lt;&gt;"",AM49*OFFSET($A$10,MATCH("Pn",$A$11:$A$100,0),5),0)+IF(AN49&lt;&gt;"",AN49*OFFSET($A$10,MATCH("Pn",$A$11:$A$100,0),6),0)+IF(AO49&lt;&gt;"",AO49*OFFSET($A$10,MATCH("Pn",$A$11:$A$100,0),7),0)+IF(AP49&lt;&gt;"",AP49*OFFSET($A$10,MATCH("Pn",$A$11:$A$100,0),8),0)+IF(AQ49&lt;&gt;"",AQ49*OFFSET($A$10,MATCH("Pn",$A$11:$A$100,0),9),0))*OFFSET($A$10,MATCH("FC",$A$11:$A$100,0),2),""))</f>
        <v/>
      </c>
      <c r="AS49" s="10" t="str">
        <f ca="1">IF(OR(A49="Pn",A50="Pn"),"",IF(AND(AR49="",H49&lt;&gt;""),-H49,IF(A49="TOTAL GENERAL",SUM(AS$11:AS47),IF(AR49&lt;&gt;"",AR49-C49,""))))</f>
        <v/>
      </c>
    </row>
    <row r="50" spans="1:45" s="4" customFormat="1" x14ac:dyDescent="0.25">
      <c r="A50" s="15" t="s">
        <v>438</v>
      </c>
      <c r="B50" s="15" t="s">
        <v>315</v>
      </c>
      <c r="C50" s="179">
        <v>0.4</v>
      </c>
      <c r="D50" s="16" t="s">
        <v>436</v>
      </c>
      <c r="E50" s="9" t="str">
        <f ca="1">IF(AND($A51="Pn",COLUMN(C48)&lt;COUNTIF(PonderacionIndicadores!$A$1:$A$139,"Pulmón")-1),OFFSET($F$10,0,COLUMN(E106)),IF(AND(A50="Pn",(COUNTIF(PonderacionIndicadores!$A$1:$A$139,"Pulmón"))&gt;COLUMN(D50)),OFFSET(PonderacionIndicadores!$A$1,MATCH("Pulmón",PonderacionIndicadores!$A$1:$A$139,0)+COLUMN(D50)-2,3),IF(A50="TOTAL GENERAL",SUM(E$11:E48),IF(D50&lt;&gt;"",D50/OFFSET($A$10,MATCH("TOTAL GENERAL",$A$11:$A$100,0),3),""))))</f>
        <v/>
      </c>
      <c r="F50" s="16" t="s">
        <v>436</v>
      </c>
      <c r="G50" s="16" t="s">
        <v>436</v>
      </c>
      <c r="H50" s="18" t="s">
        <v>436</v>
      </c>
      <c r="I50" s="19" t="s">
        <v>436</v>
      </c>
      <c r="J50" s="18" t="s">
        <v>436</v>
      </c>
      <c r="K50" s="19" t="s">
        <v>436</v>
      </c>
      <c r="L50" s="19" t="s">
        <v>436</v>
      </c>
      <c r="M50" s="19" t="s">
        <v>436</v>
      </c>
      <c r="N50" s="19" t="s">
        <v>436</v>
      </c>
      <c r="O50" s="18" t="s">
        <v>436</v>
      </c>
      <c r="P50" s="180" t="s">
        <v>436</v>
      </c>
      <c r="Q50" s="21" t="str">
        <f ca="1">IF(OR($A50="Pn",$A51="Pn"),"",IF($A50="TOTAL GENERAL",SUM(Q$11:Q48),IF(AND(H50&lt;&gt;"",$A50&lt;&gt;"Pn"),IF(H50&gt;OFFSET($A$10,MATCH("TOTAL GENERAL",$A$11:$A$100,0),COLUMN(H50)-1),0,OFFSET($A$10,MATCH("TOTAL GENERAL",$A$11:$A$100,0),COLUMN(H50)-1)-H50),"")))</f>
        <v/>
      </c>
      <c r="R50" s="21" t="str">
        <f ca="1">IF(OR($A50="Pn",$A51="Pn"),"",IF(OR($A50="Pn",$A51="Pn"),"",IF($A50="TOTAL GENERAL",SUM(R$11:R48),IF(AND(I50&lt;&gt;"",$A50&lt;&gt;"Pn"),IF(I50&lt;OFFSET($A$10,MATCH("TOTAL GENERAL",$A$11:$A$100,0),COLUMN(I50)-1),0,I50-OFFSET($A$10,MATCH("TOTAL GENERAL",$A$11:$A$100,0),COLUMN(I50)-1)),""))))</f>
        <v/>
      </c>
      <c r="S50" s="21" t="str">
        <f ca="1">IF(OR($A50="Pn",$A51="Pn"),"",IF(OR($A50="Pn",$A51="Pn"),"",IF($A50="TOTAL GENERAL",SUM(S$11:S48),IF(AND(J50&lt;&gt;"",$A50&lt;&gt;"Pn"),IF(J50&gt;OFFSET($A$10,MATCH("TOTAL GENERAL",$A$11:$A$100,0),COLUMN(J50)-1),0,OFFSET($A$10,MATCH("TOTAL GENERAL",$A$11:$A$100,0),COLUMN(J50)-1)-J50),""))))</f>
        <v/>
      </c>
      <c r="T50" s="21" t="str">
        <f ca="1">IF(OR($A50="Pn",$A51="Pn"),"",IF($A50="TOTAL GENERAL",SUM(T$11:T48),IF(AND(K50&lt;&gt;"",$A50&lt;&gt;"Pn"),IF(K50&lt;OFFSET($A$10,MATCH("TOTAL GENERAL",$A$11:$A$100,0),COLUMN(K50)-1),0,K50-OFFSET($A$10,MATCH("TOTAL GENERAL",$A$11:$A$100,0),COLUMN(K50)-1)),"")))</f>
        <v/>
      </c>
      <c r="U50" s="21" t="str">
        <f ca="1">IF(OR($A50="Pn",$A51="Pn"),"",IF(OR($A50="Pn",$A51="Pn"),"",IF($A50="TOTAL GENERAL",SUM(U$11:U48),IF(AND(L50&lt;&gt;"",$A50&lt;&gt;"Pn"),IF(L50&lt;OFFSET($A$10,MATCH("TOTAL GENERAL",$A$11:$A$100,0),COLUMN(L50)-1),0,L50-OFFSET($A$10,MATCH("TOTAL GENERAL",$A$11:$A$100,0),COLUMN(L50)-1)),""))))</f>
        <v/>
      </c>
      <c r="V50" s="21" t="str">
        <f ca="1">IF(OR($A50="Pn",$A51="Pn"),"",IF(OR($A50="Pn",$A51="Pn"),"",IF($A50="TOTAL GENERAL",SUM(V$11:V48),IF(AND(M50&lt;&gt;"",$A50&lt;&gt;"Pn"),IF(M50&lt;OFFSET($A$10,MATCH("TOTAL GENERAL",$A$11:$A$100,0),COLUMN(M50)-1),0,M50-OFFSET($A$10,MATCH("TOTAL GENERAL",$A$11:$A$100,0),COLUMN(M50)-1)),""))))</f>
        <v/>
      </c>
      <c r="W50" s="21" t="str">
        <f ca="1">IF(OR($A50="Pn",$A51="Pn"),"",IF(OR($A50="Pn",$A51="Pn"),"",IF($A50="TOTAL GENERAL",SUM(W$11:W48),IF(AND(N50&lt;&gt;"",$A50&lt;&gt;"Pn"),IF(N50&lt;OFFSET($A$10,MATCH("TOTAL GENERAL",$A$11:$A$100,0),COLUMN(N50)-1),0,N50-OFFSET($A$10,MATCH("TOTAL GENERAL",$A$11:$A$100,0),COLUMN(N50)-1)),""))))</f>
        <v/>
      </c>
      <c r="X50" s="21" t="str">
        <f ca="1">IF(OR($A50="Pn",$A51="Pn"),"",IF(OR($A50="Pn",$A51="Pn"),"",IF($A50="TOTAL GENERAL",SUM(X$11:X48),IF(AND(O50&lt;&gt;"",$A50&lt;&gt;"Pn"),IF(O50&gt;OFFSET($A$10,MATCH("TOTAL GENERAL",$A$11:$A$100,0),COLUMN(O50)-1),0,OFFSET($A$10,MATCH("TOTAL GENERAL",$A$11:$A$100,0),COLUMN(O50)-1)-O50),""))))</f>
        <v/>
      </c>
      <c r="Y50" s="21" t="str">
        <f ca="1">IF(OR($A50="Pn",$A51="Pn"),"",IF($A50="TOTAL GENERAL",SUM(Y$11:Y48),IF(AND(P50&lt;&gt;"",$A50&lt;&gt;"Pn"),IF(P50&lt;OFFSET($A$10,MATCH("TOTAL GENERAL",$A$11:$A$100,0),COLUMN(P50)-1),0,P50-OFFSET($A$10,MATCH("TOTAL GENERAL",$A$11:$A$100,0),COLUMN(P50)-1)),"")))</f>
        <v/>
      </c>
      <c r="Z50" s="21" t="str">
        <f>IF(OR($A50="Pn",$A51="Pn"),"",IF($A50="TOTAL GENERAL",SUM(Z$11:Z48),IF(AND(H50&lt;&gt;"",$A50&lt;&gt;"Pn"),Q50*$D50,"")))</f>
        <v/>
      </c>
      <c r="AA50" s="21" t="str">
        <f>IF(OR($A50="Pn",$A51="Pn"),"",IF($A50="TOTAL GENERAL",SUM(AA$11:AA48),IF(AND(I50&lt;&gt;"",$A50&lt;&gt;"Pn"),R50*$D50,"")))</f>
        <v/>
      </c>
      <c r="AB50" s="21" t="str">
        <f>IF(OR($A50="Pn",$A51="Pn"),"",IF($A50="TOTAL GENERAL",SUM(AB$11:AB48),IF(AND(J50&lt;&gt;"",$A50&lt;&gt;"Pn"),S50*$D50,"")))</f>
        <v/>
      </c>
      <c r="AC50" s="21" t="str">
        <f>IF(OR($A50="Pn",$A51="Pn"),"",IF($A50="TOTAL GENERAL",SUM(AC$11:AC48),IF(AND(K50&lt;&gt;"",$A50&lt;&gt;"Pn"),T50*$D50,"")))</f>
        <v/>
      </c>
      <c r="AD50" s="21" t="str">
        <f>IF(OR($A50="Pn",$A51="Pn"),"",IF($A50="TOTAL GENERAL",SUM(AD$11:AD48),IF(AND(L50&lt;&gt;"",$A50&lt;&gt;"Pn"),U50*$D50,"")))</f>
        <v/>
      </c>
      <c r="AE50" s="21" t="str">
        <f>IF(OR($A50="Pn",$A51="Pn"),"",IF($A50="TOTAL GENERAL",SUM(AE$11:AE48),IF(AND(M50&lt;&gt;"",$A50&lt;&gt;"Pn"),V50*$D50,"")))</f>
        <v/>
      </c>
      <c r="AF50" s="21" t="str">
        <f>IF(OR($A50="Pn",$A51="Pn"),"",IF($A50="TOTAL GENERAL",SUM(AF$11:AF48),IF(AND(N50&lt;&gt;"",$A50&lt;&gt;"Pn"),W50*$D50,"")))</f>
        <v/>
      </c>
      <c r="AG50" s="21" t="str">
        <f>IF(OR($A50="Pn",$A51="Pn"),"",IF($A50="TOTAL GENERAL",SUM(AG$11:AG48),IF(AND(O50&lt;&gt;"",$A50&lt;&gt;"Pn"),X50*$F50,"")))</f>
        <v/>
      </c>
      <c r="AH50" s="21" t="str">
        <f>IF(OR($A50="Pn",$A51="Pn"),"",IF($A50="TOTAL GENERAL",SUM(AH$11:AH48),IF(AND(P50&lt;&gt;"",$A50&lt;&gt;"Pn"),Y50*$G50,"")))</f>
        <v/>
      </c>
      <c r="AI50" s="19" t="str">
        <f ca="1">IF($A50="TOTAL GENERAL",SUM(AI$11:AI48),IF(AND(Q50&lt;&gt;"",$A50&lt;&gt;"Pn"),IF(OFFSET($A$11,MATCH("TOTAL GENERAL",$A$11:$A$100,0)-1,COLUMN(Y50))=0,0,Z50/OFFSET($A$11,MATCH("TOTAL GENERAL",$A$11:$A$100,0)-1,COLUMN(Y50))),""))</f>
        <v/>
      </c>
      <c r="AJ50" s="19" t="str">
        <f ca="1">IF($A50="TOTAL GENERAL",SUM(AJ$11:AJ48),IF(AND(R50&lt;&gt;"",$A50&lt;&gt;"Pn"),IF(OFFSET($A$11,MATCH("TOTAL GENERAL",$A$11:$A$100,0)-1,COLUMN(Z50))=0,0,AA50/OFFSET($A$11,MATCH("TOTAL GENERAL",$A$11:$A$100,0)-1,COLUMN(Z50))),""))</f>
        <v/>
      </c>
      <c r="AK50" s="19" t="str">
        <f ca="1">IF($A50="TOTAL GENERAL",SUM(AK$11:AK48),IF(AND(S50&lt;&gt;"",$A50&lt;&gt;"Pn"),IF(OFFSET($A$11,MATCH("TOTAL GENERAL",$A$11:$A$100,0)-1,COLUMN(AA50))=0,0,AB50/OFFSET($A$11,MATCH("TOTAL GENERAL",$A$11:$A$100,0)-1,COLUMN(AA50))),""))</f>
        <v/>
      </c>
      <c r="AL50" s="19" t="str">
        <f ca="1">IF($A50="TOTAL GENERAL",SUM(AL$11:AL48),IF(AND(T50&lt;&gt;"",$A50&lt;&gt;"Pn"),IF(OFFSET($A$11,MATCH("TOTAL GENERAL",$A$11:$A$100,0)-1,COLUMN(AB50))=0,0,AC50/OFFSET($A$11,MATCH("TOTAL GENERAL",$A$11:$A$100,0)-1,COLUMN(AB50))),""))</f>
        <v/>
      </c>
      <c r="AM50" s="19" t="str">
        <f ca="1">IF($A50="TOTAL GENERAL",SUM(AM$11:AM48),IF(AND(U50&lt;&gt;"",$A50&lt;&gt;"Pn"),IF(OFFSET($A$11,MATCH("TOTAL GENERAL",$A$11:$A$100,0)-1,COLUMN(AC50))=0,0,AD50/OFFSET($A$11,MATCH("TOTAL GENERAL",$A$11:$A$100,0)-1,COLUMN(AC50))),""))</f>
        <v/>
      </c>
      <c r="AN50" s="19" t="str">
        <f ca="1">IF($A50="TOTAL GENERAL",SUM(AN$11:AN48),IF(AND(V50&lt;&gt;"",$A50&lt;&gt;"Pn"),IF(OFFSET($A$11,MATCH("TOTAL GENERAL",$A$11:$A$100,0)-1,COLUMN(AD50))=0,0,AE50/OFFSET($A$11,MATCH("TOTAL GENERAL",$A$11:$A$100,0)-1,COLUMN(AD50))),""))</f>
        <v/>
      </c>
      <c r="AO50" s="19" t="str">
        <f ca="1">IF($A50="TOTAL GENERAL",SUM(AO$11:AO48),IF(AND(W50&lt;&gt;"",$A50&lt;&gt;"Pn"),IF(OFFSET($A$11,MATCH("TOTAL GENERAL",$A$11:$A$100,0)-1,COLUMN(AE50))=0,0,AF50/OFFSET($A$11,MATCH("TOTAL GENERAL",$A$11:$A$100,0)-1,COLUMN(AE50))),""))</f>
        <v/>
      </c>
      <c r="AP50" s="19" t="str">
        <f ca="1">IF($A50="TOTAL GENERAL",SUM(AP$11:AP48),IF(AND(X50&lt;&gt;"",$A50&lt;&gt;"Pn"),IF(OFFSET($A$11,MATCH("TOTAL GENERAL",$A$11:$A$100,0)-1,COLUMN(AF50))=0,0,AG50/OFFSET($A$11,MATCH("TOTAL GENERAL",$A$11:$A$100,0)-1,COLUMN(AF50))),""))</f>
        <v/>
      </c>
      <c r="AQ50" s="19" t="str">
        <f ca="1">IF($A50="TOTAL GENERAL",SUM(AQ$11:AQ48),IF(AND(Y50&lt;&gt;"",$A50&lt;&gt;"Pn"),IF(OFFSET($A$11,MATCH("TOTAL GENERAL",$A$11:$A$100,0)-1,COLUMN(AG50))=0,0,AH50/OFFSET($A$11,MATCH("TOTAL GENERAL",$A$11:$A$100,0)-1,COLUMN(AG50))),""))</f>
        <v/>
      </c>
      <c r="AR50" s="182" t="str">
        <f ca="1">IF(A50="TOTAL GENERAL",SUM(AR$11:AR48),IF(COUNTIF(AI50:AQ50,"")&lt;COUNTA($AI$10:$AQ$10),(IF(AI50&lt;&gt;"",AI50*OFFSET($A$10,MATCH("Pn",$A$11:$A$100,0),1),0)+IF(AJ50&lt;&gt;"",AJ50*OFFSET($A$10,MATCH("Pn",$A$11:$A$100,0),2),0)+IF(AK50&lt;&gt;"",AK50*OFFSET($A$10,MATCH("Pn",$A$11:$A$100,0),3),0)+IF(AL50&lt;&gt;"",AL50*OFFSET($A$10,MATCH("Pn",$A$11:$A$100,0),4),0)+IF(AM50&lt;&gt;"",AM50*OFFSET($A$10,MATCH("Pn",$A$11:$A$100,0),5),0)+IF(AN50&lt;&gt;"",AN50*OFFSET($A$10,MATCH("Pn",$A$11:$A$100,0),6),0)+IF(AO50&lt;&gt;"",AO50*OFFSET($A$10,MATCH("Pn",$A$11:$A$100,0),7),0)+IF(AP50&lt;&gt;"",AP50*OFFSET($A$10,MATCH("Pn",$A$11:$A$100,0),8),0)+IF(AQ50&lt;&gt;"",AQ50*OFFSET($A$10,MATCH("Pn",$A$11:$A$100,0),9),0))*OFFSET($A$10,MATCH("FC",$A$11:$A$100,0),2),""))</f>
        <v/>
      </c>
      <c r="AS50" s="10" t="str">
        <f ca="1">IF(OR(A50="Pn",A51="Pn"),"",IF(AND(AR50="",H50&lt;&gt;""),-H50,IF(A50="TOTAL GENERAL",SUM(AS$11:AS48),IF(AR50&lt;&gt;"",AR50-C50,""))))</f>
        <v/>
      </c>
    </row>
    <row r="51" spans="1:45" s="4" customFormat="1" x14ac:dyDescent="0.25">
      <c r="A51" s="15" t="s">
        <v>438</v>
      </c>
      <c r="B51" s="15" t="s">
        <v>150</v>
      </c>
      <c r="C51" s="179">
        <v>45</v>
      </c>
      <c r="D51" s="16" t="s">
        <v>436</v>
      </c>
      <c r="E51" s="9" t="str">
        <f ca="1">IF(AND($A52="Pn",COLUMN(C49)&lt;COUNTIF(PonderacionIndicadores!$A$1:$A$139,"Pulmón")-1),OFFSET($F$10,0,COLUMN(E107)),IF(AND(A51="Pn",(COUNTIF(PonderacionIndicadores!$A$1:$A$139,"Pulmón"))&gt;COLUMN(D51)),OFFSET(PonderacionIndicadores!$A$1,MATCH("Pulmón",PonderacionIndicadores!$A$1:$A$139,0)+COLUMN(D51)-2,3),IF(A51="TOTAL GENERAL",SUM(E$11:E49),IF(D51&lt;&gt;"",D51/OFFSET($A$10,MATCH("TOTAL GENERAL",$A$11:$A$100,0),3),""))))</f>
        <v/>
      </c>
      <c r="F51" s="16" t="s">
        <v>436</v>
      </c>
      <c r="G51" s="16" t="s">
        <v>436</v>
      </c>
      <c r="H51" s="18" t="s">
        <v>436</v>
      </c>
      <c r="I51" s="19" t="s">
        <v>436</v>
      </c>
      <c r="J51" s="18" t="s">
        <v>436</v>
      </c>
      <c r="K51" s="19" t="s">
        <v>436</v>
      </c>
      <c r="L51" s="19" t="s">
        <v>436</v>
      </c>
      <c r="M51" s="19" t="s">
        <v>436</v>
      </c>
      <c r="N51" s="19" t="s">
        <v>436</v>
      </c>
      <c r="O51" s="18" t="s">
        <v>436</v>
      </c>
      <c r="P51" s="180" t="s">
        <v>436</v>
      </c>
      <c r="Q51" s="21" t="str">
        <f ca="1">IF(OR($A51="Pn",$A52="Pn"),"",IF($A51="TOTAL GENERAL",SUM(Q$11:Q49),IF(AND(H51&lt;&gt;"",$A51&lt;&gt;"Pn"),IF(H51&gt;OFFSET($A$10,MATCH("TOTAL GENERAL",$A$11:$A$100,0),COLUMN(H51)-1),0,OFFSET($A$10,MATCH("TOTAL GENERAL",$A$11:$A$100,0),COLUMN(H51)-1)-H51),"")))</f>
        <v/>
      </c>
      <c r="R51" s="21" t="str">
        <f ca="1">IF(OR($A51="Pn",$A52="Pn"),"",IF(OR($A51="Pn",$A52="Pn"),"",IF($A51="TOTAL GENERAL",SUM(R$11:R49),IF(AND(I51&lt;&gt;"",$A51&lt;&gt;"Pn"),IF(I51&lt;OFFSET($A$10,MATCH("TOTAL GENERAL",$A$11:$A$100,0),COLUMN(I51)-1),0,I51-OFFSET($A$10,MATCH("TOTAL GENERAL",$A$11:$A$100,0),COLUMN(I51)-1)),""))))</f>
        <v/>
      </c>
      <c r="S51" s="21" t="str">
        <f ca="1">IF(OR($A51="Pn",$A52="Pn"),"",IF(OR($A51="Pn",$A52="Pn"),"",IF($A51="TOTAL GENERAL",SUM(S$11:S49),IF(AND(J51&lt;&gt;"",$A51&lt;&gt;"Pn"),IF(J51&gt;OFFSET($A$10,MATCH("TOTAL GENERAL",$A$11:$A$100,0),COLUMN(J51)-1),0,OFFSET($A$10,MATCH("TOTAL GENERAL",$A$11:$A$100,0),COLUMN(J51)-1)-J51),""))))</f>
        <v/>
      </c>
      <c r="T51" s="21" t="str">
        <f ca="1">IF(OR($A51="Pn",$A52="Pn"),"",IF($A51="TOTAL GENERAL",SUM(T$11:T49),IF(AND(K51&lt;&gt;"",$A51&lt;&gt;"Pn"),IF(K51&lt;OFFSET($A$10,MATCH("TOTAL GENERAL",$A$11:$A$100,0),COLUMN(K51)-1),0,K51-OFFSET($A$10,MATCH("TOTAL GENERAL",$A$11:$A$100,0),COLUMN(K51)-1)),"")))</f>
        <v/>
      </c>
      <c r="U51" s="21" t="str">
        <f ca="1">IF(OR($A51="Pn",$A52="Pn"),"",IF(OR($A51="Pn",$A52="Pn"),"",IF($A51="TOTAL GENERAL",SUM(U$11:U49),IF(AND(L51&lt;&gt;"",$A51&lt;&gt;"Pn"),IF(L51&lt;OFFSET($A$10,MATCH("TOTAL GENERAL",$A$11:$A$100,0),COLUMN(L51)-1),0,L51-OFFSET($A$10,MATCH("TOTAL GENERAL",$A$11:$A$100,0),COLUMN(L51)-1)),""))))</f>
        <v/>
      </c>
      <c r="V51" s="21" t="str">
        <f ca="1">IF(OR($A51="Pn",$A52="Pn"),"",IF(OR($A51="Pn",$A52="Pn"),"",IF($A51="TOTAL GENERAL",SUM(V$11:V49),IF(AND(M51&lt;&gt;"",$A51&lt;&gt;"Pn"),IF(M51&lt;OFFSET($A$10,MATCH("TOTAL GENERAL",$A$11:$A$100,0),COLUMN(M51)-1),0,M51-OFFSET($A$10,MATCH("TOTAL GENERAL",$A$11:$A$100,0),COLUMN(M51)-1)),""))))</f>
        <v/>
      </c>
      <c r="W51" s="21" t="str">
        <f ca="1">IF(OR($A51="Pn",$A52="Pn"),"",IF(OR($A51="Pn",$A52="Pn"),"",IF($A51="TOTAL GENERAL",SUM(W$11:W49),IF(AND(N51&lt;&gt;"",$A51&lt;&gt;"Pn"),IF(N51&lt;OFFSET($A$10,MATCH("TOTAL GENERAL",$A$11:$A$100,0),COLUMN(N51)-1),0,N51-OFFSET($A$10,MATCH("TOTAL GENERAL",$A$11:$A$100,0),COLUMN(N51)-1)),""))))</f>
        <v/>
      </c>
      <c r="X51" s="21" t="str">
        <f ca="1">IF(OR($A51="Pn",$A52="Pn"),"",IF(OR($A51="Pn",$A52="Pn"),"",IF($A51="TOTAL GENERAL",SUM(X$11:X49),IF(AND(O51&lt;&gt;"",$A51&lt;&gt;"Pn"),IF(O51&gt;OFFSET($A$10,MATCH("TOTAL GENERAL",$A$11:$A$100,0),COLUMN(O51)-1),0,OFFSET($A$10,MATCH("TOTAL GENERAL",$A$11:$A$100,0),COLUMN(O51)-1)-O51),""))))</f>
        <v/>
      </c>
      <c r="Y51" s="21" t="str">
        <f ca="1">IF(OR($A51="Pn",$A52="Pn"),"",IF($A51="TOTAL GENERAL",SUM(Y$11:Y49),IF(AND(P51&lt;&gt;"",$A51&lt;&gt;"Pn"),IF(P51&lt;OFFSET($A$10,MATCH("TOTAL GENERAL",$A$11:$A$100,0),COLUMN(P51)-1),0,P51-OFFSET($A$10,MATCH("TOTAL GENERAL",$A$11:$A$100,0),COLUMN(P51)-1)),"")))</f>
        <v/>
      </c>
      <c r="Z51" s="21" t="str">
        <f>IF(OR($A51="Pn",$A52="Pn"),"",IF($A51="TOTAL GENERAL",SUM(Z$11:Z49),IF(AND(H51&lt;&gt;"",$A51&lt;&gt;"Pn"),Q51*$D51,"")))</f>
        <v/>
      </c>
      <c r="AA51" s="21" t="str">
        <f>IF(OR($A51="Pn",$A52="Pn"),"",IF($A51="TOTAL GENERAL",SUM(AA$11:AA49),IF(AND(I51&lt;&gt;"",$A51&lt;&gt;"Pn"),R51*$D51,"")))</f>
        <v/>
      </c>
      <c r="AB51" s="21" t="str">
        <f>IF(OR($A51="Pn",$A52="Pn"),"",IF($A51="TOTAL GENERAL",SUM(AB$11:AB49),IF(AND(J51&lt;&gt;"",$A51&lt;&gt;"Pn"),S51*$D51,"")))</f>
        <v/>
      </c>
      <c r="AC51" s="21" t="str">
        <f>IF(OR($A51="Pn",$A52="Pn"),"",IF($A51="TOTAL GENERAL",SUM(AC$11:AC49),IF(AND(K51&lt;&gt;"",$A51&lt;&gt;"Pn"),T51*$D51,"")))</f>
        <v/>
      </c>
      <c r="AD51" s="21" t="str">
        <f>IF(OR($A51="Pn",$A52="Pn"),"",IF($A51="TOTAL GENERAL",SUM(AD$11:AD49),IF(AND(L51&lt;&gt;"",$A51&lt;&gt;"Pn"),U51*$D51,"")))</f>
        <v/>
      </c>
      <c r="AE51" s="21" t="str">
        <f>IF(OR($A51="Pn",$A52="Pn"),"",IF($A51="TOTAL GENERAL",SUM(AE$11:AE49),IF(AND(M51&lt;&gt;"",$A51&lt;&gt;"Pn"),V51*$D51,"")))</f>
        <v/>
      </c>
      <c r="AF51" s="21" t="str">
        <f>IF(OR($A51="Pn",$A52="Pn"),"",IF($A51="TOTAL GENERAL",SUM(AF$11:AF49),IF(AND(N51&lt;&gt;"",$A51&lt;&gt;"Pn"),W51*$D51,"")))</f>
        <v/>
      </c>
      <c r="AG51" s="21" t="str">
        <f>IF(OR($A51="Pn",$A52="Pn"),"",IF($A51="TOTAL GENERAL",SUM(AG$11:AG49),IF(AND(O51&lt;&gt;"",$A51&lt;&gt;"Pn"),X51*$F51,"")))</f>
        <v/>
      </c>
      <c r="AH51" s="21" t="str">
        <f>IF(OR($A51="Pn",$A52="Pn"),"",IF($A51="TOTAL GENERAL",SUM(AH$11:AH49),IF(AND(P51&lt;&gt;"",$A51&lt;&gt;"Pn"),Y51*$G51,"")))</f>
        <v/>
      </c>
      <c r="AI51" s="19" t="str">
        <f ca="1">IF($A51="TOTAL GENERAL",SUM(AI$11:AI49),IF(AND(Q51&lt;&gt;"",$A51&lt;&gt;"Pn"),IF(OFFSET($A$11,MATCH("TOTAL GENERAL",$A$11:$A$100,0)-1,COLUMN(Y51))=0,0,Z51/OFFSET($A$11,MATCH("TOTAL GENERAL",$A$11:$A$100,0)-1,COLUMN(Y51))),""))</f>
        <v/>
      </c>
      <c r="AJ51" s="19" t="str">
        <f ca="1">IF($A51="TOTAL GENERAL",SUM(AJ$11:AJ49),IF(AND(R51&lt;&gt;"",$A51&lt;&gt;"Pn"),IF(OFFSET($A$11,MATCH("TOTAL GENERAL",$A$11:$A$100,0)-1,COLUMN(Z51))=0,0,AA51/OFFSET($A$11,MATCH("TOTAL GENERAL",$A$11:$A$100,0)-1,COLUMN(Z51))),""))</f>
        <v/>
      </c>
      <c r="AK51" s="19" t="str">
        <f ca="1">IF($A51="TOTAL GENERAL",SUM(AK$11:AK49),IF(AND(S51&lt;&gt;"",$A51&lt;&gt;"Pn"),IF(OFFSET($A$11,MATCH("TOTAL GENERAL",$A$11:$A$100,0)-1,COLUMN(AA51))=0,0,AB51/OFFSET($A$11,MATCH("TOTAL GENERAL",$A$11:$A$100,0)-1,COLUMN(AA51))),""))</f>
        <v/>
      </c>
      <c r="AL51" s="19" t="str">
        <f ca="1">IF($A51="TOTAL GENERAL",SUM(AL$11:AL49),IF(AND(T51&lt;&gt;"",$A51&lt;&gt;"Pn"),IF(OFFSET($A$11,MATCH("TOTAL GENERAL",$A$11:$A$100,0)-1,COLUMN(AB51))=0,0,AC51/OFFSET($A$11,MATCH("TOTAL GENERAL",$A$11:$A$100,0)-1,COLUMN(AB51))),""))</f>
        <v/>
      </c>
      <c r="AM51" s="19" t="str">
        <f ca="1">IF($A51="TOTAL GENERAL",SUM(AM$11:AM49),IF(AND(U51&lt;&gt;"",$A51&lt;&gt;"Pn"),IF(OFFSET($A$11,MATCH("TOTAL GENERAL",$A$11:$A$100,0)-1,COLUMN(AC51))=0,0,AD51/OFFSET($A$11,MATCH("TOTAL GENERAL",$A$11:$A$100,0)-1,COLUMN(AC51))),""))</f>
        <v/>
      </c>
      <c r="AN51" s="19" t="str">
        <f ca="1">IF($A51="TOTAL GENERAL",SUM(AN$11:AN49),IF(AND(V51&lt;&gt;"",$A51&lt;&gt;"Pn"),IF(OFFSET($A$11,MATCH("TOTAL GENERAL",$A$11:$A$100,0)-1,COLUMN(AD51))=0,0,AE51/OFFSET($A$11,MATCH("TOTAL GENERAL",$A$11:$A$100,0)-1,COLUMN(AD51))),""))</f>
        <v/>
      </c>
      <c r="AO51" s="19" t="str">
        <f ca="1">IF($A51="TOTAL GENERAL",SUM(AO$11:AO49),IF(AND(W51&lt;&gt;"",$A51&lt;&gt;"Pn"),IF(OFFSET($A$11,MATCH("TOTAL GENERAL",$A$11:$A$100,0)-1,COLUMN(AE51))=0,0,AF51/OFFSET($A$11,MATCH("TOTAL GENERAL",$A$11:$A$100,0)-1,COLUMN(AE51))),""))</f>
        <v/>
      </c>
      <c r="AP51" s="19" t="str">
        <f ca="1">IF($A51="TOTAL GENERAL",SUM(AP$11:AP49),IF(AND(X51&lt;&gt;"",$A51&lt;&gt;"Pn"),IF(OFFSET($A$11,MATCH("TOTAL GENERAL",$A$11:$A$100,0)-1,COLUMN(AF51))=0,0,AG51/OFFSET($A$11,MATCH("TOTAL GENERAL",$A$11:$A$100,0)-1,COLUMN(AF51))),""))</f>
        <v/>
      </c>
      <c r="AQ51" s="19" t="str">
        <f ca="1">IF($A51="TOTAL GENERAL",SUM(AQ$11:AQ49),IF(AND(Y51&lt;&gt;"",$A51&lt;&gt;"Pn"),IF(OFFSET($A$11,MATCH("TOTAL GENERAL",$A$11:$A$100,0)-1,COLUMN(AG51))=0,0,AH51/OFFSET($A$11,MATCH("TOTAL GENERAL",$A$11:$A$100,0)-1,COLUMN(AG51))),""))</f>
        <v/>
      </c>
      <c r="AR51" s="182" t="str">
        <f ca="1">IF(A51="TOTAL GENERAL",SUM(AR$11:AR49),IF(COUNTIF(AI51:AQ51,"")&lt;COUNTA($AI$10:$AQ$10),(IF(AI51&lt;&gt;"",AI51*OFFSET($A$10,MATCH("Pn",$A$11:$A$100,0),1),0)+IF(AJ51&lt;&gt;"",AJ51*OFFSET($A$10,MATCH("Pn",$A$11:$A$100,0),2),0)+IF(AK51&lt;&gt;"",AK51*OFFSET($A$10,MATCH("Pn",$A$11:$A$100,0),3),0)+IF(AL51&lt;&gt;"",AL51*OFFSET($A$10,MATCH("Pn",$A$11:$A$100,0),4),0)+IF(AM51&lt;&gt;"",AM51*OFFSET($A$10,MATCH("Pn",$A$11:$A$100,0),5),0)+IF(AN51&lt;&gt;"",AN51*OFFSET($A$10,MATCH("Pn",$A$11:$A$100,0),6),0)+IF(AO51&lt;&gt;"",AO51*OFFSET($A$10,MATCH("Pn",$A$11:$A$100,0),7),0)+IF(AP51&lt;&gt;"",AP51*OFFSET($A$10,MATCH("Pn",$A$11:$A$100,0),8),0)+IF(AQ51&lt;&gt;"",AQ51*OFFSET($A$10,MATCH("Pn",$A$11:$A$100,0),9),0))*OFFSET($A$10,MATCH("FC",$A$11:$A$100,0),2),""))</f>
        <v/>
      </c>
    </row>
    <row r="52" spans="1:45" s="4" customFormat="1" x14ac:dyDescent="0.25">
      <c r="A52" s="15" t="s">
        <v>438</v>
      </c>
      <c r="B52" s="15" t="s">
        <v>128</v>
      </c>
      <c r="C52" s="179">
        <v>0.4</v>
      </c>
      <c r="D52" s="16" t="s">
        <v>436</v>
      </c>
      <c r="E52" s="9" t="str">
        <f ca="1">IF(AND($A53="Pn",COLUMN(C50)&lt;COUNTIF(PonderacionIndicadores!$A$1:$A$139,"Pulmón")-1),OFFSET($F$10,0,COLUMN(E108)),IF(AND(A52="Pn",(COUNTIF(PonderacionIndicadores!$A$1:$A$139,"Pulmón"))&gt;COLUMN(D52)),OFFSET(PonderacionIndicadores!$A$1,MATCH("Pulmón",PonderacionIndicadores!$A$1:$A$139,0)+COLUMN(D52)-2,3),IF(A52="TOTAL GENERAL",SUM(E$11:E50),IF(D52&lt;&gt;"",D52/OFFSET($A$10,MATCH("TOTAL GENERAL",$A$11:$A$100,0),3),""))))</f>
        <v/>
      </c>
      <c r="F52" s="16" t="s">
        <v>436</v>
      </c>
      <c r="G52" s="16" t="s">
        <v>436</v>
      </c>
      <c r="H52" s="18" t="s">
        <v>436</v>
      </c>
      <c r="I52" s="19" t="s">
        <v>436</v>
      </c>
      <c r="J52" s="18" t="s">
        <v>436</v>
      </c>
      <c r="K52" s="19" t="s">
        <v>436</v>
      </c>
      <c r="L52" s="19" t="s">
        <v>436</v>
      </c>
      <c r="M52" s="19" t="s">
        <v>436</v>
      </c>
      <c r="N52" s="19" t="s">
        <v>436</v>
      </c>
      <c r="O52" s="18" t="s">
        <v>436</v>
      </c>
      <c r="P52" s="180" t="s">
        <v>436</v>
      </c>
      <c r="Q52" s="21" t="str">
        <f ca="1">IF(OR($A52="Pn",$A53="Pn"),"",IF($A52="TOTAL GENERAL",SUM(Q$11:Q50),IF(AND(H52&lt;&gt;"",$A52&lt;&gt;"Pn"),IF(H52&gt;OFFSET($A$10,MATCH("TOTAL GENERAL",$A$11:$A$100,0),COLUMN(H52)-1),0,OFFSET($A$10,MATCH("TOTAL GENERAL",$A$11:$A$100,0),COLUMN(H52)-1)-H52),"")))</f>
        <v/>
      </c>
      <c r="R52" s="21" t="str">
        <f ca="1">IF(OR($A52="Pn",$A53="Pn"),"",IF(OR($A52="Pn",$A53="Pn"),"",IF($A52="TOTAL GENERAL",SUM(R$11:R50),IF(AND(I52&lt;&gt;"",$A52&lt;&gt;"Pn"),IF(I52&lt;OFFSET($A$10,MATCH("TOTAL GENERAL",$A$11:$A$100,0),COLUMN(I52)-1),0,I52-OFFSET($A$10,MATCH("TOTAL GENERAL",$A$11:$A$100,0),COLUMN(I52)-1)),""))))</f>
        <v/>
      </c>
      <c r="S52" s="21" t="str">
        <f ca="1">IF(OR($A52="Pn",$A53="Pn"),"",IF(OR($A52="Pn",$A53="Pn"),"",IF($A52="TOTAL GENERAL",SUM(S$11:S50),IF(AND(J52&lt;&gt;"",$A52&lt;&gt;"Pn"),IF(J52&gt;OFFSET($A$10,MATCH("TOTAL GENERAL",$A$11:$A$100,0),COLUMN(J52)-1),0,OFFSET($A$10,MATCH("TOTAL GENERAL",$A$11:$A$100,0),COLUMN(J52)-1)-J52),""))))</f>
        <v/>
      </c>
      <c r="T52" s="21" t="str">
        <f ca="1">IF(OR($A52="Pn",$A53="Pn"),"",IF($A52="TOTAL GENERAL",SUM(T$11:T50),IF(AND(K52&lt;&gt;"",$A52&lt;&gt;"Pn"),IF(K52&lt;OFFSET($A$10,MATCH("TOTAL GENERAL",$A$11:$A$100,0),COLUMN(K52)-1),0,K52-OFFSET($A$10,MATCH("TOTAL GENERAL",$A$11:$A$100,0),COLUMN(K52)-1)),"")))</f>
        <v/>
      </c>
      <c r="U52" s="21" t="str">
        <f ca="1">IF(OR($A52="Pn",$A53="Pn"),"",IF(OR($A52="Pn",$A53="Pn"),"",IF($A52="TOTAL GENERAL",SUM(U$11:U50),IF(AND(L52&lt;&gt;"",$A52&lt;&gt;"Pn"),IF(L52&lt;OFFSET($A$10,MATCH("TOTAL GENERAL",$A$11:$A$100,0),COLUMN(L52)-1),0,L52-OFFSET($A$10,MATCH("TOTAL GENERAL",$A$11:$A$100,0),COLUMN(L52)-1)),""))))</f>
        <v/>
      </c>
      <c r="V52" s="21" t="str">
        <f ca="1">IF(OR($A52="Pn",$A53="Pn"),"",IF(OR($A52="Pn",$A53="Pn"),"",IF($A52="TOTAL GENERAL",SUM(V$11:V50),IF(AND(M52&lt;&gt;"",$A52&lt;&gt;"Pn"),IF(M52&lt;OFFSET($A$10,MATCH("TOTAL GENERAL",$A$11:$A$100,0),COLUMN(M52)-1),0,M52-OFFSET($A$10,MATCH("TOTAL GENERAL",$A$11:$A$100,0),COLUMN(M52)-1)),""))))</f>
        <v/>
      </c>
      <c r="W52" s="21" t="str">
        <f ca="1">IF(OR($A52="Pn",$A53="Pn"),"",IF(OR($A52="Pn",$A53="Pn"),"",IF($A52="TOTAL GENERAL",SUM(W$11:W50),IF(AND(N52&lt;&gt;"",$A52&lt;&gt;"Pn"),IF(N52&lt;OFFSET($A$10,MATCH("TOTAL GENERAL",$A$11:$A$100,0),COLUMN(N52)-1),0,N52-OFFSET($A$10,MATCH("TOTAL GENERAL",$A$11:$A$100,0),COLUMN(N52)-1)),""))))</f>
        <v/>
      </c>
      <c r="X52" s="21" t="str">
        <f ca="1">IF(OR($A52="Pn",$A53="Pn"),"",IF(OR($A52="Pn",$A53="Pn"),"",IF($A52="TOTAL GENERAL",SUM(X$11:X50),IF(AND(O52&lt;&gt;"",$A52&lt;&gt;"Pn"),IF(O52&gt;OFFSET($A$10,MATCH("TOTAL GENERAL",$A$11:$A$100,0),COLUMN(O52)-1),0,OFFSET($A$10,MATCH("TOTAL GENERAL",$A$11:$A$100,0),COLUMN(O52)-1)-O52),""))))</f>
        <v/>
      </c>
      <c r="Y52" s="21" t="str">
        <f ca="1">IF(OR($A52="Pn",$A53="Pn"),"",IF($A52="TOTAL GENERAL",SUM(Y$11:Y50),IF(AND(P52&lt;&gt;"",$A52&lt;&gt;"Pn"),IF(P52&lt;OFFSET($A$10,MATCH("TOTAL GENERAL",$A$11:$A$100,0),COLUMN(P52)-1),0,P52-OFFSET($A$10,MATCH("TOTAL GENERAL",$A$11:$A$100,0),COLUMN(P52)-1)),"")))</f>
        <v/>
      </c>
      <c r="Z52" s="21" t="str">
        <f>IF(OR($A52="Pn",$A53="Pn"),"",IF($A52="TOTAL GENERAL",SUM(Z$11:Z50),IF(AND(H52&lt;&gt;"",$A52&lt;&gt;"Pn"),Q52*$D52,"")))</f>
        <v/>
      </c>
      <c r="AA52" s="21" t="str">
        <f>IF(OR($A52="Pn",$A53="Pn"),"",IF($A52="TOTAL GENERAL",SUM(AA$11:AA50),IF(AND(I52&lt;&gt;"",$A52&lt;&gt;"Pn"),R52*$D52,"")))</f>
        <v/>
      </c>
      <c r="AB52" s="21" t="str">
        <f>IF(OR($A52="Pn",$A53="Pn"),"",IF($A52="TOTAL GENERAL",SUM(AB$11:AB50),IF(AND(J52&lt;&gt;"",$A52&lt;&gt;"Pn"),S52*$D52,"")))</f>
        <v/>
      </c>
      <c r="AC52" s="21" t="str">
        <f>IF(OR($A52="Pn",$A53="Pn"),"",IF($A52="TOTAL GENERAL",SUM(AC$11:AC50),IF(AND(K52&lt;&gt;"",$A52&lt;&gt;"Pn"),T52*$D52,"")))</f>
        <v/>
      </c>
      <c r="AD52" s="21" t="str">
        <f>IF(OR($A52="Pn",$A53="Pn"),"",IF($A52="TOTAL GENERAL",SUM(AD$11:AD50),IF(AND(L52&lt;&gt;"",$A52&lt;&gt;"Pn"),U52*$D52,"")))</f>
        <v/>
      </c>
      <c r="AE52" s="21" t="str">
        <f>IF(OR($A52="Pn",$A53="Pn"),"",IF($A52="TOTAL GENERAL",SUM(AE$11:AE50),IF(AND(M52&lt;&gt;"",$A52&lt;&gt;"Pn"),V52*$D52,"")))</f>
        <v/>
      </c>
      <c r="AF52" s="21" t="str">
        <f>IF(OR($A52="Pn",$A53="Pn"),"",IF($A52="TOTAL GENERAL",SUM(AF$11:AF50),IF(AND(N52&lt;&gt;"",$A52&lt;&gt;"Pn"),W52*$D52,"")))</f>
        <v/>
      </c>
      <c r="AG52" s="21" t="str">
        <f>IF(OR($A52="Pn",$A53="Pn"),"",IF($A52="TOTAL GENERAL",SUM(AG$11:AG50),IF(AND(O52&lt;&gt;"",$A52&lt;&gt;"Pn"),X52*$F52,"")))</f>
        <v/>
      </c>
      <c r="AH52" s="21" t="str">
        <f>IF(OR($A52="Pn",$A53="Pn"),"",IF($A52="TOTAL GENERAL",SUM(AH$11:AH50),IF(AND(P52&lt;&gt;"",$A52&lt;&gt;"Pn"),Y52*$G52,"")))</f>
        <v/>
      </c>
      <c r="AI52" s="19" t="str">
        <f ca="1">IF($A52="TOTAL GENERAL",SUM(AI$11:AI50),IF(AND(Q52&lt;&gt;"",$A52&lt;&gt;"Pn"),IF(OFFSET($A$11,MATCH("TOTAL GENERAL",$A$11:$A$100,0)-1,COLUMN(Y52))=0,0,Z52/OFFSET($A$11,MATCH("TOTAL GENERAL",$A$11:$A$100,0)-1,COLUMN(Y52))),""))</f>
        <v/>
      </c>
      <c r="AJ52" s="19" t="str">
        <f ca="1">IF($A52="TOTAL GENERAL",SUM(AJ$11:AJ50),IF(AND(R52&lt;&gt;"",$A52&lt;&gt;"Pn"),IF(OFFSET($A$11,MATCH("TOTAL GENERAL",$A$11:$A$100,0)-1,COLUMN(Z52))=0,0,AA52/OFFSET($A$11,MATCH("TOTAL GENERAL",$A$11:$A$100,0)-1,COLUMN(Z52))),""))</f>
        <v/>
      </c>
      <c r="AK52" s="19" t="str">
        <f ca="1">IF($A52="TOTAL GENERAL",SUM(AK$11:AK50),IF(AND(S52&lt;&gt;"",$A52&lt;&gt;"Pn"),IF(OFFSET($A$11,MATCH("TOTAL GENERAL",$A$11:$A$100,0)-1,COLUMN(AA52))=0,0,AB52/OFFSET($A$11,MATCH("TOTAL GENERAL",$A$11:$A$100,0)-1,COLUMN(AA52))),""))</f>
        <v/>
      </c>
      <c r="AL52" s="19" t="str">
        <f ca="1">IF($A52="TOTAL GENERAL",SUM(AL$11:AL50),IF(AND(T52&lt;&gt;"",$A52&lt;&gt;"Pn"),IF(OFFSET($A$11,MATCH("TOTAL GENERAL",$A$11:$A$100,0)-1,COLUMN(AB52))=0,0,AC52/OFFSET($A$11,MATCH("TOTAL GENERAL",$A$11:$A$100,0)-1,COLUMN(AB52))),""))</f>
        <v/>
      </c>
      <c r="AM52" s="19" t="str">
        <f ca="1">IF($A52="TOTAL GENERAL",SUM(AM$11:AM50),IF(AND(U52&lt;&gt;"",$A52&lt;&gt;"Pn"),IF(OFFSET($A$11,MATCH("TOTAL GENERAL",$A$11:$A$100,0)-1,COLUMN(AC52))=0,0,AD52/OFFSET($A$11,MATCH("TOTAL GENERAL",$A$11:$A$100,0)-1,COLUMN(AC52))),""))</f>
        <v/>
      </c>
      <c r="AN52" s="19" t="str">
        <f ca="1">IF($A52="TOTAL GENERAL",SUM(AN$11:AN50),IF(AND(V52&lt;&gt;"",$A52&lt;&gt;"Pn"),IF(OFFSET($A$11,MATCH("TOTAL GENERAL",$A$11:$A$100,0)-1,COLUMN(AD52))=0,0,AE52/OFFSET($A$11,MATCH("TOTAL GENERAL",$A$11:$A$100,0)-1,COLUMN(AD52))),""))</f>
        <v/>
      </c>
      <c r="AO52" s="19" t="str">
        <f ca="1">IF($A52="TOTAL GENERAL",SUM(AO$11:AO50),IF(AND(W52&lt;&gt;"",$A52&lt;&gt;"Pn"),IF(OFFSET($A$11,MATCH("TOTAL GENERAL",$A$11:$A$100,0)-1,COLUMN(AE52))=0,0,AF52/OFFSET($A$11,MATCH("TOTAL GENERAL",$A$11:$A$100,0)-1,COLUMN(AE52))),""))</f>
        <v/>
      </c>
      <c r="AP52" s="19" t="str">
        <f ca="1">IF($A52="TOTAL GENERAL",SUM(AP$11:AP50),IF(AND(X52&lt;&gt;"",$A52&lt;&gt;"Pn"),IF(OFFSET($A$11,MATCH("TOTAL GENERAL",$A$11:$A$100,0)-1,COLUMN(AF52))=0,0,AG52/OFFSET($A$11,MATCH("TOTAL GENERAL",$A$11:$A$100,0)-1,COLUMN(AF52))),""))</f>
        <v/>
      </c>
      <c r="AQ52" s="19" t="str">
        <f ca="1">IF($A52="TOTAL GENERAL",SUM(AQ$11:AQ50),IF(AND(Y52&lt;&gt;"",$A52&lt;&gt;"Pn"),IF(OFFSET($A$11,MATCH("TOTAL GENERAL",$A$11:$A$100,0)-1,COLUMN(AG52))=0,0,AH52/OFFSET($A$11,MATCH("TOTAL GENERAL",$A$11:$A$100,0)-1,COLUMN(AG52))),""))</f>
        <v/>
      </c>
      <c r="AR52" s="182" t="str">
        <f ca="1">IF(A52="TOTAL GENERAL",SUM(AR$11:AR50),IF(COUNTIF(AI52:AQ52,"")&lt;COUNTA($AI$10:$AQ$10),(IF(AI52&lt;&gt;"",AI52*OFFSET($A$10,MATCH("Pn",$A$11:$A$100,0),1),0)+IF(AJ52&lt;&gt;"",AJ52*OFFSET($A$10,MATCH("Pn",$A$11:$A$100,0),2),0)+IF(AK52&lt;&gt;"",AK52*OFFSET($A$10,MATCH("Pn",$A$11:$A$100,0),3),0)+IF(AL52&lt;&gt;"",AL52*OFFSET($A$10,MATCH("Pn",$A$11:$A$100,0),4),0)+IF(AM52&lt;&gt;"",AM52*OFFSET($A$10,MATCH("Pn",$A$11:$A$100,0),5),0)+IF(AN52&lt;&gt;"",AN52*OFFSET($A$10,MATCH("Pn",$A$11:$A$100,0),6),0)+IF(AO52&lt;&gt;"",AO52*OFFSET($A$10,MATCH("Pn",$A$11:$A$100,0),7),0)+IF(AP52&lt;&gt;"",AP52*OFFSET($A$10,MATCH("Pn",$A$11:$A$100,0),8),0)+IF(AQ52&lt;&gt;"",AQ52*OFFSET($A$10,MATCH("Pn",$A$11:$A$100,0),9),0))*OFFSET($A$10,MATCH("FC",$A$11:$A$100,0),2),""))</f>
        <v/>
      </c>
    </row>
    <row r="53" spans="1:45" s="4" customFormat="1" x14ac:dyDescent="0.25">
      <c r="A53" s="15" t="s">
        <v>438</v>
      </c>
      <c r="B53" s="15" t="s">
        <v>106</v>
      </c>
      <c r="C53" s="179">
        <v>0.61</v>
      </c>
      <c r="D53" s="16" t="s">
        <v>436</v>
      </c>
      <c r="E53" s="9" t="str">
        <f ca="1">IF(AND($A54="Pn",COLUMN(C51)&lt;COUNTIF(PonderacionIndicadores!$A$1:$A$139,"Pulmón")-1),OFFSET($F$10,0,COLUMN(E109)),IF(AND(A53="Pn",(COUNTIF(PonderacionIndicadores!$A$1:$A$139,"Pulmón"))&gt;COLUMN(D53)),OFFSET(PonderacionIndicadores!$A$1,MATCH("Pulmón",PonderacionIndicadores!$A$1:$A$139,0)+COLUMN(D53)-2,3),IF(A53="TOTAL GENERAL",SUM(E$11:E51),IF(D53&lt;&gt;"",D53/OFFSET($A$10,MATCH("TOTAL GENERAL",$A$11:$A$100,0),3),""))))</f>
        <v/>
      </c>
      <c r="F53" s="16" t="s">
        <v>436</v>
      </c>
      <c r="G53" s="16" t="s">
        <v>436</v>
      </c>
      <c r="H53" s="18" t="s">
        <v>436</v>
      </c>
      <c r="I53" s="19" t="s">
        <v>436</v>
      </c>
      <c r="J53" s="18" t="s">
        <v>436</v>
      </c>
      <c r="K53" s="19" t="s">
        <v>436</v>
      </c>
      <c r="L53" s="19" t="s">
        <v>436</v>
      </c>
      <c r="M53" s="19" t="s">
        <v>436</v>
      </c>
      <c r="N53" s="19" t="s">
        <v>436</v>
      </c>
      <c r="O53" s="18" t="s">
        <v>436</v>
      </c>
      <c r="P53" s="180" t="s">
        <v>436</v>
      </c>
      <c r="Q53" s="21" t="str">
        <f ca="1">IF(OR($A53="Pn",$A54="Pn"),"",IF($A53="TOTAL GENERAL",SUM(Q$11:Q51),IF(AND(H53&lt;&gt;"",$A53&lt;&gt;"Pn"),IF(H53&gt;OFFSET($A$10,MATCH("TOTAL GENERAL",$A$11:$A$100,0),COLUMN(H53)-1),0,OFFSET($A$10,MATCH("TOTAL GENERAL",$A$11:$A$100,0),COLUMN(H53)-1)-H53),"")))</f>
        <v/>
      </c>
      <c r="R53" s="21" t="str">
        <f ca="1">IF(OR($A53="Pn",$A54="Pn"),"",IF(OR($A53="Pn",$A54="Pn"),"",IF($A53="TOTAL GENERAL",SUM(R$11:R51),IF(AND(I53&lt;&gt;"",$A53&lt;&gt;"Pn"),IF(I53&lt;OFFSET($A$10,MATCH("TOTAL GENERAL",$A$11:$A$100,0),COLUMN(I53)-1),0,I53-OFFSET($A$10,MATCH("TOTAL GENERAL",$A$11:$A$100,0),COLUMN(I53)-1)),""))))</f>
        <v/>
      </c>
      <c r="S53" s="21" t="str">
        <f ca="1">IF(OR($A53="Pn",$A54="Pn"),"",IF(OR($A53="Pn",$A54="Pn"),"",IF($A53="TOTAL GENERAL",SUM(S$11:S51),IF(AND(J53&lt;&gt;"",$A53&lt;&gt;"Pn"),IF(J53&gt;OFFSET($A$10,MATCH("TOTAL GENERAL",$A$11:$A$100,0),COLUMN(J53)-1),0,OFFSET($A$10,MATCH("TOTAL GENERAL",$A$11:$A$100,0),COLUMN(J53)-1)-J53),""))))</f>
        <v/>
      </c>
      <c r="T53" s="21" t="str">
        <f ca="1">IF(OR($A53="Pn",$A54="Pn"),"",IF($A53="TOTAL GENERAL",SUM(T$11:T51),IF(AND(K53&lt;&gt;"",$A53&lt;&gt;"Pn"),IF(K53&lt;OFFSET($A$10,MATCH("TOTAL GENERAL",$A$11:$A$100,0),COLUMN(K53)-1),0,K53-OFFSET($A$10,MATCH("TOTAL GENERAL",$A$11:$A$100,0),COLUMN(K53)-1)),"")))</f>
        <v/>
      </c>
      <c r="U53" s="21" t="str">
        <f ca="1">IF(OR($A53="Pn",$A54="Pn"),"",IF(OR($A53="Pn",$A54="Pn"),"",IF($A53="TOTAL GENERAL",SUM(U$11:U51),IF(AND(L53&lt;&gt;"",$A53&lt;&gt;"Pn"),IF(L53&lt;OFFSET($A$10,MATCH("TOTAL GENERAL",$A$11:$A$100,0),COLUMN(L53)-1),0,L53-OFFSET($A$10,MATCH("TOTAL GENERAL",$A$11:$A$100,0),COLUMN(L53)-1)),""))))</f>
        <v/>
      </c>
      <c r="V53" s="21" t="str">
        <f ca="1">IF(OR($A53="Pn",$A54="Pn"),"",IF(OR($A53="Pn",$A54="Pn"),"",IF($A53="TOTAL GENERAL",SUM(V$11:V51),IF(AND(M53&lt;&gt;"",$A53&lt;&gt;"Pn"),IF(M53&lt;OFFSET($A$10,MATCH("TOTAL GENERAL",$A$11:$A$100,0),COLUMN(M53)-1),0,M53-OFFSET($A$10,MATCH("TOTAL GENERAL",$A$11:$A$100,0),COLUMN(M53)-1)),""))))</f>
        <v/>
      </c>
      <c r="W53" s="21" t="str">
        <f ca="1">IF(OR($A53="Pn",$A54="Pn"),"",IF(OR($A53="Pn",$A54="Pn"),"",IF($A53="TOTAL GENERAL",SUM(W$11:W51),IF(AND(N53&lt;&gt;"",$A53&lt;&gt;"Pn"),IF(N53&lt;OFFSET($A$10,MATCH("TOTAL GENERAL",$A$11:$A$100,0),COLUMN(N53)-1),0,N53-OFFSET($A$10,MATCH("TOTAL GENERAL",$A$11:$A$100,0),COLUMN(N53)-1)),""))))</f>
        <v/>
      </c>
      <c r="X53" s="21" t="str">
        <f ca="1">IF(OR($A53="Pn",$A54="Pn"),"",IF(OR($A53="Pn",$A54="Pn"),"",IF($A53="TOTAL GENERAL",SUM(X$11:X51),IF(AND(O53&lt;&gt;"",$A53&lt;&gt;"Pn"),IF(O53&gt;OFFSET($A$10,MATCH("TOTAL GENERAL",$A$11:$A$100,0),COLUMN(O53)-1),0,OFFSET($A$10,MATCH("TOTAL GENERAL",$A$11:$A$100,0),COLUMN(O53)-1)-O53),""))))</f>
        <v/>
      </c>
      <c r="Y53" s="21" t="str">
        <f ca="1">IF(OR($A53="Pn",$A54="Pn"),"",IF($A53="TOTAL GENERAL",SUM(Y$11:Y51),IF(AND(P53&lt;&gt;"",$A53&lt;&gt;"Pn"),IF(P53&lt;OFFSET($A$10,MATCH("TOTAL GENERAL",$A$11:$A$100,0),COLUMN(P53)-1),0,P53-OFFSET($A$10,MATCH("TOTAL GENERAL",$A$11:$A$100,0),COLUMN(P53)-1)),"")))</f>
        <v/>
      </c>
      <c r="Z53" s="21" t="str">
        <f>IF(OR($A53="Pn",$A54="Pn"),"",IF($A53="TOTAL GENERAL",SUM(Z$11:Z51),IF(AND(H53&lt;&gt;"",$A53&lt;&gt;"Pn"),Q53*$D53,"")))</f>
        <v/>
      </c>
      <c r="AA53" s="21" t="str">
        <f>IF(OR($A53="Pn",$A54="Pn"),"",IF($A53="TOTAL GENERAL",SUM(AA$11:AA51),IF(AND(I53&lt;&gt;"",$A53&lt;&gt;"Pn"),R53*$D53,"")))</f>
        <v/>
      </c>
      <c r="AB53" s="21" t="str">
        <f>IF(OR($A53="Pn",$A54="Pn"),"",IF($A53="TOTAL GENERAL",SUM(AB$11:AB51),IF(AND(J53&lt;&gt;"",$A53&lt;&gt;"Pn"),S53*$D53,"")))</f>
        <v/>
      </c>
      <c r="AC53" s="21" t="str">
        <f>IF(OR($A53="Pn",$A54="Pn"),"",IF($A53="TOTAL GENERAL",SUM(AC$11:AC51),IF(AND(K53&lt;&gt;"",$A53&lt;&gt;"Pn"),T53*$D53,"")))</f>
        <v/>
      </c>
      <c r="AD53" s="21" t="str">
        <f>IF(OR($A53="Pn",$A54="Pn"),"",IF($A53="TOTAL GENERAL",SUM(AD$11:AD51),IF(AND(L53&lt;&gt;"",$A53&lt;&gt;"Pn"),U53*$D53,"")))</f>
        <v/>
      </c>
      <c r="AE53" s="21" t="str">
        <f>IF(OR($A53="Pn",$A54="Pn"),"",IF($A53="TOTAL GENERAL",SUM(AE$11:AE51),IF(AND(M53&lt;&gt;"",$A53&lt;&gt;"Pn"),V53*$D53,"")))</f>
        <v/>
      </c>
      <c r="AF53" s="21" t="str">
        <f>IF(OR($A53="Pn",$A54="Pn"),"",IF($A53="TOTAL GENERAL",SUM(AF$11:AF51),IF(AND(N53&lt;&gt;"",$A53&lt;&gt;"Pn"),W53*$D53,"")))</f>
        <v/>
      </c>
      <c r="AG53" s="21" t="str">
        <f>IF(OR($A53="Pn",$A54="Pn"),"",IF($A53="TOTAL GENERAL",SUM(AG$11:AG51),IF(AND(O53&lt;&gt;"",$A53&lt;&gt;"Pn"),X53*$F53,"")))</f>
        <v/>
      </c>
      <c r="AH53" s="21" t="str">
        <f>IF(OR($A53="Pn",$A54="Pn"),"",IF($A53="TOTAL GENERAL",SUM(AH$11:AH51),IF(AND(P53&lt;&gt;"",$A53&lt;&gt;"Pn"),Y53*$G53,"")))</f>
        <v/>
      </c>
      <c r="AI53" s="19" t="str">
        <f ca="1">IF($A53="TOTAL GENERAL",SUM(AI$11:AI51),IF(AND(Q53&lt;&gt;"",$A53&lt;&gt;"Pn"),IF(OFFSET($A$11,MATCH("TOTAL GENERAL",$A$11:$A$100,0)-1,COLUMN(Y53))=0,0,Z53/OFFSET($A$11,MATCH("TOTAL GENERAL",$A$11:$A$100,0)-1,COLUMN(Y53))),""))</f>
        <v/>
      </c>
      <c r="AJ53" s="19" t="str">
        <f ca="1">IF($A53="TOTAL GENERAL",SUM(AJ$11:AJ51),IF(AND(R53&lt;&gt;"",$A53&lt;&gt;"Pn"),IF(OFFSET($A$11,MATCH("TOTAL GENERAL",$A$11:$A$100,0)-1,COLUMN(Z53))=0,0,AA53/OFFSET($A$11,MATCH("TOTAL GENERAL",$A$11:$A$100,0)-1,COLUMN(Z53))),""))</f>
        <v/>
      </c>
      <c r="AK53" s="19" t="str">
        <f ca="1">IF($A53="TOTAL GENERAL",SUM(AK$11:AK51),IF(AND(S53&lt;&gt;"",$A53&lt;&gt;"Pn"),IF(OFFSET($A$11,MATCH("TOTAL GENERAL",$A$11:$A$100,0)-1,COLUMN(AA53))=0,0,AB53/OFFSET($A$11,MATCH("TOTAL GENERAL",$A$11:$A$100,0)-1,COLUMN(AA53))),""))</f>
        <v/>
      </c>
      <c r="AL53" s="19" t="str">
        <f ca="1">IF($A53="TOTAL GENERAL",SUM(AL$11:AL51),IF(AND(T53&lt;&gt;"",$A53&lt;&gt;"Pn"),IF(OFFSET($A$11,MATCH("TOTAL GENERAL",$A$11:$A$100,0)-1,COLUMN(AB53))=0,0,AC53/OFFSET($A$11,MATCH("TOTAL GENERAL",$A$11:$A$100,0)-1,COLUMN(AB53))),""))</f>
        <v/>
      </c>
      <c r="AM53" s="19" t="str">
        <f ca="1">IF($A53="TOTAL GENERAL",SUM(AM$11:AM51),IF(AND(U53&lt;&gt;"",$A53&lt;&gt;"Pn"),IF(OFFSET($A$11,MATCH("TOTAL GENERAL",$A$11:$A$100,0)-1,COLUMN(AC53))=0,0,AD53/OFFSET($A$11,MATCH("TOTAL GENERAL",$A$11:$A$100,0)-1,COLUMN(AC53))),""))</f>
        <v/>
      </c>
      <c r="AN53" s="19" t="str">
        <f ca="1">IF($A53="TOTAL GENERAL",SUM(AN$11:AN51),IF(AND(V53&lt;&gt;"",$A53&lt;&gt;"Pn"),IF(OFFSET($A$11,MATCH("TOTAL GENERAL",$A$11:$A$100,0)-1,COLUMN(AD53))=0,0,AE53/OFFSET($A$11,MATCH("TOTAL GENERAL",$A$11:$A$100,0)-1,COLUMN(AD53))),""))</f>
        <v/>
      </c>
      <c r="AO53" s="19" t="str">
        <f ca="1">IF($A53="TOTAL GENERAL",SUM(AO$11:AO51),IF(AND(W53&lt;&gt;"",$A53&lt;&gt;"Pn"),IF(OFFSET($A$11,MATCH("TOTAL GENERAL",$A$11:$A$100,0)-1,COLUMN(AE53))=0,0,AF53/OFFSET($A$11,MATCH("TOTAL GENERAL",$A$11:$A$100,0)-1,COLUMN(AE53))),""))</f>
        <v/>
      </c>
      <c r="AP53" s="19" t="str">
        <f ca="1">IF($A53="TOTAL GENERAL",SUM(AP$11:AP51),IF(AND(X53&lt;&gt;"",$A53&lt;&gt;"Pn"),IF(OFFSET($A$11,MATCH("TOTAL GENERAL",$A$11:$A$100,0)-1,COLUMN(AF53))=0,0,AG53/OFFSET($A$11,MATCH("TOTAL GENERAL",$A$11:$A$100,0)-1,COLUMN(AF53))),""))</f>
        <v/>
      </c>
      <c r="AQ53" s="19" t="str">
        <f ca="1">IF($A53="TOTAL GENERAL",SUM(AQ$11:AQ51),IF(AND(Y53&lt;&gt;"",$A53&lt;&gt;"Pn"),IF(OFFSET($A$11,MATCH("TOTAL GENERAL",$A$11:$A$100,0)-1,COLUMN(AG53))=0,0,AH53/OFFSET($A$11,MATCH("TOTAL GENERAL",$A$11:$A$100,0)-1,COLUMN(AG53))),""))</f>
        <v/>
      </c>
      <c r="AR53" s="182" t="str">
        <f ca="1">IF(A53="TOTAL GENERAL",SUM(AR$11:AR51),IF(COUNTIF(AI53:AQ53,"")&lt;COUNTA($AI$10:$AQ$10),(IF(AI53&lt;&gt;"",AI53*OFFSET($A$10,MATCH("Pn",$A$11:$A$100,0),1),0)+IF(AJ53&lt;&gt;"",AJ53*OFFSET($A$10,MATCH("Pn",$A$11:$A$100,0),2),0)+IF(AK53&lt;&gt;"",AK53*OFFSET($A$10,MATCH("Pn",$A$11:$A$100,0),3),0)+IF(AL53&lt;&gt;"",AL53*OFFSET($A$10,MATCH("Pn",$A$11:$A$100,0),4),0)+IF(AM53&lt;&gt;"",AM53*OFFSET($A$10,MATCH("Pn",$A$11:$A$100,0),5),0)+IF(AN53&lt;&gt;"",AN53*OFFSET($A$10,MATCH("Pn",$A$11:$A$100,0),6),0)+IF(AO53&lt;&gt;"",AO53*OFFSET($A$10,MATCH("Pn",$A$11:$A$100,0),7),0)+IF(AP53&lt;&gt;"",AP53*OFFSET($A$10,MATCH("Pn",$A$11:$A$100,0),8),0)+IF(AQ53&lt;&gt;"",AQ53*OFFSET($A$10,MATCH("Pn",$A$11:$A$100,0),9),0))*OFFSET($A$10,MATCH("FC",$A$11:$A$100,0),2),""))</f>
        <v/>
      </c>
    </row>
    <row r="54" spans="1:45" s="4" customFormat="1" x14ac:dyDescent="0.25">
      <c r="A54" s="15" t="s">
        <v>438</v>
      </c>
      <c r="B54" s="15" t="s">
        <v>92</v>
      </c>
      <c r="C54" s="179">
        <v>0.3</v>
      </c>
      <c r="D54" s="16" t="s">
        <v>436</v>
      </c>
      <c r="E54" s="9" t="str">
        <f ca="1">IF(AND($A55="Pn",COLUMN(C52)&lt;COUNTIF(PonderacionIndicadores!$A$1:$A$139,"Pulmón")-1),OFFSET($F$10,0,COLUMN(E110)),IF(AND(A54="Pn",(COUNTIF(PonderacionIndicadores!$A$1:$A$139,"Pulmón"))&gt;COLUMN(D54)),OFFSET(PonderacionIndicadores!$A$1,MATCH("Pulmón",PonderacionIndicadores!$A$1:$A$139,0)+COLUMN(D54)-2,3),IF(A54="TOTAL GENERAL",SUM(E$11:E52),IF(D54&lt;&gt;"",D54/OFFSET($A$10,MATCH("TOTAL GENERAL",$A$11:$A$100,0),3),""))))</f>
        <v/>
      </c>
      <c r="F54" s="16" t="s">
        <v>436</v>
      </c>
      <c r="G54" s="16" t="s">
        <v>436</v>
      </c>
      <c r="H54" s="18" t="s">
        <v>436</v>
      </c>
      <c r="I54" s="19" t="s">
        <v>436</v>
      </c>
      <c r="J54" s="18" t="s">
        <v>436</v>
      </c>
      <c r="K54" s="19" t="s">
        <v>436</v>
      </c>
      <c r="L54" s="19" t="s">
        <v>436</v>
      </c>
      <c r="M54" s="19" t="s">
        <v>436</v>
      </c>
      <c r="N54" s="19" t="s">
        <v>436</v>
      </c>
      <c r="O54" s="18" t="s">
        <v>436</v>
      </c>
      <c r="P54" s="180" t="s">
        <v>436</v>
      </c>
      <c r="Q54" s="21" t="str">
        <f ca="1">IF(OR($A54="Pn",$A55="Pn"),"",IF($A54="TOTAL GENERAL",SUM(Q$11:Q52),IF(AND(H54&lt;&gt;"",$A54&lt;&gt;"Pn"),IF(H54&gt;OFFSET($A$10,MATCH("TOTAL GENERAL",$A$11:$A$100,0),COLUMN(H54)-1),0,OFFSET($A$10,MATCH("TOTAL GENERAL",$A$11:$A$100,0),COLUMN(H54)-1)-H54),"")))</f>
        <v/>
      </c>
      <c r="R54" s="21" t="str">
        <f ca="1">IF(OR($A54="Pn",$A55="Pn"),"",IF(OR($A54="Pn",$A55="Pn"),"",IF($A54="TOTAL GENERAL",SUM(R$11:R52),IF(AND(I54&lt;&gt;"",$A54&lt;&gt;"Pn"),IF(I54&lt;OFFSET($A$10,MATCH("TOTAL GENERAL",$A$11:$A$100,0),COLUMN(I54)-1),0,I54-OFFSET($A$10,MATCH("TOTAL GENERAL",$A$11:$A$100,0),COLUMN(I54)-1)),""))))</f>
        <v/>
      </c>
      <c r="S54" s="21" t="str">
        <f ca="1">IF(OR($A54="Pn",$A55="Pn"),"",IF(OR($A54="Pn",$A55="Pn"),"",IF($A54="TOTAL GENERAL",SUM(S$11:S52),IF(AND(J54&lt;&gt;"",$A54&lt;&gt;"Pn"),IF(J54&gt;OFFSET($A$10,MATCH("TOTAL GENERAL",$A$11:$A$100,0),COLUMN(J54)-1),0,OFFSET($A$10,MATCH("TOTAL GENERAL",$A$11:$A$100,0),COLUMN(J54)-1)-J54),""))))</f>
        <v/>
      </c>
      <c r="T54" s="21" t="str">
        <f ca="1">IF(OR($A54="Pn",$A55="Pn"),"",IF($A54="TOTAL GENERAL",SUM(T$11:T52),IF(AND(K54&lt;&gt;"",$A54&lt;&gt;"Pn"),IF(K54&lt;OFFSET($A$10,MATCH("TOTAL GENERAL",$A$11:$A$100,0),COLUMN(K54)-1),0,K54-OFFSET($A$10,MATCH("TOTAL GENERAL",$A$11:$A$100,0),COLUMN(K54)-1)),"")))</f>
        <v/>
      </c>
      <c r="U54" s="21" t="str">
        <f ca="1">IF(OR($A54="Pn",$A55="Pn"),"",IF(OR($A54="Pn",$A55="Pn"),"",IF($A54="TOTAL GENERAL",SUM(U$11:U52),IF(AND(L54&lt;&gt;"",$A54&lt;&gt;"Pn"),IF(L54&lt;OFFSET($A$10,MATCH("TOTAL GENERAL",$A$11:$A$100,0),COLUMN(L54)-1),0,L54-OFFSET($A$10,MATCH("TOTAL GENERAL",$A$11:$A$100,0),COLUMN(L54)-1)),""))))</f>
        <v/>
      </c>
      <c r="V54" s="21" t="str">
        <f ca="1">IF(OR($A54="Pn",$A55="Pn"),"",IF(OR($A54="Pn",$A55="Pn"),"",IF($A54="TOTAL GENERAL",SUM(V$11:V52),IF(AND(M54&lt;&gt;"",$A54&lt;&gt;"Pn"),IF(M54&lt;OFFSET($A$10,MATCH("TOTAL GENERAL",$A$11:$A$100,0),COLUMN(M54)-1),0,M54-OFFSET($A$10,MATCH("TOTAL GENERAL",$A$11:$A$100,0),COLUMN(M54)-1)),""))))</f>
        <v/>
      </c>
      <c r="W54" s="21" t="str">
        <f ca="1">IF(OR($A54="Pn",$A55="Pn"),"",IF(OR($A54="Pn",$A55="Pn"),"",IF($A54="TOTAL GENERAL",SUM(W$11:W52),IF(AND(N54&lt;&gt;"",$A54&lt;&gt;"Pn"),IF(N54&lt;OFFSET($A$10,MATCH("TOTAL GENERAL",$A$11:$A$100,0),COLUMN(N54)-1),0,N54-OFFSET($A$10,MATCH("TOTAL GENERAL",$A$11:$A$100,0),COLUMN(N54)-1)),""))))</f>
        <v/>
      </c>
      <c r="X54" s="21" t="str">
        <f ca="1">IF(OR($A54="Pn",$A55="Pn"),"",IF(OR($A54="Pn",$A55="Pn"),"",IF($A54="TOTAL GENERAL",SUM(X$11:X52),IF(AND(O54&lt;&gt;"",$A54&lt;&gt;"Pn"),IF(O54&gt;OFFSET($A$10,MATCH("TOTAL GENERAL",$A$11:$A$100,0),COLUMN(O54)-1),0,OFFSET($A$10,MATCH("TOTAL GENERAL",$A$11:$A$100,0),COLUMN(O54)-1)-O54),""))))</f>
        <v/>
      </c>
      <c r="Y54" s="21" t="str">
        <f ca="1">IF(OR($A54="Pn",$A55="Pn"),"",IF($A54="TOTAL GENERAL",SUM(Y$11:Y52),IF(AND(P54&lt;&gt;"",$A54&lt;&gt;"Pn"),IF(P54&lt;OFFSET($A$10,MATCH("TOTAL GENERAL",$A$11:$A$100,0),COLUMN(P54)-1),0,P54-OFFSET($A$10,MATCH("TOTAL GENERAL",$A$11:$A$100,0),COLUMN(P54)-1)),"")))</f>
        <v/>
      </c>
      <c r="Z54" s="21" t="str">
        <f>IF(OR($A54="Pn",$A55="Pn"),"",IF($A54="TOTAL GENERAL",SUM(Z$11:Z52),IF(AND(H54&lt;&gt;"",$A54&lt;&gt;"Pn"),Q54*$D54,"")))</f>
        <v/>
      </c>
      <c r="AA54" s="21" t="str">
        <f>IF(OR($A54="Pn",$A55="Pn"),"",IF($A54="TOTAL GENERAL",SUM(AA$11:AA52),IF(AND(I54&lt;&gt;"",$A54&lt;&gt;"Pn"),R54*$D54,"")))</f>
        <v/>
      </c>
      <c r="AB54" s="21" t="str">
        <f>IF(OR($A54="Pn",$A55="Pn"),"",IF($A54="TOTAL GENERAL",SUM(AB$11:AB52),IF(AND(J54&lt;&gt;"",$A54&lt;&gt;"Pn"),S54*$D54,"")))</f>
        <v/>
      </c>
      <c r="AC54" s="21" t="str">
        <f>IF(OR($A54="Pn",$A55="Pn"),"",IF($A54="TOTAL GENERAL",SUM(AC$11:AC52),IF(AND(K54&lt;&gt;"",$A54&lt;&gt;"Pn"),T54*$D54,"")))</f>
        <v/>
      </c>
      <c r="AD54" s="21" t="str">
        <f>IF(OR($A54="Pn",$A55="Pn"),"",IF($A54="TOTAL GENERAL",SUM(AD$11:AD52),IF(AND(L54&lt;&gt;"",$A54&lt;&gt;"Pn"),U54*$D54,"")))</f>
        <v/>
      </c>
      <c r="AE54" s="21" t="str">
        <f>IF(OR($A54="Pn",$A55="Pn"),"",IF($A54="TOTAL GENERAL",SUM(AE$11:AE52),IF(AND(M54&lt;&gt;"",$A54&lt;&gt;"Pn"),V54*$D54,"")))</f>
        <v/>
      </c>
      <c r="AF54" s="21" t="str">
        <f>IF(OR($A54="Pn",$A55="Pn"),"",IF($A54="TOTAL GENERAL",SUM(AF$11:AF52),IF(AND(N54&lt;&gt;"",$A54&lt;&gt;"Pn"),W54*$D54,"")))</f>
        <v/>
      </c>
      <c r="AG54" s="21" t="str">
        <f>IF(OR($A54="Pn",$A55="Pn"),"",IF($A54="TOTAL GENERAL",SUM(AG$11:AG52),IF(AND(O54&lt;&gt;"",$A54&lt;&gt;"Pn"),X54*$F54,"")))</f>
        <v/>
      </c>
      <c r="AH54" s="21" t="str">
        <f>IF(OR($A54="Pn",$A55="Pn"),"",IF($A54="TOTAL GENERAL",SUM(AH$11:AH52),IF(AND(P54&lt;&gt;"",$A54&lt;&gt;"Pn"),Y54*$G54,"")))</f>
        <v/>
      </c>
      <c r="AI54" s="19" t="str">
        <f ca="1">IF($A54="TOTAL GENERAL",SUM(AI$11:AI52),IF(AND(Q54&lt;&gt;"",$A54&lt;&gt;"Pn"),IF(OFFSET($A$11,MATCH("TOTAL GENERAL",$A$11:$A$100,0)-1,COLUMN(Y54))=0,0,Z54/OFFSET($A$11,MATCH("TOTAL GENERAL",$A$11:$A$100,0)-1,COLUMN(Y54))),""))</f>
        <v/>
      </c>
      <c r="AJ54" s="19" t="str">
        <f ca="1">IF($A54="TOTAL GENERAL",SUM(AJ$11:AJ52),IF(AND(R54&lt;&gt;"",$A54&lt;&gt;"Pn"),IF(OFFSET($A$11,MATCH("TOTAL GENERAL",$A$11:$A$100,0)-1,COLUMN(Z54))=0,0,AA54/OFFSET($A$11,MATCH("TOTAL GENERAL",$A$11:$A$100,0)-1,COLUMN(Z54))),""))</f>
        <v/>
      </c>
      <c r="AK54" s="19" t="str">
        <f ca="1">IF($A54="TOTAL GENERAL",SUM(AK$11:AK52),IF(AND(S54&lt;&gt;"",$A54&lt;&gt;"Pn"),IF(OFFSET($A$11,MATCH("TOTAL GENERAL",$A$11:$A$100,0)-1,COLUMN(AA54))=0,0,AB54/OFFSET($A$11,MATCH("TOTAL GENERAL",$A$11:$A$100,0)-1,COLUMN(AA54))),""))</f>
        <v/>
      </c>
      <c r="AL54" s="19" t="str">
        <f ca="1">IF($A54="TOTAL GENERAL",SUM(AL$11:AL52),IF(AND(T54&lt;&gt;"",$A54&lt;&gt;"Pn"),IF(OFFSET($A$11,MATCH("TOTAL GENERAL",$A$11:$A$100,0)-1,COLUMN(AB54))=0,0,AC54/OFFSET($A$11,MATCH("TOTAL GENERAL",$A$11:$A$100,0)-1,COLUMN(AB54))),""))</f>
        <v/>
      </c>
      <c r="AM54" s="19" t="str">
        <f ca="1">IF($A54="TOTAL GENERAL",SUM(AM$11:AM52),IF(AND(U54&lt;&gt;"",$A54&lt;&gt;"Pn"),IF(OFFSET($A$11,MATCH("TOTAL GENERAL",$A$11:$A$100,0)-1,COLUMN(AC54))=0,0,AD54/OFFSET($A$11,MATCH("TOTAL GENERAL",$A$11:$A$100,0)-1,COLUMN(AC54))),""))</f>
        <v/>
      </c>
      <c r="AN54" s="19" t="str">
        <f ca="1">IF($A54="TOTAL GENERAL",SUM(AN$11:AN52),IF(AND(V54&lt;&gt;"",$A54&lt;&gt;"Pn"),IF(OFFSET($A$11,MATCH("TOTAL GENERAL",$A$11:$A$100,0)-1,COLUMN(AD54))=0,0,AE54/OFFSET($A$11,MATCH("TOTAL GENERAL",$A$11:$A$100,0)-1,COLUMN(AD54))),""))</f>
        <v/>
      </c>
      <c r="AO54" s="19" t="str">
        <f ca="1">IF($A54="TOTAL GENERAL",SUM(AO$11:AO52),IF(AND(W54&lt;&gt;"",$A54&lt;&gt;"Pn"),IF(OFFSET($A$11,MATCH("TOTAL GENERAL",$A$11:$A$100,0)-1,COLUMN(AE54))=0,0,AF54/OFFSET($A$11,MATCH("TOTAL GENERAL",$A$11:$A$100,0)-1,COLUMN(AE54))),""))</f>
        <v/>
      </c>
      <c r="AP54" s="19" t="str">
        <f ca="1">IF($A54="TOTAL GENERAL",SUM(AP$11:AP52),IF(AND(X54&lt;&gt;"",$A54&lt;&gt;"Pn"),IF(OFFSET($A$11,MATCH("TOTAL GENERAL",$A$11:$A$100,0)-1,COLUMN(AF54))=0,0,AG54/OFFSET($A$11,MATCH("TOTAL GENERAL",$A$11:$A$100,0)-1,COLUMN(AF54))),""))</f>
        <v/>
      </c>
      <c r="AQ54" s="19" t="str">
        <f ca="1">IF($A54="TOTAL GENERAL",SUM(AQ$11:AQ52),IF(AND(Y54&lt;&gt;"",$A54&lt;&gt;"Pn"),IF(OFFSET($A$11,MATCH("TOTAL GENERAL",$A$11:$A$100,0)-1,COLUMN(AG54))=0,0,AH54/OFFSET($A$11,MATCH("TOTAL GENERAL",$A$11:$A$100,0)-1,COLUMN(AG54))),""))</f>
        <v/>
      </c>
      <c r="AR54" s="182" t="str">
        <f ca="1">IF(A54="TOTAL GENERAL",SUM(AR$11:AR52),IF(COUNTIF(AI54:AQ54,"")&lt;COUNTA($AI$10:$AQ$10),(IF(AI54&lt;&gt;"",AI54*OFFSET($A$10,MATCH("Pn",$A$11:$A$100,0),1),0)+IF(AJ54&lt;&gt;"",AJ54*OFFSET($A$10,MATCH("Pn",$A$11:$A$100,0),2),0)+IF(AK54&lt;&gt;"",AK54*OFFSET($A$10,MATCH("Pn",$A$11:$A$100,0),3),0)+IF(AL54&lt;&gt;"",AL54*OFFSET($A$10,MATCH("Pn",$A$11:$A$100,0),4),0)+IF(AM54&lt;&gt;"",AM54*OFFSET($A$10,MATCH("Pn",$A$11:$A$100,0),5),0)+IF(AN54&lt;&gt;"",AN54*OFFSET($A$10,MATCH("Pn",$A$11:$A$100,0),6),0)+IF(AO54&lt;&gt;"",AO54*OFFSET($A$10,MATCH("Pn",$A$11:$A$100,0),7),0)+IF(AP54&lt;&gt;"",AP54*OFFSET($A$10,MATCH("Pn",$A$11:$A$100,0),8),0)+IF(AQ54&lt;&gt;"",AQ54*OFFSET($A$10,MATCH("Pn",$A$11:$A$100,0),9),0))*OFFSET($A$10,MATCH("FC",$A$11:$A$100,0),2),""))</f>
        <v/>
      </c>
    </row>
    <row r="55" spans="1:45" s="4" customFormat="1" x14ac:dyDescent="0.25">
      <c r="A55" s="15" t="s">
        <v>438</v>
      </c>
      <c r="B55" s="15" t="s">
        <v>294</v>
      </c>
      <c r="C55" s="179">
        <v>0.2</v>
      </c>
      <c r="D55" s="16" t="s">
        <v>436</v>
      </c>
      <c r="E55" s="9" t="str">
        <f ca="1">IF(AND($A56="Pn",COLUMN(C53)&lt;COUNTIF(PonderacionIndicadores!$A$1:$A$139,"Pulmón")-1),OFFSET($F$10,0,COLUMN(E111)),IF(AND(A55="Pn",(COUNTIF(PonderacionIndicadores!$A$1:$A$139,"Pulmón"))&gt;COLUMN(D55)),OFFSET(PonderacionIndicadores!$A$1,MATCH("Pulmón",PonderacionIndicadores!$A$1:$A$139,0)+COLUMN(D55)-2,3),IF(A55="TOTAL GENERAL",SUM(E$11:E53),IF(D55&lt;&gt;"",D55/OFFSET($A$10,MATCH("TOTAL GENERAL",$A$11:$A$100,0),3),""))))</f>
        <v/>
      </c>
      <c r="F55" s="16" t="s">
        <v>436</v>
      </c>
      <c r="G55" s="16" t="s">
        <v>436</v>
      </c>
      <c r="H55" s="18" t="s">
        <v>436</v>
      </c>
      <c r="I55" s="19" t="s">
        <v>436</v>
      </c>
      <c r="J55" s="18" t="s">
        <v>436</v>
      </c>
      <c r="K55" s="19" t="s">
        <v>436</v>
      </c>
      <c r="L55" s="19" t="s">
        <v>436</v>
      </c>
      <c r="M55" s="19" t="s">
        <v>436</v>
      </c>
      <c r="N55" s="19" t="s">
        <v>436</v>
      </c>
      <c r="O55" s="18" t="s">
        <v>436</v>
      </c>
      <c r="P55" s="180" t="s">
        <v>436</v>
      </c>
      <c r="Q55" s="21" t="str">
        <f ca="1">IF(OR($A55="Pn",$A56="Pn"),"",IF($A55="TOTAL GENERAL",SUM(Q$11:Q53),IF(AND(H55&lt;&gt;"",$A55&lt;&gt;"Pn"),IF(H55&gt;OFFSET($A$10,MATCH("TOTAL GENERAL",$A$11:$A$100,0),COLUMN(H55)-1),0,OFFSET($A$10,MATCH("TOTAL GENERAL",$A$11:$A$100,0),COLUMN(H55)-1)-H55),"")))</f>
        <v/>
      </c>
      <c r="R55" s="21" t="str">
        <f ca="1">IF(OR($A55="Pn",$A56="Pn"),"",IF(OR($A55="Pn",$A56="Pn"),"",IF($A55="TOTAL GENERAL",SUM(R$11:R53),IF(AND(I55&lt;&gt;"",$A55&lt;&gt;"Pn"),IF(I55&lt;OFFSET($A$10,MATCH("TOTAL GENERAL",$A$11:$A$100,0),COLUMN(I55)-1),0,I55-OFFSET($A$10,MATCH("TOTAL GENERAL",$A$11:$A$100,0),COLUMN(I55)-1)),""))))</f>
        <v/>
      </c>
      <c r="S55" s="21" t="str">
        <f ca="1">IF(OR($A55="Pn",$A56="Pn"),"",IF(OR($A55="Pn",$A56="Pn"),"",IF($A55="TOTAL GENERAL",SUM(S$11:S53),IF(AND(J55&lt;&gt;"",$A55&lt;&gt;"Pn"),IF(J55&gt;OFFSET($A$10,MATCH("TOTAL GENERAL",$A$11:$A$100,0),COLUMN(J55)-1),0,OFFSET($A$10,MATCH("TOTAL GENERAL",$A$11:$A$100,0),COLUMN(J55)-1)-J55),""))))</f>
        <v/>
      </c>
      <c r="T55" s="21" t="str">
        <f ca="1">IF(OR($A55="Pn",$A56="Pn"),"",IF($A55="TOTAL GENERAL",SUM(T$11:T53),IF(AND(K55&lt;&gt;"",$A55&lt;&gt;"Pn"),IF(K55&lt;OFFSET($A$10,MATCH("TOTAL GENERAL",$A$11:$A$100,0),COLUMN(K55)-1),0,K55-OFFSET($A$10,MATCH("TOTAL GENERAL",$A$11:$A$100,0),COLUMN(K55)-1)),"")))</f>
        <v/>
      </c>
      <c r="U55" s="21" t="str">
        <f ca="1">IF(OR($A55="Pn",$A56="Pn"),"",IF(OR($A55="Pn",$A56="Pn"),"",IF($A55="TOTAL GENERAL",SUM(U$11:U53),IF(AND(L55&lt;&gt;"",$A55&lt;&gt;"Pn"),IF(L55&lt;OFFSET($A$10,MATCH("TOTAL GENERAL",$A$11:$A$100,0),COLUMN(L55)-1),0,L55-OFFSET($A$10,MATCH("TOTAL GENERAL",$A$11:$A$100,0),COLUMN(L55)-1)),""))))</f>
        <v/>
      </c>
      <c r="V55" s="21" t="str">
        <f ca="1">IF(OR($A55="Pn",$A56="Pn"),"",IF(OR($A55="Pn",$A56="Pn"),"",IF($A55="TOTAL GENERAL",SUM(V$11:V53),IF(AND(M55&lt;&gt;"",$A55&lt;&gt;"Pn"),IF(M55&lt;OFFSET($A$10,MATCH("TOTAL GENERAL",$A$11:$A$100,0),COLUMN(M55)-1),0,M55-OFFSET($A$10,MATCH("TOTAL GENERAL",$A$11:$A$100,0),COLUMN(M55)-1)),""))))</f>
        <v/>
      </c>
      <c r="W55" s="21" t="str">
        <f ca="1">IF(OR($A55="Pn",$A56="Pn"),"",IF(OR($A55="Pn",$A56="Pn"),"",IF($A55="TOTAL GENERAL",SUM(W$11:W53),IF(AND(N55&lt;&gt;"",$A55&lt;&gt;"Pn"),IF(N55&lt;OFFSET($A$10,MATCH("TOTAL GENERAL",$A$11:$A$100,0),COLUMN(N55)-1),0,N55-OFFSET($A$10,MATCH("TOTAL GENERAL",$A$11:$A$100,0),COLUMN(N55)-1)),""))))</f>
        <v/>
      </c>
      <c r="X55" s="21" t="str">
        <f ca="1">IF(OR($A55="Pn",$A56="Pn"),"",IF(OR($A55="Pn",$A56="Pn"),"",IF($A55="TOTAL GENERAL",SUM(X$11:X53),IF(AND(O55&lt;&gt;"",$A55&lt;&gt;"Pn"),IF(O55&gt;OFFSET($A$10,MATCH("TOTAL GENERAL",$A$11:$A$100,0),COLUMN(O55)-1),0,OFFSET($A$10,MATCH("TOTAL GENERAL",$A$11:$A$100,0),COLUMN(O55)-1)-O55),""))))</f>
        <v/>
      </c>
      <c r="Y55" s="21" t="str">
        <f ca="1">IF(OR($A55="Pn",$A56="Pn"),"",IF($A55="TOTAL GENERAL",SUM(Y$11:Y53),IF(AND(P55&lt;&gt;"",$A55&lt;&gt;"Pn"),IF(P55&lt;OFFSET($A$10,MATCH("TOTAL GENERAL",$A$11:$A$100,0),COLUMN(P55)-1),0,P55-OFFSET($A$10,MATCH("TOTAL GENERAL",$A$11:$A$100,0),COLUMN(P55)-1)),"")))</f>
        <v/>
      </c>
      <c r="Z55" s="21" t="str">
        <f>IF(OR($A55="Pn",$A56="Pn"),"",IF($A55="TOTAL GENERAL",SUM(Z$11:Z53),IF(AND(H55&lt;&gt;"",$A55&lt;&gt;"Pn"),Q55*$D55,"")))</f>
        <v/>
      </c>
      <c r="AA55" s="21" t="str">
        <f>IF(OR($A55="Pn",$A56="Pn"),"",IF($A55="TOTAL GENERAL",SUM(AA$11:AA53),IF(AND(I55&lt;&gt;"",$A55&lt;&gt;"Pn"),R55*$D55,"")))</f>
        <v/>
      </c>
      <c r="AB55" s="21" t="str">
        <f>IF(OR($A55="Pn",$A56="Pn"),"",IF($A55="TOTAL GENERAL",SUM(AB$11:AB53),IF(AND(J55&lt;&gt;"",$A55&lt;&gt;"Pn"),S55*$D55,"")))</f>
        <v/>
      </c>
      <c r="AC55" s="21" t="str">
        <f>IF(OR($A55="Pn",$A56="Pn"),"",IF($A55="TOTAL GENERAL",SUM(AC$11:AC53),IF(AND(K55&lt;&gt;"",$A55&lt;&gt;"Pn"),T55*$D55,"")))</f>
        <v/>
      </c>
      <c r="AD55" s="21" t="str">
        <f>IF(OR($A55="Pn",$A56="Pn"),"",IF($A55="TOTAL GENERAL",SUM(AD$11:AD53),IF(AND(L55&lt;&gt;"",$A55&lt;&gt;"Pn"),U55*$D55,"")))</f>
        <v/>
      </c>
      <c r="AE55" s="21" t="str">
        <f>IF(OR($A55="Pn",$A56="Pn"),"",IF($A55="TOTAL GENERAL",SUM(AE$11:AE53),IF(AND(M55&lt;&gt;"",$A55&lt;&gt;"Pn"),V55*$D55,"")))</f>
        <v/>
      </c>
      <c r="AF55" s="21" t="str">
        <f>IF(OR($A55="Pn",$A56="Pn"),"",IF($A55="TOTAL GENERAL",SUM(AF$11:AF53),IF(AND(N55&lt;&gt;"",$A55&lt;&gt;"Pn"),W55*$D55,"")))</f>
        <v/>
      </c>
      <c r="AG55" s="21" t="str">
        <f>IF(OR($A55="Pn",$A56="Pn"),"",IF($A55="TOTAL GENERAL",SUM(AG$11:AG53),IF(AND(O55&lt;&gt;"",$A55&lt;&gt;"Pn"),X55*$F55,"")))</f>
        <v/>
      </c>
      <c r="AH55" s="21" t="str">
        <f>IF(OR($A55="Pn",$A56="Pn"),"",IF($A55="TOTAL GENERAL",SUM(AH$11:AH53),IF(AND(P55&lt;&gt;"",$A55&lt;&gt;"Pn"),Y55*$G55,"")))</f>
        <v/>
      </c>
      <c r="AI55" s="19" t="str">
        <f ca="1">IF($A55="TOTAL GENERAL",SUM(AI$11:AI53),IF(AND(Q55&lt;&gt;"",$A55&lt;&gt;"Pn"),IF(OFFSET($A$11,MATCH("TOTAL GENERAL",$A$11:$A$100,0)-1,COLUMN(Y55))=0,0,Z55/OFFSET($A$11,MATCH("TOTAL GENERAL",$A$11:$A$100,0)-1,COLUMN(Y55))),""))</f>
        <v/>
      </c>
      <c r="AJ55" s="19" t="str">
        <f ca="1">IF($A55="TOTAL GENERAL",SUM(AJ$11:AJ53),IF(AND(R55&lt;&gt;"",$A55&lt;&gt;"Pn"),IF(OFFSET($A$11,MATCH("TOTAL GENERAL",$A$11:$A$100,0)-1,COLUMN(Z55))=0,0,AA55/OFFSET($A$11,MATCH("TOTAL GENERAL",$A$11:$A$100,0)-1,COLUMN(Z55))),""))</f>
        <v/>
      </c>
      <c r="AK55" s="19" t="str">
        <f ca="1">IF($A55="TOTAL GENERAL",SUM(AK$11:AK53),IF(AND(S55&lt;&gt;"",$A55&lt;&gt;"Pn"),IF(OFFSET($A$11,MATCH("TOTAL GENERAL",$A$11:$A$100,0)-1,COLUMN(AA55))=0,0,AB55/OFFSET($A$11,MATCH("TOTAL GENERAL",$A$11:$A$100,0)-1,COLUMN(AA55))),""))</f>
        <v/>
      </c>
      <c r="AL55" s="19" t="str">
        <f ca="1">IF($A55="TOTAL GENERAL",SUM(AL$11:AL53),IF(AND(T55&lt;&gt;"",$A55&lt;&gt;"Pn"),IF(OFFSET($A$11,MATCH("TOTAL GENERAL",$A$11:$A$100,0)-1,COLUMN(AB55))=0,0,AC55/OFFSET($A$11,MATCH("TOTAL GENERAL",$A$11:$A$100,0)-1,COLUMN(AB55))),""))</f>
        <v/>
      </c>
      <c r="AM55" s="19" t="str">
        <f ca="1">IF($A55="TOTAL GENERAL",SUM(AM$11:AM53),IF(AND(U55&lt;&gt;"",$A55&lt;&gt;"Pn"),IF(OFFSET($A$11,MATCH("TOTAL GENERAL",$A$11:$A$100,0)-1,COLUMN(AC55))=0,0,AD55/OFFSET($A$11,MATCH("TOTAL GENERAL",$A$11:$A$100,0)-1,COLUMN(AC55))),""))</f>
        <v/>
      </c>
      <c r="AN55" s="19" t="str">
        <f ca="1">IF($A55="TOTAL GENERAL",SUM(AN$11:AN53),IF(AND(V55&lt;&gt;"",$A55&lt;&gt;"Pn"),IF(OFFSET($A$11,MATCH("TOTAL GENERAL",$A$11:$A$100,0)-1,COLUMN(AD55))=0,0,AE55/OFFSET($A$11,MATCH("TOTAL GENERAL",$A$11:$A$100,0)-1,COLUMN(AD55))),""))</f>
        <v/>
      </c>
      <c r="AO55" s="19" t="str">
        <f ca="1">IF($A55="TOTAL GENERAL",SUM(AO$11:AO53),IF(AND(W55&lt;&gt;"",$A55&lt;&gt;"Pn"),IF(OFFSET($A$11,MATCH("TOTAL GENERAL",$A$11:$A$100,0)-1,COLUMN(AE55))=0,0,AF55/OFFSET($A$11,MATCH("TOTAL GENERAL",$A$11:$A$100,0)-1,COLUMN(AE55))),""))</f>
        <v/>
      </c>
      <c r="AP55" s="19" t="str">
        <f ca="1">IF($A55="TOTAL GENERAL",SUM(AP$11:AP53),IF(AND(X55&lt;&gt;"",$A55&lt;&gt;"Pn"),IF(OFFSET($A$11,MATCH("TOTAL GENERAL",$A$11:$A$100,0)-1,COLUMN(AF55))=0,0,AG55/OFFSET($A$11,MATCH("TOTAL GENERAL",$A$11:$A$100,0)-1,COLUMN(AF55))),""))</f>
        <v/>
      </c>
      <c r="AQ55" s="19" t="str">
        <f ca="1">IF($A55="TOTAL GENERAL",SUM(AQ$11:AQ53),IF(AND(Y55&lt;&gt;"",$A55&lt;&gt;"Pn"),IF(OFFSET($A$11,MATCH("TOTAL GENERAL",$A$11:$A$100,0)-1,COLUMN(AG55))=0,0,AH55/OFFSET($A$11,MATCH("TOTAL GENERAL",$A$11:$A$100,0)-1,COLUMN(AG55))),""))</f>
        <v/>
      </c>
      <c r="AR55" s="182" t="str">
        <f ca="1">IF(A55="TOTAL GENERAL",SUM(AR$11:AR53),IF(COUNTIF(AI55:AQ55,"")&lt;COUNTA($AI$10:$AQ$10),(IF(AI55&lt;&gt;"",AI55*OFFSET($A$10,MATCH("Pn",$A$11:$A$100,0),1),0)+IF(AJ55&lt;&gt;"",AJ55*OFFSET($A$10,MATCH("Pn",$A$11:$A$100,0),2),0)+IF(AK55&lt;&gt;"",AK55*OFFSET($A$10,MATCH("Pn",$A$11:$A$100,0),3),0)+IF(AL55&lt;&gt;"",AL55*OFFSET($A$10,MATCH("Pn",$A$11:$A$100,0),4),0)+IF(AM55&lt;&gt;"",AM55*OFFSET($A$10,MATCH("Pn",$A$11:$A$100,0),5),0)+IF(AN55&lt;&gt;"",AN55*OFFSET($A$10,MATCH("Pn",$A$11:$A$100,0),6),0)+IF(AO55&lt;&gt;"",AO55*OFFSET($A$10,MATCH("Pn",$A$11:$A$100,0),7),0)+IF(AP55&lt;&gt;"",AP55*OFFSET($A$10,MATCH("Pn",$A$11:$A$100,0),8),0)+IF(AQ55&lt;&gt;"",AQ55*OFFSET($A$10,MATCH("Pn",$A$11:$A$100,0),9),0))*OFFSET($A$10,MATCH("FC",$A$11:$A$100,0),2),""))</f>
        <v/>
      </c>
    </row>
    <row r="56" spans="1:45" s="4" customFormat="1" x14ac:dyDescent="0.25">
      <c r="A56" s="15" t="s">
        <v>438</v>
      </c>
      <c r="B56" s="15" t="s">
        <v>321</v>
      </c>
      <c r="C56" s="179">
        <v>8.99</v>
      </c>
      <c r="D56" s="16" t="s">
        <v>436</v>
      </c>
      <c r="E56" s="9" t="str">
        <f ca="1">IF(AND($A57="Pn",COLUMN(C54)&lt;COUNTIF(PonderacionIndicadores!$A$1:$A$139,"Pulmón")-1),OFFSET($F$10,0,COLUMN(E112)),IF(AND(A56="Pn",(COUNTIF(PonderacionIndicadores!$A$1:$A$139,"Pulmón"))&gt;COLUMN(D56)),OFFSET(PonderacionIndicadores!$A$1,MATCH("Pulmón",PonderacionIndicadores!$A$1:$A$139,0)+COLUMN(D56)-2,3),IF(A56="TOTAL GENERAL",SUM(E$11:E54),IF(D56&lt;&gt;"",D56/OFFSET($A$10,MATCH("TOTAL GENERAL",$A$11:$A$100,0),3),""))))</f>
        <v/>
      </c>
      <c r="F56" s="16" t="s">
        <v>436</v>
      </c>
      <c r="G56" s="16" t="s">
        <v>436</v>
      </c>
      <c r="H56" s="18" t="s">
        <v>436</v>
      </c>
      <c r="I56" s="19" t="s">
        <v>436</v>
      </c>
      <c r="J56" s="18" t="s">
        <v>436</v>
      </c>
      <c r="K56" s="19" t="s">
        <v>436</v>
      </c>
      <c r="L56" s="19" t="s">
        <v>436</v>
      </c>
      <c r="M56" s="19" t="s">
        <v>436</v>
      </c>
      <c r="N56" s="19" t="s">
        <v>436</v>
      </c>
      <c r="O56" s="18" t="s">
        <v>436</v>
      </c>
      <c r="P56" s="180" t="s">
        <v>436</v>
      </c>
      <c r="Q56" s="21" t="str">
        <f ca="1">IF(OR($A56="Pn",$A57="Pn"),"",IF($A56="TOTAL GENERAL",SUM(Q$11:Q54),IF(AND(H56&lt;&gt;"",$A56&lt;&gt;"Pn"),IF(H56&gt;OFFSET($A$10,MATCH("TOTAL GENERAL",$A$11:$A$100,0),COLUMN(H56)-1),0,OFFSET($A$10,MATCH("TOTAL GENERAL",$A$11:$A$100,0),COLUMN(H56)-1)-H56),"")))</f>
        <v/>
      </c>
      <c r="R56" s="21" t="str">
        <f ca="1">IF(OR($A56="Pn",$A57="Pn"),"",IF(OR($A56="Pn",$A57="Pn"),"",IF($A56="TOTAL GENERAL",SUM(R$11:R54),IF(AND(I56&lt;&gt;"",$A56&lt;&gt;"Pn"),IF(I56&lt;OFFSET($A$10,MATCH("TOTAL GENERAL",$A$11:$A$100,0),COLUMN(I56)-1),0,I56-OFFSET($A$10,MATCH("TOTAL GENERAL",$A$11:$A$100,0),COLUMN(I56)-1)),""))))</f>
        <v/>
      </c>
      <c r="S56" s="21" t="str">
        <f ca="1">IF(OR($A56="Pn",$A57="Pn"),"",IF(OR($A56="Pn",$A57="Pn"),"",IF($A56="TOTAL GENERAL",SUM(S$11:S54),IF(AND(J56&lt;&gt;"",$A56&lt;&gt;"Pn"),IF(J56&gt;OFFSET($A$10,MATCH("TOTAL GENERAL",$A$11:$A$100,0),COLUMN(J56)-1),0,OFFSET($A$10,MATCH("TOTAL GENERAL",$A$11:$A$100,0),COLUMN(J56)-1)-J56),""))))</f>
        <v/>
      </c>
      <c r="T56" s="21" t="str">
        <f ca="1">IF(OR($A56="Pn",$A57="Pn"),"",IF($A56="TOTAL GENERAL",SUM(T$11:T54),IF(AND(K56&lt;&gt;"",$A56&lt;&gt;"Pn"),IF(K56&lt;OFFSET($A$10,MATCH("TOTAL GENERAL",$A$11:$A$100,0),COLUMN(K56)-1),0,K56-OFFSET($A$10,MATCH("TOTAL GENERAL",$A$11:$A$100,0),COLUMN(K56)-1)),"")))</f>
        <v/>
      </c>
      <c r="U56" s="21" t="str">
        <f ca="1">IF(OR($A56="Pn",$A57="Pn"),"",IF(OR($A56="Pn",$A57="Pn"),"",IF($A56="TOTAL GENERAL",SUM(U$11:U54),IF(AND(L56&lt;&gt;"",$A56&lt;&gt;"Pn"),IF(L56&lt;OFFSET($A$10,MATCH("TOTAL GENERAL",$A$11:$A$100,0),COLUMN(L56)-1),0,L56-OFFSET($A$10,MATCH("TOTAL GENERAL",$A$11:$A$100,0),COLUMN(L56)-1)),""))))</f>
        <v/>
      </c>
      <c r="V56" s="21" t="str">
        <f ca="1">IF(OR($A56="Pn",$A57="Pn"),"",IF(OR($A56="Pn",$A57="Pn"),"",IF($A56="TOTAL GENERAL",SUM(V$11:V54),IF(AND(M56&lt;&gt;"",$A56&lt;&gt;"Pn"),IF(M56&lt;OFFSET($A$10,MATCH("TOTAL GENERAL",$A$11:$A$100,0),COLUMN(M56)-1),0,M56-OFFSET($A$10,MATCH("TOTAL GENERAL",$A$11:$A$100,0),COLUMN(M56)-1)),""))))</f>
        <v/>
      </c>
      <c r="W56" s="21" t="str">
        <f ca="1">IF(OR($A56="Pn",$A57="Pn"),"",IF(OR($A56="Pn",$A57="Pn"),"",IF($A56="TOTAL GENERAL",SUM(W$11:W54),IF(AND(N56&lt;&gt;"",$A56&lt;&gt;"Pn"),IF(N56&lt;OFFSET($A$10,MATCH("TOTAL GENERAL",$A$11:$A$100,0),COLUMN(N56)-1),0,N56-OFFSET($A$10,MATCH("TOTAL GENERAL",$A$11:$A$100,0),COLUMN(N56)-1)),""))))</f>
        <v/>
      </c>
      <c r="X56" s="21" t="str">
        <f ca="1">IF(OR($A56="Pn",$A57="Pn"),"",IF(OR($A56="Pn",$A57="Pn"),"",IF($A56="TOTAL GENERAL",SUM(X$11:X54),IF(AND(O56&lt;&gt;"",$A56&lt;&gt;"Pn"),IF(O56&gt;OFFSET($A$10,MATCH("TOTAL GENERAL",$A$11:$A$100,0),COLUMN(O56)-1),0,OFFSET($A$10,MATCH("TOTAL GENERAL",$A$11:$A$100,0),COLUMN(O56)-1)-O56),""))))</f>
        <v/>
      </c>
      <c r="Y56" s="21" t="str">
        <f ca="1">IF(OR($A56="Pn",$A57="Pn"),"",IF($A56="TOTAL GENERAL",SUM(Y$11:Y54),IF(AND(P56&lt;&gt;"",$A56&lt;&gt;"Pn"),IF(P56&lt;OFFSET($A$10,MATCH("TOTAL GENERAL",$A$11:$A$100,0),COLUMN(P56)-1),0,P56-OFFSET($A$10,MATCH("TOTAL GENERAL",$A$11:$A$100,0),COLUMN(P56)-1)),"")))</f>
        <v/>
      </c>
      <c r="Z56" s="21" t="str">
        <f>IF(OR($A56="Pn",$A57="Pn"),"",IF($A56="TOTAL GENERAL",SUM(Z$11:Z54),IF(AND(H56&lt;&gt;"",$A56&lt;&gt;"Pn"),Q56*$D56,"")))</f>
        <v/>
      </c>
      <c r="AA56" s="21" t="str">
        <f>IF(OR($A56="Pn",$A57="Pn"),"",IF($A56="TOTAL GENERAL",SUM(AA$11:AA54),IF(AND(I56&lt;&gt;"",$A56&lt;&gt;"Pn"),R56*$D56,"")))</f>
        <v/>
      </c>
      <c r="AB56" s="21" t="str">
        <f>IF(OR($A56="Pn",$A57="Pn"),"",IF($A56="TOTAL GENERAL",SUM(AB$11:AB54),IF(AND(J56&lt;&gt;"",$A56&lt;&gt;"Pn"),S56*$D56,"")))</f>
        <v/>
      </c>
      <c r="AC56" s="21" t="str">
        <f>IF(OR($A56="Pn",$A57="Pn"),"",IF($A56="TOTAL GENERAL",SUM(AC$11:AC54),IF(AND(K56&lt;&gt;"",$A56&lt;&gt;"Pn"),T56*$D56,"")))</f>
        <v/>
      </c>
      <c r="AD56" s="21" t="str">
        <f>IF(OR($A56="Pn",$A57="Pn"),"",IF($A56="TOTAL GENERAL",SUM(AD$11:AD54),IF(AND(L56&lt;&gt;"",$A56&lt;&gt;"Pn"),U56*$D56,"")))</f>
        <v/>
      </c>
      <c r="AE56" s="21" t="str">
        <f>IF(OR($A56="Pn",$A57="Pn"),"",IF($A56="TOTAL GENERAL",SUM(AE$11:AE54),IF(AND(M56&lt;&gt;"",$A56&lt;&gt;"Pn"),V56*$D56,"")))</f>
        <v/>
      </c>
      <c r="AF56" s="21" t="str">
        <f>IF(OR($A56="Pn",$A57="Pn"),"",IF($A56="TOTAL GENERAL",SUM(AF$11:AF54),IF(AND(N56&lt;&gt;"",$A56&lt;&gt;"Pn"),W56*$D56,"")))</f>
        <v/>
      </c>
      <c r="AG56" s="21" t="str">
        <f>IF(OR($A56="Pn",$A57="Pn"),"",IF($A56="TOTAL GENERAL",SUM(AG$11:AG54),IF(AND(O56&lt;&gt;"",$A56&lt;&gt;"Pn"),X56*$F56,"")))</f>
        <v/>
      </c>
      <c r="AH56" s="21" t="str">
        <f>IF(OR($A56="Pn",$A57="Pn"),"",IF($A56="TOTAL GENERAL",SUM(AH$11:AH54),IF(AND(P56&lt;&gt;"",$A56&lt;&gt;"Pn"),Y56*$G56,"")))</f>
        <v/>
      </c>
      <c r="AI56" s="19" t="str">
        <f ca="1">IF($A56="TOTAL GENERAL",SUM(AI$11:AI54),IF(AND(Q56&lt;&gt;"",$A56&lt;&gt;"Pn"),IF(OFFSET($A$11,MATCH("TOTAL GENERAL",$A$11:$A$100,0)-1,COLUMN(Y56))=0,0,Z56/OFFSET($A$11,MATCH("TOTAL GENERAL",$A$11:$A$100,0)-1,COLUMN(Y56))),""))</f>
        <v/>
      </c>
      <c r="AJ56" s="19" t="str">
        <f ca="1">IF($A56="TOTAL GENERAL",SUM(AJ$11:AJ54),IF(AND(R56&lt;&gt;"",$A56&lt;&gt;"Pn"),IF(OFFSET($A$11,MATCH("TOTAL GENERAL",$A$11:$A$100,0)-1,COLUMN(Z56))=0,0,AA56/OFFSET($A$11,MATCH("TOTAL GENERAL",$A$11:$A$100,0)-1,COLUMN(Z56))),""))</f>
        <v/>
      </c>
      <c r="AK56" s="19" t="str">
        <f ca="1">IF($A56="TOTAL GENERAL",SUM(AK$11:AK54),IF(AND(S56&lt;&gt;"",$A56&lt;&gt;"Pn"),IF(OFFSET($A$11,MATCH("TOTAL GENERAL",$A$11:$A$100,0)-1,COLUMN(AA56))=0,0,AB56/OFFSET($A$11,MATCH("TOTAL GENERAL",$A$11:$A$100,0)-1,COLUMN(AA56))),""))</f>
        <v/>
      </c>
      <c r="AL56" s="19" t="str">
        <f ca="1">IF($A56="TOTAL GENERAL",SUM(AL$11:AL54),IF(AND(T56&lt;&gt;"",$A56&lt;&gt;"Pn"),IF(OFFSET($A$11,MATCH("TOTAL GENERAL",$A$11:$A$100,0)-1,COLUMN(AB56))=0,0,AC56/OFFSET($A$11,MATCH("TOTAL GENERAL",$A$11:$A$100,0)-1,COLUMN(AB56))),""))</f>
        <v/>
      </c>
      <c r="AM56" s="19" t="str">
        <f ca="1">IF($A56="TOTAL GENERAL",SUM(AM$11:AM54),IF(AND(U56&lt;&gt;"",$A56&lt;&gt;"Pn"),IF(OFFSET($A$11,MATCH("TOTAL GENERAL",$A$11:$A$100,0)-1,COLUMN(AC56))=0,0,AD56/OFFSET($A$11,MATCH("TOTAL GENERAL",$A$11:$A$100,0)-1,COLUMN(AC56))),""))</f>
        <v/>
      </c>
      <c r="AN56" s="19" t="str">
        <f ca="1">IF($A56="TOTAL GENERAL",SUM(AN$11:AN54),IF(AND(V56&lt;&gt;"",$A56&lt;&gt;"Pn"),IF(OFFSET($A$11,MATCH("TOTAL GENERAL",$A$11:$A$100,0)-1,COLUMN(AD56))=0,0,AE56/OFFSET($A$11,MATCH("TOTAL GENERAL",$A$11:$A$100,0)-1,COLUMN(AD56))),""))</f>
        <v/>
      </c>
      <c r="AO56" s="19" t="str">
        <f ca="1">IF($A56="TOTAL GENERAL",SUM(AO$11:AO54),IF(AND(W56&lt;&gt;"",$A56&lt;&gt;"Pn"),IF(OFFSET($A$11,MATCH("TOTAL GENERAL",$A$11:$A$100,0)-1,COLUMN(AE56))=0,0,AF56/OFFSET($A$11,MATCH("TOTAL GENERAL",$A$11:$A$100,0)-1,COLUMN(AE56))),""))</f>
        <v/>
      </c>
      <c r="AP56" s="19" t="str">
        <f ca="1">IF($A56="TOTAL GENERAL",SUM(AP$11:AP54),IF(AND(X56&lt;&gt;"",$A56&lt;&gt;"Pn"),IF(OFFSET($A$11,MATCH("TOTAL GENERAL",$A$11:$A$100,0)-1,COLUMN(AF56))=0,0,AG56/OFFSET($A$11,MATCH("TOTAL GENERAL",$A$11:$A$100,0)-1,COLUMN(AF56))),""))</f>
        <v/>
      </c>
      <c r="AQ56" s="19" t="str">
        <f ca="1">IF($A56="TOTAL GENERAL",SUM(AQ$11:AQ54),IF(AND(Y56&lt;&gt;"",$A56&lt;&gt;"Pn"),IF(OFFSET($A$11,MATCH("TOTAL GENERAL",$A$11:$A$100,0)-1,COLUMN(AG56))=0,0,AH56/OFFSET($A$11,MATCH("TOTAL GENERAL",$A$11:$A$100,0)-1,COLUMN(AG56))),""))</f>
        <v/>
      </c>
      <c r="AR56" s="182" t="str">
        <f ca="1">IF(A56="TOTAL GENERAL",SUM(AR$11:AR54),IF(COUNTIF(AI56:AQ56,"")&lt;COUNTA($AI$10:$AQ$10),(IF(AI56&lt;&gt;"",AI56*OFFSET($A$10,MATCH("Pn",$A$11:$A$100,0),1),0)+IF(AJ56&lt;&gt;"",AJ56*OFFSET($A$10,MATCH("Pn",$A$11:$A$100,0),2),0)+IF(AK56&lt;&gt;"",AK56*OFFSET($A$10,MATCH("Pn",$A$11:$A$100,0),3),0)+IF(AL56&lt;&gt;"",AL56*OFFSET($A$10,MATCH("Pn",$A$11:$A$100,0),4),0)+IF(AM56&lt;&gt;"",AM56*OFFSET($A$10,MATCH("Pn",$A$11:$A$100,0),5),0)+IF(AN56&lt;&gt;"",AN56*OFFSET($A$10,MATCH("Pn",$A$11:$A$100,0),6),0)+IF(AO56&lt;&gt;"",AO56*OFFSET($A$10,MATCH("Pn",$A$11:$A$100,0),7),0)+IF(AP56&lt;&gt;"",AP56*OFFSET($A$10,MATCH("Pn",$A$11:$A$100,0),8),0)+IF(AQ56&lt;&gt;"",AQ56*OFFSET($A$10,MATCH("Pn",$A$11:$A$100,0),9),0))*OFFSET($A$10,MATCH("FC",$A$11:$A$100,0),2),""))</f>
        <v/>
      </c>
    </row>
    <row r="57" spans="1:45" s="8" customFormat="1" x14ac:dyDescent="0.25">
      <c r="A57" s="15" t="s">
        <v>438</v>
      </c>
      <c r="B57" s="15" t="s">
        <v>47</v>
      </c>
      <c r="C57" s="179">
        <v>7.29</v>
      </c>
      <c r="D57" s="16" t="s">
        <v>436</v>
      </c>
      <c r="E57" s="9" t="str">
        <f ca="1">IF(AND($A58="Pn",COLUMN(C55)&lt;COUNTIF(PonderacionIndicadores!$A$1:$A$139,"Pulmón")-1),OFFSET($F$10,0,COLUMN(E113)),IF(AND(A57="Pn",(COUNTIF(PonderacionIndicadores!$A$1:$A$139,"Pulmón"))&gt;COLUMN(D57)),OFFSET(PonderacionIndicadores!$A$1,MATCH("Pulmón",PonderacionIndicadores!$A$1:$A$139,0)+COLUMN(D57)-2,3),IF(A57="TOTAL GENERAL",SUM(E$11:E55),IF(D57&lt;&gt;"",D57/OFFSET($A$10,MATCH("TOTAL GENERAL",$A$11:$A$100,0),3),""))))</f>
        <v/>
      </c>
      <c r="F57" s="16" t="s">
        <v>436</v>
      </c>
      <c r="G57" s="16" t="s">
        <v>436</v>
      </c>
      <c r="H57" s="18" t="s">
        <v>436</v>
      </c>
      <c r="I57" s="19" t="s">
        <v>436</v>
      </c>
      <c r="J57" s="18" t="s">
        <v>436</v>
      </c>
      <c r="K57" s="19" t="s">
        <v>436</v>
      </c>
      <c r="L57" s="19" t="s">
        <v>436</v>
      </c>
      <c r="M57" s="19" t="s">
        <v>436</v>
      </c>
      <c r="N57" s="19" t="s">
        <v>436</v>
      </c>
      <c r="O57" s="18" t="s">
        <v>436</v>
      </c>
      <c r="P57" s="180" t="s">
        <v>436</v>
      </c>
      <c r="Q57" s="21" t="str">
        <f ca="1">IF(OR($A57="Pn",$A58="Pn"),"",IF($A57="TOTAL GENERAL",SUM(Q$11:Q55),IF(AND(H57&lt;&gt;"",$A57&lt;&gt;"Pn"),IF(H57&gt;OFFSET($A$10,MATCH("TOTAL GENERAL",$A$11:$A$100,0),COLUMN(H57)-1),0,OFFSET($A$10,MATCH("TOTAL GENERAL",$A$11:$A$100,0),COLUMN(H57)-1)-H57),"")))</f>
        <v/>
      </c>
      <c r="R57" s="21" t="str">
        <f ca="1">IF(OR($A57="Pn",$A58="Pn"),"",IF(OR($A57="Pn",$A58="Pn"),"",IF($A57="TOTAL GENERAL",SUM(R$11:R55),IF(AND(I57&lt;&gt;"",$A57&lt;&gt;"Pn"),IF(I57&lt;OFFSET($A$10,MATCH("TOTAL GENERAL",$A$11:$A$100,0),COLUMN(I57)-1),0,I57-OFFSET($A$10,MATCH("TOTAL GENERAL",$A$11:$A$100,0),COLUMN(I57)-1)),""))))</f>
        <v/>
      </c>
      <c r="S57" s="21" t="str">
        <f ca="1">IF(OR($A57="Pn",$A58="Pn"),"",IF(OR($A57="Pn",$A58="Pn"),"",IF($A57="TOTAL GENERAL",SUM(S$11:S55),IF(AND(J57&lt;&gt;"",$A57&lt;&gt;"Pn"),IF(J57&gt;OFFSET($A$10,MATCH("TOTAL GENERAL",$A$11:$A$100,0),COLUMN(J57)-1),0,OFFSET($A$10,MATCH("TOTAL GENERAL",$A$11:$A$100,0),COLUMN(J57)-1)-J57),""))))</f>
        <v/>
      </c>
      <c r="T57" s="21" t="str">
        <f ca="1">IF(OR($A57="Pn",$A58="Pn"),"",IF($A57="TOTAL GENERAL",SUM(T$11:T55),IF(AND(K57&lt;&gt;"",$A57&lt;&gt;"Pn"),IF(K57&lt;OFFSET($A$10,MATCH("TOTAL GENERAL",$A$11:$A$100,0),COLUMN(K57)-1),0,K57-OFFSET($A$10,MATCH("TOTAL GENERAL",$A$11:$A$100,0),COLUMN(K57)-1)),"")))</f>
        <v/>
      </c>
      <c r="U57" s="21" t="str">
        <f ca="1">IF(OR($A57="Pn",$A58="Pn"),"",IF(OR($A57="Pn",$A58="Pn"),"",IF($A57="TOTAL GENERAL",SUM(U$11:U55),IF(AND(L57&lt;&gt;"",$A57&lt;&gt;"Pn"),IF(L57&lt;OFFSET($A$10,MATCH("TOTAL GENERAL",$A$11:$A$100,0),COLUMN(L57)-1),0,L57-OFFSET($A$10,MATCH("TOTAL GENERAL",$A$11:$A$100,0),COLUMN(L57)-1)),""))))</f>
        <v/>
      </c>
      <c r="V57" s="21" t="str">
        <f ca="1">IF(OR($A57="Pn",$A58="Pn"),"",IF(OR($A57="Pn",$A58="Pn"),"",IF($A57="TOTAL GENERAL",SUM(V$11:V55),IF(AND(M57&lt;&gt;"",$A57&lt;&gt;"Pn"),IF(M57&lt;OFFSET($A$10,MATCH("TOTAL GENERAL",$A$11:$A$100,0),COLUMN(M57)-1),0,M57-OFFSET($A$10,MATCH("TOTAL GENERAL",$A$11:$A$100,0),COLUMN(M57)-1)),""))))</f>
        <v/>
      </c>
      <c r="W57" s="21" t="str">
        <f ca="1">IF(OR($A57="Pn",$A58="Pn"),"",IF(OR($A57="Pn",$A58="Pn"),"",IF($A57="TOTAL GENERAL",SUM(W$11:W55),IF(AND(N57&lt;&gt;"",$A57&lt;&gt;"Pn"),IF(N57&lt;OFFSET($A$10,MATCH("TOTAL GENERAL",$A$11:$A$100,0),COLUMN(N57)-1),0,N57-OFFSET($A$10,MATCH("TOTAL GENERAL",$A$11:$A$100,0),COLUMN(N57)-1)),""))))</f>
        <v/>
      </c>
      <c r="X57" s="21" t="str">
        <f ca="1">IF(OR($A57="Pn",$A58="Pn"),"",IF(OR($A57="Pn",$A58="Pn"),"",IF($A57="TOTAL GENERAL",SUM(X$11:X55),IF(AND(O57&lt;&gt;"",$A57&lt;&gt;"Pn"),IF(O57&gt;OFFSET($A$10,MATCH("TOTAL GENERAL",$A$11:$A$100,0),COLUMN(O57)-1),0,OFFSET($A$10,MATCH("TOTAL GENERAL",$A$11:$A$100,0),COLUMN(O57)-1)-O57),""))))</f>
        <v/>
      </c>
      <c r="Y57" s="21" t="str">
        <f ca="1">IF(OR($A57="Pn",$A58="Pn"),"",IF($A57="TOTAL GENERAL",SUM(Y$11:Y55),IF(AND(P57&lt;&gt;"",$A57&lt;&gt;"Pn"),IF(P57&lt;OFFSET($A$10,MATCH("TOTAL GENERAL",$A$11:$A$100,0),COLUMN(P57)-1),0,P57-OFFSET($A$10,MATCH("TOTAL GENERAL",$A$11:$A$100,0),COLUMN(P57)-1)),"")))</f>
        <v/>
      </c>
      <c r="Z57" s="21" t="str">
        <f>IF(OR($A57="Pn",$A58="Pn"),"",IF($A57="TOTAL GENERAL",SUM(Z$11:Z55),IF(AND(H57&lt;&gt;"",$A57&lt;&gt;"Pn"),Q57*$D57,"")))</f>
        <v/>
      </c>
      <c r="AA57" s="21" t="str">
        <f>IF(OR($A57="Pn",$A58="Pn"),"",IF($A57="TOTAL GENERAL",SUM(AA$11:AA55),IF(AND(I57&lt;&gt;"",$A57&lt;&gt;"Pn"),R57*$D57,"")))</f>
        <v/>
      </c>
      <c r="AB57" s="21" t="str">
        <f>IF(OR($A57="Pn",$A58="Pn"),"",IF($A57="TOTAL GENERAL",SUM(AB$11:AB55),IF(AND(J57&lt;&gt;"",$A57&lt;&gt;"Pn"),S57*$D57,"")))</f>
        <v/>
      </c>
      <c r="AC57" s="21" t="str">
        <f>IF(OR($A57="Pn",$A58="Pn"),"",IF($A57="TOTAL GENERAL",SUM(AC$11:AC55),IF(AND(K57&lt;&gt;"",$A57&lt;&gt;"Pn"),T57*$D57,"")))</f>
        <v/>
      </c>
      <c r="AD57" s="21" t="str">
        <f>IF(OR($A57="Pn",$A58="Pn"),"",IF($A57="TOTAL GENERAL",SUM(AD$11:AD55),IF(AND(L57&lt;&gt;"",$A57&lt;&gt;"Pn"),U57*$D57,"")))</f>
        <v/>
      </c>
      <c r="AE57" s="21" t="str">
        <f>IF(OR($A57="Pn",$A58="Pn"),"",IF($A57="TOTAL GENERAL",SUM(AE$11:AE55),IF(AND(M57&lt;&gt;"",$A57&lt;&gt;"Pn"),V57*$D57,"")))</f>
        <v/>
      </c>
      <c r="AF57" s="21" t="str">
        <f>IF(OR($A57="Pn",$A58="Pn"),"",IF($A57="TOTAL GENERAL",SUM(AF$11:AF55),IF(AND(N57&lt;&gt;"",$A57&lt;&gt;"Pn"),W57*$D57,"")))</f>
        <v/>
      </c>
      <c r="AG57" s="21" t="str">
        <f>IF(OR($A57="Pn",$A58="Pn"),"",IF($A57="TOTAL GENERAL",SUM(AG$11:AG55),IF(AND(O57&lt;&gt;"",$A57&lt;&gt;"Pn"),X57*$F57,"")))</f>
        <v/>
      </c>
      <c r="AH57" s="21" t="str">
        <f>IF(OR($A57="Pn",$A58="Pn"),"",IF($A57="TOTAL GENERAL",SUM(AH$11:AH55),IF(AND(P57&lt;&gt;"",$A57&lt;&gt;"Pn"),Y57*$G57,"")))</f>
        <v/>
      </c>
      <c r="AI57" s="19" t="str">
        <f ca="1">IF($A57="TOTAL GENERAL",SUM(AI$11:AI55),IF(AND(Q57&lt;&gt;"",$A57&lt;&gt;"Pn"),IF(OFFSET($A$11,MATCH("TOTAL GENERAL",$A$11:$A$100,0)-1,COLUMN(Y57))=0,0,Z57/OFFSET($A$11,MATCH("TOTAL GENERAL",$A$11:$A$100,0)-1,COLUMN(Y57))),""))</f>
        <v/>
      </c>
      <c r="AJ57" s="19" t="str">
        <f ca="1">IF($A57="TOTAL GENERAL",SUM(AJ$11:AJ55),IF(AND(R57&lt;&gt;"",$A57&lt;&gt;"Pn"),IF(OFFSET($A$11,MATCH("TOTAL GENERAL",$A$11:$A$100,0)-1,COLUMN(Z57))=0,0,AA57/OFFSET($A$11,MATCH("TOTAL GENERAL",$A$11:$A$100,0)-1,COLUMN(Z57))),""))</f>
        <v/>
      </c>
      <c r="AK57" s="19" t="str">
        <f ca="1">IF($A57="TOTAL GENERAL",SUM(AK$11:AK55),IF(AND(S57&lt;&gt;"",$A57&lt;&gt;"Pn"),IF(OFFSET($A$11,MATCH("TOTAL GENERAL",$A$11:$A$100,0)-1,COLUMN(AA57))=0,0,AB57/OFFSET($A$11,MATCH("TOTAL GENERAL",$A$11:$A$100,0)-1,COLUMN(AA57))),""))</f>
        <v/>
      </c>
      <c r="AL57" s="19" t="str">
        <f ca="1">IF($A57="TOTAL GENERAL",SUM(AL$11:AL55),IF(AND(T57&lt;&gt;"",$A57&lt;&gt;"Pn"),IF(OFFSET($A$11,MATCH("TOTAL GENERAL",$A$11:$A$100,0)-1,COLUMN(AB57))=0,0,AC57/OFFSET($A$11,MATCH("TOTAL GENERAL",$A$11:$A$100,0)-1,COLUMN(AB57))),""))</f>
        <v/>
      </c>
      <c r="AM57" s="19" t="str">
        <f ca="1">IF($A57="TOTAL GENERAL",SUM(AM$11:AM55),IF(AND(U57&lt;&gt;"",$A57&lt;&gt;"Pn"),IF(OFFSET($A$11,MATCH("TOTAL GENERAL",$A$11:$A$100,0)-1,COLUMN(AC57))=0,0,AD57/OFFSET($A$11,MATCH("TOTAL GENERAL",$A$11:$A$100,0)-1,COLUMN(AC57))),""))</f>
        <v/>
      </c>
      <c r="AN57" s="19" t="str">
        <f ca="1">IF($A57="TOTAL GENERAL",SUM(AN$11:AN55),IF(AND(V57&lt;&gt;"",$A57&lt;&gt;"Pn"),IF(OFFSET($A$11,MATCH("TOTAL GENERAL",$A$11:$A$100,0)-1,COLUMN(AD57))=0,0,AE57/OFFSET($A$11,MATCH("TOTAL GENERAL",$A$11:$A$100,0)-1,COLUMN(AD57))),""))</f>
        <v/>
      </c>
      <c r="AO57" s="19" t="str">
        <f ca="1">IF($A57="TOTAL GENERAL",SUM(AO$11:AO55),IF(AND(W57&lt;&gt;"",$A57&lt;&gt;"Pn"),IF(OFFSET($A$11,MATCH("TOTAL GENERAL",$A$11:$A$100,0)-1,COLUMN(AE57))=0,0,AF57/OFFSET($A$11,MATCH("TOTAL GENERAL",$A$11:$A$100,0)-1,COLUMN(AE57))),""))</f>
        <v/>
      </c>
      <c r="AP57" s="19" t="str">
        <f ca="1">IF($A57="TOTAL GENERAL",SUM(AP$11:AP55),IF(AND(X57&lt;&gt;"",$A57&lt;&gt;"Pn"),IF(OFFSET($A$11,MATCH("TOTAL GENERAL",$A$11:$A$100,0)-1,COLUMN(AF57))=0,0,AG57/OFFSET($A$11,MATCH("TOTAL GENERAL",$A$11:$A$100,0)-1,COLUMN(AF57))),""))</f>
        <v/>
      </c>
      <c r="AQ57" s="19" t="str">
        <f ca="1">IF($A57="TOTAL GENERAL",SUM(AQ$11:AQ55),IF(AND(Y57&lt;&gt;"",$A57&lt;&gt;"Pn"),IF(OFFSET($A$11,MATCH("TOTAL GENERAL",$A$11:$A$100,0)-1,COLUMN(AG57))=0,0,AH57/OFFSET($A$11,MATCH("TOTAL GENERAL",$A$11:$A$100,0)-1,COLUMN(AG57))),""))</f>
        <v/>
      </c>
      <c r="AR57" s="182" t="str">
        <f ca="1">IF(A57="TOTAL GENERAL",SUM(AR$11:AR55),IF(COUNTIF(AI57:AQ57,"")&lt;COUNTA($AI$10:$AQ$10),(IF(AI57&lt;&gt;"",AI57*OFFSET($A$10,MATCH("Pn",$A$11:$A$100,0),1),0)+IF(AJ57&lt;&gt;"",AJ57*OFFSET($A$10,MATCH("Pn",$A$11:$A$100,0),2),0)+IF(AK57&lt;&gt;"",AK57*OFFSET($A$10,MATCH("Pn",$A$11:$A$100,0),3),0)+IF(AL57&lt;&gt;"",AL57*OFFSET($A$10,MATCH("Pn",$A$11:$A$100,0),4),0)+IF(AM57&lt;&gt;"",AM57*OFFSET($A$10,MATCH("Pn",$A$11:$A$100,0),5),0)+IF(AN57&lt;&gt;"",AN57*OFFSET($A$10,MATCH("Pn",$A$11:$A$100,0),6),0)+IF(AO57&lt;&gt;"",AO57*OFFSET($A$10,MATCH("Pn",$A$11:$A$100,0),7),0)+IF(AP57&lt;&gt;"",AP57*OFFSET($A$10,MATCH("Pn",$A$11:$A$100,0),8),0)+IF(AQ57&lt;&gt;"",AQ57*OFFSET($A$10,MATCH("Pn",$A$11:$A$100,0),9),0))*OFFSET($A$10,MATCH("FC",$A$11:$A$100,0),2),""))</f>
        <v/>
      </c>
    </row>
    <row r="58" spans="1:45" s="4" customFormat="1" x14ac:dyDescent="0.25">
      <c r="A58" s="15" t="s">
        <v>436</v>
      </c>
      <c r="B58" s="15" t="s">
        <v>436</v>
      </c>
      <c r="C58" s="179" t="s">
        <v>436</v>
      </c>
      <c r="D58" s="16" t="s">
        <v>436</v>
      </c>
      <c r="E58" s="9" t="str">
        <f ca="1">IF(AND($A59="Pn",COLUMN(C56)&lt;COUNTIF(PonderacionIndicadores!$A$1:$A$139,"Pulmón")-1),OFFSET($F$10,0,COLUMN(E114)),IF(AND(A58="Pn",(COUNTIF(PonderacionIndicadores!$A$1:$A$139,"Pulmón"))&gt;COLUMN(D58)),OFFSET(PonderacionIndicadores!$A$1,MATCH("Pulmón",PonderacionIndicadores!$A$1:$A$139,0)+COLUMN(D58)-2,3),IF(A58="TOTAL GENERAL",SUM(E$11:E56),IF(D58&lt;&gt;"",D58/OFFSET($A$10,MATCH("TOTAL GENERAL",$A$11:$A$100,0),3),""))))</f>
        <v/>
      </c>
      <c r="F58" s="16" t="s">
        <v>436</v>
      </c>
      <c r="G58" s="16" t="s">
        <v>436</v>
      </c>
      <c r="H58" s="18" t="s">
        <v>436</v>
      </c>
      <c r="I58" s="19" t="s">
        <v>436</v>
      </c>
      <c r="J58" s="18" t="s">
        <v>436</v>
      </c>
      <c r="K58" s="19" t="s">
        <v>436</v>
      </c>
      <c r="L58" s="19" t="s">
        <v>436</v>
      </c>
      <c r="M58" s="19" t="s">
        <v>436</v>
      </c>
      <c r="N58" s="19" t="s">
        <v>436</v>
      </c>
      <c r="O58" s="18" t="s">
        <v>436</v>
      </c>
      <c r="P58" s="180" t="s">
        <v>436</v>
      </c>
      <c r="Q58" s="21" t="str">
        <f ca="1">IF(OR($A58="Pn",$A59="Pn"),"",IF($A58="TOTAL GENERAL",SUM(Q$11:Q56),IF(AND(H58&lt;&gt;"",$A58&lt;&gt;"Pn"),IF(H58&gt;OFFSET($A$10,MATCH("TOTAL GENERAL",$A$11:$A$100,0),COLUMN(H58)-1),0,OFFSET($A$10,MATCH("TOTAL GENERAL",$A$11:$A$100,0),COLUMN(H58)-1)-H58),"")))</f>
        <v/>
      </c>
      <c r="R58" s="21" t="str">
        <f ca="1">IF(OR($A58="Pn",$A59="Pn"),"",IF(OR($A58="Pn",$A59="Pn"),"",IF($A58="TOTAL GENERAL",SUM(R$11:R56),IF(AND(I58&lt;&gt;"",$A58&lt;&gt;"Pn"),IF(I58&lt;OFFSET($A$10,MATCH("TOTAL GENERAL",$A$11:$A$100,0),COLUMN(I58)-1),0,I58-OFFSET($A$10,MATCH("TOTAL GENERAL",$A$11:$A$100,0),COLUMN(I58)-1)),""))))</f>
        <v/>
      </c>
      <c r="S58" s="21" t="str">
        <f ca="1">IF(OR($A58="Pn",$A59="Pn"),"",IF(OR($A58="Pn",$A59="Pn"),"",IF($A58="TOTAL GENERAL",SUM(S$11:S56),IF(AND(J58&lt;&gt;"",$A58&lt;&gt;"Pn"),IF(J58&gt;OFFSET($A$10,MATCH("TOTAL GENERAL",$A$11:$A$100,0),COLUMN(J58)-1),0,OFFSET($A$10,MATCH("TOTAL GENERAL",$A$11:$A$100,0),COLUMN(J58)-1)-J58),""))))</f>
        <v/>
      </c>
      <c r="T58" s="21" t="str">
        <f ca="1">IF(OR($A58="Pn",$A59="Pn"),"",IF($A58="TOTAL GENERAL",SUM(T$11:T56),IF(AND(K58&lt;&gt;"",$A58&lt;&gt;"Pn"),IF(K58&lt;OFFSET($A$10,MATCH("TOTAL GENERAL",$A$11:$A$100,0),COLUMN(K58)-1),0,K58-OFFSET($A$10,MATCH("TOTAL GENERAL",$A$11:$A$100,0),COLUMN(K58)-1)),"")))</f>
        <v/>
      </c>
      <c r="U58" s="21" t="str">
        <f ca="1">IF(OR($A58="Pn",$A59="Pn"),"",IF(OR($A58="Pn",$A59="Pn"),"",IF($A58="TOTAL GENERAL",SUM(U$11:U56),IF(AND(L58&lt;&gt;"",$A58&lt;&gt;"Pn"),IF(L58&lt;OFFSET($A$10,MATCH("TOTAL GENERAL",$A$11:$A$100,0),COLUMN(L58)-1),0,L58-OFFSET($A$10,MATCH("TOTAL GENERAL",$A$11:$A$100,0),COLUMN(L58)-1)),""))))</f>
        <v/>
      </c>
      <c r="V58" s="21" t="str">
        <f ca="1">IF(OR($A58="Pn",$A59="Pn"),"",IF(OR($A58="Pn",$A59="Pn"),"",IF($A58="TOTAL GENERAL",SUM(V$11:V56),IF(AND(M58&lt;&gt;"",$A58&lt;&gt;"Pn"),IF(M58&lt;OFFSET($A$10,MATCH("TOTAL GENERAL",$A$11:$A$100,0),COLUMN(M58)-1),0,M58-OFFSET($A$10,MATCH("TOTAL GENERAL",$A$11:$A$100,0),COLUMN(M58)-1)),""))))</f>
        <v/>
      </c>
      <c r="W58" s="21" t="str">
        <f ca="1">IF(OR($A58="Pn",$A59="Pn"),"",IF(OR($A58="Pn",$A59="Pn"),"",IF($A58="TOTAL GENERAL",SUM(W$11:W56),IF(AND(N58&lt;&gt;"",$A58&lt;&gt;"Pn"),IF(N58&lt;OFFSET($A$10,MATCH("TOTAL GENERAL",$A$11:$A$100,0),COLUMN(N58)-1),0,N58-OFFSET($A$10,MATCH("TOTAL GENERAL",$A$11:$A$100,0),COLUMN(N58)-1)),""))))</f>
        <v/>
      </c>
      <c r="X58" s="21" t="str">
        <f ca="1">IF(OR($A58="Pn",$A59="Pn"),"",IF(OR($A58="Pn",$A59="Pn"),"",IF($A58="TOTAL GENERAL",SUM(X$11:X56),IF(AND(O58&lt;&gt;"",$A58&lt;&gt;"Pn"),IF(O58&gt;OFFSET($A$10,MATCH("TOTAL GENERAL",$A$11:$A$100,0),COLUMN(O58)-1),0,OFFSET($A$10,MATCH("TOTAL GENERAL",$A$11:$A$100,0),COLUMN(O58)-1)-O58),""))))</f>
        <v/>
      </c>
      <c r="Y58" s="21" t="str">
        <f ca="1">IF(OR($A58="Pn",$A59="Pn"),"",IF($A58="TOTAL GENERAL",SUM(Y$11:Y56),IF(AND(P58&lt;&gt;"",$A58&lt;&gt;"Pn"),IF(P58&lt;OFFSET($A$10,MATCH("TOTAL GENERAL",$A$11:$A$100,0),COLUMN(P58)-1),0,P58-OFFSET($A$10,MATCH("TOTAL GENERAL",$A$11:$A$100,0),COLUMN(P58)-1)),"")))</f>
        <v/>
      </c>
      <c r="Z58" s="21" t="str">
        <f>IF(OR($A58="Pn",$A59="Pn"),"",IF($A58="TOTAL GENERAL",SUM(Z$11:Z56),IF(AND(H58&lt;&gt;"",$A58&lt;&gt;"Pn"),Q58*$D58,"")))</f>
        <v/>
      </c>
      <c r="AA58" s="21" t="str">
        <f>IF(OR($A58="Pn",$A59="Pn"),"",IF($A58="TOTAL GENERAL",SUM(AA$11:AA56),IF(AND(I58&lt;&gt;"",$A58&lt;&gt;"Pn"),R58*$D58,"")))</f>
        <v/>
      </c>
      <c r="AB58" s="21" t="str">
        <f>IF(OR($A58="Pn",$A59="Pn"),"",IF($A58="TOTAL GENERAL",SUM(AB$11:AB56),IF(AND(J58&lt;&gt;"",$A58&lt;&gt;"Pn"),S58*$D58,"")))</f>
        <v/>
      </c>
      <c r="AC58" s="21" t="str">
        <f>IF(OR($A58="Pn",$A59="Pn"),"",IF($A58="TOTAL GENERAL",SUM(AC$11:AC56),IF(AND(K58&lt;&gt;"",$A58&lt;&gt;"Pn"),T58*$D58,"")))</f>
        <v/>
      </c>
      <c r="AD58" s="21" t="str">
        <f>IF(OR($A58="Pn",$A59="Pn"),"",IF($A58="TOTAL GENERAL",SUM(AD$11:AD56),IF(AND(L58&lt;&gt;"",$A58&lt;&gt;"Pn"),U58*$D58,"")))</f>
        <v/>
      </c>
      <c r="AE58" s="21" t="str">
        <f>IF(OR($A58="Pn",$A59="Pn"),"",IF($A58="TOTAL GENERAL",SUM(AE$11:AE56),IF(AND(M58&lt;&gt;"",$A58&lt;&gt;"Pn"),V58*$D58,"")))</f>
        <v/>
      </c>
      <c r="AF58" s="21" t="str">
        <f>IF(OR($A58="Pn",$A59="Pn"),"",IF($A58="TOTAL GENERAL",SUM(AF$11:AF56),IF(AND(N58&lt;&gt;"",$A58&lt;&gt;"Pn"),W58*$D58,"")))</f>
        <v/>
      </c>
      <c r="AG58" s="21" t="str">
        <f>IF(OR($A58="Pn",$A59="Pn"),"",IF($A58="TOTAL GENERAL",SUM(AG$11:AG56),IF(AND(O58&lt;&gt;"",$A58&lt;&gt;"Pn"),X58*$F58,"")))</f>
        <v/>
      </c>
      <c r="AH58" s="21" t="str">
        <f>IF(OR($A58="Pn",$A59="Pn"),"",IF($A58="TOTAL GENERAL",SUM(AH$11:AH56),IF(AND(P58&lt;&gt;"",$A58&lt;&gt;"Pn"),Y58*$G58,"")))</f>
        <v/>
      </c>
      <c r="AI58" s="19" t="str">
        <f ca="1">IF($A58="TOTAL GENERAL",SUM(AI$11:AI56),IF(AND(Q58&lt;&gt;"",$A58&lt;&gt;"Pn"),IF(OFFSET($A$11,MATCH("TOTAL GENERAL",$A$11:$A$100,0)-1,COLUMN(Y58))=0,0,Z58/OFFSET($A$11,MATCH("TOTAL GENERAL",$A$11:$A$100,0)-1,COLUMN(Y58))),""))</f>
        <v/>
      </c>
      <c r="AJ58" s="19" t="str">
        <f ca="1">IF($A58="TOTAL GENERAL",SUM(AJ$11:AJ56),IF(AND(R58&lt;&gt;"",$A58&lt;&gt;"Pn"),IF(OFFSET($A$11,MATCH("TOTAL GENERAL",$A$11:$A$100,0)-1,COLUMN(Z58))=0,0,AA58/OFFSET($A$11,MATCH("TOTAL GENERAL",$A$11:$A$100,0)-1,COLUMN(Z58))),""))</f>
        <v/>
      </c>
      <c r="AK58" s="19" t="str">
        <f ca="1">IF($A58="TOTAL GENERAL",SUM(AK$11:AK56),IF(AND(S58&lt;&gt;"",$A58&lt;&gt;"Pn"),IF(OFFSET($A$11,MATCH("TOTAL GENERAL",$A$11:$A$100,0)-1,COLUMN(AA58))=0,0,AB58/OFFSET($A$11,MATCH("TOTAL GENERAL",$A$11:$A$100,0)-1,COLUMN(AA58))),""))</f>
        <v/>
      </c>
      <c r="AL58" s="19" t="str">
        <f ca="1">IF($A58="TOTAL GENERAL",SUM(AL$11:AL56),IF(AND(T58&lt;&gt;"",$A58&lt;&gt;"Pn"),IF(OFFSET($A$11,MATCH("TOTAL GENERAL",$A$11:$A$100,0)-1,COLUMN(AB58))=0,0,AC58/OFFSET($A$11,MATCH("TOTAL GENERAL",$A$11:$A$100,0)-1,COLUMN(AB58))),""))</f>
        <v/>
      </c>
      <c r="AM58" s="19" t="str">
        <f ca="1">IF($A58="TOTAL GENERAL",SUM(AM$11:AM56),IF(AND(U58&lt;&gt;"",$A58&lt;&gt;"Pn"),IF(OFFSET($A$11,MATCH("TOTAL GENERAL",$A$11:$A$100,0)-1,COLUMN(AC58))=0,0,AD58/OFFSET($A$11,MATCH("TOTAL GENERAL",$A$11:$A$100,0)-1,COLUMN(AC58))),""))</f>
        <v/>
      </c>
      <c r="AN58" s="19" t="str">
        <f ca="1">IF($A58="TOTAL GENERAL",SUM(AN$11:AN56),IF(AND(V58&lt;&gt;"",$A58&lt;&gt;"Pn"),IF(OFFSET($A$11,MATCH("TOTAL GENERAL",$A$11:$A$100,0)-1,COLUMN(AD58))=0,0,AE58/OFFSET($A$11,MATCH("TOTAL GENERAL",$A$11:$A$100,0)-1,COLUMN(AD58))),""))</f>
        <v/>
      </c>
      <c r="AO58" s="19" t="str">
        <f ca="1">IF($A58="TOTAL GENERAL",SUM(AO$11:AO56),IF(AND(W58&lt;&gt;"",$A58&lt;&gt;"Pn"),IF(OFFSET($A$11,MATCH("TOTAL GENERAL",$A$11:$A$100,0)-1,COLUMN(AE58))=0,0,AF58/OFFSET($A$11,MATCH("TOTAL GENERAL",$A$11:$A$100,0)-1,COLUMN(AE58))),""))</f>
        <v/>
      </c>
      <c r="AP58" s="19" t="str">
        <f ca="1">IF($A58="TOTAL GENERAL",SUM(AP$11:AP56),IF(AND(X58&lt;&gt;"",$A58&lt;&gt;"Pn"),IF(OFFSET($A$11,MATCH("TOTAL GENERAL",$A$11:$A$100,0)-1,COLUMN(AF58))=0,0,AG58/OFFSET($A$11,MATCH("TOTAL GENERAL",$A$11:$A$100,0)-1,COLUMN(AF58))),""))</f>
        <v/>
      </c>
      <c r="AQ58" s="19" t="str">
        <f ca="1">IF($A58="TOTAL GENERAL",SUM(AQ$11:AQ56),IF(AND(Y58&lt;&gt;"",$A58&lt;&gt;"Pn"),IF(OFFSET($A$11,MATCH("TOTAL GENERAL",$A$11:$A$100,0)-1,COLUMN(AG58))=0,0,AH58/OFFSET($A$11,MATCH("TOTAL GENERAL",$A$11:$A$100,0)-1,COLUMN(AG58))),""))</f>
        <v/>
      </c>
      <c r="AR58" s="182" t="str">
        <f ca="1">IF(A58="TOTAL GENERAL",SUM(AR$11:AR56),IF(COUNTIF(AI58:AQ58,"")&lt;COUNTA($AI$10:$AQ$10),(IF(AI58&lt;&gt;"",AI58*OFFSET($A$10,MATCH("Pn",$A$11:$A$100,0),1),0)+IF(AJ58&lt;&gt;"",AJ58*OFFSET($A$10,MATCH("Pn",$A$11:$A$100,0),2),0)+IF(AK58&lt;&gt;"",AK58*OFFSET($A$10,MATCH("Pn",$A$11:$A$100,0),3),0)+IF(AL58&lt;&gt;"",AL58*OFFSET($A$10,MATCH("Pn",$A$11:$A$100,0),4),0)+IF(AM58&lt;&gt;"",AM58*OFFSET($A$10,MATCH("Pn",$A$11:$A$100,0),5),0)+IF(AN58&lt;&gt;"",AN58*OFFSET($A$10,MATCH("Pn",$A$11:$A$100,0),6),0)+IF(AO58&lt;&gt;"",AO58*OFFSET($A$10,MATCH("Pn",$A$11:$A$100,0),7),0)+IF(AP58&lt;&gt;"",AP58*OFFSET($A$10,MATCH("Pn",$A$11:$A$100,0),8),0)+IF(AQ58&lt;&gt;"",AQ58*OFFSET($A$10,MATCH("Pn",$A$11:$A$100,0),9),0))*OFFSET($A$10,MATCH("FC",$A$11:$A$100,0),2),""))</f>
        <v/>
      </c>
    </row>
    <row r="59" spans="1:45" s="4" customFormat="1" x14ac:dyDescent="0.25">
      <c r="A59" s="15" t="s">
        <v>439</v>
      </c>
      <c r="B59" s="15" t="s">
        <v>475</v>
      </c>
      <c r="C59" s="179">
        <v>10415783802.549999</v>
      </c>
      <c r="D59" s="16" t="s">
        <v>436</v>
      </c>
      <c r="E59" s="9" t="str">
        <f ca="1">IF(AND($A60="Pn",COLUMN(C57)&lt;COUNTIF(PonderacionIndicadores!$A$1:$A$139,"Pulmón")-1),OFFSET($F$10,0,COLUMN(E115)),IF(AND(A59="Pn",(COUNTIF(PonderacionIndicadores!$A$1:$A$139,"Pulmón"))&gt;COLUMN(D59)),OFFSET(PonderacionIndicadores!$A$1,MATCH("Pulmón",PonderacionIndicadores!$A$1:$A$139,0)+COLUMN(D59)-2,3),IF(A59="TOTAL GENERAL",SUM(E$11:E57),IF(D59&lt;&gt;"",D59/OFFSET($A$10,MATCH("TOTAL GENERAL",$A$11:$A$100,0),3),""))))</f>
        <v/>
      </c>
      <c r="F59" s="16" t="s">
        <v>436</v>
      </c>
      <c r="G59" s="16" t="s">
        <v>436</v>
      </c>
      <c r="H59" s="18" t="s">
        <v>436</v>
      </c>
      <c r="I59" s="19" t="s">
        <v>436</v>
      </c>
      <c r="J59" s="18" t="s">
        <v>436</v>
      </c>
      <c r="K59" s="19" t="s">
        <v>436</v>
      </c>
      <c r="L59" s="19" t="s">
        <v>436</v>
      </c>
      <c r="M59" s="19" t="s">
        <v>436</v>
      </c>
      <c r="N59" s="19" t="s">
        <v>436</v>
      </c>
      <c r="O59" s="18" t="s">
        <v>436</v>
      </c>
      <c r="P59" s="180" t="s">
        <v>436</v>
      </c>
      <c r="Q59" s="21" t="str">
        <f ca="1">IF(OR($A59="Pn",$A60="Pn"),"",IF($A59="TOTAL GENERAL",SUM(Q$11:Q57),IF(AND(H59&lt;&gt;"",$A59&lt;&gt;"Pn"),IF(H59&gt;OFFSET($A$10,MATCH("TOTAL GENERAL",$A$11:$A$100,0),COLUMN(H59)-1),0,OFFSET($A$10,MATCH("TOTAL GENERAL",$A$11:$A$100,0),COLUMN(H59)-1)-H59),"")))</f>
        <v/>
      </c>
      <c r="R59" s="21" t="str">
        <f ca="1">IF(OR($A59="Pn",$A60="Pn"),"",IF(OR($A59="Pn",$A60="Pn"),"",IF($A59="TOTAL GENERAL",SUM(R$11:R57),IF(AND(I59&lt;&gt;"",$A59&lt;&gt;"Pn"),IF(I59&lt;OFFSET($A$10,MATCH("TOTAL GENERAL",$A$11:$A$100,0),COLUMN(I59)-1),0,I59-OFFSET($A$10,MATCH("TOTAL GENERAL",$A$11:$A$100,0),COLUMN(I59)-1)),""))))</f>
        <v/>
      </c>
      <c r="S59" s="21" t="str">
        <f ca="1">IF(OR($A59="Pn",$A60="Pn"),"",IF(OR($A59="Pn",$A60="Pn"),"",IF($A59="TOTAL GENERAL",SUM(S$11:S57),IF(AND(J59&lt;&gt;"",$A59&lt;&gt;"Pn"),IF(J59&gt;OFFSET($A$10,MATCH("TOTAL GENERAL",$A$11:$A$100,0),COLUMN(J59)-1),0,OFFSET($A$10,MATCH("TOTAL GENERAL",$A$11:$A$100,0),COLUMN(J59)-1)-J59),""))))</f>
        <v/>
      </c>
      <c r="T59" s="21" t="str">
        <f ca="1">IF(OR($A59="Pn",$A60="Pn"),"",IF($A59="TOTAL GENERAL",SUM(T$11:T57),IF(AND(K59&lt;&gt;"",$A59&lt;&gt;"Pn"),IF(K59&lt;OFFSET($A$10,MATCH("TOTAL GENERAL",$A$11:$A$100,0),COLUMN(K59)-1),0,K59-OFFSET($A$10,MATCH("TOTAL GENERAL",$A$11:$A$100,0),COLUMN(K59)-1)),"")))</f>
        <v/>
      </c>
      <c r="U59" s="21" t="str">
        <f ca="1">IF(OR($A59="Pn",$A60="Pn"),"",IF(OR($A59="Pn",$A60="Pn"),"",IF($A59="TOTAL GENERAL",SUM(U$11:U57),IF(AND(L59&lt;&gt;"",$A59&lt;&gt;"Pn"),IF(L59&lt;OFFSET($A$10,MATCH("TOTAL GENERAL",$A$11:$A$100,0),COLUMN(L59)-1),0,L59-OFFSET($A$10,MATCH("TOTAL GENERAL",$A$11:$A$100,0),COLUMN(L59)-1)),""))))</f>
        <v/>
      </c>
      <c r="V59" s="21" t="str">
        <f ca="1">IF(OR($A59="Pn",$A60="Pn"),"",IF(OR($A59="Pn",$A60="Pn"),"",IF($A59="TOTAL GENERAL",SUM(V$11:V57),IF(AND(M59&lt;&gt;"",$A59&lt;&gt;"Pn"),IF(M59&lt;OFFSET($A$10,MATCH("TOTAL GENERAL",$A$11:$A$100,0),COLUMN(M59)-1),0,M59-OFFSET($A$10,MATCH("TOTAL GENERAL",$A$11:$A$100,0),COLUMN(M59)-1)),""))))</f>
        <v/>
      </c>
      <c r="W59" s="21" t="str">
        <f ca="1">IF(OR($A59="Pn",$A60="Pn"),"",IF(OR($A59="Pn",$A60="Pn"),"",IF($A59="TOTAL GENERAL",SUM(W$11:W57),IF(AND(N59&lt;&gt;"",$A59&lt;&gt;"Pn"),IF(N59&lt;OFFSET($A$10,MATCH("TOTAL GENERAL",$A$11:$A$100,0),COLUMN(N59)-1),0,N59-OFFSET($A$10,MATCH("TOTAL GENERAL",$A$11:$A$100,0),COLUMN(N59)-1)),""))))</f>
        <v/>
      </c>
      <c r="X59" s="21" t="str">
        <f ca="1">IF(OR($A59="Pn",$A60="Pn"),"",IF(OR($A59="Pn",$A60="Pn"),"",IF($A59="TOTAL GENERAL",SUM(X$11:X57),IF(AND(O59&lt;&gt;"",$A59&lt;&gt;"Pn"),IF(O59&gt;OFFSET($A$10,MATCH("TOTAL GENERAL",$A$11:$A$100,0),COLUMN(O59)-1),0,OFFSET($A$10,MATCH("TOTAL GENERAL",$A$11:$A$100,0),COLUMN(O59)-1)-O59),""))))</f>
        <v/>
      </c>
      <c r="Y59" s="21" t="str">
        <f ca="1">IF(OR($A59="Pn",$A60="Pn"),"",IF($A59="TOTAL GENERAL",SUM(Y$11:Y57),IF(AND(P59&lt;&gt;"",$A59&lt;&gt;"Pn"),IF(P59&lt;OFFSET($A$10,MATCH("TOTAL GENERAL",$A$11:$A$100,0),COLUMN(P59)-1),0,P59-OFFSET($A$10,MATCH("TOTAL GENERAL",$A$11:$A$100,0),COLUMN(P59)-1)),"")))</f>
        <v/>
      </c>
      <c r="Z59" s="21" t="str">
        <f>IF(OR($A59="Pn",$A60="Pn"),"",IF($A59="TOTAL GENERAL",SUM(Z$11:Z57),IF(AND(H59&lt;&gt;"",$A59&lt;&gt;"Pn"),Q59*$D59,"")))</f>
        <v/>
      </c>
      <c r="AA59" s="21" t="str">
        <f>IF(OR($A59="Pn",$A60="Pn"),"",IF($A59="TOTAL GENERAL",SUM(AA$11:AA57),IF(AND(I59&lt;&gt;"",$A59&lt;&gt;"Pn"),R59*$D59,"")))</f>
        <v/>
      </c>
      <c r="AB59" s="21" t="str">
        <f>IF(OR($A59="Pn",$A60="Pn"),"",IF($A59="TOTAL GENERAL",SUM(AB$11:AB57),IF(AND(J59&lt;&gt;"",$A59&lt;&gt;"Pn"),S59*$D59,"")))</f>
        <v/>
      </c>
      <c r="AC59" s="21" t="str">
        <f>IF(OR($A59="Pn",$A60="Pn"),"",IF($A59="TOTAL GENERAL",SUM(AC$11:AC57),IF(AND(K59&lt;&gt;"",$A59&lt;&gt;"Pn"),T59*$D59,"")))</f>
        <v/>
      </c>
      <c r="AD59" s="21" t="str">
        <f>IF(OR($A59="Pn",$A60="Pn"),"",IF($A59="TOTAL GENERAL",SUM(AD$11:AD57),IF(AND(L59&lt;&gt;"",$A59&lt;&gt;"Pn"),U59*$D59,"")))</f>
        <v/>
      </c>
      <c r="AE59" s="21" t="str">
        <f>IF(OR($A59="Pn",$A60="Pn"),"",IF($A59="TOTAL GENERAL",SUM(AE$11:AE57),IF(AND(M59&lt;&gt;"",$A59&lt;&gt;"Pn"),V59*$D59,"")))</f>
        <v/>
      </c>
      <c r="AF59" s="21" t="str">
        <f>IF(OR($A59="Pn",$A60="Pn"),"",IF($A59="TOTAL GENERAL",SUM(AF$11:AF57),IF(AND(N59&lt;&gt;"",$A59&lt;&gt;"Pn"),W59*$D59,"")))</f>
        <v/>
      </c>
      <c r="AG59" s="21" t="str">
        <f>IF(OR($A59="Pn",$A60="Pn"),"",IF($A59="TOTAL GENERAL",SUM(AG$11:AG57),IF(AND(O59&lt;&gt;"",$A59&lt;&gt;"Pn"),X59*$F59,"")))</f>
        <v/>
      </c>
      <c r="AH59" s="21" t="str">
        <f>IF(OR($A59="Pn",$A60="Pn"),"",IF($A59="TOTAL GENERAL",SUM(AH$11:AH57),IF(AND(P59&lt;&gt;"",$A59&lt;&gt;"Pn"),Y59*$G59,"")))</f>
        <v/>
      </c>
      <c r="AI59" s="19" t="str">
        <f ca="1">IF($A59="TOTAL GENERAL",SUM(AI$11:AI57),IF(AND(Q59&lt;&gt;"",$A59&lt;&gt;"Pn"),IF(OFFSET($A$11,MATCH("TOTAL GENERAL",$A$11:$A$100,0)-1,COLUMN(Y59))=0,0,Z59/OFFSET($A$11,MATCH("TOTAL GENERAL",$A$11:$A$100,0)-1,COLUMN(Y59))),""))</f>
        <v/>
      </c>
      <c r="AJ59" s="19" t="str">
        <f ca="1">IF($A59="TOTAL GENERAL",SUM(AJ$11:AJ57),IF(AND(R59&lt;&gt;"",$A59&lt;&gt;"Pn"),IF(OFFSET($A$11,MATCH("TOTAL GENERAL",$A$11:$A$100,0)-1,COLUMN(Z59))=0,0,AA59/OFFSET($A$11,MATCH("TOTAL GENERAL",$A$11:$A$100,0)-1,COLUMN(Z59))),""))</f>
        <v/>
      </c>
      <c r="AK59" s="19" t="str">
        <f ca="1">IF($A59="TOTAL GENERAL",SUM(AK$11:AK57),IF(AND(S59&lt;&gt;"",$A59&lt;&gt;"Pn"),IF(OFFSET($A$11,MATCH("TOTAL GENERAL",$A$11:$A$100,0)-1,COLUMN(AA59))=0,0,AB59/OFFSET($A$11,MATCH("TOTAL GENERAL",$A$11:$A$100,0)-1,COLUMN(AA59))),""))</f>
        <v/>
      </c>
      <c r="AL59" s="19" t="str">
        <f ca="1">IF($A59="TOTAL GENERAL",SUM(AL$11:AL57),IF(AND(T59&lt;&gt;"",$A59&lt;&gt;"Pn"),IF(OFFSET($A$11,MATCH("TOTAL GENERAL",$A$11:$A$100,0)-1,COLUMN(AB59))=0,0,AC59/OFFSET($A$11,MATCH("TOTAL GENERAL",$A$11:$A$100,0)-1,COLUMN(AB59))),""))</f>
        <v/>
      </c>
      <c r="AM59" s="19" t="str">
        <f ca="1">IF($A59="TOTAL GENERAL",SUM(AM$11:AM57),IF(AND(U59&lt;&gt;"",$A59&lt;&gt;"Pn"),IF(OFFSET($A$11,MATCH("TOTAL GENERAL",$A$11:$A$100,0)-1,COLUMN(AC59))=0,0,AD59/OFFSET($A$11,MATCH("TOTAL GENERAL",$A$11:$A$100,0)-1,COLUMN(AC59))),""))</f>
        <v/>
      </c>
      <c r="AN59" s="19" t="str">
        <f ca="1">IF($A59="TOTAL GENERAL",SUM(AN$11:AN57),IF(AND(V59&lt;&gt;"",$A59&lt;&gt;"Pn"),IF(OFFSET($A$11,MATCH("TOTAL GENERAL",$A$11:$A$100,0)-1,COLUMN(AD59))=0,0,AE59/OFFSET($A$11,MATCH("TOTAL GENERAL",$A$11:$A$100,0)-1,COLUMN(AD59))),""))</f>
        <v/>
      </c>
      <c r="AO59" s="19" t="str">
        <f ca="1">IF($A59="TOTAL GENERAL",SUM(AO$11:AO57),IF(AND(W59&lt;&gt;"",$A59&lt;&gt;"Pn"),IF(OFFSET($A$11,MATCH("TOTAL GENERAL",$A$11:$A$100,0)-1,COLUMN(AE59))=0,0,AF59/OFFSET($A$11,MATCH("TOTAL GENERAL",$A$11:$A$100,0)-1,COLUMN(AE59))),""))</f>
        <v/>
      </c>
      <c r="AP59" s="19" t="str">
        <f ca="1">IF($A59="TOTAL GENERAL",SUM(AP$11:AP57),IF(AND(X59&lt;&gt;"",$A59&lt;&gt;"Pn"),IF(OFFSET($A$11,MATCH("TOTAL GENERAL",$A$11:$A$100,0)-1,COLUMN(AF59))=0,0,AG59/OFFSET($A$11,MATCH("TOTAL GENERAL",$A$11:$A$100,0)-1,COLUMN(AF59))),""))</f>
        <v/>
      </c>
      <c r="AQ59" s="19" t="str">
        <f ca="1">IF($A59="TOTAL GENERAL",SUM(AQ$11:AQ57),IF(AND(Y59&lt;&gt;"",$A59&lt;&gt;"Pn"),IF(OFFSET($A$11,MATCH("TOTAL GENERAL",$A$11:$A$100,0)-1,COLUMN(AG59))=0,0,AH59/OFFSET($A$11,MATCH("TOTAL GENERAL",$A$11:$A$100,0)-1,COLUMN(AG59))),""))</f>
        <v/>
      </c>
      <c r="AR59" s="182" t="str">
        <f ca="1">IF(A59="TOTAL GENERAL",SUM(AR$11:AR57),IF(COUNTIF(AI59:AQ59,"")&lt;COUNTA($AI$10:$AQ$10),(IF(AI59&lt;&gt;"",AI59*OFFSET($A$10,MATCH("Pn",$A$11:$A$100,0),1),0)+IF(AJ59&lt;&gt;"",AJ59*OFFSET($A$10,MATCH("Pn",$A$11:$A$100,0),2),0)+IF(AK59&lt;&gt;"",AK59*OFFSET($A$10,MATCH("Pn",$A$11:$A$100,0),3),0)+IF(AL59&lt;&gt;"",AL59*OFFSET($A$10,MATCH("Pn",$A$11:$A$100,0),4),0)+IF(AM59&lt;&gt;"",AM59*OFFSET($A$10,MATCH("Pn",$A$11:$A$100,0),5),0)+IF(AN59&lt;&gt;"",AN59*OFFSET($A$10,MATCH("Pn",$A$11:$A$100,0),6),0)+IF(AO59&lt;&gt;"",AO59*OFFSET($A$10,MATCH("Pn",$A$11:$A$100,0),7),0)+IF(AP59&lt;&gt;"",AP59*OFFSET($A$10,MATCH("Pn",$A$11:$A$100,0),8),0)+IF(AQ59&lt;&gt;"",AQ59*OFFSET($A$10,MATCH("Pn",$A$11:$A$100,0),9),0))*OFFSET($A$10,MATCH("FC",$A$11:$A$100,0),2),""))</f>
        <v/>
      </c>
    </row>
    <row r="60" spans="1:45" s="4" customFormat="1" x14ac:dyDescent="0.25">
      <c r="A60" s="15" t="s">
        <v>436</v>
      </c>
      <c r="B60" s="15" t="s">
        <v>436</v>
      </c>
      <c r="C60" s="179" t="s">
        <v>436</v>
      </c>
      <c r="D60" s="16" t="s">
        <v>436</v>
      </c>
      <c r="E60" s="9" t="str">
        <f ca="1">IF(AND($A61="Pn",COLUMN(C58)&lt;COUNTIF(PonderacionIndicadores!$A$1:$A$139,"Pulmón")-1),OFFSET($F$10,0,COLUMN(E116)),IF(AND(A60="Pn",(COUNTIF(PonderacionIndicadores!$A$1:$A$139,"Pulmón"))&gt;COLUMN(D60)),OFFSET(PonderacionIndicadores!$A$1,MATCH("Pulmón",PonderacionIndicadores!$A$1:$A$139,0)+COLUMN(D60)-2,3),IF(A60="TOTAL GENERAL",SUM(E$11:E58),IF(D60&lt;&gt;"",D60/OFFSET($A$10,MATCH("TOTAL GENERAL",$A$11:$A$100,0),3),""))))</f>
        <v/>
      </c>
      <c r="F60" s="16" t="s">
        <v>436</v>
      </c>
      <c r="G60" s="16" t="s">
        <v>436</v>
      </c>
      <c r="H60" s="18" t="s">
        <v>436</v>
      </c>
      <c r="I60" s="19" t="s">
        <v>436</v>
      </c>
      <c r="J60" s="18" t="s">
        <v>436</v>
      </c>
      <c r="K60" s="19" t="s">
        <v>436</v>
      </c>
      <c r="L60" s="19" t="s">
        <v>436</v>
      </c>
      <c r="M60" s="19" t="s">
        <v>436</v>
      </c>
      <c r="N60" s="19" t="s">
        <v>436</v>
      </c>
      <c r="O60" s="18" t="s">
        <v>436</v>
      </c>
      <c r="P60" s="180" t="s">
        <v>436</v>
      </c>
      <c r="Q60" s="21" t="str">
        <f ca="1">IF(OR($A60="Pn",$A61="Pn"),"",IF($A60="TOTAL GENERAL",SUM(Q$11:Q58),IF(AND(H60&lt;&gt;"",$A60&lt;&gt;"Pn"),IF(H60&gt;OFFSET($A$10,MATCH("TOTAL GENERAL",$A$11:$A$100,0),COLUMN(H60)-1),0,OFFSET($A$10,MATCH("TOTAL GENERAL",$A$11:$A$100,0),COLUMN(H60)-1)-H60),"")))</f>
        <v/>
      </c>
      <c r="R60" s="21" t="str">
        <f ca="1">IF(OR($A60="Pn",$A61="Pn"),"",IF(OR($A60="Pn",$A61="Pn"),"",IF($A60="TOTAL GENERAL",SUM(R$11:R58),IF(AND(I60&lt;&gt;"",$A60&lt;&gt;"Pn"),IF(I60&lt;OFFSET($A$10,MATCH("TOTAL GENERAL",$A$11:$A$100,0),COLUMN(I60)-1),0,I60-OFFSET($A$10,MATCH("TOTAL GENERAL",$A$11:$A$100,0),COLUMN(I60)-1)),""))))</f>
        <v/>
      </c>
      <c r="S60" s="21" t="str">
        <f ca="1">IF(OR($A60="Pn",$A61="Pn"),"",IF(OR($A60="Pn",$A61="Pn"),"",IF($A60="TOTAL GENERAL",SUM(S$11:S58),IF(AND(J60&lt;&gt;"",$A60&lt;&gt;"Pn"),IF(J60&gt;OFFSET($A$10,MATCH("TOTAL GENERAL",$A$11:$A$100,0),COLUMN(J60)-1),0,OFFSET($A$10,MATCH("TOTAL GENERAL",$A$11:$A$100,0),COLUMN(J60)-1)-J60),""))))</f>
        <v/>
      </c>
      <c r="T60" s="21" t="str">
        <f ca="1">IF(OR($A60="Pn",$A61="Pn"),"",IF($A60="TOTAL GENERAL",SUM(T$11:T58),IF(AND(K60&lt;&gt;"",$A60&lt;&gt;"Pn"),IF(K60&lt;OFFSET($A$10,MATCH("TOTAL GENERAL",$A$11:$A$100,0),COLUMN(K60)-1),0,K60-OFFSET($A$10,MATCH("TOTAL GENERAL",$A$11:$A$100,0),COLUMN(K60)-1)),"")))</f>
        <v/>
      </c>
      <c r="U60" s="21" t="str">
        <f ca="1">IF(OR($A60="Pn",$A61="Pn"),"",IF(OR($A60="Pn",$A61="Pn"),"",IF($A60="TOTAL GENERAL",SUM(U$11:U58),IF(AND(L60&lt;&gt;"",$A60&lt;&gt;"Pn"),IF(L60&lt;OFFSET($A$10,MATCH("TOTAL GENERAL",$A$11:$A$100,0),COLUMN(L60)-1),0,L60-OFFSET($A$10,MATCH("TOTAL GENERAL",$A$11:$A$100,0),COLUMN(L60)-1)),""))))</f>
        <v/>
      </c>
      <c r="V60" s="21" t="str">
        <f ca="1">IF(OR($A60="Pn",$A61="Pn"),"",IF(OR($A60="Pn",$A61="Pn"),"",IF($A60="TOTAL GENERAL",SUM(V$11:V58),IF(AND(M60&lt;&gt;"",$A60&lt;&gt;"Pn"),IF(M60&lt;OFFSET($A$10,MATCH("TOTAL GENERAL",$A$11:$A$100,0),COLUMN(M60)-1),0,M60-OFFSET($A$10,MATCH("TOTAL GENERAL",$A$11:$A$100,0),COLUMN(M60)-1)),""))))</f>
        <v/>
      </c>
      <c r="W60" s="21" t="str">
        <f ca="1">IF(OR($A60="Pn",$A61="Pn"),"",IF(OR($A60="Pn",$A61="Pn"),"",IF($A60="TOTAL GENERAL",SUM(W$11:W58),IF(AND(N60&lt;&gt;"",$A60&lt;&gt;"Pn"),IF(N60&lt;OFFSET($A$10,MATCH("TOTAL GENERAL",$A$11:$A$100,0),COLUMN(N60)-1),0,N60-OFFSET($A$10,MATCH("TOTAL GENERAL",$A$11:$A$100,0),COLUMN(N60)-1)),""))))</f>
        <v/>
      </c>
      <c r="X60" s="21" t="str">
        <f ca="1">IF(OR($A60="Pn",$A61="Pn"),"",IF(OR($A60="Pn",$A61="Pn"),"",IF($A60="TOTAL GENERAL",SUM(X$11:X58),IF(AND(O60&lt;&gt;"",$A60&lt;&gt;"Pn"),IF(O60&gt;OFFSET($A$10,MATCH("TOTAL GENERAL",$A$11:$A$100,0),COLUMN(O60)-1),0,OFFSET($A$10,MATCH("TOTAL GENERAL",$A$11:$A$100,0),COLUMN(O60)-1)-O60),""))))</f>
        <v/>
      </c>
      <c r="Y60" s="21" t="str">
        <f ca="1">IF(OR($A60="Pn",$A61="Pn"),"",IF($A60="TOTAL GENERAL",SUM(Y$11:Y58),IF(AND(P60&lt;&gt;"",$A60&lt;&gt;"Pn"),IF(P60&lt;OFFSET($A$10,MATCH("TOTAL GENERAL",$A$11:$A$100,0),COLUMN(P60)-1),0,P60-OFFSET($A$10,MATCH("TOTAL GENERAL",$A$11:$A$100,0),COLUMN(P60)-1)),"")))</f>
        <v/>
      </c>
      <c r="Z60" s="21" t="str">
        <f>IF(OR($A60="Pn",$A61="Pn"),"",IF($A60="TOTAL GENERAL",SUM(Z$11:Z58),IF(AND(H60&lt;&gt;"",$A60&lt;&gt;"Pn"),Q60*$D60,"")))</f>
        <v/>
      </c>
      <c r="AA60" s="21" t="str">
        <f>IF(OR($A60="Pn",$A61="Pn"),"",IF($A60="TOTAL GENERAL",SUM(AA$11:AA58),IF(AND(I60&lt;&gt;"",$A60&lt;&gt;"Pn"),R60*$D60,"")))</f>
        <v/>
      </c>
      <c r="AB60" s="21" t="str">
        <f>IF(OR($A60="Pn",$A61="Pn"),"",IF($A60="TOTAL GENERAL",SUM(AB$11:AB58),IF(AND(J60&lt;&gt;"",$A60&lt;&gt;"Pn"),S60*$D60,"")))</f>
        <v/>
      </c>
      <c r="AC60" s="21" t="str">
        <f>IF(OR($A60="Pn",$A61="Pn"),"",IF($A60="TOTAL GENERAL",SUM(AC$11:AC58),IF(AND(K60&lt;&gt;"",$A60&lt;&gt;"Pn"),T60*$D60,"")))</f>
        <v/>
      </c>
      <c r="AD60" s="21" t="str">
        <f>IF(OR($A60="Pn",$A61="Pn"),"",IF($A60="TOTAL GENERAL",SUM(AD$11:AD58),IF(AND(L60&lt;&gt;"",$A60&lt;&gt;"Pn"),U60*$D60,"")))</f>
        <v/>
      </c>
      <c r="AE60" s="21" t="str">
        <f>IF(OR($A60="Pn",$A61="Pn"),"",IF($A60="TOTAL GENERAL",SUM(AE$11:AE58),IF(AND(M60&lt;&gt;"",$A60&lt;&gt;"Pn"),V60*$D60,"")))</f>
        <v/>
      </c>
      <c r="AF60" s="21" t="str">
        <f>IF(OR($A60="Pn",$A61="Pn"),"",IF($A60="TOTAL GENERAL",SUM(AF$11:AF58),IF(AND(N60&lt;&gt;"",$A60&lt;&gt;"Pn"),W60*$D60,"")))</f>
        <v/>
      </c>
      <c r="AG60" s="21" t="str">
        <f>IF(OR($A60="Pn",$A61="Pn"),"",IF($A60="TOTAL GENERAL",SUM(AG$11:AG58),IF(AND(O60&lt;&gt;"",$A60&lt;&gt;"Pn"),X60*$F60,"")))</f>
        <v/>
      </c>
      <c r="AH60" s="21" t="str">
        <f>IF(OR($A60="Pn",$A61="Pn"),"",IF($A60="TOTAL GENERAL",SUM(AH$11:AH58),IF(AND(P60&lt;&gt;"",$A60&lt;&gt;"Pn"),Y60*$G60,"")))</f>
        <v/>
      </c>
      <c r="AI60" s="19" t="str">
        <f ca="1">IF($A60="TOTAL GENERAL",SUM(AI$11:AI58),IF(AND(Q60&lt;&gt;"",$A60&lt;&gt;"Pn"),IF(OFFSET($A$11,MATCH("TOTAL GENERAL",$A$11:$A$100,0)-1,COLUMN(Y60))=0,0,Z60/OFFSET($A$11,MATCH("TOTAL GENERAL",$A$11:$A$100,0)-1,COLUMN(Y60))),""))</f>
        <v/>
      </c>
      <c r="AJ60" s="19" t="str">
        <f ca="1">IF($A60="TOTAL GENERAL",SUM(AJ$11:AJ58),IF(AND(R60&lt;&gt;"",$A60&lt;&gt;"Pn"),IF(OFFSET($A$11,MATCH("TOTAL GENERAL",$A$11:$A$100,0)-1,COLUMN(Z60))=0,0,AA60/OFFSET($A$11,MATCH("TOTAL GENERAL",$A$11:$A$100,0)-1,COLUMN(Z60))),""))</f>
        <v/>
      </c>
      <c r="AK60" s="19" t="str">
        <f ca="1">IF($A60="TOTAL GENERAL",SUM(AK$11:AK58),IF(AND(S60&lt;&gt;"",$A60&lt;&gt;"Pn"),IF(OFFSET($A$11,MATCH("TOTAL GENERAL",$A$11:$A$100,0)-1,COLUMN(AA60))=0,0,AB60/OFFSET($A$11,MATCH("TOTAL GENERAL",$A$11:$A$100,0)-1,COLUMN(AA60))),""))</f>
        <v/>
      </c>
      <c r="AL60" s="19" t="str">
        <f ca="1">IF($A60="TOTAL GENERAL",SUM(AL$11:AL58),IF(AND(T60&lt;&gt;"",$A60&lt;&gt;"Pn"),IF(OFFSET($A$11,MATCH("TOTAL GENERAL",$A$11:$A$100,0)-1,COLUMN(AB60))=0,0,AC60/OFFSET($A$11,MATCH("TOTAL GENERAL",$A$11:$A$100,0)-1,COLUMN(AB60))),""))</f>
        <v/>
      </c>
      <c r="AM60" s="19" t="str">
        <f ca="1">IF($A60="TOTAL GENERAL",SUM(AM$11:AM58),IF(AND(U60&lt;&gt;"",$A60&lt;&gt;"Pn"),IF(OFFSET($A$11,MATCH("TOTAL GENERAL",$A$11:$A$100,0)-1,COLUMN(AC60))=0,0,AD60/OFFSET($A$11,MATCH("TOTAL GENERAL",$A$11:$A$100,0)-1,COLUMN(AC60))),""))</f>
        <v/>
      </c>
      <c r="AN60" s="19" t="str">
        <f ca="1">IF($A60="TOTAL GENERAL",SUM(AN$11:AN58),IF(AND(V60&lt;&gt;"",$A60&lt;&gt;"Pn"),IF(OFFSET($A$11,MATCH("TOTAL GENERAL",$A$11:$A$100,0)-1,COLUMN(AD60))=0,0,AE60/OFFSET($A$11,MATCH("TOTAL GENERAL",$A$11:$A$100,0)-1,COLUMN(AD60))),""))</f>
        <v/>
      </c>
      <c r="AO60" s="19" t="str">
        <f ca="1">IF($A60="TOTAL GENERAL",SUM(AO$11:AO58),IF(AND(W60&lt;&gt;"",$A60&lt;&gt;"Pn"),IF(OFFSET($A$11,MATCH("TOTAL GENERAL",$A$11:$A$100,0)-1,COLUMN(AE60))=0,0,AF60/OFFSET($A$11,MATCH("TOTAL GENERAL",$A$11:$A$100,0)-1,COLUMN(AE60))),""))</f>
        <v/>
      </c>
      <c r="AP60" s="19" t="str">
        <f ca="1">IF($A60="TOTAL GENERAL",SUM(AP$11:AP58),IF(AND(X60&lt;&gt;"",$A60&lt;&gt;"Pn"),IF(OFFSET($A$11,MATCH("TOTAL GENERAL",$A$11:$A$100,0)-1,COLUMN(AF60))=0,0,AG60/OFFSET($A$11,MATCH("TOTAL GENERAL",$A$11:$A$100,0)-1,COLUMN(AF60))),""))</f>
        <v/>
      </c>
      <c r="AQ60" s="19" t="str">
        <f ca="1">IF($A60="TOTAL GENERAL",SUM(AQ$11:AQ58),IF(AND(Y60&lt;&gt;"",$A60&lt;&gt;"Pn"),IF(OFFSET($A$11,MATCH("TOTAL GENERAL",$A$11:$A$100,0)-1,COLUMN(AG60))=0,0,AH60/OFFSET($A$11,MATCH("TOTAL GENERAL",$A$11:$A$100,0)-1,COLUMN(AG60))),""))</f>
        <v/>
      </c>
      <c r="AR60" s="182" t="str">
        <f ca="1">IF(A60="TOTAL GENERAL",SUM(AR$11:AR58),IF(COUNTIF(AI60:AQ60,"")&lt;COUNTA($AI$10:$AQ$10),(IF(AI60&lt;&gt;"",AI60*OFFSET($A$10,MATCH("Pn",$A$11:$A$100,0),1),0)+IF(AJ60&lt;&gt;"",AJ60*OFFSET($A$10,MATCH("Pn",$A$11:$A$100,0),2),0)+IF(AK60&lt;&gt;"",AK60*OFFSET($A$10,MATCH("Pn",$A$11:$A$100,0),3),0)+IF(AL60&lt;&gt;"",AL60*OFFSET($A$10,MATCH("Pn",$A$11:$A$100,0),4),0)+IF(AM60&lt;&gt;"",AM60*OFFSET($A$10,MATCH("Pn",$A$11:$A$100,0),5),0)+IF(AN60&lt;&gt;"",AN60*OFFSET($A$10,MATCH("Pn",$A$11:$A$100,0),6),0)+IF(AO60&lt;&gt;"",AO60*OFFSET($A$10,MATCH("Pn",$A$11:$A$100,0),7),0)+IF(AP60&lt;&gt;"",AP60*OFFSET($A$10,MATCH("Pn",$A$11:$A$100,0),8),0)+IF(AQ60&lt;&gt;"",AQ60*OFFSET($A$10,MATCH("Pn",$A$11:$A$100,0),9),0))*OFFSET($A$10,MATCH("FC",$A$11:$A$100,0),2),""))</f>
        <v/>
      </c>
    </row>
    <row r="61" spans="1:45" s="4" customFormat="1" x14ac:dyDescent="0.25">
      <c r="A61" s="15" t="s">
        <v>436</v>
      </c>
      <c r="B61" s="15" t="s">
        <v>477</v>
      </c>
      <c r="C61" s="179" t="s">
        <v>436</v>
      </c>
      <c r="D61" s="16" t="s">
        <v>436</v>
      </c>
      <c r="E61" s="9" t="str">
        <f ca="1">IF(AND($A62="Pn",COLUMN(C59)&lt;COUNTIF(PonderacionIndicadores!$A$1:$A$139,"Pulmón")-1),OFFSET($F$10,0,COLUMN(E117)),IF(AND(A61="Pn",(COUNTIF(PonderacionIndicadores!$A$1:$A$139,"Pulmón"))&gt;COLUMN(D61)),OFFSET(PonderacionIndicadores!$A$1,MATCH("Pulmón",PonderacionIndicadores!$A$1:$A$139,0)+COLUMN(D61)-2,3),IF(A61="TOTAL GENERAL",SUM(E$11:E59),IF(D61&lt;&gt;"",D61/OFFSET($A$10,MATCH("TOTAL GENERAL",$A$11:$A$100,0),3),""))))</f>
        <v/>
      </c>
      <c r="F61" s="16" t="s">
        <v>436</v>
      </c>
      <c r="G61" s="16" t="s">
        <v>436</v>
      </c>
      <c r="H61" s="18" t="s">
        <v>436</v>
      </c>
      <c r="I61" s="19" t="s">
        <v>436</v>
      </c>
      <c r="J61" s="18" t="s">
        <v>436</v>
      </c>
      <c r="K61" s="19" t="s">
        <v>436</v>
      </c>
      <c r="L61" s="19" t="s">
        <v>436</v>
      </c>
      <c r="M61" s="19" t="s">
        <v>436</v>
      </c>
      <c r="N61" s="19" t="s">
        <v>436</v>
      </c>
      <c r="O61" s="18" t="s">
        <v>436</v>
      </c>
      <c r="P61" s="180" t="s">
        <v>436</v>
      </c>
      <c r="Q61" s="21" t="str">
        <f ca="1">IF(OR($A61="Pn",$A62="Pn"),"",IF($A61="TOTAL GENERAL",SUM(Q$11:Q59),IF(AND(H61&lt;&gt;"",$A61&lt;&gt;"Pn"),IF(H61&gt;OFFSET($A$10,MATCH("TOTAL GENERAL",$A$11:$A$100,0),COLUMN(H61)-1),0,OFFSET($A$10,MATCH("TOTAL GENERAL",$A$11:$A$100,0),COLUMN(H61)-1)-H61),"")))</f>
        <v/>
      </c>
      <c r="R61" s="21" t="str">
        <f ca="1">IF(OR($A61="Pn",$A62="Pn"),"",IF(OR($A61="Pn",$A62="Pn"),"",IF($A61="TOTAL GENERAL",SUM(R$11:R59),IF(AND(I61&lt;&gt;"",$A61&lt;&gt;"Pn"),IF(I61&lt;OFFSET($A$10,MATCH("TOTAL GENERAL",$A$11:$A$100,0),COLUMN(I61)-1),0,I61-OFFSET($A$10,MATCH("TOTAL GENERAL",$A$11:$A$100,0),COLUMN(I61)-1)),""))))</f>
        <v/>
      </c>
      <c r="S61" s="21" t="str">
        <f ca="1">IF(OR($A61="Pn",$A62="Pn"),"",IF(OR($A61="Pn",$A62="Pn"),"",IF($A61="TOTAL GENERAL",SUM(S$11:S59),IF(AND(J61&lt;&gt;"",$A61&lt;&gt;"Pn"),IF(J61&gt;OFFSET($A$10,MATCH("TOTAL GENERAL",$A$11:$A$100,0),COLUMN(J61)-1),0,OFFSET($A$10,MATCH("TOTAL GENERAL",$A$11:$A$100,0),COLUMN(J61)-1)-J61),""))))</f>
        <v/>
      </c>
      <c r="T61" s="21" t="str">
        <f ca="1">IF(OR($A61="Pn",$A62="Pn"),"",IF($A61="TOTAL GENERAL",SUM(T$11:T59),IF(AND(K61&lt;&gt;"",$A61&lt;&gt;"Pn"),IF(K61&lt;OFFSET($A$10,MATCH("TOTAL GENERAL",$A$11:$A$100,0),COLUMN(K61)-1),0,K61-OFFSET($A$10,MATCH("TOTAL GENERAL",$A$11:$A$100,0),COLUMN(K61)-1)),"")))</f>
        <v/>
      </c>
      <c r="U61" s="21" t="str">
        <f ca="1">IF(OR($A61="Pn",$A62="Pn"),"",IF(OR($A61="Pn",$A62="Pn"),"",IF($A61="TOTAL GENERAL",SUM(U$11:U59),IF(AND(L61&lt;&gt;"",$A61&lt;&gt;"Pn"),IF(L61&lt;OFFSET($A$10,MATCH("TOTAL GENERAL",$A$11:$A$100,0),COLUMN(L61)-1),0,L61-OFFSET($A$10,MATCH("TOTAL GENERAL",$A$11:$A$100,0),COLUMN(L61)-1)),""))))</f>
        <v/>
      </c>
      <c r="V61" s="21" t="str">
        <f ca="1">IF(OR($A61="Pn",$A62="Pn"),"",IF(OR($A61="Pn",$A62="Pn"),"",IF($A61="TOTAL GENERAL",SUM(V$11:V59),IF(AND(M61&lt;&gt;"",$A61&lt;&gt;"Pn"),IF(M61&lt;OFFSET($A$10,MATCH("TOTAL GENERAL",$A$11:$A$100,0),COLUMN(M61)-1),0,M61-OFFSET($A$10,MATCH("TOTAL GENERAL",$A$11:$A$100,0),COLUMN(M61)-1)),""))))</f>
        <v/>
      </c>
      <c r="W61" s="21" t="str">
        <f ca="1">IF(OR($A61="Pn",$A62="Pn"),"",IF(OR($A61="Pn",$A62="Pn"),"",IF($A61="TOTAL GENERAL",SUM(W$11:W59),IF(AND(N61&lt;&gt;"",$A61&lt;&gt;"Pn"),IF(N61&lt;OFFSET($A$10,MATCH("TOTAL GENERAL",$A$11:$A$100,0),COLUMN(N61)-1),0,N61-OFFSET($A$10,MATCH("TOTAL GENERAL",$A$11:$A$100,0),COLUMN(N61)-1)),""))))</f>
        <v/>
      </c>
      <c r="X61" s="21" t="str">
        <f ca="1">IF(OR($A61="Pn",$A62="Pn"),"",IF(OR($A61="Pn",$A62="Pn"),"",IF($A61="TOTAL GENERAL",SUM(X$11:X59),IF(AND(O61&lt;&gt;"",$A61&lt;&gt;"Pn"),IF(O61&gt;OFFSET($A$10,MATCH("TOTAL GENERAL",$A$11:$A$100,0),COLUMN(O61)-1),0,OFFSET($A$10,MATCH("TOTAL GENERAL",$A$11:$A$100,0),COLUMN(O61)-1)-O61),""))))</f>
        <v/>
      </c>
      <c r="Y61" s="21" t="str">
        <f ca="1">IF(OR($A61="Pn",$A62="Pn"),"",IF($A61="TOTAL GENERAL",SUM(Y$11:Y59),IF(AND(P61&lt;&gt;"",$A61&lt;&gt;"Pn"),IF(P61&lt;OFFSET($A$10,MATCH("TOTAL GENERAL",$A$11:$A$100,0),COLUMN(P61)-1),0,P61-OFFSET($A$10,MATCH("TOTAL GENERAL",$A$11:$A$100,0),COLUMN(P61)-1)),"")))</f>
        <v/>
      </c>
      <c r="Z61" s="21" t="str">
        <f>IF(OR($A61="Pn",$A62="Pn"),"",IF($A61="TOTAL GENERAL",SUM(Z$11:Z59),IF(AND(H61&lt;&gt;"",$A61&lt;&gt;"Pn"),Q61*$D61,"")))</f>
        <v/>
      </c>
      <c r="AA61" s="21" t="str">
        <f>IF(OR($A61="Pn",$A62="Pn"),"",IF($A61="TOTAL GENERAL",SUM(AA$11:AA59),IF(AND(I61&lt;&gt;"",$A61&lt;&gt;"Pn"),R61*$D61,"")))</f>
        <v/>
      </c>
      <c r="AB61" s="21" t="str">
        <f>IF(OR($A61="Pn",$A62="Pn"),"",IF($A61="TOTAL GENERAL",SUM(AB$11:AB59),IF(AND(J61&lt;&gt;"",$A61&lt;&gt;"Pn"),S61*$D61,"")))</f>
        <v/>
      </c>
      <c r="AC61" s="21" t="str">
        <f>IF(OR($A61="Pn",$A62="Pn"),"",IF($A61="TOTAL GENERAL",SUM(AC$11:AC59),IF(AND(K61&lt;&gt;"",$A61&lt;&gt;"Pn"),T61*$D61,"")))</f>
        <v/>
      </c>
      <c r="AD61" s="21" t="str">
        <f>IF(OR($A61="Pn",$A62="Pn"),"",IF($A61="TOTAL GENERAL",SUM(AD$11:AD59),IF(AND(L61&lt;&gt;"",$A61&lt;&gt;"Pn"),U61*$D61,"")))</f>
        <v/>
      </c>
      <c r="AE61" s="21" t="str">
        <f>IF(OR($A61="Pn",$A62="Pn"),"",IF($A61="TOTAL GENERAL",SUM(AE$11:AE59),IF(AND(M61&lt;&gt;"",$A61&lt;&gt;"Pn"),V61*$D61,"")))</f>
        <v/>
      </c>
      <c r="AF61" s="21" t="str">
        <f>IF(OR($A61="Pn",$A62="Pn"),"",IF($A61="TOTAL GENERAL",SUM(AF$11:AF59),IF(AND(N61&lt;&gt;"",$A61&lt;&gt;"Pn"),W61*$D61,"")))</f>
        <v/>
      </c>
      <c r="AG61" s="21" t="str">
        <f>IF(OR($A61="Pn",$A62="Pn"),"",IF($A61="TOTAL GENERAL",SUM(AG$11:AG59),IF(AND(O61&lt;&gt;"",$A61&lt;&gt;"Pn"),X61*$F61,"")))</f>
        <v/>
      </c>
      <c r="AH61" s="21" t="str">
        <f>IF(OR($A61="Pn",$A62="Pn"),"",IF($A61="TOTAL GENERAL",SUM(AH$11:AH59),IF(AND(P61&lt;&gt;"",$A61&lt;&gt;"Pn"),Y61*$G61,"")))</f>
        <v/>
      </c>
      <c r="AI61" s="19" t="str">
        <f ca="1">IF($A61="TOTAL GENERAL",SUM(AI$11:AI59),IF(AND(Q61&lt;&gt;"",$A61&lt;&gt;"Pn"),IF(OFFSET($A$11,MATCH("TOTAL GENERAL",$A$11:$A$100,0)-1,COLUMN(Y61))=0,0,Z61/OFFSET($A$11,MATCH("TOTAL GENERAL",$A$11:$A$100,0)-1,COLUMN(Y61))),""))</f>
        <v/>
      </c>
      <c r="AJ61" s="19" t="str">
        <f ca="1">IF($A61="TOTAL GENERAL",SUM(AJ$11:AJ59),IF(AND(R61&lt;&gt;"",$A61&lt;&gt;"Pn"),IF(OFFSET($A$11,MATCH("TOTAL GENERAL",$A$11:$A$100,0)-1,COLUMN(Z61))=0,0,AA61/OFFSET($A$11,MATCH("TOTAL GENERAL",$A$11:$A$100,0)-1,COLUMN(Z61))),""))</f>
        <v/>
      </c>
      <c r="AK61" s="19" t="str">
        <f ca="1">IF($A61="TOTAL GENERAL",SUM(AK$11:AK59),IF(AND(S61&lt;&gt;"",$A61&lt;&gt;"Pn"),IF(OFFSET($A$11,MATCH("TOTAL GENERAL",$A$11:$A$100,0)-1,COLUMN(AA61))=0,0,AB61/OFFSET($A$11,MATCH("TOTAL GENERAL",$A$11:$A$100,0)-1,COLUMN(AA61))),""))</f>
        <v/>
      </c>
      <c r="AL61" s="19" t="str">
        <f ca="1">IF($A61="TOTAL GENERAL",SUM(AL$11:AL59),IF(AND(T61&lt;&gt;"",$A61&lt;&gt;"Pn"),IF(OFFSET($A$11,MATCH("TOTAL GENERAL",$A$11:$A$100,0)-1,COLUMN(AB61))=0,0,AC61/OFFSET($A$11,MATCH("TOTAL GENERAL",$A$11:$A$100,0)-1,COLUMN(AB61))),""))</f>
        <v/>
      </c>
      <c r="AM61" s="19" t="str">
        <f ca="1">IF($A61="TOTAL GENERAL",SUM(AM$11:AM59),IF(AND(U61&lt;&gt;"",$A61&lt;&gt;"Pn"),IF(OFFSET($A$11,MATCH("TOTAL GENERAL",$A$11:$A$100,0)-1,COLUMN(AC61))=0,0,AD61/OFFSET($A$11,MATCH("TOTAL GENERAL",$A$11:$A$100,0)-1,COLUMN(AC61))),""))</f>
        <v/>
      </c>
      <c r="AN61" s="19" t="str">
        <f ca="1">IF($A61="TOTAL GENERAL",SUM(AN$11:AN59),IF(AND(V61&lt;&gt;"",$A61&lt;&gt;"Pn"),IF(OFFSET($A$11,MATCH("TOTAL GENERAL",$A$11:$A$100,0)-1,COLUMN(AD61))=0,0,AE61/OFFSET($A$11,MATCH("TOTAL GENERAL",$A$11:$A$100,0)-1,COLUMN(AD61))),""))</f>
        <v/>
      </c>
      <c r="AO61" s="19" t="str">
        <f ca="1">IF($A61="TOTAL GENERAL",SUM(AO$11:AO59),IF(AND(W61&lt;&gt;"",$A61&lt;&gt;"Pn"),IF(OFFSET($A$11,MATCH("TOTAL GENERAL",$A$11:$A$100,0)-1,COLUMN(AE61))=0,0,AF61/OFFSET($A$11,MATCH("TOTAL GENERAL",$A$11:$A$100,0)-1,COLUMN(AE61))),""))</f>
        <v/>
      </c>
      <c r="AP61" s="19" t="str">
        <f ca="1">IF($A61="TOTAL GENERAL",SUM(AP$11:AP59),IF(AND(X61&lt;&gt;"",$A61&lt;&gt;"Pn"),IF(OFFSET($A$11,MATCH("TOTAL GENERAL",$A$11:$A$100,0)-1,COLUMN(AF61))=0,0,AG61/OFFSET($A$11,MATCH("TOTAL GENERAL",$A$11:$A$100,0)-1,COLUMN(AF61))),""))</f>
        <v/>
      </c>
      <c r="AQ61" s="19" t="str">
        <f ca="1">IF($A61="TOTAL GENERAL",SUM(AQ$11:AQ59),IF(AND(Y61&lt;&gt;"",$A61&lt;&gt;"Pn"),IF(OFFSET($A$11,MATCH("TOTAL GENERAL",$A$11:$A$100,0)-1,COLUMN(AG61))=0,0,AH61/OFFSET($A$11,MATCH("TOTAL GENERAL",$A$11:$A$100,0)-1,COLUMN(AG61))),""))</f>
        <v/>
      </c>
      <c r="AR61" s="182" t="str">
        <f ca="1">IF(A61="TOTAL GENERAL",SUM(AR$11:AR59),IF(COUNTIF(AI61:AQ61,"")&lt;COUNTA($AI$10:$AQ$10),(IF(AI61&lt;&gt;"",AI61*OFFSET($A$10,MATCH("Pn",$A$11:$A$100,0),1),0)+IF(AJ61&lt;&gt;"",AJ61*OFFSET($A$10,MATCH("Pn",$A$11:$A$100,0),2),0)+IF(AK61&lt;&gt;"",AK61*OFFSET($A$10,MATCH("Pn",$A$11:$A$100,0),3),0)+IF(AL61&lt;&gt;"",AL61*OFFSET($A$10,MATCH("Pn",$A$11:$A$100,0),4),0)+IF(AM61&lt;&gt;"",AM61*OFFSET($A$10,MATCH("Pn",$A$11:$A$100,0),5),0)+IF(AN61&lt;&gt;"",AN61*OFFSET($A$10,MATCH("Pn",$A$11:$A$100,0),6),0)+IF(AO61&lt;&gt;"",AO61*OFFSET($A$10,MATCH("Pn",$A$11:$A$100,0),7),0)+IF(AP61&lt;&gt;"",AP61*OFFSET($A$10,MATCH("Pn",$A$11:$A$100,0),8),0)+IF(AQ61&lt;&gt;"",AQ61*OFFSET($A$10,MATCH("Pn",$A$11:$A$100,0),9),0))*OFFSET($A$10,MATCH("FC",$A$11:$A$100,0),2),""))</f>
        <v/>
      </c>
    </row>
    <row r="62" spans="1:45" s="4" customFormat="1" ht="39" x14ac:dyDescent="0.25">
      <c r="A62" s="15" t="s">
        <v>436</v>
      </c>
      <c r="B62" s="15" t="s">
        <v>179</v>
      </c>
      <c r="C62" s="179" t="s">
        <v>315</v>
      </c>
      <c r="D62" s="16" t="s">
        <v>150</v>
      </c>
      <c r="E62" s="9" t="str">
        <f ca="1">IF(AND($A63="Pn",COLUMN(C60)&lt;COUNTIF(PonderacionIndicadores!$A$1:$A$139,"Pulmón")-1),OFFSET($F$10,0,COLUMN(E118)),IF(AND(A62="Pn",(COUNTIF(PonderacionIndicadores!$A$1:$A$139,"Pulmón"))&gt;COLUMN(D62)),OFFSET(PonderacionIndicadores!$A$1,MATCH("Pulmón",PonderacionIndicadores!$A$1:$A$139,0)+COLUMN(D62)-2,3),IF(A62="TOTAL GENERAL",SUM(E$11:E60),IF(D62&lt;&gt;"",D62/OFFSET($A$10,MATCH("TOTAL GENERAL",$A$11:$A$100,0),3),""))))</f>
        <v>Tratamiento curativo</v>
      </c>
      <c r="F62" s="16" t="s">
        <v>106</v>
      </c>
      <c r="G62" s="16" t="s">
        <v>92</v>
      </c>
      <c r="H62" s="18" t="s">
        <v>294</v>
      </c>
      <c r="I62" s="19" t="s">
        <v>321</v>
      </c>
      <c r="J62" s="18" t="s">
        <v>47</v>
      </c>
      <c r="K62" s="19" t="s">
        <v>436</v>
      </c>
      <c r="L62" s="19" t="s">
        <v>436</v>
      </c>
      <c r="M62" s="19" t="s">
        <v>436</v>
      </c>
      <c r="N62" s="19" t="s">
        <v>436</v>
      </c>
      <c r="O62" s="18" t="s">
        <v>436</v>
      </c>
      <c r="P62" s="180" t="s">
        <v>436</v>
      </c>
      <c r="Q62" s="21" t="str">
        <f ca="1">IF(OR($A62="Pn",$A63="Pn"),"",IF($A62="TOTAL GENERAL",SUM(Q$11:Q60),IF(AND(H62&lt;&gt;"",$A62&lt;&gt;"Pn"),IF(H62&gt;OFFSET($A$10,MATCH("TOTAL GENERAL",$A$11:$A$100,0),COLUMN(H62)-1),0,OFFSET($A$10,MATCH("TOTAL GENERAL",$A$11:$A$100,0),COLUMN(H62)-1)-H62),"")))</f>
        <v/>
      </c>
      <c r="R62" s="21" t="str">
        <f ca="1">IF(OR($A62="Pn",$A63="Pn"),"",IF(OR($A62="Pn",$A63="Pn"),"",IF($A62="TOTAL GENERAL",SUM(R$11:R60),IF(AND(I62&lt;&gt;"",$A62&lt;&gt;"Pn"),IF(I62&lt;OFFSET($A$10,MATCH("TOTAL GENERAL",$A$11:$A$100,0),COLUMN(I62)-1),0,I62-OFFSET($A$10,MATCH("TOTAL GENERAL",$A$11:$A$100,0),COLUMN(I62)-1)),""))))</f>
        <v/>
      </c>
      <c r="S62" s="21" t="str">
        <f ca="1">IF(OR($A62="Pn",$A63="Pn"),"",IF(OR($A62="Pn",$A63="Pn"),"",IF($A62="TOTAL GENERAL",SUM(S$11:S60),IF(AND(J62&lt;&gt;"",$A62&lt;&gt;"Pn"),IF(J62&gt;OFFSET($A$10,MATCH("TOTAL GENERAL",$A$11:$A$100,0),COLUMN(J62)-1),0,OFFSET($A$10,MATCH("TOTAL GENERAL",$A$11:$A$100,0),COLUMN(J62)-1)-J62),""))))</f>
        <v/>
      </c>
      <c r="T62" s="21" t="str">
        <f ca="1">IF(OR($A62="Pn",$A63="Pn"),"",IF($A62="TOTAL GENERAL",SUM(T$11:T60),IF(AND(K62&lt;&gt;"",$A62&lt;&gt;"Pn"),IF(K62&lt;OFFSET($A$10,MATCH("TOTAL GENERAL",$A$11:$A$100,0),COLUMN(K62)-1),0,K62-OFFSET($A$10,MATCH("TOTAL GENERAL",$A$11:$A$100,0),COLUMN(K62)-1)),"")))</f>
        <v/>
      </c>
      <c r="U62" s="21" t="str">
        <f ca="1">IF(OR($A62="Pn",$A63="Pn"),"",IF(OR($A62="Pn",$A63="Pn"),"",IF($A62="TOTAL GENERAL",SUM(U$11:U60),IF(AND(L62&lt;&gt;"",$A62&lt;&gt;"Pn"),IF(L62&lt;OFFSET($A$10,MATCH("TOTAL GENERAL",$A$11:$A$100,0),COLUMN(L62)-1),0,L62-OFFSET($A$10,MATCH("TOTAL GENERAL",$A$11:$A$100,0),COLUMN(L62)-1)),""))))</f>
        <v/>
      </c>
      <c r="V62" s="21" t="str">
        <f ca="1">IF(OR($A62="Pn",$A63="Pn"),"",IF(OR($A62="Pn",$A63="Pn"),"",IF($A62="TOTAL GENERAL",SUM(V$11:V60),IF(AND(M62&lt;&gt;"",$A62&lt;&gt;"Pn"),IF(M62&lt;OFFSET($A$10,MATCH("TOTAL GENERAL",$A$11:$A$100,0),COLUMN(M62)-1),0,M62-OFFSET($A$10,MATCH("TOTAL GENERAL",$A$11:$A$100,0),COLUMN(M62)-1)),""))))</f>
        <v/>
      </c>
      <c r="W62" s="21" t="str">
        <f ca="1">IF(OR($A62="Pn",$A63="Pn"),"",IF(OR($A62="Pn",$A63="Pn"),"",IF($A62="TOTAL GENERAL",SUM(W$11:W60),IF(AND(N62&lt;&gt;"",$A62&lt;&gt;"Pn"),IF(N62&lt;OFFSET($A$10,MATCH("TOTAL GENERAL",$A$11:$A$100,0),COLUMN(N62)-1),0,N62-OFFSET($A$10,MATCH("TOTAL GENERAL",$A$11:$A$100,0),COLUMN(N62)-1)),""))))</f>
        <v/>
      </c>
      <c r="X62" s="21" t="str">
        <f ca="1">IF(OR($A62="Pn",$A63="Pn"),"",IF(OR($A62="Pn",$A63="Pn"),"",IF($A62="TOTAL GENERAL",SUM(X$11:X60),IF(AND(O62&lt;&gt;"",$A62&lt;&gt;"Pn"),IF(O62&gt;OFFSET($A$10,MATCH("TOTAL GENERAL",$A$11:$A$100,0),COLUMN(O62)-1),0,OFFSET($A$10,MATCH("TOTAL GENERAL",$A$11:$A$100,0),COLUMN(O62)-1)-O62),""))))</f>
        <v/>
      </c>
      <c r="Y62" s="21" t="str">
        <f ca="1">IF(OR($A62="Pn",$A63="Pn"),"",IF($A62="TOTAL GENERAL",SUM(Y$11:Y60),IF(AND(P62&lt;&gt;"",$A62&lt;&gt;"Pn"),IF(P62&lt;OFFSET($A$10,MATCH("TOTAL GENERAL",$A$11:$A$100,0),COLUMN(P62)-1),0,P62-OFFSET($A$10,MATCH("TOTAL GENERAL",$A$11:$A$100,0),COLUMN(P62)-1)),"")))</f>
        <v/>
      </c>
      <c r="Z62" s="21" t="str">
        <f>IF(OR($A62="Pn",$A63="Pn"),"",IF($A62="TOTAL GENERAL",SUM(Z$11:Z60),IF(AND(H62&lt;&gt;"",$A62&lt;&gt;"Pn"),Q62*$D62,"")))</f>
        <v/>
      </c>
      <c r="AA62" s="21" t="str">
        <f>IF(OR($A62="Pn",$A63="Pn"),"",IF($A62="TOTAL GENERAL",SUM(AA$11:AA60),IF(AND(I62&lt;&gt;"",$A62&lt;&gt;"Pn"),R62*$D62,"")))</f>
        <v/>
      </c>
      <c r="AB62" s="21" t="str">
        <f>IF(OR($A62="Pn",$A63="Pn"),"",IF($A62="TOTAL GENERAL",SUM(AB$11:AB60),IF(AND(J62&lt;&gt;"",$A62&lt;&gt;"Pn"),S62*$D62,"")))</f>
        <v/>
      </c>
      <c r="AC62" s="21" t="str">
        <f>IF(OR($A62="Pn",$A63="Pn"),"",IF($A62="TOTAL GENERAL",SUM(AC$11:AC60),IF(AND(K62&lt;&gt;"",$A62&lt;&gt;"Pn"),T62*$D62,"")))</f>
        <v/>
      </c>
      <c r="AD62" s="21" t="str">
        <f>IF(OR($A62="Pn",$A63="Pn"),"",IF($A62="TOTAL GENERAL",SUM(AD$11:AD60),IF(AND(L62&lt;&gt;"",$A62&lt;&gt;"Pn"),U62*$D62,"")))</f>
        <v/>
      </c>
      <c r="AE62" s="21" t="str">
        <f>IF(OR($A62="Pn",$A63="Pn"),"",IF($A62="TOTAL GENERAL",SUM(AE$11:AE60),IF(AND(M62&lt;&gt;"",$A62&lt;&gt;"Pn"),V62*$D62,"")))</f>
        <v/>
      </c>
      <c r="AF62" s="21" t="str">
        <f>IF(OR($A62="Pn",$A63="Pn"),"",IF($A62="TOTAL GENERAL",SUM(AF$11:AF60),IF(AND(N62&lt;&gt;"",$A62&lt;&gt;"Pn"),W62*$D62,"")))</f>
        <v/>
      </c>
      <c r="AG62" s="21" t="str">
        <f>IF(OR($A62="Pn",$A63="Pn"),"",IF($A62="TOTAL GENERAL",SUM(AG$11:AG60),IF(AND(O62&lt;&gt;"",$A62&lt;&gt;"Pn"),X62*$F62,"")))</f>
        <v/>
      </c>
      <c r="AH62" s="21" t="str">
        <f>IF(OR($A62="Pn",$A63="Pn"),"",IF($A62="TOTAL GENERAL",SUM(AH$11:AH60),IF(AND(P62&lt;&gt;"",$A62&lt;&gt;"Pn"),Y62*$G62,"")))</f>
        <v/>
      </c>
      <c r="AI62" s="19" t="str">
        <f ca="1">IF($A62="TOTAL GENERAL",SUM(AI$11:AI60),IF(AND(Q62&lt;&gt;"",$A62&lt;&gt;"Pn"),IF(OFFSET($A$11,MATCH("TOTAL GENERAL",$A$11:$A$100,0)-1,COLUMN(Y62))=0,0,Z62/OFFSET($A$11,MATCH("TOTAL GENERAL",$A$11:$A$100,0)-1,COLUMN(Y62))),""))</f>
        <v/>
      </c>
      <c r="AJ62" s="19" t="str">
        <f ca="1">IF($A62="TOTAL GENERAL",SUM(AJ$11:AJ60),IF(AND(R62&lt;&gt;"",$A62&lt;&gt;"Pn"),IF(OFFSET($A$11,MATCH("TOTAL GENERAL",$A$11:$A$100,0)-1,COLUMN(Z62))=0,0,AA62/OFFSET($A$11,MATCH("TOTAL GENERAL",$A$11:$A$100,0)-1,COLUMN(Z62))),""))</f>
        <v/>
      </c>
      <c r="AK62" s="19" t="str">
        <f ca="1">IF($A62="TOTAL GENERAL",SUM(AK$11:AK60),IF(AND(S62&lt;&gt;"",$A62&lt;&gt;"Pn"),IF(OFFSET($A$11,MATCH("TOTAL GENERAL",$A$11:$A$100,0)-1,COLUMN(AA62))=0,0,AB62/OFFSET($A$11,MATCH("TOTAL GENERAL",$A$11:$A$100,0)-1,COLUMN(AA62))),""))</f>
        <v/>
      </c>
      <c r="AL62" s="19" t="str">
        <f ca="1">IF($A62="TOTAL GENERAL",SUM(AL$11:AL60),IF(AND(T62&lt;&gt;"",$A62&lt;&gt;"Pn"),IF(OFFSET($A$11,MATCH("TOTAL GENERAL",$A$11:$A$100,0)-1,COLUMN(AB62))=0,0,AC62/OFFSET($A$11,MATCH("TOTAL GENERAL",$A$11:$A$100,0)-1,COLUMN(AB62))),""))</f>
        <v/>
      </c>
      <c r="AM62" s="19" t="str">
        <f ca="1">IF($A62="TOTAL GENERAL",SUM(AM$11:AM60),IF(AND(U62&lt;&gt;"",$A62&lt;&gt;"Pn"),IF(OFFSET($A$11,MATCH("TOTAL GENERAL",$A$11:$A$100,0)-1,COLUMN(AC62))=0,0,AD62/OFFSET($A$11,MATCH("TOTAL GENERAL",$A$11:$A$100,0)-1,COLUMN(AC62))),""))</f>
        <v/>
      </c>
      <c r="AN62" s="19" t="str">
        <f ca="1">IF($A62="TOTAL GENERAL",SUM(AN$11:AN60),IF(AND(V62&lt;&gt;"",$A62&lt;&gt;"Pn"),IF(OFFSET($A$11,MATCH("TOTAL GENERAL",$A$11:$A$100,0)-1,COLUMN(AD62))=0,0,AE62/OFFSET($A$11,MATCH("TOTAL GENERAL",$A$11:$A$100,0)-1,COLUMN(AD62))),""))</f>
        <v/>
      </c>
      <c r="AO62" s="19" t="str">
        <f ca="1">IF($A62="TOTAL GENERAL",SUM(AO$11:AO60),IF(AND(W62&lt;&gt;"",$A62&lt;&gt;"Pn"),IF(OFFSET($A$11,MATCH("TOTAL GENERAL",$A$11:$A$100,0)-1,COLUMN(AE62))=0,0,AF62/OFFSET($A$11,MATCH("TOTAL GENERAL",$A$11:$A$100,0)-1,COLUMN(AE62))),""))</f>
        <v/>
      </c>
      <c r="AP62" s="19" t="str">
        <f ca="1">IF($A62="TOTAL GENERAL",SUM(AP$11:AP60),IF(AND(X62&lt;&gt;"",$A62&lt;&gt;"Pn"),IF(OFFSET($A$11,MATCH("TOTAL GENERAL",$A$11:$A$100,0)-1,COLUMN(AF62))=0,0,AG62/OFFSET($A$11,MATCH("TOTAL GENERAL",$A$11:$A$100,0)-1,COLUMN(AF62))),""))</f>
        <v/>
      </c>
      <c r="AQ62" s="19" t="str">
        <f ca="1">IF($A62="TOTAL GENERAL",SUM(AQ$11:AQ60),IF(AND(Y62&lt;&gt;"",$A62&lt;&gt;"Pn"),IF(OFFSET($A$11,MATCH("TOTAL GENERAL",$A$11:$A$100,0)-1,COLUMN(AG62))=0,0,AH62/OFFSET($A$11,MATCH("TOTAL GENERAL",$A$11:$A$100,0)-1,COLUMN(AG62))),""))</f>
        <v/>
      </c>
      <c r="AR62" s="182" t="str">
        <f ca="1">IF(A62="TOTAL GENERAL",SUM(AR$11:AR60),IF(COUNTIF(AI62:AQ62,"")&lt;COUNTA($AI$10:$AQ$10),(IF(AI62&lt;&gt;"",AI62*OFFSET($A$10,MATCH("Pn",$A$11:$A$100,0),1),0)+IF(AJ62&lt;&gt;"",AJ62*OFFSET($A$10,MATCH("Pn",$A$11:$A$100,0),2),0)+IF(AK62&lt;&gt;"",AK62*OFFSET($A$10,MATCH("Pn",$A$11:$A$100,0),3),0)+IF(AL62&lt;&gt;"",AL62*OFFSET($A$10,MATCH("Pn",$A$11:$A$100,0),4),0)+IF(AM62&lt;&gt;"",AM62*OFFSET($A$10,MATCH("Pn",$A$11:$A$100,0),5),0)+IF(AN62&lt;&gt;"",AN62*OFFSET($A$10,MATCH("Pn",$A$11:$A$100,0),6),0)+IF(AO62&lt;&gt;"",AO62*OFFSET($A$10,MATCH("Pn",$A$11:$A$100,0),7),0)+IF(AP62&lt;&gt;"",AP62*OFFSET($A$10,MATCH("Pn",$A$11:$A$100,0),8),0)+IF(AQ62&lt;&gt;"",AQ62*OFFSET($A$10,MATCH("Pn",$A$11:$A$100,0),9),0))*OFFSET($A$10,MATCH("FC",$A$11:$A$100,0),2),""))</f>
        <v/>
      </c>
    </row>
    <row r="63" spans="1:45" s="4" customFormat="1" x14ac:dyDescent="0.25">
      <c r="A63" s="15" t="s">
        <v>440</v>
      </c>
      <c r="B63" s="15">
        <v>0.12</v>
      </c>
      <c r="C63" s="179">
        <v>0.2</v>
      </c>
      <c r="D63" s="16">
        <v>0.12</v>
      </c>
      <c r="E63" s="9">
        <f ca="1">IF(AND($A64="Pn",COLUMN(C61)&lt;COUNTIF(PonderacionIndicadores!$A$1:$A$139,"Pulmón")-1),OFFSET($F$10,0,COLUMN(E119)),IF(AND(A63="Pn",(COUNTIF(PonderacionIndicadores!$A$1:$A$139,"Pulmón"))&gt;COLUMN(D63)),OFFSET(PonderacionIndicadores!$A$1,MATCH("Pulmón",PonderacionIndicadores!$A$1:$A$139,0)+COLUMN(D63)-2,3),IF(A63="TOTAL GENERAL",SUM(E$11:E61),IF(D63&lt;&gt;"",D63/OFFSET($A$10,MATCH("TOTAL GENERAL",$A$11:$A$100,0),3),""))))</f>
        <v>0.15</v>
      </c>
      <c r="F63" s="16">
        <v>4.4999999999999998E-2</v>
      </c>
      <c r="G63" s="16">
        <v>3.5000000000000003E-2</v>
      </c>
      <c r="H63" s="235">
        <v>0.03</v>
      </c>
      <c r="I63" s="236">
        <v>0.05</v>
      </c>
      <c r="J63" s="235">
        <v>0.25</v>
      </c>
      <c r="K63" s="19" t="s">
        <v>436</v>
      </c>
      <c r="L63" s="19" t="s">
        <v>436</v>
      </c>
      <c r="M63" s="19" t="s">
        <v>436</v>
      </c>
      <c r="N63" s="19" t="s">
        <v>436</v>
      </c>
      <c r="O63" s="18" t="s">
        <v>436</v>
      </c>
      <c r="P63" s="180" t="s">
        <v>436</v>
      </c>
      <c r="Q63" s="21" t="str">
        <f ca="1">IF(OR($A63="Pn",$A64="Pn"),"",IF($A63="TOTAL GENERAL",SUM(Q$11:Q61),IF(AND(H63&lt;&gt;"",$A63&lt;&gt;"Pn"),IF(H63&gt;OFFSET($A$10,MATCH("TOTAL GENERAL",$A$11:$A$100,0),COLUMN(H63)-1),0,OFFSET($A$10,MATCH("TOTAL GENERAL",$A$11:$A$100,0),COLUMN(H63)-1)-H63),"")))</f>
        <v/>
      </c>
      <c r="R63" s="21" t="str">
        <f ca="1">IF(OR($A63="Pn",$A64="Pn"),"",IF(OR($A63="Pn",$A64="Pn"),"",IF($A63="TOTAL GENERAL",SUM(R$11:R61),IF(AND(I63&lt;&gt;"",$A63&lt;&gt;"Pn"),IF(I63&lt;OFFSET($A$10,MATCH("TOTAL GENERAL",$A$11:$A$100,0),COLUMN(I63)-1),0,I63-OFFSET($A$10,MATCH("TOTAL GENERAL",$A$11:$A$100,0),COLUMN(I63)-1)),""))))</f>
        <v/>
      </c>
      <c r="S63" s="21" t="str">
        <f ca="1">IF(OR($A63="Pn",$A64="Pn"),"",IF(OR($A63="Pn",$A64="Pn"),"",IF($A63="TOTAL GENERAL",SUM(S$11:S61),IF(AND(J63&lt;&gt;"",$A63&lt;&gt;"Pn"),IF(J63&gt;OFFSET($A$10,MATCH("TOTAL GENERAL",$A$11:$A$100,0),COLUMN(J63)-1),0,OFFSET($A$10,MATCH("TOTAL GENERAL",$A$11:$A$100,0),COLUMN(J63)-1)-J63),""))))</f>
        <v/>
      </c>
      <c r="T63" s="21" t="str">
        <f ca="1">IF(OR($A63="Pn",$A64="Pn"),"",IF($A63="TOTAL GENERAL",SUM(T$11:T61),IF(AND(K63&lt;&gt;"",$A63&lt;&gt;"Pn"),IF(K63&lt;OFFSET($A$10,MATCH("TOTAL GENERAL",$A$11:$A$100,0),COLUMN(K63)-1),0,K63-OFFSET($A$10,MATCH("TOTAL GENERAL",$A$11:$A$100,0),COLUMN(K63)-1)),"")))</f>
        <v/>
      </c>
      <c r="U63" s="21" t="str">
        <f ca="1">IF(OR($A63="Pn",$A64="Pn"),"",IF(OR($A63="Pn",$A64="Pn"),"",IF($A63="TOTAL GENERAL",SUM(U$11:U61),IF(AND(L63&lt;&gt;"",$A63&lt;&gt;"Pn"),IF(L63&lt;OFFSET($A$10,MATCH("TOTAL GENERAL",$A$11:$A$100,0),COLUMN(L63)-1),0,L63-OFFSET($A$10,MATCH("TOTAL GENERAL",$A$11:$A$100,0),COLUMN(L63)-1)),""))))</f>
        <v/>
      </c>
      <c r="V63" s="21" t="str">
        <f ca="1">IF(OR($A63="Pn",$A64="Pn"),"",IF(OR($A63="Pn",$A64="Pn"),"",IF($A63="TOTAL GENERAL",SUM(V$11:V61),IF(AND(M63&lt;&gt;"",$A63&lt;&gt;"Pn"),IF(M63&lt;OFFSET($A$10,MATCH("TOTAL GENERAL",$A$11:$A$100,0),COLUMN(M63)-1),0,M63-OFFSET($A$10,MATCH("TOTAL GENERAL",$A$11:$A$100,0),COLUMN(M63)-1)),""))))</f>
        <v/>
      </c>
      <c r="W63" s="21" t="str">
        <f ca="1">IF(OR($A63="Pn",$A64="Pn"),"",IF(OR($A63="Pn",$A64="Pn"),"",IF($A63="TOTAL GENERAL",SUM(W$11:W61),IF(AND(N63&lt;&gt;"",$A63&lt;&gt;"Pn"),IF(N63&lt;OFFSET($A$10,MATCH("TOTAL GENERAL",$A$11:$A$100,0),COLUMN(N63)-1),0,N63-OFFSET($A$10,MATCH("TOTAL GENERAL",$A$11:$A$100,0),COLUMN(N63)-1)),""))))</f>
        <v/>
      </c>
      <c r="X63" s="21" t="str">
        <f ca="1">IF(OR($A63="Pn",$A64="Pn"),"",IF(OR($A63="Pn",$A64="Pn"),"",IF($A63="TOTAL GENERAL",SUM(X$11:X61),IF(AND(O63&lt;&gt;"",$A63&lt;&gt;"Pn"),IF(O63&gt;OFFSET($A$10,MATCH("TOTAL GENERAL",$A$11:$A$100,0),COLUMN(O63)-1),0,OFFSET($A$10,MATCH("TOTAL GENERAL",$A$11:$A$100,0),COLUMN(O63)-1)-O63),""))))</f>
        <v/>
      </c>
      <c r="Y63" s="21" t="str">
        <f ca="1">IF(OR($A63="Pn",$A64="Pn"),"",IF($A63="TOTAL GENERAL",SUM(Y$11:Y61),IF(AND(P63&lt;&gt;"",$A63&lt;&gt;"Pn"),IF(P63&lt;OFFSET($A$10,MATCH("TOTAL GENERAL",$A$11:$A$100,0),COLUMN(P63)-1),0,P63-OFFSET($A$10,MATCH("TOTAL GENERAL",$A$11:$A$100,0),COLUMN(P63)-1)),"")))</f>
        <v/>
      </c>
      <c r="Z63" s="21" t="str">
        <f>IF(OR($A63="Pn",$A64="Pn"),"",IF($A63="TOTAL GENERAL",SUM(Z$11:Z61),IF(AND(H63&lt;&gt;"",$A63&lt;&gt;"Pn"),Q63*$D63,"")))</f>
        <v/>
      </c>
      <c r="AA63" s="21" t="str">
        <f>IF(OR($A63="Pn",$A64="Pn"),"",IF($A63="TOTAL GENERAL",SUM(AA$11:AA61),IF(AND(I63&lt;&gt;"",$A63&lt;&gt;"Pn"),R63*$D63,"")))</f>
        <v/>
      </c>
      <c r="AB63" s="21" t="str">
        <f>IF(OR($A63="Pn",$A64="Pn"),"",IF($A63="TOTAL GENERAL",SUM(AB$11:AB61),IF(AND(J63&lt;&gt;"",$A63&lt;&gt;"Pn"),S63*$D63,"")))</f>
        <v/>
      </c>
      <c r="AC63" s="21" t="str">
        <f>IF(OR($A63="Pn",$A64="Pn"),"",IF($A63="TOTAL GENERAL",SUM(AC$11:AC61),IF(AND(K63&lt;&gt;"",$A63&lt;&gt;"Pn"),T63*$D63,"")))</f>
        <v/>
      </c>
      <c r="AD63" s="21" t="str">
        <f>IF(OR($A63="Pn",$A64="Pn"),"",IF($A63="TOTAL GENERAL",SUM(AD$11:AD61),IF(AND(L63&lt;&gt;"",$A63&lt;&gt;"Pn"),U63*$D63,"")))</f>
        <v/>
      </c>
      <c r="AE63" s="21" t="str">
        <f>IF(OR($A63="Pn",$A64="Pn"),"",IF($A63="TOTAL GENERAL",SUM(AE$11:AE61),IF(AND(M63&lt;&gt;"",$A63&lt;&gt;"Pn"),V63*$D63,"")))</f>
        <v/>
      </c>
      <c r="AF63" s="21" t="str">
        <f>IF(OR($A63="Pn",$A64="Pn"),"",IF($A63="TOTAL GENERAL",SUM(AF$11:AF61),IF(AND(N63&lt;&gt;"",$A63&lt;&gt;"Pn"),W63*$D63,"")))</f>
        <v/>
      </c>
      <c r="AG63" s="21" t="str">
        <f>IF(OR($A63="Pn",$A64="Pn"),"",IF($A63="TOTAL GENERAL",SUM(AG$11:AG61),IF(AND(O63&lt;&gt;"",$A63&lt;&gt;"Pn"),X63*$F63,"")))</f>
        <v/>
      </c>
      <c r="AH63" s="21" t="str">
        <f>IF(OR($A63="Pn",$A64="Pn"),"",IF($A63="TOTAL GENERAL",SUM(AH$11:AH61),IF(AND(P63&lt;&gt;"",$A63&lt;&gt;"Pn"),Y63*$G63,"")))</f>
        <v/>
      </c>
      <c r="AI63" s="19" t="str">
        <f ca="1">IF($A63="TOTAL GENERAL",SUM(AI$11:AI61),IF(AND(Q63&lt;&gt;"",$A63&lt;&gt;"Pn"),IF(OFFSET($A$11,MATCH("TOTAL GENERAL",$A$11:$A$100,0)-1,COLUMN(Y63))=0,0,Z63/OFFSET($A$11,MATCH("TOTAL GENERAL",$A$11:$A$100,0)-1,COLUMN(Y63))),""))</f>
        <v/>
      </c>
      <c r="AJ63" s="19" t="str">
        <f ca="1">IF($A63="TOTAL GENERAL",SUM(AJ$11:AJ61),IF(AND(R63&lt;&gt;"",$A63&lt;&gt;"Pn"),IF(OFFSET($A$11,MATCH("TOTAL GENERAL",$A$11:$A$100,0)-1,COLUMN(Z63))=0,0,AA63/OFFSET($A$11,MATCH("TOTAL GENERAL",$A$11:$A$100,0)-1,COLUMN(Z63))),""))</f>
        <v/>
      </c>
      <c r="AK63" s="19" t="str">
        <f ca="1">IF($A63="TOTAL GENERAL",SUM(AK$11:AK61),IF(AND(S63&lt;&gt;"",$A63&lt;&gt;"Pn"),IF(OFFSET($A$11,MATCH("TOTAL GENERAL",$A$11:$A$100,0)-1,COLUMN(AA63))=0,0,AB63/OFFSET($A$11,MATCH("TOTAL GENERAL",$A$11:$A$100,0)-1,COLUMN(AA63))),""))</f>
        <v/>
      </c>
      <c r="AL63" s="19" t="str">
        <f ca="1">IF($A63="TOTAL GENERAL",SUM(AL$11:AL61),IF(AND(T63&lt;&gt;"",$A63&lt;&gt;"Pn"),IF(OFFSET($A$11,MATCH("TOTAL GENERAL",$A$11:$A$100,0)-1,COLUMN(AB63))=0,0,AC63/OFFSET($A$11,MATCH("TOTAL GENERAL",$A$11:$A$100,0)-1,COLUMN(AB63))),""))</f>
        <v/>
      </c>
      <c r="AM63" s="19" t="str">
        <f ca="1">IF($A63="TOTAL GENERAL",SUM(AM$11:AM61),IF(AND(U63&lt;&gt;"",$A63&lt;&gt;"Pn"),IF(OFFSET($A$11,MATCH("TOTAL GENERAL",$A$11:$A$100,0)-1,COLUMN(AC63))=0,0,AD63/OFFSET($A$11,MATCH("TOTAL GENERAL",$A$11:$A$100,0)-1,COLUMN(AC63))),""))</f>
        <v/>
      </c>
      <c r="AN63" s="19" t="str">
        <f ca="1">IF($A63="TOTAL GENERAL",SUM(AN$11:AN61),IF(AND(V63&lt;&gt;"",$A63&lt;&gt;"Pn"),IF(OFFSET($A$11,MATCH("TOTAL GENERAL",$A$11:$A$100,0)-1,COLUMN(AD63))=0,0,AE63/OFFSET($A$11,MATCH("TOTAL GENERAL",$A$11:$A$100,0)-1,COLUMN(AD63))),""))</f>
        <v/>
      </c>
      <c r="AO63" s="19" t="str">
        <f ca="1">IF($A63="TOTAL GENERAL",SUM(AO$11:AO61),IF(AND(W63&lt;&gt;"",$A63&lt;&gt;"Pn"),IF(OFFSET($A$11,MATCH("TOTAL GENERAL",$A$11:$A$100,0)-1,COLUMN(AE63))=0,0,AF63/OFFSET($A$11,MATCH("TOTAL GENERAL",$A$11:$A$100,0)-1,COLUMN(AE63))),""))</f>
        <v/>
      </c>
      <c r="AP63" s="19" t="str">
        <f ca="1">IF($A63="TOTAL GENERAL",SUM(AP$11:AP61),IF(AND(X63&lt;&gt;"",$A63&lt;&gt;"Pn"),IF(OFFSET($A$11,MATCH("TOTAL GENERAL",$A$11:$A$100,0)-1,COLUMN(AF63))=0,0,AG63/OFFSET($A$11,MATCH("TOTAL GENERAL",$A$11:$A$100,0)-1,COLUMN(AF63))),""))</f>
        <v/>
      </c>
      <c r="AQ63" s="19" t="str">
        <f ca="1">IF($A63="TOTAL GENERAL",SUM(AQ$11:AQ61),IF(AND(Y63&lt;&gt;"",$A63&lt;&gt;"Pn"),IF(OFFSET($A$11,MATCH("TOTAL GENERAL",$A$11:$A$100,0)-1,COLUMN(AG63))=0,0,AH63/OFFSET($A$11,MATCH("TOTAL GENERAL",$A$11:$A$100,0)-1,COLUMN(AG63))),""))</f>
        <v/>
      </c>
      <c r="AR63" s="182" t="str">
        <f ca="1">IF(A63="TOTAL GENERAL",SUM(AR$11:AR61),IF(COUNTIF(AI63:AQ63,"")&lt;COUNTA($AI$10:$AQ$10),(IF(AI63&lt;&gt;"",AI63*OFFSET($A$10,MATCH("Pn",$A$11:$A$100,0),1),0)+IF(AJ63&lt;&gt;"",AJ63*OFFSET($A$10,MATCH("Pn",$A$11:$A$100,0),2),0)+IF(AK63&lt;&gt;"",AK63*OFFSET($A$10,MATCH("Pn",$A$11:$A$100,0),3),0)+IF(AL63&lt;&gt;"",AL63*OFFSET($A$10,MATCH("Pn",$A$11:$A$100,0),4),0)+IF(AM63&lt;&gt;"",AM63*OFFSET($A$10,MATCH("Pn",$A$11:$A$100,0),5),0)+IF(AN63&lt;&gt;"",AN63*OFFSET($A$10,MATCH("Pn",$A$11:$A$100,0),6),0)+IF(AO63&lt;&gt;"",AO63*OFFSET($A$10,MATCH("Pn",$A$11:$A$100,0),7),0)+IF(AP63&lt;&gt;"",AP63*OFFSET($A$10,MATCH("Pn",$A$11:$A$100,0),8),0)+IF(AQ63&lt;&gt;"",AQ63*OFFSET($A$10,MATCH("Pn",$A$11:$A$100,0),9),0))*OFFSET($A$10,MATCH("FC",$A$11:$A$100,0),2),""))</f>
        <v/>
      </c>
    </row>
    <row r="64" spans="1:45" s="4" customFormat="1" x14ac:dyDescent="0.25">
      <c r="A64" s="15" t="s">
        <v>436</v>
      </c>
      <c r="B64" s="15" t="s">
        <v>436</v>
      </c>
      <c r="C64" s="179" t="s">
        <v>436</v>
      </c>
      <c r="D64" s="16" t="s">
        <v>436</v>
      </c>
      <c r="E64" s="9" t="str">
        <f ca="1">IF(AND($A65="Pn",COLUMN(C62)&lt;COUNTIF(PonderacionIndicadores!$A$1:$A$139,"Pulmón")-1),OFFSET($F$10,0,COLUMN(E120)),IF(AND(A64="Pn",(COUNTIF(PonderacionIndicadores!$A$1:$A$139,"Pulmón"))&gt;COLUMN(D64)),OFFSET(PonderacionIndicadores!$A$1,MATCH("Pulmón",PonderacionIndicadores!$A$1:$A$139,0)+COLUMN(D64)-2,3),IF(A64="TOTAL GENERAL",SUM(E$11:E62),IF(D64&lt;&gt;"",D64/OFFSET($A$10,MATCH("TOTAL GENERAL",$A$11:$A$100,0),3),""))))</f>
        <v/>
      </c>
      <c r="F64" s="16" t="s">
        <v>436</v>
      </c>
      <c r="G64" s="16" t="s">
        <v>436</v>
      </c>
      <c r="H64" s="18" t="s">
        <v>436</v>
      </c>
      <c r="I64" s="19" t="s">
        <v>436</v>
      </c>
      <c r="J64" s="18" t="s">
        <v>436</v>
      </c>
      <c r="K64" s="19" t="s">
        <v>436</v>
      </c>
      <c r="L64" s="19" t="s">
        <v>436</v>
      </c>
      <c r="M64" s="19" t="s">
        <v>436</v>
      </c>
      <c r="N64" s="19" t="s">
        <v>436</v>
      </c>
      <c r="O64" s="18" t="s">
        <v>436</v>
      </c>
      <c r="P64" s="180" t="s">
        <v>436</v>
      </c>
      <c r="Q64" s="21" t="str">
        <f ca="1">IF(OR($A64="Pn",$A65="Pn"),"",IF($A64="TOTAL GENERAL",SUM(Q$11:Q62),IF(AND(H64&lt;&gt;"",$A64&lt;&gt;"Pn"),IF(H64&gt;OFFSET($A$10,MATCH("TOTAL GENERAL",$A$11:$A$100,0),COLUMN(H64)-1),0,OFFSET($A$10,MATCH("TOTAL GENERAL",$A$11:$A$100,0),COLUMN(H64)-1)-H64),"")))</f>
        <v/>
      </c>
      <c r="R64" s="21" t="str">
        <f ca="1">IF(OR($A64="Pn",$A65="Pn"),"",IF(OR($A64="Pn",$A65="Pn"),"",IF($A64="TOTAL GENERAL",SUM(R$11:R62),IF(AND(I64&lt;&gt;"",$A64&lt;&gt;"Pn"),IF(I64&lt;OFFSET($A$10,MATCH("TOTAL GENERAL",$A$11:$A$100,0),COLUMN(I64)-1),0,I64-OFFSET($A$10,MATCH("TOTAL GENERAL",$A$11:$A$100,0),COLUMN(I64)-1)),""))))</f>
        <v/>
      </c>
      <c r="S64" s="21" t="str">
        <f ca="1">IF(OR($A64="Pn",$A65="Pn"),"",IF(OR($A64="Pn",$A65="Pn"),"",IF($A64="TOTAL GENERAL",SUM(S$11:S62),IF(AND(J64&lt;&gt;"",$A64&lt;&gt;"Pn"),IF(J64&gt;OFFSET($A$10,MATCH("TOTAL GENERAL",$A$11:$A$100,0),COLUMN(J64)-1),0,OFFSET($A$10,MATCH("TOTAL GENERAL",$A$11:$A$100,0),COLUMN(J64)-1)-J64),""))))</f>
        <v/>
      </c>
      <c r="T64" s="21" t="str">
        <f ca="1">IF(OR($A64="Pn",$A65="Pn"),"",IF($A64="TOTAL GENERAL",SUM(T$11:T62),IF(AND(K64&lt;&gt;"",$A64&lt;&gt;"Pn"),IF(K64&lt;OFFSET($A$10,MATCH("TOTAL GENERAL",$A$11:$A$100,0),COLUMN(K64)-1),0,K64-OFFSET($A$10,MATCH("TOTAL GENERAL",$A$11:$A$100,0),COLUMN(K64)-1)),"")))</f>
        <v/>
      </c>
      <c r="U64" s="21" t="str">
        <f ca="1">IF(OR($A64="Pn",$A65="Pn"),"",IF(OR($A64="Pn",$A65="Pn"),"",IF($A64="TOTAL GENERAL",SUM(U$11:U62),IF(AND(L64&lt;&gt;"",$A64&lt;&gt;"Pn"),IF(L64&lt;OFFSET($A$10,MATCH("TOTAL GENERAL",$A$11:$A$100,0),COLUMN(L64)-1),0,L64-OFFSET($A$10,MATCH("TOTAL GENERAL",$A$11:$A$100,0),COLUMN(L64)-1)),""))))</f>
        <v/>
      </c>
      <c r="V64" s="21" t="str">
        <f ca="1">IF(OR($A64="Pn",$A65="Pn"),"",IF(OR($A64="Pn",$A65="Pn"),"",IF($A64="TOTAL GENERAL",SUM(V$11:V62),IF(AND(M64&lt;&gt;"",$A64&lt;&gt;"Pn"),IF(M64&lt;OFFSET($A$10,MATCH("TOTAL GENERAL",$A$11:$A$100,0),COLUMN(M64)-1),0,M64-OFFSET($A$10,MATCH("TOTAL GENERAL",$A$11:$A$100,0),COLUMN(M64)-1)),""))))</f>
        <v/>
      </c>
      <c r="W64" s="21" t="str">
        <f ca="1">IF(OR($A64="Pn",$A65="Pn"),"",IF(OR($A64="Pn",$A65="Pn"),"",IF($A64="TOTAL GENERAL",SUM(W$11:W62),IF(AND(N64&lt;&gt;"",$A64&lt;&gt;"Pn"),IF(N64&lt;OFFSET($A$10,MATCH("TOTAL GENERAL",$A$11:$A$100,0),COLUMN(N64)-1),0,N64-OFFSET($A$10,MATCH("TOTAL GENERAL",$A$11:$A$100,0),COLUMN(N64)-1)),""))))</f>
        <v/>
      </c>
      <c r="X64" s="21" t="str">
        <f ca="1">IF(OR($A64="Pn",$A65="Pn"),"",IF(OR($A64="Pn",$A65="Pn"),"",IF($A64="TOTAL GENERAL",SUM(X$11:X62),IF(AND(O64&lt;&gt;"",$A64&lt;&gt;"Pn"),IF(O64&gt;OFFSET($A$10,MATCH("TOTAL GENERAL",$A$11:$A$100,0),COLUMN(O64)-1),0,OFFSET($A$10,MATCH("TOTAL GENERAL",$A$11:$A$100,0),COLUMN(O64)-1)-O64),""))))</f>
        <v/>
      </c>
      <c r="Y64" s="21" t="str">
        <f ca="1">IF(OR($A64="Pn",$A65="Pn"),"",IF($A64="TOTAL GENERAL",SUM(Y$11:Y62),IF(AND(P64&lt;&gt;"",$A64&lt;&gt;"Pn"),IF(P64&lt;OFFSET($A$10,MATCH("TOTAL GENERAL",$A$11:$A$100,0),COLUMN(P64)-1),0,P64-OFFSET($A$10,MATCH("TOTAL GENERAL",$A$11:$A$100,0),COLUMN(P64)-1)),"")))</f>
        <v/>
      </c>
      <c r="Z64" s="21" t="str">
        <f>IF(OR($A64="Pn",$A65="Pn"),"",IF($A64="TOTAL GENERAL",SUM(Z$11:Z62),IF(AND(H64&lt;&gt;"",$A64&lt;&gt;"Pn"),Q64*$D64,"")))</f>
        <v/>
      </c>
      <c r="AA64" s="21" t="str">
        <f>IF(OR($A64="Pn",$A65="Pn"),"",IF($A64="TOTAL GENERAL",SUM(AA$11:AA62),IF(AND(I64&lt;&gt;"",$A64&lt;&gt;"Pn"),R64*$D64,"")))</f>
        <v/>
      </c>
      <c r="AB64" s="21" t="str">
        <f>IF(OR($A64="Pn",$A65="Pn"),"",IF($A64="TOTAL GENERAL",SUM(AB$11:AB62),IF(AND(J64&lt;&gt;"",$A64&lt;&gt;"Pn"),S64*$D64,"")))</f>
        <v/>
      </c>
      <c r="AC64" s="21" t="str">
        <f>IF(OR($A64="Pn",$A65="Pn"),"",IF($A64="TOTAL GENERAL",SUM(AC$11:AC62),IF(AND(K64&lt;&gt;"",$A64&lt;&gt;"Pn"),T64*$D64,"")))</f>
        <v/>
      </c>
      <c r="AD64" s="21" t="str">
        <f>IF(OR($A64="Pn",$A65="Pn"),"",IF($A64="TOTAL GENERAL",SUM(AD$11:AD62),IF(AND(L64&lt;&gt;"",$A64&lt;&gt;"Pn"),U64*$D64,"")))</f>
        <v/>
      </c>
      <c r="AE64" s="21" t="str">
        <f>IF(OR($A64="Pn",$A65="Pn"),"",IF($A64="TOTAL GENERAL",SUM(AE$11:AE62),IF(AND(M64&lt;&gt;"",$A64&lt;&gt;"Pn"),V64*$D64,"")))</f>
        <v/>
      </c>
      <c r="AF64" s="21" t="str">
        <f>IF(OR($A64="Pn",$A65="Pn"),"",IF($A64="TOTAL GENERAL",SUM(AF$11:AF62),IF(AND(N64&lt;&gt;"",$A64&lt;&gt;"Pn"),W64*$D64,"")))</f>
        <v/>
      </c>
      <c r="AG64" s="21" t="str">
        <f>IF(OR($A64="Pn",$A65="Pn"),"",IF($A64="TOTAL GENERAL",SUM(AG$11:AG62),IF(AND(O64&lt;&gt;"",$A64&lt;&gt;"Pn"),X64*$F64,"")))</f>
        <v/>
      </c>
      <c r="AH64" s="21" t="str">
        <f>IF(OR($A64="Pn",$A65="Pn"),"",IF($A64="TOTAL GENERAL",SUM(AH$11:AH62),IF(AND(P64&lt;&gt;"",$A64&lt;&gt;"Pn"),Y64*$G64,"")))</f>
        <v/>
      </c>
      <c r="AI64" s="19" t="str">
        <f ca="1">IF($A64="TOTAL GENERAL",SUM(AI$11:AI62),IF(AND(Q64&lt;&gt;"",$A64&lt;&gt;"Pn"),IF(OFFSET($A$11,MATCH("TOTAL GENERAL",$A$11:$A$100,0)-1,COLUMN(Y64))=0,0,Z64/OFFSET($A$11,MATCH("TOTAL GENERAL",$A$11:$A$100,0)-1,COLUMN(Y64))),""))</f>
        <v/>
      </c>
      <c r="AJ64" s="19" t="str">
        <f ca="1">IF($A64="TOTAL GENERAL",SUM(AJ$11:AJ62),IF(AND(R64&lt;&gt;"",$A64&lt;&gt;"Pn"),IF(OFFSET($A$11,MATCH("TOTAL GENERAL",$A$11:$A$100,0)-1,COLUMN(Z64))=0,0,AA64/OFFSET($A$11,MATCH("TOTAL GENERAL",$A$11:$A$100,0)-1,COLUMN(Z64))),""))</f>
        <v/>
      </c>
      <c r="AK64" s="19" t="str">
        <f ca="1">IF($A64="TOTAL GENERAL",SUM(AK$11:AK62),IF(AND(S64&lt;&gt;"",$A64&lt;&gt;"Pn"),IF(OFFSET($A$11,MATCH("TOTAL GENERAL",$A$11:$A$100,0)-1,COLUMN(AA64))=0,0,AB64/OFFSET($A$11,MATCH("TOTAL GENERAL",$A$11:$A$100,0)-1,COLUMN(AA64))),""))</f>
        <v/>
      </c>
      <c r="AL64" s="19" t="str">
        <f ca="1">IF($A64="TOTAL GENERAL",SUM(AL$11:AL62),IF(AND(T64&lt;&gt;"",$A64&lt;&gt;"Pn"),IF(OFFSET($A$11,MATCH("TOTAL GENERAL",$A$11:$A$100,0)-1,COLUMN(AB64))=0,0,AC64/OFFSET($A$11,MATCH("TOTAL GENERAL",$A$11:$A$100,0)-1,COLUMN(AB64))),""))</f>
        <v/>
      </c>
      <c r="AM64" s="19" t="str">
        <f ca="1">IF($A64="TOTAL GENERAL",SUM(AM$11:AM62),IF(AND(U64&lt;&gt;"",$A64&lt;&gt;"Pn"),IF(OFFSET($A$11,MATCH("TOTAL GENERAL",$A$11:$A$100,0)-1,COLUMN(AC64))=0,0,AD64/OFFSET($A$11,MATCH("TOTAL GENERAL",$A$11:$A$100,0)-1,COLUMN(AC64))),""))</f>
        <v/>
      </c>
      <c r="AN64" s="19" t="str">
        <f ca="1">IF($A64="TOTAL GENERAL",SUM(AN$11:AN62),IF(AND(V64&lt;&gt;"",$A64&lt;&gt;"Pn"),IF(OFFSET($A$11,MATCH("TOTAL GENERAL",$A$11:$A$100,0)-1,COLUMN(AD64))=0,0,AE64/OFFSET($A$11,MATCH("TOTAL GENERAL",$A$11:$A$100,0)-1,COLUMN(AD64))),""))</f>
        <v/>
      </c>
      <c r="AO64" s="19" t="str">
        <f ca="1">IF($A64="TOTAL GENERAL",SUM(AO$11:AO62),IF(AND(W64&lt;&gt;"",$A64&lt;&gt;"Pn"),IF(OFFSET($A$11,MATCH("TOTAL GENERAL",$A$11:$A$100,0)-1,COLUMN(AE64))=0,0,AF64/OFFSET($A$11,MATCH("TOTAL GENERAL",$A$11:$A$100,0)-1,COLUMN(AE64))),""))</f>
        <v/>
      </c>
      <c r="AP64" s="19" t="str">
        <f ca="1">IF($A64="TOTAL GENERAL",SUM(AP$11:AP62),IF(AND(X64&lt;&gt;"",$A64&lt;&gt;"Pn"),IF(OFFSET($A$11,MATCH("TOTAL GENERAL",$A$11:$A$100,0)-1,COLUMN(AF64))=0,0,AG64/OFFSET($A$11,MATCH("TOTAL GENERAL",$A$11:$A$100,0)-1,COLUMN(AF64))),""))</f>
        <v/>
      </c>
      <c r="AQ64" s="19" t="str">
        <f ca="1">IF($A64="TOTAL GENERAL",SUM(AQ$11:AQ62),IF(AND(Y64&lt;&gt;"",$A64&lt;&gt;"Pn"),IF(OFFSET($A$11,MATCH("TOTAL GENERAL",$A$11:$A$100,0)-1,COLUMN(AG64))=0,0,AH64/OFFSET($A$11,MATCH("TOTAL GENERAL",$A$11:$A$100,0)-1,COLUMN(AG64))),""))</f>
        <v/>
      </c>
      <c r="AR64" s="182" t="str">
        <f ca="1">IF(A64="TOTAL GENERAL",SUM(AR$11:AR62),IF(COUNTIF(AI64:AQ64,"")&lt;COUNTA($AI$10:$AQ$10),(IF(AI64&lt;&gt;"",AI64*OFFSET($A$10,MATCH("Pn",$A$11:$A$100,0),1),0)+IF(AJ64&lt;&gt;"",AJ64*OFFSET($A$10,MATCH("Pn",$A$11:$A$100,0),2),0)+IF(AK64&lt;&gt;"",AK64*OFFSET($A$10,MATCH("Pn",$A$11:$A$100,0),3),0)+IF(AL64&lt;&gt;"",AL64*OFFSET($A$10,MATCH("Pn",$A$11:$A$100,0),4),0)+IF(AM64&lt;&gt;"",AM64*OFFSET($A$10,MATCH("Pn",$A$11:$A$100,0),5),0)+IF(AN64&lt;&gt;"",AN64*OFFSET($A$10,MATCH("Pn",$A$11:$A$100,0),6),0)+IF(AO64&lt;&gt;"",AO64*OFFSET($A$10,MATCH("Pn",$A$11:$A$100,0),7),0)+IF(AP64&lt;&gt;"",AP64*OFFSET($A$10,MATCH("Pn",$A$11:$A$100,0),8),0)+IF(AQ64&lt;&gt;"",AQ64*OFFSET($A$10,MATCH("Pn",$A$11:$A$100,0),9),0))*OFFSET($A$10,MATCH("FC",$A$11:$A$100,0),2),""))</f>
        <v/>
      </c>
    </row>
    <row r="65" spans="1:44" s="4" customFormat="1" x14ac:dyDescent="0.25">
      <c r="A65" s="15" t="s">
        <v>436</v>
      </c>
      <c r="B65" s="15" t="s">
        <v>436</v>
      </c>
      <c r="C65" s="179" t="s">
        <v>436</v>
      </c>
      <c r="D65" s="16" t="s">
        <v>436</v>
      </c>
      <c r="E65" s="9" t="str">
        <f ca="1">IF(AND($A66="Pn",COLUMN(C63)&lt;COUNTIF(PonderacionIndicadores!$A$1:$A$139,"Pulmón")-1),OFFSET($F$10,0,COLUMN(E121)),IF(AND(A65="Pn",(COUNTIF(PonderacionIndicadores!$A$1:$A$139,"Pulmón"))&gt;COLUMN(D65)),OFFSET(PonderacionIndicadores!$A$1,MATCH("Pulmón",PonderacionIndicadores!$A$1:$A$139,0)+COLUMN(D65)-2,3),IF(A65="TOTAL GENERAL",SUM(E$11:E63),IF(D65&lt;&gt;"",D65/OFFSET($A$10,MATCH("TOTAL GENERAL",$A$11:$A$100,0),3),""))))</f>
        <v/>
      </c>
      <c r="F65" s="16" t="s">
        <v>436</v>
      </c>
      <c r="G65" s="16" t="s">
        <v>436</v>
      </c>
      <c r="H65" s="18" t="s">
        <v>436</v>
      </c>
      <c r="I65" s="19" t="s">
        <v>436</v>
      </c>
      <c r="J65" s="18" t="s">
        <v>436</v>
      </c>
      <c r="K65" s="19" t="s">
        <v>436</v>
      </c>
      <c r="L65" s="19" t="s">
        <v>436</v>
      </c>
      <c r="M65" s="19" t="s">
        <v>436</v>
      </c>
      <c r="N65" s="19" t="s">
        <v>436</v>
      </c>
      <c r="O65" s="18" t="s">
        <v>436</v>
      </c>
      <c r="P65" s="180" t="s">
        <v>436</v>
      </c>
      <c r="Q65" s="21" t="str">
        <f ca="1">IF(OR($A65="Pn",$A66="Pn"),"",IF($A65="TOTAL GENERAL",SUM(Q$11:Q63),IF(AND(H65&lt;&gt;"",$A65&lt;&gt;"Pn"),IF(H65&gt;OFFSET($A$10,MATCH("TOTAL GENERAL",$A$11:$A$100,0),COLUMN(H65)-1),0,OFFSET($A$10,MATCH("TOTAL GENERAL",$A$11:$A$100,0),COLUMN(H65)-1)-H65),"")))</f>
        <v/>
      </c>
      <c r="R65" s="21" t="str">
        <f ca="1">IF(OR($A65="Pn",$A66="Pn"),"",IF(OR($A65="Pn",$A66="Pn"),"",IF($A65="TOTAL GENERAL",SUM(R$11:R63),IF(AND(I65&lt;&gt;"",$A65&lt;&gt;"Pn"),IF(I65&lt;OFFSET($A$10,MATCH("TOTAL GENERAL",$A$11:$A$100,0),COLUMN(I65)-1),0,I65-OFFSET($A$10,MATCH("TOTAL GENERAL",$A$11:$A$100,0),COLUMN(I65)-1)),""))))</f>
        <v/>
      </c>
      <c r="S65" s="21" t="str">
        <f ca="1">IF(OR($A65="Pn",$A66="Pn"),"",IF(OR($A65="Pn",$A66="Pn"),"",IF($A65="TOTAL GENERAL",SUM(S$11:S63),IF(AND(J65&lt;&gt;"",$A65&lt;&gt;"Pn"),IF(J65&gt;OFFSET($A$10,MATCH("TOTAL GENERAL",$A$11:$A$100,0),COLUMN(J65)-1),0,OFFSET($A$10,MATCH("TOTAL GENERAL",$A$11:$A$100,0),COLUMN(J65)-1)-J65),""))))</f>
        <v/>
      </c>
      <c r="T65" s="21" t="str">
        <f ca="1">IF(OR($A65="Pn",$A66="Pn"),"",IF($A65="TOTAL GENERAL",SUM(T$11:T63),IF(AND(K65&lt;&gt;"",$A65&lt;&gt;"Pn"),IF(K65&lt;OFFSET($A$10,MATCH("TOTAL GENERAL",$A$11:$A$100,0),COLUMN(K65)-1),0,K65-OFFSET($A$10,MATCH("TOTAL GENERAL",$A$11:$A$100,0),COLUMN(K65)-1)),"")))</f>
        <v/>
      </c>
      <c r="U65" s="21" t="str">
        <f ca="1">IF(OR($A65="Pn",$A66="Pn"),"",IF(OR($A65="Pn",$A66="Pn"),"",IF($A65="TOTAL GENERAL",SUM(U$11:U63),IF(AND(L65&lt;&gt;"",$A65&lt;&gt;"Pn"),IF(L65&lt;OFFSET($A$10,MATCH("TOTAL GENERAL",$A$11:$A$100,0),COLUMN(L65)-1),0,L65-OFFSET($A$10,MATCH("TOTAL GENERAL",$A$11:$A$100,0),COLUMN(L65)-1)),""))))</f>
        <v/>
      </c>
      <c r="V65" s="21" t="str">
        <f ca="1">IF(OR($A65="Pn",$A66="Pn"),"",IF(OR($A65="Pn",$A66="Pn"),"",IF($A65="TOTAL GENERAL",SUM(V$11:V63),IF(AND(M65&lt;&gt;"",$A65&lt;&gt;"Pn"),IF(M65&lt;OFFSET($A$10,MATCH("TOTAL GENERAL",$A$11:$A$100,0),COLUMN(M65)-1),0,M65-OFFSET($A$10,MATCH("TOTAL GENERAL",$A$11:$A$100,0),COLUMN(M65)-1)),""))))</f>
        <v/>
      </c>
      <c r="W65" s="21" t="str">
        <f ca="1">IF(OR($A65="Pn",$A66="Pn"),"",IF(OR($A65="Pn",$A66="Pn"),"",IF($A65="TOTAL GENERAL",SUM(W$11:W63),IF(AND(N65&lt;&gt;"",$A65&lt;&gt;"Pn"),IF(N65&lt;OFFSET($A$10,MATCH("TOTAL GENERAL",$A$11:$A$100,0),COLUMN(N65)-1),0,N65-OFFSET($A$10,MATCH("TOTAL GENERAL",$A$11:$A$100,0),COLUMN(N65)-1)),""))))</f>
        <v/>
      </c>
      <c r="X65" s="21" t="str">
        <f ca="1">IF(OR($A65="Pn",$A66="Pn"),"",IF(OR($A65="Pn",$A66="Pn"),"",IF($A65="TOTAL GENERAL",SUM(X$11:X63),IF(AND(O65&lt;&gt;"",$A65&lt;&gt;"Pn"),IF(O65&gt;OFFSET($A$10,MATCH("TOTAL GENERAL",$A$11:$A$100,0),COLUMN(O65)-1),0,OFFSET($A$10,MATCH("TOTAL GENERAL",$A$11:$A$100,0),COLUMN(O65)-1)-O65),""))))</f>
        <v/>
      </c>
      <c r="Y65" s="21" t="str">
        <f ca="1">IF(OR($A65="Pn",$A66="Pn"),"",IF($A65="TOTAL GENERAL",SUM(Y$11:Y63),IF(AND(P65&lt;&gt;"",$A65&lt;&gt;"Pn"),IF(P65&lt;OFFSET($A$10,MATCH("TOTAL GENERAL",$A$11:$A$100,0),COLUMN(P65)-1),0,P65-OFFSET($A$10,MATCH("TOTAL GENERAL",$A$11:$A$100,0),COLUMN(P65)-1)),"")))</f>
        <v/>
      </c>
      <c r="Z65" s="21" t="str">
        <f>IF(OR($A65="Pn",$A66="Pn"),"",IF($A65="TOTAL GENERAL",SUM(Z$11:Z63),IF(AND(H65&lt;&gt;"",$A65&lt;&gt;"Pn"),Q65*$D65,"")))</f>
        <v/>
      </c>
      <c r="AA65" s="21" t="str">
        <f>IF(OR($A65="Pn",$A66="Pn"),"",IF($A65="TOTAL GENERAL",SUM(AA$11:AA63),IF(AND(I65&lt;&gt;"",$A65&lt;&gt;"Pn"),R65*$D65,"")))</f>
        <v/>
      </c>
      <c r="AB65" s="21" t="str">
        <f>IF(OR($A65="Pn",$A66="Pn"),"",IF($A65="TOTAL GENERAL",SUM(AB$11:AB63),IF(AND(J65&lt;&gt;"",$A65&lt;&gt;"Pn"),S65*$D65,"")))</f>
        <v/>
      </c>
      <c r="AC65" s="21" t="str">
        <f>IF(OR($A65="Pn",$A66="Pn"),"",IF($A65="TOTAL GENERAL",SUM(AC$11:AC63),IF(AND(K65&lt;&gt;"",$A65&lt;&gt;"Pn"),T65*$D65,"")))</f>
        <v/>
      </c>
      <c r="AD65" s="21" t="str">
        <f>IF(OR($A65="Pn",$A66="Pn"),"",IF($A65="TOTAL GENERAL",SUM(AD$11:AD63),IF(AND(L65&lt;&gt;"",$A65&lt;&gt;"Pn"),U65*$D65,"")))</f>
        <v/>
      </c>
      <c r="AE65" s="21" t="str">
        <f>IF(OR($A65="Pn",$A66="Pn"),"",IF($A65="TOTAL GENERAL",SUM(AE$11:AE63),IF(AND(M65&lt;&gt;"",$A65&lt;&gt;"Pn"),V65*$D65,"")))</f>
        <v/>
      </c>
      <c r="AF65" s="21" t="str">
        <f>IF(OR($A65="Pn",$A66="Pn"),"",IF($A65="TOTAL GENERAL",SUM(AF$11:AF63),IF(AND(N65&lt;&gt;"",$A65&lt;&gt;"Pn"),W65*$D65,"")))</f>
        <v/>
      </c>
      <c r="AG65" s="21" t="str">
        <f>IF(OR($A65="Pn",$A66="Pn"),"",IF($A65="TOTAL GENERAL",SUM(AG$11:AG63),IF(AND(O65&lt;&gt;"",$A65&lt;&gt;"Pn"),X65*$F65,"")))</f>
        <v/>
      </c>
      <c r="AH65" s="21" t="str">
        <f>IF(OR($A65="Pn",$A66="Pn"),"",IF($A65="TOTAL GENERAL",SUM(AH$11:AH63),IF(AND(P65&lt;&gt;"",$A65&lt;&gt;"Pn"),Y65*$G65,"")))</f>
        <v/>
      </c>
      <c r="AI65" s="19" t="str">
        <f ca="1">IF($A65="TOTAL GENERAL",SUM(AI$11:AI63),IF(AND(Q65&lt;&gt;"",$A65&lt;&gt;"Pn"),IF(OFFSET($A$11,MATCH("TOTAL GENERAL",$A$11:$A$100,0)-1,COLUMN(Y65))=0,0,Z65/OFFSET($A$11,MATCH("TOTAL GENERAL",$A$11:$A$100,0)-1,COLUMN(Y65))),""))</f>
        <v/>
      </c>
      <c r="AJ65" s="19" t="str">
        <f ca="1">IF($A65="TOTAL GENERAL",SUM(AJ$11:AJ63),IF(AND(R65&lt;&gt;"",$A65&lt;&gt;"Pn"),IF(OFFSET($A$11,MATCH("TOTAL GENERAL",$A$11:$A$100,0)-1,COLUMN(Z65))=0,0,AA65/OFFSET($A$11,MATCH("TOTAL GENERAL",$A$11:$A$100,0)-1,COLUMN(Z65))),""))</f>
        <v/>
      </c>
      <c r="AK65" s="19" t="str">
        <f ca="1">IF($A65="TOTAL GENERAL",SUM(AK$11:AK63),IF(AND(S65&lt;&gt;"",$A65&lt;&gt;"Pn"),IF(OFFSET($A$11,MATCH("TOTAL GENERAL",$A$11:$A$100,0)-1,COLUMN(AA65))=0,0,AB65/OFFSET($A$11,MATCH("TOTAL GENERAL",$A$11:$A$100,0)-1,COLUMN(AA65))),""))</f>
        <v/>
      </c>
      <c r="AL65" s="19" t="str">
        <f ca="1">IF($A65="TOTAL GENERAL",SUM(AL$11:AL63),IF(AND(T65&lt;&gt;"",$A65&lt;&gt;"Pn"),IF(OFFSET($A$11,MATCH("TOTAL GENERAL",$A$11:$A$100,0)-1,COLUMN(AB65))=0,0,AC65/OFFSET($A$11,MATCH("TOTAL GENERAL",$A$11:$A$100,0)-1,COLUMN(AB65))),""))</f>
        <v/>
      </c>
      <c r="AM65" s="19" t="str">
        <f ca="1">IF($A65="TOTAL GENERAL",SUM(AM$11:AM63),IF(AND(U65&lt;&gt;"",$A65&lt;&gt;"Pn"),IF(OFFSET($A$11,MATCH("TOTAL GENERAL",$A$11:$A$100,0)-1,COLUMN(AC65))=0,0,AD65/OFFSET($A$11,MATCH("TOTAL GENERAL",$A$11:$A$100,0)-1,COLUMN(AC65))),""))</f>
        <v/>
      </c>
      <c r="AN65" s="19" t="str">
        <f ca="1">IF($A65="TOTAL GENERAL",SUM(AN$11:AN63),IF(AND(V65&lt;&gt;"",$A65&lt;&gt;"Pn"),IF(OFFSET($A$11,MATCH("TOTAL GENERAL",$A$11:$A$100,0)-1,COLUMN(AD65))=0,0,AE65/OFFSET($A$11,MATCH("TOTAL GENERAL",$A$11:$A$100,0)-1,COLUMN(AD65))),""))</f>
        <v/>
      </c>
      <c r="AO65" s="19" t="str">
        <f ca="1">IF($A65="TOTAL GENERAL",SUM(AO$11:AO63),IF(AND(W65&lt;&gt;"",$A65&lt;&gt;"Pn"),IF(OFFSET($A$11,MATCH("TOTAL GENERAL",$A$11:$A$100,0)-1,COLUMN(AE65))=0,0,AF65/OFFSET($A$11,MATCH("TOTAL GENERAL",$A$11:$A$100,0)-1,COLUMN(AE65))),""))</f>
        <v/>
      </c>
      <c r="AP65" s="19" t="str">
        <f ca="1">IF($A65="TOTAL GENERAL",SUM(AP$11:AP63),IF(AND(X65&lt;&gt;"",$A65&lt;&gt;"Pn"),IF(OFFSET($A$11,MATCH("TOTAL GENERAL",$A$11:$A$100,0)-1,COLUMN(AF65))=0,0,AG65/OFFSET($A$11,MATCH("TOTAL GENERAL",$A$11:$A$100,0)-1,COLUMN(AF65))),""))</f>
        <v/>
      </c>
      <c r="AQ65" s="19" t="str">
        <f ca="1">IF($A65="TOTAL GENERAL",SUM(AQ$11:AQ63),IF(AND(Y65&lt;&gt;"",$A65&lt;&gt;"Pn"),IF(OFFSET($A$11,MATCH("TOTAL GENERAL",$A$11:$A$100,0)-1,COLUMN(AG65))=0,0,AH65/OFFSET($A$11,MATCH("TOTAL GENERAL",$A$11:$A$100,0)-1,COLUMN(AG65))),""))</f>
        <v/>
      </c>
      <c r="AR65" s="182" t="str">
        <f ca="1">IF(A65="TOTAL GENERAL",SUM(AR$11:AR63),IF(COUNTIF(AI65:AQ65,"")&lt;COUNTA($AI$10:$AQ$10),(IF(AI65&lt;&gt;"",AI65*OFFSET($A$10,MATCH("Pn",$A$11:$A$100,0),1),0)+IF(AJ65&lt;&gt;"",AJ65*OFFSET($A$10,MATCH("Pn",$A$11:$A$100,0),2),0)+IF(AK65&lt;&gt;"",AK65*OFFSET($A$10,MATCH("Pn",$A$11:$A$100,0),3),0)+IF(AL65&lt;&gt;"",AL65*OFFSET($A$10,MATCH("Pn",$A$11:$A$100,0),4),0)+IF(AM65&lt;&gt;"",AM65*OFFSET($A$10,MATCH("Pn",$A$11:$A$100,0),5),0)+IF(AN65&lt;&gt;"",AN65*OFFSET($A$10,MATCH("Pn",$A$11:$A$100,0),6),0)+IF(AO65&lt;&gt;"",AO65*OFFSET($A$10,MATCH("Pn",$A$11:$A$100,0),7),0)+IF(AP65&lt;&gt;"",AP65*OFFSET($A$10,MATCH("Pn",$A$11:$A$100,0),8),0)+IF(AQ65&lt;&gt;"",AQ65*OFFSET($A$10,MATCH("Pn",$A$11:$A$100,0),9),0))*OFFSET($A$10,MATCH("FC",$A$11:$A$100,0),2),""))</f>
        <v/>
      </c>
    </row>
    <row r="66" spans="1:44" s="4" customFormat="1" x14ac:dyDescent="0.25">
      <c r="A66" s="15" t="s">
        <v>436</v>
      </c>
      <c r="B66" s="15" t="s">
        <v>436</v>
      </c>
      <c r="C66" s="179" t="s">
        <v>436</v>
      </c>
      <c r="D66" s="16" t="s">
        <v>436</v>
      </c>
      <c r="E66" s="9" t="str">
        <f ca="1">IF(AND($A67="Pn",COLUMN(C64)&lt;COUNTIF(PonderacionIndicadores!$A$1:$A$139,"Pulmón")-1),OFFSET($F$10,0,COLUMN(E122)),IF(AND(A66="Pn",(COUNTIF(PonderacionIndicadores!$A$1:$A$139,"Pulmón"))&gt;COLUMN(D66)),OFFSET(PonderacionIndicadores!$A$1,MATCH("Pulmón",PonderacionIndicadores!$A$1:$A$139,0)+COLUMN(D66)-2,3),IF(A66="TOTAL GENERAL",SUM(E$11:E64),IF(D66&lt;&gt;"",D66/OFFSET($A$10,MATCH("TOTAL GENERAL",$A$11:$A$100,0),3),""))))</f>
        <v/>
      </c>
      <c r="F66" s="16" t="s">
        <v>436</v>
      </c>
      <c r="G66" s="16" t="s">
        <v>436</v>
      </c>
      <c r="H66" s="18" t="s">
        <v>436</v>
      </c>
      <c r="I66" s="19" t="s">
        <v>436</v>
      </c>
      <c r="J66" s="18" t="s">
        <v>436</v>
      </c>
      <c r="K66" s="19" t="s">
        <v>436</v>
      </c>
      <c r="L66" s="19" t="s">
        <v>436</v>
      </c>
      <c r="M66" s="19" t="s">
        <v>436</v>
      </c>
      <c r="N66" s="19" t="s">
        <v>436</v>
      </c>
      <c r="O66" s="18" t="s">
        <v>436</v>
      </c>
      <c r="P66" s="180" t="s">
        <v>436</v>
      </c>
      <c r="Q66" s="21" t="str">
        <f ca="1">IF(OR($A66="Pn",$A67="Pn"),"",IF($A66="TOTAL GENERAL",SUM(Q$11:Q64),IF(AND(H66&lt;&gt;"",$A66&lt;&gt;"Pn"),IF(H66&gt;OFFSET($A$10,MATCH("TOTAL GENERAL",$A$11:$A$100,0),COLUMN(H66)-1),0,OFFSET($A$10,MATCH("TOTAL GENERAL",$A$11:$A$100,0),COLUMN(H66)-1)-H66),"")))</f>
        <v/>
      </c>
      <c r="R66" s="21" t="str">
        <f ca="1">IF(OR($A66="Pn",$A67="Pn"),"",IF(OR($A66="Pn",$A67="Pn"),"",IF($A66="TOTAL GENERAL",SUM(R$11:R64),IF(AND(I66&lt;&gt;"",$A66&lt;&gt;"Pn"),IF(I66&lt;OFFSET($A$10,MATCH("TOTAL GENERAL",$A$11:$A$100,0),COLUMN(I66)-1),0,I66-OFFSET($A$10,MATCH("TOTAL GENERAL",$A$11:$A$100,0),COLUMN(I66)-1)),""))))</f>
        <v/>
      </c>
      <c r="S66" s="21" t="str">
        <f ca="1">IF(OR($A66="Pn",$A67="Pn"),"",IF(OR($A66="Pn",$A67="Pn"),"",IF($A66="TOTAL GENERAL",SUM(S$11:S64),IF(AND(J66&lt;&gt;"",$A66&lt;&gt;"Pn"),IF(J66&gt;OFFSET($A$10,MATCH("TOTAL GENERAL",$A$11:$A$100,0),COLUMN(J66)-1),0,OFFSET($A$10,MATCH("TOTAL GENERAL",$A$11:$A$100,0),COLUMN(J66)-1)-J66),""))))</f>
        <v/>
      </c>
      <c r="T66" s="21" t="str">
        <f ca="1">IF(OR($A66="Pn",$A67="Pn"),"",IF($A66="TOTAL GENERAL",SUM(T$11:T64),IF(AND(K66&lt;&gt;"",$A66&lt;&gt;"Pn"),IF(K66&lt;OFFSET($A$10,MATCH("TOTAL GENERAL",$A$11:$A$100,0),COLUMN(K66)-1),0,K66-OFFSET($A$10,MATCH("TOTAL GENERAL",$A$11:$A$100,0),COLUMN(K66)-1)),"")))</f>
        <v/>
      </c>
      <c r="U66" s="21" t="str">
        <f ca="1">IF(OR($A66="Pn",$A67="Pn"),"",IF(OR($A66="Pn",$A67="Pn"),"",IF($A66="TOTAL GENERAL",SUM(U$11:U64),IF(AND(L66&lt;&gt;"",$A66&lt;&gt;"Pn"),IF(L66&lt;OFFSET($A$10,MATCH("TOTAL GENERAL",$A$11:$A$100,0),COLUMN(L66)-1),0,L66-OFFSET($A$10,MATCH("TOTAL GENERAL",$A$11:$A$100,0),COLUMN(L66)-1)),""))))</f>
        <v/>
      </c>
      <c r="V66" s="21" t="str">
        <f ca="1">IF(OR($A66="Pn",$A67="Pn"),"",IF(OR($A66="Pn",$A67="Pn"),"",IF($A66="TOTAL GENERAL",SUM(V$11:V64),IF(AND(M66&lt;&gt;"",$A66&lt;&gt;"Pn"),IF(M66&lt;OFFSET($A$10,MATCH("TOTAL GENERAL",$A$11:$A$100,0),COLUMN(M66)-1),0,M66-OFFSET($A$10,MATCH("TOTAL GENERAL",$A$11:$A$100,0),COLUMN(M66)-1)),""))))</f>
        <v/>
      </c>
      <c r="W66" s="21" t="str">
        <f ca="1">IF(OR($A66="Pn",$A67="Pn"),"",IF(OR($A66="Pn",$A67="Pn"),"",IF($A66="TOTAL GENERAL",SUM(W$11:W64),IF(AND(N66&lt;&gt;"",$A66&lt;&gt;"Pn"),IF(N66&lt;OFFSET($A$10,MATCH("TOTAL GENERAL",$A$11:$A$100,0),COLUMN(N66)-1),0,N66-OFFSET($A$10,MATCH("TOTAL GENERAL",$A$11:$A$100,0),COLUMN(N66)-1)),""))))</f>
        <v/>
      </c>
      <c r="X66" s="21" t="str">
        <f ca="1">IF(OR($A66="Pn",$A67="Pn"),"",IF(OR($A66="Pn",$A67="Pn"),"",IF($A66="TOTAL GENERAL",SUM(X$11:X64),IF(AND(O66&lt;&gt;"",$A66&lt;&gt;"Pn"),IF(O66&gt;OFFSET($A$10,MATCH("TOTAL GENERAL",$A$11:$A$100,0),COLUMN(O66)-1),0,OFFSET($A$10,MATCH("TOTAL GENERAL",$A$11:$A$100,0),COLUMN(O66)-1)-O66),""))))</f>
        <v/>
      </c>
      <c r="Y66" s="21" t="str">
        <f ca="1">IF(OR($A66="Pn",$A67="Pn"),"",IF($A66="TOTAL GENERAL",SUM(Y$11:Y64),IF(AND(P66&lt;&gt;"",$A66&lt;&gt;"Pn"),IF(P66&lt;OFFSET($A$10,MATCH("TOTAL GENERAL",$A$11:$A$100,0),COLUMN(P66)-1),0,P66-OFFSET($A$10,MATCH("TOTAL GENERAL",$A$11:$A$100,0),COLUMN(P66)-1)),"")))</f>
        <v/>
      </c>
      <c r="Z66" s="21" t="str">
        <f>IF(OR($A66="Pn",$A67="Pn"),"",IF($A66="TOTAL GENERAL",SUM(Z$11:Z64),IF(AND(H66&lt;&gt;"",$A66&lt;&gt;"Pn"),Q66*$D66,"")))</f>
        <v/>
      </c>
      <c r="AA66" s="21" t="str">
        <f>IF(OR($A66="Pn",$A67="Pn"),"",IF($A66="TOTAL GENERAL",SUM(AA$11:AA64),IF(AND(I66&lt;&gt;"",$A66&lt;&gt;"Pn"),R66*$D66,"")))</f>
        <v/>
      </c>
      <c r="AB66" s="21" t="str">
        <f>IF(OR($A66="Pn",$A67="Pn"),"",IF($A66="TOTAL GENERAL",SUM(AB$11:AB64),IF(AND(J66&lt;&gt;"",$A66&lt;&gt;"Pn"),S66*$D66,"")))</f>
        <v/>
      </c>
      <c r="AC66" s="21" t="str">
        <f>IF(OR($A66="Pn",$A67="Pn"),"",IF($A66="TOTAL GENERAL",SUM(AC$11:AC64),IF(AND(K66&lt;&gt;"",$A66&lt;&gt;"Pn"),T66*$D66,"")))</f>
        <v/>
      </c>
      <c r="AD66" s="21" t="str">
        <f>IF(OR($A66="Pn",$A67="Pn"),"",IF($A66="TOTAL GENERAL",SUM(AD$11:AD64),IF(AND(L66&lt;&gt;"",$A66&lt;&gt;"Pn"),U66*$D66,"")))</f>
        <v/>
      </c>
      <c r="AE66" s="21" t="str">
        <f>IF(OR($A66="Pn",$A67="Pn"),"",IF($A66="TOTAL GENERAL",SUM(AE$11:AE64),IF(AND(M66&lt;&gt;"",$A66&lt;&gt;"Pn"),V66*$D66,"")))</f>
        <v/>
      </c>
      <c r="AF66" s="21" t="str">
        <f>IF(OR($A66="Pn",$A67="Pn"),"",IF($A66="TOTAL GENERAL",SUM(AF$11:AF64),IF(AND(N66&lt;&gt;"",$A66&lt;&gt;"Pn"),W66*$D66,"")))</f>
        <v/>
      </c>
      <c r="AG66" s="21" t="str">
        <f>IF(OR($A66="Pn",$A67="Pn"),"",IF($A66="TOTAL GENERAL",SUM(AG$11:AG64),IF(AND(O66&lt;&gt;"",$A66&lt;&gt;"Pn"),X66*$F66,"")))</f>
        <v/>
      </c>
      <c r="AH66" s="21" t="str">
        <f>IF(OR($A66="Pn",$A67="Pn"),"",IF($A66="TOTAL GENERAL",SUM(AH$11:AH64),IF(AND(P66&lt;&gt;"",$A66&lt;&gt;"Pn"),Y66*$G66,"")))</f>
        <v/>
      </c>
      <c r="AI66" s="19" t="str">
        <f ca="1">IF($A66="TOTAL GENERAL",SUM(AI$11:AI64),IF(AND(Q66&lt;&gt;"",$A66&lt;&gt;"Pn"),IF(OFFSET($A$11,MATCH("TOTAL GENERAL",$A$11:$A$100,0)-1,COLUMN(Y66))=0,0,Z66/OFFSET($A$11,MATCH("TOTAL GENERAL",$A$11:$A$100,0)-1,COLUMN(Y66))),""))</f>
        <v/>
      </c>
      <c r="AJ66" s="19" t="str">
        <f ca="1">IF($A66="TOTAL GENERAL",SUM(AJ$11:AJ64),IF(AND(R66&lt;&gt;"",$A66&lt;&gt;"Pn"),IF(OFFSET($A$11,MATCH("TOTAL GENERAL",$A$11:$A$100,0)-1,COLUMN(Z66))=0,0,AA66/OFFSET($A$11,MATCH("TOTAL GENERAL",$A$11:$A$100,0)-1,COLUMN(Z66))),""))</f>
        <v/>
      </c>
      <c r="AK66" s="19" t="str">
        <f ca="1">IF($A66="TOTAL GENERAL",SUM(AK$11:AK64),IF(AND(S66&lt;&gt;"",$A66&lt;&gt;"Pn"),IF(OFFSET($A$11,MATCH("TOTAL GENERAL",$A$11:$A$100,0)-1,COLUMN(AA66))=0,0,AB66/OFFSET($A$11,MATCH("TOTAL GENERAL",$A$11:$A$100,0)-1,COLUMN(AA66))),""))</f>
        <v/>
      </c>
      <c r="AL66" s="19" t="str">
        <f ca="1">IF($A66="TOTAL GENERAL",SUM(AL$11:AL64),IF(AND(T66&lt;&gt;"",$A66&lt;&gt;"Pn"),IF(OFFSET($A$11,MATCH("TOTAL GENERAL",$A$11:$A$100,0)-1,COLUMN(AB66))=0,0,AC66/OFFSET($A$11,MATCH("TOTAL GENERAL",$A$11:$A$100,0)-1,COLUMN(AB66))),""))</f>
        <v/>
      </c>
      <c r="AM66" s="19" t="str">
        <f ca="1">IF($A66="TOTAL GENERAL",SUM(AM$11:AM64),IF(AND(U66&lt;&gt;"",$A66&lt;&gt;"Pn"),IF(OFFSET($A$11,MATCH("TOTAL GENERAL",$A$11:$A$100,0)-1,COLUMN(AC66))=0,0,AD66/OFFSET($A$11,MATCH("TOTAL GENERAL",$A$11:$A$100,0)-1,COLUMN(AC66))),""))</f>
        <v/>
      </c>
      <c r="AN66" s="19" t="str">
        <f ca="1">IF($A66="TOTAL GENERAL",SUM(AN$11:AN64),IF(AND(V66&lt;&gt;"",$A66&lt;&gt;"Pn"),IF(OFFSET($A$11,MATCH("TOTAL GENERAL",$A$11:$A$100,0)-1,COLUMN(AD66))=0,0,AE66/OFFSET($A$11,MATCH("TOTAL GENERAL",$A$11:$A$100,0)-1,COLUMN(AD66))),""))</f>
        <v/>
      </c>
      <c r="AO66" s="19" t="str">
        <f ca="1">IF($A66="TOTAL GENERAL",SUM(AO$11:AO64),IF(AND(W66&lt;&gt;"",$A66&lt;&gt;"Pn"),IF(OFFSET($A$11,MATCH("TOTAL GENERAL",$A$11:$A$100,0)-1,COLUMN(AE66))=0,0,AF66/OFFSET($A$11,MATCH("TOTAL GENERAL",$A$11:$A$100,0)-1,COLUMN(AE66))),""))</f>
        <v/>
      </c>
      <c r="AP66" s="19" t="str">
        <f ca="1">IF($A66="TOTAL GENERAL",SUM(AP$11:AP64),IF(AND(X66&lt;&gt;"",$A66&lt;&gt;"Pn"),IF(OFFSET($A$11,MATCH("TOTAL GENERAL",$A$11:$A$100,0)-1,COLUMN(AF66))=0,0,AG66/OFFSET($A$11,MATCH("TOTAL GENERAL",$A$11:$A$100,0)-1,COLUMN(AF66))),""))</f>
        <v/>
      </c>
      <c r="AQ66" s="19" t="str">
        <f ca="1">IF($A66="TOTAL GENERAL",SUM(AQ$11:AQ64),IF(AND(Y66&lt;&gt;"",$A66&lt;&gt;"Pn"),IF(OFFSET($A$11,MATCH("TOTAL GENERAL",$A$11:$A$100,0)-1,COLUMN(AG66))=0,0,AH66/OFFSET($A$11,MATCH("TOTAL GENERAL",$A$11:$A$100,0)-1,COLUMN(AG66))),""))</f>
        <v/>
      </c>
      <c r="AR66" s="182" t="str">
        <f ca="1">IF(A66="TOTAL GENERAL",SUM(AR$11:AR64),IF(COUNTIF(AI66:AQ66,"")&lt;COUNTA($AI$10:$AQ$10),(IF(AI66&lt;&gt;"",AI66*OFFSET($A$10,MATCH("Pn",$A$11:$A$100,0),1),0)+IF(AJ66&lt;&gt;"",AJ66*OFFSET($A$10,MATCH("Pn",$A$11:$A$100,0),2),0)+IF(AK66&lt;&gt;"",AK66*OFFSET($A$10,MATCH("Pn",$A$11:$A$100,0),3),0)+IF(AL66&lt;&gt;"",AL66*OFFSET($A$10,MATCH("Pn",$A$11:$A$100,0),4),0)+IF(AM66&lt;&gt;"",AM66*OFFSET($A$10,MATCH("Pn",$A$11:$A$100,0),5),0)+IF(AN66&lt;&gt;"",AN66*OFFSET($A$10,MATCH("Pn",$A$11:$A$100,0),6),0)+IF(AO66&lt;&gt;"",AO66*OFFSET($A$10,MATCH("Pn",$A$11:$A$100,0),7),0)+IF(AP66&lt;&gt;"",AP66*OFFSET($A$10,MATCH("Pn",$A$11:$A$100,0),8),0)+IF(AQ66&lt;&gt;"",AQ66*OFFSET($A$10,MATCH("Pn",$A$11:$A$100,0),9),0))*OFFSET($A$10,MATCH("FC",$A$11:$A$100,0),2),""))</f>
        <v/>
      </c>
    </row>
    <row r="67" spans="1:44" s="4" customFormat="1" x14ac:dyDescent="0.25">
      <c r="A67" s="15" t="s">
        <v>436</v>
      </c>
      <c r="B67" s="15" t="s">
        <v>436</v>
      </c>
      <c r="C67" s="179" t="s">
        <v>436</v>
      </c>
      <c r="D67" s="16" t="s">
        <v>436</v>
      </c>
      <c r="E67" s="9" t="str">
        <f ca="1">IF(AND($A68="Pn",COLUMN(C65)&lt;COUNTIF(PonderacionIndicadores!$A$1:$A$139,"Pulmón")-1),OFFSET($F$10,0,COLUMN(E123)),IF(AND(A67="Pn",(COUNTIF(PonderacionIndicadores!$A$1:$A$139,"Pulmón"))&gt;COLUMN(D67)),OFFSET(PonderacionIndicadores!$A$1,MATCH("Pulmón",PonderacionIndicadores!$A$1:$A$139,0)+COLUMN(D67)-2,3),IF(A67="TOTAL GENERAL",SUM(E$11:E65),IF(D67&lt;&gt;"",D67/OFFSET($A$10,MATCH("TOTAL GENERAL",$A$11:$A$100,0),3),""))))</f>
        <v/>
      </c>
      <c r="F67" s="16" t="s">
        <v>436</v>
      </c>
      <c r="G67" s="16" t="s">
        <v>436</v>
      </c>
      <c r="H67" s="18" t="s">
        <v>436</v>
      </c>
      <c r="I67" s="19" t="s">
        <v>436</v>
      </c>
      <c r="J67" s="18" t="s">
        <v>436</v>
      </c>
      <c r="K67" s="19" t="s">
        <v>436</v>
      </c>
      <c r="L67" s="19" t="s">
        <v>436</v>
      </c>
      <c r="M67" s="19" t="s">
        <v>436</v>
      </c>
      <c r="N67" s="19" t="s">
        <v>436</v>
      </c>
      <c r="O67" s="18" t="s">
        <v>436</v>
      </c>
      <c r="P67" s="180" t="s">
        <v>436</v>
      </c>
      <c r="Q67" s="21" t="str">
        <f ca="1">IF(OR($A67="Pn",$A68="Pn"),"",IF($A67="TOTAL GENERAL",SUM(Q$11:Q65),IF(AND(H67&lt;&gt;"",$A67&lt;&gt;"Pn"),IF(H67&gt;OFFSET($A$10,MATCH("TOTAL GENERAL",$A$11:$A$100,0),COLUMN(H67)-1),0,OFFSET($A$10,MATCH("TOTAL GENERAL",$A$11:$A$100,0),COLUMN(H67)-1)-H67),"")))</f>
        <v/>
      </c>
      <c r="R67" s="21" t="str">
        <f ca="1">IF(OR($A67="Pn",$A68="Pn"),"",IF(OR($A67="Pn",$A68="Pn"),"",IF($A67="TOTAL GENERAL",SUM(R$11:R65),IF(AND(I67&lt;&gt;"",$A67&lt;&gt;"Pn"),IF(I67&lt;OFFSET($A$10,MATCH("TOTAL GENERAL",$A$11:$A$100,0),COLUMN(I67)-1),0,I67-OFFSET($A$10,MATCH("TOTAL GENERAL",$A$11:$A$100,0),COLUMN(I67)-1)),""))))</f>
        <v/>
      </c>
      <c r="S67" s="21" t="str">
        <f ca="1">IF(OR($A67="Pn",$A68="Pn"),"",IF(OR($A67="Pn",$A68="Pn"),"",IF($A67="TOTAL GENERAL",SUM(S$11:S65),IF(AND(J67&lt;&gt;"",$A67&lt;&gt;"Pn"),IF(J67&gt;OFFSET($A$10,MATCH("TOTAL GENERAL",$A$11:$A$100,0),COLUMN(J67)-1),0,OFFSET($A$10,MATCH("TOTAL GENERAL",$A$11:$A$100,0),COLUMN(J67)-1)-J67),""))))</f>
        <v/>
      </c>
      <c r="T67" s="21" t="str">
        <f ca="1">IF(OR($A67="Pn",$A68="Pn"),"",IF($A67="TOTAL GENERAL",SUM(T$11:T65),IF(AND(K67&lt;&gt;"",$A67&lt;&gt;"Pn"),IF(K67&lt;OFFSET($A$10,MATCH("TOTAL GENERAL",$A$11:$A$100,0),COLUMN(K67)-1),0,K67-OFFSET($A$10,MATCH("TOTAL GENERAL",$A$11:$A$100,0),COLUMN(K67)-1)),"")))</f>
        <v/>
      </c>
      <c r="U67" s="21" t="str">
        <f ca="1">IF(OR($A67="Pn",$A68="Pn"),"",IF(OR($A67="Pn",$A68="Pn"),"",IF($A67="TOTAL GENERAL",SUM(U$11:U65),IF(AND(L67&lt;&gt;"",$A67&lt;&gt;"Pn"),IF(L67&lt;OFFSET($A$10,MATCH("TOTAL GENERAL",$A$11:$A$100,0),COLUMN(L67)-1),0,L67-OFFSET($A$10,MATCH("TOTAL GENERAL",$A$11:$A$100,0),COLUMN(L67)-1)),""))))</f>
        <v/>
      </c>
      <c r="V67" s="21" t="str">
        <f ca="1">IF(OR($A67="Pn",$A68="Pn"),"",IF(OR($A67="Pn",$A68="Pn"),"",IF($A67="TOTAL GENERAL",SUM(V$11:V65),IF(AND(M67&lt;&gt;"",$A67&lt;&gt;"Pn"),IF(M67&lt;OFFSET($A$10,MATCH("TOTAL GENERAL",$A$11:$A$100,0),COLUMN(M67)-1),0,M67-OFFSET($A$10,MATCH("TOTAL GENERAL",$A$11:$A$100,0),COLUMN(M67)-1)),""))))</f>
        <v/>
      </c>
      <c r="W67" s="21" t="str">
        <f ca="1">IF(OR($A67="Pn",$A68="Pn"),"",IF(OR($A67="Pn",$A68="Pn"),"",IF($A67="TOTAL GENERAL",SUM(W$11:W65),IF(AND(N67&lt;&gt;"",$A67&lt;&gt;"Pn"),IF(N67&lt;OFFSET($A$10,MATCH("TOTAL GENERAL",$A$11:$A$100,0),COLUMN(N67)-1),0,N67-OFFSET($A$10,MATCH("TOTAL GENERAL",$A$11:$A$100,0),COLUMN(N67)-1)),""))))</f>
        <v/>
      </c>
      <c r="X67" s="21" t="str">
        <f ca="1">IF(OR($A67="Pn",$A68="Pn"),"",IF(OR($A67="Pn",$A68="Pn"),"",IF($A67="TOTAL GENERAL",SUM(X$11:X65),IF(AND(O67&lt;&gt;"",$A67&lt;&gt;"Pn"),IF(O67&gt;OFFSET($A$10,MATCH("TOTAL GENERAL",$A$11:$A$100,0),COLUMN(O67)-1),0,OFFSET($A$10,MATCH("TOTAL GENERAL",$A$11:$A$100,0),COLUMN(O67)-1)-O67),""))))</f>
        <v/>
      </c>
      <c r="Y67" s="21" t="str">
        <f ca="1">IF(OR($A67="Pn",$A68="Pn"),"",IF($A67="TOTAL GENERAL",SUM(Y$11:Y65),IF(AND(P67&lt;&gt;"",$A67&lt;&gt;"Pn"),IF(P67&lt;OFFSET($A$10,MATCH("TOTAL GENERAL",$A$11:$A$100,0),COLUMN(P67)-1),0,P67-OFFSET($A$10,MATCH("TOTAL GENERAL",$A$11:$A$100,0),COLUMN(P67)-1)),"")))</f>
        <v/>
      </c>
      <c r="Z67" s="21" t="str">
        <f>IF(OR($A67="Pn",$A68="Pn"),"",IF($A67="TOTAL GENERAL",SUM(Z$11:Z65),IF(AND(H67&lt;&gt;"",$A67&lt;&gt;"Pn"),Q67*$D67,"")))</f>
        <v/>
      </c>
      <c r="AA67" s="21" t="str">
        <f>IF(OR($A67="Pn",$A68="Pn"),"",IF($A67="TOTAL GENERAL",SUM(AA$11:AA65),IF(AND(I67&lt;&gt;"",$A67&lt;&gt;"Pn"),R67*$D67,"")))</f>
        <v/>
      </c>
      <c r="AB67" s="21" t="str">
        <f>IF(OR($A67="Pn",$A68="Pn"),"",IF($A67="TOTAL GENERAL",SUM(AB$11:AB65),IF(AND(J67&lt;&gt;"",$A67&lt;&gt;"Pn"),S67*$D67,"")))</f>
        <v/>
      </c>
      <c r="AC67" s="21" t="str">
        <f>IF(OR($A67="Pn",$A68="Pn"),"",IF($A67="TOTAL GENERAL",SUM(AC$11:AC65),IF(AND(K67&lt;&gt;"",$A67&lt;&gt;"Pn"),T67*$D67,"")))</f>
        <v/>
      </c>
      <c r="AD67" s="21" t="str">
        <f>IF(OR($A67="Pn",$A68="Pn"),"",IF($A67="TOTAL GENERAL",SUM(AD$11:AD65),IF(AND(L67&lt;&gt;"",$A67&lt;&gt;"Pn"),U67*$D67,"")))</f>
        <v/>
      </c>
      <c r="AE67" s="21" t="str">
        <f>IF(OR($A67="Pn",$A68="Pn"),"",IF($A67="TOTAL GENERAL",SUM(AE$11:AE65),IF(AND(M67&lt;&gt;"",$A67&lt;&gt;"Pn"),V67*$D67,"")))</f>
        <v/>
      </c>
      <c r="AF67" s="21" t="str">
        <f>IF(OR($A67="Pn",$A68="Pn"),"",IF($A67="TOTAL GENERAL",SUM(AF$11:AF65),IF(AND(N67&lt;&gt;"",$A67&lt;&gt;"Pn"),W67*$D67,"")))</f>
        <v/>
      </c>
      <c r="AG67" s="21" t="str">
        <f>IF(OR($A67="Pn",$A68="Pn"),"",IF($A67="TOTAL GENERAL",SUM(AG$11:AG65),IF(AND(O67&lt;&gt;"",$A67&lt;&gt;"Pn"),X67*$F67,"")))</f>
        <v/>
      </c>
      <c r="AH67" s="21" t="str">
        <f>IF(OR($A67="Pn",$A68="Pn"),"",IF($A67="TOTAL GENERAL",SUM(AH$11:AH65),IF(AND(P67&lt;&gt;"",$A67&lt;&gt;"Pn"),Y67*$G67,"")))</f>
        <v/>
      </c>
      <c r="AI67" s="19" t="str">
        <f ca="1">IF($A67="TOTAL GENERAL",SUM(AI$11:AI65),IF(AND(Q67&lt;&gt;"",$A67&lt;&gt;"Pn"),IF(OFFSET($A$11,MATCH("TOTAL GENERAL",$A$11:$A$100,0)-1,COLUMN(Y67))=0,0,Z67/OFFSET($A$11,MATCH("TOTAL GENERAL",$A$11:$A$100,0)-1,COLUMN(Y67))),""))</f>
        <v/>
      </c>
      <c r="AJ67" s="19" t="str">
        <f ca="1">IF($A67="TOTAL GENERAL",SUM(AJ$11:AJ65),IF(AND(R67&lt;&gt;"",$A67&lt;&gt;"Pn"),IF(OFFSET($A$11,MATCH("TOTAL GENERAL",$A$11:$A$100,0)-1,COLUMN(Z67))=0,0,AA67/OFFSET($A$11,MATCH("TOTAL GENERAL",$A$11:$A$100,0)-1,COLUMN(Z67))),""))</f>
        <v/>
      </c>
      <c r="AK67" s="19" t="str">
        <f ca="1">IF($A67="TOTAL GENERAL",SUM(AK$11:AK65),IF(AND(S67&lt;&gt;"",$A67&lt;&gt;"Pn"),IF(OFFSET($A$11,MATCH("TOTAL GENERAL",$A$11:$A$100,0)-1,COLUMN(AA67))=0,0,AB67/OFFSET($A$11,MATCH("TOTAL GENERAL",$A$11:$A$100,0)-1,COLUMN(AA67))),""))</f>
        <v/>
      </c>
      <c r="AL67" s="19" t="str">
        <f ca="1">IF($A67="TOTAL GENERAL",SUM(AL$11:AL65),IF(AND(T67&lt;&gt;"",$A67&lt;&gt;"Pn"),IF(OFFSET($A$11,MATCH("TOTAL GENERAL",$A$11:$A$100,0)-1,COLUMN(AB67))=0,0,AC67/OFFSET($A$11,MATCH("TOTAL GENERAL",$A$11:$A$100,0)-1,COLUMN(AB67))),""))</f>
        <v/>
      </c>
      <c r="AM67" s="19" t="str">
        <f ca="1">IF($A67="TOTAL GENERAL",SUM(AM$11:AM65),IF(AND(U67&lt;&gt;"",$A67&lt;&gt;"Pn"),IF(OFFSET($A$11,MATCH("TOTAL GENERAL",$A$11:$A$100,0)-1,COLUMN(AC67))=0,0,AD67/OFFSET($A$11,MATCH("TOTAL GENERAL",$A$11:$A$100,0)-1,COLUMN(AC67))),""))</f>
        <v/>
      </c>
      <c r="AN67" s="19" t="str">
        <f ca="1">IF($A67="TOTAL GENERAL",SUM(AN$11:AN65),IF(AND(V67&lt;&gt;"",$A67&lt;&gt;"Pn"),IF(OFFSET($A$11,MATCH("TOTAL GENERAL",$A$11:$A$100,0)-1,COLUMN(AD67))=0,0,AE67/OFFSET($A$11,MATCH("TOTAL GENERAL",$A$11:$A$100,0)-1,COLUMN(AD67))),""))</f>
        <v/>
      </c>
      <c r="AO67" s="19" t="str">
        <f ca="1">IF($A67="TOTAL GENERAL",SUM(AO$11:AO65),IF(AND(W67&lt;&gt;"",$A67&lt;&gt;"Pn"),IF(OFFSET($A$11,MATCH("TOTAL GENERAL",$A$11:$A$100,0)-1,COLUMN(AE67))=0,0,AF67/OFFSET($A$11,MATCH("TOTAL GENERAL",$A$11:$A$100,0)-1,COLUMN(AE67))),""))</f>
        <v/>
      </c>
      <c r="AP67" s="19" t="str">
        <f ca="1">IF($A67="TOTAL GENERAL",SUM(AP$11:AP65),IF(AND(X67&lt;&gt;"",$A67&lt;&gt;"Pn"),IF(OFFSET($A$11,MATCH("TOTAL GENERAL",$A$11:$A$100,0)-1,COLUMN(AF67))=0,0,AG67/OFFSET($A$11,MATCH("TOTAL GENERAL",$A$11:$A$100,0)-1,COLUMN(AF67))),""))</f>
        <v/>
      </c>
      <c r="AQ67" s="19" t="str">
        <f ca="1">IF($A67="TOTAL GENERAL",SUM(AQ$11:AQ65),IF(AND(Y67&lt;&gt;"",$A67&lt;&gt;"Pn"),IF(OFFSET($A$11,MATCH("TOTAL GENERAL",$A$11:$A$100,0)-1,COLUMN(AG67))=0,0,AH67/OFFSET($A$11,MATCH("TOTAL GENERAL",$A$11:$A$100,0)-1,COLUMN(AG67))),""))</f>
        <v/>
      </c>
      <c r="AR67" s="182" t="str">
        <f ca="1">IF(A67="TOTAL GENERAL",SUM(AR$11:AR65),IF(COUNTIF(AI67:AQ67,"")&lt;COUNTA($AI$10:$AQ$10),(IF(AI67&lt;&gt;"",AI67*OFFSET($A$10,MATCH("Pn",$A$11:$A$100,0),1),0)+IF(AJ67&lt;&gt;"",AJ67*OFFSET($A$10,MATCH("Pn",$A$11:$A$100,0),2),0)+IF(AK67&lt;&gt;"",AK67*OFFSET($A$10,MATCH("Pn",$A$11:$A$100,0),3),0)+IF(AL67&lt;&gt;"",AL67*OFFSET($A$10,MATCH("Pn",$A$11:$A$100,0),4),0)+IF(AM67&lt;&gt;"",AM67*OFFSET($A$10,MATCH("Pn",$A$11:$A$100,0),5),0)+IF(AN67&lt;&gt;"",AN67*OFFSET($A$10,MATCH("Pn",$A$11:$A$100,0),6),0)+IF(AO67&lt;&gt;"",AO67*OFFSET($A$10,MATCH("Pn",$A$11:$A$100,0),7),0)+IF(AP67&lt;&gt;"",AP67*OFFSET($A$10,MATCH("Pn",$A$11:$A$100,0),8),0)+IF(AQ67&lt;&gt;"",AQ67*OFFSET($A$10,MATCH("Pn",$A$11:$A$100,0),9),0))*OFFSET($A$10,MATCH("FC",$A$11:$A$100,0),2),""))</f>
        <v/>
      </c>
    </row>
    <row r="68" spans="1:44" s="4" customFormat="1" x14ac:dyDescent="0.25">
      <c r="A68" s="15" t="s">
        <v>436</v>
      </c>
      <c r="B68" s="15" t="s">
        <v>436</v>
      </c>
      <c r="C68" s="179" t="s">
        <v>436</v>
      </c>
      <c r="D68" s="16" t="s">
        <v>436</v>
      </c>
      <c r="E68" s="9" t="str">
        <f ca="1">IF(AND($A69="Pn",COLUMN(C66)&lt;COUNTIF(PonderacionIndicadores!$A$1:$A$139,"Pulmón")-1),OFFSET($F$10,0,COLUMN(E124)),IF(AND(A68="Pn",(COUNTIF(PonderacionIndicadores!$A$1:$A$139,"Pulmón"))&gt;COLUMN(D68)),OFFSET(PonderacionIndicadores!$A$1,MATCH("Pulmón",PonderacionIndicadores!$A$1:$A$139,0)+COLUMN(D68)-2,3),IF(A68="TOTAL GENERAL",SUM(E$11:E66),IF(D68&lt;&gt;"",D68/OFFSET($A$10,MATCH("TOTAL GENERAL",$A$11:$A$100,0),3),""))))</f>
        <v/>
      </c>
      <c r="F68" s="16" t="s">
        <v>436</v>
      </c>
      <c r="G68" s="16" t="s">
        <v>436</v>
      </c>
      <c r="H68" s="18" t="s">
        <v>436</v>
      </c>
      <c r="I68" s="19" t="s">
        <v>436</v>
      </c>
      <c r="J68" s="18" t="s">
        <v>436</v>
      </c>
      <c r="K68" s="19" t="s">
        <v>436</v>
      </c>
      <c r="L68" s="19" t="s">
        <v>436</v>
      </c>
      <c r="M68" s="19" t="s">
        <v>436</v>
      </c>
      <c r="N68" s="19" t="s">
        <v>436</v>
      </c>
      <c r="O68" s="18" t="s">
        <v>436</v>
      </c>
      <c r="P68" s="180" t="s">
        <v>436</v>
      </c>
      <c r="Q68" s="21" t="str">
        <f ca="1">IF(OR($A68="Pn",$A69="Pn"),"",IF($A68="TOTAL GENERAL",SUM(Q$11:Q66),IF(AND(H68&lt;&gt;"",$A68&lt;&gt;"Pn"),IF(H68&gt;OFFSET($A$10,MATCH("TOTAL GENERAL",$A$11:$A$100,0),COLUMN(H68)-1),0,OFFSET($A$10,MATCH("TOTAL GENERAL",$A$11:$A$100,0),COLUMN(H68)-1)-H68),"")))</f>
        <v/>
      </c>
      <c r="R68" s="21" t="str">
        <f ca="1">IF(OR($A68="Pn",$A69="Pn"),"",IF(OR($A68="Pn",$A69="Pn"),"",IF($A68="TOTAL GENERAL",SUM(R$11:R66),IF(AND(I68&lt;&gt;"",$A68&lt;&gt;"Pn"),IF(I68&lt;OFFSET($A$10,MATCH("TOTAL GENERAL",$A$11:$A$100,0),COLUMN(I68)-1),0,I68-OFFSET($A$10,MATCH("TOTAL GENERAL",$A$11:$A$100,0),COLUMN(I68)-1)),""))))</f>
        <v/>
      </c>
      <c r="S68" s="21" t="str">
        <f ca="1">IF(OR($A68="Pn",$A69="Pn"),"",IF(OR($A68="Pn",$A69="Pn"),"",IF($A68="TOTAL GENERAL",SUM(S$11:S66),IF(AND(J68&lt;&gt;"",$A68&lt;&gt;"Pn"),IF(J68&gt;OFFSET($A$10,MATCH("TOTAL GENERAL",$A$11:$A$100,0),COLUMN(J68)-1),0,OFFSET($A$10,MATCH("TOTAL GENERAL",$A$11:$A$100,0),COLUMN(J68)-1)-J68),""))))</f>
        <v/>
      </c>
      <c r="T68" s="21" t="str">
        <f ca="1">IF(OR($A68="Pn",$A69="Pn"),"",IF($A68="TOTAL GENERAL",SUM(T$11:T66),IF(AND(K68&lt;&gt;"",$A68&lt;&gt;"Pn"),IF(K68&lt;OFFSET($A$10,MATCH("TOTAL GENERAL",$A$11:$A$100,0),COLUMN(K68)-1),0,K68-OFFSET($A$10,MATCH("TOTAL GENERAL",$A$11:$A$100,0),COLUMN(K68)-1)),"")))</f>
        <v/>
      </c>
      <c r="U68" s="21" t="str">
        <f ca="1">IF(OR($A68="Pn",$A69="Pn"),"",IF(OR($A68="Pn",$A69="Pn"),"",IF($A68="TOTAL GENERAL",SUM(U$11:U66),IF(AND(L68&lt;&gt;"",$A68&lt;&gt;"Pn"),IF(L68&lt;OFFSET($A$10,MATCH("TOTAL GENERAL",$A$11:$A$100,0),COLUMN(L68)-1),0,L68-OFFSET($A$10,MATCH("TOTAL GENERAL",$A$11:$A$100,0),COLUMN(L68)-1)),""))))</f>
        <v/>
      </c>
      <c r="V68" s="21" t="str">
        <f ca="1">IF(OR($A68="Pn",$A69="Pn"),"",IF(OR($A68="Pn",$A69="Pn"),"",IF($A68="TOTAL GENERAL",SUM(V$11:V66),IF(AND(M68&lt;&gt;"",$A68&lt;&gt;"Pn"),IF(M68&lt;OFFSET($A$10,MATCH("TOTAL GENERAL",$A$11:$A$100,0),COLUMN(M68)-1),0,M68-OFFSET($A$10,MATCH("TOTAL GENERAL",$A$11:$A$100,0),COLUMN(M68)-1)),""))))</f>
        <v/>
      </c>
      <c r="W68" s="21" t="str">
        <f ca="1">IF(OR($A68="Pn",$A69="Pn"),"",IF(OR($A68="Pn",$A69="Pn"),"",IF($A68="TOTAL GENERAL",SUM(W$11:W66),IF(AND(N68&lt;&gt;"",$A68&lt;&gt;"Pn"),IF(N68&lt;OFFSET($A$10,MATCH("TOTAL GENERAL",$A$11:$A$100,0),COLUMN(N68)-1),0,N68-OFFSET($A$10,MATCH("TOTAL GENERAL",$A$11:$A$100,0),COLUMN(N68)-1)),""))))</f>
        <v/>
      </c>
      <c r="X68" s="21" t="str">
        <f ca="1">IF(OR($A68="Pn",$A69="Pn"),"",IF(OR($A68="Pn",$A69="Pn"),"",IF($A68="TOTAL GENERAL",SUM(X$11:X66),IF(AND(O68&lt;&gt;"",$A68&lt;&gt;"Pn"),IF(O68&gt;OFFSET($A$10,MATCH("TOTAL GENERAL",$A$11:$A$100,0),COLUMN(O68)-1),0,OFFSET($A$10,MATCH("TOTAL GENERAL",$A$11:$A$100,0),COLUMN(O68)-1)-O68),""))))</f>
        <v/>
      </c>
      <c r="Y68" s="21" t="str">
        <f ca="1">IF(OR($A68="Pn",$A69="Pn"),"",IF($A68="TOTAL GENERAL",SUM(Y$11:Y66),IF(AND(P68&lt;&gt;"",$A68&lt;&gt;"Pn"),IF(P68&lt;OFFSET($A$10,MATCH("TOTAL GENERAL",$A$11:$A$100,0),COLUMN(P68)-1),0,P68-OFFSET($A$10,MATCH("TOTAL GENERAL",$A$11:$A$100,0),COLUMN(P68)-1)),"")))</f>
        <v/>
      </c>
      <c r="Z68" s="21" t="str">
        <f>IF(OR($A68="Pn",$A69="Pn"),"",IF($A68="TOTAL GENERAL",SUM(Z$11:Z66),IF(AND(H68&lt;&gt;"",$A68&lt;&gt;"Pn"),Q68*$D68,"")))</f>
        <v/>
      </c>
      <c r="AA68" s="21" t="str">
        <f>IF(OR($A68="Pn",$A69="Pn"),"",IF($A68="TOTAL GENERAL",SUM(AA$11:AA66),IF(AND(I68&lt;&gt;"",$A68&lt;&gt;"Pn"),R68*$D68,"")))</f>
        <v/>
      </c>
      <c r="AB68" s="21" t="str">
        <f>IF(OR($A68="Pn",$A69="Pn"),"",IF($A68="TOTAL GENERAL",SUM(AB$11:AB66),IF(AND(J68&lt;&gt;"",$A68&lt;&gt;"Pn"),S68*$D68,"")))</f>
        <v/>
      </c>
      <c r="AC68" s="21" t="str">
        <f>IF(OR($A68="Pn",$A69="Pn"),"",IF($A68="TOTAL GENERAL",SUM(AC$11:AC66),IF(AND(K68&lt;&gt;"",$A68&lt;&gt;"Pn"),T68*$D68,"")))</f>
        <v/>
      </c>
      <c r="AD68" s="21" t="str">
        <f>IF(OR($A68="Pn",$A69="Pn"),"",IF($A68="TOTAL GENERAL",SUM(AD$11:AD66),IF(AND(L68&lt;&gt;"",$A68&lt;&gt;"Pn"),U68*$D68,"")))</f>
        <v/>
      </c>
      <c r="AE68" s="21" t="str">
        <f>IF(OR($A68="Pn",$A69="Pn"),"",IF($A68="TOTAL GENERAL",SUM(AE$11:AE66),IF(AND(M68&lt;&gt;"",$A68&lt;&gt;"Pn"),V68*$D68,"")))</f>
        <v/>
      </c>
      <c r="AF68" s="21" t="str">
        <f>IF(OR($A68="Pn",$A69="Pn"),"",IF($A68="TOTAL GENERAL",SUM(AF$11:AF66),IF(AND(N68&lt;&gt;"",$A68&lt;&gt;"Pn"),W68*$D68,"")))</f>
        <v/>
      </c>
      <c r="AG68" s="21" t="str">
        <f>IF(OR($A68="Pn",$A69="Pn"),"",IF($A68="TOTAL GENERAL",SUM(AG$11:AG66),IF(AND(O68&lt;&gt;"",$A68&lt;&gt;"Pn"),X68*$F68,"")))</f>
        <v/>
      </c>
      <c r="AH68" s="21" t="str">
        <f>IF(OR($A68="Pn",$A69="Pn"),"",IF($A68="TOTAL GENERAL",SUM(AH$11:AH66),IF(AND(P68&lt;&gt;"",$A68&lt;&gt;"Pn"),Y68*$G68,"")))</f>
        <v/>
      </c>
      <c r="AI68" s="19" t="str">
        <f ca="1">IF($A68="TOTAL GENERAL",SUM(AI$11:AI66),IF(AND(Q68&lt;&gt;"",$A68&lt;&gt;"Pn"),IF(OFFSET($A$11,MATCH("TOTAL GENERAL",$A$11:$A$100,0)-1,COLUMN(Y68))=0,0,Z68/OFFSET($A$11,MATCH("TOTAL GENERAL",$A$11:$A$100,0)-1,COLUMN(Y68))),""))</f>
        <v/>
      </c>
      <c r="AJ68" s="19" t="str">
        <f ca="1">IF($A68="TOTAL GENERAL",SUM(AJ$11:AJ66),IF(AND(R68&lt;&gt;"",$A68&lt;&gt;"Pn"),IF(OFFSET($A$11,MATCH("TOTAL GENERAL",$A$11:$A$100,0)-1,COLUMN(Z68))=0,0,AA68/OFFSET($A$11,MATCH("TOTAL GENERAL",$A$11:$A$100,0)-1,COLUMN(Z68))),""))</f>
        <v/>
      </c>
      <c r="AK68" s="19" t="str">
        <f ca="1">IF($A68="TOTAL GENERAL",SUM(AK$11:AK66),IF(AND(S68&lt;&gt;"",$A68&lt;&gt;"Pn"),IF(OFFSET($A$11,MATCH("TOTAL GENERAL",$A$11:$A$100,0)-1,COLUMN(AA68))=0,0,AB68/OFFSET($A$11,MATCH("TOTAL GENERAL",$A$11:$A$100,0)-1,COLUMN(AA68))),""))</f>
        <v/>
      </c>
      <c r="AL68" s="19" t="str">
        <f ca="1">IF($A68="TOTAL GENERAL",SUM(AL$11:AL66),IF(AND(T68&lt;&gt;"",$A68&lt;&gt;"Pn"),IF(OFFSET($A$11,MATCH("TOTAL GENERAL",$A$11:$A$100,0)-1,COLUMN(AB68))=0,0,AC68/OFFSET($A$11,MATCH("TOTAL GENERAL",$A$11:$A$100,0)-1,COLUMN(AB68))),""))</f>
        <v/>
      </c>
      <c r="AM68" s="19" t="str">
        <f ca="1">IF($A68="TOTAL GENERAL",SUM(AM$11:AM66),IF(AND(U68&lt;&gt;"",$A68&lt;&gt;"Pn"),IF(OFFSET($A$11,MATCH("TOTAL GENERAL",$A$11:$A$100,0)-1,COLUMN(AC68))=0,0,AD68/OFFSET($A$11,MATCH("TOTAL GENERAL",$A$11:$A$100,0)-1,COLUMN(AC68))),""))</f>
        <v/>
      </c>
      <c r="AN68" s="19" t="str">
        <f ca="1">IF($A68="TOTAL GENERAL",SUM(AN$11:AN66),IF(AND(V68&lt;&gt;"",$A68&lt;&gt;"Pn"),IF(OFFSET($A$11,MATCH("TOTAL GENERAL",$A$11:$A$100,0)-1,COLUMN(AD68))=0,0,AE68/OFFSET($A$11,MATCH("TOTAL GENERAL",$A$11:$A$100,0)-1,COLUMN(AD68))),""))</f>
        <v/>
      </c>
      <c r="AO68" s="19" t="str">
        <f ca="1">IF($A68="TOTAL GENERAL",SUM(AO$11:AO66),IF(AND(W68&lt;&gt;"",$A68&lt;&gt;"Pn"),IF(OFFSET($A$11,MATCH("TOTAL GENERAL",$A$11:$A$100,0)-1,COLUMN(AE68))=0,0,AF68/OFFSET($A$11,MATCH("TOTAL GENERAL",$A$11:$A$100,0)-1,COLUMN(AE68))),""))</f>
        <v/>
      </c>
      <c r="AP68" s="19" t="str">
        <f ca="1">IF($A68="TOTAL GENERAL",SUM(AP$11:AP66),IF(AND(X68&lt;&gt;"",$A68&lt;&gt;"Pn"),IF(OFFSET($A$11,MATCH("TOTAL GENERAL",$A$11:$A$100,0)-1,COLUMN(AF68))=0,0,AG68/OFFSET($A$11,MATCH("TOTAL GENERAL",$A$11:$A$100,0)-1,COLUMN(AF68))),""))</f>
        <v/>
      </c>
      <c r="AQ68" s="19" t="str">
        <f ca="1">IF($A68="TOTAL GENERAL",SUM(AQ$11:AQ66),IF(AND(Y68&lt;&gt;"",$A68&lt;&gt;"Pn"),IF(OFFSET($A$11,MATCH("TOTAL GENERAL",$A$11:$A$100,0)-1,COLUMN(AG68))=0,0,AH68/OFFSET($A$11,MATCH("TOTAL GENERAL",$A$11:$A$100,0)-1,COLUMN(AG68))),""))</f>
        <v/>
      </c>
      <c r="AR68" s="182" t="str">
        <f ca="1">IF(A68="TOTAL GENERAL",SUM(AR$11:AR66),IF(COUNTIF(AI68:AQ68,"")&lt;COUNTA($AI$10:$AQ$10),(IF(AI68&lt;&gt;"",AI68*OFFSET($A$10,MATCH("Pn",$A$11:$A$100,0),1),0)+IF(AJ68&lt;&gt;"",AJ68*OFFSET($A$10,MATCH("Pn",$A$11:$A$100,0),2),0)+IF(AK68&lt;&gt;"",AK68*OFFSET($A$10,MATCH("Pn",$A$11:$A$100,0),3),0)+IF(AL68&lt;&gt;"",AL68*OFFSET($A$10,MATCH("Pn",$A$11:$A$100,0),4),0)+IF(AM68&lt;&gt;"",AM68*OFFSET($A$10,MATCH("Pn",$A$11:$A$100,0),5),0)+IF(AN68&lt;&gt;"",AN68*OFFSET($A$10,MATCH("Pn",$A$11:$A$100,0),6),0)+IF(AO68&lt;&gt;"",AO68*OFFSET($A$10,MATCH("Pn",$A$11:$A$100,0),7),0)+IF(AP68&lt;&gt;"",AP68*OFFSET($A$10,MATCH("Pn",$A$11:$A$100,0),8),0)+IF(AQ68&lt;&gt;"",AQ68*OFFSET($A$10,MATCH("Pn",$A$11:$A$100,0),9),0))*OFFSET($A$10,MATCH("FC",$A$11:$A$100,0),2),""))</f>
        <v/>
      </c>
    </row>
    <row r="69" spans="1:44" s="4" customFormat="1" x14ac:dyDescent="0.25">
      <c r="A69" s="15" t="s">
        <v>436</v>
      </c>
      <c r="B69" s="15" t="s">
        <v>436</v>
      </c>
      <c r="C69" s="179" t="s">
        <v>436</v>
      </c>
      <c r="D69" s="16" t="s">
        <v>436</v>
      </c>
      <c r="E69" s="9" t="str">
        <f ca="1">IF(AND($A70="Pn",COLUMN(C67)&lt;COUNTIF(PonderacionIndicadores!$A$1:$A$139,"Pulmón")-1),OFFSET($F$10,0,COLUMN(E125)),IF(AND(A69="Pn",(COUNTIF(PonderacionIndicadores!$A$1:$A$139,"Pulmón"))&gt;COLUMN(D69)),OFFSET(PonderacionIndicadores!$A$1,MATCH("Pulmón",PonderacionIndicadores!$A$1:$A$139,0)+COLUMN(D69)-2,3),IF(A69="TOTAL GENERAL",SUM(E$11:E67),IF(D69&lt;&gt;"",D69/OFFSET($A$10,MATCH("TOTAL GENERAL",$A$11:$A$100,0),3),""))))</f>
        <v/>
      </c>
      <c r="F69" s="16" t="s">
        <v>436</v>
      </c>
      <c r="G69" s="16" t="s">
        <v>436</v>
      </c>
      <c r="H69" s="18" t="s">
        <v>436</v>
      </c>
      <c r="I69" s="19" t="s">
        <v>436</v>
      </c>
      <c r="J69" s="18" t="s">
        <v>436</v>
      </c>
      <c r="K69" s="19" t="s">
        <v>436</v>
      </c>
      <c r="L69" s="19" t="s">
        <v>436</v>
      </c>
      <c r="M69" s="19" t="s">
        <v>436</v>
      </c>
      <c r="N69" s="19" t="s">
        <v>436</v>
      </c>
      <c r="O69" s="18" t="s">
        <v>436</v>
      </c>
      <c r="P69" s="180" t="s">
        <v>436</v>
      </c>
      <c r="Q69" s="21" t="str">
        <f ca="1">IF(OR($A69="Pn",$A70="Pn"),"",IF($A69="TOTAL GENERAL",SUM(Q$11:Q67),IF(AND(H69&lt;&gt;"",$A69&lt;&gt;"Pn"),IF(H69&gt;OFFSET($A$10,MATCH("TOTAL GENERAL",$A$11:$A$100,0),COLUMN(H69)-1),0,OFFSET($A$10,MATCH("TOTAL GENERAL",$A$11:$A$100,0),COLUMN(H69)-1)-H69),"")))</f>
        <v/>
      </c>
      <c r="R69" s="21" t="str">
        <f ca="1">IF(OR($A69="Pn",$A70="Pn"),"",IF(OR($A69="Pn",$A70="Pn"),"",IF($A69="TOTAL GENERAL",SUM(R$11:R67),IF(AND(I69&lt;&gt;"",$A69&lt;&gt;"Pn"),IF(I69&lt;OFFSET($A$10,MATCH("TOTAL GENERAL",$A$11:$A$100,0),COLUMN(I69)-1),0,I69-OFFSET($A$10,MATCH("TOTAL GENERAL",$A$11:$A$100,0),COLUMN(I69)-1)),""))))</f>
        <v/>
      </c>
      <c r="S69" s="21" t="str">
        <f ca="1">IF(OR($A69="Pn",$A70="Pn"),"",IF(OR($A69="Pn",$A70="Pn"),"",IF($A69="TOTAL GENERAL",SUM(S$11:S67),IF(AND(J69&lt;&gt;"",$A69&lt;&gt;"Pn"),IF(J69&gt;OFFSET($A$10,MATCH("TOTAL GENERAL",$A$11:$A$100,0),COLUMN(J69)-1),0,OFFSET($A$10,MATCH("TOTAL GENERAL",$A$11:$A$100,0),COLUMN(J69)-1)-J69),""))))</f>
        <v/>
      </c>
      <c r="T69" s="21" t="str">
        <f ca="1">IF(OR($A69="Pn",$A70="Pn"),"",IF($A69="TOTAL GENERAL",SUM(T$11:T67),IF(AND(K69&lt;&gt;"",$A69&lt;&gt;"Pn"),IF(K69&lt;OFFSET($A$10,MATCH("TOTAL GENERAL",$A$11:$A$100,0),COLUMN(K69)-1),0,K69-OFFSET($A$10,MATCH("TOTAL GENERAL",$A$11:$A$100,0),COLUMN(K69)-1)),"")))</f>
        <v/>
      </c>
      <c r="U69" s="21" t="str">
        <f ca="1">IF(OR($A69="Pn",$A70="Pn"),"",IF(OR($A69="Pn",$A70="Pn"),"",IF($A69="TOTAL GENERAL",SUM(U$11:U67),IF(AND(L69&lt;&gt;"",$A69&lt;&gt;"Pn"),IF(L69&lt;OFFSET($A$10,MATCH("TOTAL GENERAL",$A$11:$A$100,0),COLUMN(L69)-1),0,L69-OFFSET($A$10,MATCH("TOTAL GENERAL",$A$11:$A$100,0),COLUMN(L69)-1)),""))))</f>
        <v/>
      </c>
      <c r="V69" s="21" t="str">
        <f ca="1">IF(OR($A69="Pn",$A70="Pn"),"",IF(OR($A69="Pn",$A70="Pn"),"",IF($A69="TOTAL GENERAL",SUM(V$11:V67),IF(AND(M69&lt;&gt;"",$A69&lt;&gt;"Pn"),IF(M69&lt;OFFSET($A$10,MATCH("TOTAL GENERAL",$A$11:$A$100,0),COLUMN(M69)-1),0,M69-OFFSET($A$10,MATCH("TOTAL GENERAL",$A$11:$A$100,0),COLUMN(M69)-1)),""))))</f>
        <v/>
      </c>
      <c r="W69" s="21" t="str">
        <f ca="1">IF(OR($A69="Pn",$A70="Pn"),"",IF(OR($A69="Pn",$A70="Pn"),"",IF($A69="TOTAL GENERAL",SUM(W$11:W67),IF(AND(N69&lt;&gt;"",$A69&lt;&gt;"Pn"),IF(N69&lt;OFFSET($A$10,MATCH("TOTAL GENERAL",$A$11:$A$100,0),COLUMN(N69)-1),0,N69-OFFSET($A$10,MATCH("TOTAL GENERAL",$A$11:$A$100,0),COLUMN(N69)-1)),""))))</f>
        <v/>
      </c>
      <c r="X69" s="21" t="str">
        <f ca="1">IF(OR($A69="Pn",$A70="Pn"),"",IF(OR($A69="Pn",$A70="Pn"),"",IF($A69="TOTAL GENERAL",SUM(X$11:X67),IF(AND(O69&lt;&gt;"",$A69&lt;&gt;"Pn"),IF(O69&gt;OFFSET($A$10,MATCH("TOTAL GENERAL",$A$11:$A$100,0),COLUMN(O69)-1),0,OFFSET($A$10,MATCH("TOTAL GENERAL",$A$11:$A$100,0),COLUMN(O69)-1)-O69),""))))</f>
        <v/>
      </c>
      <c r="Y69" s="21" t="str">
        <f ca="1">IF(OR($A69="Pn",$A70="Pn"),"",IF($A69="TOTAL GENERAL",SUM(Y$11:Y67),IF(AND(P69&lt;&gt;"",$A69&lt;&gt;"Pn"),IF(P69&lt;OFFSET($A$10,MATCH("TOTAL GENERAL",$A$11:$A$100,0),COLUMN(P69)-1),0,P69-OFFSET($A$10,MATCH("TOTAL GENERAL",$A$11:$A$100,0),COLUMN(P69)-1)),"")))</f>
        <v/>
      </c>
      <c r="Z69" s="21" t="str">
        <f>IF(OR($A69="Pn",$A70="Pn"),"",IF($A69="TOTAL GENERAL",SUM(Z$11:Z67),IF(AND(H69&lt;&gt;"",$A69&lt;&gt;"Pn"),Q69*$D69,"")))</f>
        <v/>
      </c>
      <c r="AA69" s="21" t="str">
        <f>IF(OR($A69="Pn",$A70="Pn"),"",IF($A69="TOTAL GENERAL",SUM(AA$11:AA67),IF(AND(I69&lt;&gt;"",$A69&lt;&gt;"Pn"),R69*$D69,"")))</f>
        <v/>
      </c>
      <c r="AB69" s="21" t="str">
        <f>IF(OR($A69="Pn",$A70="Pn"),"",IF($A69="TOTAL GENERAL",SUM(AB$11:AB67),IF(AND(J69&lt;&gt;"",$A69&lt;&gt;"Pn"),S69*$D69,"")))</f>
        <v/>
      </c>
      <c r="AC69" s="21" t="str">
        <f>IF(OR($A69="Pn",$A70="Pn"),"",IF($A69="TOTAL GENERAL",SUM(AC$11:AC67),IF(AND(K69&lt;&gt;"",$A69&lt;&gt;"Pn"),T69*$D69,"")))</f>
        <v/>
      </c>
      <c r="AD69" s="21" t="str">
        <f>IF(OR($A69="Pn",$A70="Pn"),"",IF($A69="TOTAL GENERAL",SUM(AD$11:AD67),IF(AND(L69&lt;&gt;"",$A69&lt;&gt;"Pn"),U69*$D69,"")))</f>
        <v/>
      </c>
      <c r="AE69" s="21" t="str">
        <f>IF(OR($A69="Pn",$A70="Pn"),"",IF($A69="TOTAL GENERAL",SUM(AE$11:AE67),IF(AND(M69&lt;&gt;"",$A69&lt;&gt;"Pn"),V69*$D69,"")))</f>
        <v/>
      </c>
      <c r="AF69" s="21" t="str">
        <f>IF(OR($A69="Pn",$A70="Pn"),"",IF($A69="TOTAL GENERAL",SUM(AF$11:AF67),IF(AND(N69&lt;&gt;"",$A69&lt;&gt;"Pn"),W69*$D69,"")))</f>
        <v/>
      </c>
      <c r="AG69" s="21" t="str">
        <f>IF(OR($A69="Pn",$A70="Pn"),"",IF($A69="TOTAL GENERAL",SUM(AG$11:AG67),IF(AND(O69&lt;&gt;"",$A69&lt;&gt;"Pn"),X69*$F69,"")))</f>
        <v/>
      </c>
      <c r="AH69" s="21" t="str">
        <f>IF(OR($A69="Pn",$A70="Pn"),"",IF($A69="TOTAL GENERAL",SUM(AH$11:AH67),IF(AND(P69&lt;&gt;"",$A69&lt;&gt;"Pn"),Y69*$G69,"")))</f>
        <v/>
      </c>
      <c r="AI69" s="19" t="str">
        <f ca="1">IF($A69="TOTAL GENERAL",SUM(AI$11:AI67),IF(AND(Q69&lt;&gt;"",$A69&lt;&gt;"Pn"),IF(OFFSET($A$11,MATCH("TOTAL GENERAL",$A$11:$A$100,0)-1,COLUMN(Y69))=0,0,Z69/OFFSET($A$11,MATCH("TOTAL GENERAL",$A$11:$A$100,0)-1,COLUMN(Y69))),""))</f>
        <v/>
      </c>
      <c r="AJ69" s="19" t="str">
        <f ca="1">IF($A69="TOTAL GENERAL",SUM(AJ$11:AJ67),IF(AND(R69&lt;&gt;"",$A69&lt;&gt;"Pn"),IF(OFFSET($A$11,MATCH("TOTAL GENERAL",$A$11:$A$100,0)-1,COLUMN(Z69))=0,0,AA69/OFFSET($A$11,MATCH("TOTAL GENERAL",$A$11:$A$100,0)-1,COLUMN(Z69))),""))</f>
        <v/>
      </c>
      <c r="AK69" s="19" t="str">
        <f ca="1">IF($A69="TOTAL GENERAL",SUM(AK$11:AK67),IF(AND(S69&lt;&gt;"",$A69&lt;&gt;"Pn"),IF(OFFSET($A$11,MATCH("TOTAL GENERAL",$A$11:$A$100,0)-1,COLUMN(AA69))=0,0,AB69/OFFSET($A$11,MATCH("TOTAL GENERAL",$A$11:$A$100,0)-1,COLUMN(AA69))),""))</f>
        <v/>
      </c>
      <c r="AL69" s="19" t="str">
        <f ca="1">IF($A69="TOTAL GENERAL",SUM(AL$11:AL67),IF(AND(T69&lt;&gt;"",$A69&lt;&gt;"Pn"),IF(OFFSET($A$11,MATCH("TOTAL GENERAL",$A$11:$A$100,0)-1,COLUMN(AB69))=0,0,AC69/OFFSET($A$11,MATCH("TOTAL GENERAL",$A$11:$A$100,0)-1,COLUMN(AB69))),""))</f>
        <v/>
      </c>
      <c r="AM69" s="19" t="str">
        <f ca="1">IF($A69="TOTAL GENERAL",SUM(AM$11:AM67),IF(AND(U69&lt;&gt;"",$A69&lt;&gt;"Pn"),IF(OFFSET($A$11,MATCH("TOTAL GENERAL",$A$11:$A$100,0)-1,COLUMN(AC69))=0,0,AD69/OFFSET($A$11,MATCH("TOTAL GENERAL",$A$11:$A$100,0)-1,COLUMN(AC69))),""))</f>
        <v/>
      </c>
      <c r="AN69" s="19" t="str">
        <f ca="1">IF($A69="TOTAL GENERAL",SUM(AN$11:AN67),IF(AND(V69&lt;&gt;"",$A69&lt;&gt;"Pn"),IF(OFFSET($A$11,MATCH("TOTAL GENERAL",$A$11:$A$100,0)-1,COLUMN(AD69))=0,0,AE69/OFFSET($A$11,MATCH("TOTAL GENERAL",$A$11:$A$100,0)-1,COLUMN(AD69))),""))</f>
        <v/>
      </c>
      <c r="AO69" s="19" t="str">
        <f ca="1">IF($A69="TOTAL GENERAL",SUM(AO$11:AO67),IF(AND(W69&lt;&gt;"",$A69&lt;&gt;"Pn"),IF(OFFSET($A$11,MATCH("TOTAL GENERAL",$A$11:$A$100,0)-1,COLUMN(AE69))=0,0,AF69/OFFSET($A$11,MATCH("TOTAL GENERAL",$A$11:$A$100,0)-1,COLUMN(AE69))),""))</f>
        <v/>
      </c>
      <c r="AP69" s="19" t="str">
        <f ca="1">IF($A69="TOTAL GENERAL",SUM(AP$11:AP67),IF(AND(X69&lt;&gt;"",$A69&lt;&gt;"Pn"),IF(OFFSET($A$11,MATCH("TOTAL GENERAL",$A$11:$A$100,0)-1,COLUMN(AF69))=0,0,AG69/OFFSET($A$11,MATCH("TOTAL GENERAL",$A$11:$A$100,0)-1,COLUMN(AF69))),""))</f>
        <v/>
      </c>
      <c r="AQ69" s="19" t="str">
        <f ca="1">IF($A69="TOTAL GENERAL",SUM(AQ$11:AQ67),IF(AND(Y69&lt;&gt;"",$A69&lt;&gt;"Pn"),IF(OFFSET($A$11,MATCH("TOTAL GENERAL",$A$11:$A$100,0)-1,COLUMN(AG69))=0,0,AH69/OFFSET($A$11,MATCH("TOTAL GENERAL",$A$11:$A$100,0)-1,COLUMN(AG69))),""))</f>
        <v/>
      </c>
      <c r="AR69" s="182" t="str">
        <f ca="1">IF(A69="TOTAL GENERAL",SUM(AR$11:AR67),IF(COUNTIF(AI69:AQ69,"")&lt;COUNTA($AI$10:$AQ$10),(IF(AI69&lt;&gt;"",AI69*OFFSET($A$10,MATCH("Pn",$A$11:$A$100,0),1),0)+IF(AJ69&lt;&gt;"",AJ69*OFFSET($A$10,MATCH("Pn",$A$11:$A$100,0),2),0)+IF(AK69&lt;&gt;"",AK69*OFFSET($A$10,MATCH("Pn",$A$11:$A$100,0),3),0)+IF(AL69&lt;&gt;"",AL69*OFFSET($A$10,MATCH("Pn",$A$11:$A$100,0),4),0)+IF(AM69&lt;&gt;"",AM69*OFFSET($A$10,MATCH("Pn",$A$11:$A$100,0),5),0)+IF(AN69&lt;&gt;"",AN69*OFFSET($A$10,MATCH("Pn",$A$11:$A$100,0),6),0)+IF(AO69&lt;&gt;"",AO69*OFFSET($A$10,MATCH("Pn",$A$11:$A$100,0),7),0)+IF(AP69&lt;&gt;"",AP69*OFFSET($A$10,MATCH("Pn",$A$11:$A$100,0),8),0)+IF(AQ69&lt;&gt;"",AQ69*OFFSET($A$10,MATCH("Pn",$A$11:$A$100,0),9),0))*OFFSET($A$10,MATCH("FC",$A$11:$A$100,0),2),""))</f>
        <v/>
      </c>
    </row>
    <row r="70" spans="1:44" s="4" customFormat="1" x14ac:dyDescent="0.25">
      <c r="A70" s="15" t="s">
        <v>436</v>
      </c>
      <c r="B70" s="15" t="s">
        <v>436</v>
      </c>
      <c r="C70" s="179" t="s">
        <v>436</v>
      </c>
      <c r="D70" s="16" t="s">
        <v>436</v>
      </c>
      <c r="E70" s="9" t="str">
        <f ca="1">IF(AND($A71="Pn",COLUMN(C68)&lt;COUNTIF(PonderacionIndicadores!$A$1:$A$139,"Pulmón")-1),OFFSET($F$10,0,COLUMN(E126)),IF(AND(A70="Pn",(COUNTIF(PonderacionIndicadores!$A$1:$A$139,"Pulmón"))&gt;COLUMN(D70)),OFFSET(PonderacionIndicadores!$A$1,MATCH("Pulmón",PonderacionIndicadores!$A$1:$A$139,0)+COLUMN(D70)-2,3),IF(A70="TOTAL GENERAL",SUM(E$11:E68),IF(D70&lt;&gt;"",D70/OFFSET($A$10,MATCH("TOTAL GENERAL",$A$11:$A$100,0),3),""))))</f>
        <v/>
      </c>
      <c r="F70" s="16" t="s">
        <v>436</v>
      </c>
      <c r="G70" s="16" t="s">
        <v>436</v>
      </c>
      <c r="H70" s="18" t="s">
        <v>436</v>
      </c>
      <c r="I70" s="19" t="s">
        <v>436</v>
      </c>
      <c r="J70" s="18" t="s">
        <v>436</v>
      </c>
      <c r="K70" s="19" t="s">
        <v>436</v>
      </c>
      <c r="L70" s="19" t="s">
        <v>436</v>
      </c>
      <c r="M70" s="19" t="s">
        <v>436</v>
      </c>
      <c r="N70" s="19" t="s">
        <v>436</v>
      </c>
      <c r="O70" s="18" t="s">
        <v>436</v>
      </c>
      <c r="P70" s="180" t="s">
        <v>436</v>
      </c>
      <c r="Q70" s="21" t="str">
        <f ca="1">IF(OR($A70="Pn",$A71="Pn"),"",IF($A70="TOTAL GENERAL",SUM(Q$11:Q68),IF(AND(H70&lt;&gt;"",$A70&lt;&gt;"Pn"),IF(H70&gt;OFFSET($A$10,MATCH("TOTAL GENERAL",$A$11:$A$100,0),COLUMN(H70)-1),0,OFFSET($A$10,MATCH("TOTAL GENERAL",$A$11:$A$100,0),COLUMN(H70)-1)-H70),"")))</f>
        <v/>
      </c>
      <c r="R70" s="21" t="str">
        <f ca="1">IF(OR($A70="Pn",$A71="Pn"),"",IF(OR($A70="Pn",$A71="Pn"),"",IF($A70="TOTAL GENERAL",SUM(R$11:R68),IF(AND(I70&lt;&gt;"",$A70&lt;&gt;"Pn"),IF(I70&lt;OFFSET($A$10,MATCH("TOTAL GENERAL",$A$11:$A$100,0),COLUMN(I70)-1),0,I70-OFFSET($A$10,MATCH("TOTAL GENERAL",$A$11:$A$100,0),COLUMN(I70)-1)),""))))</f>
        <v/>
      </c>
      <c r="S70" s="21" t="str">
        <f ca="1">IF(OR($A70="Pn",$A71="Pn"),"",IF(OR($A70="Pn",$A71="Pn"),"",IF($A70="TOTAL GENERAL",SUM(S$11:S68),IF(AND(J70&lt;&gt;"",$A70&lt;&gt;"Pn"),IF(J70&gt;OFFSET($A$10,MATCH("TOTAL GENERAL",$A$11:$A$100,0),COLUMN(J70)-1),0,OFFSET($A$10,MATCH("TOTAL GENERAL",$A$11:$A$100,0),COLUMN(J70)-1)-J70),""))))</f>
        <v/>
      </c>
      <c r="T70" s="21" t="str">
        <f ca="1">IF(OR($A70="Pn",$A71="Pn"),"",IF($A70="TOTAL GENERAL",SUM(T$11:T68),IF(AND(K70&lt;&gt;"",$A70&lt;&gt;"Pn"),IF(K70&lt;OFFSET($A$10,MATCH("TOTAL GENERAL",$A$11:$A$100,0),COLUMN(K70)-1),0,K70-OFFSET($A$10,MATCH("TOTAL GENERAL",$A$11:$A$100,0),COLUMN(K70)-1)),"")))</f>
        <v/>
      </c>
      <c r="U70" s="21" t="str">
        <f ca="1">IF(OR($A70="Pn",$A71="Pn"),"",IF(OR($A70="Pn",$A71="Pn"),"",IF($A70="TOTAL GENERAL",SUM(U$11:U68),IF(AND(L70&lt;&gt;"",$A70&lt;&gt;"Pn"),IF(L70&lt;OFFSET($A$10,MATCH("TOTAL GENERAL",$A$11:$A$100,0),COLUMN(L70)-1),0,L70-OFFSET($A$10,MATCH("TOTAL GENERAL",$A$11:$A$100,0),COLUMN(L70)-1)),""))))</f>
        <v/>
      </c>
      <c r="V70" s="21" t="str">
        <f ca="1">IF(OR($A70="Pn",$A71="Pn"),"",IF(OR($A70="Pn",$A71="Pn"),"",IF($A70="TOTAL GENERAL",SUM(V$11:V68),IF(AND(M70&lt;&gt;"",$A70&lt;&gt;"Pn"),IF(M70&lt;OFFSET($A$10,MATCH("TOTAL GENERAL",$A$11:$A$100,0),COLUMN(M70)-1),0,M70-OFFSET($A$10,MATCH("TOTAL GENERAL",$A$11:$A$100,0),COLUMN(M70)-1)),""))))</f>
        <v/>
      </c>
      <c r="W70" s="21" t="str">
        <f ca="1">IF(OR($A70="Pn",$A71="Pn"),"",IF(OR($A70="Pn",$A71="Pn"),"",IF($A70="TOTAL GENERAL",SUM(W$11:W68),IF(AND(N70&lt;&gt;"",$A70&lt;&gt;"Pn"),IF(N70&lt;OFFSET($A$10,MATCH("TOTAL GENERAL",$A$11:$A$100,0),COLUMN(N70)-1),0,N70-OFFSET($A$10,MATCH("TOTAL GENERAL",$A$11:$A$100,0),COLUMN(N70)-1)),""))))</f>
        <v/>
      </c>
      <c r="X70" s="21" t="str">
        <f ca="1">IF(OR($A70="Pn",$A71="Pn"),"",IF(OR($A70="Pn",$A71="Pn"),"",IF($A70="TOTAL GENERAL",SUM(X$11:X68),IF(AND(O70&lt;&gt;"",$A70&lt;&gt;"Pn"),IF(O70&gt;OFFSET($A$10,MATCH("TOTAL GENERAL",$A$11:$A$100,0),COLUMN(O70)-1),0,OFFSET($A$10,MATCH("TOTAL GENERAL",$A$11:$A$100,0),COLUMN(O70)-1)-O70),""))))</f>
        <v/>
      </c>
      <c r="Y70" s="21" t="str">
        <f ca="1">IF(OR($A70="Pn",$A71="Pn"),"",IF($A70="TOTAL GENERAL",SUM(Y$11:Y68),IF(AND(P70&lt;&gt;"",$A70&lt;&gt;"Pn"),IF(P70&lt;OFFSET($A$10,MATCH("TOTAL GENERAL",$A$11:$A$100,0),COLUMN(P70)-1),0,P70-OFFSET($A$10,MATCH("TOTAL GENERAL",$A$11:$A$100,0),COLUMN(P70)-1)),"")))</f>
        <v/>
      </c>
      <c r="Z70" s="21" t="str">
        <f>IF(OR($A70="Pn",$A71="Pn"),"",IF($A70="TOTAL GENERAL",SUM(Z$11:Z68),IF(AND(H70&lt;&gt;"",$A70&lt;&gt;"Pn"),Q70*$D70,"")))</f>
        <v/>
      </c>
      <c r="AA70" s="21" t="str">
        <f>IF(OR($A70="Pn",$A71="Pn"),"",IF($A70="TOTAL GENERAL",SUM(AA$11:AA68),IF(AND(I70&lt;&gt;"",$A70&lt;&gt;"Pn"),R70*$D70,"")))</f>
        <v/>
      </c>
      <c r="AB70" s="21" t="str">
        <f>IF(OR($A70="Pn",$A71="Pn"),"",IF($A70="TOTAL GENERAL",SUM(AB$11:AB68),IF(AND(J70&lt;&gt;"",$A70&lt;&gt;"Pn"),S70*$D70,"")))</f>
        <v/>
      </c>
      <c r="AC70" s="21" t="str">
        <f>IF(OR($A70="Pn",$A71="Pn"),"",IF($A70="TOTAL GENERAL",SUM(AC$11:AC68),IF(AND(K70&lt;&gt;"",$A70&lt;&gt;"Pn"),T70*$D70,"")))</f>
        <v/>
      </c>
      <c r="AD70" s="21" t="str">
        <f>IF(OR($A70="Pn",$A71="Pn"),"",IF($A70="TOTAL GENERAL",SUM(AD$11:AD68),IF(AND(L70&lt;&gt;"",$A70&lt;&gt;"Pn"),U70*$D70,"")))</f>
        <v/>
      </c>
      <c r="AE70" s="21" t="str">
        <f>IF(OR($A70="Pn",$A71="Pn"),"",IF($A70="TOTAL GENERAL",SUM(AE$11:AE68),IF(AND(M70&lt;&gt;"",$A70&lt;&gt;"Pn"),V70*$D70,"")))</f>
        <v/>
      </c>
      <c r="AF70" s="21" t="str">
        <f>IF(OR($A70="Pn",$A71="Pn"),"",IF($A70="TOTAL GENERAL",SUM(AF$11:AF68),IF(AND(N70&lt;&gt;"",$A70&lt;&gt;"Pn"),W70*$D70,"")))</f>
        <v/>
      </c>
      <c r="AG70" s="21" t="str">
        <f>IF(OR($A70="Pn",$A71="Pn"),"",IF($A70="TOTAL GENERAL",SUM(AG$11:AG68),IF(AND(O70&lt;&gt;"",$A70&lt;&gt;"Pn"),X70*$F70,"")))</f>
        <v/>
      </c>
      <c r="AH70" s="21" t="str">
        <f>IF(OR($A70="Pn",$A71="Pn"),"",IF($A70="TOTAL GENERAL",SUM(AH$11:AH68),IF(AND(P70&lt;&gt;"",$A70&lt;&gt;"Pn"),Y70*$G70,"")))</f>
        <v/>
      </c>
      <c r="AI70" s="19" t="str">
        <f ca="1">IF($A70="TOTAL GENERAL",SUM(AI$11:AI68),IF(AND(Q70&lt;&gt;"",$A70&lt;&gt;"Pn"),IF(OFFSET($A$11,MATCH("TOTAL GENERAL",$A$11:$A$100,0)-1,COLUMN(Y70))=0,0,Z70/OFFSET($A$11,MATCH("TOTAL GENERAL",$A$11:$A$100,0)-1,COLUMN(Y70))),""))</f>
        <v/>
      </c>
      <c r="AJ70" s="19" t="str">
        <f ca="1">IF($A70="TOTAL GENERAL",SUM(AJ$11:AJ68),IF(AND(R70&lt;&gt;"",$A70&lt;&gt;"Pn"),IF(OFFSET($A$11,MATCH("TOTAL GENERAL",$A$11:$A$100,0)-1,COLUMN(Z70))=0,0,AA70/OFFSET($A$11,MATCH("TOTAL GENERAL",$A$11:$A$100,0)-1,COLUMN(Z70))),""))</f>
        <v/>
      </c>
      <c r="AK70" s="19" t="str">
        <f ca="1">IF($A70="TOTAL GENERAL",SUM(AK$11:AK68),IF(AND(S70&lt;&gt;"",$A70&lt;&gt;"Pn"),IF(OFFSET($A$11,MATCH("TOTAL GENERAL",$A$11:$A$100,0)-1,COLUMN(AA70))=0,0,AB70/OFFSET($A$11,MATCH("TOTAL GENERAL",$A$11:$A$100,0)-1,COLUMN(AA70))),""))</f>
        <v/>
      </c>
      <c r="AL70" s="19" t="str">
        <f ca="1">IF($A70="TOTAL GENERAL",SUM(AL$11:AL68),IF(AND(T70&lt;&gt;"",$A70&lt;&gt;"Pn"),IF(OFFSET($A$11,MATCH("TOTAL GENERAL",$A$11:$A$100,0)-1,COLUMN(AB70))=0,0,AC70/OFFSET($A$11,MATCH("TOTAL GENERAL",$A$11:$A$100,0)-1,COLUMN(AB70))),""))</f>
        <v/>
      </c>
      <c r="AM70" s="19" t="str">
        <f ca="1">IF($A70="TOTAL GENERAL",SUM(AM$11:AM68),IF(AND(U70&lt;&gt;"",$A70&lt;&gt;"Pn"),IF(OFFSET($A$11,MATCH("TOTAL GENERAL",$A$11:$A$100,0)-1,COLUMN(AC70))=0,0,AD70/OFFSET($A$11,MATCH("TOTAL GENERAL",$A$11:$A$100,0)-1,COLUMN(AC70))),""))</f>
        <v/>
      </c>
      <c r="AN70" s="19" t="str">
        <f ca="1">IF($A70="TOTAL GENERAL",SUM(AN$11:AN68),IF(AND(V70&lt;&gt;"",$A70&lt;&gt;"Pn"),IF(OFFSET($A$11,MATCH("TOTAL GENERAL",$A$11:$A$100,0)-1,COLUMN(AD70))=0,0,AE70/OFFSET($A$11,MATCH("TOTAL GENERAL",$A$11:$A$100,0)-1,COLUMN(AD70))),""))</f>
        <v/>
      </c>
      <c r="AO70" s="19" t="str">
        <f ca="1">IF($A70="TOTAL GENERAL",SUM(AO$11:AO68),IF(AND(W70&lt;&gt;"",$A70&lt;&gt;"Pn"),IF(OFFSET($A$11,MATCH("TOTAL GENERAL",$A$11:$A$100,0)-1,COLUMN(AE70))=0,0,AF70/OFFSET($A$11,MATCH("TOTAL GENERAL",$A$11:$A$100,0)-1,COLUMN(AE70))),""))</f>
        <v/>
      </c>
      <c r="AP70" s="19" t="str">
        <f ca="1">IF($A70="TOTAL GENERAL",SUM(AP$11:AP68),IF(AND(X70&lt;&gt;"",$A70&lt;&gt;"Pn"),IF(OFFSET($A$11,MATCH("TOTAL GENERAL",$A$11:$A$100,0)-1,COLUMN(AF70))=0,0,AG70/OFFSET($A$11,MATCH("TOTAL GENERAL",$A$11:$A$100,0)-1,COLUMN(AF70))),""))</f>
        <v/>
      </c>
      <c r="AQ70" s="19" t="str">
        <f ca="1">IF($A70="TOTAL GENERAL",SUM(AQ$11:AQ68),IF(AND(Y70&lt;&gt;"",$A70&lt;&gt;"Pn"),IF(OFFSET($A$11,MATCH("TOTAL GENERAL",$A$11:$A$100,0)-1,COLUMN(AG70))=0,0,AH70/OFFSET($A$11,MATCH("TOTAL GENERAL",$A$11:$A$100,0)-1,COLUMN(AG70))),""))</f>
        <v/>
      </c>
      <c r="AR70" s="182" t="str">
        <f ca="1">IF(A70="TOTAL GENERAL",SUM(AR$11:AR68),IF(COUNTIF(AI70:AQ70,"")&lt;COUNTA($AI$10:$AQ$10),(IF(AI70&lt;&gt;"",AI70*OFFSET($A$10,MATCH("Pn",$A$11:$A$100,0),1),0)+IF(AJ70&lt;&gt;"",AJ70*OFFSET($A$10,MATCH("Pn",$A$11:$A$100,0),2),0)+IF(AK70&lt;&gt;"",AK70*OFFSET($A$10,MATCH("Pn",$A$11:$A$100,0),3),0)+IF(AL70&lt;&gt;"",AL70*OFFSET($A$10,MATCH("Pn",$A$11:$A$100,0),4),0)+IF(AM70&lt;&gt;"",AM70*OFFSET($A$10,MATCH("Pn",$A$11:$A$100,0),5),0)+IF(AN70&lt;&gt;"",AN70*OFFSET($A$10,MATCH("Pn",$A$11:$A$100,0),6),0)+IF(AO70&lt;&gt;"",AO70*OFFSET($A$10,MATCH("Pn",$A$11:$A$100,0),7),0)+IF(AP70&lt;&gt;"",AP70*OFFSET($A$10,MATCH("Pn",$A$11:$A$100,0),8),0)+IF(AQ70&lt;&gt;"",AQ70*OFFSET($A$10,MATCH("Pn",$A$11:$A$100,0),9),0))*OFFSET($A$10,MATCH("FC",$A$11:$A$100,0),2),""))</f>
        <v/>
      </c>
    </row>
    <row r="71" spans="1:44" s="4" customFormat="1" x14ac:dyDescent="0.25">
      <c r="A71" s="15" t="s">
        <v>436</v>
      </c>
      <c r="B71" s="15" t="s">
        <v>436</v>
      </c>
      <c r="C71" s="179" t="s">
        <v>436</v>
      </c>
      <c r="D71" s="16" t="s">
        <v>436</v>
      </c>
      <c r="E71" s="9" t="str">
        <f ca="1">IF(AND($A72="Pn",COLUMN(C69)&lt;COUNTIF(PonderacionIndicadores!$A$1:$A$139,"Pulmón")-1),OFFSET($F$10,0,COLUMN(E127)),IF(AND(A71="Pn",(COUNTIF(PonderacionIndicadores!$A$1:$A$139,"Pulmón"))&gt;COLUMN(D71)),OFFSET(PonderacionIndicadores!$A$1,MATCH("Pulmón",PonderacionIndicadores!$A$1:$A$139,0)+COLUMN(D71)-2,3),IF(A71="TOTAL GENERAL",SUM(E$11:E69),IF(D71&lt;&gt;"",D71/OFFSET($A$10,MATCH("TOTAL GENERAL",$A$11:$A$100,0),3),""))))</f>
        <v/>
      </c>
      <c r="F71" s="16" t="s">
        <v>436</v>
      </c>
      <c r="G71" s="16" t="s">
        <v>436</v>
      </c>
      <c r="H71" s="18" t="s">
        <v>436</v>
      </c>
      <c r="I71" s="19" t="s">
        <v>436</v>
      </c>
      <c r="J71" s="18" t="s">
        <v>436</v>
      </c>
      <c r="K71" s="19" t="s">
        <v>436</v>
      </c>
      <c r="L71" s="19" t="s">
        <v>436</v>
      </c>
      <c r="M71" s="19" t="s">
        <v>436</v>
      </c>
      <c r="N71" s="19" t="s">
        <v>436</v>
      </c>
      <c r="O71" s="18" t="s">
        <v>436</v>
      </c>
      <c r="P71" s="180" t="s">
        <v>436</v>
      </c>
      <c r="Q71" s="21" t="str">
        <f ca="1">IF(OR($A71="Pn",$A72="Pn"),"",IF($A71="TOTAL GENERAL",SUM(Q$11:Q69),IF(AND(H71&lt;&gt;"",$A71&lt;&gt;"Pn"),IF(H71&gt;OFFSET($A$10,MATCH("TOTAL GENERAL",$A$11:$A$100,0),COLUMN(H71)-1),0,OFFSET($A$10,MATCH("TOTAL GENERAL",$A$11:$A$100,0),COLUMN(H71)-1)-H71),"")))</f>
        <v/>
      </c>
      <c r="R71" s="21" t="str">
        <f ca="1">IF(OR($A71="Pn",$A72="Pn"),"",IF(OR($A71="Pn",$A72="Pn"),"",IF($A71="TOTAL GENERAL",SUM(R$11:R69),IF(AND(I71&lt;&gt;"",$A71&lt;&gt;"Pn"),IF(I71&lt;OFFSET($A$10,MATCH("TOTAL GENERAL",$A$11:$A$100,0),COLUMN(I71)-1),0,I71-OFFSET($A$10,MATCH("TOTAL GENERAL",$A$11:$A$100,0),COLUMN(I71)-1)),""))))</f>
        <v/>
      </c>
      <c r="S71" s="21" t="str">
        <f ca="1">IF(OR($A71="Pn",$A72="Pn"),"",IF(OR($A71="Pn",$A72="Pn"),"",IF($A71="TOTAL GENERAL",SUM(S$11:S69),IF(AND(J71&lt;&gt;"",$A71&lt;&gt;"Pn"),IF(J71&gt;OFFSET($A$10,MATCH("TOTAL GENERAL",$A$11:$A$100,0),COLUMN(J71)-1),0,OFFSET($A$10,MATCH("TOTAL GENERAL",$A$11:$A$100,0),COLUMN(J71)-1)-J71),""))))</f>
        <v/>
      </c>
      <c r="T71" s="21" t="str">
        <f ca="1">IF(OR($A71="Pn",$A72="Pn"),"",IF($A71="TOTAL GENERAL",SUM(T$11:T69),IF(AND(K71&lt;&gt;"",$A71&lt;&gt;"Pn"),IF(K71&lt;OFFSET($A$10,MATCH("TOTAL GENERAL",$A$11:$A$100,0),COLUMN(K71)-1),0,K71-OFFSET($A$10,MATCH("TOTAL GENERAL",$A$11:$A$100,0),COLUMN(K71)-1)),"")))</f>
        <v/>
      </c>
      <c r="U71" s="21" t="str">
        <f ca="1">IF(OR($A71="Pn",$A72="Pn"),"",IF(OR($A71="Pn",$A72="Pn"),"",IF($A71="TOTAL GENERAL",SUM(U$11:U69),IF(AND(L71&lt;&gt;"",$A71&lt;&gt;"Pn"),IF(L71&lt;OFFSET($A$10,MATCH("TOTAL GENERAL",$A$11:$A$100,0),COLUMN(L71)-1),0,L71-OFFSET($A$10,MATCH("TOTAL GENERAL",$A$11:$A$100,0),COLUMN(L71)-1)),""))))</f>
        <v/>
      </c>
      <c r="V71" s="21" t="str">
        <f ca="1">IF(OR($A71="Pn",$A72="Pn"),"",IF(OR($A71="Pn",$A72="Pn"),"",IF($A71="TOTAL GENERAL",SUM(V$11:V69),IF(AND(M71&lt;&gt;"",$A71&lt;&gt;"Pn"),IF(M71&lt;OFFSET($A$10,MATCH("TOTAL GENERAL",$A$11:$A$100,0),COLUMN(M71)-1),0,M71-OFFSET($A$10,MATCH("TOTAL GENERAL",$A$11:$A$100,0),COLUMN(M71)-1)),""))))</f>
        <v/>
      </c>
      <c r="W71" s="21" t="str">
        <f ca="1">IF(OR($A71="Pn",$A72="Pn"),"",IF(OR($A71="Pn",$A72="Pn"),"",IF($A71="TOTAL GENERAL",SUM(W$11:W69),IF(AND(N71&lt;&gt;"",$A71&lt;&gt;"Pn"),IF(N71&lt;OFFSET($A$10,MATCH("TOTAL GENERAL",$A$11:$A$100,0),COLUMN(N71)-1),0,N71-OFFSET($A$10,MATCH("TOTAL GENERAL",$A$11:$A$100,0),COLUMN(N71)-1)),""))))</f>
        <v/>
      </c>
      <c r="X71" s="21" t="str">
        <f ca="1">IF(OR($A71="Pn",$A72="Pn"),"",IF(OR($A71="Pn",$A72="Pn"),"",IF($A71="TOTAL GENERAL",SUM(X$11:X69),IF(AND(O71&lt;&gt;"",$A71&lt;&gt;"Pn"),IF(O71&gt;OFFSET($A$10,MATCH("TOTAL GENERAL",$A$11:$A$100,0),COLUMN(O71)-1),0,OFFSET($A$10,MATCH("TOTAL GENERAL",$A$11:$A$100,0),COLUMN(O71)-1)-O71),""))))</f>
        <v/>
      </c>
      <c r="Y71" s="21" t="str">
        <f ca="1">IF(OR($A71="Pn",$A72="Pn"),"",IF($A71="TOTAL GENERAL",SUM(Y$11:Y69),IF(AND(P71&lt;&gt;"",$A71&lt;&gt;"Pn"),IF(P71&lt;OFFSET($A$10,MATCH("TOTAL GENERAL",$A$11:$A$100,0),COLUMN(P71)-1),0,P71-OFFSET($A$10,MATCH("TOTAL GENERAL",$A$11:$A$100,0),COLUMN(P71)-1)),"")))</f>
        <v/>
      </c>
      <c r="Z71" s="21" t="str">
        <f>IF(OR($A71="Pn",$A72="Pn"),"",IF($A71="TOTAL GENERAL",SUM(Z$11:Z69),IF(AND(H71&lt;&gt;"",$A71&lt;&gt;"Pn"),Q71*$D71,"")))</f>
        <v/>
      </c>
      <c r="AA71" s="21" t="str">
        <f>IF(OR($A71="Pn",$A72="Pn"),"",IF($A71="TOTAL GENERAL",SUM(AA$11:AA69),IF(AND(I71&lt;&gt;"",$A71&lt;&gt;"Pn"),R71*$D71,"")))</f>
        <v/>
      </c>
      <c r="AB71" s="21" t="str">
        <f>IF(OR($A71="Pn",$A72="Pn"),"",IF($A71="TOTAL GENERAL",SUM(AB$11:AB69),IF(AND(J71&lt;&gt;"",$A71&lt;&gt;"Pn"),S71*$D71,"")))</f>
        <v/>
      </c>
      <c r="AC71" s="21" t="str">
        <f>IF(OR($A71="Pn",$A72="Pn"),"",IF($A71="TOTAL GENERAL",SUM(AC$11:AC69),IF(AND(K71&lt;&gt;"",$A71&lt;&gt;"Pn"),T71*$D71,"")))</f>
        <v/>
      </c>
      <c r="AD71" s="21" t="str">
        <f>IF(OR($A71="Pn",$A72="Pn"),"",IF($A71="TOTAL GENERAL",SUM(AD$11:AD69),IF(AND(L71&lt;&gt;"",$A71&lt;&gt;"Pn"),U71*$D71,"")))</f>
        <v/>
      </c>
      <c r="AE71" s="21" t="str">
        <f>IF(OR($A71="Pn",$A72="Pn"),"",IF($A71="TOTAL GENERAL",SUM(AE$11:AE69),IF(AND(M71&lt;&gt;"",$A71&lt;&gt;"Pn"),V71*$D71,"")))</f>
        <v/>
      </c>
      <c r="AF71" s="21" t="str">
        <f>IF(OR($A71="Pn",$A72="Pn"),"",IF($A71="TOTAL GENERAL",SUM(AF$11:AF69),IF(AND(N71&lt;&gt;"",$A71&lt;&gt;"Pn"),W71*$D71,"")))</f>
        <v/>
      </c>
      <c r="AG71" s="21" t="str">
        <f>IF(OR($A71="Pn",$A72="Pn"),"",IF($A71="TOTAL GENERAL",SUM(AG$11:AG69),IF(AND(O71&lt;&gt;"",$A71&lt;&gt;"Pn"),X71*$F71,"")))</f>
        <v/>
      </c>
      <c r="AH71" s="21" t="str">
        <f>IF(OR($A71="Pn",$A72="Pn"),"",IF($A71="TOTAL GENERAL",SUM(AH$11:AH69),IF(AND(P71&lt;&gt;"",$A71&lt;&gt;"Pn"),Y71*$G71,"")))</f>
        <v/>
      </c>
      <c r="AI71" s="19" t="str">
        <f ca="1">IF($A71="TOTAL GENERAL",SUM(AI$11:AI69),IF(AND(Q71&lt;&gt;"",$A71&lt;&gt;"Pn"),IF(OFFSET($A$11,MATCH("TOTAL GENERAL",$A$11:$A$100,0)-1,COLUMN(Y71))=0,0,Z71/OFFSET($A$11,MATCH("TOTAL GENERAL",$A$11:$A$100,0)-1,COLUMN(Y71))),""))</f>
        <v/>
      </c>
      <c r="AJ71" s="19" t="str">
        <f ca="1">IF($A71="TOTAL GENERAL",SUM(AJ$11:AJ69),IF(AND(R71&lt;&gt;"",$A71&lt;&gt;"Pn"),IF(OFFSET($A$11,MATCH("TOTAL GENERAL",$A$11:$A$100,0)-1,COLUMN(Z71))=0,0,AA71/OFFSET($A$11,MATCH("TOTAL GENERAL",$A$11:$A$100,0)-1,COLUMN(Z71))),""))</f>
        <v/>
      </c>
      <c r="AK71" s="19" t="str">
        <f ca="1">IF($A71="TOTAL GENERAL",SUM(AK$11:AK69),IF(AND(S71&lt;&gt;"",$A71&lt;&gt;"Pn"),IF(OFFSET($A$11,MATCH("TOTAL GENERAL",$A$11:$A$100,0)-1,COLUMN(AA71))=0,0,AB71/OFFSET($A$11,MATCH("TOTAL GENERAL",$A$11:$A$100,0)-1,COLUMN(AA71))),""))</f>
        <v/>
      </c>
      <c r="AL71" s="19" t="str">
        <f ca="1">IF($A71="TOTAL GENERAL",SUM(AL$11:AL69),IF(AND(T71&lt;&gt;"",$A71&lt;&gt;"Pn"),IF(OFFSET($A$11,MATCH("TOTAL GENERAL",$A$11:$A$100,0)-1,COLUMN(AB71))=0,0,AC71/OFFSET($A$11,MATCH("TOTAL GENERAL",$A$11:$A$100,0)-1,COLUMN(AB71))),""))</f>
        <v/>
      </c>
      <c r="AM71" s="19" t="str">
        <f ca="1">IF($A71="TOTAL GENERAL",SUM(AM$11:AM69),IF(AND(U71&lt;&gt;"",$A71&lt;&gt;"Pn"),IF(OFFSET($A$11,MATCH("TOTAL GENERAL",$A$11:$A$100,0)-1,COLUMN(AC71))=0,0,AD71/OFFSET($A$11,MATCH("TOTAL GENERAL",$A$11:$A$100,0)-1,COLUMN(AC71))),""))</f>
        <v/>
      </c>
      <c r="AN71" s="19" t="str">
        <f ca="1">IF($A71="TOTAL GENERAL",SUM(AN$11:AN69),IF(AND(V71&lt;&gt;"",$A71&lt;&gt;"Pn"),IF(OFFSET($A$11,MATCH("TOTAL GENERAL",$A$11:$A$100,0)-1,COLUMN(AD71))=0,0,AE71/OFFSET($A$11,MATCH("TOTAL GENERAL",$A$11:$A$100,0)-1,COLUMN(AD71))),""))</f>
        <v/>
      </c>
      <c r="AO71" s="19" t="str">
        <f ca="1">IF($A71="TOTAL GENERAL",SUM(AO$11:AO69),IF(AND(W71&lt;&gt;"",$A71&lt;&gt;"Pn"),IF(OFFSET($A$11,MATCH("TOTAL GENERAL",$A$11:$A$100,0)-1,COLUMN(AE71))=0,0,AF71/OFFSET($A$11,MATCH("TOTAL GENERAL",$A$11:$A$100,0)-1,COLUMN(AE71))),""))</f>
        <v/>
      </c>
      <c r="AP71" s="19" t="str">
        <f ca="1">IF($A71="TOTAL GENERAL",SUM(AP$11:AP69),IF(AND(X71&lt;&gt;"",$A71&lt;&gt;"Pn"),IF(OFFSET($A$11,MATCH("TOTAL GENERAL",$A$11:$A$100,0)-1,COLUMN(AF71))=0,0,AG71/OFFSET($A$11,MATCH("TOTAL GENERAL",$A$11:$A$100,0)-1,COLUMN(AF71))),""))</f>
        <v/>
      </c>
      <c r="AQ71" s="19" t="str">
        <f ca="1">IF($A71="TOTAL GENERAL",SUM(AQ$11:AQ69),IF(AND(Y71&lt;&gt;"",$A71&lt;&gt;"Pn"),IF(OFFSET($A$11,MATCH("TOTAL GENERAL",$A$11:$A$100,0)-1,COLUMN(AG71))=0,0,AH71/OFFSET($A$11,MATCH("TOTAL GENERAL",$A$11:$A$100,0)-1,COLUMN(AG71))),""))</f>
        <v/>
      </c>
      <c r="AR71" s="182" t="str">
        <f ca="1">IF(A71="TOTAL GENERAL",SUM(AR$11:AR69),IF(COUNTIF(AI71:AQ71,"")&lt;COUNTA($AI$10:$AQ$10),(IF(AI71&lt;&gt;"",AI71*OFFSET($A$10,MATCH("Pn",$A$11:$A$100,0),1),0)+IF(AJ71&lt;&gt;"",AJ71*OFFSET($A$10,MATCH("Pn",$A$11:$A$100,0),2),0)+IF(AK71&lt;&gt;"",AK71*OFFSET($A$10,MATCH("Pn",$A$11:$A$100,0),3),0)+IF(AL71&lt;&gt;"",AL71*OFFSET($A$10,MATCH("Pn",$A$11:$A$100,0),4),0)+IF(AM71&lt;&gt;"",AM71*OFFSET($A$10,MATCH("Pn",$A$11:$A$100,0),5),0)+IF(AN71&lt;&gt;"",AN71*OFFSET($A$10,MATCH("Pn",$A$11:$A$100,0),6),0)+IF(AO71&lt;&gt;"",AO71*OFFSET($A$10,MATCH("Pn",$A$11:$A$100,0),7),0)+IF(AP71&lt;&gt;"",AP71*OFFSET($A$10,MATCH("Pn",$A$11:$A$100,0),8),0)+IF(AQ71&lt;&gt;"",AQ71*OFFSET($A$10,MATCH("Pn",$A$11:$A$100,0),9),0))*OFFSET($A$10,MATCH("FC",$A$11:$A$100,0),2),""))</f>
        <v/>
      </c>
    </row>
    <row r="72" spans="1:44" s="4" customFormat="1" x14ac:dyDescent="0.25">
      <c r="A72" s="15" t="s">
        <v>436</v>
      </c>
      <c r="B72" s="15" t="s">
        <v>436</v>
      </c>
      <c r="C72" s="179" t="s">
        <v>436</v>
      </c>
      <c r="D72" s="16" t="s">
        <v>436</v>
      </c>
      <c r="E72" s="9" t="str">
        <f ca="1">IF(AND($A73="Pn",COLUMN(C70)&lt;COUNTIF(PonderacionIndicadores!$A$1:$A$139,"Pulmón")-1),OFFSET($F$10,0,COLUMN(E128)),IF(AND(A72="Pn",(COUNTIF(PonderacionIndicadores!$A$1:$A$139,"Pulmón"))&gt;COLUMN(D72)),OFFSET(PonderacionIndicadores!$A$1,MATCH("Pulmón",PonderacionIndicadores!$A$1:$A$139,0)+COLUMN(D72)-2,3),IF(A72="TOTAL GENERAL",SUM(E$11:E70),IF(D72&lt;&gt;"",D72/OFFSET($A$10,MATCH("TOTAL GENERAL",$A$11:$A$100,0),3),""))))</f>
        <v/>
      </c>
      <c r="F72" s="16" t="s">
        <v>436</v>
      </c>
      <c r="G72" s="16" t="s">
        <v>436</v>
      </c>
      <c r="H72" s="18" t="s">
        <v>436</v>
      </c>
      <c r="I72" s="19" t="s">
        <v>436</v>
      </c>
      <c r="J72" s="18" t="s">
        <v>436</v>
      </c>
      <c r="K72" s="19" t="s">
        <v>436</v>
      </c>
      <c r="L72" s="19" t="s">
        <v>436</v>
      </c>
      <c r="M72" s="19" t="s">
        <v>436</v>
      </c>
      <c r="N72" s="19" t="s">
        <v>436</v>
      </c>
      <c r="O72" s="18" t="s">
        <v>436</v>
      </c>
      <c r="P72" s="180" t="s">
        <v>436</v>
      </c>
      <c r="Q72" s="21" t="str">
        <f ca="1">IF(OR($A72="Pn",$A73="Pn"),"",IF($A72="TOTAL GENERAL",SUM(Q$11:Q70),IF(AND(H72&lt;&gt;"",$A72&lt;&gt;"Pn"),IF(H72&gt;OFFSET($A$10,MATCH("TOTAL GENERAL",$A$11:$A$100,0),COLUMN(H72)-1),0,OFFSET($A$10,MATCH("TOTAL GENERAL",$A$11:$A$100,0),COLUMN(H72)-1)-H72),"")))</f>
        <v/>
      </c>
      <c r="R72" s="21" t="str">
        <f ca="1">IF(OR($A72="Pn",$A73="Pn"),"",IF(OR($A72="Pn",$A73="Pn"),"",IF($A72="TOTAL GENERAL",SUM(R$11:R70),IF(AND(I72&lt;&gt;"",$A72&lt;&gt;"Pn"),IF(I72&lt;OFFSET($A$10,MATCH("TOTAL GENERAL",$A$11:$A$100,0),COLUMN(I72)-1),0,I72-OFFSET($A$10,MATCH("TOTAL GENERAL",$A$11:$A$100,0),COLUMN(I72)-1)),""))))</f>
        <v/>
      </c>
      <c r="S72" s="21" t="str">
        <f ca="1">IF(OR($A72="Pn",$A73="Pn"),"",IF(OR($A72="Pn",$A73="Pn"),"",IF($A72="TOTAL GENERAL",SUM(S$11:S70),IF(AND(J72&lt;&gt;"",$A72&lt;&gt;"Pn"),IF(J72&gt;OFFSET($A$10,MATCH("TOTAL GENERAL",$A$11:$A$100,0),COLUMN(J72)-1),0,OFFSET($A$10,MATCH("TOTAL GENERAL",$A$11:$A$100,0),COLUMN(J72)-1)-J72),""))))</f>
        <v/>
      </c>
      <c r="T72" s="21" t="str">
        <f ca="1">IF(OR($A72="Pn",$A73="Pn"),"",IF($A72="TOTAL GENERAL",SUM(T$11:T70),IF(AND(K72&lt;&gt;"",$A72&lt;&gt;"Pn"),IF(K72&lt;OFFSET($A$10,MATCH("TOTAL GENERAL",$A$11:$A$100,0),COLUMN(K72)-1),0,K72-OFFSET($A$10,MATCH("TOTAL GENERAL",$A$11:$A$100,0),COLUMN(K72)-1)),"")))</f>
        <v/>
      </c>
      <c r="U72" s="21" t="str">
        <f ca="1">IF(OR($A72="Pn",$A73="Pn"),"",IF(OR($A72="Pn",$A73="Pn"),"",IF($A72="TOTAL GENERAL",SUM(U$11:U70),IF(AND(L72&lt;&gt;"",$A72&lt;&gt;"Pn"),IF(L72&lt;OFFSET($A$10,MATCH("TOTAL GENERAL",$A$11:$A$100,0),COLUMN(L72)-1),0,L72-OFFSET($A$10,MATCH("TOTAL GENERAL",$A$11:$A$100,0),COLUMN(L72)-1)),""))))</f>
        <v/>
      </c>
      <c r="V72" s="21" t="str">
        <f ca="1">IF(OR($A72="Pn",$A73="Pn"),"",IF(OR($A72="Pn",$A73="Pn"),"",IF($A72="TOTAL GENERAL",SUM(V$11:V70),IF(AND(M72&lt;&gt;"",$A72&lt;&gt;"Pn"),IF(M72&lt;OFFSET($A$10,MATCH("TOTAL GENERAL",$A$11:$A$100,0),COLUMN(M72)-1),0,M72-OFFSET($A$10,MATCH("TOTAL GENERAL",$A$11:$A$100,0),COLUMN(M72)-1)),""))))</f>
        <v/>
      </c>
      <c r="W72" s="21" t="str">
        <f ca="1">IF(OR($A72="Pn",$A73="Pn"),"",IF(OR($A72="Pn",$A73="Pn"),"",IF($A72="TOTAL GENERAL",SUM(W$11:W70),IF(AND(N72&lt;&gt;"",$A72&lt;&gt;"Pn"),IF(N72&lt;OFFSET($A$10,MATCH("TOTAL GENERAL",$A$11:$A$100,0),COLUMN(N72)-1),0,N72-OFFSET($A$10,MATCH("TOTAL GENERAL",$A$11:$A$100,0),COLUMN(N72)-1)),""))))</f>
        <v/>
      </c>
      <c r="X72" s="21" t="str">
        <f ca="1">IF(OR($A72="Pn",$A73="Pn"),"",IF(OR($A72="Pn",$A73="Pn"),"",IF($A72="TOTAL GENERAL",SUM(X$11:X70),IF(AND(O72&lt;&gt;"",$A72&lt;&gt;"Pn"),IF(O72&gt;OFFSET($A$10,MATCH("TOTAL GENERAL",$A$11:$A$100,0),COLUMN(O72)-1),0,OFFSET($A$10,MATCH("TOTAL GENERAL",$A$11:$A$100,0),COLUMN(O72)-1)-O72),""))))</f>
        <v/>
      </c>
      <c r="Y72" s="21" t="str">
        <f ca="1">IF(OR($A72="Pn",$A73="Pn"),"",IF($A72="TOTAL GENERAL",SUM(Y$11:Y70),IF(AND(P72&lt;&gt;"",$A72&lt;&gt;"Pn"),IF(P72&lt;OFFSET($A$10,MATCH("TOTAL GENERAL",$A$11:$A$100,0),COLUMN(P72)-1),0,P72-OFFSET($A$10,MATCH("TOTAL GENERAL",$A$11:$A$100,0),COLUMN(P72)-1)),"")))</f>
        <v/>
      </c>
      <c r="Z72" s="21" t="str">
        <f>IF(OR($A72="Pn",$A73="Pn"),"",IF($A72="TOTAL GENERAL",SUM(Z$11:Z70),IF(AND(H72&lt;&gt;"",$A72&lt;&gt;"Pn"),Q72*$D72,"")))</f>
        <v/>
      </c>
      <c r="AA72" s="21" t="str">
        <f>IF(OR($A72="Pn",$A73="Pn"),"",IF($A72="TOTAL GENERAL",SUM(AA$11:AA70),IF(AND(I72&lt;&gt;"",$A72&lt;&gt;"Pn"),R72*$D72,"")))</f>
        <v/>
      </c>
      <c r="AB72" s="21" t="str">
        <f>IF(OR($A72="Pn",$A73="Pn"),"",IF($A72="TOTAL GENERAL",SUM(AB$11:AB70),IF(AND(J72&lt;&gt;"",$A72&lt;&gt;"Pn"),S72*$D72,"")))</f>
        <v/>
      </c>
      <c r="AC72" s="21" t="str">
        <f>IF(OR($A72="Pn",$A73="Pn"),"",IF($A72="TOTAL GENERAL",SUM(AC$11:AC70),IF(AND(K72&lt;&gt;"",$A72&lt;&gt;"Pn"),T72*$D72,"")))</f>
        <v/>
      </c>
      <c r="AD72" s="21" t="str">
        <f>IF(OR($A72="Pn",$A73="Pn"),"",IF($A72="TOTAL GENERAL",SUM(AD$11:AD70),IF(AND(L72&lt;&gt;"",$A72&lt;&gt;"Pn"),U72*$D72,"")))</f>
        <v/>
      </c>
      <c r="AE72" s="21" t="str">
        <f>IF(OR($A72="Pn",$A73="Pn"),"",IF($A72="TOTAL GENERAL",SUM(AE$11:AE70),IF(AND(M72&lt;&gt;"",$A72&lt;&gt;"Pn"),V72*$D72,"")))</f>
        <v/>
      </c>
      <c r="AF72" s="21" t="str">
        <f>IF(OR($A72="Pn",$A73="Pn"),"",IF($A72="TOTAL GENERAL",SUM(AF$11:AF70),IF(AND(N72&lt;&gt;"",$A72&lt;&gt;"Pn"),W72*$D72,"")))</f>
        <v/>
      </c>
      <c r="AG72" s="21" t="str">
        <f>IF(OR($A72="Pn",$A73="Pn"),"",IF($A72="TOTAL GENERAL",SUM(AG$11:AG70),IF(AND(O72&lt;&gt;"",$A72&lt;&gt;"Pn"),X72*$F72,"")))</f>
        <v/>
      </c>
      <c r="AH72" s="21" t="str">
        <f>IF(OR($A72="Pn",$A73="Pn"),"",IF($A72="TOTAL GENERAL",SUM(AH$11:AH70),IF(AND(P72&lt;&gt;"",$A72&lt;&gt;"Pn"),Y72*$G72,"")))</f>
        <v/>
      </c>
      <c r="AI72" s="19" t="str">
        <f ca="1">IF($A72="TOTAL GENERAL",SUM(AI$11:AI70),IF(AND(Q72&lt;&gt;"",$A72&lt;&gt;"Pn"),IF(OFFSET($A$11,MATCH("TOTAL GENERAL",$A$11:$A$100,0)-1,COLUMN(Y72))=0,0,Z72/OFFSET($A$11,MATCH("TOTAL GENERAL",$A$11:$A$100,0)-1,COLUMN(Y72))),""))</f>
        <v/>
      </c>
      <c r="AJ72" s="19" t="str">
        <f ca="1">IF($A72="TOTAL GENERAL",SUM(AJ$11:AJ70),IF(AND(R72&lt;&gt;"",$A72&lt;&gt;"Pn"),IF(OFFSET($A$11,MATCH("TOTAL GENERAL",$A$11:$A$100,0)-1,COLUMN(Z72))=0,0,AA72/OFFSET($A$11,MATCH("TOTAL GENERAL",$A$11:$A$100,0)-1,COLUMN(Z72))),""))</f>
        <v/>
      </c>
      <c r="AK72" s="19" t="str">
        <f ca="1">IF($A72="TOTAL GENERAL",SUM(AK$11:AK70),IF(AND(S72&lt;&gt;"",$A72&lt;&gt;"Pn"),IF(OFFSET($A$11,MATCH("TOTAL GENERAL",$A$11:$A$100,0)-1,COLUMN(AA72))=0,0,AB72/OFFSET($A$11,MATCH("TOTAL GENERAL",$A$11:$A$100,0)-1,COLUMN(AA72))),""))</f>
        <v/>
      </c>
      <c r="AL72" s="19" t="str">
        <f ca="1">IF($A72="TOTAL GENERAL",SUM(AL$11:AL70),IF(AND(T72&lt;&gt;"",$A72&lt;&gt;"Pn"),IF(OFFSET($A$11,MATCH("TOTAL GENERAL",$A$11:$A$100,0)-1,COLUMN(AB72))=0,0,AC72/OFFSET($A$11,MATCH("TOTAL GENERAL",$A$11:$A$100,0)-1,COLUMN(AB72))),""))</f>
        <v/>
      </c>
      <c r="AM72" s="19" t="str">
        <f ca="1">IF($A72="TOTAL GENERAL",SUM(AM$11:AM70),IF(AND(U72&lt;&gt;"",$A72&lt;&gt;"Pn"),IF(OFFSET($A$11,MATCH("TOTAL GENERAL",$A$11:$A$100,0)-1,COLUMN(AC72))=0,0,AD72/OFFSET($A$11,MATCH("TOTAL GENERAL",$A$11:$A$100,0)-1,COLUMN(AC72))),""))</f>
        <v/>
      </c>
      <c r="AN72" s="19" t="str">
        <f ca="1">IF($A72="TOTAL GENERAL",SUM(AN$11:AN70),IF(AND(V72&lt;&gt;"",$A72&lt;&gt;"Pn"),IF(OFFSET($A$11,MATCH("TOTAL GENERAL",$A$11:$A$100,0)-1,COLUMN(AD72))=0,0,AE72/OFFSET($A$11,MATCH("TOTAL GENERAL",$A$11:$A$100,0)-1,COLUMN(AD72))),""))</f>
        <v/>
      </c>
      <c r="AO72" s="19" t="str">
        <f ca="1">IF($A72="TOTAL GENERAL",SUM(AO$11:AO70),IF(AND(W72&lt;&gt;"",$A72&lt;&gt;"Pn"),IF(OFFSET($A$11,MATCH("TOTAL GENERAL",$A$11:$A$100,0)-1,COLUMN(AE72))=0,0,AF72/OFFSET($A$11,MATCH("TOTAL GENERAL",$A$11:$A$100,0)-1,COLUMN(AE72))),""))</f>
        <v/>
      </c>
      <c r="AP72" s="19" t="str">
        <f ca="1">IF($A72="TOTAL GENERAL",SUM(AP$11:AP70),IF(AND(X72&lt;&gt;"",$A72&lt;&gt;"Pn"),IF(OFFSET($A$11,MATCH("TOTAL GENERAL",$A$11:$A$100,0)-1,COLUMN(AF72))=0,0,AG72/OFFSET($A$11,MATCH("TOTAL GENERAL",$A$11:$A$100,0)-1,COLUMN(AF72))),""))</f>
        <v/>
      </c>
      <c r="AQ72" s="19" t="str">
        <f ca="1">IF($A72="TOTAL GENERAL",SUM(AQ$11:AQ70),IF(AND(Y72&lt;&gt;"",$A72&lt;&gt;"Pn"),IF(OFFSET($A$11,MATCH("TOTAL GENERAL",$A$11:$A$100,0)-1,COLUMN(AG72))=0,0,AH72/OFFSET($A$11,MATCH("TOTAL GENERAL",$A$11:$A$100,0)-1,COLUMN(AG72))),""))</f>
        <v/>
      </c>
      <c r="AR72" s="182" t="str">
        <f ca="1">IF(A72="TOTAL GENERAL",SUM(AR$11:AR70),IF(COUNTIF(AI72:AQ72,"")&lt;COUNTA($AI$10:$AQ$10),(IF(AI72&lt;&gt;"",AI72*OFFSET($A$10,MATCH("Pn",$A$11:$A$100,0),1),0)+IF(AJ72&lt;&gt;"",AJ72*OFFSET($A$10,MATCH("Pn",$A$11:$A$100,0),2),0)+IF(AK72&lt;&gt;"",AK72*OFFSET($A$10,MATCH("Pn",$A$11:$A$100,0),3),0)+IF(AL72&lt;&gt;"",AL72*OFFSET($A$10,MATCH("Pn",$A$11:$A$100,0),4),0)+IF(AM72&lt;&gt;"",AM72*OFFSET($A$10,MATCH("Pn",$A$11:$A$100,0),5),0)+IF(AN72&lt;&gt;"",AN72*OFFSET($A$10,MATCH("Pn",$A$11:$A$100,0),6),0)+IF(AO72&lt;&gt;"",AO72*OFFSET($A$10,MATCH("Pn",$A$11:$A$100,0),7),0)+IF(AP72&lt;&gt;"",AP72*OFFSET($A$10,MATCH("Pn",$A$11:$A$100,0),8),0)+IF(AQ72&lt;&gt;"",AQ72*OFFSET($A$10,MATCH("Pn",$A$11:$A$100,0),9),0))*OFFSET($A$10,MATCH("FC",$A$11:$A$100,0),2),""))</f>
        <v/>
      </c>
    </row>
    <row r="73" spans="1:44" s="4" customFormat="1" x14ac:dyDescent="0.25">
      <c r="A73" s="15" t="s">
        <v>436</v>
      </c>
      <c r="B73" s="15" t="s">
        <v>436</v>
      </c>
      <c r="C73" s="179" t="s">
        <v>436</v>
      </c>
      <c r="D73" s="16" t="s">
        <v>436</v>
      </c>
      <c r="E73" s="9" t="str">
        <f ca="1">IF(AND($A74="Pn",COLUMN(C71)&lt;COUNTIF(PonderacionIndicadores!$A$1:$A$139,"Pulmón")-1),OFFSET($F$10,0,COLUMN(E129)),IF(AND(A73="Pn",(COUNTIF(PonderacionIndicadores!$A$1:$A$139,"Pulmón"))&gt;COLUMN(D73)),OFFSET(PonderacionIndicadores!$A$1,MATCH("Pulmón",PonderacionIndicadores!$A$1:$A$139,0)+COLUMN(D73)-2,3),IF(A73="TOTAL GENERAL",SUM(E$11:E71),IF(D73&lt;&gt;"",D73/OFFSET($A$10,MATCH("TOTAL GENERAL",$A$11:$A$100,0),3),""))))</f>
        <v/>
      </c>
      <c r="F73" s="16" t="s">
        <v>436</v>
      </c>
      <c r="G73" s="16" t="s">
        <v>436</v>
      </c>
      <c r="H73" s="18" t="s">
        <v>436</v>
      </c>
      <c r="I73" s="19" t="s">
        <v>436</v>
      </c>
      <c r="J73" s="18" t="s">
        <v>436</v>
      </c>
      <c r="K73" s="19" t="s">
        <v>436</v>
      </c>
      <c r="L73" s="19" t="s">
        <v>436</v>
      </c>
      <c r="M73" s="19" t="s">
        <v>436</v>
      </c>
      <c r="N73" s="19" t="s">
        <v>436</v>
      </c>
      <c r="O73" s="18" t="s">
        <v>436</v>
      </c>
      <c r="P73" s="180" t="s">
        <v>436</v>
      </c>
      <c r="Q73" s="21" t="str">
        <f ca="1">IF(OR($A73="Pn",$A74="Pn"),"",IF($A73="TOTAL GENERAL",SUM(Q$11:Q71),IF(AND(H73&lt;&gt;"",$A73&lt;&gt;"Pn"),IF(H73&gt;OFFSET($A$10,MATCH("TOTAL GENERAL",$A$11:$A$100,0),COLUMN(H73)-1),0,OFFSET($A$10,MATCH("TOTAL GENERAL",$A$11:$A$100,0),COLUMN(H73)-1)-H73),"")))</f>
        <v/>
      </c>
      <c r="R73" s="21" t="str">
        <f ca="1">IF(OR($A73="Pn",$A74="Pn"),"",IF(OR($A73="Pn",$A74="Pn"),"",IF($A73="TOTAL GENERAL",SUM(R$11:R71),IF(AND(I73&lt;&gt;"",$A73&lt;&gt;"Pn"),IF(I73&lt;OFFSET($A$10,MATCH("TOTAL GENERAL",$A$11:$A$100,0),COLUMN(I73)-1),0,I73-OFFSET($A$10,MATCH("TOTAL GENERAL",$A$11:$A$100,0),COLUMN(I73)-1)),""))))</f>
        <v/>
      </c>
      <c r="S73" s="21" t="str">
        <f ca="1">IF(OR($A73="Pn",$A74="Pn"),"",IF(OR($A73="Pn",$A74="Pn"),"",IF($A73="TOTAL GENERAL",SUM(S$11:S71),IF(AND(J73&lt;&gt;"",$A73&lt;&gt;"Pn"),IF(J73&gt;OFFSET($A$10,MATCH("TOTAL GENERAL",$A$11:$A$100,0),COLUMN(J73)-1),0,OFFSET($A$10,MATCH("TOTAL GENERAL",$A$11:$A$100,0),COLUMN(J73)-1)-J73),""))))</f>
        <v/>
      </c>
      <c r="T73" s="21" t="str">
        <f ca="1">IF(OR($A73="Pn",$A74="Pn"),"",IF($A73="TOTAL GENERAL",SUM(T$11:T71),IF(AND(K73&lt;&gt;"",$A73&lt;&gt;"Pn"),IF(K73&lt;OFFSET($A$10,MATCH("TOTAL GENERAL",$A$11:$A$100,0),COLUMN(K73)-1),0,K73-OFFSET($A$10,MATCH("TOTAL GENERAL",$A$11:$A$100,0),COLUMN(K73)-1)),"")))</f>
        <v/>
      </c>
      <c r="U73" s="21" t="str">
        <f ca="1">IF(OR($A73="Pn",$A74="Pn"),"",IF(OR($A73="Pn",$A74="Pn"),"",IF($A73="TOTAL GENERAL",SUM(U$11:U71),IF(AND(L73&lt;&gt;"",$A73&lt;&gt;"Pn"),IF(L73&lt;OFFSET($A$10,MATCH("TOTAL GENERAL",$A$11:$A$100,0),COLUMN(L73)-1),0,L73-OFFSET($A$10,MATCH("TOTAL GENERAL",$A$11:$A$100,0),COLUMN(L73)-1)),""))))</f>
        <v/>
      </c>
      <c r="V73" s="21" t="str">
        <f ca="1">IF(OR($A73="Pn",$A74="Pn"),"",IF(OR($A73="Pn",$A74="Pn"),"",IF($A73="TOTAL GENERAL",SUM(V$11:V71),IF(AND(M73&lt;&gt;"",$A73&lt;&gt;"Pn"),IF(M73&lt;OFFSET($A$10,MATCH("TOTAL GENERAL",$A$11:$A$100,0),COLUMN(M73)-1),0,M73-OFFSET($A$10,MATCH("TOTAL GENERAL",$A$11:$A$100,0),COLUMN(M73)-1)),""))))</f>
        <v/>
      </c>
      <c r="W73" s="21" t="str">
        <f ca="1">IF(OR($A73="Pn",$A74="Pn"),"",IF(OR($A73="Pn",$A74="Pn"),"",IF($A73="TOTAL GENERAL",SUM(W$11:W71),IF(AND(N73&lt;&gt;"",$A73&lt;&gt;"Pn"),IF(N73&lt;OFFSET($A$10,MATCH("TOTAL GENERAL",$A$11:$A$100,0),COLUMN(N73)-1),0,N73-OFFSET($A$10,MATCH("TOTAL GENERAL",$A$11:$A$100,0),COLUMN(N73)-1)),""))))</f>
        <v/>
      </c>
      <c r="X73" s="21" t="str">
        <f ca="1">IF(OR($A73="Pn",$A74="Pn"),"",IF(OR($A73="Pn",$A74="Pn"),"",IF($A73="TOTAL GENERAL",SUM(X$11:X71),IF(AND(O73&lt;&gt;"",$A73&lt;&gt;"Pn"),IF(O73&gt;OFFSET($A$10,MATCH("TOTAL GENERAL",$A$11:$A$100,0),COLUMN(O73)-1),0,OFFSET($A$10,MATCH("TOTAL GENERAL",$A$11:$A$100,0),COLUMN(O73)-1)-O73),""))))</f>
        <v/>
      </c>
      <c r="Y73" s="21" t="str">
        <f ca="1">IF(OR($A73="Pn",$A74="Pn"),"",IF($A73="TOTAL GENERAL",SUM(Y$11:Y71),IF(AND(P73&lt;&gt;"",$A73&lt;&gt;"Pn"),IF(P73&lt;OFFSET($A$10,MATCH("TOTAL GENERAL",$A$11:$A$100,0),COLUMN(P73)-1),0,P73-OFFSET($A$10,MATCH("TOTAL GENERAL",$A$11:$A$100,0),COLUMN(P73)-1)),"")))</f>
        <v/>
      </c>
      <c r="Z73" s="21" t="str">
        <f>IF(OR($A73="Pn",$A74="Pn"),"",IF($A73="TOTAL GENERAL",SUM(Z$11:Z71),IF(AND(H73&lt;&gt;"",$A73&lt;&gt;"Pn"),Q73*$D73,"")))</f>
        <v/>
      </c>
      <c r="AA73" s="21" t="str">
        <f>IF(OR($A73="Pn",$A74="Pn"),"",IF($A73="TOTAL GENERAL",SUM(AA$11:AA71),IF(AND(I73&lt;&gt;"",$A73&lt;&gt;"Pn"),R73*$D73,"")))</f>
        <v/>
      </c>
      <c r="AB73" s="21" t="str">
        <f>IF(OR($A73="Pn",$A74="Pn"),"",IF($A73="TOTAL GENERAL",SUM(AB$11:AB71),IF(AND(J73&lt;&gt;"",$A73&lt;&gt;"Pn"),S73*$D73,"")))</f>
        <v/>
      </c>
      <c r="AC73" s="21" t="str">
        <f>IF(OR($A73="Pn",$A74="Pn"),"",IF($A73="TOTAL GENERAL",SUM(AC$11:AC71),IF(AND(K73&lt;&gt;"",$A73&lt;&gt;"Pn"),T73*$D73,"")))</f>
        <v/>
      </c>
      <c r="AD73" s="21" t="str">
        <f>IF(OR($A73="Pn",$A74="Pn"),"",IF($A73="TOTAL GENERAL",SUM(AD$11:AD71),IF(AND(L73&lt;&gt;"",$A73&lt;&gt;"Pn"),U73*$D73,"")))</f>
        <v/>
      </c>
      <c r="AE73" s="21" t="str">
        <f>IF(OR($A73="Pn",$A74="Pn"),"",IF($A73="TOTAL GENERAL",SUM(AE$11:AE71),IF(AND(M73&lt;&gt;"",$A73&lt;&gt;"Pn"),V73*$D73,"")))</f>
        <v/>
      </c>
      <c r="AF73" s="21" t="str">
        <f>IF(OR($A73="Pn",$A74="Pn"),"",IF($A73="TOTAL GENERAL",SUM(AF$11:AF71),IF(AND(N73&lt;&gt;"",$A73&lt;&gt;"Pn"),W73*$D73,"")))</f>
        <v/>
      </c>
      <c r="AG73" s="21" t="str">
        <f>IF(OR($A73="Pn",$A74="Pn"),"",IF($A73="TOTAL GENERAL",SUM(AG$11:AG71),IF(AND(O73&lt;&gt;"",$A73&lt;&gt;"Pn"),X73*$F73,"")))</f>
        <v/>
      </c>
      <c r="AH73" s="21" t="str">
        <f>IF(OR($A73="Pn",$A74="Pn"),"",IF($A73="TOTAL GENERAL",SUM(AH$11:AH71),IF(AND(P73&lt;&gt;"",$A73&lt;&gt;"Pn"),Y73*$G73,"")))</f>
        <v/>
      </c>
      <c r="AI73" s="19" t="str">
        <f ca="1">IF($A73="TOTAL GENERAL",SUM(AI$11:AI71),IF(AND(Q73&lt;&gt;"",$A73&lt;&gt;"Pn"),IF(OFFSET($A$11,MATCH("TOTAL GENERAL",$A$11:$A$100,0)-1,COLUMN(Y73))=0,0,Z73/OFFSET($A$11,MATCH("TOTAL GENERAL",$A$11:$A$100,0)-1,COLUMN(Y73))),""))</f>
        <v/>
      </c>
      <c r="AJ73" s="19" t="str">
        <f ca="1">IF($A73="TOTAL GENERAL",SUM(AJ$11:AJ71),IF(AND(R73&lt;&gt;"",$A73&lt;&gt;"Pn"),IF(OFFSET($A$11,MATCH("TOTAL GENERAL",$A$11:$A$100,0)-1,COLUMN(Z73))=0,0,AA73/OFFSET($A$11,MATCH("TOTAL GENERAL",$A$11:$A$100,0)-1,COLUMN(Z73))),""))</f>
        <v/>
      </c>
      <c r="AK73" s="19" t="str">
        <f ca="1">IF($A73="TOTAL GENERAL",SUM(AK$11:AK71),IF(AND(S73&lt;&gt;"",$A73&lt;&gt;"Pn"),IF(OFFSET($A$11,MATCH("TOTAL GENERAL",$A$11:$A$100,0)-1,COLUMN(AA73))=0,0,AB73/OFFSET($A$11,MATCH("TOTAL GENERAL",$A$11:$A$100,0)-1,COLUMN(AA73))),""))</f>
        <v/>
      </c>
      <c r="AL73" s="19" t="str">
        <f ca="1">IF($A73="TOTAL GENERAL",SUM(AL$11:AL71),IF(AND(T73&lt;&gt;"",$A73&lt;&gt;"Pn"),IF(OFFSET($A$11,MATCH("TOTAL GENERAL",$A$11:$A$100,0)-1,COLUMN(AB73))=0,0,AC73/OFFSET($A$11,MATCH("TOTAL GENERAL",$A$11:$A$100,0)-1,COLUMN(AB73))),""))</f>
        <v/>
      </c>
      <c r="AM73" s="19" t="str">
        <f ca="1">IF($A73="TOTAL GENERAL",SUM(AM$11:AM71),IF(AND(U73&lt;&gt;"",$A73&lt;&gt;"Pn"),IF(OFFSET($A$11,MATCH("TOTAL GENERAL",$A$11:$A$100,0)-1,COLUMN(AC73))=0,0,AD73/OFFSET($A$11,MATCH("TOTAL GENERAL",$A$11:$A$100,0)-1,COLUMN(AC73))),""))</f>
        <v/>
      </c>
      <c r="AN73" s="19" t="str">
        <f ca="1">IF($A73="TOTAL GENERAL",SUM(AN$11:AN71),IF(AND(V73&lt;&gt;"",$A73&lt;&gt;"Pn"),IF(OFFSET($A$11,MATCH("TOTAL GENERAL",$A$11:$A$100,0)-1,COLUMN(AD73))=0,0,AE73/OFFSET($A$11,MATCH("TOTAL GENERAL",$A$11:$A$100,0)-1,COLUMN(AD73))),""))</f>
        <v/>
      </c>
      <c r="AO73" s="19" t="str">
        <f ca="1">IF($A73="TOTAL GENERAL",SUM(AO$11:AO71),IF(AND(W73&lt;&gt;"",$A73&lt;&gt;"Pn"),IF(OFFSET($A$11,MATCH("TOTAL GENERAL",$A$11:$A$100,0)-1,COLUMN(AE73))=0,0,AF73/OFFSET($A$11,MATCH("TOTAL GENERAL",$A$11:$A$100,0)-1,COLUMN(AE73))),""))</f>
        <v/>
      </c>
      <c r="AP73" s="19" t="str">
        <f ca="1">IF($A73="TOTAL GENERAL",SUM(AP$11:AP71),IF(AND(X73&lt;&gt;"",$A73&lt;&gt;"Pn"),IF(OFFSET($A$11,MATCH("TOTAL GENERAL",$A$11:$A$100,0)-1,COLUMN(AF73))=0,0,AG73/OFFSET($A$11,MATCH("TOTAL GENERAL",$A$11:$A$100,0)-1,COLUMN(AF73))),""))</f>
        <v/>
      </c>
      <c r="AQ73" s="19" t="str">
        <f ca="1">IF($A73="TOTAL GENERAL",SUM(AQ$11:AQ71),IF(AND(Y73&lt;&gt;"",$A73&lt;&gt;"Pn"),IF(OFFSET($A$11,MATCH("TOTAL GENERAL",$A$11:$A$100,0)-1,COLUMN(AG73))=0,0,AH73/OFFSET($A$11,MATCH("TOTAL GENERAL",$A$11:$A$100,0)-1,COLUMN(AG73))),""))</f>
        <v/>
      </c>
      <c r="AR73" s="182" t="str">
        <f ca="1">IF(A73="TOTAL GENERAL",SUM(AR$11:AR71),IF(COUNTIF(AI73:AQ73,"")&lt;COUNTA($AI$10:$AQ$10),(IF(AI73&lt;&gt;"",AI73*OFFSET($A$10,MATCH("Pn",$A$11:$A$100,0),1),0)+IF(AJ73&lt;&gt;"",AJ73*OFFSET($A$10,MATCH("Pn",$A$11:$A$100,0),2),0)+IF(AK73&lt;&gt;"",AK73*OFFSET($A$10,MATCH("Pn",$A$11:$A$100,0),3),0)+IF(AL73&lt;&gt;"",AL73*OFFSET($A$10,MATCH("Pn",$A$11:$A$100,0),4),0)+IF(AM73&lt;&gt;"",AM73*OFFSET($A$10,MATCH("Pn",$A$11:$A$100,0),5),0)+IF(AN73&lt;&gt;"",AN73*OFFSET($A$10,MATCH("Pn",$A$11:$A$100,0),6),0)+IF(AO73&lt;&gt;"",AO73*OFFSET($A$10,MATCH("Pn",$A$11:$A$100,0),7),0)+IF(AP73&lt;&gt;"",AP73*OFFSET($A$10,MATCH("Pn",$A$11:$A$100,0),8),0)+IF(AQ73&lt;&gt;"",AQ73*OFFSET($A$10,MATCH("Pn",$A$11:$A$100,0),9),0))*OFFSET($A$10,MATCH("FC",$A$11:$A$100,0),2),""))</f>
        <v/>
      </c>
    </row>
    <row r="74" spans="1:44" s="4" customFormat="1" x14ac:dyDescent="0.25">
      <c r="A74" s="15" t="s">
        <v>436</v>
      </c>
      <c r="B74" s="15" t="s">
        <v>436</v>
      </c>
      <c r="C74" s="179" t="s">
        <v>436</v>
      </c>
      <c r="D74" s="16" t="s">
        <v>436</v>
      </c>
      <c r="E74" s="9" t="str">
        <f ca="1">IF(AND($A75="Pn",COLUMN(C72)&lt;COUNTIF(PonderacionIndicadores!$A$1:$A$139,"Pulmón")-1),OFFSET($F$10,0,COLUMN(E130)),IF(AND(A74="Pn",(COUNTIF(PonderacionIndicadores!$A$1:$A$139,"Pulmón"))&gt;COLUMN(D74)),OFFSET(PonderacionIndicadores!$A$1,MATCH("Pulmón",PonderacionIndicadores!$A$1:$A$139,0)+COLUMN(D74)-2,3),IF(A74="TOTAL GENERAL",SUM(E$11:E72),IF(D74&lt;&gt;"",D74/OFFSET($A$10,MATCH("TOTAL GENERAL",$A$11:$A$100,0),3),""))))</f>
        <v/>
      </c>
      <c r="F74" s="16" t="s">
        <v>436</v>
      </c>
      <c r="G74" s="16" t="s">
        <v>436</v>
      </c>
      <c r="H74" s="18" t="s">
        <v>436</v>
      </c>
      <c r="I74" s="19" t="s">
        <v>436</v>
      </c>
      <c r="J74" s="18" t="s">
        <v>436</v>
      </c>
      <c r="K74" s="19" t="s">
        <v>436</v>
      </c>
      <c r="L74" s="19" t="s">
        <v>436</v>
      </c>
      <c r="M74" s="19" t="s">
        <v>436</v>
      </c>
      <c r="N74" s="19" t="s">
        <v>436</v>
      </c>
      <c r="O74" s="18" t="s">
        <v>436</v>
      </c>
      <c r="P74" s="180" t="s">
        <v>436</v>
      </c>
      <c r="Q74" s="21" t="str">
        <f ca="1">IF(OR($A74="Pn",$A75="Pn"),"",IF($A74="TOTAL GENERAL",SUM(Q$11:Q72),IF(AND(H74&lt;&gt;"",$A74&lt;&gt;"Pn"),IF(H74&gt;OFFSET($A$10,MATCH("TOTAL GENERAL",$A$11:$A$100,0),COLUMN(H74)-1),0,OFFSET($A$10,MATCH("TOTAL GENERAL",$A$11:$A$100,0),COLUMN(H74)-1)-H74),"")))</f>
        <v/>
      </c>
      <c r="R74" s="21" t="str">
        <f ca="1">IF(OR($A74="Pn",$A75="Pn"),"",IF(OR($A74="Pn",$A75="Pn"),"",IF($A74="TOTAL GENERAL",SUM(R$11:R72),IF(AND(I74&lt;&gt;"",$A74&lt;&gt;"Pn"),IF(I74&lt;OFFSET($A$10,MATCH("TOTAL GENERAL",$A$11:$A$100,0),COLUMN(I74)-1),0,I74-OFFSET($A$10,MATCH("TOTAL GENERAL",$A$11:$A$100,0),COLUMN(I74)-1)),""))))</f>
        <v/>
      </c>
      <c r="S74" s="21" t="str">
        <f ca="1">IF(OR($A74="Pn",$A75="Pn"),"",IF(OR($A74="Pn",$A75="Pn"),"",IF($A74="TOTAL GENERAL",SUM(S$11:S72),IF(AND(J74&lt;&gt;"",$A74&lt;&gt;"Pn"),IF(J74&gt;OFFSET($A$10,MATCH("TOTAL GENERAL",$A$11:$A$100,0),COLUMN(J74)-1),0,OFFSET($A$10,MATCH("TOTAL GENERAL",$A$11:$A$100,0),COLUMN(J74)-1)-J74),""))))</f>
        <v/>
      </c>
      <c r="T74" s="21" t="str">
        <f ca="1">IF(OR($A74="Pn",$A75="Pn"),"",IF($A74="TOTAL GENERAL",SUM(T$11:T72),IF(AND(K74&lt;&gt;"",$A74&lt;&gt;"Pn"),IF(K74&lt;OFFSET($A$10,MATCH("TOTAL GENERAL",$A$11:$A$100,0),COLUMN(K74)-1),0,K74-OFFSET($A$10,MATCH("TOTAL GENERAL",$A$11:$A$100,0),COLUMN(K74)-1)),"")))</f>
        <v/>
      </c>
      <c r="U74" s="21" t="str">
        <f ca="1">IF(OR($A74="Pn",$A75="Pn"),"",IF(OR($A74="Pn",$A75="Pn"),"",IF($A74="TOTAL GENERAL",SUM(U$11:U72),IF(AND(L74&lt;&gt;"",$A74&lt;&gt;"Pn"),IF(L74&lt;OFFSET($A$10,MATCH("TOTAL GENERAL",$A$11:$A$100,0),COLUMN(L74)-1),0,L74-OFFSET($A$10,MATCH("TOTAL GENERAL",$A$11:$A$100,0),COLUMN(L74)-1)),""))))</f>
        <v/>
      </c>
      <c r="V74" s="21" t="str">
        <f ca="1">IF(OR($A74="Pn",$A75="Pn"),"",IF(OR($A74="Pn",$A75="Pn"),"",IF($A74="TOTAL GENERAL",SUM(V$11:V72),IF(AND(M74&lt;&gt;"",$A74&lt;&gt;"Pn"),IF(M74&lt;OFFSET($A$10,MATCH("TOTAL GENERAL",$A$11:$A$100,0),COLUMN(M74)-1),0,M74-OFFSET($A$10,MATCH("TOTAL GENERAL",$A$11:$A$100,0),COLUMN(M74)-1)),""))))</f>
        <v/>
      </c>
      <c r="W74" s="21" t="str">
        <f ca="1">IF(OR($A74="Pn",$A75="Pn"),"",IF(OR($A74="Pn",$A75="Pn"),"",IF($A74="TOTAL GENERAL",SUM(W$11:W72),IF(AND(N74&lt;&gt;"",$A74&lt;&gt;"Pn"),IF(N74&lt;OFFSET($A$10,MATCH("TOTAL GENERAL",$A$11:$A$100,0),COLUMN(N74)-1),0,N74-OFFSET($A$10,MATCH("TOTAL GENERAL",$A$11:$A$100,0),COLUMN(N74)-1)),""))))</f>
        <v/>
      </c>
      <c r="X74" s="21" t="str">
        <f ca="1">IF(OR($A74="Pn",$A75="Pn"),"",IF(OR($A74="Pn",$A75="Pn"),"",IF($A74="TOTAL GENERAL",SUM(X$11:X72),IF(AND(O74&lt;&gt;"",$A74&lt;&gt;"Pn"),IF(O74&gt;OFFSET($A$10,MATCH("TOTAL GENERAL",$A$11:$A$100,0),COLUMN(O74)-1),0,OFFSET($A$10,MATCH("TOTAL GENERAL",$A$11:$A$100,0),COLUMN(O74)-1)-O74),""))))</f>
        <v/>
      </c>
      <c r="Y74" s="21" t="str">
        <f ca="1">IF(OR($A74="Pn",$A75="Pn"),"",IF($A74="TOTAL GENERAL",SUM(Y$11:Y72),IF(AND(P74&lt;&gt;"",$A74&lt;&gt;"Pn"),IF(P74&lt;OFFSET($A$10,MATCH("TOTAL GENERAL",$A$11:$A$100,0),COLUMN(P74)-1),0,P74-OFFSET($A$10,MATCH("TOTAL GENERAL",$A$11:$A$100,0),COLUMN(P74)-1)),"")))</f>
        <v/>
      </c>
      <c r="Z74" s="21" t="str">
        <f>IF(OR($A74="Pn",$A75="Pn"),"",IF($A74="TOTAL GENERAL",SUM(Z$11:Z72),IF(AND(H74&lt;&gt;"",$A74&lt;&gt;"Pn"),Q74*$D74,"")))</f>
        <v/>
      </c>
      <c r="AA74" s="21" t="str">
        <f>IF(OR($A74="Pn",$A75="Pn"),"",IF($A74="TOTAL GENERAL",SUM(AA$11:AA72),IF(AND(I74&lt;&gt;"",$A74&lt;&gt;"Pn"),R74*$D74,"")))</f>
        <v/>
      </c>
      <c r="AB74" s="21" t="str">
        <f>IF(OR($A74="Pn",$A75="Pn"),"",IF($A74="TOTAL GENERAL",SUM(AB$11:AB72),IF(AND(J74&lt;&gt;"",$A74&lt;&gt;"Pn"),S74*$D74,"")))</f>
        <v/>
      </c>
      <c r="AC74" s="21" t="str">
        <f>IF(OR($A74="Pn",$A75="Pn"),"",IF($A74="TOTAL GENERAL",SUM(AC$11:AC72),IF(AND(K74&lt;&gt;"",$A74&lt;&gt;"Pn"),T74*$D74,"")))</f>
        <v/>
      </c>
      <c r="AD74" s="21" t="str">
        <f>IF(OR($A74="Pn",$A75="Pn"),"",IF($A74="TOTAL GENERAL",SUM(AD$11:AD72),IF(AND(L74&lt;&gt;"",$A74&lt;&gt;"Pn"),U74*$D74,"")))</f>
        <v/>
      </c>
      <c r="AE74" s="21" t="str">
        <f>IF(OR($A74="Pn",$A75="Pn"),"",IF($A74="TOTAL GENERAL",SUM(AE$11:AE72),IF(AND(M74&lt;&gt;"",$A74&lt;&gt;"Pn"),V74*$D74,"")))</f>
        <v/>
      </c>
      <c r="AF74" s="21" t="str">
        <f>IF(OR($A74="Pn",$A75="Pn"),"",IF($A74="TOTAL GENERAL",SUM(AF$11:AF72),IF(AND(N74&lt;&gt;"",$A74&lt;&gt;"Pn"),W74*$D74,"")))</f>
        <v/>
      </c>
      <c r="AG74" s="21" t="str">
        <f>IF(OR($A74="Pn",$A75="Pn"),"",IF($A74="TOTAL GENERAL",SUM(AG$11:AG72),IF(AND(O74&lt;&gt;"",$A74&lt;&gt;"Pn"),X74*$F74,"")))</f>
        <v/>
      </c>
      <c r="AH74" s="21" t="str">
        <f>IF(OR($A74="Pn",$A75="Pn"),"",IF($A74="TOTAL GENERAL",SUM(AH$11:AH72),IF(AND(P74&lt;&gt;"",$A74&lt;&gt;"Pn"),Y74*$G74,"")))</f>
        <v/>
      </c>
      <c r="AI74" s="19" t="str">
        <f ca="1">IF($A74="TOTAL GENERAL",SUM(AI$11:AI72),IF(AND(Q74&lt;&gt;"",$A74&lt;&gt;"Pn"),IF(OFFSET($A$11,MATCH("TOTAL GENERAL",$A$11:$A$100,0)-1,COLUMN(Y74))=0,0,Z74/OFFSET($A$11,MATCH("TOTAL GENERAL",$A$11:$A$100,0)-1,COLUMN(Y74))),""))</f>
        <v/>
      </c>
      <c r="AJ74" s="19" t="str">
        <f ca="1">IF($A74="TOTAL GENERAL",SUM(AJ$11:AJ72),IF(AND(R74&lt;&gt;"",$A74&lt;&gt;"Pn"),IF(OFFSET($A$11,MATCH("TOTAL GENERAL",$A$11:$A$100,0)-1,COLUMN(Z74))=0,0,AA74/OFFSET($A$11,MATCH("TOTAL GENERAL",$A$11:$A$100,0)-1,COLUMN(Z74))),""))</f>
        <v/>
      </c>
      <c r="AK74" s="19" t="str">
        <f ca="1">IF($A74="TOTAL GENERAL",SUM(AK$11:AK72),IF(AND(S74&lt;&gt;"",$A74&lt;&gt;"Pn"),IF(OFFSET($A$11,MATCH("TOTAL GENERAL",$A$11:$A$100,0)-1,COLUMN(AA74))=0,0,AB74/OFFSET($A$11,MATCH("TOTAL GENERAL",$A$11:$A$100,0)-1,COLUMN(AA74))),""))</f>
        <v/>
      </c>
      <c r="AL74" s="19" t="str">
        <f ca="1">IF($A74="TOTAL GENERAL",SUM(AL$11:AL72),IF(AND(T74&lt;&gt;"",$A74&lt;&gt;"Pn"),IF(OFFSET($A$11,MATCH("TOTAL GENERAL",$A$11:$A$100,0)-1,COLUMN(AB74))=0,0,AC74/OFFSET($A$11,MATCH("TOTAL GENERAL",$A$11:$A$100,0)-1,COLUMN(AB74))),""))</f>
        <v/>
      </c>
      <c r="AM74" s="19" t="str">
        <f ca="1">IF($A74="TOTAL GENERAL",SUM(AM$11:AM72),IF(AND(U74&lt;&gt;"",$A74&lt;&gt;"Pn"),IF(OFFSET($A$11,MATCH("TOTAL GENERAL",$A$11:$A$100,0)-1,COLUMN(AC74))=0,0,AD74/OFFSET($A$11,MATCH("TOTAL GENERAL",$A$11:$A$100,0)-1,COLUMN(AC74))),""))</f>
        <v/>
      </c>
      <c r="AN74" s="19" t="str">
        <f ca="1">IF($A74="TOTAL GENERAL",SUM(AN$11:AN72),IF(AND(V74&lt;&gt;"",$A74&lt;&gt;"Pn"),IF(OFFSET($A$11,MATCH("TOTAL GENERAL",$A$11:$A$100,0)-1,COLUMN(AD74))=0,0,AE74/OFFSET($A$11,MATCH("TOTAL GENERAL",$A$11:$A$100,0)-1,COLUMN(AD74))),""))</f>
        <v/>
      </c>
      <c r="AO74" s="19" t="str">
        <f ca="1">IF($A74="TOTAL GENERAL",SUM(AO$11:AO72),IF(AND(W74&lt;&gt;"",$A74&lt;&gt;"Pn"),IF(OFFSET($A$11,MATCH("TOTAL GENERAL",$A$11:$A$100,0)-1,COLUMN(AE74))=0,0,AF74/OFFSET($A$11,MATCH("TOTAL GENERAL",$A$11:$A$100,0)-1,COLUMN(AE74))),""))</f>
        <v/>
      </c>
      <c r="AP74" s="19" t="str">
        <f ca="1">IF($A74="TOTAL GENERAL",SUM(AP$11:AP72),IF(AND(X74&lt;&gt;"",$A74&lt;&gt;"Pn"),IF(OFFSET($A$11,MATCH("TOTAL GENERAL",$A$11:$A$100,0)-1,COLUMN(AF74))=0,0,AG74/OFFSET($A$11,MATCH("TOTAL GENERAL",$A$11:$A$100,0)-1,COLUMN(AF74))),""))</f>
        <v/>
      </c>
      <c r="AQ74" s="19" t="str">
        <f ca="1">IF($A74="TOTAL GENERAL",SUM(AQ$11:AQ72),IF(AND(Y74&lt;&gt;"",$A74&lt;&gt;"Pn"),IF(OFFSET($A$11,MATCH("TOTAL GENERAL",$A$11:$A$100,0)-1,COLUMN(AG74))=0,0,AH74/OFFSET($A$11,MATCH("TOTAL GENERAL",$A$11:$A$100,0)-1,COLUMN(AG74))),""))</f>
        <v/>
      </c>
      <c r="AR74" s="182" t="str">
        <f ca="1">IF(A74="TOTAL GENERAL",SUM(AR$11:AR72),IF(COUNTIF(AI74:AQ74,"")&lt;COUNTA($AI$10:$AQ$10),(IF(AI74&lt;&gt;"",AI74*OFFSET($A$10,MATCH("Pn",$A$11:$A$100,0),1),0)+IF(AJ74&lt;&gt;"",AJ74*OFFSET($A$10,MATCH("Pn",$A$11:$A$100,0),2),0)+IF(AK74&lt;&gt;"",AK74*OFFSET($A$10,MATCH("Pn",$A$11:$A$100,0),3),0)+IF(AL74&lt;&gt;"",AL74*OFFSET($A$10,MATCH("Pn",$A$11:$A$100,0),4),0)+IF(AM74&lt;&gt;"",AM74*OFFSET($A$10,MATCH("Pn",$A$11:$A$100,0),5),0)+IF(AN74&lt;&gt;"",AN74*OFFSET($A$10,MATCH("Pn",$A$11:$A$100,0),6),0)+IF(AO74&lt;&gt;"",AO74*OFFSET($A$10,MATCH("Pn",$A$11:$A$100,0),7),0)+IF(AP74&lt;&gt;"",AP74*OFFSET($A$10,MATCH("Pn",$A$11:$A$100,0),8),0)+IF(AQ74&lt;&gt;"",AQ74*OFFSET($A$10,MATCH("Pn",$A$11:$A$100,0),9),0))*OFFSET($A$10,MATCH("FC",$A$11:$A$100,0),2),""))</f>
        <v/>
      </c>
    </row>
    <row r="75" spans="1:44" s="4" customFormat="1" ht="16.5" customHeight="1" x14ac:dyDescent="0.25">
      <c r="A75" s="15" t="s">
        <v>436</v>
      </c>
      <c r="B75" s="15" t="s">
        <v>436</v>
      </c>
      <c r="C75" s="179" t="s">
        <v>436</v>
      </c>
      <c r="D75" s="16" t="s">
        <v>436</v>
      </c>
      <c r="E75" s="9" t="str">
        <f ca="1">IF(AND($A76="Pn",COLUMN(C73)&lt;COUNTIF(PonderacionIndicadores!$A$1:$A$139,"Pulmón")-1),OFFSET($F$10,0,COLUMN(E131)),IF(AND(A75="Pn",(COUNTIF(PonderacionIndicadores!$A$1:$A$139,"Pulmón"))&gt;COLUMN(D75)),OFFSET(PonderacionIndicadores!$A$1,MATCH("Pulmón",PonderacionIndicadores!$A$1:$A$139,0)+COLUMN(D75)-2,3),IF(A75="TOTAL GENERAL",SUM(E$11:E73),IF(D75&lt;&gt;"",D75/OFFSET($A$10,MATCH("TOTAL GENERAL",$A$11:$A$100,0),3),""))))</f>
        <v/>
      </c>
      <c r="F75" s="16" t="s">
        <v>436</v>
      </c>
      <c r="G75" s="16" t="s">
        <v>436</v>
      </c>
      <c r="H75" s="18" t="s">
        <v>436</v>
      </c>
      <c r="I75" s="19" t="s">
        <v>436</v>
      </c>
      <c r="J75" s="18" t="s">
        <v>436</v>
      </c>
      <c r="K75" s="19" t="s">
        <v>436</v>
      </c>
      <c r="L75" s="19" t="s">
        <v>436</v>
      </c>
      <c r="M75" s="19" t="s">
        <v>436</v>
      </c>
      <c r="N75" s="19" t="s">
        <v>436</v>
      </c>
      <c r="O75" s="18" t="s">
        <v>436</v>
      </c>
      <c r="P75" s="180" t="s">
        <v>436</v>
      </c>
      <c r="Q75" s="21" t="str">
        <f ca="1">IF(OR($A75="Pn",$A76="Pn"),"",IF($A75="TOTAL GENERAL",SUM(Q$11:Q73),IF(AND(H75&lt;&gt;"",$A75&lt;&gt;"Pn"),IF(H75&gt;OFFSET($A$10,MATCH("TOTAL GENERAL",$A$11:$A$100,0),COLUMN(H75)-1),0,OFFSET($A$10,MATCH("TOTAL GENERAL",$A$11:$A$100,0),COLUMN(H75)-1)-H75),"")))</f>
        <v/>
      </c>
      <c r="R75" s="21" t="str">
        <f ca="1">IF(OR($A75="Pn",$A76="Pn"),"",IF(OR($A75="Pn",$A76="Pn"),"",IF($A75="TOTAL GENERAL",SUM(R$11:R73),IF(AND(I75&lt;&gt;"",$A75&lt;&gt;"Pn"),IF(I75&lt;OFFSET($A$10,MATCH("TOTAL GENERAL",$A$11:$A$100,0),COLUMN(I75)-1),0,I75-OFFSET($A$10,MATCH("TOTAL GENERAL",$A$11:$A$100,0),COLUMN(I75)-1)),""))))</f>
        <v/>
      </c>
      <c r="S75" s="21" t="str">
        <f ca="1">IF(OR($A75="Pn",$A76="Pn"),"",IF(OR($A75="Pn",$A76="Pn"),"",IF($A75="TOTAL GENERAL",SUM(S$11:S73),IF(AND(J75&lt;&gt;"",$A75&lt;&gt;"Pn"),IF(J75&gt;OFFSET($A$10,MATCH("TOTAL GENERAL",$A$11:$A$100,0),COLUMN(J75)-1),0,OFFSET($A$10,MATCH("TOTAL GENERAL",$A$11:$A$100,0),COLUMN(J75)-1)-J75),""))))</f>
        <v/>
      </c>
      <c r="T75" s="21" t="str">
        <f ca="1">IF(OR($A75="Pn",$A76="Pn"),"",IF($A75="TOTAL GENERAL",SUM(T$11:T73),IF(AND(K75&lt;&gt;"",$A75&lt;&gt;"Pn"),IF(K75&lt;OFFSET($A$10,MATCH("TOTAL GENERAL",$A$11:$A$100,0),COLUMN(K75)-1),0,K75-OFFSET($A$10,MATCH("TOTAL GENERAL",$A$11:$A$100,0),COLUMN(K75)-1)),"")))</f>
        <v/>
      </c>
      <c r="U75" s="21" t="str">
        <f ca="1">IF(OR($A75="Pn",$A76="Pn"),"",IF(OR($A75="Pn",$A76="Pn"),"",IF($A75="TOTAL GENERAL",SUM(U$11:U73),IF(AND(L75&lt;&gt;"",$A75&lt;&gt;"Pn"),IF(L75&lt;OFFSET($A$10,MATCH("TOTAL GENERAL",$A$11:$A$100,0),COLUMN(L75)-1),0,L75-OFFSET($A$10,MATCH("TOTAL GENERAL",$A$11:$A$100,0),COLUMN(L75)-1)),""))))</f>
        <v/>
      </c>
      <c r="V75" s="21" t="str">
        <f ca="1">IF(OR($A75="Pn",$A76="Pn"),"",IF(OR($A75="Pn",$A76="Pn"),"",IF($A75="TOTAL GENERAL",SUM(V$11:V73),IF(AND(M75&lt;&gt;"",$A75&lt;&gt;"Pn"),IF(M75&lt;OFFSET($A$10,MATCH("TOTAL GENERAL",$A$11:$A$100,0),COLUMN(M75)-1),0,M75-OFFSET($A$10,MATCH("TOTAL GENERAL",$A$11:$A$100,0),COLUMN(M75)-1)),""))))</f>
        <v/>
      </c>
      <c r="W75" s="21" t="str">
        <f ca="1">IF(OR($A75="Pn",$A76="Pn"),"",IF(OR($A75="Pn",$A76="Pn"),"",IF($A75="TOTAL GENERAL",SUM(W$11:W73),IF(AND(N75&lt;&gt;"",$A75&lt;&gt;"Pn"),IF(N75&lt;OFFSET($A$10,MATCH("TOTAL GENERAL",$A$11:$A$100,0),COLUMN(N75)-1),0,N75-OFFSET($A$10,MATCH("TOTAL GENERAL",$A$11:$A$100,0),COLUMN(N75)-1)),""))))</f>
        <v/>
      </c>
      <c r="X75" s="21" t="str">
        <f ca="1">IF(OR($A75="Pn",$A76="Pn"),"",IF(OR($A75="Pn",$A76="Pn"),"",IF($A75="TOTAL GENERAL",SUM(X$11:X73),IF(AND(O75&lt;&gt;"",$A75&lt;&gt;"Pn"),IF(O75&gt;OFFSET($A$10,MATCH("TOTAL GENERAL",$A$11:$A$100,0),COLUMN(O75)-1),0,OFFSET($A$10,MATCH("TOTAL GENERAL",$A$11:$A$100,0),COLUMN(O75)-1)-O75),""))))</f>
        <v/>
      </c>
      <c r="Y75" s="21" t="str">
        <f ca="1">IF(OR($A75="Pn",$A76="Pn"),"",IF($A75="TOTAL GENERAL",SUM(Y$11:Y73),IF(AND(P75&lt;&gt;"",$A75&lt;&gt;"Pn"),IF(P75&lt;OFFSET($A$10,MATCH("TOTAL GENERAL",$A$11:$A$100,0),COLUMN(P75)-1),0,P75-OFFSET($A$10,MATCH("TOTAL GENERAL",$A$11:$A$100,0),COLUMN(P75)-1)),"")))</f>
        <v/>
      </c>
      <c r="Z75" s="21" t="str">
        <f>IF(OR($A75="Pn",$A76="Pn"),"",IF($A75="TOTAL GENERAL",SUM(Z$11:Z73),IF(AND(H75&lt;&gt;"",$A75&lt;&gt;"Pn"),Q75*$D75,"")))</f>
        <v/>
      </c>
      <c r="AA75" s="21" t="str">
        <f>IF(OR($A75="Pn",$A76="Pn"),"",IF($A75="TOTAL GENERAL",SUM(AA$11:AA73),IF(AND(I75&lt;&gt;"",$A75&lt;&gt;"Pn"),R75*$D75,"")))</f>
        <v/>
      </c>
      <c r="AB75" s="21" t="str">
        <f>IF(OR($A75="Pn",$A76="Pn"),"",IF($A75="TOTAL GENERAL",SUM(AB$11:AB73),IF(AND(J75&lt;&gt;"",$A75&lt;&gt;"Pn"),S75*$D75,"")))</f>
        <v/>
      </c>
      <c r="AC75" s="21" t="str">
        <f>IF(OR($A75="Pn",$A76="Pn"),"",IF($A75="TOTAL GENERAL",SUM(AC$11:AC73),IF(AND(K75&lt;&gt;"",$A75&lt;&gt;"Pn"),T75*$D75,"")))</f>
        <v/>
      </c>
      <c r="AD75" s="21" t="str">
        <f>IF(OR($A75="Pn",$A76="Pn"),"",IF($A75="TOTAL GENERAL",SUM(AD$11:AD73),IF(AND(L75&lt;&gt;"",$A75&lt;&gt;"Pn"),U75*$D75,"")))</f>
        <v/>
      </c>
      <c r="AE75" s="21" t="str">
        <f>IF(OR($A75="Pn",$A76="Pn"),"",IF($A75="TOTAL GENERAL",SUM(AE$11:AE73),IF(AND(M75&lt;&gt;"",$A75&lt;&gt;"Pn"),V75*$D75,"")))</f>
        <v/>
      </c>
      <c r="AF75" s="21" t="str">
        <f>IF(OR($A75="Pn",$A76="Pn"),"",IF($A75="TOTAL GENERAL",SUM(AF$11:AF73),IF(AND(N75&lt;&gt;"",$A75&lt;&gt;"Pn"),W75*$D75,"")))</f>
        <v/>
      </c>
      <c r="AG75" s="21" t="str">
        <f>IF(OR($A75="Pn",$A76="Pn"),"",IF($A75="TOTAL GENERAL",SUM(AG$11:AG73),IF(AND(O75&lt;&gt;"",$A75&lt;&gt;"Pn"),X75*$F75,"")))</f>
        <v/>
      </c>
      <c r="AH75" s="21" t="str">
        <f>IF(OR($A75="Pn",$A76="Pn"),"",IF($A75="TOTAL GENERAL",SUM(AH$11:AH73),IF(AND(P75&lt;&gt;"",$A75&lt;&gt;"Pn"),Y75*$G75,"")))</f>
        <v/>
      </c>
      <c r="AI75" s="19" t="str">
        <f ca="1">IF($A75="TOTAL GENERAL",SUM(AI$11:AI73),IF(AND(Q75&lt;&gt;"",$A75&lt;&gt;"Pn"),IF(OFFSET($A$11,MATCH("TOTAL GENERAL",$A$11:$A$100,0)-1,COLUMN(Y75))=0,0,Z75/OFFSET($A$11,MATCH("TOTAL GENERAL",$A$11:$A$100,0)-1,COLUMN(Y75))),""))</f>
        <v/>
      </c>
      <c r="AJ75" s="19" t="str">
        <f ca="1">IF($A75="TOTAL GENERAL",SUM(AJ$11:AJ73),IF(AND(R75&lt;&gt;"",$A75&lt;&gt;"Pn"),IF(OFFSET($A$11,MATCH("TOTAL GENERAL",$A$11:$A$100,0)-1,COLUMN(Z75))=0,0,AA75/OFFSET($A$11,MATCH("TOTAL GENERAL",$A$11:$A$100,0)-1,COLUMN(Z75))),""))</f>
        <v/>
      </c>
      <c r="AK75" s="19" t="str">
        <f ca="1">IF($A75="TOTAL GENERAL",SUM(AK$11:AK73),IF(AND(S75&lt;&gt;"",$A75&lt;&gt;"Pn"),IF(OFFSET($A$11,MATCH("TOTAL GENERAL",$A$11:$A$100,0)-1,COLUMN(AA75))=0,0,AB75/OFFSET($A$11,MATCH("TOTAL GENERAL",$A$11:$A$100,0)-1,COLUMN(AA75))),""))</f>
        <v/>
      </c>
      <c r="AL75" s="19" t="str">
        <f ca="1">IF($A75="TOTAL GENERAL",SUM(AL$11:AL73),IF(AND(T75&lt;&gt;"",$A75&lt;&gt;"Pn"),IF(OFFSET($A$11,MATCH("TOTAL GENERAL",$A$11:$A$100,0)-1,COLUMN(AB75))=0,0,AC75/OFFSET($A$11,MATCH("TOTAL GENERAL",$A$11:$A$100,0)-1,COLUMN(AB75))),""))</f>
        <v/>
      </c>
      <c r="AM75" s="19" t="str">
        <f ca="1">IF($A75="TOTAL GENERAL",SUM(AM$11:AM73),IF(AND(U75&lt;&gt;"",$A75&lt;&gt;"Pn"),IF(OFFSET($A$11,MATCH("TOTAL GENERAL",$A$11:$A$100,0)-1,COLUMN(AC75))=0,0,AD75/OFFSET($A$11,MATCH("TOTAL GENERAL",$A$11:$A$100,0)-1,COLUMN(AC75))),""))</f>
        <v/>
      </c>
      <c r="AN75" s="19" t="str">
        <f ca="1">IF($A75="TOTAL GENERAL",SUM(AN$11:AN73),IF(AND(V75&lt;&gt;"",$A75&lt;&gt;"Pn"),IF(OFFSET($A$11,MATCH("TOTAL GENERAL",$A$11:$A$100,0)-1,COLUMN(AD75))=0,0,AE75/OFFSET($A$11,MATCH("TOTAL GENERAL",$A$11:$A$100,0)-1,COLUMN(AD75))),""))</f>
        <v/>
      </c>
      <c r="AO75" s="19" t="str">
        <f ca="1">IF($A75="TOTAL GENERAL",SUM(AO$11:AO73),IF(AND(W75&lt;&gt;"",$A75&lt;&gt;"Pn"),IF(OFFSET($A$11,MATCH("TOTAL GENERAL",$A$11:$A$100,0)-1,COLUMN(AE75))=0,0,AF75/OFFSET($A$11,MATCH("TOTAL GENERAL",$A$11:$A$100,0)-1,COLUMN(AE75))),""))</f>
        <v/>
      </c>
      <c r="AP75" s="19" t="str">
        <f ca="1">IF($A75="TOTAL GENERAL",SUM(AP$11:AP73),IF(AND(X75&lt;&gt;"",$A75&lt;&gt;"Pn"),IF(OFFSET($A$11,MATCH("TOTAL GENERAL",$A$11:$A$100,0)-1,COLUMN(AF75))=0,0,AG75/OFFSET($A$11,MATCH("TOTAL GENERAL",$A$11:$A$100,0)-1,COLUMN(AF75))),""))</f>
        <v/>
      </c>
      <c r="AQ75" s="19" t="str">
        <f ca="1">IF($A75="TOTAL GENERAL",SUM(AQ$11:AQ73),IF(AND(Y75&lt;&gt;"",$A75&lt;&gt;"Pn"),IF(OFFSET($A$11,MATCH("TOTAL GENERAL",$A$11:$A$100,0)-1,COLUMN(AG75))=0,0,AH75/OFFSET($A$11,MATCH("TOTAL GENERAL",$A$11:$A$100,0)-1,COLUMN(AG75))),""))</f>
        <v/>
      </c>
      <c r="AR75" s="182" t="str">
        <f ca="1">IF(A75="TOTAL GENERAL",SUM(AR$11:AR73),IF(COUNTIF(AI75:AQ75,"")&lt;COUNTA($AI$10:$AQ$10),(IF(AI75&lt;&gt;"",AI75*OFFSET($A$10,MATCH("Pn",$A$11:$A$100,0),1),0)+IF(AJ75&lt;&gt;"",AJ75*OFFSET($A$10,MATCH("Pn",$A$11:$A$100,0),2),0)+IF(AK75&lt;&gt;"",AK75*OFFSET($A$10,MATCH("Pn",$A$11:$A$100,0),3),0)+IF(AL75&lt;&gt;"",AL75*OFFSET($A$10,MATCH("Pn",$A$11:$A$100,0),4),0)+IF(AM75&lt;&gt;"",AM75*OFFSET($A$10,MATCH("Pn",$A$11:$A$100,0),5),0)+IF(AN75&lt;&gt;"",AN75*OFFSET($A$10,MATCH("Pn",$A$11:$A$100,0),6),0)+IF(AO75&lt;&gt;"",AO75*OFFSET($A$10,MATCH("Pn",$A$11:$A$100,0),7),0)+IF(AP75&lt;&gt;"",AP75*OFFSET($A$10,MATCH("Pn",$A$11:$A$100,0),8),0)+IF(AQ75&lt;&gt;"",AQ75*OFFSET($A$10,MATCH("Pn",$A$11:$A$100,0),9),0))*OFFSET($A$10,MATCH("FC",$A$11:$A$100,0),2),""))</f>
        <v/>
      </c>
    </row>
    <row r="76" spans="1:44" s="4" customFormat="1" x14ac:dyDescent="0.25">
      <c r="A76" s="15" t="s">
        <v>436</v>
      </c>
      <c r="B76" s="15" t="s">
        <v>436</v>
      </c>
      <c r="C76" s="179" t="s">
        <v>436</v>
      </c>
      <c r="D76" s="16" t="s">
        <v>436</v>
      </c>
      <c r="E76" s="9" t="str">
        <f ca="1">IF(AND($A77="Pn",COLUMN(C74)&lt;COUNTIF(PonderacionIndicadores!$A$1:$A$139,"Pulmón")-1),OFFSET($F$10,0,COLUMN(E132)),IF(AND(A76="Pn",(COUNTIF(PonderacionIndicadores!$A$1:$A$139,"Pulmón"))&gt;COLUMN(D76)),OFFSET(PonderacionIndicadores!$A$1,MATCH("Pulmón",PonderacionIndicadores!$A$1:$A$139,0)+COLUMN(D76)-2,3),IF(A76="TOTAL GENERAL",SUM(E$11:E74),IF(D76&lt;&gt;"",D76/OFFSET($A$10,MATCH("TOTAL GENERAL",$A$11:$A$100,0),3),""))))</f>
        <v/>
      </c>
      <c r="F76" s="16" t="s">
        <v>436</v>
      </c>
      <c r="G76" s="16" t="s">
        <v>436</v>
      </c>
      <c r="H76" s="18" t="s">
        <v>436</v>
      </c>
      <c r="I76" s="19" t="s">
        <v>436</v>
      </c>
      <c r="J76" s="18" t="s">
        <v>436</v>
      </c>
      <c r="K76" s="19" t="s">
        <v>436</v>
      </c>
      <c r="L76" s="19" t="s">
        <v>436</v>
      </c>
      <c r="M76" s="19" t="s">
        <v>436</v>
      </c>
      <c r="N76" s="19" t="s">
        <v>436</v>
      </c>
      <c r="O76" s="18" t="s">
        <v>436</v>
      </c>
      <c r="P76" s="180" t="s">
        <v>436</v>
      </c>
      <c r="Q76" s="21" t="str">
        <f ca="1">IF(OR($A76="Pn",$A77="Pn"),"",IF($A76="TOTAL GENERAL",SUM(Q$11:Q74),IF(AND(H76&lt;&gt;"",$A76&lt;&gt;"Pn"),IF(H76&gt;OFFSET($A$10,MATCH("TOTAL GENERAL",$A$11:$A$100,0),COLUMN(H76)-1),0,OFFSET($A$10,MATCH("TOTAL GENERAL",$A$11:$A$100,0),COLUMN(H76)-1)-H76),"")))</f>
        <v/>
      </c>
      <c r="R76" s="21" t="str">
        <f ca="1">IF(OR($A76="Pn",$A77="Pn"),"",IF(OR($A76="Pn",$A77="Pn"),"",IF($A76="TOTAL GENERAL",SUM(R$11:R74),IF(AND(I76&lt;&gt;"",$A76&lt;&gt;"Pn"),IF(I76&lt;OFFSET($A$10,MATCH("TOTAL GENERAL",$A$11:$A$100,0),COLUMN(I76)-1),0,I76-OFFSET($A$10,MATCH("TOTAL GENERAL",$A$11:$A$100,0),COLUMN(I76)-1)),""))))</f>
        <v/>
      </c>
      <c r="S76" s="21" t="str">
        <f ca="1">IF(OR($A76="Pn",$A77="Pn"),"",IF(OR($A76="Pn",$A77="Pn"),"",IF($A76="TOTAL GENERAL",SUM(S$11:S74),IF(AND(J76&lt;&gt;"",$A76&lt;&gt;"Pn"),IF(J76&gt;OFFSET($A$10,MATCH("TOTAL GENERAL",$A$11:$A$100,0),COLUMN(J76)-1),0,OFFSET($A$10,MATCH("TOTAL GENERAL",$A$11:$A$100,0),COLUMN(J76)-1)-J76),""))))</f>
        <v/>
      </c>
      <c r="T76" s="21" t="str">
        <f ca="1">IF(OR($A76="Pn",$A77="Pn"),"",IF($A76="TOTAL GENERAL",SUM(T$11:T74),IF(AND(K76&lt;&gt;"",$A76&lt;&gt;"Pn"),IF(K76&lt;OFFSET($A$10,MATCH("TOTAL GENERAL",$A$11:$A$100,0),COLUMN(K76)-1),0,K76-OFFSET($A$10,MATCH("TOTAL GENERAL",$A$11:$A$100,0),COLUMN(K76)-1)),"")))</f>
        <v/>
      </c>
      <c r="U76" s="21" t="str">
        <f ca="1">IF(OR($A76="Pn",$A77="Pn"),"",IF(OR($A76="Pn",$A77="Pn"),"",IF($A76="TOTAL GENERAL",SUM(U$11:U74),IF(AND(L76&lt;&gt;"",$A76&lt;&gt;"Pn"),IF(L76&lt;OFFSET($A$10,MATCH("TOTAL GENERAL",$A$11:$A$100,0),COLUMN(L76)-1),0,L76-OFFSET($A$10,MATCH("TOTAL GENERAL",$A$11:$A$100,0),COLUMN(L76)-1)),""))))</f>
        <v/>
      </c>
      <c r="V76" s="21" t="str">
        <f ca="1">IF(OR($A76="Pn",$A77="Pn"),"",IF(OR($A76="Pn",$A77="Pn"),"",IF($A76="TOTAL GENERAL",SUM(V$11:V74),IF(AND(M76&lt;&gt;"",$A76&lt;&gt;"Pn"),IF(M76&lt;OFFSET($A$10,MATCH("TOTAL GENERAL",$A$11:$A$100,0),COLUMN(M76)-1),0,M76-OFFSET($A$10,MATCH("TOTAL GENERAL",$A$11:$A$100,0),COLUMN(M76)-1)),""))))</f>
        <v/>
      </c>
      <c r="W76" s="21" t="str">
        <f ca="1">IF(OR($A76="Pn",$A77="Pn"),"",IF(OR($A76="Pn",$A77="Pn"),"",IF($A76="TOTAL GENERAL",SUM(W$11:W74),IF(AND(N76&lt;&gt;"",$A76&lt;&gt;"Pn"),IF(N76&lt;OFFSET($A$10,MATCH("TOTAL GENERAL",$A$11:$A$100,0),COLUMN(N76)-1),0,N76-OFFSET($A$10,MATCH("TOTAL GENERAL",$A$11:$A$100,0),COLUMN(N76)-1)),""))))</f>
        <v/>
      </c>
      <c r="X76" s="21" t="str">
        <f ca="1">IF(OR($A76="Pn",$A77="Pn"),"",IF(OR($A76="Pn",$A77="Pn"),"",IF($A76="TOTAL GENERAL",SUM(X$11:X74),IF(AND(O76&lt;&gt;"",$A76&lt;&gt;"Pn"),IF(O76&gt;OFFSET($A$10,MATCH("TOTAL GENERAL",$A$11:$A$100,0),COLUMN(O76)-1),0,OFFSET($A$10,MATCH("TOTAL GENERAL",$A$11:$A$100,0),COLUMN(O76)-1)-O76),""))))</f>
        <v/>
      </c>
      <c r="Y76" s="21" t="str">
        <f ca="1">IF(OR($A76="Pn",$A77="Pn"),"",IF($A76="TOTAL GENERAL",SUM(Y$11:Y74),IF(AND(P76&lt;&gt;"",$A76&lt;&gt;"Pn"),IF(P76&lt;OFFSET($A$10,MATCH("TOTAL GENERAL",$A$11:$A$100,0),COLUMN(P76)-1),0,P76-OFFSET($A$10,MATCH("TOTAL GENERAL",$A$11:$A$100,0),COLUMN(P76)-1)),"")))</f>
        <v/>
      </c>
      <c r="Z76" s="21" t="str">
        <f>IF(OR($A76="Pn",$A77="Pn"),"",IF($A76="TOTAL GENERAL",SUM(Z$11:Z74),IF(AND(H76&lt;&gt;"",$A76&lt;&gt;"Pn"),Q76*$D76,"")))</f>
        <v/>
      </c>
      <c r="AA76" s="21" t="str">
        <f>IF(OR($A76="Pn",$A77="Pn"),"",IF($A76="TOTAL GENERAL",SUM(AA$11:AA74),IF(AND(I76&lt;&gt;"",$A76&lt;&gt;"Pn"),R76*$D76,"")))</f>
        <v/>
      </c>
      <c r="AB76" s="21" t="str">
        <f>IF(OR($A76="Pn",$A77="Pn"),"",IF($A76="TOTAL GENERAL",SUM(AB$11:AB74),IF(AND(J76&lt;&gt;"",$A76&lt;&gt;"Pn"),S76*$D76,"")))</f>
        <v/>
      </c>
      <c r="AC76" s="21" t="str">
        <f>IF(OR($A76="Pn",$A77="Pn"),"",IF($A76="TOTAL GENERAL",SUM(AC$11:AC74),IF(AND(K76&lt;&gt;"",$A76&lt;&gt;"Pn"),T76*$D76,"")))</f>
        <v/>
      </c>
      <c r="AD76" s="21" t="str">
        <f>IF(OR($A76="Pn",$A77="Pn"),"",IF($A76="TOTAL GENERAL",SUM(AD$11:AD74),IF(AND(L76&lt;&gt;"",$A76&lt;&gt;"Pn"),U76*$D76,"")))</f>
        <v/>
      </c>
      <c r="AE76" s="21" t="str">
        <f>IF(OR($A76="Pn",$A77="Pn"),"",IF($A76="TOTAL GENERAL",SUM(AE$11:AE74),IF(AND(M76&lt;&gt;"",$A76&lt;&gt;"Pn"),V76*$D76,"")))</f>
        <v/>
      </c>
      <c r="AF76" s="21" t="str">
        <f>IF(OR($A76="Pn",$A77="Pn"),"",IF($A76="TOTAL GENERAL",SUM(AF$11:AF74),IF(AND(N76&lt;&gt;"",$A76&lt;&gt;"Pn"),W76*$D76,"")))</f>
        <v/>
      </c>
      <c r="AG76" s="21" t="str">
        <f>IF(OR($A76="Pn",$A77="Pn"),"",IF($A76="TOTAL GENERAL",SUM(AG$11:AG74),IF(AND(O76&lt;&gt;"",$A76&lt;&gt;"Pn"),X76*$F76,"")))</f>
        <v/>
      </c>
      <c r="AH76" s="21" t="str">
        <f>IF(OR($A76="Pn",$A77="Pn"),"",IF($A76="TOTAL GENERAL",SUM(AH$11:AH74),IF(AND(P76&lt;&gt;"",$A76&lt;&gt;"Pn"),Y76*$G76,"")))</f>
        <v/>
      </c>
      <c r="AI76" s="19" t="str">
        <f ca="1">IF($A76="TOTAL GENERAL",SUM(AI$11:AI74),IF(AND(Q76&lt;&gt;"",$A76&lt;&gt;"Pn"),IF(OFFSET($A$11,MATCH("TOTAL GENERAL",$A$11:$A$100,0)-1,COLUMN(Y76))=0,0,Z76/OFFSET($A$11,MATCH("TOTAL GENERAL",$A$11:$A$100,0)-1,COLUMN(Y76))),""))</f>
        <v/>
      </c>
      <c r="AJ76" s="19" t="str">
        <f ca="1">IF($A76="TOTAL GENERAL",SUM(AJ$11:AJ74),IF(AND(R76&lt;&gt;"",$A76&lt;&gt;"Pn"),IF(OFFSET($A$11,MATCH("TOTAL GENERAL",$A$11:$A$100,0)-1,COLUMN(Z76))=0,0,AA76/OFFSET($A$11,MATCH("TOTAL GENERAL",$A$11:$A$100,0)-1,COLUMN(Z76))),""))</f>
        <v/>
      </c>
      <c r="AK76" s="19" t="str">
        <f ca="1">IF($A76="TOTAL GENERAL",SUM(AK$11:AK74),IF(AND(S76&lt;&gt;"",$A76&lt;&gt;"Pn"),IF(OFFSET($A$11,MATCH("TOTAL GENERAL",$A$11:$A$100,0)-1,COLUMN(AA76))=0,0,AB76/OFFSET($A$11,MATCH("TOTAL GENERAL",$A$11:$A$100,0)-1,COLUMN(AA76))),""))</f>
        <v/>
      </c>
      <c r="AL76" s="19" t="str">
        <f ca="1">IF($A76="TOTAL GENERAL",SUM(AL$11:AL74),IF(AND(T76&lt;&gt;"",$A76&lt;&gt;"Pn"),IF(OFFSET($A$11,MATCH("TOTAL GENERAL",$A$11:$A$100,0)-1,COLUMN(AB76))=0,0,AC76/OFFSET($A$11,MATCH("TOTAL GENERAL",$A$11:$A$100,0)-1,COLUMN(AB76))),""))</f>
        <v/>
      </c>
      <c r="AM76" s="19" t="str">
        <f ca="1">IF($A76="TOTAL GENERAL",SUM(AM$11:AM74),IF(AND(U76&lt;&gt;"",$A76&lt;&gt;"Pn"),IF(OFFSET($A$11,MATCH("TOTAL GENERAL",$A$11:$A$100,0)-1,COLUMN(AC76))=0,0,AD76/OFFSET($A$11,MATCH("TOTAL GENERAL",$A$11:$A$100,0)-1,COLUMN(AC76))),""))</f>
        <v/>
      </c>
      <c r="AN76" s="19" t="str">
        <f ca="1">IF($A76="TOTAL GENERAL",SUM(AN$11:AN74),IF(AND(V76&lt;&gt;"",$A76&lt;&gt;"Pn"),IF(OFFSET($A$11,MATCH("TOTAL GENERAL",$A$11:$A$100,0)-1,COLUMN(AD76))=0,0,AE76/OFFSET($A$11,MATCH("TOTAL GENERAL",$A$11:$A$100,0)-1,COLUMN(AD76))),""))</f>
        <v/>
      </c>
      <c r="AO76" s="19" t="str">
        <f ca="1">IF($A76="TOTAL GENERAL",SUM(AO$11:AO74),IF(AND(W76&lt;&gt;"",$A76&lt;&gt;"Pn"),IF(OFFSET($A$11,MATCH("TOTAL GENERAL",$A$11:$A$100,0)-1,COLUMN(AE76))=0,0,AF76/OFFSET($A$11,MATCH("TOTAL GENERAL",$A$11:$A$100,0)-1,COLUMN(AE76))),""))</f>
        <v/>
      </c>
      <c r="AP76" s="19" t="str">
        <f ca="1">IF($A76="TOTAL GENERAL",SUM(AP$11:AP74),IF(AND(X76&lt;&gt;"",$A76&lt;&gt;"Pn"),IF(OFFSET($A$11,MATCH("TOTAL GENERAL",$A$11:$A$100,0)-1,COLUMN(AF76))=0,0,AG76/OFFSET($A$11,MATCH("TOTAL GENERAL",$A$11:$A$100,0)-1,COLUMN(AF76))),""))</f>
        <v/>
      </c>
      <c r="AQ76" s="19" t="str">
        <f ca="1">IF($A76="TOTAL GENERAL",SUM(AQ$11:AQ74),IF(AND(Y76&lt;&gt;"",$A76&lt;&gt;"Pn"),IF(OFFSET($A$11,MATCH("TOTAL GENERAL",$A$11:$A$100,0)-1,COLUMN(AG76))=0,0,AH76/OFFSET($A$11,MATCH("TOTAL GENERAL",$A$11:$A$100,0)-1,COLUMN(AG76))),""))</f>
        <v/>
      </c>
      <c r="AR76" s="182" t="str">
        <f ca="1">IF(A76="TOTAL GENERAL",SUM(AR$11:AR74),IF(COUNTIF(AI76:AQ76,"")&lt;COUNTA($AI$10:$AQ$10),(IF(AI76&lt;&gt;"",AI76*OFFSET($A$10,MATCH("Pn",$A$11:$A$100,0),1),0)+IF(AJ76&lt;&gt;"",AJ76*OFFSET($A$10,MATCH("Pn",$A$11:$A$100,0),2),0)+IF(AK76&lt;&gt;"",AK76*OFFSET($A$10,MATCH("Pn",$A$11:$A$100,0),3),0)+IF(AL76&lt;&gt;"",AL76*OFFSET($A$10,MATCH("Pn",$A$11:$A$100,0),4),0)+IF(AM76&lt;&gt;"",AM76*OFFSET($A$10,MATCH("Pn",$A$11:$A$100,0),5),0)+IF(AN76&lt;&gt;"",AN76*OFFSET($A$10,MATCH("Pn",$A$11:$A$100,0),6),0)+IF(AO76&lt;&gt;"",AO76*OFFSET($A$10,MATCH("Pn",$A$11:$A$100,0),7),0)+IF(AP76&lt;&gt;"",AP76*OFFSET($A$10,MATCH("Pn",$A$11:$A$100,0),8),0)+IF(AQ76&lt;&gt;"",AQ76*OFFSET($A$10,MATCH("Pn",$A$11:$A$100,0),9),0))*OFFSET($A$10,MATCH("FC",$A$11:$A$100,0),2),""))</f>
        <v/>
      </c>
    </row>
    <row r="77" spans="1:44" s="4" customFormat="1" x14ac:dyDescent="0.25">
      <c r="A77" s="15" t="s">
        <v>436</v>
      </c>
      <c r="B77" s="15" t="s">
        <v>436</v>
      </c>
      <c r="C77" s="179" t="s">
        <v>436</v>
      </c>
      <c r="D77" s="16" t="s">
        <v>436</v>
      </c>
      <c r="E77" s="9" t="str">
        <f ca="1">IF(AND($A78="Pn",COLUMN(C75)&lt;COUNTIF(PonderacionIndicadores!$A$1:$A$139,"Pulmón")-1),OFFSET($F$10,0,COLUMN(E133)),IF(AND(A77="Pn",(COUNTIF(PonderacionIndicadores!$A$1:$A$139,"Pulmón"))&gt;COLUMN(D77)),OFFSET(PonderacionIndicadores!$A$1,MATCH("Pulmón",PonderacionIndicadores!$A$1:$A$139,0)+COLUMN(D77)-2,3),IF(A77="TOTAL GENERAL",SUM(E$11:E75),IF(D77&lt;&gt;"",D77/OFFSET($A$10,MATCH("TOTAL GENERAL",$A$11:$A$100,0),3),""))))</f>
        <v/>
      </c>
      <c r="F77" s="16" t="s">
        <v>436</v>
      </c>
      <c r="G77" s="16" t="s">
        <v>436</v>
      </c>
      <c r="H77" s="18" t="s">
        <v>436</v>
      </c>
      <c r="I77" s="19" t="s">
        <v>436</v>
      </c>
      <c r="J77" s="18" t="s">
        <v>436</v>
      </c>
      <c r="K77" s="19" t="s">
        <v>436</v>
      </c>
      <c r="L77" s="19" t="s">
        <v>436</v>
      </c>
      <c r="M77" s="19" t="s">
        <v>436</v>
      </c>
      <c r="N77" s="19" t="s">
        <v>436</v>
      </c>
      <c r="O77" s="18" t="s">
        <v>436</v>
      </c>
      <c r="P77" s="180" t="s">
        <v>436</v>
      </c>
      <c r="Q77" s="21" t="str">
        <f ca="1">IF(OR($A77="Pn",$A78="Pn"),"",IF($A77="TOTAL GENERAL",SUM(Q$11:Q75),IF(AND(H77&lt;&gt;"",$A77&lt;&gt;"Pn"),IF(H77&gt;OFFSET($A$10,MATCH("TOTAL GENERAL",$A$11:$A$100,0),COLUMN(H77)-1),0,OFFSET($A$10,MATCH("TOTAL GENERAL",$A$11:$A$100,0),COLUMN(H77)-1)-H77),"")))</f>
        <v/>
      </c>
      <c r="R77" s="21" t="str">
        <f ca="1">IF(OR($A77="Pn",$A78="Pn"),"",IF(OR($A77="Pn",$A78="Pn"),"",IF($A77="TOTAL GENERAL",SUM(R$11:R75),IF(AND(I77&lt;&gt;"",$A77&lt;&gt;"Pn"),IF(I77&lt;OFFSET($A$10,MATCH("TOTAL GENERAL",$A$11:$A$100,0),COLUMN(I77)-1),0,I77-OFFSET($A$10,MATCH("TOTAL GENERAL",$A$11:$A$100,0),COLUMN(I77)-1)),""))))</f>
        <v/>
      </c>
      <c r="S77" s="21" t="str">
        <f ca="1">IF(OR($A77="Pn",$A78="Pn"),"",IF(OR($A77="Pn",$A78="Pn"),"",IF($A77="TOTAL GENERAL",SUM(S$11:S75),IF(AND(J77&lt;&gt;"",$A77&lt;&gt;"Pn"),IF(J77&gt;OFFSET($A$10,MATCH("TOTAL GENERAL",$A$11:$A$100,0),COLUMN(J77)-1),0,OFFSET($A$10,MATCH("TOTAL GENERAL",$A$11:$A$100,0),COLUMN(J77)-1)-J77),""))))</f>
        <v/>
      </c>
      <c r="T77" s="21" t="str">
        <f ca="1">IF(OR($A77="Pn",$A78="Pn"),"",IF($A77="TOTAL GENERAL",SUM(T$11:T75),IF(AND(K77&lt;&gt;"",$A77&lt;&gt;"Pn"),IF(K77&lt;OFFSET($A$10,MATCH("TOTAL GENERAL",$A$11:$A$100,0),COLUMN(K77)-1),0,K77-OFFSET($A$10,MATCH("TOTAL GENERAL",$A$11:$A$100,0),COLUMN(K77)-1)),"")))</f>
        <v/>
      </c>
      <c r="U77" s="21" t="str">
        <f ca="1">IF(OR($A77="Pn",$A78="Pn"),"",IF(OR($A77="Pn",$A78="Pn"),"",IF($A77="TOTAL GENERAL",SUM(U$11:U75),IF(AND(L77&lt;&gt;"",$A77&lt;&gt;"Pn"),IF(L77&lt;OFFSET($A$10,MATCH("TOTAL GENERAL",$A$11:$A$100,0),COLUMN(L77)-1),0,L77-OFFSET($A$10,MATCH("TOTAL GENERAL",$A$11:$A$100,0),COLUMN(L77)-1)),""))))</f>
        <v/>
      </c>
      <c r="V77" s="21" t="str">
        <f ca="1">IF(OR($A77="Pn",$A78="Pn"),"",IF(OR($A77="Pn",$A78="Pn"),"",IF($A77="TOTAL GENERAL",SUM(V$11:V75),IF(AND(M77&lt;&gt;"",$A77&lt;&gt;"Pn"),IF(M77&lt;OFFSET($A$10,MATCH("TOTAL GENERAL",$A$11:$A$100,0),COLUMN(M77)-1),0,M77-OFFSET($A$10,MATCH("TOTAL GENERAL",$A$11:$A$100,0),COLUMN(M77)-1)),""))))</f>
        <v/>
      </c>
      <c r="W77" s="21" t="str">
        <f ca="1">IF(OR($A77="Pn",$A78="Pn"),"",IF(OR($A77="Pn",$A78="Pn"),"",IF($A77="TOTAL GENERAL",SUM(W$11:W75),IF(AND(N77&lt;&gt;"",$A77&lt;&gt;"Pn"),IF(N77&lt;OFFSET($A$10,MATCH("TOTAL GENERAL",$A$11:$A$100,0),COLUMN(N77)-1),0,N77-OFFSET($A$10,MATCH("TOTAL GENERAL",$A$11:$A$100,0),COLUMN(N77)-1)),""))))</f>
        <v/>
      </c>
      <c r="X77" s="21" t="str">
        <f ca="1">IF(OR($A77="Pn",$A78="Pn"),"",IF(OR($A77="Pn",$A78="Pn"),"",IF($A77="TOTAL GENERAL",SUM(X$11:X75),IF(AND(O77&lt;&gt;"",$A77&lt;&gt;"Pn"),IF(O77&gt;OFFSET($A$10,MATCH("TOTAL GENERAL",$A$11:$A$100,0),COLUMN(O77)-1),0,OFFSET($A$10,MATCH("TOTAL GENERAL",$A$11:$A$100,0),COLUMN(O77)-1)-O77),""))))</f>
        <v/>
      </c>
      <c r="Y77" s="21" t="str">
        <f ca="1">IF(OR($A77="Pn",$A78="Pn"),"",IF($A77="TOTAL GENERAL",SUM(Y$11:Y75),IF(AND(P77&lt;&gt;"",$A77&lt;&gt;"Pn"),IF(P77&lt;OFFSET($A$10,MATCH("TOTAL GENERAL",$A$11:$A$100,0),COLUMN(P77)-1),0,P77-OFFSET($A$10,MATCH("TOTAL GENERAL",$A$11:$A$100,0),COLUMN(P77)-1)),"")))</f>
        <v/>
      </c>
      <c r="Z77" s="21" t="str">
        <f>IF(OR($A77="Pn",$A78="Pn"),"",IF($A77="TOTAL GENERAL",SUM(Z$11:Z75),IF(AND(H77&lt;&gt;"",$A77&lt;&gt;"Pn"),Q77*$D77,"")))</f>
        <v/>
      </c>
      <c r="AA77" s="21" t="str">
        <f>IF(OR($A77="Pn",$A78="Pn"),"",IF($A77="TOTAL GENERAL",SUM(AA$11:AA75),IF(AND(I77&lt;&gt;"",$A77&lt;&gt;"Pn"),R77*$D77,"")))</f>
        <v/>
      </c>
      <c r="AB77" s="21" t="str">
        <f>IF(OR($A77="Pn",$A78="Pn"),"",IF($A77="TOTAL GENERAL",SUM(AB$11:AB75),IF(AND(J77&lt;&gt;"",$A77&lt;&gt;"Pn"),S77*$D77,"")))</f>
        <v/>
      </c>
      <c r="AC77" s="21" t="str">
        <f>IF(OR($A77="Pn",$A78="Pn"),"",IF($A77="TOTAL GENERAL",SUM(AC$11:AC75),IF(AND(K77&lt;&gt;"",$A77&lt;&gt;"Pn"),T77*$D77,"")))</f>
        <v/>
      </c>
      <c r="AD77" s="21" t="str">
        <f>IF(OR($A77="Pn",$A78="Pn"),"",IF($A77="TOTAL GENERAL",SUM(AD$11:AD75),IF(AND(L77&lt;&gt;"",$A77&lt;&gt;"Pn"),U77*$D77,"")))</f>
        <v/>
      </c>
      <c r="AE77" s="21" t="str">
        <f>IF(OR($A77="Pn",$A78="Pn"),"",IF($A77="TOTAL GENERAL",SUM(AE$11:AE75),IF(AND(M77&lt;&gt;"",$A77&lt;&gt;"Pn"),V77*$D77,"")))</f>
        <v/>
      </c>
      <c r="AF77" s="21" t="str">
        <f>IF(OR($A77="Pn",$A78="Pn"),"",IF($A77="TOTAL GENERAL",SUM(AF$11:AF75),IF(AND(N77&lt;&gt;"",$A77&lt;&gt;"Pn"),W77*$D77,"")))</f>
        <v/>
      </c>
      <c r="AG77" s="21" t="str">
        <f>IF(OR($A77="Pn",$A78="Pn"),"",IF($A77="TOTAL GENERAL",SUM(AG$11:AG75),IF(AND(O77&lt;&gt;"",$A77&lt;&gt;"Pn"),X77*$F77,"")))</f>
        <v/>
      </c>
      <c r="AH77" s="21" t="str">
        <f>IF(OR($A77="Pn",$A78="Pn"),"",IF($A77="TOTAL GENERAL",SUM(AH$11:AH75),IF(AND(P77&lt;&gt;"",$A77&lt;&gt;"Pn"),Y77*$G77,"")))</f>
        <v/>
      </c>
      <c r="AI77" s="19" t="str">
        <f ca="1">IF($A77="TOTAL GENERAL",SUM(AI$11:AI75),IF(AND(Q77&lt;&gt;"",$A77&lt;&gt;"Pn"),IF(OFFSET($A$11,MATCH("TOTAL GENERAL",$A$11:$A$100,0)-1,COLUMN(Y77))=0,0,Z77/OFFSET($A$11,MATCH("TOTAL GENERAL",$A$11:$A$100,0)-1,COLUMN(Y77))),""))</f>
        <v/>
      </c>
      <c r="AJ77" s="19" t="str">
        <f ca="1">IF($A77="TOTAL GENERAL",SUM(AJ$11:AJ75),IF(AND(R77&lt;&gt;"",$A77&lt;&gt;"Pn"),IF(OFFSET($A$11,MATCH("TOTAL GENERAL",$A$11:$A$100,0)-1,COLUMN(Z77))=0,0,AA77/OFFSET($A$11,MATCH("TOTAL GENERAL",$A$11:$A$100,0)-1,COLUMN(Z77))),""))</f>
        <v/>
      </c>
      <c r="AK77" s="19" t="str">
        <f ca="1">IF($A77="TOTAL GENERAL",SUM(AK$11:AK75),IF(AND(S77&lt;&gt;"",$A77&lt;&gt;"Pn"),IF(OFFSET($A$11,MATCH("TOTAL GENERAL",$A$11:$A$100,0)-1,COLUMN(AA77))=0,0,AB77/OFFSET($A$11,MATCH("TOTAL GENERAL",$A$11:$A$100,0)-1,COLUMN(AA77))),""))</f>
        <v/>
      </c>
      <c r="AL77" s="19" t="str">
        <f ca="1">IF($A77="TOTAL GENERAL",SUM(AL$11:AL75),IF(AND(T77&lt;&gt;"",$A77&lt;&gt;"Pn"),IF(OFFSET($A$11,MATCH("TOTAL GENERAL",$A$11:$A$100,0)-1,COLUMN(AB77))=0,0,AC77/OFFSET($A$11,MATCH("TOTAL GENERAL",$A$11:$A$100,0)-1,COLUMN(AB77))),""))</f>
        <v/>
      </c>
      <c r="AM77" s="19" t="str">
        <f ca="1">IF($A77="TOTAL GENERAL",SUM(AM$11:AM75),IF(AND(U77&lt;&gt;"",$A77&lt;&gt;"Pn"),IF(OFFSET($A$11,MATCH("TOTAL GENERAL",$A$11:$A$100,0)-1,COLUMN(AC77))=0,0,AD77/OFFSET($A$11,MATCH("TOTAL GENERAL",$A$11:$A$100,0)-1,COLUMN(AC77))),""))</f>
        <v/>
      </c>
      <c r="AN77" s="19" t="str">
        <f ca="1">IF($A77="TOTAL GENERAL",SUM(AN$11:AN75),IF(AND(V77&lt;&gt;"",$A77&lt;&gt;"Pn"),IF(OFFSET($A$11,MATCH("TOTAL GENERAL",$A$11:$A$100,0)-1,COLUMN(AD77))=0,0,AE77/OFFSET($A$11,MATCH("TOTAL GENERAL",$A$11:$A$100,0)-1,COLUMN(AD77))),""))</f>
        <v/>
      </c>
      <c r="AO77" s="19" t="str">
        <f ca="1">IF($A77="TOTAL GENERAL",SUM(AO$11:AO75),IF(AND(W77&lt;&gt;"",$A77&lt;&gt;"Pn"),IF(OFFSET($A$11,MATCH("TOTAL GENERAL",$A$11:$A$100,0)-1,COLUMN(AE77))=0,0,AF77/OFFSET($A$11,MATCH("TOTAL GENERAL",$A$11:$A$100,0)-1,COLUMN(AE77))),""))</f>
        <v/>
      </c>
      <c r="AP77" s="19" t="str">
        <f ca="1">IF($A77="TOTAL GENERAL",SUM(AP$11:AP75),IF(AND(X77&lt;&gt;"",$A77&lt;&gt;"Pn"),IF(OFFSET($A$11,MATCH("TOTAL GENERAL",$A$11:$A$100,0)-1,COLUMN(AF77))=0,0,AG77/OFFSET($A$11,MATCH("TOTAL GENERAL",$A$11:$A$100,0)-1,COLUMN(AF77))),""))</f>
        <v/>
      </c>
      <c r="AQ77" s="19" t="str">
        <f ca="1">IF($A77="TOTAL GENERAL",SUM(AQ$11:AQ75),IF(AND(Y77&lt;&gt;"",$A77&lt;&gt;"Pn"),IF(OFFSET($A$11,MATCH("TOTAL GENERAL",$A$11:$A$100,0)-1,COLUMN(AG77))=0,0,AH77/OFFSET($A$11,MATCH("TOTAL GENERAL",$A$11:$A$100,0)-1,COLUMN(AG77))),""))</f>
        <v/>
      </c>
      <c r="AR77" s="182" t="str">
        <f ca="1">IF(A77="TOTAL GENERAL",SUM(AR$11:AR75),IF(COUNTIF(AI77:AQ77,"")&lt;COUNTA($AI$10:$AQ$10),(IF(AI77&lt;&gt;"",AI77*OFFSET($A$10,MATCH("Pn",$A$11:$A$100,0),1),0)+IF(AJ77&lt;&gt;"",AJ77*OFFSET($A$10,MATCH("Pn",$A$11:$A$100,0),2),0)+IF(AK77&lt;&gt;"",AK77*OFFSET($A$10,MATCH("Pn",$A$11:$A$100,0),3),0)+IF(AL77&lt;&gt;"",AL77*OFFSET($A$10,MATCH("Pn",$A$11:$A$100,0),4),0)+IF(AM77&lt;&gt;"",AM77*OFFSET($A$10,MATCH("Pn",$A$11:$A$100,0),5),0)+IF(AN77&lt;&gt;"",AN77*OFFSET($A$10,MATCH("Pn",$A$11:$A$100,0),6),0)+IF(AO77&lt;&gt;"",AO77*OFFSET($A$10,MATCH("Pn",$A$11:$A$100,0),7),0)+IF(AP77&lt;&gt;"",AP77*OFFSET($A$10,MATCH("Pn",$A$11:$A$100,0),8),0)+IF(AQ77&lt;&gt;"",AQ77*OFFSET($A$10,MATCH("Pn",$A$11:$A$100,0),9),0))*OFFSET($A$10,MATCH("FC",$A$11:$A$100,0),2),""))</f>
        <v/>
      </c>
    </row>
    <row r="78" spans="1:44" s="4" customFormat="1" x14ac:dyDescent="0.25">
      <c r="A78" s="15" t="s">
        <v>436</v>
      </c>
      <c r="B78" s="15" t="s">
        <v>436</v>
      </c>
      <c r="C78" s="179" t="s">
        <v>436</v>
      </c>
      <c r="D78" s="16" t="s">
        <v>436</v>
      </c>
      <c r="E78" s="9" t="str">
        <f ca="1">IF(AND($A79="Pn",COLUMN(C76)&lt;COUNTIF(PonderacionIndicadores!$A$1:$A$139,"Pulmón")-1),OFFSET($F$10,0,COLUMN(E134)),IF(AND(A78="Pn",(COUNTIF(PonderacionIndicadores!$A$1:$A$139,"Pulmón"))&gt;COLUMN(D78)),OFFSET(PonderacionIndicadores!$A$1,MATCH("Pulmón",PonderacionIndicadores!$A$1:$A$139,0)+COLUMN(D78)-2,3),IF(A78="TOTAL GENERAL",SUM(E$11:E76),IF(D78&lt;&gt;"",D78/OFFSET($A$10,MATCH("TOTAL GENERAL",$A$11:$A$100,0),3),""))))</f>
        <v/>
      </c>
      <c r="F78" s="16" t="s">
        <v>436</v>
      </c>
      <c r="G78" s="16" t="s">
        <v>436</v>
      </c>
      <c r="H78" s="18" t="s">
        <v>436</v>
      </c>
      <c r="I78" s="19" t="s">
        <v>436</v>
      </c>
      <c r="J78" s="18" t="s">
        <v>436</v>
      </c>
      <c r="K78" s="19" t="s">
        <v>436</v>
      </c>
      <c r="L78" s="19" t="s">
        <v>436</v>
      </c>
      <c r="M78" s="19" t="s">
        <v>436</v>
      </c>
      <c r="N78" s="19" t="s">
        <v>436</v>
      </c>
      <c r="O78" s="18" t="s">
        <v>436</v>
      </c>
      <c r="P78" s="180" t="s">
        <v>436</v>
      </c>
      <c r="Q78" s="21" t="str">
        <f ca="1">IF(OR($A78="Pn",$A79="Pn"),"",IF($A78="TOTAL GENERAL",SUM(Q$11:Q76),IF(AND(H78&lt;&gt;"",$A78&lt;&gt;"Pn"),IF(H78&gt;OFFSET($A$10,MATCH("TOTAL GENERAL",$A$11:$A$100,0),COLUMN(H78)-1),0,OFFSET($A$10,MATCH("TOTAL GENERAL",$A$11:$A$100,0),COLUMN(H78)-1)-H78),"")))</f>
        <v/>
      </c>
      <c r="R78" s="21" t="str">
        <f ca="1">IF(OR($A78="Pn",$A79="Pn"),"",IF(OR($A78="Pn",$A79="Pn"),"",IF($A78="TOTAL GENERAL",SUM(R$11:R76),IF(AND(I78&lt;&gt;"",$A78&lt;&gt;"Pn"),IF(I78&lt;OFFSET($A$10,MATCH("TOTAL GENERAL",$A$11:$A$100,0),COLUMN(I78)-1),0,I78-OFFSET($A$10,MATCH("TOTAL GENERAL",$A$11:$A$100,0),COLUMN(I78)-1)),""))))</f>
        <v/>
      </c>
      <c r="S78" s="21" t="str">
        <f ca="1">IF(OR($A78="Pn",$A79="Pn"),"",IF(OR($A78="Pn",$A79="Pn"),"",IF($A78="TOTAL GENERAL",SUM(S$11:S76),IF(AND(J78&lt;&gt;"",$A78&lt;&gt;"Pn"),IF(J78&gt;OFFSET($A$10,MATCH("TOTAL GENERAL",$A$11:$A$100,0),COLUMN(J78)-1),0,OFFSET($A$10,MATCH("TOTAL GENERAL",$A$11:$A$100,0),COLUMN(J78)-1)-J78),""))))</f>
        <v/>
      </c>
      <c r="T78" s="21" t="str">
        <f ca="1">IF(OR($A78="Pn",$A79="Pn"),"",IF($A78="TOTAL GENERAL",SUM(T$11:T76),IF(AND(K78&lt;&gt;"",$A78&lt;&gt;"Pn"),IF(K78&lt;OFFSET($A$10,MATCH("TOTAL GENERAL",$A$11:$A$100,0),COLUMN(K78)-1),0,K78-OFFSET($A$10,MATCH("TOTAL GENERAL",$A$11:$A$100,0),COLUMN(K78)-1)),"")))</f>
        <v/>
      </c>
      <c r="U78" s="21" t="str">
        <f ca="1">IF(OR($A78="Pn",$A79="Pn"),"",IF(OR($A78="Pn",$A79="Pn"),"",IF($A78="TOTAL GENERAL",SUM(U$11:U76),IF(AND(L78&lt;&gt;"",$A78&lt;&gt;"Pn"),IF(L78&lt;OFFSET($A$10,MATCH("TOTAL GENERAL",$A$11:$A$100,0),COLUMN(L78)-1),0,L78-OFFSET($A$10,MATCH("TOTAL GENERAL",$A$11:$A$100,0),COLUMN(L78)-1)),""))))</f>
        <v/>
      </c>
      <c r="V78" s="21" t="str">
        <f ca="1">IF(OR($A78="Pn",$A79="Pn"),"",IF(OR($A78="Pn",$A79="Pn"),"",IF($A78="TOTAL GENERAL",SUM(V$11:V76),IF(AND(M78&lt;&gt;"",$A78&lt;&gt;"Pn"),IF(M78&lt;OFFSET($A$10,MATCH("TOTAL GENERAL",$A$11:$A$100,0),COLUMN(M78)-1),0,M78-OFFSET($A$10,MATCH("TOTAL GENERAL",$A$11:$A$100,0),COLUMN(M78)-1)),""))))</f>
        <v/>
      </c>
      <c r="W78" s="21" t="str">
        <f ca="1">IF(OR($A78="Pn",$A79="Pn"),"",IF(OR($A78="Pn",$A79="Pn"),"",IF($A78="TOTAL GENERAL",SUM(W$11:W76),IF(AND(N78&lt;&gt;"",$A78&lt;&gt;"Pn"),IF(N78&lt;OFFSET($A$10,MATCH("TOTAL GENERAL",$A$11:$A$100,0),COLUMN(N78)-1),0,N78-OFFSET($A$10,MATCH("TOTAL GENERAL",$A$11:$A$100,0),COLUMN(N78)-1)),""))))</f>
        <v/>
      </c>
      <c r="X78" s="21" t="str">
        <f ca="1">IF(OR($A78="Pn",$A79="Pn"),"",IF(OR($A78="Pn",$A79="Pn"),"",IF($A78="TOTAL GENERAL",SUM(X$11:X76),IF(AND(O78&lt;&gt;"",$A78&lt;&gt;"Pn"),IF(O78&gt;OFFSET($A$10,MATCH("TOTAL GENERAL",$A$11:$A$100,0),COLUMN(O78)-1),0,OFFSET($A$10,MATCH("TOTAL GENERAL",$A$11:$A$100,0),COLUMN(O78)-1)-O78),""))))</f>
        <v/>
      </c>
      <c r="Y78" s="21" t="str">
        <f ca="1">IF(OR($A78="Pn",$A79="Pn"),"",IF($A78="TOTAL GENERAL",SUM(Y$11:Y76),IF(AND(P78&lt;&gt;"",$A78&lt;&gt;"Pn"),IF(P78&lt;OFFSET($A$10,MATCH("TOTAL GENERAL",$A$11:$A$100,0),COLUMN(P78)-1),0,P78-OFFSET($A$10,MATCH("TOTAL GENERAL",$A$11:$A$100,0),COLUMN(P78)-1)),"")))</f>
        <v/>
      </c>
      <c r="Z78" s="21" t="str">
        <f>IF(OR($A78="Pn",$A79="Pn"),"",IF($A78="TOTAL GENERAL",SUM(Z$11:Z76),IF(AND(H78&lt;&gt;"",$A78&lt;&gt;"Pn"),Q78*$D78,"")))</f>
        <v/>
      </c>
      <c r="AA78" s="21" t="str">
        <f>IF(OR($A78="Pn",$A79="Pn"),"",IF($A78="TOTAL GENERAL",SUM(AA$11:AA76),IF(AND(I78&lt;&gt;"",$A78&lt;&gt;"Pn"),R78*$D78,"")))</f>
        <v/>
      </c>
      <c r="AB78" s="21" t="str">
        <f>IF(OR($A78="Pn",$A79="Pn"),"",IF($A78="TOTAL GENERAL",SUM(AB$11:AB76),IF(AND(J78&lt;&gt;"",$A78&lt;&gt;"Pn"),S78*$D78,"")))</f>
        <v/>
      </c>
      <c r="AC78" s="21" t="str">
        <f>IF(OR($A78="Pn",$A79="Pn"),"",IF($A78="TOTAL GENERAL",SUM(AC$11:AC76),IF(AND(K78&lt;&gt;"",$A78&lt;&gt;"Pn"),T78*$D78,"")))</f>
        <v/>
      </c>
      <c r="AD78" s="21" t="str">
        <f>IF(OR($A78="Pn",$A79="Pn"),"",IF($A78="TOTAL GENERAL",SUM(AD$11:AD76),IF(AND(L78&lt;&gt;"",$A78&lt;&gt;"Pn"),U78*$D78,"")))</f>
        <v/>
      </c>
      <c r="AE78" s="21" t="str">
        <f>IF(OR($A78="Pn",$A79="Pn"),"",IF($A78="TOTAL GENERAL",SUM(AE$11:AE76),IF(AND(M78&lt;&gt;"",$A78&lt;&gt;"Pn"),V78*$D78,"")))</f>
        <v/>
      </c>
      <c r="AF78" s="21" t="str">
        <f>IF(OR($A78="Pn",$A79="Pn"),"",IF($A78="TOTAL GENERAL",SUM(AF$11:AF76),IF(AND(N78&lt;&gt;"",$A78&lt;&gt;"Pn"),W78*$D78,"")))</f>
        <v/>
      </c>
      <c r="AG78" s="21" t="str">
        <f>IF(OR($A78="Pn",$A79="Pn"),"",IF($A78="TOTAL GENERAL",SUM(AG$11:AG76),IF(AND(O78&lt;&gt;"",$A78&lt;&gt;"Pn"),X78*$F78,"")))</f>
        <v/>
      </c>
      <c r="AH78" s="21" t="str">
        <f>IF(OR($A78="Pn",$A79="Pn"),"",IF($A78="TOTAL GENERAL",SUM(AH$11:AH76),IF(AND(P78&lt;&gt;"",$A78&lt;&gt;"Pn"),Y78*$G78,"")))</f>
        <v/>
      </c>
      <c r="AI78" s="19" t="str">
        <f ca="1">IF($A78="TOTAL GENERAL",SUM(AI$11:AI76),IF(AND(Q78&lt;&gt;"",$A78&lt;&gt;"Pn"),IF(OFFSET($A$11,MATCH("TOTAL GENERAL",$A$11:$A$100,0)-1,COLUMN(Y78))=0,0,Z78/OFFSET($A$11,MATCH("TOTAL GENERAL",$A$11:$A$100,0)-1,COLUMN(Y78))),""))</f>
        <v/>
      </c>
      <c r="AJ78" s="19" t="str">
        <f ca="1">IF($A78="TOTAL GENERAL",SUM(AJ$11:AJ76),IF(AND(R78&lt;&gt;"",$A78&lt;&gt;"Pn"),IF(OFFSET($A$11,MATCH("TOTAL GENERAL",$A$11:$A$100,0)-1,COLUMN(Z78))=0,0,AA78/OFFSET($A$11,MATCH("TOTAL GENERAL",$A$11:$A$100,0)-1,COLUMN(Z78))),""))</f>
        <v/>
      </c>
      <c r="AK78" s="19" t="str">
        <f ca="1">IF($A78="TOTAL GENERAL",SUM(AK$11:AK76),IF(AND(S78&lt;&gt;"",$A78&lt;&gt;"Pn"),IF(OFFSET($A$11,MATCH("TOTAL GENERAL",$A$11:$A$100,0)-1,COLUMN(AA78))=0,0,AB78/OFFSET($A$11,MATCH("TOTAL GENERAL",$A$11:$A$100,0)-1,COLUMN(AA78))),""))</f>
        <v/>
      </c>
      <c r="AL78" s="19" t="str">
        <f ca="1">IF($A78="TOTAL GENERAL",SUM(AL$11:AL76),IF(AND(T78&lt;&gt;"",$A78&lt;&gt;"Pn"),IF(OFFSET($A$11,MATCH("TOTAL GENERAL",$A$11:$A$100,0)-1,COLUMN(AB78))=0,0,AC78/OFFSET($A$11,MATCH("TOTAL GENERAL",$A$11:$A$100,0)-1,COLUMN(AB78))),""))</f>
        <v/>
      </c>
      <c r="AM78" s="19" t="str">
        <f ca="1">IF($A78="TOTAL GENERAL",SUM(AM$11:AM76),IF(AND(U78&lt;&gt;"",$A78&lt;&gt;"Pn"),IF(OFFSET($A$11,MATCH("TOTAL GENERAL",$A$11:$A$100,0)-1,COLUMN(AC78))=0,0,AD78/OFFSET($A$11,MATCH("TOTAL GENERAL",$A$11:$A$100,0)-1,COLUMN(AC78))),""))</f>
        <v/>
      </c>
      <c r="AN78" s="19" t="str">
        <f ca="1">IF($A78="TOTAL GENERAL",SUM(AN$11:AN76),IF(AND(V78&lt;&gt;"",$A78&lt;&gt;"Pn"),IF(OFFSET($A$11,MATCH("TOTAL GENERAL",$A$11:$A$100,0)-1,COLUMN(AD78))=0,0,AE78/OFFSET($A$11,MATCH("TOTAL GENERAL",$A$11:$A$100,0)-1,COLUMN(AD78))),""))</f>
        <v/>
      </c>
      <c r="AO78" s="19" t="str">
        <f ca="1">IF($A78="TOTAL GENERAL",SUM(AO$11:AO76),IF(AND(W78&lt;&gt;"",$A78&lt;&gt;"Pn"),IF(OFFSET($A$11,MATCH("TOTAL GENERAL",$A$11:$A$100,0)-1,COLUMN(AE78))=0,0,AF78/OFFSET($A$11,MATCH("TOTAL GENERAL",$A$11:$A$100,0)-1,COLUMN(AE78))),""))</f>
        <v/>
      </c>
      <c r="AP78" s="19" t="str">
        <f ca="1">IF($A78="TOTAL GENERAL",SUM(AP$11:AP76),IF(AND(X78&lt;&gt;"",$A78&lt;&gt;"Pn"),IF(OFFSET($A$11,MATCH("TOTAL GENERAL",$A$11:$A$100,0)-1,COLUMN(AF78))=0,0,AG78/OFFSET($A$11,MATCH("TOTAL GENERAL",$A$11:$A$100,0)-1,COLUMN(AF78))),""))</f>
        <v/>
      </c>
      <c r="AQ78" s="19" t="str">
        <f ca="1">IF($A78="TOTAL GENERAL",SUM(AQ$11:AQ76),IF(AND(Y78&lt;&gt;"",$A78&lt;&gt;"Pn"),IF(OFFSET($A$11,MATCH("TOTAL GENERAL",$A$11:$A$100,0)-1,COLUMN(AG78))=0,0,AH78/OFFSET($A$11,MATCH("TOTAL GENERAL",$A$11:$A$100,0)-1,COLUMN(AG78))),""))</f>
        <v/>
      </c>
      <c r="AR78" s="182" t="str">
        <f ca="1">IF(A78="TOTAL GENERAL",SUM(AR$11:AR76),IF(COUNTIF(AI78:AQ78,"")&lt;COUNTA($AI$10:$AQ$10),(IF(AI78&lt;&gt;"",AI78*OFFSET($A$10,MATCH("Pn",$A$11:$A$100,0),1),0)+IF(AJ78&lt;&gt;"",AJ78*OFFSET($A$10,MATCH("Pn",$A$11:$A$100,0),2),0)+IF(AK78&lt;&gt;"",AK78*OFFSET($A$10,MATCH("Pn",$A$11:$A$100,0),3),0)+IF(AL78&lt;&gt;"",AL78*OFFSET($A$10,MATCH("Pn",$A$11:$A$100,0),4),0)+IF(AM78&lt;&gt;"",AM78*OFFSET($A$10,MATCH("Pn",$A$11:$A$100,0),5),0)+IF(AN78&lt;&gt;"",AN78*OFFSET($A$10,MATCH("Pn",$A$11:$A$100,0),6),0)+IF(AO78&lt;&gt;"",AO78*OFFSET($A$10,MATCH("Pn",$A$11:$A$100,0),7),0)+IF(AP78&lt;&gt;"",AP78*OFFSET($A$10,MATCH("Pn",$A$11:$A$100,0),8),0)+IF(AQ78&lt;&gt;"",AQ78*OFFSET($A$10,MATCH("Pn",$A$11:$A$100,0),9),0))*OFFSET($A$10,MATCH("FC",$A$11:$A$100,0),2),""))</f>
        <v/>
      </c>
    </row>
    <row r="79" spans="1:44" s="4" customFormat="1" x14ac:dyDescent="0.25">
      <c r="A79" s="15" t="s">
        <v>436</v>
      </c>
      <c r="B79" s="15" t="s">
        <v>436</v>
      </c>
      <c r="C79" s="179" t="s">
        <v>436</v>
      </c>
      <c r="D79" s="16" t="s">
        <v>436</v>
      </c>
      <c r="E79" s="9" t="str">
        <f ca="1">IF(AND($A80="Pn",COLUMN(C77)&lt;COUNTIF(PonderacionIndicadores!$A$1:$A$139,"Pulmón")-1),OFFSET($F$10,0,COLUMN(E135)),IF(AND(A79="Pn",(COUNTIF(PonderacionIndicadores!$A$1:$A$139,"Pulmón"))&gt;COLUMN(D79)),OFFSET(PonderacionIndicadores!$A$1,MATCH("Pulmón",PonderacionIndicadores!$A$1:$A$139,0)+COLUMN(D79)-2,3),IF(A79="TOTAL GENERAL",SUM(E$11:E77),IF(D79&lt;&gt;"",D79/OFFSET($A$10,MATCH("TOTAL GENERAL",$A$11:$A$100,0),3),""))))</f>
        <v/>
      </c>
      <c r="F79" s="16" t="s">
        <v>436</v>
      </c>
      <c r="G79" s="16" t="s">
        <v>436</v>
      </c>
      <c r="H79" s="18" t="s">
        <v>436</v>
      </c>
      <c r="I79" s="19" t="s">
        <v>436</v>
      </c>
      <c r="J79" s="18" t="s">
        <v>436</v>
      </c>
      <c r="K79" s="19" t="s">
        <v>436</v>
      </c>
      <c r="L79" s="19" t="s">
        <v>436</v>
      </c>
      <c r="M79" s="19" t="s">
        <v>436</v>
      </c>
      <c r="N79" s="19" t="s">
        <v>436</v>
      </c>
      <c r="O79" s="18" t="s">
        <v>436</v>
      </c>
      <c r="P79" s="180" t="s">
        <v>436</v>
      </c>
      <c r="Q79" s="21" t="str">
        <f ca="1">IF(OR($A79="Pn",$A80="Pn"),"",IF($A79="TOTAL GENERAL",SUM(Q$11:Q77),IF(AND(H79&lt;&gt;"",$A79&lt;&gt;"Pn"),IF(H79&gt;OFFSET($A$10,MATCH("TOTAL GENERAL",$A$11:$A$100,0),COLUMN(H79)-1),0,OFFSET($A$10,MATCH("TOTAL GENERAL",$A$11:$A$100,0),COLUMN(H79)-1)-H79),"")))</f>
        <v/>
      </c>
      <c r="R79" s="21" t="str">
        <f ca="1">IF(OR($A79="Pn",$A80="Pn"),"",IF(OR($A79="Pn",$A80="Pn"),"",IF($A79="TOTAL GENERAL",SUM(R$11:R77),IF(AND(I79&lt;&gt;"",$A79&lt;&gt;"Pn"),IF(I79&lt;OFFSET($A$10,MATCH("TOTAL GENERAL",$A$11:$A$100,0),COLUMN(I79)-1),0,I79-OFFSET($A$10,MATCH("TOTAL GENERAL",$A$11:$A$100,0),COLUMN(I79)-1)),""))))</f>
        <v/>
      </c>
      <c r="S79" s="21" t="str">
        <f ca="1">IF(OR($A79="Pn",$A80="Pn"),"",IF(OR($A79="Pn",$A80="Pn"),"",IF($A79="TOTAL GENERAL",SUM(S$11:S77),IF(AND(J79&lt;&gt;"",$A79&lt;&gt;"Pn"),IF(J79&gt;OFFSET($A$10,MATCH("TOTAL GENERAL",$A$11:$A$100,0),COLUMN(J79)-1),0,OFFSET($A$10,MATCH("TOTAL GENERAL",$A$11:$A$100,0),COLUMN(J79)-1)-J79),""))))</f>
        <v/>
      </c>
      <c r="T79" s="21" t="str">
        <f ca="1">IF(OR($A79="Pn",$A80="Pn"),"",IF($A79="TOTAL GENERAL",SUM(T$11:T77),IF(AND(K79&lt;&gt;"",$A79&lt;&gt;"Pn"),IF(K79&lt;OFFSET($A$10,MATCH("TOTAL GENERAL",$A$11:$A$100,0),COLUMN(K79)-1),0,K79-OFFSET($A$10,MATCH("TOTAL GENERAL",$A$11:$A$100,0),COLUMN(K79)-1)),"")))</f>
        <v/>
      </c>
      <c r="U79" s="21" t="str">
        <f ca="1">IF(OR($A79="Pn",$A80="Pn"),"",IF(OR($A79="Pn",$A80="Pn"),"",IF($A79="TOTAL GENERAL",SUM(U$11:U77),IF(AND(L79&lt;&gt;"",$A79&lt;&gt;"Pn"),IF(L79&lt;OFFSET($A$10,MATCH("TOTAL GENERAL",$A$11:$A$100,0),COLUMN(L79)-1),0,L79-OFFSET($A$10,MATCH("TOTAL GENERAL",$A$11:$A$100,0),COLUMN(L79)-1)),""))))</f>
        <v/>
      </c>
      <c r="V79" s="21" t="str">
        <f ca="1">IF(OR($A79="Pn",$A80="Pn"),"",IF(OR($A79="Pn",$A80="Pn"),"",IF($A79="TOTAL GENERAL",SUM(V$11:V77),IF(AND(M79&lt;&gt;"",$A79&lt;&gt;"Pn"),IF(M79&lt;OFFSET($A$10,MATCH("TOTAL GENERAL",$A$11:$A$100,0),COLUMN(M79)-1),0,M79-OFFSET($A$10,MATCH("TOTAL GENERAL",$A$11:$A$100,0),COLUMN(M79)-1)),""))))</f>
        <v/>
      </c>
      <c r="W79" s="21" t="str">
        <f ca="1">IF(OR($A79="Pn",$A80="Pn"),"",IF(OR($A79="Pn",$A80="Pn"),"",IF($A79="TOTAL GENERAL",SUM(W$11:W77),IF(AND(N79&lt;&gt;"",$A79&lt;&gt;"Pn"),IF(N79&lt;OFFSET($A$10,MATCH("TOTAL GENERAL",$A$11:$A$100,0),COLUMN(N79)-1),0,N79-OFFSET($A$10,MATCH("TOTAL GENERAL",$A$11:$A$100,0),COLUMN(N79)-1)),""))))</f>
        <v/>
      </c>
      <c r="X79" s="21" t="str">
        <f ca="1">IF(OR($A79="Pn",$A80="Pn"),"",IF(OR($A79="Pn",$A80="Pn"),"",IF($A79="TOTAL GENERAL",SUM(X$11:X77),IF(AND(O79&lt;&gt;"",$A79&lt;&gt;"Pn"),IF(O79&gt;OFFSET($A$10,MATCH("TOTAL GENERAL",$A$11:$A$100,0),COLUMN(O79)-1),0,OFFSET($A$10,MATCH("TOTAL GENERAL",$A$11:$A$100,0),COLUMN(O79)-1)-O79),""))))</f>
        <v/>
      </c>
      <c r="Y79" s="21" t="str">
        <f ca="1">IF(OR($A79="Pn",$A80="Pn"),"",IF($A79="TOTAL GENERAL",SUM(Y$11:Y77),IF(AND(P79&lt;&gt;"",$A79&lt;&gt;"Pn"),IF(P79&lt;OFFSET($A$10,MATCH("TOTAL GENERAL",$A$11:$A$100,0),COLUMN(P79)-1),0,P79-OFFSET($A$10,MATCH("TOTAL GENERAL",$A$11:$A$100,0),COLUMN(P79)-1)),"")))</f>
        <v/>
      </c>
      <c r="Z79" s="21" t="str">
        <f>IF(OR($A79="Pn",$A80="Pn"),"",IF($A79="TOTAL GENERAL",SUM(Z$11:Z77),IF(AND(H79&lt;&gt;"",$A79&lt;&gt;"Pn"),Q79*$D79,"")))</f>
        <v/>
      </c>
      <c r="AA79" s="21" t="str">
        <f>IF(OR($A79="Pn",$A80="Pn"),"",IF($A79="TOTAL GENERAL",SUM(AA$11:AA77),IF(AND(I79&lt;&gt;"",$A79&lt;&gt;"Pn"),R79*$D79,"")))</f>
        <v/>
      </c>
      <c r="AB79" s="21" t="str">
        <f>IF(OR($A79="Pn",$A80="Pn"),"",IF($A79="TOTAL GENERAL",SUM(AB$11:AB77),IF(AND(J79&lt;&gt;"",$A79&lt;&gt;"Pn"),S79*$D79,"")))</f>
        <v/>
      </c>
      <c r="AC79" s="21" t="str">
        <f>IF(OR($A79="Pn",$A80="Pn"),"",IF($A79="TOTAL GENERAL",SUM(AC$11:AC77),IF(AND(K79&lt;&gt;"",$A79&lt;&gt;"Pn"),T79*$D79,"")))</f>
        <v/>
      </c>
      <c r="AD79" s="21" t="str">
        <f>IF(OR($A79="Pn",$A80="Pn"),"",IF($A79="TOTAL GENERAL",SUM(AD$11:AD77),IF(AND(L79&lt;&gt;"",$A79&lt;&gt;"Pn"),U79*$D79,"")))</f>
        <v/>
      </c>
      <c r="AE79" s="21" t="str">
        <f>IF(OR($A79="Pn",$A80="Pn"),"",IF($A79="TOTAL GENERAL",SUM(AE$11:AE77),IF(AND(M79&lt;&gt;"",$A79&lt;&gt;"Pn"),V79*$D79,"")))</f>
        <v/>
      </c>
      <c r="AF79" s="21" t="str">
        <f>IF(OR($A79="Pn",$A80="Pn"),"",IF($A79="TOTAL GENERAL",SUM(AF$11:AF77),IF(AND(N79&lt;&gt;"",$A79&lt;&gt;"Pn"),W79*$D79,"")))</f>
        <v/>
      </c>
      <c r="AG79" s="21" t="str">
        <f>IF(OR($A79="Pn",$A80="Pn"),"",IF($A79="TOTAL GENERAL",SUM(AG$11:AG77),IF(AND(O79&lt;&gt;"",$A79&lt;&gt;"Pn"),X79*$F79,"")))</f>
        <v/>
      </c>
      <c r="AH79" s="21" t="str">
        <f>IF(OR($A79="Pn",$A80="Pn"),"",IF($A79="TOTAL GENERAL",SUM(AH$11:AH77),IF(AND(P79&lt;&gt;"",$A79&lt;&gt;"Pn"),Y79*$G79,"")))</f>
        <v/>
      </c>
      <c r="AI79" s="19" t="str">
        <f ca="1">IF($A79="TOTAL GENERAL",SUM(AI$11:AI77),IF(AND(Q79&lt;&gt;"",$A79&lt;&gt;"Pn"),IF(OFFSET($A$11,MATCH("TOTAL GENERAL",$A$11:$A$100,0)-1,COLUMN(Y79))=0,0,Z79/OFFSET($A$11,MATCH("TOTAL GENERAL",$A$11:$A$100,0)-1,COLUMN(Y79))),""))</f>
        <v/>
      </c>
      <c r="AJ79" s="19" t="str">
        <f ca="1">IF($A79="TOTAL GENERAL",SUM(AJ$11:AJ77),IF(AND(R79&lt;&gt;"",$A79&lt;&gt;"Pn"),IF(OFFSET($A$11,MATCH("TOTAL GENERAL",$A$11:$A$100,0)-1,COLUMN(Z79))=0,0,AA79/OFFSET($A$11,MATCH("TOTAL GENERAL",$A$11:$A$100,0)-1,COLUMN(Z79))),""))</f>
        <v/>
      </c>
      <c r="AK79" s="19" t="str">
        <f ca="1">IF($A79="TOTAL GENERAL",SUM(AK$11:AK77),IF(AND(S79&lt;&gt;"",$A79&lt;&gt;"Pn"),IF(OFFSET($A$11,MATCH("TOTAL GENERAL",$A$11:$A$100,0)-1,COLUMN(AA79))=0,0,AB79/OFFSET($A$11,MATCH("TOTAL GENERAL",$A$11:$A$100,0)-1,COLUMN(AA79))),""))</f>
        <v/>
      </c>
      <c r="AL79" s="19" t="str">
        <f ca="1">IF($A79="TOTAL GENERAL",SUM(AL$11:AL77),IF(AND(T79&lt;&gt;"",$A79&lt;&gt;"Pn"),IF(OFFSET($A$11,MATCH("TOTAL GENERAL",$A$11:$A$100,0)-1,COLUMN(AB79))=0,0,AC79/OFFSET($A$11,MATCH("TOTAL GENERAL",$A$11:$A$100,0)-1,COLUMN(AB79))),""))</f>
        <v/>
      </c>
      <c r="AM79" s="19" t="str">
        <f ca="1">IF($A79="TOTAL GENERAL",SUM(AM$11:AM77),IF(AND(U79&lt;&gt;"",$A79&lt;&gt;"Pn"),IF(OFFSET($A$11,MATCH("TOTAL GENERAL",$A$11:$A$100,0)-1,COLUMN(AC79))=0,0,AD79/OFFSET($A$11,MATCH("TOTAL GENERAL",$A$11:$A$100,0)-1,COLUMN(AC79))),""))</f>
        <v/>
      </c>
      <c r="AN79" s="19" t="str">
        <f ca="1">IF($A79="TOTAL GENERAL",SUM(AN$11:AN77),IF(AND(V79&lt;&gt;"",$A79&lt;&gt;"Pn"),IF(OFFSET($A$11,MATCH("TOTAL GENERAL",$A$11:$A$100,0)-1,COLUMN(AD79))=0,0,AE79/OFFSET($A$11,MATCH("TOTAL GENERAL",$A$11:$A$100,0)-1,COLUMN(AD79))),""))</f>
        <v/>
      </c>
      <c r="AO79" s="19" t="str">
        <f ca="1">IF($A79="TOTAL GENERAL",SUM(AO$11:AO77),IF(AND(W79&lt;&gt;"",$A79&lt;&gt;"Pn"),IF(OFFSET($A$11,MATCH("TOTAL GENERAL",$A$11:$A$100,0)-1,COLUMN(AE79))=0,0,AF79/OFFSET($A$11,MATCH("TOTAL GENERAL",$A$11:$A$100,0)-1,COLUMN(AE79))),""))</f>
        <v/>
      </c>
      <c r="AP79" s="19" t="str">
        <f ca="1">IF($A79="TOTAL GENERAL",SUM(AP$11:AP77),IF(AND(X79&lt;&gt;"",$A79&lt;&gt;"Pn"),IF(OFFSET($A$11,MATCH("TOTAL GENERAL",$A$11:$A$100,0)-1,COLUMN(AF79))=0,0,AG79/OFFSET($A$11,MATCH("TOTAL GENERAL",$A$11:$A$100,0)-1,COLUMN(AF79))),""))</f>
        <v/>
      </c>
      <c r="AQ79" s="19" t="str">
        <f ca="1">IF($A79="TOTAL GENERAL",SUM(AQ$11:AQ77),IF(AND(Y79&lt;&gt;"",$A79&lt;&gt;"Pn"),IF(OFFSET($A$11,MATCH("TOTAL GENERAL",$A$11:$A$100,0)-1,COLUMN(AG79))=0,0,AH79/OFFSET($A$11,MATCH("TOTAL GENERAL",$A$11:$A$100,0)-1,COLUMN(AG79))),""))</f>
        <v/>
      </c>
      <c r="AR79" s="182" t="str">
        <f ca="1">IF(A79="TOTAL GENERAL",SUM(AR$11:AR77),IF(COUNTIF(AI79:AQ79,"")&lt;COUNTA($AI$10:$AQ$10),(IF(AI79&lt;&gt;"",AI79*OFFSET($A$10,MATCH("Pn",$A$11:$A$100,0),1),0)+IF(AJ79&lt;&gt;"",AJ79*OFFSET($A$10,MATCH("Pn",$A$11:$A$100,0),2),0)+IF(AK79&lt;&gt;"",AK79*OFFSET($A$10,MATCH("Pn",$A$11:$A$100,0),3),0)+IF(AL79&lt;&gt;"",AL79*OFFSET($A$10,MATCH("Pn",$A$11:$A$100,0),4),0)+IF(AM79&lt;&gt;"",AM79*OFFSET($A$10,MATCH("Pn",$A$11:$A$100,0),5),0)+IF(AN79&lt;&gt;"",AN79*OFFSET($A$10,MATCH("Pn",$A$11:$A$100,0),6),0)+IF(AO79&lt;&gt;"",AO79*OFFSET($A$10,MATCH("Pn",$A$11:$A$100,0),7),0)+IF(AP79&lt;&gt;"",AP79*OFFSET($A$10,MATCH("Pn",$A$11:$A$100,0),8),0)+IF(AQ79&lt;&gt;"",AQ79*OFFSET($A$10,MATCH("Pn",$A$11:$A$100,0),9),0))*OFFSET($A$10,MATCH("FC",$A$11:$A$100,0),2),""))</f>
        <v/>
      </c>
    </row>
    <row r="80" spans="1:44" s="4" customFormat="1" x14ac:dyDescent="0.25">
      <c r="A80" s="15" t="s">
        <v>436</v>
      </c>
      <c r="B80" s="15" t="s">
        <v>436</v>
      </c>
      <c r="C80" s="179" t="s">
        <v>436</v>
      </c>
      <c r="D80" s="16" t="s">
        <v>436</v>
      </c>
      <c r="E80" s="9" t="str">
        <f ca="1">IF(AND($A81="Pn",COLUMN(C78)&lt;COUNTIF(PonderacionIndicadores!$A$1:$A$139,"Pulmón")-1),OFFSET($F$10,0,COLUMN(E136)),IF(AND(A80="Pn",(COUNTIF(PonderacionIndicadores!$A$1:$A$139,"Pulmón"))&gt;COLUMN(D80)),OFFSET(PonderacionIndicadores!$A$1,MATCH("Pulmón",PonderacionIndicadores!$A$1:$A$139,0)+COLUMN(D80)-2,3),IF(A80="TOTAL GENERAL",SUM(E$11:E78),IF(D80&lt;&gt;"",D80/OFFSET($A$10,MATCH("TOTAL GENERAL",$A$11:$A$100,0),3),""))))</f>
        <v/>
      </c>
      <c r="F80" s="16" t="s">
        <v>436</v>
      </c>
      <c r="G80" s="16" t="s">
        <v>436</v>
      </c>
      <c r="H80" s="18" t="s">
        <v>436</v>
      </c>
      <c r="I80" s="19" t="s">
        <v>436</v>
      </c>
      <c r="J80" s="18" t="s">
        <v>436</v>
      </c>
      <c r="K80" s="19" t="s">
        <v>436</v>
      </c>
      <c r="L80" s="19" t="s">
        <v>436</v>
      </c>
      <c r="M80" s="19" t="s">
        <v>436</v>
      </c>
      <c r="N80" s="19" t="s">
        <v>436</v>
      </c>
      <c r="O80" s="18" t="s">
        <v>436</v>
      </c>
      <c r="P80" s="180" t="s">
        <v>436</v>
      </c>
      <c r="Q80" s="21" t="str">
        <f ca="1">IF(OR($A80="Pn",$A81="Pn"),"",IF($A80="TOTAL GENERAL",SUM(Q$11:Q78),IF(AND(H80&lt;&gt;"",$A80&lt;&gt;"Pn"),IF(H80&gt;OFFSET($A$10,MATCH("TOTAL GENERAL",$A$11:$A$100,0),COLUMN(H80)-1),0,OFFSET($A$10,MATCH("TOTAL GENERAL",$A$11:$A$100,0),COLUMN(H80)-1)-H80),"")))</f>
        <v/>
      </c>
      <c r="R80" s="21" t="str">
        <f ca="1">IF(OR($A80="Pn",$A81="Pn"),"",IF(OR($A80="Pn",$A81="Pn"),"",IF($A80="TOTAL GENERAL",SUM(R$11:R78),IF(AND(I80&lt;&gt;"",$A80&lt;&gt;"Pn"),IF(I80&lt;OFFSET($A$10,MATCH("TOTAL GENERAL",$A$11:$A$100,0),COLUMN(I80)-1),0,I80-OFFSET($A$10,MATCH("TOTAL GENERAL",$A$11:$A$100,0),COLUMN(I80)-1)),""))))</f>
        <v/>
      </c>
      <c r="S80" s="21" t="str">
        <f ca="1">IF(OR($A80="Pn",$A81="Pn"),"",IF(OR($A80="Pn",$A81="Pn"),"",IF($A80="TOTAL GENERAL",SUM(S$11:S78),IF(AND(J80&lt;&gt;"",$A80&lt;&gt;"Pn"),IF(J80&gt;OFFSET($A$10,MATCH("TOTAL GENERAL",$A$11:$A$100,0),COLUMN(J80)-1),0,OFFSET($A$10,MATCH("TOTAL GENERAL",$A$11:$A$100,0),COLUMN(J80)-1)-J80),""))))</f>
        <v/>
      </c>
      <c r="T80" s="21" t="str">
        <f ca="1">IF(OR($A80="Pn",$A81="Pn"),"",IF($A80="TOTAL GENERAL",SUM(T$11:T78),IF(AND(K80&lt;&gt;"",$A80&lt;&gt;"Pn"),IF(K80&lt;OFFSET($A$10,MATCH("TOTAL GENERAL",$A$11:$A$100,0),COLUMN(K80)-1),0,K80-OFFSET($A$10,MATCH("TOTAL GENERAL",$A$11:$A$100,0),COLUMN(K80)-1)),"")))</f>
        <v/>
      </c>
      <c r="U80" s="21" t="str">
        <f ca="1">IF(OR($A80="Pn",$A81="Pn"),"",IF(OR($A80="Pn",$A81="Pn"),"",IF($A80="TOTAL GENERAL",SUM(U$11:U78),IF(AND(L80&lt;&gt;"",$A80&lt;&gt;"Pn"),IF(L80&lt;OFFSET($A$10,MATCH("TOTAL GENERAL",$A$11:$A$100,0),COLUMN(L80)-1),0,L80-OFFSET($A$10,MATCH("TOTAL GENERAL",$A$11:$A$100,0),COLUMN(L80)-1)),""))))</f>
        <v/>
      </c>
      <c r="V80" s="21" t="str">
        <f ca="1">IF(OR($A80="Pn",$A81="Pn"),"",IF(OR($A80="Pn",$A81="Pn"),"",IF($A80="TOTAL GENERAL",SUM(V$11:V78),IF(AND(M80&lt;&gt;"",$A80&lt;&gt;"Pn"),IF(M80&lt;OFFSET($A$10,MATCH("TOTAL GENERAL",$A$11:$A$100,0),COLUMN(M80)-1),0,M80-OFFSET($A$10,MATCH("TOTAL GENERAL",$A$11:$A$100,0),COLUMN(M80)-1)),""))))</f>
        <v/>
      </c>
      <c r="W80" s="21" t="str">
        <f ca="1">IF(OR($A80="Pn",$A81="Pn"),"",IF(OR($A80="Pn",$A81="Pn"),"",IF($A80="TOTAL GENERAL",SUM(W$11:W78),IF(AND(N80&lt;&gt;"",$A80&lt;&gt;"Pn"),IF(N80&lt;OFFSET($A$10,MATCH("TOTAL GENERAL",$A$11:$A$100,0),COLUMN(N80)-1),0,N80-OFFSET($A$10,MATCH("TOTAL GENERAL",$A$11:$A$100,0),COLUMN(N80)-1)),""))))</f>
        <v/>
      </c>
      <c r="X80" s="21" t="str">
        <f ca="1">IF(OR($A80="Pn",$A81="Pn"),"",IF(OR($A80="Pn",$A81="Pn"),"",IF($A80="TOTAL GENERAL",SUM(X$11:X78),IF(AND(O80&lt;&gt;"",$A80&lt;&gt;"Pn"),IF(O80&gt;OFFSET($A$10,MATCH("TOTAL GENERAL",$A$11:$A$100,0),COLUMN(O80)-1),0,OFFSET($A$10,MATCH("TOTAL GENERAL",$A$11:$A$100,0),COLUMN(O80)-1)-O80),""))))</f>
        <v/>
      </c>
      <c r="Y80" s="21" t="str">
        <f ca="1">IF(OR($A80="Pn",$A81="Pn"),"",IF($A80="TOTAL GENERAL",SUM(Y$11:Y78),IF(AND(P80&lt;&gt;"",$A80&lt;&gt;"Pn"),IF(P80&lt;OFFSET($A$10,MATCH("TOTAL GENERAL",$A$11:$A$100,0),COLUMN(P80)-1),0,P80-OFFSET($A$10,MATCH("TOTAL GENERAL",$A$11:$A$100,0),COLUMN(P80)-1)),"")))</f>
        <v/>
      </c>
      <c r="Z80" s="21" t="str">
        <f>IF(OR($A80="Pn",$A81="Pn"),"",IF($A80="TOTAL GENERAL",SUM(Z$11:Z78),IF(AND(H80&lt;&gt;"",$A80&lt;&gt;"Pn"),Q80*$D80,"")))</f>
        <v/>
      </c>
      <c r="AA80" s="21" t="str">
        <f>IF(OR($A80="Pn",$A81="Pn"),"",IF($A80="TOTAL GENERAL",SUM(AA$11:AA78),IF(AND(I80&lt;&gt;"",$A80&lt;&gt;"Pn"),R80*$D80,"")))</f>
        <v/>
      </c>
      <c r="AB80" s="21" t="str">
        <f>IF(OR($A80="Pn",$A81="Pn"),"",IF($A80="TOTAL GENERAL",SUM(AB$11:AB78),IF(AND(J80&lt;&gt;"",$A80&lt;&gt;"Pn"),S80*$D80,"")))</f>
        <v/>
      </c>
      <c r="AC80" s="21" t="str">
        <f>IF(OR($A80="Pn",$A81="Pn"),"",IF($A80="TOTAL GENERAL",SUM(AC$11:AC78),IF(AND(K80&lt;&gt;"",$A80&lt;&gt;"Pn"),T80*$D80,"")))</f>
        <v/>
      </c>
      <c r="AD80" s="21" t="str">
        <f>IF(OR($A80="Pn",$A81="Pn"),"",IF($A80="TOTAL GENERAL",SUM(AD$11:AD78),IF(AND(L80&lt;&gt;"",$A80&lt;&gt;"Pn"),U80*$D80,"")))</f>
        <v/>
      </c>
      <c r="AE80" s="21" t="str">
        <f>IF(OR($A80="Pn",$A81="Pn"),"",IF($A80="TOTAL GENERAL",SUM(AE$11:AE78),IF(AND(M80&lt;&gt;"",$A80&lt;&gt;"Pn"),V80*$D80,"")))</f>
        <v/>
      </c>
      <c r="AF80" s="21" t="str">
        <f>IF(OR($A80="Pn",$A81="Pn"),"",IF($A80="TOTAL GENERAL",SUM(AF$11:AF78),IF(AND(N80&lt;&gt;"",$A80&lt;&gt;"Pn"),W80*$D80,"")))</f>
        <v/>
      </c>
      <c r="AG80" s="21" t="str">
        <f>IF(OR($A80="Pn",$A81="Pn"),"",IF($A80="TOTAL GENERAL",SUM(AG$11:AG78),IF(AND(O80&lt;&gt;"",$A80&lt;&gt;"Pn"),X80*$F80,"")))</f>
        <v/>
      </c>
      <c r="AH80" s="21" t="str">
        <f>IF(OR($A80="Pn",$A81="Pn"),"",IF($A80="TOTAL GENERAL",SUM(AH$11:AH78),IF(AND(P80&lt;&gt;"",$A80&lt;&gt;"Pn"),Y80*$G80,"")))</f>
        <v/>
      </c>
      <c r="AI80" s="19" t="str">
        <f ca="1">IF($A80="TOTAL GENERAL",SUM(AI$11:AI78),IF(AND(Q80&lt;&gt;"",$A80&lt;&gt;"Pn"),IF(OFFSET($A$11,MATCH("TOTAL GENERAL",$A$11:$A$100,0)-1,COLUMN(Y80))=0,0,Z80/OFFSET($A$11,MATCH("TOTAL GENERAL",$A$11:$A$100,0)-1,COLUMN(Y80))),""))</f>
        <v/>
      </c>
      <c r="AJ80" s="19" t="str">
        <f ca="1">IF($A80="TOTAL GENERAL",SUM(AJ$11:AJ78),IF(AND(R80&lt;&gt;"",$A80&lt;&gt;"Pn"),IF(OFFSET($A$11,MATCH("TOTAL GENERAL",$A$11:$A$100,0)-1,COLUMN(Z80))=0,0,AA80/OFFSET($A$11,MATCH("TOTAL GENERAL",$A$11:$A$100,0)-1,COLUMN(Z80))),""))</f>
        <v/>
      </c>
      <c r="AK80" s="19" t="str">
        <f ca="1">IF($A80="TOTAL GENERAL",SUM(AK$11:AK78),IF(AND(S80&lt;&gt;"",$A80&lt;&gt;"Pn"),IF(OFFSET($A$11,MATCH("TOTAL GENERAL",$A$11:$A$100,0)-1,COLUMN(AA80))=0,0,AB80/OFFSET($A$11,MATCH("TOTAL GENERAL",$A$11:$A$100,0)-1,COLUMN(AA80))),""))</f>
        <v/>
      </c>
      <c r="AL80" s="19" t="str">
        <f ca="1">IF($A80="TOTAL GENERAL",SUM(AL$11:AL78),IF(AND(T80&lt;&gt;"",$A80&lt;&gt;"Pn"),IF(OFFSET($A$11,MATCH("TOTAL GENERAL",$A$11:$A$100,0)-1,COLUMN(AB80))=0,0,AC80/OFFSET($A$11,MATCH("TOTAL GENERAL",$A$11:$A$100,0)-1,COLUMN(AB80))),""))</f>
        <v/>
      </c>
      <c r="AM80" s="19" t="str">
        <f ca="1">IF($A80="TOTAL GENERAL",SUM(AM$11:AM78),IF(AND(U80&lt;&gt;"",$A80&lt;&gt;"Pn"),IF(OFFSET($A$11,MATCH("TOTAL GENERAL",$A$11:$A$100,0)-1,COLUMN(AC80))=0,0,AD80/OFFSET($A$11,MATCH("TOTAL GENERAL",$A$11:$A$100,0)-1,COLUMN(AC80))),""))</f>
        <v/>
      </c>
      <c r="AN80" s="19" t="str">
        <f ca="1">IF($A80="TOTAL GENERAL",SUM(AN$11:AN78),IF(AND(V80&lt;&gt;"",$A80&lt;&gt;"Pn"),IF(OFFSET($A$11,MATCH("TOTAL GENERAL",$A$11:$A$100,0)-1,COLUMN(AD80))=0,0,AE80/OFFSET($A$11,MATCH("TOTAL GENERAL",$A$11:$A$100,0)-1,COLUMN(AD80))),""))</f>
        <v/>
      </c>
      <c r="AO80" s="19" t="str">
        <f ca="1">IF($A80="TOTAL GENERAL",SUM(AO$11:AO78),IF(AND(W80&lt;&gt;"",$A80&lt;&gt;"Pn"),IF(OFFSET($A$11,MATCH("TOTAL GENERAL",$A$11:$A$100,0)-1,COLUMN(AE80))=0,0,AF80/OFFSET($A$11,MATCH("TOTAL GENERAL",$A$11:$A$100,0)-1,COLUMN(AE80))),""))</f>
        <v/>
      </c>
      <c r="AP80" s="19" t="str">
        <f ca="1">IF($A80="TOTAL GENERAL",SUM(AP$11:AP78),IF(AND(X80&lt;&gt;"",$A80&lt;&gt;"Pn"),IF(OFFSET($A$11,MATCH("TOTAL GENERAL",$A$11:$A$100,0)-1,COLUMN(AF80))=0,0,AG80/OFFSET($A$11,MATCH("TOTAL GENERAL",$A$11:$A$100,0)-1,COLUMN(AF80))),""))</f>
        <v/>
      </c>
      <c r="AQ80" s="19" t="str">
        <f ca="1">IF($A80="TOTAL GENERAL",SUM(AQ$11:AQ78),IF(AND(Y80&lt;&gt;"",$A80&lt;&gt;"Pn"),IF(OFFSET($A$11,MATCH("TOTAL GENERAL",$A$11:$A$100,0)-1,COLUMN(AG80))=0,0,AH80/OFFSET($A$11,MATCH("TOTAL GENERAL",$A$11:$A$100,0)-1,COLUMN(AG80))),""))</f>
        <v/>
      </c>
      <c r="AR80" s="182" t="str">
        <f ca="1">IF(A80="TOTAL GENERAL",SUM(AR$11:AR78),IF(COUNTIF(AI80:AQ80,"")&lt;COUNTA($AI$10:$AQ$10),(IF(AI80&lt;&gt;"",AI80*OFFSET($A$10,MATCH("Pn",$A$11:$A$100,0),1),0)+IF(AJ80&lt;&gt;"",AJ80*OFFSET($A$10,MATCH("Pn",$A$11:$A$100,0),2),0)+IF(AK80&lt;&gt;"",AK80*OFFSET($A$10,MATCH("Pn",$A$11:$A$100,0),3),0)+IF(AL80&lt;&gt;"",AL80*OFFSET($A$10,MATCH("Pn",$A$11:$A$100,0),4),0)+IF(AM80&lt;&gt;"",AM80*OFFSET($A$10,MATCH("Pn",$A$11:$A$100,0),5),0)+IF(AN80&lt;&gt;"",AN80*OFFSET($A$10,MATCH("Pn",$A$11:$A$100,0),6),0)+IF(AO80&lt;&gt;"",AO80*OFFSET($A$10,MATCH("Pn",$A$11:$A$100,0),7),0)+IF(AP80&lt;&gt;"",AP80*OFFSET($A$10,MATCH("Pn",$A$11:$A$100,0),8),0)+IF(AQ80&lt;&gt;"",AQ80*OFFSET($A$10,MATCH("Pn",$A$11:$A$100,0),9),0))*OFFSET($A$10,MATCH("FC",$A$11:$A$100,0),2),""))</f>
        <v/>
      </c>
    </row>
    <row r="81" spans="1:44" s="4" customFormat="1" x14ac:dyDescent="0.25">
      <c r="A81" s="15" t="s">
        <v>436</v>
      </c>
      <c r="B81" s="15" t="s">
        <v>436</v>
      </c>
      <c r="C81" s="179" t="s">
        <v>436</v>
      </c>
      <c r="D81" s="16" t="s">
        <v>436</v>
      </c>
      <c r="E81" s="9" t="str">
        <f ca="1">IF(AND($A82="Pn",COLUMN(C79)&lt;COUNTIF(PonderacionIndicadores!$A$1:$A$139,"Pulmón")-1),OFFSET($F$10,0,COLUMN(E137)),IF(AND(A81="Pn",(COUNTIF(PonderacionIndicadores!$A$1:$A$139,"Pulmón"))&gt;COLUMN(D81)),OFFSET(PonderacionIndicadores!$A$1,MATCH("Pulmón",PonderacionIndicadores!$A$1:$A$139,0)+COLUMN(D81)-2,3),IF(A81="TOTAL GENERAL",SUM(E$11:E79),IF(D81&lt;&gt;"",D81/OFFSET($A$10,MATCH("TOTAL GENERAL",$A$11:$A$100,0),3),""))))</f>
        <v/>
      </c>
      <c r="F81" s="16" t="s">
        <v>436</v>
      </c>
      <c r="G81" s="16" t="s">
        <v>436</v>
      </c>
      <c r="H81" s="18" t="s">
        <v>436</v>
      </c>
      <c r="I81" s="19" t="s">
        <v>436</v>
      </c>
      <c r="J81" s="18" t="s">
        <v>436</v>
      </c>
      <c r="K81" s="19" t="s">
        <v>436</v>
      </c>
      <c r="L81" s="19" t="s">
        <v>436</v>
      </c>
      <c r="M81" s="19" t="s">
        <v>436</v>
      </c>
      <c r="N81" s="19" t="s">
        <v>436</v>
      </c>
      <c r="O81" s="18" t="s">
        <v>436</v>
      </c>
      <c r="P81" s="180" t="s">
        <v>436</v>
      </c>
      <c r="Q81" s="21" t="str">
        <f ca="1">IF(OR($A81="Pn",$A82="Pn"),"",IF($A81="TOTAL GENERAL",SUM(Q$11:Q79),IF(AND(H81&lt;&gt;"",$A81&lt;&gt;"Pn"),IF(H81&gt;OFFSET($A$10,MATCH("TOTAL GENERAL",$A$11:$A$100,0),COLUMN(H81)-1),0,OFFSET($A$10,MATCH("TOTAL GENERAL",$A$11:$A$100,0),COLUMN(H81)-1)-H81),"")))</f>
        <v/>
      </c>
      <c r="R81" s="21" t="str">
        <f ca="1">IF(OR($A81="Pn",$A82="Pn"),"",IF(OR($A81="Pn",$A82="Pn"),"",IF($A81="TOTAL GENERAL",SUM(R$11:R79),IF(AND(I81&lt;&gt;"",$A81&lt;&gt;"Pn"),IF(I81&lt;OFFSET($A$10,MATCH("TOTAL GENERAL",$A$11:$A$100,0),COLUMN(I81)-1),0,I81-OFFSET($A$10,MATCH("TOTAL GENERAL",$A$11:$A$100,0),COLUMN(I81)-1)),""))))</f>
        <v/>
      </c>
      <c r="S81" s="21" t="str">
        <f ca="1">IF(OR($A81="Pn",$A82="Pn"),"",IF(OR($A81="Pn",$A82="Pn"),"",IF($A81="TOTAL GENERAL",SUM(S$11:S79),IF(AND(J81&lt;&gt;"",$A81&lt;&gt;"Pn"),IF(J81&gt;OFFSET($A$10,MATCH("TOTAL GENERAL",$A$11:$A$100,0),COLUMN(J81)-1),0,OFFSET($A$10,MATCH("TOTAL GENERAL",$A$11:$A$100,0),COLUMN(J81)-1)-J81),""))))</f>
        <v/>
      </c>
      <c r="T81" s="21" t="str">
        <f ca="1">IF(OR($A81="Pn",$A82="Pn"),"",IF($A81="TOTAL GENERAL",SUM(T$11:T79),IF(AND(K81&lt;&gt;"",$A81&lt;&gt;"Pn"),IF(K81&lt;OFFSET($A$10,MATCH("TOTAL GENERAL",$A$11:$A$100,0),COLUMN(K81)-1),0,K81-OFFSET($A$10,MATCH("TOTAL GENERAL",$A$11:$A$100,0),COLUMN(K81)-1)),"")))</f>
        <v/>
      </c>
      <c r="U81" s="21" t="str">
        <f ca="1">IF(OR($A81="Pn",$A82="Pn"),"",IF(OR($A81="Pn",$A82="Pn"),"",IF($A81="TOTAL GENERAL",SUM(U$11:U79),IF(AND(L81&lt;&gt;"",$A81&lt;&gt;"Pn"),IF(L81&lt;OFFSET($A$10,MATCH("TOTAL GENERAL",$A$11:$A$100,0),COLUMN(L81)-1),0,L81-OFFSET($A$10,MATCH("TOTAL GENERAL",$A$11:$A$100,0),COLUMN(L81)-1)),""))))</f>
        <v/>
      </c>
      <c r="V81" s="21" t="str">
        <f ca="1">IF(OR($A81="Pn",$A82="Pn"),"",IF(OR($A81="Pn",$A82="Pn"),"",IF($A81="TOTAL GENERAL",SUM(V$11:V79),IF(AND(M81&lt;&gt;"",$A81&lt;&gt;"Pn"),IF(M81&lt;OFFSET($A$10,MATCH("TOTAL GENERAL",$A$11:$A$100,0),COLUMN(M81)-1),0,M81-OFFSET($A$10,MATCH("TOTAL GENERAL",$A$11:$A$100,0),COLUMN(M81)-1)),""))))</f>
        <v/>
      </c>
      <c r="W81" s="21" t="str">
        <f ca="1">IF(OR($A81="Pn",$A82="Pn"),"",IF(OR($A81="Pn",$A82="Pn"),"",IF($A81="TOTAL GENERAL",SUM(W$11:W79),IF(AND(N81&lt;&gt;"",$A81&lt;&gt;"Pn"),IF(N81&lt;OFFSET($A$10,MATCH("TOTAL GENERAL",$A$11:$A$100,0),COLUMN(N81)-1),0,N81-OFFSET($A$10,MATCH("TOTAL GENERAL",$A$11:$A$100,0),COLUMN(N81)-1)),""))))</f>
        <v/>
      </c>
      <c r="X81" s="21" t="str">
        <f ca="1">IF(OR($A81="Pn",$A82="Pn"),"",IF(OR($A81="Pn",$A82="Pn"),"",IF($A81="TOTAL GENERAL",SUM(X$11:X79),IF(AND(O81&lt;&gt;"",$A81&lt;&gt;"Pn"),IF(O81&gt;OFFSET($A$10,MATCH("TOTAL GENERAL",$A$11:$A$100,0),COLUMN(O81)-1),0,OFFSET($A$10,MATCH("TOTAL GENERAL",$A$11:$A$100,0),COLUMN(O81)-1)-O81),""))))</f>
        <v/>
      </c>
      <c r="Y81" s="21" t="str">
        <f ca="1">IF(OR($A81="Pn",$A82="Pn"),"",IF($A81="TOTAL GENERAL",SUM(Y$11:Y79),IF(AND(P81&lt;&gt;"",$A81&lt;&gt;"Pn"),IF(P81&lt;OFFSET($A$10,MATCH("TOTAL GENERAL",$A$11:$A$100,0),COLUMN(P81)-1),0,P81-OFFSET($A$10,MATCH("TOTAL GENERAL",$A$11:$A$100,0),COLUMN(P81)-1)),"")))</f>
        <v/>
      </c>
      <c r="Z81" s="21" t="str">
        <f>IF(OR($A81="Pn",$A82="Pn"),"",IF($A81="TOTAL GENERAL",SUM(Z$11:Z79),IF(AND(H81&lt;&gt;"",$A81&lt;&gt;"Pn"),Q81*$D81,"")))</f>
        <v/>
      </c>
      <c r="AA81" s="21" t="str">
        <f>IF(OR($A81="Pn",$A82="Pn"),"",IF($A81="TOTAL GENERAL",SUM(AA$11:AA79),IF(AND(I81&lt;&gt;"",$A81&lt;&gt;"Pn"),R81*$D81,"")))</f>
        <v/>
      </c>
      <c r="AB81" s="21" t="str">
        <f>IF(OR($A81="Pn",$A82="Pn"),"",IF($A81="TOTAL GENERAL",SUM(AB$11:AB79),IF(AND(J81&lt;&gt;"",$A81&lt;&gt;"Pn"),S81*$D81,"")))</f>
        <v/>
      </c>
      <c r="AC81" s="21" t="str">
        <f>IF(OR($A81="Pn",$A82="Pn"),"",IF($A81="TOTAL GENERAL",SUM(AC$11:AC79),IF(AND(K81&lt;&gt;"",$A81&lt;&gt;"Pn"),T81*$D81,"")))</f>
        <v/>
      </c>
      <c r="AD81" s="21" t="str">
        <f>IF(OR($A81="Pn",$A82="Pn"),"",IF($A81="TOTAL GENERAL",SUM(AD$11:AD79),IF(AND(L81&lt;&gt;"",$A81&lt;&gt;"Pn"),U81*$D81,"")))</f>
        <v/>
      </c>
      <c r="AE81" s="21" t="str">
        <f>IF(OR($A81="Pn",$A82="Pn"),"",IF($A81="TOTAL GENERAL",SUM(AE$11:AE79),IF(AND(M81&lt;&gt;"",$A81&lt;&gt;"Pn"),V81*$D81,"")))</f>
        <v/>
      </c>
      <c r="AF81" s="21" t="str">
        <f>IF(OR($A81="Pn",$A82="Pn"),"",IF($A81="TOTAL GENERAL",SUM(AF$11:AF79),IF(AND(N81&lt;&gt;"",$A81&lt;&gt;"Pn"),W81*$D81,"")))</f>
        <v/>
      </c>
      <c r="AG81" s="21" t="str">
        <f>IF(OR($A81="Pn",$A82="Pn"),"",IF($A81="TOTAL GENERAL",SUM(AG$11:AG79),IF(AND(O81&lt;&gt;"",$A81&lt;&gt;"Pn"),X81*$F81,"")))</f>
        <v/>
      </c>
      <c r="AH81" s="21" t="str">
        <f>IF(OR($A81="Pn",$A82="Pn"),"",IF($A81="TOTAL GENERAL",SUM(AH$11:AH79),IF(AND(P81&lt;&gt;"",$A81&lt;&gt;"Pn"),Y81*$G81,"")))</f>
        <v/>
      </c>
      <c r="AI81" s="19" t="str">
        <f ca="1">IF($A81="TOTAL GENERAL",SUM(AI$11:AI79),IF(AND(Q81&lt;&gt;"",$A81&lt;&gt;"Pn"),IF(OFFSET($A$11,MATCH("TOTAL GENERAL",$A$11:$A$100,0)-1,COLUMN(Y81))=0,0,Z81/OFFSET($A$11,MATCH("TOTAL GENERAL",$A$11:$A$100,0)-1,COLUMN(Y81))),""))</f>
        <v/>
      </c>
      <c r="AJ81" s="19" t="str">
        <f ca="1">IF($A81="TOTAL GENERAL",SUM(AJ$11:AJ79),IF(AND(R81&lt;&gt;"",$A81&lt;&gt;"Pn"),IF(OFFSET($A$11,MATCH("TOTAL GENERAL",$A$11:$A$100,0)-1,COLUMN(Z81))=0,0,AA81/OFFSET($A$11,MATCH("TOTAL GENERAL",$A$11:$A$100,0)-1,COLUMN(Z81))),""))</f>
        <v/>
      </c>
      <c r="AK81" s="19" t="str">
        <f ca="1">IF($A81="TOTAL GENERAL",SUM(AK$11:AK79),IF(AND(S81&lt;&gt;"",$A81&lt;&gt;"Pn"),IF(OFFSET($A$11,MATCH("TOTAL GENERAL",$A$11:$A$100,0)-1,COLUMN(AA81))=0,0,AB81/OFFSET($A$11,MATCH("TOTAL GENERAL",$A$11:$A$100,0)-1,COLUMN(AA81))),""))</f>
        <v/>
      </c>
      <c r="AL81" s="19" t="str">
        <f ca="1">IF($A81="TOTAL GENERAL",SUM(AL$11:AL79),IF(AND(T81&lt;&gt;"",$A81&lt;&gt;"Pn"),IF(OFFSET($A$11,MATCH("TOTAL GENERAL",$A$11:$A$100,0)-1,COLUMN(AB81))=0,0,AC81/OFFSET($A$11,MATCH("TOTAL GENERAL",$A$11:$A$100,0)-1,COLUMN(AB81))),""))</f>
        <v/>
      </c>
      <c r="AM81" s="19" t="str">
        <f ca="1">IF($A81="TOTAL GENERAL",SUM(AM$11:AM79),IF(AND(U81&lt;&gt;"",$A81&lt;&gt;"Pn"),IF(OFFSET($A$11,MATCH("TOTAL GENERAL",$A$11:$A$100,0)-1,COLUMN(AC81))=0,0,AD81/OFFSET($A$11,MATCH("TOTAL GENERAL",$A$11:$A$100,0)-1,COLUMN(AC81))),""))</f>
        <v/>
      </c>
      <c r="AN81" s="19" t="str">
        <f ca="1">IF($A81="TOTAL GENERAL",SUM(AN$11:AN79),IF(AND(V81&lt;&gt;"",$A81&lt;&gt;"Pn"),IF(OFFSET($A$11,MATCH("TOTAL GENERAL",$A$11:$A$100,0)-1,COLUMN(AD81))=0,0,AE81/OFFSET($A$11,MATCH("TOTAL GENERAL",$A$11:$A$100,0)-1,COLUMN(AD81))),""))</f>
        <v/>
      </c>
      <c r="AO81" s="19" t="str">
        <f ca="1">IF($A81="TOTAL GENERAL",SUM(AO$11:AO79),IF(AND(W81&lt;&gt;"",$A81&lt;&gt;"Pn"),IF(OFFSET($A$11,MATCH("TOTAL GENERAL",$A$11:$A$100,0)-1,COLUMN(AE81))=0,0,AF81/OFFSET($A$11,MATCH("TOTAL GENERAL",$A$11:$A$100,0)-1,COLUMN(AE81))),""))</f>
        <v/>
      </c>
      <c r="AP81" s="19" t="str">
        <f ca="1">IF($A81="TOTAL GENERAL",SUM(AP$11:AP79),IF(AND(X81&lt;&gt;"",$A81&lt;&gt;"Pn"),IF(OFFSET($A$11,MATCH("TOTAL GENERAL",$A$11:$A$100,0)-1,COLUMN(AF81))=0,0,AG81/OFFSET($A$11,MATCH("TOTAL GENERAL",$A$11:$A$100,0)-1,COLUMN(AF81))),""))</f>
        <v/>
      </c>
      <c r="AQ81" s="19" t="str">
        <f ca="1">IF($A81="TOTAL GENERAL",SUM(AQ$11:AQ79),IF(AND(Y81&lt;&gt;"",$A81&lt;&gt;"Pn"),IF(OFFSET($A$11,MATCH("TOTAL GENERAL",$A$11:$A$100,0)-1,COLUMN(AG81))=0,0,AH81/OFFSET($A$11,MATCH("TOTAL GENERAL",$A$11:$A$100,0)-1,COLUMN(AG81))),""))</f>
        <v/>
      </c>
      <c r="AR81" s="182" t="str">
        <f ca="1">IF(A81="TOTAL GENERAL",SUM(AR$11:AR79),IF(COUNTIF(AI81:AQ81,"")&lt;COUNTA($AI$10:$AQ$10),(IF(AI81&lt;&gt;"",AI81*OFFSET($A$10,MATCH("Pn",$A$11:$A$100,0),1),0)+IF(AJ81&lt;&gt;"",AJ81*OFFSET($A$10,MATCH("Pn",$A$11:$A$100,0),2),0)+IF(AK81&lt;&gt;"",AK81*OFFSET($A$10,MATCH("Pn",$A$11:$A$100,0),3),0)+IF(AL81&lt;&gt;"",AL81*OFFSET($A$10,MATCH("Pn",$A$11:$A$100,0),4),0)+IF(AM81&lt;&gt;"",AM81*OFFSET($A$10,MATCH("Pn",$A$11:$A$100,0),5),0)+IF(AN81&lt;&gt;"",AN81*OFFSET($A$10,MATCH("Pn",$A$11:$A$100,0),6),0)+IF(AO81&lt;&gt;"",AO81*OFFSET($A$10,MATCH("Pn",$A$11:$A$100,0),7),0)+IF(AP81&lt;&gt;"",AP81*OFFSET($A$10,MATCH("Pn",$A$11:$A$100,0),8),0)+IF(AQ81&lt;&gt;"",AQ81*OFFSET($A$10,MATCH("Pn",$A$11:$A$100,0),9),0))*OFFSET($A$10,MATCH("FC",$A$11:$A$100,0),2),""))</f>
        <v/>
      </c>
    </row>
    <row r="82" spans="1:44" s="4" customFormat="1" x14ac:dyDescent="0.25">
      <c r="A82" s="15" t="s">
        <v>436</v>
      </c>
      <c r="B82" s="15" t="s">
        <v>436</v>
      </c>
      <c r="C82" s="179" t="s">
        <v>436</v>
      </c>
      <c r="D82" s="16" t="s">
        <v>436</v>
      </c>
      <c r="E82" s="9" t="str">
        <f ca="1">IF(AND($A83="Pn",COLUMN(C80)&lt;COUNTIF(PonderacionIndicadores!$A$1:$A$139,"Pulmón")-1),OFFSET($F$10,0,COLUMN(E138)),IF(AND(A82="Pn",(COUNTIF(PonderacionIndicadores!$A$1:$A$139,"Pulmón"))&gt;COLUMN(D82)),OFFSET(PonderacionIndicadores!$A$1,MATCH("Pulmón",PonderacionIndicadores!$A$1:$A$139,0)+COLUMN(D82)-2,3),IF(A82="TOTAL GENERAL",SUM(E$11:E80),IF(D82&lt;&gt;"",D82/OFFSET($A$10,MATCH("TOTAL GENERAL",$A$11:$A$100,0),3),""))))</f>
        <v/>
      </c>
      <c r="F82" s="16" t="s">
        <v>436</v>
      </c>
      <c r="G82" s="16" t="s">
        <v>436</v>
      </c>
      <c r="H82" s="18" t="s">
        <v>436</v>
      </c>
      <c r="I82" s="19" t="s">
        <v>436</v>
      </c>
      <c r="J82" s="18" t="s">
        <v>436</v>
      </c>
      <c r="K82" s="19" t="s">
        <v>436</v>
      </c>
      <c r="L82" s="19" t="s">
        <v>436</v>
      </c>
      <c r="M82" s="19" t="s">
        <v>436</v>
      </c>
      <c r="N82" s="19" t="s">
        <v>436</v>
      </c>
      <c r="O82" s="18" t="s">
        <v>436</v>
      </c>
      <c r="P82" s="180" t="s">
        <v>436</v>
      </c>
      <c r="Q82" s="21" t="str">
        <f ca="1">IF(OR($A82="Pn",$A83="Pn"),"",IF($A82="TOTAL GENERAL",SUM(Q$11:Q80),IF(AND(H82&lt;&gt;"",$A82&lt;&gt;"Pn"),IF(H82&gt;OFFSET($A$10,MATCH("TOTAL GENERAL",$A$11:$A$100,0),COLUMN(H82)-1),0,OFFSET($A$10,MATCH("TOTAL GENERAL",$A$11:$A$100,0),COLUMN(H82)-1)-H82),"")))</f>
        <v/>
      </c>
      <c r="R82" s="21" t="str">
        <f ca="1">IF(OR($A82="Pn",$A83="Pn"),"",IF(OR($A82="Pn",$A83="Pn"),"",IF($A82="TOTAL GENERAL",SUM(R$11:R80),IF(AND(I82&lt;&gt;"",$A82&lt;&gt;"Pn"),IF(I82&lt;OFFSET($A$10,MATCH("TOTAL GENERAL",$A$11:$A$100,0),COLUMN(I82)-1),0,I82-OFFSET($A$10,MATCH("TOTAL GENERAL",$A$11:$A$100,0),COLUMN(I82)-1)),""))))</f>
        <v/>
      </c>
      <c r="S82" s="21" t="str">
        <f ca="1">IF(OR($A82="Pn",$A83="Pn"),"",IF(OR($A82="Pn",$A83="Pn"),"",IF($A82="TOTAL GENERAL",SUM(S$11:S80),IF(AND(J82&lt;&gt;"",$A82&lt;&gt;"Pn"),IF(J82&gt;OFFSET($A$10,MATCH("TOTAL GENERAL",$A$11:$A$100,0),COLUMN(J82)-1),0,OFFSET($A$10,MATCH("TOTAL GENERAL",$A$11:$A$100,0),COLUMN(J82)-1)-J82),""))))</f>
        <v/>
      </c>
      <c r="T82" s="21" t="str">
        <f ca="1">IF(OR($A82="Pn",$A83="Pn"),"",IF($A82="TOTAL GENERAL",SUM(T$11:T80),IF(AND(K82&lt;&gt;"",$A82&lt;&gt;"Pn"),IF(K82&lt;OFFSET($A$10,MATCH("TOTAL GENERAL",$A$11:$A$100,0),COLUMN(K82)-1),0,K82-OFFSET($A$10,MATCH("TOTAL GENERAL",$A$11:$A$100,0),COLUMN(K82)-1)),"")))</f>
        <v/>
      </c>
      <c r="U82" s="21" t="str">
        <f ca="1">IF(OR($A82="Pn",$A83="Pn"),"",IF(OR($A82="Pn",$A83="Pn"),"",IF($A82="TOTAL GENERAL",SUM(U$11:U80),IF(AND(L82&lt;&gt;"",$A82&lt;&gt;"Pn"),IF(L82&lt;OFFSET($A$10,MATCH("TOTAL GENERAL",$A$11:$A$100,0),COLUMN(L82)-1),0,L82-OFFSET($A$10,MATCH("TOTAL GENERAL",$A$11:$A$100,0),COLUMN(L82)-1)),""))))</f>
        <v/>
      </c>
      <c r="V82" s="21" t="str">
        <f ca="1">IF(OR($A82="Pn",$A83="Pn"),"",IF(OR($A82="Pn",$A83="Pn"),"",IF($A82="TOTAL GENERAL",SUM(V$11:V80),IF(AND(M82&lt;&gt;"",$A82&lt;&gt;"Pn"),IF(M82&lt;OFFSET($A$10,MATCH("TOTAL GENERAL",$A$11:$A$100,0),COLUMN(M82)-1),0,M82-OFFSET($A$10,MATCH("TOTAL GENERAL",$A$11:$A$100,0),COLUMN(M82)-1)),""))))</f>
        <v/>
      </c>
      <c r="W82" s="21" t="str">
        <f ca="1">IF(OR($A82="Pn",$A83="Pn"),"",IF(OR($A82="Pn",$A83="Pn"),"",IF($A82="TOTAL GENERAL",SUM(W$11:W80),IF(AND(N82&lt;&gt;"",$A82&lt;&gt;"Pn"),IF(N82&lt;OFFSET($A$10,MATCH("TOTAL GENERAL",$A$11:$A$100,0),COLUMN(N82)-1),0,N82-OFFSET($A$10,MATCH("TOTAL GENERAL",$A$11:$A$100,0),COLUMN(N82)-1)),""))))</f>
        <v/>
      </c>
      <c r="X82" s="21" t="str">
        <f ca="1">IF(OR($A82="Pn",$A83="Pn"),"",IF(OR($A82="Pn",$A83="Pn"),"",IF($A82="TOTAL GENERAL",SUM(X$11:X80),IF(AND(O82&lt;&gt;"",$A82&lt;&gt;"Pn"),IF(O82&gt;OFFSET($A$10,MATCH("TOTAL GENERAL",$A$11:$A$100,0),COLUMN(O82)-1),0,OFFSET($A$10,MATCH("TOTAL GENERAL",$A$11:$A$100,0),COLUMN(O82)-1)-O82),""))))</f>
        <v/>
      </c>
      <c r="Y82" s="21" t="str">
        <f ca="1">IF(OR($A82="Pn",$A83="Pn"),"",IF($A82="TOTAL GENERAL",SUM(Y$11:Y80),IF(AND(P82&lt;&gt;"",$A82&lt;&gt;"Pn"),IF(P82&lt;OFFSET($A$10,MATCH("TOTAL GENERAL",$A$11:$A$100,0),COLUMN(P82)-1),0,P82-OFFSET($A$10,MATCH("TOTAL GENERAL",$A$11:$A$100,0),COLUMN(P82)-1)),"")))</f>
        <v/>
      </c>
      <c r="Z82" s="21" t="str">
        <f>IF(OR($A82="Pn",$A83="Pn"),"",IF($A82="TOTAL GENERAL",SUM(Z$11:Z80),IF(AND(H82&lt;&gt;"",$A82&lt;&gt;"Pn"),Q82*$D82,"")))</f>
        <v/>
      </c>
      <c r="AA82" s="21" t="str">
        <f>IF(OR($A82="Pn",$A83="Pn"),"",IF($A82="TOTAL GENERAL",SUM(AA$11:AA80),IF(AND(I82&lt;&gt;"",$A82&lt;&gt;"Pn"),R82*$D82,"")))</f>
        <v/>
      </c>
      <c r="AB82" s="21" t="str">
        <f>IF(OR($A82="Pn",$A83="Pn"),"",IF($A82="TOTAL GENERAL",SUM(AB$11:AB80),IF(AND(J82&lt;&gt;"",$A82&lt;&gt;"Pn"),S82*$D82,"")))</f>
        <v/>
      </c>
      <c r="AC82" s="21" t="str">
        <f>IF(OR($A82="Pn",$A83="Pn"),"",IF($A82="TOTAL GENERAL",SUM(AC$11:AC80),IF(AND(K82&lt;&gt;"",$A82&lt;&gt;"Pn"),T82*$D82,"")))</f>
        <v/>
      </c>
      <c r="AD82" s="21" t="str">
        <f>IF(OR($A82="Pn",$A83="Pn"),"",IF($A82="TOTAL GENERAL",SUM(AD$11:AD80),IF(AND(L82&lt;&gt;"",$A82&lt;&gt;"Pn"),U82*$D82,"")))</f>
        <v/>
      </c>
      <c r="AE82" s="21" t="str">
        <f>IF(OR($A82="Pn",$A83="Pn"),"",IF($A82="TOTAL GENERAL",SUM(AE$11:AE80),IF(AND(M82&lt;&gt;"",$A82&lt;&gt;"Pn"),V82*$D82,"")))</f>
        <v/>
      </c>
      <c r="AF82" s="21" t="str">
        <f>IF(OR($A82="Pn",$A83="Pn"),"",IF($A82="TOTAL GENERAL",SUM(AF$11:AF80),IF(AND(N82&lt;&gt;"",$A82&lt;&gt;"Pn"),W82*$D82,"")))</f>
        <v/>
      </c>
      <c r="AG82" s="21" t="str">
        <f>IF(OR($A82="Pn",$A83="Pn"),"",IF($A82="TOTAL GENERAL",SUM(AG$11:AG80),IF(AND(O82&lt;&gt;"",$A82&lt;&gt;"Pn"),X82*$F82,"")))</f>
        <v/>
      </c>
      <c r="AH82" s="21" t="str">
        <f>IF(OR($A82="Pn",$A83="Pn"),"",IF($A82="TOTAL GENERAL",SUM(AH$11:AH80),IF(AND(P82&lt;&gt;"",$A82&lt;&gt;"Pn"),Y82*$G82,"")))</f>
        <v/>
      </c>
      <c r="AI82" s="19" t="str">
        <f ca="1">IF($A82="TOTAL GENERAL",SUM(AI$11:AI80),IF(AND(Q82&lt;&gt;"",$A82&lt;&gt;"Pn"),IF(OFFSET($A$11,MATCH("TOTAL GENERAL",$A$11:$A$100,0)-1,COLUMN(Y82))=0,0,Z82/OFFSET($A$11,MATCH("TOTAL GENERAL",$A$11:$A$100,0)-1,COLUMN(Y82))),""))</f>
        <v/>
      </c>
      <c r="AJ82" s="19" t="str">
        <f ca="1">IF($A82="TOTAL GENERAL",SUM(AJ$11:AJ80),IF(AND(R82&lt;&gt;"",$A82&lt;&gt;"Pn"),IF(OFFSET($A$11,MATCH("TOTAL GENERAL",$A$11:$A$100,0)-1,COLUMN(Z82))=0,0,AA82/OFFSET($A$11,MATCH("TOTAL GENERAL",$A$11:$A$100,0)-1,COLUMN(Z82))),""))</f>
        <v/>
      </c>
      <c r="AK82" s="19" t="str">
        <f ca="1">IF($A82="TOTAL GENERAL",SUM(AK$11:AK80),IF(AND(S82&lt;&gt;"",$A82&lt;&gt;"Pn"),IF(OFFSET($A$11,MATCH("TOTAL GENERAL",$A$11:$A$100,0)-1,COLUMN(AA82))=0,0,AB82/OFFSET($A$11,MATCH("TOTAL GENERAL",$A$11:$A$100,0)-1,COLUMN(AA82))),""))</f>
        <v/>
      </c>
      <c r="AL82" s="19" t="str">
        <f ca="1">IF($A82="TOTAL GENERAL",SUM(AL$11:AL80),IF(AND(T82&lt;&gt;"",$A82&lt;&gt;"Pn"),IF(OFFSET($A$11,MATCH("TOTAL GENERAL",$A$11:$A$100,0)-1,COLUMN(AB82))=0,0,AC82/OFFSET($A$11,MATCH("TOTAL GENERAL",$A$11:$A$100,0)-1,COLUMN(AB82))),""))</f>
        <v/>
      </c>
      <c r="AM82" s="19" t="str">
        <f ca="1">IF($A82="TOTAL GENERAL",SUM(AM$11:AM80),IF(AND(U82&lt;&gt;"",$A82&lt;&gt;"Pn"),IF(OFFSET($A$11,MATCH("TOTAL GENERAL",$A$11:$A$100,0)-1,COLUMN(AC82))=0,0,AD82/OFFSET($A$11,MATCH("TOTAL GENERAL",$A$11:$A$100,0)-1,COLUMN(AC82))),""))</f>
        <v/>
      </c>
      <c r="AN82" s="19" t="str">
        <f ca="1">IF($A82="TOTAL GENERAL",SUM(AN$11:AN80),IF(AND(V82&lt;&gt;"",$A82&lt;&gt;"Pn"),IF(OFFSET($A$11,MATCH("TOTAL GENERAL",$A$11:$A$100,0)-1,COLUMN(AD82))=0,0,AE82/OFFSET($A$11,MATCH("TOTAL GENERAL",$A$11:$A$100,0)-1,COLUMN(AD82))),""))</f>
        <v/>
      </c>
      <c r="AO82" s="19" t="str">
        <f ca="1">IF($A82="TOTAL GENERAL",SUM(AO$11:AO80),IF(AND(W82&lt;&gt;"",$A82&lt;&gt;"Pn"),IF(OFFSET($A$11,MATCH("TOTAL GENERAL",$A$11:$A$100,0)-1,COLUMN(AE82))=0,0,AF82/OFFSET($A$11,MATCH("TOTAL GENERAL",$A$11:$A$100,0)-1,COLUMN(AE82))),""))</f>
        <v/>
      </c>
      <c r="AP82" s="19" t="str">
        <f ca="1">IF($A82="TOTAL GENERAL",SUM(AP$11:AP80),IF(AND(X82&lt;&gt;"",$A82&lt;&gt;"Pn"),IF(OFFSET($A$11,MATCH("TOTAL GENERAL",$A$11:$A$100,0)-1,COLUMN(AF82))=0,0,AG82/OFFSET($A$11,MATCH("TOTAL GENERAL",$A$11:$A$100,0)-1,COLUMN(AF82))),""))</f>
        <v/>
      </c>
      <c r="AQ82" s="19" t="str">
        <f ca="1">IF($A82="TOTAL GENERAL",SUM(AQ$11:AQ80),IF(AND(Y82&lt;&gt;"",$A82&lt;&gt;"Pn"),IF(OFFSET($A$11,MATCH("TOTAL GENERAL",$A$11:$A$100,0)-1,COLUMN(AG82))=0,0,AH82/OFFSET($A$11,MATCH("TOTAL GENERAL",$A$11:$A$100,0)-1,COLUMN(AG82))),""))</f>
        <v/>
      </c>
      <c r="AR82" s="182" t="str">
        <f ca="1">IF(A82="TOTAL GENERAL",SUM(AR$11:AR80),IF(COUNTIF(AI82:AQ82,"")&lt;COUNTA($AI$10:$AQ$10),(IF(AI82&lt;&gt;"",AI82*OFFSET($A$10,MATCH("Pn",$A$11:$A$100,0),1),0)+IF(AJ82&lt;&gt;"",AJ82*OFFSET($A$10,MATCH("Pn",$A$11:$A$100,0),2),0)+IF(AK82&lt;&gt;"",AK82*OFFSET($A$10,MATCH("Pn",$A$11:$A$100,0),3),0)+IF(AL82&lt;&gt;"",AL82*OFFSET($A$10,MATCH("Pn",$A$11:$A$100,0),4),0)+IF(AM82&lt;&gt;"",AM82*OFFSET($A$10,MATCH("Pn",$A$11:$A$100,0),5),0)+IF(AN82&lt;&gt;"",AN82*OFFSET($A$10,MATCH("Pn",$A$11:$A$100,0),6),0)+IF(AO82&lt;&gt;"",AO82*OFFSET($A$10,MATCH("Pn",$A$11:$A$100,0),7),0)+IF(AP82&lt;&gt;"",AP82*OFFSET($A$10,MATCH("Pn",$A$11:$A$100,0),8),0)+IF(AQ82&lt;&gt;"",AQ82*OFFSET($A$10,MATCH("Pn",$A$11:$A$100,0),9),0))*OFFSET($A$10,MATCH("FC",$A$11:$A$100,0),2),""))</f>
        <v/>
      </c>
    </row>
    <row r="83" spans="1:44" s="4" customFormat="1" x14ac:dyDescent="0.25">
      <c r="A83" s="15" t="s">
        <v>436</v>
      </c>
      <c r="B83" s="15" t="s">
        <v>436</v>
      </c>
      <c r="C83" s="179" t="s">
        <v>436</v>
      </c>
      <c r="D83" s="16" t="s">
        <v>436</v>
      </c>
      <c r="E83" s="9" t="str">
        <f ca="1">IF(AND($A84="Pn",COLUMN(C81)&lt;COUNTIF(PonderacionIndicadores!$A$1:$A$139,"Pulmón")-1),OFFSET($F$10,0,COLUMN(E139)),IF(AND(A83="Pn",(COUNTIF(PonderacionIndicadores!$A$1:$A$139,"Pulmón"))&gt;COLUMN(D83)),OFFSET(PonderacionIndicadores!$A$1,MATCH("Pulmón",PonderacionIndicadores!$A$1:$A$139,0)+COLUMN(D83)-2,3),IF(A83="TOTAL GENERAL",SUM(E$11:E81),IF(D83&lt;&gt;"",D83/OFFSET($A$10,MATCH("TOTAL GENERAL",$A$11:$A$100,0),3),""))))</f>
        <v/>
      </c>
      <c r="F83" s="16" t="s">
        <v>436</v>
      </c>
      <c r="G83" s="16" t="s">
        <v>436</v>
      </c>
      <c r="H83" s="18" t="s">
        <v>436</v>
      </c>
      <c r="I83" s="19" t="s">
        <v>436</v>
      </c>
      <c r="J83" s="18" t="s">
        <v>436</v>
      </c>
      <c r="K83" s="19" t="s">
        <v>436</v>
      </c>
      <c r="L83" s="19" t="s">
        <v>436</v>
      </c>
      <c r="M83" s="19" t="s">
        <v>436</v>
      </c>
      <c r="N83" s="19" t="s">
        <v>436</v>
      </c>
      <c r="O83" s="18" t="s">
        <v>436</v>
      </c>
      <c r="P83" s="180" t="s">
        <v>436</v>
      </c>
      <c r="Q83" s="21" t="str">
        <f ca="1">IF(OR($A83="Pn",$A84="Pn"),"",IF($A83="TOTAL GENERAL",SUM(Q$11:Q81),IF(AND(H83&lt;&gt;"",$A83&lt;&gt;"Pn"),IF(H83&gt;OFFSET($A$10,MATCH("TOTAL GENERAL",$A$11:$A$100,0),COLUMN(H83)-1),0,OFFSET($A$10,MATCH("TOTAL GENERAL",$A$11:$A$100,0),COLUMN(H83)-1)-H83),"")))</f>
        <v/>
      </c>
      <c r="R83" s="21" t="str">
        <f ca="1">IF(OR($A83="Pn",$A84="Pn"),"",IF(OR($A83="Pn",$A84="Pn"),"",IF($A83="TOTAL GENERAL",SUM(R$11:R81),IF(AND(I83&lt;&gt;"",$A83&lt;&gt;"Pn"),IF(I83&lt;OFFSET($A$10,MATCH("TOTAL GENERAL",$A$11:$A$100,0),COLUMN(I83)-1),0,I83-OFFSET($A$10,MATCH("TOTAL GENERAL",$A$11:$A$100,0),COLUMN(I83)-1)),""))))</f>
        <v/>
      </c>
      <c r="S83" s="21" t="str">
        <f ca="1">IF(OR($A83="Pn",$A84="Pn"),"",IF(OR($A83="Pn",$A84="Pn"),"",IF($A83="TOTAL GENERAL",SUM(S$11:S81),IF(AND(J83&lt;&gt;"",$A83&lt;&gt;"Pn"),IF(J83&gt;OFFSET($A$10,MATCH("TOTAL GENERAL",$A$11:$A$100,0),COLUMN(J83)-1),0,OFFSET($A$10,MATCH("TOTAL GENERAL",$A$11:$A$100,0),COLUMN(J83)-1)-J83),""))))</f>
        <v/>
      </c>
      <c r="T83" s="21" t="str">
        <f ca="1">IF(OR($A83="Pn",$A84="Pn"),"",IF($A83="TOTAL GENERAL",SUM(T$11:T81),IF(AND(K83&lt;&gt;"",$A83&lt;&gt;"Pn"),IF(K83&lt;OFFSET($A$10,MATCH("TOTAL GENERAL",$A$11:$A$100,0),COLUMN(K83)-1),0,K83-OFFSET($A$10,MATCH("TOTAL GENERAL",$A$11:$A$100,0),COLUMN(K83)-1)),"")))</f>
        <v/>
      </c>
      <c r="U83" s="21" t="str">
        <f ca="1">IF(OR($A83="Pn",$A84="Pn"),"",IF(OR($A83="Pn",$A84="Pn"),"",IF($A83="TOTAL GENERAL",SUM(U$11:U81),IF(AND(L83&lt;&gt;"",$A83&lt;&gt;"Pn"),IF(L83&lt;OFFSET($A$10,MATCH("TOTAL GENERAL",$A$11:$A$100,0),COLUMN(L83)-1),0,L83-OFFSET($A$10,MATCH("TOTAL GENERAL",$A$11:$A$100,0),COLUMN(L83)-1)),""))))</f>
        <v/>
      </c>
      <c r="V83" s="21" t="str">
        <f ca="1">IF(OR($A83="Pn",$A84="Pn"),"",IF(OR($A83="Pn",$A84="Pn"),"",IF($A83="TOTAL GENERAL",SUM(V$11:V81),IF(AND(M83&lt;&gt;"",$A83&lt;&gt;"Pn"),IF(M83&lt;OFFSET($A$10,MATCH("TOTAL GENERAL",$A$11:$A$100,0),COLUMN(M83)-1),0,M83-OFFSET($A$10,MATCH("TOTAL GENERAL",$A$11:$A$100,0),COLUMN(M83)-1)),""))))</f>
        <v/>
      </c>
      <c r="W83" s="21" t="str">
        <f ca="1">IF(OR($A83="Pn",$A84="Pn"),"",IF(OR($A83="Pn",$A84="Pn"),"",IF($A83="TOTAL GENERAL",SUM(W$11:W81),IF(AND(N83&lt;&gt;"",$A83&lt;&gt;"Pn"),IF(N83&lt;OFFSET($A$10,MATCH("TOTAL GENERAL",$A$11:$A$100,0),COLUMN(N83)-1),0,N83-OFFSET($A$10,MATCH("TOTAL GENERAL",$A$11:$A$100,0),COLUMN(N83)-1)),""))))</f>
        <v/>
      </c>
      <c r="X83" s="21" t="str">
        <f ca="1">IF(OR($A83="Pn",$A84="Pn"),"",IF(OR($A83="Pn",$A84="Pn"),"",IF($A83="TOTAL GENERAL",SUM(X$11:X81),IF(AND(O83&lt;&gt;"",$A83&lt;&gt;"Pn"),IF(O83&gt;OFFSET($A$10,MATCH("TOTAL GENERAL",$A$11:$A$100,0),COLUMN(O83)-1),0,OFFSET($A$10,MATCH("TOTAL GENERAL",$A$11:$A$100,0),COLUMN(O83)-1)-O83),""))))</f>
        <v/>
      </c>
      <c r="Y83" s="21" t="str">
        <f ca="1">IF(OR($A83="Pn",$A84="Pn"),"",IF($A83="TOTAL GENERAL",SUM(Y$11:Y81),IF(AND(P83&lt;&gt;"",$A83&lt;&gt;"Pn"),IF(P83&lt;OFFSET($A$10,MATCH("TOTAL GENERAL",$A$11:$A$100,0),COLUMN(P83)-1),0,P83-OFFSET($A$10,MATCH("TOTAL GENERAL",$A$11:$A$100,0),COLUMN(P83)-1)),"")))</f>
        <v/>
      </c>
      <c r="Z83" s="21" t="str">
        <f>IF(OR($A83="Pn",$A84="Pn"),"",IF($A83="TOTAL GENERAL",SUM(Z$11:Z81),IF(AND(H83&lt;&gt;"",$A83&lt;&gt;"Pn"),Q83*$D83,"")))</f>
        <v/>
      </c>
      <c r="AA83" s="21" t="str">
        <f>IF(OR($A83="Pn",$A84="Pn"),"",IF($A83="TOTAL GENERAL",SUM(AA$11:AA81),IF(AND(I83&lt;&gt;"",$A83&lt;&gt;"Pn"),R83*$D83,"")))</f>
        <v/>
      </c>
      <c r="AB83" s="21" t="str">
        <f>IF(OR($A83="Pn",$A84="Pn"),"",IF($A83="TOTAL GENERAL",SUM(AB$11:AB81),IF(AND(J83&lt;&gt;"",$A83&lt;&gt;"Pn"),S83*$D83,"")))</f>
        <v/>
      </c>
      <c r="AC83" s="21" t="str">
        <f>IF(OR($A83="Pn",$A84="Pn"),"",IF($A83="TOTAL GENERAL",SUM(AC$11:AC81),IF(AND(K83&lt;&gt;"",$A83&lt;&gt;"Pn"),T83*$D83,"")))</f>
        <v/>
      </c>
      <c r="AD83" s="21" t="str">
        <f>IF(OR($A83="Pn",$A84="Pn"),"",IF($A83="TOTAL GENERAL",SUM(AD$11:AD81),IF(AND(L83&lt;&gt;"",$A83&lt;&gt;"Pn"),U83*$D83,"")))</f>
        <v/>
      </c>
      <c r="AE83" s="21" t="str">
        <f>IF(OR($A83="Pn",$A84="Pn"),"",IF($A83="TOTAL GENERAL",SUM(AE$11:AE81),IF(AND(M83&lt;&gt;"",$A83&lt;&gt;"Pn"),V83*$D83,"")))</f>
        <v/>
      </c>
      <c r="AF83" s="21" t="str">
        <f>IF(OR($A83="Pn",$A84="Pn"),"",IF($A83="TOTAL GENERAL",SUM(AF$11:AF81),IF(AND(N83&lt;&gt;"",$A83&lt;&gt;"Pn"),W83*$D83,"")))</f>
        <v/>
      </c>
      <c r="AG83" s="21" t="str">
        <f>IF(OR($A83="Pn",$A84="Pn"),"",IF($A83="TOTAL GENERAL",SUM(AG$11:AG81),IF(AND(O83&lt;&gt;"",$A83&lt;&gt;"Pn"),X83*$F83,"")))</f>
        <v/>
      </c>
      <c r="AH83" s="21" t="str">
        <f>IF(OR($A83="Pn",$A84="Pn"),"",IF($A83="TOTAL GENERAL",SUM(AH$11:AH81),IF(AND(P83&lt;&gt;"",$A83&lt;&gt;"Pn"),Y83*$G83,"")))</f>
        <v/>
      </c>
      <c r="AI83" s="19" t="str">
        <f ca="1">IF($A83="TOTAL GENERAL",SUM(AI$11:AI81),IF(AND(Q83&lt;&gt;"",$A83&lt;&gt;"Pn"),IF(OFFSET($A$11,MATCH("TOTAL GENERAL",$A$11:$A$100,0)-1,COLUMN(Y83))=0,0,Z83/OFFSET($A$11,MATCH("TOTAL GENERAL",$A$11:$A$100,0)-1,COLUMN(Y83))),""))</f>
        <v/>
      </c>
      <c r="AJ83" s="19" t="str">
        <f ca="1">IF($A83="TOTAL GENERAL",SUM(AJ$11:AJ81),IF(AND(R83&lt;&gt;"",$A83&lt;&gt;"Pn"),IF(OFFSET($A$11,MATCH("TOTAL GENERAL",$A$11:$A$100,0)-1,COLUMN(Z83))=0,0,AA83/OFFSET($A$11,MATCH("TOTAL GENERAL",$A$11:$A$100,0)-1,COLUMN(Z83))),""))</f>
        <v/>
      </c>
      <c r="AK83" s="19" t="str">
        <f ca="1">IF($A83="TOTAL GENERAL",SUM(AK$11:AK81),IF(AND(S83&lt;&gt;"",$A83&lt;&gt;"Pn"),IF(OFFSET($A$11,MATCH("TOTAL GENERAL",$A$11:$A$100,0)-1,COLUMN(AA83))=0,0,AB83/OFFSET($A$11,MATCH("TOTAL GENERAL",$A$11:$A$100,0)-1,COLUMN(AA83))),""))</f>
        <v/>
      </c>
      <c r="AL83" s="19" t="str">
        <f ca="1">IF($A83="TOTAL GENERAL",SUM(AL$11:AL81),IF(AND(T83&lt;&gt;"",$A83&lt;&gt;"Pn"),IF(OFFSET($A$11,MATCH("TOTAL GENERAL",$A$11:$A$100,0)-1,COLUMN(AB83))=0,0,AC83/OFFSET($A$11,MATCH("TOTAL GENERAL",$A$11:$A$100,0)-1,COLUMN(AB83))),""))</f>
        <v/>
      </c>
      <c r="AM83" s="19" t="str">
        <f ca="1">IF($A83="TOTAL GENERAL",SUM(AM$11:AM81),IF(AND(U83&lt;&gt;"",$A83&lt;&gt;"Pn"),IF(OFFSET($A$11,MATCH("TOTAL GENERAL",$A$11:$A$100,0)-1,COLUMN(AC83))=0,0,AD83/OFFSET($A$11,MATCH("TOTAL GENERAL",$A$11:$A$100,0)-1,COLUMN(AC83))),""))</f>
        <v/>
      </c>
      <c r="AN83" s="19" t="str">
        <f ca="1">IF($A83="TOTAL GENERAL",SUM(AN$11:AN81),IF(AND(V83&lt;&gt;"",$A83&lt;&gt;"Pn"),IF(OFFSET($A$11,MATCH("TOTAL GENERAL",$A$11:$A$100,0)-1,COLUMN(AD83))=0,0,AE83/OFFSET($A$11,MATCH("TOTAL GENERAL",$A$11:$A$100,0)-1,COLUMN(AD83))),""))</f>
        <v/>
      </c>
      <c r="AO83" s="19" t="str">
        <f ca="1">IF($A83="TOTAL GENERAL",SUM(AO$11:AO81),IF(AND(W83&lt;&gt;"",$A83&lt;&gt;"Pn"),IF(OFFSET($A$11,MATCH("TOTAL GENERAL",$A$11:$A$100,0)-1,COLUMN(AE83))=0,0,AF83/OFFSET($A$11,MATCH("TOTAL GENERAL",$A$11:$A$100,0)-1,COLUMN(AE83))),""))</f>
        <v/>
      </c>
      <c r="AP83" s="19" t="str">
        <f ca="1">IF($A83="TOTAL GENERAL",SUM(AP$11:AP81),IF(AND(X83&lt;&gt;"",$A83&lt;&gt;"Pn"),IF(OFFSET($A$11,MATCH("TOTAL GENERAL",$A$11:$A$100,0)-1,COLUMN(AF83))=0,0,AG83/OFFSET($A$11,MATCH("TOTAL GENERAL",$A$11:$A$100,0)-1,COLUMN(AF83))),""))</f>
        <v/>
      </c>
      <c r="AQ83" s="19" t="str">
        <f ca="1">IF($A83="TOTAL GENERAL",SUM(AQ$11:AQ81),IF(AND(Y83&lt;&gt;"",$A83&lt;&gt;"Pn"),IF(OFFSET($A$11,MATCH("TOTAL GENERAL",$A$11:$A$100,0)-1,COLUMN(AG83))=0,0,AH83/OFFSET($A$11,MATCH("TOTAL GENERAL",$A$11:$A$100,0)-1,COLUMN(AG83))),""))</f>
        <v/>
      </c>
      <c r="AR83" s="182" t="str">
        <f ca="1">IF(A83="TOTAL GENERAL",SUM(AR$11:AR81),IF(COUNTIF(AI83:AQ83,"")&lt;COUNTA($AI$10:$AQ$10),(IF(AI83&lt;&gt;"",AI83*OFFSET($A$10,MATCH("Pn",$A$11:$A$100,0),1),0)+IF(AJ83&lt;&gt;"",AJ83*OFFSET($A$10,MATCH("Pn",$A$11:$A$100,0),2),0)+IF(AK83&lt;&gt;"",AK83*OFFSET($A$10,MATCH("Pn",$A$11:$A$100,0),3),0)+IF(AL83&lt;&gt;"",AL83*OFFSET($A$10,MATCH("Pn",$A$11:$A$100,0),4),0)+IF(AM83&lt;&gt;"",AM83*OFFSET($A$10,MATCH("Pn",$A$11:$A$100,0),5),0)+IF(AN83&lt;&gt;"",AN83*OFFSET($A$10,MATCH("Pn",$A$11:$A$100,0),6),0)+IF(AO83&lt;&gt;"",AO83*OFFSET($A$10,MATCH("Pn",$A$11:$A$100,0),7),0)+IF(AP83&lt;&gt;"",AP83*OFFSET($A$10,MATCH("Pn",$A$11:$A$100,0),8),0)+IF(AQ83&lt;&gt;"",AQ83*OFFSET($A$10,MATCH("Pn",$A$11:$A$100,0),9),0))*OFFSET($A$10,MATCH("FC",$A$11:$A$100,0),2),""))</f>
        <v/>
      </c>
    </row>
    <row r="84" spans="1:44" s="4" customFormat="1" x14ac:dyDescent="0.25">
      <c r="A84" s="15" t="s">
        <v>436</v>
      </c>
      <c r="B84" s="15" t="s">
        <v>436</v>
      </c>
      <c r="C84" s="179" t="s">
        <v>436</v>
      </c>
      <c r="D84" s="16" t="s">
        <v>436</v>
      </c>
      <c r="E84" s="9" t="str">
        <f ca="1">IF(AND($A85="Pn",COLUMN(C82)&lt;COUNTIF(PonderacionIndicadores!$A$1:$A$139,"Pulmón")-1),OFFSET($F$10,0,COLUMN(E140)),IF(AND(A84="Pn",(COUNTIF(PonderacionIndicadores!$A$1:$A$139,"Pulmón"))&gt;COLUMN(D84)),OFFSET(PonderacionIndicadores!$A$1,MATCH("Pulmón",PonderacionIndicadores!$A$1:$A$139,0)+COLUMN(D84)-2,3),IF(A84="TOTAL GENERAL",SUM(E$11:E82),IF(D84&lt;&gt;"",D84/OFFSET($A$10,MATCH("TOTAL GENERAL",$A$11:$A$100,0),3),""))))</f>
        <v/>
      </c>
      <c r="F84" s="16" t="s">
        <v>436</v>
      </c>
      <c r="G84" s="16" t="s">
        <v>436</v>
      </c>
      <c r="H84" s="18" t="s">
        <v>436</v>
      </c>
      <c r="I84" s="19" t="s">
        <v>436</v>
      </c>
      <c r="J84" s="18" t="s">
        <v>436</v>
      </c>
      <c r="K84" s="19" t="s">
        <v>436</v>
      </c>
      <c r="L84" s="19" t="s">
        <v>436</v>
      </c>
      <c r="M84" s="19" t="s">
        <v>436</v>
      </c>
      <c r="N84" s="19" t="s">
        <v>436</v>
      </c>
      <c r="O84" s="18" t="s">
        <v>436</v>
      </c>
      <c r="P84" s="180" t="s">
        <v>436</v>
      </c>
      <c r="Q84" s="21" t="str">
        <f ca="1">IF(OR($A84="Pn",$A85="Pn"),"",IF($A84="TOTAL GENERAL",SUM(Q$11:Q82),IF(AND(H84&lt;&gt;"",$A84&lt;&gt;"Pn"),IF(H84&gt;OFFSET($A$10,MATCH("TOTAL GENERAL",$A$11:$A$100,0),COLUMN(H84)-1),0,OFFSET($A$10,MATCH("TOTAL GENERAL",$A$11:$A$100,0),COLUMN(H84)-1)-H84),"")))</f>
        <v/>
      </c>
      <c r="R84" s="21" t="str">
        <f ca="1">IF(OR($A84="Pn",$A85="Pn"),"",IF(OR($A84="Pn",$A85="Pn"),"",IF($A84="TOTAL GENERAL",SUM(R$11:R82),IF(AND(I84&lt;&gt;"",$A84&lt;&gt;"Pn"),IF(I84&lt;OFFSET($A$10,MATCH("TOTAL GENERAL",$A$11:$A$100,0),COLUMN(I84)-1),0,I84-OFFSET($A$10,MATCH("TOTAL GENERAL",$A$11:$A$100,0),COLUMN(I84)-1)),""))))</f>
        <v/>
      </c>
      <c r="S84" s="21" t="str">
        <f ca="1">IF(OR($A84="Pn",$A85="Pn"),"",IF(OR($A84="Pn",$A85="Pn"),"",IF($A84="TOTAL GENERAL",SUM(S$11:S82),IF(AND(J84&lt;&gt;"",$A84&lt;&gt;"Pn"),IF(J84&gt;OFFSET($A$10,MATCH("TOTAL GENERAL",$A$11:$A$100,0),COLUMN(J84)-1),0,OFFSET($A$10,MATCH("TOTAL GENERAL",$A$11:$A$100,0),COLUMN(J84)-1)-J84),""))))</f>
        <v/>
      </c>
      <c r="T84" s="21" t="str">
        <f ca="1">IF(OR($A84="Pn",$A85="Pn"),"",IF($A84="TOTAL GENERAL",SUM(T$11:T82),IF(AND(K84&lt;&gt;"",$A84&lt;&gt;"Pn"),IF(K84&lt;OFFSET($A$10,MATCH("TOTAL GENERAL",$A$11:$A$100,0),COLUMN(K84)-1),0,K84-OFFSET($A$10,MATCH("TOTAL GENERAL",$A$11:$A$100,0),COLUMN(K84)-1)),"")))</f>
        <v/>
      </c>
      <c r="U84" s="21" t="str">
        <f ca="1">IF(OR($A84="Pn",$A85="Pn"),"",IF(OR($A84="Pn",$A85="Pn"),"",IF($A84="TOTAL GENERAL",SUM(U$11:U82),IF(AND(L84&lt;&gt;"",$A84&lt;&gt;"Pn"),IF(L84&lt;OFFSET($A$10,MATCH("TOTAL GENERAL",$A$11:$A$100,0),COLUMN(L84)-1),0,L84-OFFSET($A$10,MATCH("TOTAL GENERAL",$A$11:$A$100,0),COLUMN(L84)-1)),""))))</f>
        <v/>
      </c>
      <c r="V84" s="21" t="str">
        <f ca="1">IF(OR($A84="Pn",$A85="Pn"),"",IF(OR($A84="Pn",$A85="Pn"),"",IF($A84="TOTAL GENERAL",SUM(V$11:V82),IF(AND(M84&lt;&gt;"",$A84&lt;&gt;"Pn"),IF(M84&lt;OFFSET($A$10,MATCH("TOTAL GENERAL",$A$11:$A$100,0),COLUMN(M84)-1),0,M84-OFFSET($A$10,MATCH("TOTAL GENERAL",$A$11:$A$100,0),COLUMN(M84)-1)),""))))</f>
        <v/>
      </c>
      <c r="W84" s="21" t="str">
        <f ca="1">IF(OR($A84="Pn",$A85="Pn"),"",IF(OR($A84="Pn",$A85="Pn"),"",IF($A84="TOTAL GENERAL",SUM(W$11:W82),IF(AND(N84&lt;&gt;"",$A84&lt;&gt;"Pn"),IF(N84&lt;OFFSET($A$10,MATCH("TOTAL GENERAL",$A$11:$A$100,0),COLUMN(N84)-1),0,N84-OFFSET($A$10,MATCH("TOTAL GENERAL",$A$11:$A$100,0),COLUMN(N84)-1)),""))))</f>
        <v/>
      </c>
      <c r="X84" s="21" t="str">
        <f ca="1">IF(OR($A84="Pn",$A85="Pn"),"",IF(OR($A84="Pn",$A85="Pn"),"",IF($A84="TOTAL GENERAL",SUM(X$11:X82),IF(AND(O84&lt;&gt;"",$A84&lt;&gt;"Pn"),IF(O84&gt;OFFSET($A$10,MATCH("TOTAL GENERAL",$A$11:$A$100,0),COLUMN(O84)-1),0,OFFSET($A$10,MATCH("TOTAL GENERAL",$A$11:$A$100,0),COLUMN(O84)-1)-O84),""))))</f>
        <v/>
      </c>
      <c r="Y84" s="21" t="str">
        <f ca="1">IF(OR($A84="Pn",$A85="Pn"),"",IF($A84="TOTAL GENERAL",SUM(Y$11:Y82),IF(AND(P84&lt;&gt;"",$A84&lt;&gt;"Pn"),IF(P84&lt;OFFSET($A$10,MATCH("TOTAL GENERAL",$A$11:$A$100,0),COLUMN(P84)-1),0,P84-OFFSET($A$10,MATCH("TOTAL GENERAL",$A$11:$A$100,0),COLUMN(P84)-1)),"")))</f>
        <v/>
      </c>
      <c r="Z84" s="21" t="str">
        <f>IF(OR($A84="Pn",$A85="Pn"),"",IF($A84="TOTAL GENERAL",SUM(Z$11:Z82),IF(AND(H84&lt;&gt;"",$A84&lt;&gt;"Pn"),Q84*$D84,"")))</f>
        <v/>
      </c>
      <c r="AA84" s="21" t="str">
        <f>IF(OR($A84="Pn",$A85="Pn"),"",IF($A84="TOTAL GENERAL",SUM(AA$11:AA82),IF(AND(I84&lt;&gt;"",$A84&lt;&gt;"Pn"),R84*$D84,"")))</f>
        <v/>
      </c>
      <c r="AB84" s="21" t="str">
        <f>IF(OR($A84="Pn",$A85="Pn"),"",IF($A84="TOTAL GENERAL",SUM(AB$11:AB82),IF(AND(J84&lt;&gt;"",$A84&lt;&gt;"Pn"),S84*$D84,"")))</f>
        <v/>
      </c>
      <c r="AC84" s="21" t="str">
        <f>IF(OR($A84="Pn",$A85="Pn"),"",IF($A84="TOTAL GENERAL",SUM(AC$11:AC82),IF(AND(K84&lt;&gt;"",$A84&lt;&gt;"Pn"),T84*$D84,"")))</f>
        <v/>
      </c>
      <c r="AD84" s="21" t="str">
        <f>IF(OR($A84="Pn",$A85="Pn"),"",IF($A84="TOTAL GENERAL",SUM(AD$11:AD82),IF(AND(L84&lt;&gt;"",$A84&lt;&gt;"Pn"),U84*$D84,"")))</f>
        <v/>
      </c>
      <c r="AE84" s="21" t="str">
        <f>IF(OR($A84="Pn",$A85="Pn"),"",IF($A84="TOTAL GENERAL",SUM(AE$11:AE82),IF(AND(M84&lt;&gt;"",$A84&lt;&gt;"Pn"),V84*$D84,"")))</f>
        <v/>
      </c>
      <c r="AF84" s="21" t="str">
        <f>IF(OR($A84="Pn",$A85="Pn"),"",IF($A84="TOTAL GENERAL",SUM(AF$11:AF82),IF(AND(N84&lt;&gt;"",$A84&lt;&gt;"Pn"),W84*$D84,"")))</f>
        <v/>
      </c>
      <c r="AG84" s="21" t="str">
        <f>IF(OR($A84="Pn",$A85="Pn"),"",IF($A84="TOTAL GENERAL",SUM(AG$11:AG82),IF(AND(O84&lt;&gt;"",$A84&lt;&gt;"Pn"),X84*$F84,"")))</f>
        <v/>
      </c>
      <c r="AH84" s="21" t="str">
        <f>IF(OR($A84="Pn",$A85="Pn"),"",IF($A84="TOTAL GENERAL",SUM(AH$11:AH82),IF(AND(P84&lt;&gt;"",$A84&lt;&gt;"Pn"),Y84*$G84,"")))</f>
        <v/>
      </c>
      <c r="AI84" s="19" t="str">
        <f ca="1">IF($A84="TOTAL GENERAL",SUM(AI$11:AI82),IF(AND(Q84&lt;&gt;"",$A84&lt;&gt;"Pn"),IF(OFFSET($A$11,MATCH("TOTAL GENERAL",$A$11:$A$100,0)-1,COLUMN(Y84))=0,0,Z84/OFFSET($A$11,MATCH("TOTAL GENERAL",$A$11:$A$100,0)-1,COLUMN(Y84))),""))</f>
        <v/>
      </c>
      <c r="AJ84" s="19" t="str">
        <f ca="1">IF($A84="TOTAL GENERAL",SUM(AJ$11:AJ82),IF(AND(R84&lt;&gt;"",$A84&lt;&gt;"Pn"),IF(OFFSET($A$11,MATCH("TOTAL GENERAL",$A$11:$A$100,0)-1,COLUMN(Z84))=0,0,AA84/OFFSET($A$11,MATCH("TOTAL GENERAL",$A$11:$A$100,0)-1,COLUMN(Z84))),""))</f>
        <v/>
      </c>
      <c r="AK84" s="19" t="str">
        <f ca="1">IF($A84="TOTAL GENERAL",SUM(AK$11:AK82),IF(AND(S84&lt;&gt;"",$A84&lt;&gt;"Pn"),IF(OFFSET($A$11,MATCH("TOTAL GENERAL",$A$11:$A$100,0)-1,COLUMN(AA84))=0,0,AB84/OFFSET($A$11,MATCH("TOTAL GENERAL",$A$11:$A$100,0)-1,COLUMN(AA84))),""))</f>
        <v/>
      </c>
      <c r="AL84" s="19" t="str">
        <f ca="1">IF($A84="TOTAL GENERAL",SUM(AL$11:AL82),IF(AND(T84&lt;&gt;"",$A84&lt;&gt;"Pn"),IF(OFFSET($A$11,MATCH("TOTAL GENERAL",$A$11:$A$100,0)-1,COLUMN(AB84))=0,0,AC84/OFFSET($A$11,MATCH("TOTAL GENERAL",$A$11:$A$100,0)-1,COLUMN(AB84))),""))</f>
        <v/>
      </c>
      <c r="AM84" s="19" t="str">
        <f ca="1">IF($A84="TOTAL GENERAL",SUM(AM$11:AM82),IF(AND(U84&lt;&gt;"",$A84&lt;&gt;"Pn"),IF(OFFSET($A$11,MATCH("TOTAL GENERAL",$A$11:$A$100,0)-1,COLUMN(AC84))=0,0,AD84/OFFSET($A$11,MATCH("TOTAL GENERAL",$A$11:$A$100,0)-1,COLUMN(AC84))),""))</f>
        <v/>
      </c>
      <c r="AN84" s="19" t="str">
        <f ca="1">IF($A84="TOTAL GENERAL",SUM(AN$11:AN82),IF(AND(V84&lt;&gt;"",$A84&lt;&gt;"Pn"),IF(OFFSET($A$11,MATCH("TOTAL GENERAL",$A$11:$A$100,0)-1,COLUMN(AD84))=0,0,AE84/OFFSET($A$11,MATCH("TOTAL GENERAL",$A$11:$A$100,0)-1,COLUMN(AD84))),""))</f>
        <v/>
      </c>
      <c r="AO84" s="19" t="str">
        <f ca="1">IF($A84="TOTAL GENERAL",SUM(AO$11:AO82),IF(AND(W84&lt;&gt;"",$A84&lt;&gt;"Pn"),IF(OFFSET($A$11,MATCH("TOTAL GENERAL",$A$11:$A$100,0)-1,COLUMN(AE84))=0,0,AF84/OFFSET($A$11,MATCH("TOTAL GENERAL",$A$11:$A$100,0)-1,COLUMN(AE84))),""))</f>
        <v/>
      </c>
      <c r="AP84" s="19" t="str">
        <f ca="1">IF($A84="TOTAL GENERAL",SUM(AP$11:AP82),IF(AND(X84&lt;&gt;"",$A84&lt;&gt;"Pn"),IF(OFFSET($A$11,MATCH("TOTAL GENERAL",$A$11:$A$100,0)-1,COLUMN(AF84))=0,0,AG84/OFFSET($A$11,MATCH("TOTAL GENERAL",$A$11:$A$100,0)-1,COLUMN(AF84))),""))</f>
        <v/>
      </c>
      <c r="AQ84" s="19" t="str">
        <f ca="1">IF($A84="TOTAL GENERAL",SUM(AQ$11:AQ82),IF(AND(Y84&lt;&gt;"",$A84&lt;&gt;"Pn"),IF(OFFSET($A$11,MATCH("TOTAL GENERAL",$A$11:$A$100,0)-1,COLUMN(AG84))=0,0,AH84/OFFSET($A$11,MATCH("TOTAL GENERAL",$A$11:$A$100,0)-1,COLUMN(AG84))),""))</f>
        <v/>
      </c>
      <c r="AR84" s="182" t="str">
        <f ca="1">IF(A84="TOTAL GENERAL",SUM(AR$11:AR82),IF(COUNTIF(AI84:AQ84,"")&lt;COUNTA($AI$10:$AQ$10),(IF(AI84&lt;&gt;"",AI84*OFFSET($A$10,MATCH("Pn",$A$11:$A$100,0),1),0)+IF(AJ84&lt;&gt;"",AJ84*OFFSET($A$10,MATCH("Pn",$A$11:$A$100,0),2),0)+IF(AK84&lt;&gt;"",AK84*OFFSET($A$10,MATCH("Pn",$A$11:$A$100,0),3),0)+IF(AL84&lt;&gt;"",AL84*OFFSET($A$10,MATCH("Pn",$A$11:$A$100,0),4),0)+IF(AM84&lt;&gt;"",AM84*OFFSET($A$10,MATCH("Pn",$A$11:$A$100,0),5),0)+IF(AN84&lt;&gt;"",AN84*OFFSET($A$10,MATCH("Pn",$A$11:$A$100,0),6),0)+IF(AO84&lt;&gt;"",AO84*OFFSET($A$10,MATCH("Pn",$A$11:$A$100,0),7),0)+IF(AP84&lt;&gt;"",AP84*OFFSET($A$10,MATCH("Pn",$A$11:$A$100,0),8),0)+IF(AQ84&lt;&gt;"",AQ84*OFFSET($A$10,MATCH("Pn",$A$11:$A$100,0),9),0))*OFFSET($A$10,MATCH("FC",$A$11:$A$100,0),2),""))</f>
        <v/>
      </c>
    </row>
    <row r="85" spans="1:44" s="4" customFormat="1" x14ac:dyDescent="0.25">
      <c r="A85" s="15" t="s">
        <v>436</v>
      </c>
      <c r="B85" s="15" t="s">
        <v>436</v>
      </c>
      <c r="C85" s="179" t="s">
        <v>436</v>
      </c>
      <c r="D85" s="16" t="s">
        <v>436</v>
      </c>
      <c r="E85" s="9" t="str">
        <f ca="1">IF(AND($A86="Pn",COLUMN(C83)&lt;COUNTIF(PonderacionIndicadores!$A$1:$A$139,"Pulmón")-1),OFFSET($F$10,0,COLUMN(E141)),IF(AND(A85="Pn",(COUNTIF(PonderacionIndicadores!$A$1:$A$139,"Pulmón"))&gt;COLUMN(D85)),OFFSET(PonderacionIndicadores!$A$1,MATCH("Pulmón",PonderacionIndicadores!$A$1:$A$139,0)+COLUMN(D85)-2,3),IF(A85="TOTAL GENERAL",SUM(E$11:E83),IF(D85&lt;&gt;"",D85/OFFSET($A$10,MATCH("TOTAL GENERAL",$A$11:$A$100,0),3),""))))</f>
        <v/>
      </c>
      <c r="F85" s="16" t="s">
        <v>436</v>
      </c>
      <c r="G85" s="16" t="s">
        <v>436</v>
      </c>
      <c r="H85" s="18" t="s">
        <v>436</v>
      </c>
      <c r="I85" s="19" t="s">
        <v>436</v>
      </c>
      <c r="J85" s="18" t="s">
        <v>436</v>
      </c>
      <c r="K85" s="19" t="s">
        <v>436</v>
      </c>
      <c r="L85" s="19" t="s">
        <v>436</v>
      </c>
      <c r="M85" s="19" t="s">
        <v>436</v>
      </c>
      <c r="N85" s="19" t="s">
        <v>436</v>
      </c>
      <c r="O85" s="18" t="s">
        <v>436</v>
      </c>
      <c r="P85" s="180" t="s">
        <v>436</v>
      </c>
      <c r="Q85" s="21" t="str">
        <f ca="1">IF(OR($A85="Pn",$A86="Pn"),"",IF($A85="TOTAL GENERAL",SUM(Q$11:Q83),IF(AND(H85&lt;&gt;"",$A85&lt;&gt;"Pn"),IF(H85&gt;OFFSET($A$10,MATCH("TOTAL GENERAL",$A$11:$A$100,0),COLUMN(H85)-1),0,OFFSET($A$10,MATCH("TOTAL GENERAL",$A$11:$A$100,0),COLUMN(H85)-1)-H85),"")))</f>
        <v/>
      </c>
      <c r="R85" s="21" t="str">
        <f ca="1">IF(OR($A85="Pn",$A86="Pn"),"",IF(OR($A85="Pn",$A86="Pn"),"",IF($A85="TOTAL GENERAL",SUM(R$11:R83),IF(AND(I85&lt;&gt;"",$A85&lt;&gt;"Pn"),IF(I85&lt;OFFSET($A$10,MATCH("TOTAL GENERAL",$A$11:$A$100,0),COLUMN(I85)-1),0,I85-OFFSET($A$10,MATCH("TOTAL GENERAL",$A$11:$A$100,0),COLUMN(I85)-1)),""))))</f>
        <v/>
      </c>
      <c r="S85" s="21" t="str">
        <f ca="1">IF(OR($A85="Pn",$A86="Pn"),"",IF(OR($A85="Pn",$A86="Pn"),"",IF($A85="TOTAL GENERAL",SUM(S$11:S83),IF(AND(J85&lt;&gt;"",$A85&lt;&gt;"Pn"),IF(J85&gt;OFFSET($A$10,MATCH("TOTAL GENERAL",$A$11:$A$100,0),COLUMN(J85)-1),0,OFFSET($A$10,MATCH("TOTAL GENERAL",$A$11:$A$100,0),COLUMN(J85)-1)-J85),""))))</f>
        <v/>
      </c>
      <c r="T85" s="21" t="str">
        <f ca="1">IF(OR($A85="Pn",$A86="Pn"),"",IF($A85="TOTAL GENERAL",SUM(T$11:T83),IF(AND(K85&lt;&gt;"",$A85&lt;&gt;"Pn"),IF(K85&lt;OFFSET($A$10,MATCH("TOTAL GENERAL",$A$11:$A$100,0),COLUMN(K85)-1),0,K85-OFFSET($A$10,MATCH("TOTAL GENERAL",$A$11:$A$100,0),COLUMN(K85)-1)),"")))</f>
        <v/>
      </c>
      <c r="U85" s="21" t="str">
        <f ca="1">IF(OR($A85="Pn",$A86="Pn"),"",IF(OR($A85="Pn",$A86="Pn"),"",IF($A85="TOTAL GENERAL",SUM(U$11:U83),IF(AND(L85&lt;&gt;"",$A85&lt;&gt;"Pn"),IF(L85&lt;OFFSET($A$10,MATCH("TOTAL GENERAL",$A$11:$A$100,0),COLUMN(L85)-1),0,L85-OFFSET($A$10,MATCH("TOTAL GENERAL",$A$11:$A$100,0),COLUMN(L85)-1)),""))))</f>
        <v/>
      </c>
      <c r="V85" s="21" t="str">
        <f ca="1">IF(OR($A85="Pn",$A86="Pn"),"",IF(OR($A85="Pn",$A86="Pn"),"",IF($A85="TOTAL GENERAL",SUM(V$11:V83),IF(AND(M85&lt;&gt;"",$A85&lt;&gt;"Pn"),IF(M85&lt;OFFSET($A$10,MATCH("TOTAL GENERAL",$A$11:$A$100,0),COLUMN(M85)-1),0,M85-OFFSET($A$10,MATCH("TOTAL GENERAL",$A$11:$A$100,0),COLUMN(M85)-1)),""))))</f>
        <v/>
      </c>
      <c r="W85" s="21" t="str">
        <f ca="1">IF(OR($A85="Pn",$A86="Pn"),"",IF(OR($A85="Pn",$A86="Pn"),"",IF($A85="TOTAL GENERAL",SUM(W$11:W83),IF(AND(N85&lt;&gt;"",$A85&lt;&gt;"Pn"),IF(N85&lt;OFFSET($A$10,MATCH("TOTAL GENERAL",$A$11:$A$100,0),COLUMN(N85)-1),0,N85-OFFSET($A$10,MATCH("TOTAL GENERAL",$A$11:$A$100,0),COLUMN(N85)-1)),""))))</f>
        <v/>
      </c>
      <c r="X85" s="21" t="str">
        <f ca="1">IF(OR($A85="Pn",$A86="Pn"),"",IF(OR($A85="Pn",$A86="Pn"),"",IF($A85="TOTAL GENERAL",SUM(X$11:X83),IF(AND(O85&lt;&gt;"",$A85&lt;&gt;"Pn"),IF(O85&gt;OFFSET($A$10,MATCH("TOTAL GENERAL",$A$11:$A$100,0),COLUMN(O85)-1),0,OFFSET($A$10,MATCH("TOTAL GENERAL",$A$11:$A$100,0),COLUMN(O85)-1)-O85),""))))</f>
        <v/>
      </c>
      <c r="Y85" s="21" t="str">
        <f ca="1">IF(OR($A85="Pn",$A86="Pn"),"",IF($A85="TOTAL GENERAL",SUM(Y$11:Y83),IF(AND(P85&lt;&gt;"",$A85&lt;&gt;"Pn"),IF(P85&lt;OFFSET($A$10,MATCH("TOTAL GENERAL",$A$11:$A$100,0),COLUMN(P85)-1),0,P85-OFFSET($A$10,MATCH("TOTAL GENERAL",$A$11:$A$100,0),COLUMN(P85)-1)),"")))</f>
        <v/>
      </c>
      <c r="Z85" s="21" t="str">
        <f>IF(OR($A85="Pn",$A86="Pn"),"",IF($A85="TOTAL GENERAL",SUM(Z$11:Z83),IF(AND(H85&lt;&gt;"",$A85&lt;&gt;"Pn"),Q85*$D85,"")))</f>
        <v/>
      </c>
      <c r="AA85" s="21" t="str">
        <f>IF(OR($A85="Pn",$A86="Pn"),"",IF($A85="TOTAL GENERAL",SUM(AA$11:AA83),IF(AND(I85&lt;&gt;"",$A85&lt;&gt;"Pn"),R85*$D85,"")))</f>
        <v/>
      </c>
      <c r="AB85" s="21" t="str">
        <f>IF(OR($A85="Pn",$A86="Pn"),"",IF($A85="TOTAL GENERAL",SUM(AB$11:AB83),IF(AND(J85&lt;&gt;"",$A85&lt;&gt;"Pn"),S85*$D85,"")))</f>
        <v/>
      </c>
      <c r="AC85" s="21" t="str">
        <f>IF(OR($A85="Pn",$A86="Pn"),"",IF($A85="TOTAL GENERAL",SUM(AC$11:AC83),IF(AND(K85&lt;&gt;"",$A85&lt;&gt;"Pn"),T85*$D85,"")))</f>
        <v/>
      </c>
      <c r="AD85" s="21" t="str">
        <f>IF(OR($A85="Pn",$A86="Pn"),"",IF($A85="TOTAL GENERAL",SUM(AD$11:AD83),IF(AND(L85&lt;&gt;"",$A85&lt;&gt;"Pn"),U85*$D85,"")))</f>
        <v/>
      </c>
      <c r="AE85" s="21" t="str">
        <f>IF(OR($A85="Pn",$A86="Pn"),"",IF($A85="TOTAL GENERAL",SUM(AE$11:AE83),IF(AND(M85&lt;&gt;"",$A85&lt;&gt;"Pn"),V85*$D85,"")))</f>
        <v/>
      </c>
      <c r="AF85" s="21" t="str">
        <f>IF(OR($A85="Pn",$A86="Pn"),"",IF($A85="TOTAL GENERAL",SUM(AF$11:AF83),IF(AND(N85&lt;&gt;"",$A85&lt;&gt;"Pn"),W85*$D85,"")))</f>
        <v/>
      </c>
      <c r="AG85" s="21" t="str">
        <f>IF(OR($A85="Pn",$A86="Pn"),"",IF($A85="TOTAL GENERAL",SUM(AG$11:AG83),IF(AND(O85&lt;&gt;"",$A85&lt;&gt;"Pn"),X85*$F85,"")))</f>
        <v/>
      </c>
      <c r="AH85" s="21" t="str">
        <f>IF(OR($A85="Pn",$A86="Pn"),"",IF($A85="TOTAL GENERAL",SUM(AH$11:AH83),IF(AND(P85&lt;&gt;"",$A85&lt;&gt;"Pn"),Y85*$G85,"")))</f>
        <v/>
      </c>
      <c r="AI85" s="19" t="str">
        <f ca="1">IF($A85="TOTAL GENERAL",SUM(AI$11:AI83),IF(AND(Q85&lt;&gt;"",$A85&lt;&gt;"Pn"),IF(OFFSET($A$11,MATCH("TOTAL GENERAL",$A$11:$A$100,0)-1,COLUMN(Y85))=0,0,Z85/OFFSET($A$11,MATCH("TOTAL GENERAL",$A$11:$A$100,0)-1,COLUMN(Y85))),""))</f>
        <v/>
      </c>
      <c r="AJ85" s="19" t="str">
        <f ca="1">IF($A85="TOTAL GENERAL",SUM(AJ$11:AJ83),IF(AND(R85&lt;&gt;"",$A85&lt;&gt;"Pn"),IF(OFFSET($A$11,MATCH("TOTAL GENERAL",$A$11:$A$100,0)-1,COLUMN(Z85))=0,0,AA85/OFFSET($A$11,MATCH("TOTAL GENERAL",$A$11:$A$100,0)-1,COLUMN(Z85))),""))</f>
        <v/>
      </c>
      <c r="AK85" s="19" t="str">
        <f ca="1">IF($A85="TOTAL GENERAL",SUM(AK$11:AK83),IF(AND(S85&lt;&gt;"",$A85&lt;&gt;"Pn"),IF(OFFSET($A$11,MATCH("TOTAL GENERAL",$A$11:$A$100,0)-1,COLUMN(AA85))=0,0,AB85/OFFSET($A$11,MATCH("TOTAL GENERAL",$A$11:$A$100,0)-1,COLUMN(AA85))),""))</f>
        <v/>
      </c>
      <c r="AL85" s="19" t="str">
        <f ca="1">IF($A85="TOTAL GENERAL",SUM(AL$11:AL83),IF(AND(T85&lt;&gt;"",$A85&lt;&gt;"Pn"),IF(OFFSET($A$11,MATCH("TOTAL GENERAL",$A$11:$A$100,0)-1,COLUMN(AB85))=0,0,AC85/OFFSET($A$11,MATCH("TOTAL GENERAL",$A$11:$A$100,0)-1,COLUMN(AB85))),""))</f>
        <v/>
      </c>
      <c r="AM85" s="19" t="str">
        <f ca="1">IF($A85="TOTAL GENERAL",SUM(AM$11:AM83),IF(AND(U85&lt;&gt;"",$A85&lt;&gt;"Pn"),IF(OFFSET($A$11,MATCH("TOTAL GENERAL",$A$11:$A$100,0)-1,COLUMN(AC85))=0,0,AD85/OFFSET($A$11,MATCH("TOTAL GENERAL",$A$11:$A$100,0)-1,COLUMN(AC85))),""))</f>
        <v/>
      </c>
      <c r="AN85" s="19" t="str">
        <f ca="1">IF($A85="TOTAL GENERAL",SUM(AN$11:AN83),IF(AND(V85&lt;&gt;"",$A85&lt;&gt;"Pn"),IF(OFFSET($A$11,MATCH("TOTAL GENERAL",$A$11:$A$100,0)-1,COLUMN(AD85))=0,0,AE85/OFFSET($A$11,MATCH("TOTAL GENERAL",$A$11:$A$100,0)-1,COLUMN(AD85))),""))</f>
        <v/>
      </c>
      <c r="AO85" s="19" t="str">
        <f ca="1">IF($A85="TOTAL GENERAL",SUM(AO$11:AO83),IF(AND(W85&lt;&gt;"",$A85&lt;&gt;"Pn"),IF(OFFSET($A$11,MATCH("TOTAL GENERAL",$A$11:$A$100,0)-1,COLUMN(AE85))=0,0,AF85/OFFSET($A$11,MATCH("TOTAL GENERAL",$A$11:$A$100,0)-1,COLUMN(AE85))),""))</f>
        <v/>
      </c>
      <c r="AP85" s="19" t="str">
        <f ca="1">IF($A85="TOTAL GENERAL",SUM(AP$11:AP83),IF(AND(X85&lt;&gt;"",$A85&lt;&gt;"Pn"),IF(OFFSET($A$11,MATCH("TOTAL GENERAL",$A$11:$A$100,0)-1,COLUMN(AF85))=0,0,AG85/OFFSET($A$11,MATCH("TOTAL GENERAL",$A$11:$A$100,0)-1,COLUMN(AF85))),""))</f>
        <v/>
      </c>
      <c r="AQ85" s="19" t="str">
        <f ca="1">IF($A85="TOTAL GENERAL",SUM(AQ$11:AQ83),IF(AND(Y85&lt;&gt;"",$A85&lt;&gt;"Pn"),IF(OFFSET($A$11,MATCH("TOTAL GENERAL",$A$11:$A$100,0)-1,COLUMN(AG85))=0,0,AH85/OFFSET($A$11,MATCH("TOTAL GENERAL",$A$11:$A$100,0)-1,COLUMN(AG85))),""))</f>
        <v/>
      </c>
      <c r="AR85" s="182" t="str">
        <f ca="1">IF(A85="TOTAL GENERAL",SUM(AR$11:AR83),IF(COUNTIF(AI85:AQ85,"")&lt;COUNTA($AI$10:$AQ$10),(IF(AI85&lt;&gt;"",AI85*OFFSET($A$10,MATCH("Pn",$A$11:$A$100,0),1),0)+IF(AJ85&lt;&gt;"",AJ85*OFFSET($A$10,MATCH("Pn",$A$11:$A$100,0),2),0)+IF(AK85&lt;&gt;"",AK85*OFFSET($A$10,MATCH("Pn",$A$11:$A$100,0),3),0)+IF(AL85&lt;&gt;"",AL85*OFFSET($A$10,MATCH("Pn",$A$11:$A$100,0),4),0)+IF(AM85&lt;&gt;"",AM85*OFFSET($A$10,MATCH("Pn",$A$11:$A$100,0),5),0)+IF(AN85&lt;&gt;"",AN85*OFFSET($A$10,MATCH("Pn",$A$11:$A$100,0),6),0)+IF(AO85&lt;&gt;"",AO85*OFFSET($A$10,MATCH("Pn",$A$11:$A$100,0),7),0)+IF(AP85&lt;&gt;"",AP85*OFFSET($A$10,MATCH("Pn",$A$11:$A$100,0),8),0)+IF(AQ85&lt;&gt;"",AQ85*OFFSET($A$10,MATCH("Pn",$A$11:$A$100,0),9),0))*OFFSET($A$10,MATCH("FC",$A$11:$A$100,0),2),""))</f>
        <v/>
      </c>
    </row>
    <row r="86" spans="1:44" s="4" customFormat="1" x14ac:dyDescent="0.25">
      <c r="A86" s="15" t="s">
        <v>436</v>
      </c>
      <c r="B86" s="15" t="s">
        <v>436</v>
      </c>
      <c r="C86" s="179" t="s">
        <v>436</v>
      </c>
      <c r="D86" s="16" t="s">
        <v>436</v>
      </c>
      <c r="E86" s="9" t="str">
        <f ca="1">IF(AND($A87="Pn",COLUMN(C84)&lt;COUNTIF(PonderacionIndicadores!$A$1:$A$139,"Pulmón")-1),OFFSET($F$10,0,COLUMN(E142)),IF(AND(A86="Pn",(COUNTIF(PonderacionIndicadores!$A$1:$A$139,"Pulmón"))&gt;COLUMN(D86)),OFFSET(PonderacionIndicadores!$A$1,MATCH("Pulmón",PonderacionIndicadores!$A$1:$A$139,0)+COLUMN(D86)-2,3),IF(A86="TOTAL GENERAL",SUM(E$11:E84),IF(D86&lt;&gt;"",D86/OFFSET($A$10,MATCH("TOTAL GENERAL",$A$11:$A$100,0),3),""))))</f>
        <v/>
      </c>
      <c r="F86" s="16" t="s">
        <v>436</v>
      </c>
      <c r="G86" s="16" t="s">
        <v>436</v>
      </c>
      <c r="H86" s="18" t="s">
        <v>436</v>
      </c>
      <c r="I86" s="19" t="s">
        <v>436</v>
      </c>
      <c r="J86" s="18" t="s">
        <v>436</v>
      </c>
      <c r="K86" s="19" t="s">
        <v>436</v>
      </c>
      <c r="L86" s="19" t="s">
        <v>436</v>
      </c>
      <c r="M86" s="19" t="s">
        <v>436</v>
      </c>
      <c r="N86" s="19" t="s">
        <v>436</v>
      </c>
      <c r="O86" s="18" t="s">
        <v>436</v>
      </c>
      <c r="P86" s="180" t="s">
        <v>436</v>
      </c>
      <c r="Q86" s="21" t="str">
        <f ca="1">IF(OR($A86="Pn",$A87="Pn"),"",IF($A86="TOTAL GENERAL",SUM(Q$11:Q84),IF(AND(H86&lt;&gt;"",$A86&lt;&gt;"Pn"),IF(H86&gt;OFFSET($A$10,MATCH("TOTAL GENERAL",$A$11:$A$100,0),COLUMN(H86)-1),0,OFFSET($A$10,MATCH("TOTAL GENERAL",$A$11:$A$100,0),COLUMN(H86)-1)-H86),"")))</f>
        <v/>
      </c>
      <c r="R86" s="21" t="str">
        <f ca="1">IF(OR($A86="Pn",$A87="Pn"),"",IF(OR($A86="Pn",$A87="Pn"),"",IF($A86="TOTAL GENERAL",SUM(R$11:R84),IF(AND(I86&lt;&gt;"",$A86&lt;&gt;"Pn"),IF(I86&lt;OFFSET($A$10,MATCH("TOTAL GENERAL",$A$11:$A$100,0),COLUMN(I86)-1),0,I86-OFFSET($A$10,MATCH("TOTAL GENERAL",$A$11:$A$100,0),COLUMN(I86)-1)),""))))</f>
        <v/>
      </c>
      <c r="S86" s="21" t="str">
        <f ca="1">IF(OR($A86="Pn",$A87="Pn"),"",IF(OR($A86="Pn",$A87="Pn"),"",IF($A86="TOTAL GENERAL",SUM(S$11:S84),IF(AND(J86&lt;&gt;"",$A86&lt;&gt;"Pn"),IF(J86&gt;OFFSET($A$10,MATCH("TOTAL GENERAL",$A$11:$A$100,0),COLUMN(J86)-1),0,OFFSET($A$10,MATCH("TOTAL GENERAL",$A$11:$A$100,0),COLUMN(J86)-1)-J86),""))))</f>
        <v/>
      </c>
      <c r="T86" s="21" t="str">
        <f ca="1">IF(OR($A86="Pn",$A87="Pn"),"",IF($A86="TOTAL GENERAL",SUM(T$11:T84),IF(AND(K86&lt;&gt;"",$A86&lt;&gt;"Pn"),IF(K86&lt;OFFSET($A$10,MATCH("TOTAL GENERAL",$A$11:$A$100,0),COLUMN(K86)-1),0,K86-OFFSET($A$10,MATCH("TOTAL GENERAL",$A$11:$A$100,0),COLUMN(K86)-1)),"")))</f>
        <v/>
      </c>
      <c r="U86" s="21" t="str">
        <f ca="1">IF(OR($A86="Pn",$A87="Pn"),"",IF(OR($A86="Pn",$A87="Pn"),"",IF($A86="TOTAL GENERAL",SUM(U$11:U84),IF(AND(L86&lt;&gt;"",$A86&lt;&gt;"Pn"),IF(L86&lt;OFFSET($A$10,MATCH("TOTAL GENERAL",$A$11:$A$100,0),COLUMN(L86)-1),0,L86-OFFSET($A$10,MATCH("TOTAL GENERAL",$A$11:$A$100,0),COLUMN(L86)-1)),""))))</f>
        <v/>
      </c>
      <c r="V86" s="21" t="str">
        <f ca="1">IF(OR($A86="Pn",$A87="Pn"),"",IF(OR($A86="Pn",$A87="Pn"),"",IF($A86="TOTAL GENERAL",SUM(V$11:V84),IF(AND(M86&lt;&gt;"",$A86&lt;&gt;"Pn"),IF(M86&lt;OFFSET($A$10,MATCH("TOTAL GENERAL",$A$11:$A$100,0),COLUMN(M86)-1),0,M86-OFFSET($A$10,MATCH("TOTAL GENERAL",$A$11:$A$100,0),COLUMN(M86)-1)),""))))</f>
        <v/>
      </c>
      <c r="W86" s="21" t="str">
        <f ca="1">IF(OR($A86="Pn",$A87="Pn"),"",IF(OR($A86="Pn",$A87="Pn"),"",IF($A86="TOTAL GENERAL",SUM(W$11:W84),IF(AND(N86&lt;&gt;"",$A86&lt;&gt;"Pn"),IF(N86&lt;OFFSET($A$10,MATCH("TOTAL GENERAL",$A$11:$A$100,0),COLUMN(N86)-1),0,N86-OFFSET($A$10,MATCH("TOTAL GENERAL",$A$11:$A$100,0),COLUMN(N86)-1)),""))))</f>
        <v/>
      </c>
      <c r="X86" s="21" t="str">
        <f ca="1">IF(OR($A86="Pn",$A87="Pn"),"",IF(OR($A86="Pn",$A87="Pn"),"",IF($A86="TOTAL GENERAL",SUM(X$11:X84),IF(AND(O86&lt;&gt;"",$A86&lt;&gt;"Pn"),IF(O86&gt;OFFSET($A$10,MATCH("TOTAL GENERAL",$A$11:$A$100,0),COLUMN(O86)-1),0,OFFSET($A$10,MATCH("TOTAL GENERAL",$A$11:$A$100,0),COLUMN(O86)-1)-O86),""))))</f>
        <v/>
      </c>
      <c r="Y86" s="21" t="str">
        <f ca="1">IF(OR($A86="Pn",$A87="Pn"),"",IF($A86="TOTAL GENERAL",SUM(Y$11:Y84),IF(AND(P86&lt;&gt;"",$A86&lt;&gt;"Pn"),IF(P86&lt;OFFSET($A$10,MATCH("TOTAL GENERAL",$A$11:$A$100,0),COLUMN(P86)-1),0,P86-OFFSET($A$10,MATCH("TOTAL GENERAL",$A$11:$A$100,0),COLUMN(P86)-1)),"")))</f>
        <v/>
      </c>
      <c r="Z86" s="21" t="str">
        <f>IF(OR($A86="Pn",$A87="Pn"),"",IF($A86="TOTAL GENERAL",SUM(Z$11:Z84),IF(AND(H86&lt;&gt;"",$A86&lt;&gt;"Pn"),Q86*$D86,"")))</f>
        <v/>
      </c>
      <c r="AA86" s="21" t="str">
        <f>IF(OR($A86="Pn",$A87="Pn"),"",IF($A86="TOTAL GENERAL",SUM(AA$11:AA84),IF(AND(I86&lt;&gt;"",$A86&lt;&gt;"Pn"),R86*$D86,"")))</f>
        <v/>
      </c>
      <c r="AB86" s="21" t="str">
        <f>IF(OR($A86="Pn",$A87="Pn"),"",IF($A86="TOTAL GENERAL",SUM(AB$11:AB84),IF(AND(J86&lt;&gt;"",$A86&lt;&gt;"Pn"),S86*$D86,"")))</f>
        <v/>
      </c>
      <c r="AC86" s="21" t="str">
        <f>IF(OR($A86="Pn",$A87="Pn"),"",IF($A86="TOTAL GENERAL",SUM(AC$11:AC84),IF(AND(K86&lt;&gt;"",$A86&lt;&gt;"Pn"),T86*$D86,"")))</f>
        <v/>
      </c>
      <c r="AD86" s="21" t="str">
        <f>IF(OR($A86="Pn",$A87="Pn"),"",IF($A86="TOTAL GENERAL",SUM(AD$11:AD84),IF(AND(L86&lt;&gt;"",$A86&lt;&gt;"Pn"),U86*$D86,"")))</f>
        <v/>
      </c>
      <c r="AE86" s="21" t="str">
        <f>IF(OR($A86="Pn",$A87="Pn"),"",IF($A86="TOTAL GENERAL",SUM(AE$11:AE84),IF(AND(M86&lt;&gt;"",$A86&lt;&gt;"Pn"),V86*$D86,"")))</f>
        <v/>
      </c>
      <c r="AF86" s="21" t="str">
        <f>IF(OR($A86="Pn",$A87="Pn"),"",IF($A86="TOTAL GENERAL",SUM(AF$11:AF84),IF(AND(N86&lt;&gt;"",$A86&lt;&gt;"Pn"),W86*$D86,"")))</f>
        <v/>
      </c>
      <c r="AG86" s="21" t="str">
        <f>IF(OR($A86="Pn",$A87="Pn"),"",IF($A86="TOTAL GENERAL",SUM(AG$11:AG84),IF(AND(O86&lt;&gt;"",$A86&lt;&gt;"Pn"),X86*$F86,"")))</f>
        <v/>
      </c>
      <c r="AH86" s="21" t="str">
        <f>IF(OR($A86="Pn",$A87="Pn"),"",IF($A86="TOTAL GENERAL",SUM(AH$11:AH84),IF(AND(P86&lt;&gt;"",$A86&lt;&gt;"Pn"),Y86*$G86,"")))</f>
        <v/>
      </c>
      <c r="AI86" s="19" t="str">
        <f ca="1">IF($A86="TOTAL GENERAL",SUM(AI$11:AI84),IF(AND(Q86&lt;&gt;"",$A86&lt;&gt;"Pn"),IF(OFFSET($A$11,MATCH("TOTAL GENERAL",$A$11:$A$100,0)-1,COLUMN(Y86))=0,0,Z86/OFFSET($A$11,MATCH("TOTAL GENERAL",$A$11:$A$100,0)-1,COLUMN(Y86))),""))</f>
        <v/>
      </c>
      <c r="AJ86" s="19" t="str">
        <f ca="1">IF($A86="TOTAL GENERAL",SUM(AJ$11:AJ84),IF(AND(R86&lt;&gt;"",$A86&lt;&gt;"Pn"),IF(OFFSET($A$11,MATCH("TOTAL GENERAL",$A$11:$A$100,0)-1,COLUMN(Z86))=0,0,AA86/OFFSET($A$11,MATCH("TOTAL GENERAL",$A$11:$A$100,0)-1,COLUMN(Z86))),""))</f>
        <v/>
      </c>
      <c r="AK86" s="19" t="str">
        <f ca="1">IF($A86="TOTAL GENERAL",SUM(AK$11:AK84),IF(AND(S86&lt;&gt;"",$A86&lt;&gt;"Pn"),IF(OFFSET($A$11,MATCH("TOTAL GENERAL",$A$11:$A$100,0)-1,COLUMN(AA86))=0,0,AB86/OFFSET($A$11,MATCH("TOTAL GENERAL",$A$11:$A$100,0)-1,COLUMN(AA86))),""))</f>
        <v/>
      </c>
      <c r="AL86" s="19" t="str">
        <f ca="1">IF($A86="TOTAL GENERAL",SUM(AL$11:AL84),IF(AND(T86&lt;&gt;"",$A86&lt;&gt;"Pn"),IF(OFFSET($A$11,MATCH("TOTAL GENERAL",$A$11:$A$100,0)-1,COLUMN(AB86))=0,0,AC86/OFFSET($A$11,MATCH("TOTAL GENERAL",$A$11:$A$100,0)-1,COLUMN(AB86))),""))</f>
        <v/>
      </c>
      <c r="AM86" s="19" t="str">
        <f ca="1">IF($A86="TOTAL GENERAL",SUM(AM$11:AM84),IF(AND(U86&lt;&gt;"",$A86&lt;&gt;"Pn"),IF(OFFSET($A$11,MATCH("TOTAL GENERAL",$A$11:$A$100,0)-1,COLUMN(AC86))=0,0,AD86/OFFSET($A$11,MATCH("TOTAL GENERAL",$A$11:$A$100,0)-1,COLUMN(AC86))),""))</f>
        <v/>
      </c>
      <c r="AN86" s="19" t="str">
        <f ca="1">IF($A86="TOTAL GENERAL",SUM(AN$11:AN84),IF(AND(V86&lt;&gt;"",$A86&lt;&gt;"Pn"),IF(OFFSET($A$11,MATCH("TOTAL GENERAL",$A$11:$A$100,0)-1,COLUMN(AD86))=0,0,AE86/OFFSET($A$11,MATCH("TOTAL GENERAL",$A$11:$A$100,0)-1,COLUMN(AD86))),""))</f>
        <v/>
      </c>
      <c r="AO86" s="19" t="str">
        <f ca="1">IF($A86="TOTAL GENERAL",SUM(AO$11:AO84),IF(AND(W86&lt;&gt;"",$A86&lt;&gt;"Pn"),IF(OFFSET($A$11,MATCH("TOTAL GENERAL",$A$11:$A$100,0)-1,COLUMN(AE86))=0,0,AF86/OFFSET($A$11,MATCH("TOTAL GENERAL",$A$11:$A$100,0)-1,COLUMN(AE86))),""))</f>
        <v/>
      </c>
      <c r="AP86" s="19" t="str">
        <f ca="1">IF($A86="TOTAL GENERAL",SUM(AP$11:AP84),IF(AND(X86&lt;&gt;"",$A86&lt;&gt;"Pn"),IF(OFFSET($A$11,MATCH("TOTAL GENERAL",$A$11:$A$100,0)-1,COLUMN(AF86))=0,0,AG86/OFFSET($A$11,MATCH("TOTAL GENERAL",$A$11:$A$100,0)-1,COLUMN(AF86))),""))</f>
        <v/>
      </c>
      <c r="AQ86" s="19" t="str">
        <f ca="1">IF($A86="TOTAL GENERAL",SUM(AQ$11:AQ84),IF(AND(Y86&lt;&gt;"",$A86&lt;&gt;"Pn"),IF(OFFSET($A$11,MATCH("TOTAL GENERAL",$A$11:$A$100,0)-1,COLUMN(AG86))=0,0,AH86/OFFSET($A$11,MATCH("TOTAL GENERAL",$A$11:$A$100,0)-1,COLUMN(AG86))),""))</f>
        <v/>
      </c>
      <c r="AR86" s="182" t="str">
        <f ca="1">IF(A86="TOTAL GENERAL",SUM(AR$11:AR84),IF(COUNTIF(AI86:AQ86,"")&lt;COUNTA($AI$10:$AQ$10),(IF(AI86&lt;&gt;"",AI86*OFFSET($A$10,MATCH("Pn",$A$11:$A$100,0),1),0)+IF(AJ86&lt;&gt;"",AJ86*OFFSET($A$10,MATCH("Pn",$A$11:$A$100,0),2),0)+IF(AK86&lt;&gt;"",AK86*OFFSET($A$10,MATCH("Pn",$A$11:$A$100,0),3),0)+IF(AL86&lt;&gt;"",AL86*OFFSET($A$10,MATCH("Pn",$A$11:$A$100,0),4),0)+IF(AM86&lt;&gt;"",AM86*OFFSET($A$10,MATCH("Pn",$A$11:$A$100,0),5),0)+IF(AN86&lt;&gt;"",AN86*OFFSET($A$10,MATCH("Pn",$A$11:$A$100,0),6),0)+IF(AO86&lt;&gt;"",AO86*OFFSET($A$10,MATCH("Pn",$A$11:$A$100,0),7),0)+IF(AP86&lt;&gt;"",AP86*OFFSET($A$10,MATCH("Pn",$A$11:$A$100,0),8),0)+IF(AQ86&lt;&gt;"",AQ86*OFFSET($A$10,MATCH("Pn",$A$11:$A$100,0),9),0))*OFFSET($A$10,MATCH("FC",$A$11:$A$100,0),2),""))</f>
        <v/>
      </c>
    </row>
    <row r="87" spans="1:44" s="4" customFormat="1" x14ac:dyDescent="0.25">
      <c r="A87" s="15" t="s">
        <v>436</v>
      </c>
      <c r="B87" s="15" t="s">
        <v>436</v>
      </c>
      <c r="C87" s="179" t="s">
        <v>436</v>
      </c>
      <c r="D87" s="16" t="s">
        <v>436</v>
      </c>
      <c r="E87" s="9" t="str">
        <f ca="1">IF(AND($A88="Pn",COLUMN(C85)&lt;COUNTIF(PonderacionIndicadores!$A$1:$A$139,"Pulmón")-1),OFFSET($F$10,0,COLUMN(E143)),IF(AND(A87="Pn",(COUNTIF(PonderacionIndicadores!$A$1:$A$139,"Pulmón"))&gt;COLUMN(D87)),OFFSET(PonderacionIndicadores!$A$1,MATCH("Pulmón",PonderacionIndicadores!$A$1:$A$139,0)+COLUMN(D87)-2,3),IF(A87="TOTAL GENERAL",SUM(E$11:E85),IF(D87&lt;&gt;"",D87/OFFSET($A$10,MATCH("TOTAL GENERAL",$A$11:$A$100,0),3),""))))</f>
        <v/>
      </c>
      <c r="F87" s="16" t="s">
        <v>436</v>
      </c>
      <c r="G87" s="16" t="s">
        <v>436</v>
      </c>
      <c r="H87" s="18" t="s">
        <v>436</v>
      </c>
      <c r="I87" s="19" t="s">
        <v>436</v>
      </c>
      <c r="J87" s="18" t="s">
        <v>436</v>
      </c>
      <c r="K87" s="19" t="s">
        <v>436</v>
      </c>
      <c r="L87" s="19" t="s">
        <v>436</v>
      </c>
      <c r="M87" s="19" t="s">
        <v>436</v>
      </c>
      <c r="N87" s="19" t="s">
        <v>436</v>
      </c>
      <c r="O87" s="18" t="s">
        <v>436</v>
      </c>
      <c r="P87" s="180" t="s">
        <v>436</v>
      </c>
      <c r="Q87" s="21" t="str">
        <f ca="1">IF(OR($A87="Pn",$A88="Pn"),"",IF($A87="TOTAL GENERAL",SUM(Q$11:Q85),IF(AND(H87&lt;&gt;"",$A87&lt;&gt;"Pn"),IF(H87&gt;OFFSET($A$10,MATCH("TOTAL GENERAL",$A$11:$A$100,0),COLUMN(H87)-1),0,OFFSET($A$10,MATCH("TOTAL GENERAL",$A$11:$A$100,0),COLUMN(H87)-1)-H87),"")))</f>
        <v/>
      </c>
      <c r="R87" s="21" t="str">
        <f ca="1">IF(OR($A87="Pn",$A88="Pn"),"",IF(OR($A87="Pn",$A88="Pn"),"",IF($A87="TOTAL GENERAL",SUM(R$11:R85),IF(AND(I87&lt;&gt;"",$A87&lt;&gt;"Pn"),IF(I87&lt;OFFSET($A$10,MATCH("TOTAL GENERAL",$A$11:$A$100,0),COLUMN(I87)-1),0,I87-OFFSET($A$10,MATCH("TOTAL GENERAL",$A$11:$A$100,0),COLUMN(I87)-1)),""))))</f>
        <v/>
      </c>
      <c r="S87" s="21" t="str">
        <f ca="1">IF(OR($A87="Pn",$A88="Pn"),"",IF(OR($A87="Pn",$A88="Pn"),"",IF($A87="TOTAL GENERAL",SUM(S$11:S85),IF(AND(J87&lt;&gt;"",$A87&lt;&gt;"Pn"),IF(J87&gt;OFFSET($A$10,MATCH("TOTAL GENERAL",$A$11:$A$100,0),COLUMN(J87)-1),0,OFFSET($A$10,MATCH("TOTAL GENERAL",$A$11:$A$100,0),COLUMN(J87)-1)-J87),""))))</f>
        <v/>
      </c>
      <c r="T87" s="21" t="str">
        <f ca="1">IF(OR($A87="Pn",$A88="Pn"),"",IF($A87="TOTAL GENERAL",SUM(T$11:T85),IF(AND(K87&lt;&gt;"",$A87&lt;&gt;"Pn"),IF(K87&lt;OFFSET($A$10,MATCH("TOTAL GENERAL",$A$11:$A$100,0),COLUMN(K87)-1),0,K87-OFFSET($A$10,MATCH("TOTAL GENERAL",$A$11:$A$100,0),COLUMN(K87)-1)),"")))</f>
        <v/>
      </c>
      <c r="U87" s="21" t="str">
        <f ca="1">IF(OR($A87="Pn",$A88="Pn"),"",IF(OR($A87="Pn",$A88="Pn"),"",IF($A87="TOTAL GENERAL",SUM(U$11:U85),IF(AND(L87&lt;&gt;"",$A87&lt;&gt;"Pn"),IF(L87&lt;OFFSET($A$10,MATCH("TOTAL GENERAL",$A$11:$A$100,0),COLUMN(L87)-1),0,L87-OFFSET($A$10,MATCH("TOTAL GENERAL",$A$11:$A$100,0),COLUMN(L87)-1)),""))))</f>
        <v/>
      </c>
      <c r="V87" s="21" t="str">
        <f ca="1">IF(OR($A87="Pn",$A88="Pn"),"",IF(OR($A87="Pn",$A88="Pn"),"",IF($A87="TOTAL GENERAL",SUM(V$11:V85),IF(AND(M87&lt;&gt;"",$A87&lt;&gt;"Pn"),IF(M87&lt;OFFSET($A$10,MATCH("TOTAL GENERAL",$A$11:$A$100,0),COLUMN(M87)-1),0,M87-OFFSET($A$10,MATCH("TOTAL GENERAL",$A$11:$A$100,0),COLUMN(M87)-1)),""))))</f>
        <v/>
      </c>
      <c r="W87" s="21" t="str">
        <f ca="1">IF(OR($A87="Pn",$A88="Pn"),"",IF(OR($A87="Pn",$A88="Pn"),"",IF($A87="TOTAL GENERAL",SUM(W$11:W85),IF(AND(N87&lt;&gt;"",$A87&lt;&gt;"Pn"),IF(N87&lt;OFFSET($A$10,MATCH("TOTAL GENERAL",$A$11:$A$100,0),COLUMN(N87)-1),0,N87-OFFSET($A$10,MATCH("TOTAL GENERAL",$A$11:$A$100,0),COLUMN(N87)-1)),""))))</f>
        <v/>
      </c>
      <c r="X87" s="21" t="str">
        <f ca="1">IF(OR($A87="Pn",$A88="Pn"),"",IF(OR($A87="Pn",$A88="Pn"),"",IF($A87="TOTAL GENERAL",SUM(X$11:X85),IF(AND(O87&lt;&gt;"",$A87&lt;&gt;"Pn"),IF(O87&gt;OFFSET($A$10,MATCH("TOTAL GENERAL",$A$11:$A$100,0),COLUMN(O87)-1),0,OFFSET($A$10,MATCH("TOTAL GENERAL",$A$11:$A$100,0),COLUMN(O87)-1)-O87),""))))</f>
        <v/>
      </c>
      <c r="Y87" s="21" t="str">
        <f ca="1">IF(OR($A87="Pn",$A88="Pn"),"",IF($A87="TOTAL GENERAL",SUM(Y$11:Y85),IF(AND(P87&lt;&gt;"",$A87&lt;&gt;"Pn"),IF(P87&lt;OFFSET($A$10,MATCH("TOTAL GENERAL",$A$11:$A$100,0),COLUMN(P87)-1),0,P87-OFFSET($A$10,MATCH("TOTAL GENERAL",$A$11:$A$100,0),COLUMN(P87)-1)),"")))</f>
        <v/>
      </c>
      <c r="Z87" s="21" t="str">
        <f>IF(OR($A87="Pn",$A88="Pn"),"",IF($A87="TOTAL GENERAL",SUM(Z$11:Z85),IF(AND(H87&lt;&gt;"",$A87&lt;&gt;"Pn"),Q87*$D87,"")))</f>
        <v/>
      </c>
      <c r="AA87" s="21" t="str">
        <f>IF(OR($A87="Pn",$A88="Pn"),"",IF($A87="TOTAL GENERAL",SUM(AA$11:AA85),IF(AND(I87&lt;&gt;"",$A87&lt;&gt;"Pn"),R87*$D87,"")))</f>
        <v/>
      </c>
      <c r="AB87" s="21" t="str">
        <f>IF(OR($A87="Pn",$A88="Pn"),"",IF($A87="TOTAL GENERAL",SUM(AB$11:AB85),IF(AND(J87&lt;&gt;"",$A87&lt;&gt;"Pn"),S87*$D87,"")))</f>
        <v/>
      </c>
      <c r="AC87" s="21" t="str">
        <f>IF(OR($A87="Pn",$A88="Pn"),"",IF($A87="TOTAL GENERAL",SUM(AC$11:AC85),IF(AND(K87&lt;&gt;"",$A87&lt;&gt;"Pn"),T87*$D87,"")))</f>
        <v/>
      </c>
      <c r="AD87" s="21" t="str">
        <f>IF(OR($A87="Pn",$A88="Pn"),"",IF($A87="TOTAL GENERAL",SUM(AD$11:AD85),IF(AND(L87&lt;&gt;"",$A87&lt;&gt;"Pn"),U87*$D87,"")))</f>
        <v/>
      </c>
      <c r="AE87" s="21" t="str">
        <f>IF(OR($A87="Pn",$A88="Pn"),"",IF($A87="TOTAL GENERAL",SUM(AE$11:AE85),IF(AND(M87&lt;&gt;"",$A87&lt;&gt;"Pn"),V87*$D87,"")))</f>
        <v/>
      </c>
      <c r="AF87" s="21" t="str">
        <f>IF(OR($A87="Pn",$A88="Pn"),"",IF($A87="TOTAL GENERAL",SUM(AF$11:AF85),IF(AND(N87&lt;&gt;"",$A87&lt;&gt;"Pn"),W87*$D87,"")))</f>
        <v/>
      </c>
      <c r="AG87" s="21" t="str">
        <f>IF(OR($A87="Pn",$A88="Pn"),"",IF($A87="TOTAL GENERAL",SUM(AG$11:AG85),IF(AND(O87&lt;&gt;"",$A87&lt;&gt;"Pn"),X87*$F87,"")))</f>
        <v/>
      </c>
      <c r="AH87" s="21" t="str">
        <f>IF(OR($A87="Pn",$A88="Pn"),"",IF($A87="TOTAL GENERAL",SUM(AH$11:AH85),IF(AND(P87&lt;&gt;"",$A87&lt;&gt;"Pn"),Y87*$G87,"")))</f>
        <v/>
      </c>
      <c r="AI87" s="19" t="str">
        <f ca="1">IF($A87="TOTAL GENERAL",SUM(AI$11:AI85),IF(AND(Q87&lt;&gt;"",$A87&lt;&gt;"Pn"),IF(OFFSET($A$11,MATCH("TOTAL GENERAL",$A$11:$A$100,0)-1,COLUMN(Y87))=0,0,Z87/OFFSET($A$11,MATCH("TOTAL GENERAL",$A$11:$A$100,0)-1,COLUMN(Y87))),""))</f>
        <v/>
      </c>
      <c r="AJ87" s="19" t="str">
        <f ca="1">IF($A87="TOTAL GENERAL",SUM(AJ$11:AJ85),IF(AND(R87&lt;&gt;"",$A87&lt;&gt;"Pn"),IF(OFFSET($A$11,MATCH("TOTAL GENERAL",$A$11:$A$100,0)-1,COLUMN(Z87))=0,0,AA87/OFFSET($A$11,MATCH("TOTAL GENERAL",$A$11:$A$100,0)-1,COLUMN(Z87))),""))</f>
        <v/>
      </c>
      <c r="AK87" s="19" t="str">
        <f ca="1">IF($A87="TOTAL GENERAL",SUM(AK$11:AK85),IF(AND(S87&lt;&gt;"",$A87&lt;&gt;"Pn"),IF(OFFSET($A$11,MATCH("TOTAL GENERAL",$A$11:$A$100,0)-1,COLUMN(AA87))=0,0,AB87/OFFSET($A$11,MATCH("TOTAL GENERAL",$A$11:$A$100,0)-1,COLUMN(AA87))),""))</f>
        <v/>
      </c>
      <c r="AL87" s="19" t="str">
        <f ca="1">IF($A87="TOTAL GENERAL",SUM(AL$11:AL85),IF(AND(T87&lt;&gt;"",$A87&lt;&gt;"Pn"),IF(OFFSET($A$11,MATCH("TOTAL GENERAL",$A$11:$A$100,0)-1,COLUMN(AB87))=0,0,AC87/OFFSET($A$11,MATCH("TOTAL GENERAL",$A$11:$A$100,0)-1,COLUMN(AB87))),""))</f>
        <v/>
      </c>
      <c r="AM87" s="19" t="str">
        <f ca="1">IF($A87="TOTAL GENERAL",SUM(AM$11:AM85),IF(AND(U87&lt;&gt;"",$A87&lt;&gt;"Pn"),IF(OFFSET($A$11,MATCH("TOTAL GENERAL",$A$11:$A$100,0)-1,COLUMN(AC87))=0,0,AD87/OFFSET($A$11,MATCH("TOTAL GENERAL",$A$11:$A$100,0)-1,COLUMN(AC87))),""))</f>
        <v/>
      </c>
      <c r="AN87" s="19" t="str">
        <f ca="1">IF($A87="TOTAL GENERAL",SUM(AN$11:AN85),IF(AND(V87&lt;&gt;"",$A87&lt;&gt;"Pn"),IF(OFFSET($A$11,MATCH("TOTAL GENERAL",$A$11:$A$100,0)-1,COLUMN(AD87))=0,0,AE87/OFFSET($A$11,MATCH("TOTAL GENERAL",$A$11:$A$100,0)-1,COLUMN(AD87))),""))</f>
        <v/>
      </c>
      <c r="AO87" s="19" t="str">
        <f ca="1">IF($A87="TOTAL GENERAL",SUM(AO$11:AO85),IF(AND(W87&lt;&gt;"",$A87&lt;&gt;"Pn"),IF(OFFSET($A$11,MATCH("TOTAL GENERAL",$A$11:$A$100,0)-1,COLUMN(AE87))=0,0,AF87/OFFSET($A$11,MATCH("TOTAL GENERAL",$A$11:$A$100,0)-1,COLUMN(AE87))),""))</f>
        <v/>
      </c>
      <c r="AP87" s="19" t="str">
        <f ca="1">IF($A87="TOTAL GENERAL",SUM(AP$11:AP85),IF(AND(X87&lt;&gt;"",$A87&lt;&gt;"Pn"),IF(OFFSET($A$11,MATCH("TOTAL GENERAL",$A$11:$A$100,0)-1,COLUMN(AF87))=0,0,AG87/OFFSET($A$11,MATCH("TOTAL GENERAL",$A$11:$A$100,0)-1,COLUMN(AF87))),""))</f>
        <v/>
      </c>
      <c r="AQ87" s="19" t="str">
        <f ca="1">IF($A87="TOTAL GENERAL",SUM(AQ$11:AQ85),IF(AND(Y87&lt;&gt;"",$A87&lt;&gt;"Pn"),IF(OFFSET($A$11,MATCH("TOTAL GENERAL",$A$11:$A$100,0)-1,COLUMN(AG87))=0,0,AH87/OFFSET($A$11,MATCH("TOTAL GENERAL",$A$11:$A$100,0)-1,COLUMN(AG87))),""))</f>
        <v/>
      </c>
      <c r="AR87" s="182" t="str">
        <f ca="1">IF(A87="TOTAL GENERAL",SUM(AR$11:AR85),IF(COUNTIF(AI87:AQ87,"")&lt;COUNTA($AI$10:$AQ$10),(IF(AI87&lt;&gt;"",AI87*OFFSET($A$10,MATCH("Pn",$A$11:$A$100,0),1),0)+IF(AJ87&lt;&gt;"",AJ87*OFFSET($A$10,MATCH("Pn",$A$11:$A$100,0),2),0)+IF(AK87&lt;&gt;"",AK87*OFFSET($A$10,MATCH("Pn",$A$11:$A$100,0),3),0)+IF(AL87&lt;&gt;"",AL87*OFFSET($A$10,MATCH("Pn",$A$11:$A$100,0),4),0)+IF(AM87&lt;&gt;"",AM87*OFFSET($A$10,MATCH("Pn",$A$11:$A$100,0),5),0)+IF(AN87&lt;&gt;"",AN87*OFFSET($A$10,MATCH("Pn",$A$11:$A$100,0),6),0)+IF(AO87&lt;&gt;"",AO87*OFFSET($A$10,MATCH("Pn",$A$11:$A$100,0),7),0)+IF(AP87&lt;&gt;"",AP87*OFFSET($A$10,MATCH("Pn",$A$11:$A$100,0),8),0)+IF(AQ87&lt;&gt;"",AQ87*OFFSET($A$10,MATCH("Pn",$A$11:$A$100,0),9),0))*OFFSET($A$10,MATCH("FC",$A$11:$A$100,0),2),""))</f>
        <v/>
      </c>
    </row>
    <row r="88" spans="1:44" s="4" customFormat="1" x14ac:dyDescent="0.25">
      <c r="A88" s="15" t="s">
        <v>436</v>
      </c>
      <c r="B88" s="15" t="s">
        <v>436</v>
      </c>
      <c r="C88" s="179" t="s">
        <v>436</v>
      </c>
      <c r="D88" s="16" t="s">
        <v>436</v>
      </c>
      <c r="E88" s="9" t="str">
        <f ca="1">IF(AND($A89="Pn",COLUMN(C86)&lt;COUNTIF(PonderacionIndicadores!$A$1:$A$139,"Pulmón")-1),OFFSET($F$10,0,COLUMN(E144)),IF(AND(A88="Pn",(COUNTIF(PonderacionIndicadores!$A$1:$A$139,"Pulmón"))&gt;COLUMN(D88)),OFFSET(PonderacionIndicadores!$A$1,MATCH("Pulmón",PonderacionIndicadores!$A$1:$A$139,0)+COLUMN(D88)-2,3),IF(A88="TOTAL GENERAL",SUM(E$11:E86),IF(D88&lt;&gt;"",D88/OFFSET($A$10,MATCH("TOTAL GENERAL",$A$11:$A$100,0),3),""))))</f>
        <v/>
      </c>
      <c r="F88" s="16" t="s">
        <v>436</v>
      </c>
      <c r="G88" s="16" t="s">
        <v>436</v>
      </c>
      <c r="H88" s="18" t="s">
        <v>436</v>
      </c>
      <c r="I88" s="19" t="s">
        <v>436</v>
      </c>
      <c r="J88" s="18" t="s">
        <v>436</v>
      </c>
      <c r="K88" s="19" t="s">
        <v>436</v>
      </c>
      <c r="L88" s="19" t="s">
        <v>436</v>
      </c>
      <c r="M88" s="19" t="s">
        <v>436</v>
      </c>
      <c r="N88" s="19" t="s">
        <v>436</v>
      </c>
      <c r="O88" s="18" t="s">
        <v>436</v>
      </c>
      <c r="P88" s="180" t="s">
        <v>436</v>
      </c>
      <c r="Q88" s="21" t="str">
        <f ca="1">IF(OR($A88="Pn",$A89="Pn"),"",IF($A88="TOTAL GENERAL",SUM(Q$11:Q86),IF(AND(H88&lt;&gt;"",$A88&lt;&gt;"Pn"),IF(H88&gt;OFFSET($A$10,MATCH("TOTAL GENERAL",$A$11:$A$100,0),COLUMN(H88)-1),0,OFFSET($A$10,MATCH("TOTAL GENERAL",$A$11:$A$100,0),COLUMN(H88)-1)-H88),"")))</f>
        <v/>
      </c>
      <c r="R88" s="21" t="str">
        <f ca="1">IF(OR($A88="Pn",$A89="Pn"),"",IF(OR($A88="Pn",$A89="Pn"),"",IF($A88="TOTAL GENERAL",SUM(R$11:R86),IF(AND(I88&lt;&gt;"",$A88&lt;&gt;"Pn"),IF(I88&lt;OFFSET($A$10,MATCH("TOTAL GENERAL",$A$11:$A$100,0),COLUMN(I88)-1),0,I88-OFFSET($A$10,MATCH("TOTAL GENERAL",$A$11:$A$100,0),COLUMN(I88)-1)),""))))</f>
        <v/>
      </c>
      <c r="S88" s="21" t="str">
        <f ca="1">IF(OR($A88="Pn",$A89="Pn"),"",IF(OR($A88="Pn",$A89="Pn"),"",IF($A88="TOTAL GENERAL",SUM(S$11:S86),IF(AND(J88&lt;&gt;"",$A88&lt;&gt;"Pn"),IF(J88&gt;OFFSET($A$10,MATCH("TOTAL GENERAL",$A$11:$A$100,0),COLUMN(J88)-1),0,OFFSET($A$10,MATCH("TOTAL GENERAL",$A$11:$A$100,0),COLUMN(J88)-1)-J88),""))))</f>
        <v/>
      </c>
      <c r="T88" s="21" t="str">
        <f ca="1">IF(OR($A88="Pn",$A89="Pn"),"",IF($A88="TOTAL GENERAL",SUM(T$11:T86),IF(AND(K88&lt;&gt;"",$A88&lt;&gt;"Pn"),IF(K88&lt;OFFSET($A$10,MATCH("TOTAL GENERAL",$A$11:$A$100,0),COLUMN(K88)-1),0,K88-OFFSET($A$10,MATCH("TOTAL GENERAL",$A$11:$A$100,0),COLUMN(K88)-1)),"")))</f>
        <v/>
      </c>
      <c r="U88" s="21" t="str">
        <f ca="1">IF(OR($A88="Pn",$A89="Pn"),"",IF(OR($A88="Pn",$A89="Pn"),"",IF($A88="TOTAL GENERAL",SUM(U$11:U86),IF(AND(L88&lt;&gt;"",$A88&lt;&gt;"Pn"),IF(L88&lt;OFFSET($A$10,MATCH("TOTAL GENERAL",$A$11:$A$100,0),COLUMN(L88)-1),0,L88-OFFSET($A$10,MATCH("TOTAL GENERAL",$A$11:$A$100,0),COLUMN(L88)-1)),""))))</f>
        <v/>
      </c>
      <c r="V88" s="21" t="str">
        <f ca="1">IF(OR($A88="Pn",$A89="Pn"),"",IF(OR($A88="Pn",$A89="Pn"),"",IF($A88="TOTAL GENERAL",SUM(V$11:V86),IF(AND(M88&lt;&gt;"",$A88&lt;&gt;"Pn"),IF(M88&lt;OFFSET($A$10,MATCH("TOTAL GENERAL",$A$11:$A$100,0),COLUMN(M88)-1),0,M88-OFFSET($A$10,MATCH("TOTAL GENERAL",$A$11:$A$100,0),COLUMN(M88)-1)),""))))</f>
        <v/>
      </c>
      <c r="W88" s="21" t="str">
        <f ca="1">IF(OR($A88="Pn",$A89="Pn"),"",IF(OR($A88="Pn",$A89="Pn"),"",IF($A88="TOTAL GENERAL",SUM(W$11:W86),IF(AND(N88&lt;&gt;"",$A88&lt;&gt;"Pn"),IF(N88&lt;OFFSET($A$10,MATCH("TOTAL GENERAL",$A$11:$A$100,0),COLUMN(N88)-1),0,N88-OFFSET($A$10,MATCH("TOTAL GENERAL",$A$11:$A$100,0),COLUMN(N88)-1)),""))))</f>
        <v/>
      </c>
      <c r="X88" s="21" t="str">
        <f ca="1">IF(OR($A88="Pn",$A89="Pn"),"",IF(OR($A88="Pn",$A89="Pn"),"",IF($A88="TOTAL GENERAL",SUM(X$11:X86),IF(AND(O88&lt;&gt;"",$A88&lt;&gt;"Pn"),IF(O88&gt;OFFSET($A$10,MATCH("TOTAL GENERAL",$A$11:$A$100,0),COLUMN(O88)-1),0,OFFSET($A$10,MATCH("TOTAL GENERAL",$A$11:$A$100,0),COLUMN(O88)-1)-O88),""))))</f>
        <v/>
      </c>
      <c r="Y88" s="21" t="str">
        <f ca="1">IF(OR($A88="Pn",$A89="Pn"),"",IF($A88="TOTAL GENERAL",SUM(Y$11:Y86),IF(AND(P88&lt;&gt;"",$A88&lt;&gt;"Pn"),IF(P88&lt;OFFSET($A$10,MATCH("TOTAL GENERAL",$A$11:$A$100,0),COLUMN(P88)-1),0,P88-OFFSET($A$10,MATCH("TOTAL GENERAL",$A$11:$A$100,0),COLUMN(P88)-1)),"")))</f>
        <v/>
      </c>
      <c r="Z88" s="21" t="str">
        <f>IF(OR($A88="Pn",$A89="Pn"),"",IF($A88="TOTAL GENERAL",SUM(Z$11:Z86),IF(AND(H88&lt;&gt;"",$A88&lt;&gt;"Pn"),Q88*$D88,"")))</f>
        <v/>
      </c>
      <c r="AA88" s="21" t="str">
        <f>IF(OR($A88="Pn",$A89="Pn"),"",IF($A88="TOTAL GENERAL",SUM(AA$11:AA86),IF(AND(I88&lt;&gt;"",$A88&lt;&gt;"Pn"),R88*$D88,"")))</f>
        <v/>
      </c>
      <c r="AB88" s="21" t="str">
        <f>IF(OR($A88="Pn",$A89="Pn"),"",IF($A88="TOTAL GENERAL",SUM(AB$11:AB86),IF(AND(J88&lt;&gt;"",$A88&lt;&gt;"Pn"),S88*$D88,"")))</f>
        <v/>
      </c>
      <c r="AC88" s="21" t="str">
        <f>IF(OR($A88="Pn",$A89="Pn"),"",IF($A88="TOTAL GENERAL",SUM(AC$11:AC86),IF(AND(K88&lt;&gt;"",$A88&lt;&gt;"Pn"),T88*$D88,"")))</f>
        <v/>
      </c>
      <c r="AD88" s="21" t="str">
        <f>IF(OR($A88="Pn",$A89="Pn"),"",IF($A88="TOTAL GENERAL",SUM(AD$11:AD86),IF(AND(L88&lt;&gt;"",$A88&lt;&gt;"Pn"),U88*$D88,"")))</f>
        <v/>
      </c>
      <c r="AE88" s="21" t="str">
        <f>IF(OR($A88="Pn",$A89="Pn"),"",IF($A88="TOTAL GENERAL",SUM(AE$11:AE86),IF(AND(M88&lt;&gt;"",$A88&lt;&gt;"Pn"),V88*$D88,"")))</f>
        <v/>
      </c>
      <c r="AF88" s="21" t="str">
        <f>IF(OR($A88="Pn",$A89="Pn"),"",IF($A88="TOTAL GENERAL",SUM(AF$11:AF86),IF(AND(N88&lt;&gt;"",$A88&lt;&gt;"Pn"),W88*$D88,"")))</f>
        <v/>
      </c>
      <c r="AG88" s="21" t="str">
        <f>IF(OR($A88="Pn",$A89="Pn"),"",IF($A88="TOTAL GENERAL",SUM(AG$11:AG86),IF(AND(O88&lt;&gt;"",$A88&lt;&gt;"Pn"),X88*$F88,"")))</f>
        <v/>
      </c>
      <c r="AH88" s="21" t="str">
        <f>IF(OR($A88="Pn",$A89="Pn"),"",IF($A88="TOTAL GENERAL",SUM(AH$11:AH86),IF(AND(P88&lt;&gt;"",$A88&lt;&gt;"Pn"),Y88*$G88,"")))</f>
        <v/>
      </c>
      <c r="AI88" s="19" t="str">
        <f ca="1">IF($A88="TOTAL GENERAL",SUM(AI$11:AI86),IF(AND(Q88&lt;&gt;"",$A88&lt;&gt;"Pn"),IF(OFFSET($A$11,MATCH("TOTAL GENERAL",$A$11:$A$100,0)-1,COLUMN(Y88))=0,0,Z88/OFFSET($A$11,MATCH("TOTAL GENERAL",$A$11:$A$100,0)-1,COLUMN(Y88))),""))</f>
        <v/>
      </c>
      <c r="AJ88" s="19" t="str">
        <f ca="1">IF($A88="TOTAL GENERAL",SUM(AJ$11:AJ86),IF(AND(R88&lt;&gt;"",$A88&lt;&gt;"Pn"),IF(OFFSET($A$11,MATCH("TOTAL GENERAL",$A$11:$A$100,0)-1,COLUMN(Z88))=0,0,AA88/OFFSET($A$11,MATCH("TOTAL GENERAL",$A$11:$A$100,0)-1,COLUMN(Z88))),""))</f>
        <v/>
      </c>
      <c r="AK88" s="19" t="str">
        <f ca="1">IF($A88="TOTAL GENERAL",SUM(AK$11:AK86),IF(AND(S88&lt;&gt;"",$A88&lt;&gt;"Pn"),IF(OFFSET($A$11,MATCH("TOTAL GENERAL",$A$11:$A$100,0)-1,COLUMN(AA88))=0,0,AB88/OFFSET($A$11,MATCH("TOTAL GENERAL",$A$11:$A$100,0)-1,COLUMN(AA88))),""))</f>
        <v/>
      </c>
      <c r="AL88" s="19" t="str">
        <f ca="1">IF($A88="TOTAL GENERAL",SUM(AL$11:AL86),IF(AND(T88&lt;&gt;"",$A88&lt;&gt;"Pn"),IF(OFFSET($A$11,MATCH("TOTAL GENERAL",$A$11:$A$100,0)-1,COLUMN(AB88))=0,0,AC88/OFFSET($A$11,MATCH("TOTAL GENERAL",$A$11:$A$100,0)-1,COLUMN(AB88))),""))</f>
        <v/>
      </c>
      <c r="AM88" s="19" t="str">
        <f ca="1">IF($A88="TOTAL GENERAL",SUM(AM$11:AM86),IF(AND(U88&lt;&gt;"",$A88&lt;&gt;"Pn"),IF(OFFSET($A$11,MATCH("TOTAL GENERAL",$A$11:$A$100,0)-1,COLUMN(AC88))=0,0,AD88/OFFSET($A$11,MATCH("TOTAL GENERAL",$A$11:$A$100,0)-1,COLUMN(AC88))),""))</f>
        <v/>
      </c>
      <c r="AN88" s="19" t="str">
        <f ca="1">IF($A88="TOTAL GENERAL",SUM(AN$11:AN86),IF(AND(V88&lt;&gt;"",$A88&lt;&gt;"Pn"),IF(OFFSET($A$11,MATCH("TOTAL GENERAL",$A$11:$A$100,0)-1,COLUMN(AD88))=0,0,AE88/OFFSET($A$11,MATCH("TOTAL GENERAL",$A$11:$A$100,0)-1,COLUMN(AD88))),""))</f>
        <v/>
      </c>
      <c r="AO88" s="19" t="str">
        <f ca="1">IF($A88="TOTAL GENERAL",SUM(AO$11:AO86),IF(AND(W88&lt;&gt;"",$A88&lt;&gt;"Pn"),IF(OFFSET($A$11,MATCH("TOTAL GENERAL",$A$11:$A$100,0)-1,COLUMN(AE88))=0,0,AF88/OFFSET($A$11,MATCH("TOTAL GENERAL",$A$11:$A$100,0)-1,COLUMN(AE88))),""))</f>
        <v/>
      </c>
      <c r="AP88" s="19" t="str">
        <f ca="1">IF($A88="TOTAL GENERAL",SUM(AP$11:AP86),IF(AND(X88&lt;&gt;"",$A88&lt;&gt;"Pn"),IF(OFFSET($A$11,MATCH("TOTAL GENERAL",$A$11:$A$100,0)-1,COLUMN(AF88))=0,0,AG88/OFFSET($A$11,MATCH("TOTAL GENERAL",$A$11:$A$100,0)-1,COLUMN(AF88))),""))</f>
        <v/>
      </c>
      <c r="AQ88" s="19" t="str">
        <f ca="1">IF($A88="TOTAL GENERAL",SUM(AQ$11:AQ86),IF(AND(Y88&lt;&gt;"",$A88&lt;&gt;"Pn"),IF(OFFSET($A$11,MATCH("TOTAL GENERAL",$A$11:$A$100,0)-1,COLUMN(AG88))=0,0,AH88/OFFSET($A$11,MATCH("TOTAL GENERAL",$A$11:$A$100,0)-1,COLUMN(AG88))),""))</f>
        <v/>
      </c>
      <c r="AR88" s="182" t="str">
        <f ca="1">IF(A88="TOTAL GENERAL",SUM(AR$11:AR86),IF(COUNTIF(AI88:AQ88,"")&lt;COUNTA($AI$10:$AQ$10),(IF(AI88&lt;&gt;"",AI88*OFFSET($A$10,MATCH("Pn",$A$11:$A$100,0),1),0)+IF(AJ88&lt;&gt;"",AJ88*OFFSET($A$10,MATCH("Pn",$A$11:$A$100,0),2),0)+IF(AK88&lt;&gt;"",AK88*OFFSET($A$10,MATCH("Pn",$A$11:$A$100,0),3),0)+IF(AL88&lt;&gt;"",AL88*OFFSET($A$10,MATCH("Pn",$A$11:$A$100,0),4),0)+IF(AM88&lt;&gt;"",AM88*OFFSET($A$10,MATCH("Pn",$A$11:$A$100,0),5),0)+IF(AN88&lt;&gt;"",AN88*OFFSET($A$10,MATCH("Pn",$A$11:$A$100,0),6),0)+IF(AO88&lt;&gt;"",AO88*OFFSET($A$10,MATCH("Pn",$A$11:$A$100,0),7),0)+IF(AP88&lt;&gt;"",AP88*OFFSET($A$10,MATCH("Pn",$A$11:$A$100,0),8),0)+IF(AQ88&lt;&gt;"",AQ88*OFFSET($A$10,MATCH("Pn",$A$11:$A$100,0),9),0))*OFFSET($A$10,MATCH("FC",$A$11:$A$100,0),2),""))</f>
        <v/>
      </c>
    </row>
    <row r="89" spans="1:44" s="4" customFormat="1" x14ac:dyDescent="0.25">
      <c r="A89" s="15" t="s">
        <v>436</v>
      </c>
      <c r="B89" s="15" t="s">
        <v>436</v>
      </c>
      <c r="C89" s="179" t="s">
        <v>436</v>
      </c>
      <c r="D89" s="16" t="s">
        <v>436</v>
      </c>
      <c r="E89" s="9" t="str">
        <f ca="1">IF(AND($A90="Pn",COLUMN(C87)&lt;COUNTIF(PonderacionIndicadores!$A$1:$A$139,"Pulmón")-1),OFFSET($F$10,0,COLUMN(E145)),IF(AND(A89="Pn",(COUNTIF(PonderacionIndicadores!$A$1:$A$139,"Pulmón"))&gt;COLUMN(D89)),OFFSET(PonderacionIndicadores!$A$1,MATCH("Pulmón",PonderacionIndicadores!$A$1:$A$139,0)+COLUMN(D89)-2,3),IF(A89="TOTAL GENERAL",SUM(E$11:E87),IF(D89&lt;&gt;"",D89/OFFSET($A$10,MATCH("TOTAL GENERAL",$A$11:$A$100,0),3),""))))</f>
        <v/>
      </c>
      <c r="F89" s="16" t="s">
        <v>436</v>
      </c>
      <c r="G89" s="16" t="s">
        <v>436</v>
      </c>
      <c r="H89" s="18" t="s">
        <v>436</v>
      </c>
      <c r="I89" s="19" t="s">
        <v>436</v>
      </c>
      <c r="J89" s="18" t="s">
        <v>436</v>
      </c>
      <c r="K89" s="19" t="s">
        <v>436</v>
      </c>
      <c r="L89" s="19" t="s">
        <v>436</v>
      </c>
      <c r="M89" s="19" t="s">
        <v>436</v>
      </c>
      <c r="N89" s="19" t="s">
        <v>436</v>
      </c>
      <c r="O89" s="18" t="s">
        <v>436</v>
      </c>
      <c r="P89" s="180" t="s">
        <v>436</v>
      </c>
      <c r="Q89" s="21" t="str">
        <f ca="1">IF(OR($A89="Pn",$A90="Pn"),"",IF($A89="TOTAL GENERAL",SUM(Q$11:Q87),IF(AND(H89&lt;&gt;"",$A89&lt;&gt;"Pn"),IF(H89&gt;OFFSET($A$10,MATCH("TOTAL GENERAL",$A$11:$A$100,0),COLUMN(H89)-1),0,OFFSET($A$10,MATCH("TOTAL GENERAL",$A$11:$A$100,0),COLUMN(H89)-1)-H89),"")))</f>
        <v/>
      </c>
      <c r="R89" s="21" t="str">
        <f ca="1">IF(OR($A89="Pn",$A90="Pn"),"",IF(OR($A89="Pn",$A90="Pn"),"",IF($A89="TOTAL GENERAL",SUM(R$11:R87),IF(AND(I89&lt;&gt;"",$A89&lt;&gt;"Pn"),IF(I89&lt;OFFSET($A$10,MATCH("TOTAL GENERAL",$A$11:$A$100,0),COLUMN(I89)-1),0,I89-OFFSET($A$10,MATCH("TOTAL GENERAL",$A$11:$A$100,0),COLUMN(I89)-1)),""))))</f>
        <v/>
      </c>
      <c r="S89" s="21" t="str">
        <f ca="1">IF(OR($A89="Pn",$A90="Pn"),"",IF(OR($A89="Pn",$A90="Pn"),"",IF($A89="TOTAL GENERAL",SUM(S$11:S87),IF(AND(J89&lt;&gt;"",$A89&lt;&gt;"Pn"),IF(J89&gt;OFFSET($A$10,MATCH("TOTAL GENERAL",$A$11:$A$100,0),COLUMN(J89)-1),0,OFFSET($A$10,MATCH("TOTAL GENERAL",$A$11:$A$100,0),COLUMN(J89)-1)-J89),""))))</f>
        <v/>
      </c>
      <c r="T89" s="21" t="str">
        <f ca="1">IF(OR($A89="Pn",$A90="Pn"),"",IF($A89="TOTAL GENERAL",SUM(T$11:T87),IF(AND(K89&lt;&gt;"",$A89&lt;&gt;"Pn"),IF(K89&lt;OFFSET($A$10,MATCH("TOTAL GENERAL",$A$11:$A$100,0),COLUMN(K89)-1),0,K89-OFFSET($A$10,MATCH("TOTAL GENERAL",$A$11:$A$100,0),COLUMN(K89)-1)),"")))</f>
        <v/>
      </c>
      <c r="U89" s="21" t="str">
        <f ca="1">IF(OR($A89="Pn",$A90="Pn"),"",IF(OR($A89="Pn",$A90="Pn"),"",IF($A89="TOTAL GENERAL",SUM(U$11:U87),IF(AND(L89&lt;&gt;"",$A89&lt;&gt;"Pn"),IF(L89&lt;OFFSET($A$10,MATCH("TOTAL GENERAL",$A$11:$A$100,0),COLUMN(L89)-1),0,L89-OFFSET($A$10,MATCH("TOTAL GENERAL",$A$11:$A$100,0),COLUMN(L89)-1)),""))))</f>
        <v/>
      </c>
      <c r="V89" s="21" t="str">
        <f ca="1">IF(OR($A89="Pn",$A90="Pn"),"",IF(OR($A89="Pn",$A90="Pn"),"",IF($A89="TOTAL GENERAL",SUM(V$11:V87),IF(AND(M89&lt;&gt;"",$A89&lt;&gt;"Pn"),IF(M89&lt;OFFSET($A$10,MATCH("TOTAL GENERAL",$A$11:$A$100,0),COLUMN(M89)-1),0,M89-OFFSET($A$10,MATCH("TOTAL GENERAL",$A$11:$A$100,0),COLUMN(M89)-1)),""))))</f>
        <v/>
      </c>
      <c r="W89" s="21" t="str">
        <f ca="1">IF(OR($A89="Pn",$A90="Pn"),"",IF(OR($A89="Pn",$A90="Pn"),"",IF($A89="TOTAL GENERAL",SUM(W$11:W87),IF(AND(N89&lt;&gt;"",$A89&lt;&gt;"Pn"),IF(N89&lt;OFFSET($A$10,MATCH("TOTAL GENERAL",$A$11:$A$100,0),COLUMN(N89)-1),0,N89-OFFSET($A$10,MATCH("TOTAL GENERAL",$A$11:$A$100,0),COLUMN(N89)-1)),""))))</f>
        <v/>
      </c>
      <c r="X89" s="21" t="str">
        <f ca="1">IF(OR($A89="Pn",$A90="Pn"),"",IF(OR($A89="Pn",$A90="Pn"),"",IF($A89="TOTAL GENERAL",SUM(X$11:X87),IF(AND(O89&lt;&gt;"",$A89&lt;&gt;"Pn"),IF(O89&gt;OFFSET($A$10,MATCH("TOTAL GENERAL",$A$11:$A$100,0),COLUMN(O89)-1),0,OFFSET($A$10,MATCH("TOTAL GENERAL",$A$11:$A$100,0),COLUMN(O89)-1)-O89),""))))</f>
        <v/>
      </c>
      <c r="Y89" s="21" t="str">
        <f ca="1">IF(OR($A89="Pn",$A90="Pn"),"",IF($A89="TOTAL GENERAL",SUM(Y$11:Y87),IF(AND(P89&lt;&gt;"",$A89&lt;&gt;"Pn"),IF(P89&lt;OFFSET($A$10,MATCH("TOTAL GENERAL",$A$11:$A$100,0),COLUMN(P89)-1),0,P89-OFFSET($A$10,MATCH("TOTAL GENERAL",$A$11:$A$100,0),COLUMN(P89)-1)),"")))</f>
        <v/>
      </c>
      <c r="Z89" s="21" t="str">
        <f>IF(OR($A89="Pn",$A90="Pn"),"",IF($A89="TOTAL GENERAL",SUM(Z$11:Z87),IF(AND(H89&lt;&gt;"",$A89&lt;&gt;"Pn"),Q89*$D89,"")))</f>
        <v/>
      </c>
      <c r="AA89" s="21" t="str">
        <f>IF(OR($A89="Pn",$A90="Pn"),"",IF($A89="TOTAL GENERAL",SUM(AA$11:AA87),IF(AND(I89&lt;&gt;"",$A89&lt;&gt;"Pn"),R89*$D89,"")))</f>
        <v/>
      </c>
      <c r="AB89" s="21" t="str">
        <f>IF(OR($A89="Pn",$A90="Pn"),"",IF($A89="TOTAL GENERAL",SUM(AB$11:AB87),IF(AND(J89&lt;&gt;"",$A89&lt;&gt;"Pn"),S89*$D89,"")))</f>
        <v/>
      </c>
      <c r="AC89" s="21" t="str">
        <f>IF(OR($A89="Pn",$A90="Pn"),"",IF($A89="TOTAL GENERAL",SUM(AC$11:AC87),IF(AND(K89&lt;&gt;"",$A89&lt;&gt;"Pn"),T89*$D89,"")))</f>
        <v/>
      </c>
      <c r="AD89" s="21" t="str">
        <f>IF(OR($A89="Pn",$A90="Pn"),"",IF($A89="TOTAL GENERAL",SUM(AD$11:AD87),IF(AND(L89&lt;&gt;"",$A89&lt;&gt;"Pn"),U89*$D89,"")))</f>
        <v/>
      </c>
      <c r="AE89" s="21" t="str">
        <f>IF(OR($A89="Pn",$A90="Pn"),"",IF($A89="TOTAL GENERAL",SUM(AE$11:AE87),IF(AND(M89&lt;&gt;"",$A89&lt;&gt;"Pn"),V89*$D89,"")))</f>
        <v/>
      </c>
      <c r="AF89" s="21" t="str">
        <f>IF(OR($A89="Pn",$A90="Pn"),"",IF($A89="TOTAL GENERAL",SUM(AF$11:AF87),IF(AND(N89&lt;&gt;"",$A89&lt;&gt;"Pn"),W89*$D89,"")))</f>
        <v/>
      </c>
      <c r="AG89" s="21" t="str">
        <f>IF(OR($A89="Pn",$A90="Pn"),"",IF($A89="TOTAL GENERAL",SUM(AG$11:AG87),IF(AND(O89&lt;&gt;"",$A89&lt;&gt;"Pn"),X89*$F89,"")))</f>
        <v/>
      </c>
      <c r="AH89" s="21" t="str">
        <f>IF(OR($A89="Pn",$A90="Pn"),"",IF($A89="TOTAL GENERAL",SUM(AH$11:AH87),IF(AND(P89&lt;&gt;"",$A89&lt;&gt;"Pn"),Y89*$G89,"")))</f>
        <v/>
      </c>
      <c r="AI89" s="19" t="str">
        <f ca="1">IF($A89="TOTAL GENERAL",SUM(AI$11:AI87),IF(AND(Q89&lt;&gt;"",$A89&lt;&gt;"Pn"),IF(OFFSET($A$11,MATCH("TOTAL GENERAL",$A$11:$A$100,0)-1,COLUMN(Y89))=0,0,Z89/OFFSET($A$11,MATCH("TOTAL GENERAL",$A$11:$A$100,0)-1,COLUMN(Y89))),""))</f>
        <v/>
      </c>
      <c r="AJ89" s="19" t="str">
        <f ca="1">IF($A89="TOTAL GENERAL",SUM(AJ$11:AJ87),IF(AND(R89&lt;&gt;"",$A89&lt;&gt;"Pn"),IF(OFFSET($A$11,MATCH("TOTAL GENERAL",$A$11:$A$100,0)-1,COLUMN(Z89))=0,0,AA89/OFFSET($A$11,MATCH("TOTAL GENERAL",$A$11:$A$100,0)-1,COLUMN(Z89))),""))</f>
        <v/>
      </c>
      <c r="AK89" s="19" t="str">
        <f ca="1">IF($A89="TOTAL GENERAL",SUM(AK$11:AK87),IF(AND(S89&lt;&gt;"",$A89&lt;&gt;"Pn"),IF(OFFSET($A$11,MATCH("TOTAL GENERAL",$A$11:$A$100,0)-1,COLUMN(AA89))=0,0,AB89/OFFSET($A$11,MATCH("TOTAL GENERAL",$A$11:$A$100,0)-1,COLUMN(AA89))),""))</f>
        <v/>
      </c>
      <c r="AL89" s="19" t="str">
        <f ca="1">IF($A89="TOTAL GENERAL",SUM(AL$11:AL87),IF(AND(T89&lt;&gt;"",$A89&lt;&gt;"Pn"),IF(OFFSET($A$11,MATCH("TOTAL GENERAL",$A$11:$A$100,0)-1,COLUMN(AB89))=0,0,AC89/OFFSET($A$11,MATCH("TOTAL GENERAL",$A$11:$A$100,0)-1,COLUMN(AB89))),""))</f>
        <v/>
      </c>
      <c r="AM89" s="19" t="str">
        <f ca="1">IF($A89="TOTAL GENERAL",SUM(AM$11:AM87),IF(AND(U89&lt;&gt;"",$A89&lt;&gt;"Pn"),IF(OFFSET($A$11,MATCH("TOTAL GENERAL",$A$11:$A$100,0)-1,COLUMN(AC89))=0,0,AD89/OFFSET($A$11,MATCH("TOTAL GENERAL",$A$11:$A$100,0)-1,COLUMN(AC89))),""))</f>
        <v/>
      </c>
      <c r="AN89" s="19" t="str">
        <f ca="1">IF($A89="TOTAL GENERAL",SUM(AN$11:AN87),IF(AND(V89&lt;&gt;"",$A89&lt;&gt;"Pn"),IF(OFFSET($A$11,MATCH("TOTAL GENERAL",$A$11:$A$100,0)-1,COLUMN(AD89))=0,0,AE89/OFFSET($A$11,MATCH("TOTAL GENERAL",$A$11:$A$100,0)-1,COLUMN(AD89))),""))</f>
        <v/>
      </c>
      <c r="AO89" s="19" t="str">
        <f ca="1">IF($A89="TOTAL GENERAL",SUM(AO$11:AO87),IF(AND(W89&lt;&gt;"",$A89&lt;&gt;"Pn"),IF(OFFSET($A$11,MATCH("TOTAL GENERAL",$A$11:$A$100,0)-1,COLUMN(AE89))=0,0,AF89/OFFSET($A$11,MATCH("TOTAL GENERAL",$A$11:$A$100,0)-1,COLUMN(AE89))),""))</f>
        <v/>
      </c>
      <c r="AP89" s="19" t="str">
        <f ca="1">IF($A89="TOTAL GENERAL",SUM(AP$11:AP87),IF(AND(X89&lt;&gt;"",$A89&lt;&gt;"Pn"),IF(OFFSET($A$11,MATCH("TOTAL GENERAL",$A$11:$A$100,0)-1,COLUMN(AF89))=0,0,AG89/OFFSET($A$11,MATCH("TOTAL GENERAL",$A$11:$A$100,0)-1,COLUMN(AF89))),""))</f>
        <v/>
      </c>
      <c r="AQ89" s="19" t="str">
        <f ca="1">IF($A89="TOTAL GENERAL",SUM(AQ$11:AQ87),IF(AND(Y89&lt;&gt;"",$A89&lt;&gt;"Pn"),IF(OFFSET($A$11,MATCH("TOTAL GENERAL",$A$11:$A$100,0)-1,COLUMN(AG89))=0,0,AH89/OFFSET($A$11,MATCH("TOTAL GENERAL",$A$11:$A$100,0)-1,COLUMN(AG89))),""))</f>
        <v/>
      </c>
      <c r="AR89" s="182" t="str">
        <f ca="1">IF(A89="TOTAL GENERAL",SUM(AR$11:AR87),IF(COUNTIF(AI89:AQ89,"")&lt;COUNTA($AI$10:$AQ$10),(IF(AI89&lt;&gt;"",AI89*OFFSET($A$10,MATCH("Pn",$A$11:$A$100,0),1),0)+IF(AJ89&lt;&gt;"",AJ89*OFFSET($A$10,MATCH("Pn",$A$11:$A$100,0),2),0)+IF(AK89&lt;&gt;"",AK89*OFFSET($A$10,MATCH("Pn",$A$11:$A$100,0),3),0)+IF(AL89&lt;&gt;"",AL89*OFFSET($A$10,MATCH("Pn",$A$11:$A$100,0),4),0)+IF(AM89&lt;&gt;"",AM89*OFFSET($A$10,MATCH("Pn",$A$11:$A$100,0),5),0)+IF(AN89&lt;&gt;"",AN89*OFFSET($A$10,MATCH("Pn",$A$11:$A$100,0),6),0)+IF(AO89&lt;&gt;"",AO89*OFFSET($A$10,MATCH("Pn",$A$11:$A$100,0),7),0)+IF(AP89&lt;&gt;"",AP89*OFFSET($A$10,MATCH("Pn",$A$11:$A$100,0),8),0)+IF(AQ89&lt;&gt;"",AQ89*OFFSET($A$10,MATCH("Pn",$A$11:$A$100,0),9),0))*OFFSET($A$10,MATCH("FC",$A$11:$A$100,0),2),""))</f>
        <v/>
      </c>
    </row>
    <row r="90" spans="1:44" s="4" customFormat="1" x14ac:dyDescent="0.25">
      <c r="A90" s="15" t="s">
        <v>436</v>
      </c>
      <c r="B90" s="15" t="s">
        <v>436</v>
      </c>
      <c r="C90" s="179" t="s">
        <v>436</v>
      </c>
      <c r="D90" s="16" t="s">
        <v>436</v>
      </c>
      <c r="E90" s="9" t="str">
        <f ca="1">IF(AND($A91="Pn",COLUMN(C88)&lt;COUNTIF(PonderacionIndicadores!$A$1:$A$139,"Pulmón")-1),OFFSET($F$10,0,COLUMN(E146)),IF(AND(A90="Pn",(COUNTIF(PonderacionIndicadores!$A$1:$A$139,"Pulmón"))&gt;COLUMN(D90)),OFFSET(PonderacionIndicadores!$A$1,MATCH("Pulmón",PonderacionIndicadores!$A$1:$A$139,0)+COLUMN(D90)-2,3),IF(A90="TOTAL GENERAL",SUM(E$11:E88),IF(D90&lt;&gt;"",D90/OFFSET($A$10,MATCH("TOTAL GENERAL",$A$11:$A$100,0),3),""))))</f>
        <v/>
      </c>
      <c r="F90" s="16" t="s">
        <v>436</v>
      </c>
      <c r="G90" s="16" t="s">
        <v>436</v>
      </c>
      <c r="H90" s="18" t="s">
        <v>436</v>
      </c>
      <c r="I90" s="19" t="s">
        <v>436</v>
      </c>
      <c r="J90" s="18" t="s">
        <v>436</v>
      </c>
      <c r="K90" s="19" t="s">
        <v>436</v>
      </c>
      <c r="L90" s="19" t="s">
        <v>436</v>
      </c>
      <c r="M90" s="19" t="s">
        <v>436</v>
      </c>
      <c r="N90" s="19" t="s">
        <v>436</v>
      </c>
      <c r="O90" s="18" t="s">
        <v>436</v>
      </c>
      <c r="P90" s="180" t="s">
        <v>436</v>
      </c>
      <c r="Q90" s="21" t="str">
        <f ca="1">IF(OR($A90="Pn",$A91="Pn"),"",IF($A90="TOTAL GENERAL",SUM(Q$11:Q88),IF(AND(H90&lt;&gt;"",$A90&lt;&gt;"Pn"),IF(H90&gt;OFFSET($A$10,MATCH("TOTAL GENERAL",$A$11:$A$100,0),COLUMN(H90)-1),0,OFFSET($A$10,MATCH("TOTAL GENERAL",$A$11:$A$100,0),COLUMN(H90)-1)-H90),"")))</f>
        <v/>
      </c>
      <c r="R90" s="21" t="str">
        <f ca="1">IF(OR($A90="Pn",$A91="Pn"),"",IF(OR($A90="Pn",$A91="Pn"),"",IF($A90="TOTAL GENERAL",SUM(R$11:R88),IF(AND(I90&lt;&gt;"",$A90&lt;&gt;"Pn"),IF(I90&lt;OFFSET($A$10,MATCH("TOTAL GENERAL",$A$11:$A$100,0),COLUMN(I90)-1),0,I90-OFFSET($A$10,MATCH("TOTAL GENERAL",$A$11:$A$100,0),COLUMN(I90)-1)),""))))</f>
        <v/>
      </c>
      <c r="S90" s="21" t="str">
        <f ca="1">IF(OR($A90="Pn",$A91="Pn"),"",IF(OR($A90="Pn",$A91="Pn"),"",IF($A90="TOTAL GENERAL",SUM(S$11:S88),IF(AND(J90&lt;&gt;"",$A90&lt;&gt;"Pn"),IF(J90&gt;OFFSET($A$10,MATCH("TOTAL GENERAL",$A$11:$A$100,0),COLUMN(J90)-1),0,OFFSET($A$10,MATCH("TOTAL GENERAL",$A$11:$A$100,0),COLUMN(J90)-1)-J90),""))))</f>
        <v/>
      </c>
      <c r="T90" s="21" t="str">
        <f ca="1">IF(OR($A90="Pn",$A91="Pn"),"",IF($A90="TOTAL GENERAL",SUM(T$11:T88),IF(AND(K90&lt;&gt;"",$A90&lt;&gt;"Pn"),IF(K90&lt;OFFSET($A$10,MATCH("TOTAL GENERAL",$A$11:$A$100,0),COLUMN(K90)-1),0,K90-OFFSET($A$10,MATCH("TOTAL GENERAL",$A$11:$A$100,0),COLUMN(K90)-1)),"")))</f>
        <v/>
      </c>
      <c r="U90" s="21" t="str">
        <f ca="1">IF(OR($A90="Pn",$A91="Pn"),"",IF(OR($A90="Pn",$A91="Pn"),"",IF($A90="TOTAL GENERAL",SUM(U$11:U88),IF(AND(L90&lt;&gt;"",$A90&lt;&gt;"Pn"),IF(L90&lt;OFFSET($A$10,MATCH("TOTAL GENERAL",$A$11:$A$100,0),COLUMN(L90)-1),0,L90-OFFSET($A$10,MATCH("TOTAL GENERAL",$A$11:$A$100,0),COLUMN(L90)-1)),""))))</f>
        <v/>
      </c>
      <c r="V90" s="21" t="str">
        <f ca="1">IF(OR($A90="Pn",$A91="Pn"),"",IF(OR($A90="Pn",$A91="Pn"),"",IF($A90="TOTAL GENERAL",SUM(V$11:V88),IF(AND(M90&lt;&gt;"",$A90&lt;&gt;"Pn"),IF(M90&lt;OFFSET($A$10,MATCH("TOTAL GENERAL",$A$11:$A$100,0),COLUMN(M90)-1),0,M90-OFFSET($A$10,MATCH("TOTAL GENERAL",$A$11:$A$100,0),COLUMN(M90)-1)),""))))</f>
        <v/>
      </c>
      <c r="W90" s="21" t="str">
        <f ca="1">IF(OR($A90="Pn",$A91="Pn"),"",IF(OR($A90="Pn",$A91="Pn"),"",IF($A90="TOTAL GENERAL",SUM(W$11:W88),IF(AND(N90&lt;&gt;"",$A90&lt;&gt;"Pn"),IF(N90&lt;OFFSET($A$10,MATCH("TOTAL GENERAL",$A$11:$A$100,0),COLUMN(N90)-1),0,N90-OFFSET($A$10,MATCH("TOTAL GENERAL",$A$11:$A$100,0),COLUMN(N90)-1)),""))))</f>
        <v/>
      </c>
      <c r="X90" s="21" t="str">
        <f ca="1">IF(OR($A90="Pn",$A91="Pn"),"",IF(OR($A90="Pn",$A91="Pn"),"",IF($A90="TOTAL GENERAL",SUM(X$11:X88),IF(AND(O90&lt;&gt;"",$A90&lt;&gt;"Pn"),IF(O90&gt;OFFSET($A$10,MATCH("TOTAL GENERAL",$A$11:$A$100,0),COLUMN(O90)-1),0,OFFSET($A$10,MATCH("TOTAL GENERAL",$A$11:$A$100,0),COLUMN(O90)-1)-O90),""))))</f>
        <v/>
      </c>
      <c r="Y90" s="21" t="str">
        <f ca="1">IF(OR($A90="Pn",$A91="Pn"),"",IF($A90="TOTAL GENERAL",SUM(Y$11:Y88),IF(AND(P90&lt;&gt;"",$A90&lt;&gt;"Pn"),IF(P90&lt;OFFSET($A$10,MATCH("TOTAL GENERAL",$A$11:$A$100,0),COLUMN(P90)-1),0,P90-OFFSET($A$10,MATCH("TOTAL GENERAL",$A$11:$A$100,0),COLUMN(P90)-1)),"")))</f>
        <v/>
      </c>
      <c r="Z90" s="21" t="str">
        <f>IF(OR($A90="Pn",$A91="Pn"),"",IF($A90="TOTAL GENERAL",SUM(Z$11:Z88),IF(AND(H90&lt;&gt;"",$A90&lt;&gt;"Pn"),Q90*$D90,"")))</f>
        <v/>
      </c>
      <c r="AA90" s="21" t="str">
        <f>IF(OR($A90="Pn",$A91="Pn"),"",IF($A90="TOTAL GENERAL",SUM(AA$11:AA88),IF(AND(I90&lt;&gt;"",$A90&lt;&gt;"Pn"),R90*$D90,"")))</f>
        <v/>
      </c>
      <c r="AB90" s="21" t="str">
        <f>IF(OR($A90="Pn",$A91="Pn"),"",IF($A90="TOTAL GENERAL",SUM(AB$11:AB88),IF(AND(J90&lt;&gt;"",$A90&lt;&gt;"Pn"),S90*$D90,"")))</f>
        <v/>
      </c>
      <c r="AC90" s="21" t="str">
        <f>IF(OR($A90="Pn",$A91="Pn"),"",IF($A90="TOTAL GENERAL",SUM(AC$11:AC88),IF(AND(K90&lt;&gt;"",$A90&lt;&gt;"Pn"),T90*$D90,"")))</f>
        <v/>
      </c>
      <c r="AD90" s="21" t="str">
        <f>IF(OR($A90="Pn",$A91="Pn"),"",IF($A90="TOTAL GENERAL",SUM(AD$11:AD88),IF(AND(L90&lt;&gt;"",$A90&lt;&gt;"Pn"),U90*$D90,"")))</f>
        <v/>
      </c>
      <c r="AE90" s="21" t="str">
        <f>IF(OR($A90="Pn",$A91="Pn"),"",IF($A90="TOTAL GENERAL",SUM(AE$11:AE88),IF(AND(M90&lt;&gt;"",$A90&lt;&gt;"Pn"),V90*$D90,"")))</f>
        <v/>
      </c>
      <c r="AF90" s="21" t="str">
        <f>IF(OR($A90="Pn",$A91="Pn"),"",IF($A90="TOTAL GENERAL",SUM(AF$11:AF88),IF(AND(N90&lt;&gt;"",$A90&lt;&gt;"Pn"),W90*$D90,"")))</f>
        <v/>
      </c>
      <c r="AG90" s="21" t="str">
        <f>IF(OR($A90="Pn",$A91="Pn"),"",IF($A90="TOTAL GENERAL",SUM(AG$11:AG88),IF(AND(O90&lt;&gt;"",$A90&lt;&gt;"Pn"),X90*$F90,"")))</f>
        <v/>
      </c>
      <c r="AH90" s="21" t="str">
        <f>IF(OR($A90="Pn",$A91="Pn"),"",IF($A90="TOTAL GENERAL",SUM(AH$11:AH88),IF(AND(P90&lt;&gt;"",$A90&lt;&gt;"Pn"),Y90*$G90,"")))</f>
        <v/>
      </c>
      <c r="AI90" s="19" t="str">
        <f ca="1">IF($A90="TOTAL GENERAL",SUM(AI$11:AI88),IF(AND(Q90&lt;&gt;"",$A90&lt;&gt;"Pn"),IF(OFFSET($A$11,MATCH("TOTAL GENERAL",$A$11:$A$100,0)-1,COLUMN(Y90))=0,0,Z90/OFFSET($A$11,MATCH("TOTAL GENERAL",$A$11:$A$100,0)-1,COLUMN(Y90))),""))</f>
        <v/>
      </c>
      <c r="AJ90" s="19" t="str">
        <f ca="1">IF($A90="TOTAL GENERAL",SUM(AJ$11:AJ88),IF(AND(R90&lt;&gt;"",$A90&lt;&gt;"Pn"),IF(OFFSET($A$11,MATCH("TOTAL GENERAL",$A$11:$A$100,0)-1,COLUMN(Z90))=0,0,AA90/OFFSET($A$11,MATCH("TOTAL GENERAL",$A$11:$A$100,0)-1,COLUMN(Z90))),""))</f>
        <v/>
      </c>
      <c r="AK90" s="19" t="str">
        <f ca="1">IF($A90="TOTAL GENERAL",SUM(AK$11:AK88),IF(AND(S90&lt;&gt;"",$A90&lt;&gt;"Pn"),IF(OFFSET($A$11,MATCH("TOTAL GENERAL",$A$11:$A$100,0)-1,COLUMN(AA90))=0,0,AB90/OFFSET($A$11,MATCH("TOTAL GENERAL",$A$11:$A$100,0)-1,COLUMN(AA90))),""))</f>
        <v/>
      </c>
      <c r="AL90" s="19" t="str">
        <f ca="1">IF($A90="TOTAL GENERAL",SUM(AL$11:AL88),IF(AND(T90&lt;&gt;"",$A90&lt;&gt;"Pn"),IF(OFFSET($A$11,MATCH("TOTAL GENERAL",$A$11:$A$100,0)-1,COLUMN(AB90))=0,0,AC90/OFFSET($A$11,MATCH("TOTAL GENERAL",$A$11:$A$100,0)-1,COLUMN(AB90))),""))</f>
        <v/>
      </c>
      <c r="AM90" s="19" t="str">
        <f ca="1">IF($A90="TOTAL GENERAL",SUM(AM$11:AM88),IF(AND(U90&lt;&gt;"",$A90&lt;&gt;"Pn"),IF(OFFSET($A$11,MATCH("TOTAL GENERAL",$A$11:$A$100,0)-1,COLUMN(AC90))=0,0,AD90/OFFSET($A$11,MATCH("TOTAL GENERAL",$A$11:$A$100,0)-1,COLUMN(AC90))),""))</f>
        <v/>
      </c>
      <c r="AN90" s="19" t="str">
        <f ca="1">IF($A90="TOTAL GENERAL",SUM(AN$11:AN88),IF(AND(V90&lt;&gt;"",$A90&lt;&gt;"Pn"),IF(OFFSET($A$11,MATCH("TOTAL GENERAL",$A$11:$A$100,0)-1,COLUMN(AD90))=0,0,AE90/OFFSET($A$11,MATCH("TOTAL GENERAL",$A$11:$A$100,0)-1,COLUMN(AD90))),""))</f>
        <v/>
      </c>
      <c r="AO90" s="19" t="str">
        <f ca="1">IF($A90="TOTAL GENERAL",SUM(AO$11:AO88),IF(AND(W90&lt;&gt;"",$A90&lt;&gt;"Pn"),IF(OFFSET($A$11,MATCH("TOTAL GENERAL",$A$11:$A$100,0)-1,COLUMN(AE90))=0,0,AF90/OFFSET($A$11,MATCH("TOTAL GENERAL",$A$11:$A$100,0)-1,COLUMN(AE90))),""))</f>
        <v/>
      </c>
      <c r="AP90" s="19" t="str">
        <f ca="1">IF($A90="TOTAL GENERAL",SUM(AP$11:AP88),IF(AND(X90&lt;&gt;"",$A90&lt;&gt;"Pn"),IF(OFFSET($A$11,MATCH("TOTAL GENERAL",$A$11:$A$100,0)-1,COLUMN(AF90))=0,0,AG90/OFFSET($A$11,MATCH("TOTAL GENERAL",$A$11:$A$100,0)-1,COLUMN(AF90))),""))</f>
        <v/>
      </c>
      <c r="AQ90" s="19" t="str">
        <f ca="1">IF($A90="TOTAL GENERAL",SUM(AQ$11:AQ88),IF(AND(Y90&lt;&gt;"",$A90&lt;&gt;"Pn"),IF(OFFSET($A$11,MATCH("TOTAL GENERAL",$A$11:$A$100,0)-1,COLUMN(AG90))=0,0,AH90/OFFSET($A$11,MATCH("TOTAL GENERAL",$A$11:$A$100,0)-1,COLUMN(AG90))),""))</f>
        <v/>
      </c>
      <c r="AR90" s="182" t="str">
        <f ca="1">IF(A90="TOTAL GENERAL",SUM(AR$11:AR88),IF(COUNTIF(AI90:AQ90,"")&lt;COUNTA($AI$10:$AQ$10),(IF(AI90&lt;&gt;"",AI90*OFFSET($A$10,MATCH("Pn",$A$11:$A$100,0),1),0)+IF(AJ90&lt;&gt;"",AJ90*OFFSET($A$10,MATCH("Pn",$A$11:$A$100,0),2),0)+IF(AK90&lt;&gt;"",AK90*OFFSET($A$10,MATCH("Pn",$A$11:$A$100,0),3),0)+IF(AL90&lt;&gt;"",AL90*OFFSET($A$10,MATCH("Pn",$A$11:$A$100,0),4),0)+IF(AM90&lt;&gt;"",AM90*OFFSET($A$10,MATCH("Pn",$A$11:$A$100,0),5),0)+IF(AN90&lt;&gt;"",AN90*OFFSET($A$10,MATCH("Pn",$A$11:$A$100,0),6),0)+IF(AO90&lt;&gt;"",AO90*OFFSET($A$10,MATCH("Pn",$A$11:$A$100,0),7),0)+IF(AP90&lt;&gt;"",AP90*OFFSET($A$10,MATCH("Pn",$A$11:$A$100,0),8),0)+IF(AQ90&lt;&gt;"",AQ90*OFFSET($A$10,MATCH("Pn",$A$11:$A$100,0),9),0))*OFFSET($A$10,MATCH("FC",$A$11:$A$100,0),2),""))</f>
        <v/>
      </c>
    </row>
    <row r="91" spans="1:44" s="4" customFormat="1" x14ac:dyDescent="0.25">
      <c r="A91" s="15" t="s">
        <v>436</v>
      </c>
      <c r="B91" s="15" t="s">
        <v>436</v>
      </c>
      <c r="C91" s="179" t="s">
        <v>436</v>
      </c>
      <c r="D91" s="16" t="s">
        <v>436</v>
      </c>
      <c r="E91" s="9" t="str">
        <f ca="1">IF(AND($A92="Pn",COLUMN(C89)&lt;COUNTIF(PonderacionIndicadores!$A$1:$A$139,"Pulmón")-1),OFFSET($F$10,0,COLUMN(E147)),IF(AND(A91="Pn",(COUNTIF(PonderacionIndicadores!$A$1:$A$139,"Pulmón"))&gt;COLUMN(D91)),OFFSET(PonderacionIndicadores!$A$1,MATCH("Pulmón",PonderacionIndicadores!$A$1:$A$139,0)+COLUMN(D91)-2,3),IF(A91="TOTAL GENERAL",SUM(E$11:E89),IF(D91&lt;&gt;"",D91/OFFSET($A$10,MATCH("TOTAL GENERAL",$A$11:$A$100,0),3),""))))</f>
        <v/>
      </c>
      <c r="F91" s="16" t="s">
        <v>436</v>
      </c>
      <c r="G91" s="16" t="s">
        <v>436</v>
      </c>
      <c r="H91" s="18" t="s">
        <v>436</v>
      </c>
      <c r="I91" s="19" t="s">
        <v>436</v>
      </c>
      <c r="J91" s="18" t="s">
        <v>436</v>
      </c>
      <c r="K91" s="19" t="s">
        <v>436</v>
      </c>
      <c r="L91" s="19" t="s">
        <v>436</v>
      </c>
      <c r="M91" s="19" t="s">
        <v>436</v>
      </c>
      <c r="N91" s="19" t="s">
        <v>436</v>
      </c>
      <c r="O91" s="18" t="s">
        <v>436</v>
      </c>
      <c r="P91" s="180" t="s">
        <v>436</v>
      </c>
      <c r="Q91" s="21" t="str">
        <f ca="1">IF(OR($A91="Pn",$A92="Pn"),"",IF($A91="TOTAL GENERAL",SUM(Q$11:Q89),IF(AND(H91&lt;&gt;"",$A91&lt;&gt;"Pn"),IF(H91&gt;OFFSET($A$10,MATCH("TOTAL GENERAL",$A$11:$A$100,0),COLUMN(H91)-1),0,OFFSET($A$10,MATCH("TOTAL GENERAL",$A$11:$A$100,0),COLUMN(H91)-1)-H91),"")))</f>
        <v/>
      </c>
      <c r="R91" s="21" t="str">
        <f ca="1">IF(OR($A91="Pn",$A92="Pn"),"",IF(OR($A91="Pn",$A92="Pn"),"",IF($A91="TOTAL GENERAL",SUM(R$11:R89),IF(AND(I91&lt;&gt;"",$A91&lt;&gt;"Pn"),IF(I91&lt;OFFSET($A$10,MATCH("TOTAL GENERAL",$A$11:$A$100,0),COLUMN(I91)-1),0,I91-OFFSET($A$10,MATCH("TOTAL GENERAL",$A$11:$A$100,0),COLUMN(I91)-1)),""))))</f>
        <v/>
      </c>
      <c r="S91" s="21" t="str">
        <f ca="1">IF(OR($A91="Pn",$A92="Pn"),"",IF(OR($A91="Pn",$A92="Pn"),"",IF($A91="TOTAL GENERAL",SUM(S$11:S89),IF(AND(J91&lt;&gt;"",$A91&lt;&gt;"Pn"),IF(J91&gt;OFFSET($A$10,MATCH("TOTAL GENERAL",$A$11:$A$100,0),COLUMN(J91)-1),0,OFFSET($A$10,MATCH("TOTAL GENERAL",$A$11:$A$100,0),COLUMN(J91)-1)-J91),""))))</f>
        <v/>
      </c>
      <c r="T91" s="21" t="str">
        <f ca="1">IF(OR($A91="Pn",$A92="Pn"),"",IF($A91="TOTAL GENERAL",SUM(T$11:T89),IF(AND(K91&lt;&gt;"",$A91&lt;&gt;"Pn"),IF(K91&lt;OFFSET($A$10,MATCH("TOTAL GENERAL",$A$11:$A$100,0),COLUMN(K91)-1),0,K91-OFFSET($A$10,MATCH("TOTAL GENERAL",$A$11:$A$100,0),COLUMN(K91)-1)),"")))</f>
        <v/>
      </c>
      <c r="U91" s="21" t="str">
        <f ca="1">IF(OR($A91="Pn",$A92="Pn"),"",IF(OR($A91="Pn",$A92="Pn"),"",IF($A91="TOTAL GENERAL",SUM(U$11:U89),IF(AND(L91&lt;&gt;"",$A91&lt;&gt;"Pn"),IF(L91&lt;OFFSET($A$10,MATCH("TOTAL GENERAL",$A$11:$A$100,0),COLUMN(L91)-1),0,L91-OFFSET($A$10,MATCH("TOTAL GENERAL",$A$11:$A$100,0),COLUMN(L91)-1)),""))))</f>
        <v/>
      </c>
      <c r="V91" s="21" t="str">
        <f ca="1">IF(OR($A91="Pn",$A92="Pn"),"",IF(OR($A91="Pn",$A92="Pn"),"",IF($A91="TOTAL GENERAL",SUM(V$11:V89),IF(AND(M91&lt;&gt;"",$A91&lt;&gt;"Pn"),IF(M91&lt;OFFSET($A$10,MATCH("TOTAL GENERAL",$A$11:$A$100,0),COLUMN(M91)-1),0,M91-OFFSET($A$10,MATCH("TOTAL GENERAL",$A$11:$A$100,0),COLUMN(M91)-1)),""))))</f>
        <v/>
      </c>
      <c r="W91" s="21" t="str">
        <f ca="1">IF(OR($A91="Pn",$A92="Pn"),"",IF(OR($A91="Pn",$A92="Pn"),"",IF($A91="TOTAL GENERAL",SUM(W$11:W89),IF(AND(N91&lt;&gt;"",$A91&lt;&gt;"Pn"),IF(N91&lt;OFFSET($A$10,MATCH("TOTAL GENERAL",$A$11:$A$100,0),COLUMN(N91)-1),0,N91-OFFSET($A$10,MATCH("TOTAL GENERAL",$A$11:$A$100,0),COLUMN(N91)-1)),""))))</f>
        <v/>
      </c>
      <c r="X91" s="21" t="str">
        <f ca="1">IF(OR($A91="Pn",$A92="Pn"),"",IF(OR($A91="Pn",$A92="Pn"),"",IF($A91="TOTAL GENERAL",SUM(X$11:X89),IF(AND(O91&lt;&gt;"",$A91&lt;&gt;"Pn"),IF(O91&gt;OFFSET($A$10,MATCH("TOTAL GENERAL",$A$11:$A$100,0),COLUMN(O91)-1),0,OFFSET($A$10,MATCH("TOTAL GENERAL",$A$11:$A$100,0),COLUMN(O91)-1)-O91),""))))</f>
        <v/>
      </c>
      <c r="Y91" s="21" t="str">
        <f ca="1">IF(OR($A91="Pn",$A92="Pn"),"",IF($A91="TOTAL GENERAL",SUM(Y$11:Y89),IF(AND(P91&lt;&gt;"",$A91&lt;&gt;"Pn"),IF(P91&lt;OFFSET($A$10,MATCH("TOTAL GENERAL",$A$11:$A$100,0),COLUMN(P91)-1),0,P91-OFFSET($A$10,MATCH("TOTAL GENERAL",$A$11:$A$100,0),COLUMN(P91)-1)),"")))</f>
        <v/>
      </c>
      <c r="Z91" s="21" t="str">
        <f>IF(OR($A91="Pn",$A92="Pn"),"",IF($A91="TOTAL GENERAL",SUM(Z$11:Z89),IF(AND(H91&lt;&gt;"",$A91&lt;&gt;"Pn"),Q91*$D91,"")))</f>
        <v/>
      </c>
      <c r="AA91" s="21" t="str">
        <f>IF(OR($A91="Pn",$A92="Pn"),"",IF($A91="TOTAL GENERAL",SUM(AA$11:AA89),IF(AND(I91&lt;&gt;"",$A91&lt;&gt;"Pn"),R91*$D91,"")))</f>
        <v/>
      </c>
      <c r="AB91" s="21" t="str">
        <f>IF(OR($A91="Pn",$A92="Pn"),"",IF($A91="TOTAL GENERAL",SUM(AB$11:AB89),IF(AND(J91&lt;&gt;"",$A91&lt;&gt;"Pn"),S91*$D91,"")))</f>
        <v/>
      </c>
      <c r="AC91" s="21" t="str">
        <f>IF(OR($A91="Pn",$A92="Pn"),"",IF($A91="TOTAL GENERAL",SUM(AC$11:AC89),IF(AND(K91&lt;&gt;"",$A91&lt;&gt;"Pn"),T91*$D91,"")))</f>
        <v/>
      </c>
      <c r="AD91" s="21" t="str">
        <f>IF(OR($A91="Pn",$A92="Pn"),"",IF($A91="TOTAL GENERAL",SUM(AD$11:AD89),IF(AND(L91&lt;&gt;"",$A91&lt;&gt;"Pn"),U91*$D91,"")))</f>
        <v/>
      </c>
      <c r="AE91" s="21" t="str">
        <f>IF(OR($A91="Pn",$A92="Pn"),"",IF($A91="TOTAL GENERAL",SUM(AE$11:AE89),IF(AND(M91&lt;&gt;"",$A91&lt;&gt;"Pn"),V91*$D91,"")))</f>
        <v/>
      </c>
      <c r="AF91" s="21" t="str">
        <f>IF(OR($A91="Pn",$A92="Pn"),"",IF($A91="TOTAL GENERAL",SUM(AF$11:AF89),IF(AND(N91&lt;&gt;"",$A91&lt;&gt;"Pn"),W91*$D91,"")))</f>
        <v/>
      </c>
      <c r="AG91" s="21" t="str">
        <f>IF(OR($A91="Pn",$A92="Pn"),"",IF($A91="TOTAL GENERAL",SUM(AG$11:AG89),IF(AND(O91&lt;&gt;"",$A91&lt;&gt;"Pn"),X91*$F91,"")))</f>
        <v/>
      </c>
      <c r="AH91" s="21" t="str">
        <f>IF(OR($A91="Pn",$A92="Pn"),"",IF($A91="TOTAL GENERAL",SUM(AH$11:AH89),IF(AND(P91&lt;&gt;"",$A91&lt;&gt;"Pn"),Y91*$G91,"")))</f>
        <v/>
      </c>
      <c r="AI91" s="19" t="str">
        <f ca="1">IF($A91="TOTAL GENERAL",SUM(AI$11:AI89),IF(AND(Q91&lt;&gt;"",$A91&lt;&gt;"Pn"),IF(OFFSET($A$11,MATCH("TOTAL GENERAL",$A$11:$A$100,0)-1,COLUMN(Y91))=0,0,Z91/OFFSET($A$11,MATCH("TOTAL GENERAL",$A$11:$A$100,0)-1,COLUMN(Y91))),""))</f>
        <v/>
      </c>
      <c r="AJ91" s="19" t="str">
        <f ca="1">IF($A91="TOTAL GENERAL",SUM(AJ$11:AJ89),IF(AND(R91&lt;&gt;"",$A91&lt;&gt;"Pn"),IF(OFFSET($A$11,MATCH("TOTAL GENERAL",$A$11:$A$100,0)-1,COLUMN(Z91))=0,0,AA91/OFFSET($A$11,MATCH("TOTAL GENERAL",$A$11:$A$100,0)-1,COLUMN(Z91))),""))</f>
        <v/>
      </c>
      <c r="AK91" s="19" t="str">
        <f ca="1">IF($A91="TOTAL GENERAL",SUM(AK$11:AK89),IF(AND(S91&lt;&gt;"",$A91&lt;&gt;"Pn"),IF(OFFSET($A$11,MATCH("TOTAL GENERAL",$A$11:$A$100,0)-1,COLUMN(AA91))=0,0,AB91/OFFSET($A$11,MATCH("TOTAL GENERAL",$A$11:$A$100,0)-1,COLUMN(AA91))),""))</f>
        <v/>
      </c>
      <c r="AL91" s="19" t="str">
        <f ca="1">IF($A91="TOTAL GENERAL",SUM(AL$11:AL89),IF(AND(T91&lt;&gt;"",$A91&lt;&gt;"Pn"),IF(OFFSET($A$11,MATCH("TOTAL GENERAL",$A$11:$A$100,0)-1,COLUMN(AB91))=0,0,AC91/OFFSET($A$11,MATCH("TOTAL GENERAL",$A$11:$A$100,0)-1,COLUMN(AB91))),""))</f>
        <v/>
      </c>
      <c r="AM91" s="19" t="str">
        <f ca="1">IF($A91="TOTAL GENERAL",SUM(AM$11:AM89),IF(AND(U91&lt;&gt;"",$A91&lt;&gt;"Pn"),IF(OFFSET($A$11,MATCH("TOTAL GENERAL",$A$11:$A$100,0)-1,COLUMN(AC91))=0,0,AD91/OFFSET($A$11,MATCH("TOTAL GENERAL",$A$11:$A$100,0)-1,COLUMN(AC91))),""))</f>
        <v/>
      </c>
      <c r="AN91" s="19" t="str">
        <f ca="1">IF($A91="TOTAL GENERAL",SUM(AN$11:AN89),IF(AND(V91&lt;&gt;"",$A91&lt;&gt;"Pn"),IF(OFFSET($A$11,MATCH("TOTAL GENERAL",$A$11:$A$100,0)-1,COLUMN(AD91))=0,0,AE91/OFFSET($A$11,MATCH("TOTAL GENERAL",$A$11:$A$100,0)-1,COLUMN(AD91))),""))</f>
        <v/>
      </c>
      <c r="AO91" s="19" t="str">
        <f ca="1">IF($A91="TOTAL GENERAL",SUM(AO$11:AO89),IF(AND(W91&lt;&gt;"",$A91&lt;&gt;"Pn"),IF(OFFSET($A$11,MATCH("TOTAL GENERAL",$A$11:$A$100,0)-1,COLUMN(AE91))=0,0,AF91/OFFSET($A$11,MATCH("TOTAL GENERAL",$A$11:$A$100,0)-1,COLUMN(AE91))),""))</f>
        <v/>
      </c>
      <c r="AP91" s="19" t="str">
        <f ca="1">IF($A91="TOTAL GENERAL",SUM(AP$11:AP89),IF(AND(X91&lt;&gt;"",$A91&lt;&gt;"Pn"),IF(OFFSET($A$11,MATCH("TOTAL GENERAL",$A$11:$A$100,0)-1,COLUMN(AF91))=0,0,AG91/OFFSET($A$11,MATCH("TOTAL GENERAL",$A$11:$A$100,0)-1,COLUMN(AF91))),""))</f>
        <v/>
      </c>
      <c r="AQ91" s="19" t="str">
        <f ca="1">IF($A91="TOTAL GENERAL",SUM(AQ$11:AQ89),IF(AND(Y91&lt;&gt;"",$A91&lt;&gt;"Pn"),IF(OFFSET($A$11,MATCH("TOTAL GENERAL",$A$11:$A$100,0)-1,COLUMN(AG91))=0,0,AH91/OFFSET($A$11,MATCH("TOTAL GENERAL",$A$11:$A$100,0)-1,COLUMN(AG91))),""))</f>
        <v/>
      </c>
      <c r="AR91" s="182" t="str">
        <f ca="1">IF(A91="TOTAL GENERAL",SUM(AR$11:AR89),IF(COUNTIF(AI91:AQ91,"")&lt;COUNTA($AI$10:$AQ$10),(IF(AI91&lt;&gt;"",AI91*OFFSET($A$10,MATCH("Pn",$A$11:$A$100,0),1),0)+IF(AJ91&lt;&gt;"",AJ91*OFFSET($A$10,MATCH("Pn",$A$11:$A$100,0),2),0)+IF(AK91&lt;&gt;"",AK91*OFFSET($A$10,MATCH("Pn",$A$11:$A$100,0),3),0)+IF(AL91&lt;&gt;"",AL91*OFFSET($A$10,MATCH("Pn",$A$11:$A$100,0),4),0)+IF(AM91&lt;&gt;"",AM91*OFFSET($A$10,MATCH("Pn",$A$11:$A$100,0),5),0)+IF(AN91&lt;&gt;"",AN91*OFFSET($A$10,MATCH("Pn",$A$11:$A$100,0),6),0)+IF(AO91&lt;&gt;"",AO91*OFFSET($A$10,MATCH("Pn",$A$11:$A$100,0),7),0)+IF(AP91&lt;&gt;"",AP91*OFFSET($A$10,MATCH("Pn",$A$11:$A$100,0),8),0)+IF(AQ91&lt;&gt;"",AQ91*OFFSET($A$10,MATCH("Pn",$A$11:$A$100,0),9),0))*OFFSET($A$10,MATCH("FC",$A$11:$A$100,0),2),""))</f>
        <v/>
      </c>
    </row>
    <row r="92" spans="1:44" s="4" customFormat="1" x14ac:dyDescent="0.25">
      <c r="A92" s="15" t="s">
        <v>436</v>
      </c>
      <c r="B92" s="15" t="s">
        <v>436</v>
      </c>
      <c r="C92" s="179" t="s">
        <v>436</v>
      </c>
      <c r="D92" s="16" t="s">
        <v>436</v>
      </c>
      <c r="E92" s="9" t="str">
        <f ca="1">IF(AND($A93="Pn",COLUMN(C90)&lt;COUNTIF(PonderacionIndicadores!$A$1:$A$139,"Pulmón")-1),OFFSET($F$10,0,COLUMN(E148)),IF(AND(A92="Pn",(COUNTIF(PonderacionIndicadores!$A$1:$A$139,"Pulmón"))&gt;COLUMN(D92)),OFFSET(PonderacionIndicadores!$A$1,MATCH("Pulmón",PonderacionIndicadores!$A$1:$A$139,0)+COLUMN(D92)-2,3),IF(A92="TOTAL GENERAL",SUM(E$11:E90),IF(D92&lt;&gt;"",D92/OFFSET($A$10,MATCH("TOTAL GENERAL",$A$11:$A$100,0),3),""))))</f>
        <v/>
      </c>
      <c r="F92" s="16" t="s">
        <v>436</v>
      </c>
      <c r="G92" s="16" t="s">
        <v>436</v>
      </c>
      <c r="H92" s="18" t="s">
        <v>436</v>
      </c>
      <c r="I92" s="19" t="s">
        <v>436</v>
      </c>
      <c r="J92" s="18" t="s">
        <v>436</v>
      </c>
      <c r="K92" s="19" t="s">
        <v>436</v>
      </c>
      <c r="L92" s="19" t="s">
        <v>436</v>
      </c>
      <c r="M92" s="19" t="s">
        <v>436</v>
      </c>
      <c r="N92" s="19" t="s">
        <v>436</v>
      </c>
      <c r="O92" s="18" t="s">
        <v>436</v>
      </c>
      <c r="P92" s="180" t="s">
        <v>436</v>
      </c>
      <c r="Q92" s="21" t="str">
        <f ca="1">IF(OR($A92="Pn",$A93="Pn"),"",IF($A92="TOTAL GENERAL",SUM(Q$11:Q90),IF(AND(H92&lt;&gt;"",$A92&lt;&gt;"Pn"),IF(H92&gt;OFFSET($A$10,MATCH("TOTAL GENERAL",$A$11:$A$100,0),COLUMN(H92)-1),0,OFFSET($A$10,MATCH("TOTAL GENERAL",$A$11:$A$100,0),COLUMN(H92)-1)-H92),"")))</f>
        <v/>
      </c>
      <c r="R92" s="21" t="str">
        <f ca="1">IF(OR($A92="Pn",$A93="Pn"),"",IF(OR($A92="Pn",$A93="Pn"),"",IF($A92="TOTAL GENERAL",SUM(R$11:R90),IF(AND(I92&lt;&gt;"",$A92&lt;&gt;"Pn"),IF(I92&lt;OFFSET($A$10,MATCH("TOTAL GENERAL",$A$11:$A$100,0),COLUMN(I92)-1),0,I92-OFFSET($A$10,MATCH("TOTAL GENERAL",$A$11:$A$100,0),COLUMN(I92)-1)),""))))</f>
        <v/>
      </c>
      <c r="S92" s="21" t="str">
        <f ca="1">IF(OR($A92="Pn",$A93="Pn"),"",IF(OR($A92="Pn",$A93="Pn"),"",IF($A92="TOTAL GENERAL",SUM(S$11:S90),IF(AND(J92&lt;&gt;"",$A92&lt;&gt;"Pn"),IF(J92&gt;OFFSET($A$10,MATCH("TOTAL GENERAL",$A$11:$A$100,0),COLUMN(J92)-1),0,OFFSET($A$10,MATCH("TOTAL GENERAL",$A$11:$A$100,0),COLUMN(J92)-1)-J92),""))))</f>
        <v/>
      </c>
      <c r="T92" s="21" t="str">
        <f ca="1">IF(OR($A92="Pn",$A93="Pn"),"",IF($A92="TOTAL GENERAL",SUM(T$11:T90),IF(AND(K92&lt;&gt;"",$A92&lt;&gt;"Pn"),IF(K92&lt;OFFSET($A$10,MATCH("TOTAL GENERAL",$A$11:$A$100,0),COLUMN(K92)-1),0,K92-OFFSET($A$10,MATCH("TOTAL GENERAL",$A$11:$A$100,0),COLUMN(K92)-1)),"")))</f>
        <v/>
      </c>
      <c r="U92" s="21" t="str">
        <f ca="1">IF(OR($A92="Pn",$A93="Pn"),"",IF(OR($A92="Pn",$A93="Pn"),"",IF($A92="TOTAL GENERAL",SUM(U$11:U90),IF(AND(L92&lt;&gt;"",$A92&lt;&gt;"Pn"),IF(L92&lt;OFFSET($A$10,MATCH("TOTAL GENERAL",$A$11:$A$100,0),COLUMN(L92)-1),0,L92-OFFSET($A$10,MATCH("TOTAL GENERAL",$A$11:$A$100,0),COLUMN(L92)-1)),""))))</f>
        <v/>
      </c>
      <c r="V92" s="21" t="str">
        <f ca="1">IF(OR($A92="Pn",$A93="Pn"),"",IF(OR($A92="Pn",$A93="Pn"),"",IF($A92="TOTAL GENERAL",SUM(V$11:V90),IF(AND(M92&lt;&gt;"",$A92&lt;&gt;"Pn"),IF(M92&lt;OFFSET($A$10,MATCH("TOTAL GENERAL",$A$11:$A$100,0),COLUMN(M92)-1),0,M92-OFFSET($A$10,MATCH("TOTAL GENERAL",$A$11:$A$100,0),COLUMN(M92)-1)),""))))</f>
        <v/>
      </c>
      <c r="W92" s="21" t="str">
        <f ca="1">IF(OR($A92="Pn",$A93="Pn"),"",IF(OR($A92="Pn",$A93="Pn"),"",IF($A92="TOTAL GENERAL",SUM(W$11:W90),IF(AND(N92&lt;&gt;"",$A92&lt;&gt;"Pn"),IF(N92&lt;OFFSET($A$10,MATCH("TOTAL GENERAL",$A$11:$A$100,0),COLUMN(N92)-1),0,N92-OFFSET($A$10,MATCH("TOTAL GENERAL",$A$11:$A$100,0),COLUMN(N92)-1)),""))))</f>
        <v/>
      </c>
      <c r="X92" s="21" t="str">
        <f ca="1">IF(OR($A92="Pn",$A93="Pn"),"",IF(OR($A92="Pn",$A93="Pn"),"",IF($A92="TOTAL GENERAL",SUM(X$11:X90),IF(AND(O92&lt;&gt;"",$A92&lt;&gt;"Pn"),IF(O92&gt;OFFSET($A$10,MATCH("TOTAL GENERAL",$A$11:$A$100,0),COLUMN(O92)-1),0,OFFSET($A$10,MATCH("TOTAL GENERAL",$A$11:$A$100,0),COLUMN(O92)-1)-O92),""))))</f>
        <v/>
      </c>
      <c r="Y92" s="21" t="str">
        <f ca="1">IF(OR($A92="Pn",$A93="Pn"),"",IF($A92="TOTAL GENERAL",SUM(Y$11:Y90),IF(AND(P92&lt;&gt;"",$A92&lt;&gt;"Pn"),IF(P92&lt;OFFSET($A$10,MATCH("TOTAL GENERAL",$A$11:$A$100,0),COLUMN(P92)-1),0,P92-OFFSET($A$10,MATCH("TOTAL GENERAL",$A$11:$A$100,0),COLUMN(P92)-1)),"")))</f>
        <v/>
      </c>
      <c r="Z92" s="21" t="str">
        <f>IF(OR($A92="Pn",$A93="Pn"),"",IF($A92="TOTAL GENERAL",SUM(Z$11:Z90),IF(AND(H92&lt;&gt;"",$A92&lt;&gt;"Pn"),Q92*$D92,"")))</f>
        <v/>
      </c>
      <c r="AA92" s="21" t="str">
        <f>IF(OR($A92="Pn",$A93="Pn"),"",IF($A92="TOTAL GENERAL",SUM(AA$11:AA90),IF(AND(I92&lt;&gt;"",$A92&lt;&gt;"Pn"),R92*$D92,"")))</f>
        <v/>
      </c>
      <c r="AB92" s="21" t="str">
        <f>IF(OR($A92="Pn",$A93="Pn"),"",IF($A92="TOTAL GENERAL",SUM(AB$11:AB90),IF(AND(J92&lt;&gt;"",$A92&lt;&gt;"Pn"),S92*$D92,"")))</f>
        <v/>
      </c>
      <c r="AC92" s="21" t="str">
        <f>IF(OR($A92="Pn",$A93="Pn"),"",IF($A92="TOTAL GENERAL",SUM(AC$11:AC90),IF(AND(K92&lt;&gt;"",$A92&lt;&gt;"Pn"),T92*$D92,"")))</f>
        <v/>
      </c>
      <c r="AD92" s="21" t="str">
        <f>IF(OR($A92="Pn",$A93="Pn"),"",IF($A92="TOTAL GENERAL",SUM(AD$11:AD90),IF(AND(L92&lt;&gt;"",$A92&lt;&gt;"Pn"),U92*$D92,"")))</f>
        <v/>
      </c>
      <c r="AE92" s="21" t="str">
        <f>IF(OR($A92="Pn",$A93="Pn"),"",IF($A92="TOTAL GENERAL",SUM(AE$11:AE90),IF(AND(M92&lt;&gt;"",$A92&lt;&gt;"Pn"),V92*$D92,"")))</f>
        <v/>
      </c>
      <c r="AF92" s="21" t="str">
        <f>IF(OR($A92="Pn",$A93="Pn"),"",IF($A92="TOTAL GENERAL",SUM(AF$11:AF90),IF(AND(N92&lt;&gt;"",$A92&lt;&gt;"Pn"),W92*$D92,"")))</f>
        <v/>
      </c>
      <c r="AG92" s="21" t="str">
        <f>IF(OR($A92="Pn",$A93="Pn"),"",IF($A92="TOTAL GENERAL",SUM(AG$11:AG90),IF(AND(O92&lt;&gt;"",$A92&lt;&gt;"Pn"),X92*$F92,"")))</f>
        <v/>
      </c>
      <c r="AH92" s="21" t="str">
        <f>IF(OR($A92="Pn",$A93="Pn"),"",IF($A92="TOTAL GENERAL",SUM(AH$11:AH90),IF(AND(P92&lt;&gt;"",$A92&lt;&gt;"Pn"),Y92*$G92,"")))</f>
        <v/>
      </c>
      <c r="AI92" s="19" t="str">
        <f ca="1">IF($A92="TOTAL GENERAL",SUM(AI$11:AI90),IF(AND(Q92&lt;&gt;"",$A92&lt;&gt;"Pn"),IF(OFFSET($A$11,MATCH("TOTAL GENERAL",$A$11:$A$100,0)-1,COLUMN(Y92))=0,0,Z92/OFFSET($A$11,MATCH("TOTAL GENERAL",$A$11:$A$100,0)-1,COLUMN(Y92))),""))</f>
        <v/>
      </c>
      <c r="AJ92" s="19" t="str">
        <f ca="1">IF($A92="TOTAL GENERAL",SUM(AJ$11:AJ90),IF(AND(R92&lt;&gt;"",$A92&lt;&gt;"Pn"),IF(OFFSET($A$11,MATCH("TOTAL GENERAL",$A$11:$A$100,0)-1,COLUMN(Z92))=0,0,AA92/OFFSET($A$11,MATCH("TOTAL GENERAL",$A$11:$A$100,0)-1,COLUMN(Z92))),""))</f>
        <v/>
      </c>
      <c r="AK92" s="19" t="str">
        <f ca="1">IF($A92="TOTAL GENERAL",SUM(AK$11:AK90),IF(AND(S92&lt;&gt;"",$A92&lt;&gt;"Pn"),IF(OFFSET($A$11,MATCH("TOTAL GENERAL",$A$11:$A$100,0)-1,COLUMN(AA92))=0,0,AB92/OFFSET($A$11,MATCH("TOTAL GENERAL",$A$11:$A$100,0)-1,COLUMN(AA92))),""))</f>
        <v/>
      </c>
      <c r="AL92" s="19" t="str">
        <f ca="1">IF($A92="TOTAL GENERAL",SUM(AL$11:AL90),IF(AND(T92&lt;&gt;"",$A92&lt;&gt;"Pn"),IF(OFFSET($A$11,MATCH("TOTAL GENERAL",$A$11:$A$100,0)-1,COLUMN(AB92))=0,0,AC92/OFFSET($A$11,MATCH("TOTAL GENERAL",$A$11:$A$100,0)-1,COLUMN(AB92))),""))</f>
        <v/>
      </c>
      <c r="AM92" s="19" t="str">
        <f ca="1">IF($A92="TOTAL GENERAL",SUM(AM$11:AM90),IF(AND(U92&lt;&gt;"",$A92&lt;&gt;"Pn"),IF(OFFSET($A$11,MATCH("TOTAL GENERAL",$A$11:$A$100,0)-1,COLUMN(AC92))=0,0,AD92/OFFSET($A$11,MATCH("TOTAL GENERAL",$A$11:$A$100,0)-1,COLUMN(AC92))),""))</f>
        <v/>
      </c>
      <c r="AN92" s="19" t="str">
        <f ca="1">IF($A92="TOTAL GENERAL",SUM(AN$11:AN90),IF(AND(V92&lt;&gt;"",$A92&lt;&gt;"Pn"),IF(OFFSET($A$11,MATCH("TOTAL GENERAL",$A$11:$A$100,0)-1,COLUMN(AD92))=0,0,AE92/OFFSET($A$11,MATCH("TOTAL GENERAL",$A$11:$A$100,0)-1,COLUMN(AD92))),""))</f>
        <v/>
      </c>
      <c r="AO92" s="19" t="str">
        <f ca="1">IF($A92="TOTAL GENERAL",SUM(AO$11:AO90),IF(AND(W92&lt;&gt;"",$A92&lt;&gt;"Pn"),IF(OFFSET($A$11,MATCH("TOTAL GENERAL",$A$11:$A$100,0)-1,COLUMN(AE92))=0,0,AF92/OFFSET($A$11,MATCH("TOTAL GENERAL",$A$11:$A$100,0)-1,COLUMN(AE92))),""))</f>
        <v/>
      </c>
      <c r="AP92" s="19" t="str">
        <f ca="1">IF($A92="TOTAL GENERAL",SUM(AP$11:AP90),IF(AND(X92&lt;&gt;"",$A92&lt;&gt;"Pn"),IF(OFFSET($A$11,MATCH("TOTAL GENERAL",$A$11:$A$100,0)-1,COLUMN(AF92))=0,0,AG92/OFFSET($A$11,MATCH("TOTAL GENERAL",$A$11:$A$100,0)-1,COLUMN(AF92))),""))</f>
        <v/>
      </c>
      <c r="AQ92" s="19" t="str">
        <f ca="1">IF($A92="TOTAL GENERAL",SUM(AQ$11:AQ90),IF(AND(Y92&lt;&gt;"",$A92&lt;&gt;"Pn"),IF(OFFSET($A$11,MATCH("TOTAL GENERAL",$A$11:$A$100,0)-1,COLUMN(AG92))=0,0,AH92/OFFSET($A$11,MATCH("TOTAL GENERAL",$A$11:$A$100,0)-1,COLUMN(AG92))),""))</f>
        <v/>
      </c>
      <c r="AR92" s="182" t="str">
        <f ca="1">IF(A92="TOTAL GENERAL",SUM(AR$11:AR90),IF(COUNTIF(AI92:AQ92,"")&lt;COUNTA($AI$10:$AQ$10),(IF(AI92&lt;&gt;"",AI92*OFFSET($A$10,MATCH("Pn",$A$11:$A$100,0),1),0)+IF(AJ92&lt;&gt;"",AJ92*OFFSET($A$10,MATCH("Pn",$A$11:$A$100,0),2),0)+IF(AK92&lt;&gt;"",AK92*OFFSET($A$10,MATCH("Pn",$A$11:$A$100,0),3),0)+IF(AL92&lt;&gt;"",AL92*OFFSET($A$10,MATCH("Pn",$A$11:$A$100,0),4),0)+IF(AM92&lt;&gt;"",AM92*OFFSET($A$10,MATCH("Pn",$A$11:$A$100,0),5),0)+IF(AN92&lt;&gt;"",AN92*OFFSET($A$10,MATCH("Pn",$A$11:$A$100,0),6),0)+IF(AO92&lt;&gt;"",AO92*OFFSET($A$10,MATCH("Pn",$A$11:$A$100,0),7),0)+IF(AP92&lt;&gt;"",AP92*OFFSET($A$10,MATCH("Pn",$A$11:$A$100,0),8),0)+IF(AQ92&lt;&gt;"",AQ92*OFFSET($A$10,MATCH("Pn",$A$11:$A$100,0),9),0))*OFFSET($A$10,MATCH("FC",$A$11:$A$100,0),2),""))</f>
        <v/>
      </c>
    </row>
    <row r="93" spans="1:44" s="4" customFormat="1" x14ac:dyDescent="0.25">
      <c r="A93" s="15" t="s">
        <v>436</v>
      </c>
      <c r="B93" s="15" t="s">
        <v>436</v>
      </c>
      <c r="C93" s="179" t="s">
        <v>436</v>
      </c>
      <c r="D93" s="16" t="s">
        <v>436</v>
      </c>
      <c r="E93" s="9" t="str">
        <f ca="1">IF(AND($A94="Pn",COLUMN(C91)&lt;COUNTIF(PonderacionIndicadores!$A$1:$A$139,"Pulmón")-1),OFFSET($F$10,0,COLUMN(E149)),IF(AND(A93="Pn",(COUNTIF(PonderacionIndicadores!$A$1:$A$139,"Pulmón"))&gt;COLUMN(D93)),OFFSET(PonderacionIndicadores!$A$1,MATCH("Pulmón",PonderacionIndicadores!$A$1:$A$139,0)+COLUMN(D93)-2,3),IF(A93="TOTAL GENERAL",SUM(E$11:E91),IF(D93&lt;&gt;"",D93/OFFSET($A$10,MATCH("TOTAL GENERAL",$A$11:$A$100,0),3),""))))</f>
        <v/>
      </c>
      <c r="F93" s="16" t="s">
        <v>436</v>
      </c>
      <c r="G93" s="16" t="s">
        <v>436</v>
      </c>
      <c r="H93" s="18" t="s">
        <v>436</v>
      </c>
      <c r="I93" s="19" t="s">
        <v>436</v>
      </c>
      <c r="J93" s="18" t="s">
        <v>436</v>
      </c>
      <c r="K93" s="19" t="s">
        <v>436</v>
      </c>
      <c r="L93" s="19" t="s">
        <v>436</v>
      </c>
      <c r="M93" s="19" t="s">
        <v>436</v>
      </c>
      <c r="N93" s="19" t="s">
        <v>436</v>
      </c>
      <c r="O93" s="18" t="s">
        <v>436</v>
      </c>
      <c r="P93" s="180" t="s">
        <v>436</v>
      </c>
      <c r="Q93" s="21" t="str">
        <f ca="1">IF(OR($A93="Pn",$A94="Pn"),"",IF($A93="TOTAL GENERAL",SUM(Q$11:Q91),IF(AND(H93&lt;&gt;"",$A93&lt;&gt;"Pn"),IF(H93&gt;OFFSET($A$10,MATCH("TOTAL GENERAL",$A$11:$A$100,0),COLUMN(H93)-1),0,OFFSET($A$10,MATCH("TOTAL GENERAL",$A$11:$A$100,0),COLUMN(H93)-1)-H93),"")))</f>
        <v/>
      </c>
      <c r="R93" s="21" t="str">
        <f ca="1">IF(OR($A93="Pn",$A94="Pn"),"",IF(OR($A93="Pn",$A94="Pn"),"",IF($A93="TOTAL GENERAL",SUM(R$11:R91),IF(AND(I93&lt;&gt;"",$A93&lt;&gt;"Pn"),IF(I93&lt;OFFSET($A$10,MATCH("TOTAL GENERAL",$A$11:$A$100,0),COLUMN(I93)-1),0,I93-OFFSET($A$10,MATCH("TOTAL GENERAL",$A$11:$A$100,0),COLUMN(I93)-1)),""))))</f>
        <v/>
      </c>
      <c r="S93" s="21" t="str">
        <f ca="1">IF(OR($A93="Pn",$A94="Pn"),"",IF(OR($A93="Pn",$A94="Pn"),"",IF($A93="TOTAL GENERAL",SUM(S$11:S91),IF(AND(J93&lt;&gt;"",$A93&lt;&gt;"Pn"),IF(J93&gt;OFFSET($A$10,MATCH("TOTAL GENERAL",$A$11:$A$100,0),COLUMN(J93)-1),0,OFFSET($A$10,MATCH("TOTAL GENERAL",$A$11:$A$100,0),COLUMN(J93)-1)-J93),""))))</f>
        <v/>
      </c>
      <c r="T93" s="21" t="str">
        <f ca="1">IF(OR($A93="Pn",$A94="Pn"),"",IF($A93="TOTAL GENERAL",SUM(T$11:T91),IF(AND(K93&lt;&gt;"",$A93&lt;&gt;"Pn"),IF(K93&lt;OFFSET($A$10,MATCH("TOTAL GENERAL",$A$11:$A$100,0),COLUMN(K93)-1),0,K93-OFFSET($A$10,MATCH("TOTAL GENERAL",$A$11:$A$100,0),COLUMN(K93)-1)),"")))</f>
        <v/>
      </c>
      <c r="U93" s="21" t="str">
        <f ca="1">IF(OR($A93="Pn",$A94="Pn"),"",IF(OR($A93="Pn",$A94="Pn"),"",IF($A93="TOTAL GENERAL",SUM(U$11:U91),IF(AND(L93&lt;&gt;"",$A93&lt;&gt;"Pn"),IF(L93&lt;OFFSET($A$10,MATCH("TOTAL GENERAL",$A$11:$A$100,0),COLUMN(L93)-1),0,L93-OFFSET($A$10,MATCH("TOTAL GENERAL",$A$11:$A$100,0),COLUMN(L93)-1)),""))))</f>
        <v/>
      </c>
      <c r="V93" s="21" t="str">
        <f ca="1">IF(OR($A93="Pn",$A94="Pn"),"",IF(OR($A93="Pn",$A94="Pn"),"",IF($A93="TOTAL GENERAL",SUM(V$11:V91),IF(AND(M93&lt;&gt;"",$A93&lt;&gt;"Pn"),IF(M93&lt;OFFSET($A$10,MATCH("TOTAL GENERAL",$A$11:$A$100,0),COLUMN(M93)-1),0,M93-OFFSET($A$10,MATCH("TOTAL GENERAL",$A$11:$A$100,0),COLUMN(M93)-1)),""))))</f>
        <v/>
      </c>
      <c r="W93" s="21" t="str">
        <f ca="1">IF(OR($A93="Pn",$A94="Pn"),"",IF(OR($A93="Pn",$A94="Pn"),"",IF($A93="TOTAL GENERAL",SUM(W$11:W91),IF(AND(N93&lt;&gt;"",$A93&lt;&gt;"Pn"),IF(N93&lt;OFFSET($A$10,MATCH("TOTAL GENERAL",$A$11:$A$100,0),COLUMN(N93)-1),0,N93-OFFSET($A$10,MATCH("TOTAL GENERAL",$A$11:$A$100,0),COLUMN(N93)-1)),""))))</f>
        <v/>
      </c>
      <c r="X93" s="21" t="str">
        <f ca="1">IF(OR($A93="Pn",$A94="Pn"),"",IF(OR($A93="Pn",$A94="Pn"),"",IF($A93="TOTAL GENERAL",SUM(X$11:X91),IF(AND(O93&lt;&gt;"",$A93&lt;&gt;"Pn"),IF(O93&gt;OFFSET($A$10,MATCH("TOTAL GENERAL",$A$11:$A$100,0),COLUMN(O93)-1),0,OFFSET($A$10,MATCH("TOTAL GENERAL",$A$11:$A$100,0),COLUMN(O93)-1)-O93),""))))</f>
        <v/>
      </c>
      <c r="Y93" s="21" t="str">
        <f ca="1">IF(OR($A93="Pn",$A94="Pn"),"",IF($A93="TOTAL GENERAL",SUM(Y$11:Y91),IF(AND(P93&lt;&gt;"",$A93&lt;&gt;"Pn"),IF(P93&lt;OFFSET($A$10,MATCH("TOTAL GENERAL",$A$11:$A$100,0),COLUMN(P93)-1),0,P93-OFFSET($A$10,MATCH("TOTAL GENERAL",$A$11:$A$100,0),COLUMN(P93)-1)),"")))</f>
        <v/>
      </c>
      <c r="Z93" s="21" t="str">
        <f>IF(OR($A93="Pn",$A94="Pn"),"",IF($A93="TOTAL GENERAL",SUM(Z$11:Z91),IF(AND(H93&lt;&gt;"",$A93&lt;&gt;"Pn"),Q93*$D93,"")))</f>
        <v/>
      </c>
      <c r="AA93" s="21" t="str">
        <f>IF(OR($A93="Pn",$A94="Pn"),"",IF($A93="TOTAL GENERAL",SUM(AA$11:AA91),IF(AND(I93&lt;&gt;"",$A93&lt;&gt;"Pn"),R93*$D93,"")))</f>
        <v/>
      </c>
      <c r="AB93" s="21" t="str">
        <f>IF(OR($A93="Pn",$A94="Pn"),"",IF($A93="TOTAL GENERAL",SUM(AB$11:AB91),IF(AND(J93&lt;&gt;"",$A93&lt;&gt;"Pn"),S93*$D93,"")))</f>
        <v/>
      </c>
      <c r="AC93" s="21" t="str">
        <f>IF(OR($A93="Pn",$A94="Pn"),"",IF($A93="TOTAL GENERAL",SUM(AC$11:AC91),IF(AND(K93&lt;&gt;"",$A93&lt;&gt;"Pn"),T93*$D93,"")))</f>
        <v/>
      </c>
      <c r="AD93" s="21" t="str">
        <f>IF(OR($A93="Pn",$A94="Pn"),"",IF($A93="TOTAL GENERAL",SUM(AD$11:AD91),IF(AND(L93&lt;&gt;"",$A93&lt;&gt;"Pn"),U93*$D93,"")))</f>
        <v/>
      </c>
      <c r="AE93" s="21" t="str">
        <f>IF(OR($A93="Pn",$A94="Pn"),"",IF($A93="TOTAL GENERAL",SUM(AE$11:AE91),IF(AND(M93&lt;&gt;"",$A93&lt;&gt;"Pn"),V93*$D93,"")))</f>
        <v/>
      </c>
      <c r="AF93" s="21" t="str">
        <f>IF(OR($A93="Pn",$A94="Pn"),"",IF($A93="TOTAL GENERAL",SUM(AF$11:AF91),IF(AND(N93&lt;&gt;"",$A93&lt;&gt;"Pn"),W93*$D93,"")))</f>
        <v/>
      </c>
      <c r="AG93" s="21" t="str">
        <f>IF(OR($A93="Pn",$A94="Pn"),"",IF($A93="TOTAL GENERAL",SUM(AG$11:AG91),IF(AND(O93&lt;&gt;"",$A93&lt;&gt;"Pn"),X93*$F93,"")))</f>
        <v/>
      </c>
      <c r="AH93" s="21" t="str">
        <f>IF(OR($A93="Pn",$A94="Pn"),"",IF($A93="TOTAL GENERAL",SUM(AH$11:AH91),IF(AND(P93&lt;&gt;"",$A93&lt;&gt;"Pn"),Y93*$G93,"")))</f>
        <v/>
      </c>
      <c r="AI93" s="19" t="str">
        <f ca="1">IF($A93="TOTAL GENERAL",SUM(AI$11:AI91),IF(AND(Q93&lt;&gt;"",$A93&lt;&gt;"Pn"),IF(OFFSET($A$11,MATCH("TOTAL GENERAL",$A$11:$A$100,0)-1,COLUMN(Y93))=0,0,Z93/OFFSET($A$11,MATCH("TOTAL GENERAL",$A$11:$A$100,0)-1,COLUMN(Y93))),""))</f>
        <v/>
      </c>
      <c r="AJ93" s="19" t="str">
        <f ca="1">IF($A93="TOTAL GENERAL",SUM(AJ$11:AJ91),IF(AND(R93&lt;&gt;"",$A93&lt;&gt;"Pn"),IF(OFFSET($A$11,MATCH("TOTAL GENERAL",$A$11:$A$100,0)-1,COLUMN(Z93))=0,0,AA93/OFFSET($A$11,MATCH("TOTAL GENERAL",$A$11:$A$100,0)-1,COLUMN(Z93))),""))</f>
        <v/>
      </c>
      <c r="AK93" s="19" t="str">
        <f ca="1">IF($A93="TOTAL GENERAL",SUM(AK$11:AK91),IF(AND(S93&lt;&gt;"",$A93&lt;&gt;"Pn"),IF(OFFSET($A$11,MATCH("TOTAL GENERAL",$A$11:$A$100,0)-1,COLUMN(AA93))=0,0,AB93/OFFSET($A$11,MATCH("TOTAL GENERAL",$A$11:$A$100,0)-1,COLUMN(AA93))),""))</f>
        <v/>
      </c>
      <c r="AL93" s="19" t="str">
        <f ca="1">IF($A93="TOTAL GENERAL",SUM(AL$11:AL91),IF(AND(T93&lt;&gt;"",$A93&lt;&gt;"Pn"),IF(OFFSET($A$11,MATCH("TOTAL GENERAL",$A$11:$A$100,0)-1,COLUMN(AB93))=0,0,AC93/OFFSET($A$11,MATCH("TOTAL GENERAL",$A$11:$A$100,0)-1,COLUMN(AB93))),""))</f>
        <v/>
      </c>
      <c r="AM93" s="19" t="str">
        <f ca="1">IF($A93="TOTAL GENERAL",SUM(AM$11:AM91),IF(AND(U93&lt;&gt;"",$A93&lt;&gt;"Pn"),IF(OFFSET($A$11,MATCH("TOTAL GENERAL",$A$11:$A$100,0)-1,COLUMN(AC93))=0,0,AD93/OFFSET($A$11,MATCH("TOTAL GENERAL",$A$11:$A$100,0)-1,COLUMN(AC93))),""))</f>
        <v/>
      </c>
      <c r="AN93" s="19" t="str">
        <f ca="1">IF($A93="TOTAL GENERAL",SUM(AN$11:AN91),IF(AND(V93&lt;&gt;"",$A93&lt;&gt;"Pn"),IF(OFFSET($A$11,MATCH("TOTAL GENERAL",$A$11:$A$100,0)-1,COLUMN(AD93))=0,0,AE93/OFFSET($A$11,MATCH("TOTAL GENERAL",$A$11:$A$100,0)-1,COLUMN(AD93))),""))</f>
        <v/>
      </c>
      <c r="AO93" s="19" t="str">
        <f ca="1">IF($A93="TOTAL GENERAL",SUM(AO$11:AO91),IF(AND(W93&lt;&gt;"",$A93&lt;&gt;"Pn"),IF(OFFSET($A$11,MATCH("TOTAL GENERAL",$A$11:$A$100,0)-1,COLUMN(AE93))=0,0,AF93/OFFSET($A$11,MATCH("TOTAL GENERAL",$A$11:$A$100,0)-1,COLUMN(AE93))),""))</f>
        <v/>
      </c>
      <c r="AP93" s="19" t="str">
        <f ca="1">IF($A93="TOTAL GENERAL",SUM(AP$11:AP91),IF(AND(X93&lt;&gt;"",$A93&lt;&gt;"Pn"),IF(OFFSET($A$11,MATCH("TOTAL GENERAL",$A$11:$A$100,0)-1,COLUMN(AF93))=0,0,AG93/OFFSET($A$11,MATCH("TOTAL GENERAL",$A$11:$A$100,0)-1,COLUMN(AF93))),""))</f>
        <v/>
      </c>
      <c r="AQ93" s="19" t="str">
        <f ca="1">IF($A93="TOTAL GENERAL",SUM(AQ$11:AQ91),IF(AND(Y93&lt;&gt;"",$A93&lt;&gt;"Pn"),IF(OFFSET($A$11,MATCH("TOTAL GENERAL",$A$11:$A$100,0)-1,COLUMN(AG93))=0,0,AH93/OFFSET($A$11,MATCH("TOTAL GENERAL",$A$11:$A$100,0)-1,COLUMN(AG93))),""))</f>
        <v/>
      </c>
      <c r="AR93" s="182" t="str">
        <f ca="1">IF(A93="TOTAL GENERAL",SUM(AR$11:AR91),IF(COUNTIF(AI93:AQ93,"")&lt;COUNTA($AI$10:$AQ$10),(IF(AI93&lt;&gt;"",AI93*OFFSET($A$10,MATCH("Pn",$A$11:$A$100,0),1),0)+IF(AJ93&lt;&gt;"",AJ93*OFFSET($A$10,MATCH("Pn",$A$11:$A$100,0),2),0)+IF(AK93&lt;&gt;"",AK93*OFFSET($A$10,MATCH("Pn",$A$11:$A$100,0),3),0)+IF(AL93&lt;&gt;"",AL93*OFFSET($A$10,MATCH("Pn",$A$11:$A$100,0),4),0)+IF(AM93&lt;&gt;"",AM93*OFFSET($A$10,MATCH("Pn",$A$11:$A$100,0),5),0)+IF(AN93&lt;&gt;"",AN93*OFFSET($A$10,MATCH("Pn",$A$11:$A$100,0),6),0)+IF(AO93&lt;&gt;"",AO93*OFFSET($A$10,MATCH("Pn",$A$11:$A$100,0),7),0)+IF(AP93&lt;&gt;"",AP93*OFFSET($A$10,MATCH("Pn",$A$11:$A$100,0),8),0)+IF(AQ93&lt;&gt;"",AQ93*OFFSET($A$10,MATCH("Pn",$A$11:$A$100,0),9),0))*OFFSET($A$10,MATCH("FC",$A$11:$A$100,0),2),""))</f>
        <v/>
      </c>
    </row>
    <row r="94" spans="1:44" s="4" customFormat="1" x14ac:dyDescent="0.25">
      <c r="A94" s="15" t="s">
        <v>436</v>
      </c>
      <c r="B94" s="15" t="s">
        <v>436</v>
      </c>
      <c r="C94" s="179" t="s">
        <v>436</v>
      </c>
      <c r="D94" s="16" t="s">
        <v>436</v>
      </c>
      <c r="E94" s="9" t="str">
        <f ca="1">IF(AND($A95="Pn",COLUMN(C92)&lt;COUNTIF(PonderacionIndicadores!$A$1:$A$139,"Pulmón")-1),OFFSET($F$10,0,COLUMN(E150)),IF(AND(A94="Pn",(COUNTIF(PonderacionIndicadores!$A$1:$A$139,"Pulmón"))&gt;COLUMN(D94)),OFFSET(PonderacionIndicadores!$A$1,MATCH("Pulmón",PonderacionIndicadores!$A$1:$A$139,0)+COLUMN(D94)-2,3),IF(A94="TOTAL GENERAL",SUM(E$11:E92),IF(D94&lt;&gt;"",D94/OFFSET($A$10,MATCH("TOTAL GENERAL",$A$11:$A$100,0),3),""))))</f>
        <v/>
      </c>
      <c r="F94" s="16" t="s">
        <v>436</v>
      </c>
      <c r="G94" s="16" t="s">
        <v>436</v>
      </c>
      <c r="H94" s="18" t="s">
        <v>436</v>
      </c>
      <c r="I94" s="19" t="s">
        <v>436</v>
      </c>
      <c r="J94" s="18" t="s">
        <v>436</v>
      </c>
      <c r="K94" s="19" t="s">
        <v>436</v>
      </c>
      <c r="L94" s="19" t="s">
        <v>436</v>
      </c>
      <c r="M94" s="19" t="s">
        <v>436</v>
      </c>
      <c r="N94" s="19" t="s">
        <v>436</v>
      </c>
      <c r="O94" s="18" t="s">
        <v>436</v>
      </c>
      <c r="P94" s="180" t="s">
        <v>436</v>
      </c>
      <c r="Q94" s="21" t="str">
        <f ca="1">IF(OR($A94="Pn",$A95="Pn"),"",IF($A94="TOTAL GENERAL",SUM(Q$11:Q92),IF(AND(H94&lt;&gt;"",$A94&lt;&gt;"Pn"),IF(H94&gt;OFFSET($A$10,MATCH("TOTAL GENERAL",$A$11:$A$100,0),COLUMN(H94)-1),0,OFFSET($A$10,MATCH("TOTAL GENERAL",$A$11:$A$100,0),COLUMN(H94)-1)-H94),"")))</f>
        <v/>
      </c>
      <c r="R94" s="21" t="str">
        <f ca="1">IF(OR($A94="Pn",$A95="Pn"),"",IF(OR($A94="Pn",$A95="Pn"),"",IF($A94="TOTAL GENERAL",SUM(R$11:R92),IF(AND(I94&lt;&gt;"",$A94&lt;&gt;"Pn"),IF(I94&lt;OFFSET($A$10,MATCH("TOTAL GENERAL",$A$11:$A$100,0),COLUMN(I94)-1),0,I94-OFFSET($A$10,MATCH("TOTAL GENERAL",$A$11:$A$100,0),COLUMN(I94)-1)),""))))</f>
        <v/>
      </c>
      <c r="S94" s="21" t="str">
        <f ca="1">IF(OR($A94="Pn",$A95="Pn"),"",IF(OR($A94="Pn",$A95="Pn"),"",IF($A94="TOTAL GENERAL",SUM(S$11:S92),IF(AND(J94&lt;&gt;"",$A94&lt;&gt;"Pn"),IF(J94&gt;OFFSET($A$10,MATCH("TOTAL GENERAL",$A$11:$A$100,0),COLUMN(J94)-1),0,OFFSET($A$10,MATCH("TOTAL GENERAL",$A$11:$A$100,0),COLUMN(J94)-1)-J94),""))))</f>
        <v/>
      </c>
      <c r="T94" s="21" t="str">
        <f ca="1">IF(OR($A94="Pn",$A95="Pn"),"",IF($A94="TOTAL GENERAL",SUM(T$11:T92),IF(AND(K94&lt;&gt;"",$A94&lt;&gt;"Pn"),IF(K94&lt;OFFSET($A$10,MATCH("TOTAL GENERAL",$A$11:$A$100,0),COLUMN(K94)-1),0,K94-OFFSET($A$10,MATCH("TOTAL GENERAL",$A$11:$A$100,0),COLUMN(K94)-1)),"")))</f>
        <v/>
      </c>
      <c r="U94" s="21" t="str">
        <f ca="1">IF(OR($A94="Pn",$A95="Pn"),"",IF(OR($A94="Pn",$A95="Pn"),"",IF($A94="TOTAL GENERAL",SUM(U$11:U92),IF(AND(L94&lt;&gt;"",$A94&lt;&gt;"Pn"),IF(L94&lt;OFFSET($A$10,MATCH("TOTAL GENERAL",$A$11:$A$100,0),COLUMN(L94)-1),0,L94-OFFSET($A$10,MATCH("TOTAL GENERAL",$A$11:$A$100,0),COLUMN(L94)-1)),""))))</f>
        <v/>
      </c>
      <c r="V94" s="21" t="str">
        <f ca="1">IF(OR($A94="Pn",$A95="Pn"),"",IF(OR($A94="Pn",$A95="Pn"),"",IF($A94="TOTAL GENERAL",SUM(V$11:V92),IF(AND(M94&lt;&gt;"",$A94&lt;&gt;"Pn"),IF(M94&lt;OFFSET($A$10,MATCH("TOTAL GENERAL",$A$11:$A$100,0),COLUMN(M94)-1),0,M94-OFFSET($A$10,MATCH("TOTAL GENERAL",$A$11:$A$100,0),COLUMN(M94)-1)),""))))</f>
        <v/>
      </c>
      <c r="W94" s="21" t="str">
        <f ca="1">IF(OR($A94="Pn",$A95="Pn"),"",IF(OR($A94="Pn",$A95="Pn"),"",IF($A94="TOTAL GENERAL",SUM(W$11:W92),IF(AND(N94&lt;&gt;"",$A94&lt;&gt;"Pn"),IF(N94&lt;OFFSET($A$10,MATCH("TOTAL GENERAL",$A$11:$A$100,0),COLUMN(N94)-1),0,N94-OFFSET($A$10,MATCH("TOTAL GENERAL",$A$11:$A$100,0),COLUMN(N94)-1)),""))))</f>
        <v/>
      </c>
      <c r="X94" s="21" t="str">
        <f ca="1">IF(OR($A94="Pn",$A95="Pn"),"",IF(OR($A94="Pn",$A95="Pn"),"",IF($A94="TOTAL GENERAL",SUM(X$11:X92),IF(AND(O94&lt;&gt;"",$A94&lt;&gt;"Pn"),IF(O94&gt;OFFSET($A$10,MATCH("TOTAL GENERAL",$A$11:$A$100,0),COLUMN(O94)-1),0,OFFSET($A$10,MATCH("TOTAL GENERAL",$A$11:$A$100,0),COLUMN(O94)-1)-O94),""))))</f>
        <v/>
      </c>
      <c r="Y94" s="21" t="str">
        <f ca="1">IF(OR($A94="Pn",$A95="Pn"),"",IF($A94="TOTAL GENERAL",SUM(Y$11:Y92),IF(AND(P94&lt;&gt;"",$A94&lt;&gt;"Pn"),IF(P94&lt;OFFSET($A$10,MATCH("TOTAL GENERAL",$A$11:$A$100,0),COLUMN(P94)-1),0,P94-OFFSET($A$10,MATCH("TOTAL GENERAL",$A$11:$A$100,0),COLUMN(P94)-1)),"")))</f>
        <v/>
      </c>
      <c r="Z94" s="21" t="str">
        <f>IF(OR($A94="Pn",$A95="Pn"),"",IF($A94="TOTAL GENERAL",SUM(Z$11:Z92),IF(AND(H94&lt;&gt;"",$A94&lt;&gt;"Pn"),Q94*$D94,"")))</f>
        <v/>
      </c>
      <c r="AA94" s="21" t="str">
        <f>IF(OR($A94="Pn",$A95="Pn"),"",IF($A94="TOTAL GENERAL",SUM(AA$11:AA92),IF(AND(I94&lt;&gt;"",$A94&lt;&gt;"Pn"),R94*$D94,"")))</f>
        <v/>
      </c>
      <c r="AB94" s="21" t="str">
        <f>IF(OR($A94="Pn",$A95="Pn"),"",IF($A94="TOTAL GENERAL",SUM(AB$11:AB92),IF(AND(J94&lt;&gt;"",$A94&lt;&gt;"Pn"),S94*$D94,"")))</f>
        <v/>
      </c>
      <c r="AC94" s="21" t="str">
        <f>IF(OR($A94="Pn",$A95="Pn"),"",IF($A94="TOTAL GENERAL",SUM(AC$11:AC92),IF(AND(K94&lt;&gt;"",$A94&lt;&gt;"Pn"),T94*$D94,"")))</f>
        <v/>
      </c>
      <c r="AD94" s="21" t="str">
        <f>IF(OR($A94="Pn",$A95="Pn"),"",IF($A94="TOTAL GENERAL",SUM(AD$11:AD92),IF(AND(L94&lt;&gt;"",$A94&lt;&gt;"Pn"),U94*$D94,"")))</f>
        <v/>
      </c>
      <c r="AE94" s="21" t="str">
        <f>IF(OR($A94="Pn",$A95="Pn"),"",IF($A94="TOTAL GENERAL",SUM(AE$11:AE92),IF(AND(M94&lt;&gt;"",$A94&lt;&gt;"Pn"),V94*$D94,"")))</f>
        <v/>
      </c>
      <c r="AF94" s="21" t="str">
        <f>IF(OR($A94="Pn",$A95="Pn"),"",IF($A94="TOTAL GENERAL",SUM(AF$11:AF92),IF(AND(N94&lt;&gt;"",$A94&lt;&gt;"Pn"),W94*$D94,"")))</f>
        <v/>
      </c>
      <c r="AG94" s="21" t="str">
        <f>IF(OR($A94="Pn",$A95="Pn"),"",IF($A94="TOTAL GENERAL",SUM(AG$11:AG92),IF(AND(O94&lt;&gt;"",$A94&lt;&gt;"Pn"),X94*$F94,"")))</f>
        <v/>
      </c>
      <c r="AH94" s="21" t="str">
        <f>IF(OR($A94="Pn",$A95="Pn"),"",IF($A94="TOTAL GENERAL",SUM(AH$11:AH92),IF(AND(P94&lt;&gt;"",$A94&lt;&gt;"Pn"),Y94*$G94,"")))</f>
        <v/>
      </c>
      <c r="AI94" s="19" t="str">
        <f ca="1">IF($A94="TOTAL GENERAL",SUM(AI$11:AI92),IF(AND(Q94&lt;&gt;"",$A94&lt;&gt;"Pn"),IF(OFFSET($A$11,MATCH("TOTAL GENERAL",$A$11:$A$100,0)-1,COLUMN(Y94))=0,0,Z94/OFFSET($A$11,MATCH("TOTAL GENERAL",$A$11:$A$100,0)-1,COLUMN(Y94))),""))</f>
        <v/>
      </c>
      <c r="AJ94" s="19" t="str">
        <f ca="1">IF($A94="TOTAL GENERAL",SUM(AJ$11:AJ92),IF(AND(R94&lt;&gt;"",$A94&lt;&gt;"Pn"),IF(OFFSET($A$11,MATCH("TOTAL GENERAL",$A$11:$A$100,0)-1,COLUMN(Z94))=0,0,AA94/OFFSET($A$11,MATCH("TOTAL GENERAL",$A$11:$A$100,0)-1,COLUMN(Z94))),""))</f>
        <v/>
      </c>
      <c r="AK94" s="19" t="str">
        <f ca="1">IF($A94="TOTAL GENERAL",SUM(AK$11:AK92),IF(AND(S94&lt;&gt;"",$A94&lt;&gt;"Pn"),IF(OFFSET($A$11,MATCH("TOTAL GENERAL",$A$11:$A$100,0)-1,COLUMN(AA94))=0,0,AB94/OFFSET($A$11,MATCH("TOTAL GENERAL",$A$11:$A$100,0)-1,COLUMN(AA94))),""))</f>
        <v/>
      </c>
      <c r="AL94" s="19" t="str">
        <f ca="1">IF($A94="TOTAL GENERAL",SUM(AL$11:AL92),IF(AND(T94&lt;&gt;"",$A94&lt;&gt;"Pn"),IF(OFFSET($A$11,MATCH("TOTAL GENERAL",$A$11:$A$100,0)-1,COLUMN(AB94))=0,0,AC94/OFFSET($A$11,MATCH("TOTAL GENERAL",$A$11:$A$100,0)-1,COLUMN(AB94))),""))</f>
        <v/>
      </c>
      <c r="AM94" s="19" t="str">
        <f ca="1">IF($A94="TOTAL GENERAL",SUM(AM$11:AM92),IF(AND(U94&lt;&gt;"",$A94&lt;&gt;"Pn"),IF(OFFSET($A$11,MATCH("TOTAL GENERAL",$A$11:$A$100,0)-1,COLUMN(AC94))=0,0,AD94/OFFSET($A$11,MATCH("TOTAL GENERAL",$A$11:$A$100,0)-1,COLUMN(AC94))),""))</f>
        <v/>
      </c>
      <c r="AN94" s="19" t="str">
        <f ca="1">IF($A94="TOTAL GENERAL",SUM(AN$11:AN92),IF(AND(V94&lt;&gt;"",$A94&lt;&gt;"Pn"),IF(OFFSET($A$11,MATCH("TOTAL GENERAL",$A$11:$A$100,0)-1,COLUMN(AD94))=0,0,AE94/OFFSET($A$11,MATCH("TOTAL GENERAL",$A$11:$A$100,0)-1,COLUMN(AD94))),""))</f>
        <v/>
      </c>
      <c r="AO94" s="19" t="str">
        <f ca="1">IF($A94="TOTAL GENERAL",SUM(AO$11:AO92),IF(AND(W94&lt;&gt;"",$A94&lt;&gt;"Pn"),IF(OFFSET($A$11,MATCH("TOTAL GENERAL",$A$11:$A$100,0)-1,COLUMN(AE94))=0,0,AF94/OFFSET($A$11,MATCH("TOTAL GENERAL",$A$11:$A$100,0)-1,COLUMN(AE94))),""))</f>
        <v/>
      </c>
      <c r="AP94" s="19" t="str">
        <f ca="1">IF($A94="TOTAL GENERAL",SUM(AP$11:AP92),IF(AND(X94&lt;&gt;"",$A94&lt;&gt;"Pn"),IF(OFFSET($A$11,MATCH("TOTAL GENERAL",$A$11:$A$100,0)-1,COLUMN(AF94))=0,0,AG94/OFFSET($A$11,MATCH("TOTAL GENERAL",$A$11:$A$100,0)-1,COLUMN(AF94))),""))</f>
        <v/>
      </c>
      <c r="AQ94" s="19" t="str">
        <f ca="1">IF($A94="TOTAL GENERAL",SUM(AQ$11:AQ92),IF(AND(Y94&lt;&gt;"",$A94&lt;&gt;"Pn"),IF(OFFSET($A$11,MATCH("TOTAL GENERAL",$A$11:$A$100,0)-1,COLUMN(AG94))=0,0,AH94/OFFSET($A$11,MATCH("TOTAL GENERAL",$A$11:$A$100,0)-1,COLUMN(AG94))),""))</f>
        <v/>
      </c>
      <c r="AR94" s="182" t="str">
        <f ca="1">IF(A94="TOTAL GENERAL",SUM(AR$11:AR92),IF(COUNTIF(AI94:AQ94,"")&lt;COUNTA($AI$10:$AQ$10),(IF(AI94&lt;&gt;"",AI94*OFFSET($A$10,MATCH("Pn",$A$11:$A$100,0),1),0)+IF(AJ94&lt;&gt;"",AJ94*OFFSET($A$10,MATCH("Pn",$A$11:$A$100,0),2),0)+IF(AK94&lt;&gt;"",AK94*OFFSET($A$10,MATCH("Pn",$A$11:$A$100,0),3),0)+IF(AL94&lt;&gt;"",AL94*OFFSET($A$10,MATCH("Pn",$A$11:$A$100,0),4),0)+IF(AM94&lt;&gt;"",AM94*OFFSET($A$10,MATCH("Pn",$A$11:$A$100,0),5),0)+IF(AN94&lt;&gt;"",AN94*OFFSET($A$10,MATCH("Pn",$A$11:$A$100,0),6),0)+IF(AO94&lt;&gt;"",AO94*OFFSET($A$10,MATCH("Pn",$A$11:$A$100,0),7),0)+IF(AP94&lt;&gt;"",AP94*OFFSET($A$10,MATCH("Pn",$A$11:$A$100,0),8),0)+IF(AQ94&lt;&gt;"",AQ94*OFFSET($A$10,MATCH("Pn",$A$11:$A$100,0),9),0))*OFFSET($A$10,MATCH("FC",$A$11:$A$100,0),2),""))</f>
        <v/>
      </c>
    </row>
    <row r="95" spans="1:44" s="4" customFormat="1" x14ac:dyDescent="0.25">
      <c r="A95" s="15" t="s">
        <v>436</v>
      </c>
      <c r="B95" s="15" t="s">
        <v>436</v>
      </c>
      <c r="C95" s="179" t="s">
        <v>436</v>
      </c>
      <c r="D95" s="16" t="s">
        <v>436</v>
      </c>
      <c r="E95" s="9" t="str">
        <f ca="1">IF(AND($A96="Pn",COLUMN(C93)&lt;COUNTIF(PonderacionIndicadores!$A$1:$A$139,"Pulmón")-1),OFFSET($F$10,0,COLUMN(E151)),IF(AND(A95="Pn",(COUNTIF(PonderacionIndicadores!$A$1:$A$139,"Pulmón"))&gt;COLUMN(D95)),OFFSET(PonderacionIndicadores!$A$1,MATCH("Pulmón",PonderacionIndicadores!$A$1:$A$139,0)+COLUMN(D95)-2,3),IF(A95="TOTAL GENERAL",SUM(E$11:E93),IF(D95&lt;&gt;"",D95/OFFSET($A$10,MATCH("TOTAL GENERAL",$A$11:$A$100,0),3),""))))</f>
        <v/>
      </c>
      <c r="F95" s="16" t="s">
        <v>436</v>
      </c>
      <c r="G95" s="16" t="s">
        <v>436</v>
      </c>
      <c r="H95" s="18" t="s">
        <v>436</v>
      </c>
      <c r="I95" s="19" t="s">
        <v>436</v>
      </c>
      <c r="J95" s="18" t="s">
        <v>436</v>
      </c>
      <c r="K95" s="19" t="s">
        <v>436</v>
      </c>
      <c r="L95" s="19" t="s">
        <v>436</v>
      </c>
      <c r="M95" s="19" t="s">
        <v>436</v>
      </c>
      <c r="N95" s="19" t="s">
        <v>436</v>
      </c>
      <c r="O95" s="18" t="s">
        <v>436</v>
      </c>
      <c r="P95" s="180" t="s">
        <v>436</v>
      </c>
      <c r="Q95" s="21" t="str">
        <f ca="1">IF(OR($A95="Pn",$A96="Pn"),"",IF($A95="TOTAL GENERAL",SUM(Q$11:Q93),IF(AND(H95&lt;&gt;"",$A95&lt;&gt;"Pn"),IF(H95&gt;OFFSET($A$10,MATCH("TOTAL GENERAL",$A$11:$A$100,0),COLUMN(H95)-1),0,OFFSET($A$10,MATCH("TOTAL GENERAL",$A$11:$A$100,0),COLUMN(H95)-1)-H95),"")))</f>
        <v/>
      </c>
      <c r="R95" s="21" t="str">
        <f ca="1">IF(OR($A95="Pn",$A96="Pn"),"",IF(OR($A95="Pn",$A96="Pn"),"",IF($A95="TOTAL GENERAL",SUM(R$11:R93),IF(AND(I95&lt;&gt;"",$A95&lt;&gt;"Pn"),IF(I95&lt;OFFSET($A$10,MATCH("TOTAL GENERAL",$A$11:$A$100,0),COLUMN(I95)-1),0,I95-OFFSET($A$10,MATCH("TOTAL GENERAL",$A$11:$A$100,0),COLUMN(I95)-1)),""))))</f>
        <v/>
      </c>
      <c r="S95" s="21" t="str">
        <f ca="1">IF(OR($A95="Pn",$A96="Pn"),"",IF(OR($A95="Pn",$A96="Pn"),"",IF($A95="TOTAL GENERAL",SUM(S$11:S93),IF(AND(J95&lt;&gt;"",$A95&lt;&gt;"Pn"),IF(J95&gt;OFFSET($A$10,MATCH("TOTAL GENERAL",$A$11:$A$100,0),COLUMN(J95)-1),0,OFFSET($A$10,MATCH("TOTAL GENERAL",$A$11:$A$100,0),COLUMN(J95)-1)-J95),""))))</f>
        <v/>
      </c>
      <c r="T95" s="21" t="str">
        <f ca="1">IF(OR($A95="Pn",$A96="Pn"),"",IF($A95="TOTAL GENERAL",SUM(T$11:T93),IF(AND(K95&lt;&gt;"",$A95&lt;&gt;"Pn"),IF(K95&lt;OFFSET($A$10,MATCH("TOTAL GENERAL",$A$11:$A$100,0),COLUMN(K95)-1),0,K95-OFFSET($A$10,MATCH("TOTAL GENERAL",$A$11:$A$100,0),COLUMN(K95)-1)),"")))</f>
        <v/>
      </c>
      <c r="U95" s="21" t="str">
        <f ca="1">IF(OR($A95="Pn",$A96="Pn"),"",IF(OR($A95="Pn",$A96="Pn"),"",IF($A95="TOTAL GENERAL",SUM(U$11:U93),IF(AND(L95&lt;&gt;"",$A95&lt;&gt;"Pn"),IF(L95&lt;OFFSET($A$10,MATCH("TOTAL GENERAL",$A$11:$A$100,0),COLUMN(L95)-1),0,L95-OFFSET($A$10,MATCH("TOTAL GENERAL",$A$11:$A$100,0),COLUMN(L95)-1)),""))))</f>
        <v/>
      </c>
      <c r="V95" s="21" t="str">
        <f ca="1">IF(OR($A95="Pn",$A96="Pn"),"",IF(OR($A95="Pn",$A96="Pn"),"",IF($A95="TOTAL GENERAL",SUM(V$11:V93),IF(AND(M95&lt;&gt;"",$A95&lt;&gt;"Pn"),IF(M95&lt;OFFSET($A$10,MATCH("TOTAL GENERAL",$A$11:$A$100,0),COLUMN(M95)-1),0,M95-OFFSET($A$10,MATCH("TOTAL GENERAL",$A$11:$A$100,0),COLUMN(M95)-1)),""))))</f>
        <v/>
      </c>
      <c r="W95" s="21" t="str">
        <f ca="1">IF(OR($A95="Pn",$A96="Pn"),"",IF(OR($A95="Pn",$A96="Pn"),"",IF($A95="TOTAL GENERAL",SUM(W$11:W93),IF(AND(N95&lt;&gt;"",$A95&lt;&gt;"Pn"),IF(N95&lt;OFFSET($A$10,MATCH("TOTAL GENERAL",$A$11:$A$100,0),COLUMN(N95)-1),0,N95-OFFSET($A$10,MATCH("TOTAL GENERAL",$A$11:$A$100,0),COLUMN(N95)-1)),""))))</f>
        <v/>
      </c>
      <c r="X95" s="21" t="str">
        <f ca="1">IF(OR($A95="Pn",$A96="Pn"),"",IF(OR($A95="Pn",$A96="Pn"),"",IF($A95="TOTAL GENERAL",SUM(X$11:X93),IF(AND(O95&lt;&gt;"",$A95&lt;&gt;"Pn"),IF(O95&gt;OFFSET($A$10,MATCH("TOTAL GENERAL",$A$11:$A$100,0),COLUMN(O95)-1),0,OFFSET($A$10,MATCH("TOTAL GENERAL",$A$11:$A$100,0),COLUMN(O95)-1)-O95),""))))</f>
        <v/>
      </c>
      <c r="Y95" s="21" t="str">
        <f ca="1">IF(OR($A95="Pn",$A96="Pn"),"",IF($A95="TOTAL GENERAL",SUM(Y$11:Y93),IF(AND(P95&lt;&gt;"",$A95&lt;&gt;"Pn"),IF(P95&lt;OFFSET($A$10,MATCH("TOTAL GENERAL",$A$11:$A$100,0),COLUMN(P95)-1),0,P95-OFFSET($A$10,MATCH("TOTAL GENERAL",$A$11:$A$100,0),COLUMN(P95)-1)),"")))</f>
        <v/>
      </c>
      <c r="Z95" s="21" t="str">
        <f>IF(OR($A95="Pn",$A96="Pn"),"",IF($A95="TOTAL GENERAL",SUM(Z$11:Z93),IF(AND(H95&lt;&gt;"",$A95&lt;&gt;"Pn"),Q95*$D95,"")))</f>
        <v/>
      </c>
      <c r="AA95" s="21" t="str">
        <f>IF(OR($A95="Pn",$A96="Pn"),"",IF($A95="TOTAL GENERAL",SUM(AA$11:AA93),IF(AND(I95&lt;&gt;"",$A95&lt;&gt;"Pn"),R95*$D95,"")))</f>
        <v/>
      </c>
      <c r="AB95" s="21" t="str">
        <f>IF(OR($A95="Pn",$A96="Pn"),"",IF($A95="TOTAL GENERAL",SUM(AB$11:AB93),IF(AND(J95&lt;&gt;"",$A95&lt;&gt;"Pn"),S95*$D95,"")))</f>
        <v/>
      </c>
      <c r="AC95" s="21" t="str">
        <f>IF(OR($A95="Pn",$A96="Pn"),"",IF($A95="TOTAL GENERAL",SUM(AC$11:AC93),IF(AND(K95&lt;&gt;"",$A95&lt;&gt;"Pn"),T95*$D95,"")))</f>
        <v/>
      </c>
      <c r="AD95" s="21" t="str">
        <f>IF(OR($A95="Pn",$A96="Pn"),"",IF($A95="TOTAL GENERAL",SUM(AD$11:AD93),IF(AND(L95&lt;&gt;"",$A95&lt;&gt;"Pn"),U95*$D95,"")))</f>
        <v/>
      </c>
      <c r="AE95" s="21" t="str">
        <f>IF(OR($A95="Pn",$A96="Pn"),"",IF($A95="TOTAL GENERAL",SUM(AE$11:AE93),IF(AND(M95&lt;&gt;"",$A95&lt;&gt;"Pn"),V95*$D95,"")))</f>
        <v/>
      </c>
      <c r="AF95" s="21" t="str">
        <f>IF(OR($A95="Pn",$A96="Pn"),"",IF($A95="TOTAL GENERAL",SUM(AF$11:AF93),IF(AND(N95&lt;&gt;"",$A95&lt;&gt;"Pn"),W95*$D95,"")))</f>
        <v/>
      </c>
      <c r="AG95" s="21" t="str">
        <f>IF(OR($A95="Pn",$A96="Pn"),"",IF($A95="TOTAL GENERAL",SUM(AG$11:AG93),IF(AND(O95&lt;&gt;"",$A95&lt;&gt;"Pn"),X95*$F95,"")))</f>
        <v/>
      </c>
      <c r="AH95" s="21" t="str">
        <f>IF(OR($A95="Pn",$A96="Pn"),"",IF($A95="TOTAL GENERAL",SUM(AH$11:AH93),IF(AND(P95&lt;&gt;"",$A95&lt;&gt;"Pn"),Y95*$G95,"")))</f>
        <v/>
      </c>
      <c r="AI95" s="19" t="str">
        <f ca="1">IF($A95="TOTAL GENERAL",SUM(AI$11:AI93),IF(AND(Q95&lt;&gt;"",$A95&lt;&gt;"Pn"),IF(OFFSET($A$11,MATCH("TOTAL GENERAL",$A$11:$A$100,0)-1,COLUMN(Y95))=0,0,Z95/OFFSET($A$11,MATCH("TOTAL GENERAL",$A$11:$A$100,0)-1,COLUMN(Y95))),""))</f>
        <v/>
      </c>
      <c r="AJ95" s="19" t="str">
        <f ca="1">IF($A95="TOTAL GENERAL",SUM(AJ$11:AJ93),IF(AND(R95&lt;&gt;"",$A95&lt;&gt;"Pn"),IF(OFFSET($A$11,MATCH("TOTAL GENERAL",$A$11:$A$100,0)-1,COLUMN(Z95))=0,0,AA95/OFFSET($A$11,MATCH("TOTAL GENERAL",$A$11:$A$100,0)-1,COLUMN(Z95))),""))</f>
        <v/>
      </c>
      <c r="AK95" s="19" t="str">
        <f ca="1">IF($A95="TOTAL GENERAL",SUM(AK$11:AK93),IF(AND(S95&lt;&gt;"",$A95&lt;&gt;"Pn"),IF(OFFSET($A$11,MATCH("TOTAL GENERAL",$A$11:$A$100,0)-1,COLUMN(AA95))=0,0,AB95/OFFSET($A$11,MATCH("TOTAL GENERAL",$A$11:$A$100,0)-1,COLUMN(AA95))),""))</f>
        <v/>
      </c>
      <c r="AL95" s="19" t="str">
        <f ca="1">IF($A95="TOTAL GENERAL",SUM(AL$11:AL93),IF(AND(T95&lt;&gt;"",$A95&lt;&gt;"Pn"),IF(OFFSET($A$11,MATCH("TOTAL GENERAL",$A$11:$A$100,0)-1,COLUMN(AB95))=0,0,AC95/OFFSET($A$11,MATCH("TOTAL GENERAL",$A$11:$A$100,0)-1,COLUMN(AB95))),""))</f>
        <v/>
      </c>
      <c r="AM95" s="19" t="str">
        <f ca="1">IF($A95="TOTAL GENERAL",SUM(AM$11:AM93),IF(AND(U95&lt;&gt;"",$A95&lt;&gt;"Pn"),IF(OFFSET($A$11,MATCH("TOTAL GENERAL",$A$11:$A$100,0)-1,COLUMN(AC95))=0,0,AD95/OFFSET($A$11,MATCH("TOTAL GENERAL",$A$11:$A$100,0)-1,COLUMN(AC95))),""))</f>
        <v/>
      </c>
      <c r="AN95" s="19" t="str">
        <f ca="1">IF($A95="TOTAL GENERAL",SUM(AN$11:AN93),IF(AND(V95&lt;&gt;"",$A95&lt;&gt;"Pn"),IF(OFFSET($A$11,MATCH("TOTAL GENERAL",$A$11:$A$100,0)-1,COLUMN(AD95))=0,0,AE95/OFFSET($A$11,MATCH("TOTAL GENERAL",$A$11:$A$100,0)-1,COLUMN(AD95))),""))</f>
        <v/>
      </c>
      <c r="AO95" s="19" t="str">
        <f ca="1">IF($A95="TOTAL GENERAL",SUM(AO$11:AO93),IF(AND(W95&lt;&gt;"",$A95&lt;&gt;"Pn"),IF(OFFSET($A$11,MATCH("TOTAL GENERAL",$A$11:$A$100,0)-1,COLUMN(AE95))=0,0,AF95/OFFSET($A$11,MATCH("TOTAL GENERAL",$A$11:$A$100,0)-1,COLUMN(AE95))),""))</f>
        <v/>
      </c>
      <c r="AP95" s="19" t="str">
        <f ca="1">IF($A95="TOTAL GENERAL",SUM(AP$11:AP93),IF(AND(X95&lt;&gt;"",$A95&lt;&gt;"Pn"),IF(OFFSET($A$11,MATCH("TOTAL GENERAL",$A$11:$A$100,0)-1,COLUMN(AF95))=0,0,AG95/OFFSET($A$11,MATCH("TOTAL GENERAL",$A$11:$A$100,0)-1,COLUMN(AF95))),""))</f>
        <v/>
      </c>
      <c r="AQ95" s="19" t="str">
        <f ca="1">IF($A95="TOTAL GENERAL",SUM(AQ$11:AQ93),IF(AND(Y95&lt;&gt;"",$A95&lt;&gt;"Pn"),IF(OFFSET($A$11,MATCH("TOTAL GENERAL",$A$11:$A$100,0)-1,COLUMN(AG95))=0,0,AH95/OFFSET($A$11,MATCH("TOTAL GENERAL",$A$11:$A$100,0)-1,COLUMN(AG95))),""))</f>
        <v/>
      </c>
      <c r="AR95" s="182" t="str">
        <f ca="1">IF(A95="TOTAL GENERAL",SUM(AR$11:AR93),IF(COUNTIF(AI95:AQ95,"")&lt;COUNTA($AI$10:$AQ$10),(IF(AI95&lt;&gt;"",AI95*OFFSET($A$10,MATCH("Pn",$A$11:$A$100,0),1),0)+IF(AJ95&lt;&gt;"",AJ95*OFFSET($A$10,MATCH("Pn",$A$11:$A$100,0),2),0)+IF(AK95&lt;&gt;"",AK95*OFFSET($A$10,MATCH("Pn",$A$11:$A$100,0),3),0)+IF(AL95&lt;&gt;"",AL95*OFFSET($A$10,MATCH("Pn",$A$11:$A$100,0),4),0)+IF(AM95&lt;&gt;"",AM95*OFFSET($A$10,MATCH("Pn",$A$11:$A$100,0),5),0)+IF(AN95&lt;&gt;"",AN95*OFFSET($A$10,MATCH("Pn",$A$11:$A$100,0),6),0)+IF(AO95&lt;&gt;"",AO95*OFFSET($A$10,MATCH("Pn",$A$11:$A$100,0),7),0)+IF(AP95&lt;&gt;"",AP95*OFFSET($A$10,MATCH("Pn",$A$11:$A$100,0),8),0)+IF(AQ95&lt;&gt;"",AQ95*OFFSET($A$10,MATCH("Pn",$A$11:$A$100,0),9),0))*OFFSET($A$10,MATCH("FC",$A$11:$A$100,0),2),""))</f>
        <v/>
      </c>
    </row>
    <row r="96" spans="1:44" s="4" customFormat="1" x14ac:dyDescent="0.25">
      <c r="A96" s="15" t="s">
        <v>436</v>
      </c>
      <c r="B96" s="15" t="s">
        <v>436</v>
      </c>
      <c r="C96" s="179" t="s">
        <v>436</v>
      </c>
      <c r="D96" s="16" t="s">
        <v>436</v>
      </c>
      <c r="E96" s="9" t="str">
        <f ca="1">IF(AND($A97="Pn",COLUMN(C94)&lt;COUNTIF(PonderacionIndicadores!$A$1:$A$139,"Pulmón")-1),OFFSET($F$10,0,COLUMN(E152)),IF(AND(A96="Pn",(COUNTIF(PonderacionIndicadores!$A$1:$A$139,"Pulmón"))&gt;COLUMN(D96)),OFFSET(PonderacionIndicadores!$A$1,MATCH("Pulmón",PonderacionIndicadores!$A$1:$A$139,0)+COLUMN(D96)-2,3),IF(A96="TOTAL GENERAL",SUM(E$11:E94),IF(D96&lt;&gt;"",D96/OFFSET($A$10,MATCH("TOTAL GENERAL",$A$11:$A$100,0),3),""))))</f>
        <v/>
      </c>
      <c r="F96" s="16" t="s">
        <v>436</v>
      </c>
      <c r="G96" s="16" t="s">
        <v>436</v>
      </c>
      <c r="H96" s="18" t="s">
        <v>436</v>
      </c>
      <c r="I96" s="19" t="s">
        <v>436</v>
      </c>
      <c r="J96" s="18" t="s">
        <v>436</v>
      </c>
      <c r="K96" s="19" t="s">
        <v>436</v>
      </c>
      <c r="L96" s="19" t="s">
        <v>436</v>
      </c>
      <c r="M96" s="19" t="s">
        <v>436</v>
      </c>
      <c r="N96" s="19" t="s">
        <v>436</v>
      </c>
      <c r="O96" s="18" t="s">
        <v>436</v>
      </c>
      <c r="P96" s="180" t="s">
        <v>436</v>
      </c>
      <c r="Q96" s="21" t="str">
        <f ca="1">IF(OR($A96="Pn",$A97="Pn"),"",IF($A96="TOTAL GENERAL",SUM(Q$11:Q94),IF(AND(H96&lt;&gt;"",$A96&lt;&gt;"Pn"),IF(H96&gt;OFFSET($A$10,MATCH("TOTAL GENERAL",$A$11:$A$100,0),COLUMN(H96)-1),0,OFFSET($A$10,MATCH("TOTAL GENERAL",$A$11:$A$100,0),COLUMN(H96)-1)-H96),"")))</f>
        <v/>
      </c>
      <c r="R96" s="21" t="str">
        <f ca="1">IF(OR($A96="Pn",$A97="Pn"),"",IF(OR($A96="Pn",$A97="Pn"),"",IF($A96="TOTAL GENERAL",SUM(R$11:R94),IF(AND(I96&lt;&gt;"",$A96&lt;&gt;"Pn"),IF(I96&lt;OFFSET($A$10,MATCH("TOTAL GENERAL",$A$11:$A$100,0),COLUMN(I96)-1),0,I96-OFFSET($A$10,MATCH("TOTAL GENERAL",$A$11:$A$100,0),COLUMN(I96)-1)),""))))</f>
        <v/>
      </c>
      <c r="S96" s="21" t="str">
        <f ca="1">IF(OR($A96="Pn",$A97="Pn"),"",IF(OR($A96="Pn",$A97="Pn"),"",IF($A96="TOTAL GENERAL",SUM(S$11:S94),IF(AND(J96&lt;&gt;"",$A96&lt;&gt;"Pn"),IF(J96&gt;OFFSET($A$10,MATCH("TOTAL GENERAL",$A$11:$A$100,0),COLUMN(J96)-1),0,OFFSET($A$10,MATCH("TOTAL GENERAL",$A$11:$A$100,0),COLUMN(J96)-1)-J96),""))))</f>
        <v/>
      </c>
      <c r="T96" s="21" t="str">
        <f ca="1">IF(OR($A96="Pn",$A97="Pn"),"",IF($A96="TOTAL GENERAL",SUM(T$11:T94),IF(AND(K96&lt;&gt;"",$A96&lt;&gt;"Pn"),IF(K96&lt;OFFSET($A$10,MATCH("TOTAL GENERAL",$A$11:$A$100,0),COLUMN(K96)-1),0,K96-OFFSET($A$10,MATCH("TOTAL GENERAL",$A$11:$A$100,0),COLUMN(K96)-1)),"")))</f>
        <v/>
      </c>
      <c r="U96" s="21" t="str">
        <f ca="1">IF(OR($A96="Pn",$A97="Pn"),"",IF(OR($A96="Pn",$A97="Pn"),"",IF($A96="TOTAL GENERAL",SUM(U$11:U94),IF(AND(L96&lt;&gt;"",$A96&lt;&gt;"Pn"),IF(L96&lt;OFFSET($A$10,MATCH("TOTAL GENERAL",$A$11:$A$100,0),COLUMN(L96)-1),0,L96-OFFSET($A$10,MATCH("TOTAL GENERAL",$A$11:$A$100,0),COLUMN(L96)-1)),""))))</f>
        <v/>
      </c>
      <c r="V96" s="21" t="str">
        <f ca="1">IF(OR($A96="Pn",$A97="Pn"),"",IF(OR($A96="Pn",$A97="Pn"),"",IF($A96="TOTAL GENERAL",SUM(V$11:V94),IF(AND(M96&lt;&gt;"",$A96&lt;&gt;"Pn"),IF(M96&lt;OFFSET($A$10,MATCH("TOTAL GENERAL",$A$11:$A$100,0),COLUMN(M96)-1),0,M96-OFFSET($A$10,MATCH("TOTAL GENERAL",$A$11:$A$100,0),COLUMN(M96)-1)),""))))</f>
        <v/>
      </c>
      <c r="W96" s="21" t="str">
        <f ca="1">IF(OR($A96="Pn",$A97="Pn"),"",IF(OR($A96="Pn",$A97="Pn"),"",IF($A96="TOTAL GENERAL",SUM(W$11:W94),IF(AND(N96&lt;&gt;"",$A96&lt;&gt;"Pn"),IF(N96&lt;OFFSET($A$10,MATCH("TOTAL GENERAL",$A$11:$A$100,0),COLUMN(N96)-1),0,N96-OFFSET($A$10,MATCH("TOTAL GENERAL",$A$11:$A$100,0),COLUMN(N96)-1)),""))))</f>
        <v/>
      </c>
      <c r="X96" s="21" t="str">
        <f ca="1">IF(OR($A96="Pn",$A97="Pn"),"",IF(OR($A96="Pn",$A97="Pn"),"",IF($A96="TOTAL GENERAL",SUM(X$11:X94),IF(AND(O96&lt;&gt;"",$A96&lt;&gt;"Pn"),IF(O96&gt;OFFSET($A$10,MATCH("TOTAL GENERAL",$A$11:$A$100,0),COLUMN(O96)-1),0,OFFSET($A$10,MATCH("TOTAL GENERAL",$A$11:$A$100,0),COLUMN(O96)-1)-O96),""))))</f>
        <v/>
      </c>
      <c r="Y96" s="21" t="str">
        <f ca="1">IF(OR($A96="Pn",$A97="Pn"),"",IF($A96="TOTAL GENERAL",SUM(Y$11:Y94),IF(AND(P96&lt;&gt;"",$A96&lt;&gt;"Pn"),IF(P96&lt;OFFSET($A$10,MATCH("TOTAL GENERAL",$A$11:$A$100,0),COLUMN(P96)-1),0,P96-OFFSET($A$10,MATCH("TOTAL GENERAL",$A$11:$A$100,0),COLUMN(P96)-1)),"")))</f>
        <v/>
      </c>
      <c r="Z96" s="21" t="str">
        <f>IF(OR($A96="Pn",$A97="Pn"),"",IF($A96="TOTAL GENERAL",SUM(Z$11:Z94),IF(AND(H96&lt;&gt;"",$A96&lt;&gt;"Pn"),Q96*$D96,"")))</f>
        <v/>
      </c>
      <c r="AA96" s="21" t="str">
        <f>IF(OR($A96="Pn",$A97="Pn"),"",IF($A96="TOTAL GENERAL",SUM(AA$11:AA94),IF(AND(I96&lt;&gt;"",$A96&lt;&gt;"Pn"),R96*$D96,"")))</f>
        <v/>
      </c>
      <c r="AB96" s="21" t="str">
        <f>IF(OR($A96="Pn",$A97="Pn"),"",IF($A96="TOTAL GENERAL",SUM(AB$11:AB94),IF(AND(J96&lt;&gt;"",$A96&lt;&gt;"Pn"),S96*$D96,"")))</f>
        <v/>
      </c>
      <c r="AC96" s="21" t="str">
        <f>IF(OR($A96="Pn",$A97="Pn"),"",IF($A96="TOTAL GENERAL",SUM(AC$11:AC94),IF(AND(K96&lt;&gt;"",$A96&lt;&gt;"Pn"),T96*$D96,"")))</f>
        <v/>
      </c>
      <c r="AD96" s="21" t="str">
        <f>IF(OR($A96="Pn",$A97="Pn"),"",IF($A96="TOTAL GENERAL",SUM(AD$11:AD94),IF(AND(L96&lt;&gt;"",$A96&lt;&gt;"Pn"),U96*$D96,"")))</f>
        <v/>
      </c>
      <c r="AE96" s="21" t="str">
        <f>IF(OR($A96="Pn",$A97="Pn"),"",IF($A96="TOTAL GENERAL",SUM(AE$11:AE94),IF(AND(M96&lt;&gt;"",$A96&lt;&gt;"Pn"),V96*$D96,"")))</f>
        <v/>
      </c>
      <c r="AF96" s="21" t="str">
        <f>IF(OR($A96="Pn",$A97="Pn"),"",IF($A96="TOTAL GENERAL",SUM(AF$11:AF94),IF(AND(N96&lt;&gt;"",$A96&lt;&gt;"Pn"),W96*$D96,"")))</f>
        <v/>
      </c>
      <c r="AG96" s="21" t="str">
        <f>IF(OR($A96="Pn",$A97="Pn"),"",IF($A96="TOTAL GENERAL",SUM(AG$11:AG94),IF(AND(O96&lt;&gt;"",$A96&lt;&gt;"Pn"),X96*$F96,"")))</f>
        <v/>
      </c>
      <c r="AH96" s="21" t="str">
        <f>IF(OR($A96="Pn",$A97="Pn"),"",IF($A96="TOTAL GENERAL",SUM(AH$11:AH94),IF(AND(P96&lt;&gt;"",$A96&lt;&gt;"Pn"),Y96*$G96,"")))</f>
        <v/>
      </c>
      <c r="AI96" s="19" t="str">
        <f ca="1">IF($A96="TOTAL GENERAL",SUM(AI$11:AI94),IF(AND(Q96&lt;&gt;"",$A96&lt;&gt;"Pn"),IF(OFFSET($A$11,MATCH("TOTAL GENERAL",$A$11:$A$100,0)-1,COLUMN(Y96))=0,0,Z96/OFFSET($A$11,MATCH("TOTAL GENERAL",$A$11:$A$100,0)-1,COLUMN(Y96))),""))</f>
        <v/>
      </c>
      <c r="AJ96" s="19" t="str">
        <f ca="1">IF($A96="TOTAL GENERAL",SUM(AJ$11:AJ94),IF(AND(R96&lt;&gt;"",$A96&lt;&gt;"Pn"),IF(OFFSET($A$11,MATCH("TOTAL GENERAL",$A$11:$A$100,0)-1,COLUMN(Z96))=0,0,AA96/OFFSET($A$11,MATCH("TOTAL GENERAL",$A$11:$A$100,0)-1,COLUMN(Z96))),""))</f>
        <v/>
      </c>
      <c r="AK96" s="19" t="str">
        <f ca="1">IF($A96="TOTAL GENERAL",SUM(AK$11:AK94),IF(AND(S96&lt;&gt;"",$A96&lt;&gt;"Pn"),IF(OFFSET($A$11,MATCH("TOTAL GENERAL",$A$11:$A$100,0)-1,COLUMN(AA96))=0,0,AB96/OFFSET($A$11,MATCH("TOTAL GENERAL",$A$11:$A$100,0)-1,COLUMN(AA96))),""))</f>
        <v/>
      </c>
      <c r="AL96" s="19" t="str">
        <f ca="1">IF($A96="TOTAL GENERAL",SUM(AL$11:AL94),IF(AND(T96&lt;&gt;"",$A96&lt;&gt;"Pn"),IF(OFFSET($A$11,MATCH("TOTAL GENERAL",$A$11:$A$100,0)-1,COLUMN(AB96))=0,0,AC96/OFFSET($A$11,MATCH("TOTAL GENERAL",$A$11:$A$100,0)-1,COLUMN(AB96))),""))</f>
        <v/>
      </c>
      <c r="AM96" s="19" t="str">
        <f ca="1">IF($A96="TOTAL GENERAL",SUM(AM$11:AM94),IF(AND(U96&lt;&gt;"",$A96&lt;&gt;"Pn"),IF(OFFSET($A$11,MATCH("TOTAL GENERAL",$A$11:$A$100,0)-1,COLUMN(AC96))=0,0,AD96/OFFSET($A$11,MATCH("TOTAL GENERAL",$A$11:$A$100,0)-1,COLUMN(AC96))),""))</f>
        <v/>
      </c>
      <c r="AN96" s="19" t="str">
        <f ca="1">IF($A96="TOTAL GENERAL",SUM(AN$11:AN94),IF(AND(V96&lt;&gt;"",$A96&lt;&gt;"Pn"),IF(OFFSET($A$11,MATCH("TOTAL GENERAL",$A$11:$A$100,0)-1,COLUMN(AD96))=0,0,AE96/OFFSET($A$11,MATCH("TOTAL GENERAL",$A$11:$A$100,0)-1,COLUMN(AD96))),""))</f>
        <v/>
      </c>
      <c r="AO96" s="19" t="str">
        <f ca="1">IF($A96="TOTAL GENERAL",SUM(AO$11:AO94),IF(AND(W96&lt;&gt;"",$A96&lt;&gt;"Pn"),IF(OFFSET($A$11,MATCH("TOTAL GENERAL",$A$11:$A$100,0)-1,COLUMN(AE96))=0,0,AF96/OFFSET($A$11,MATCH("TOTAL GENERAL",$A$11:$A$100,0)-1,COLUMN(AE96))),""))</f>
        <v/>
      </c>
      <c r="AP96" s="19" t="str">
        <f ca="1">IF($A96="TOTAL GENERAL",SUM(AP$11:AP94),IF(AND(X96&lt;&gt;"",$A96&lt;&gt;"Pn"),IF(OFFSET($A$11,MATCH("TOTAL GENERAL",$A$11:$A$100,0)-1,COLUMN(AF96))=0,0,AG96/OFFSET($A$11,MATCH("TOTAL GENERAL",$A$11:$A$100,0)-1,COLUMN(AF96))),""))</f>
        <v/>
      </c>
      <c r="AQ96" s="19" t="str">
        <f ca="1">IF($A96="TOTAL GENERAL",SUM(AQ$11:AQ94),IF(AND(Y96&lt;&gt;"",$A96&lt;&gt;"Pn"),IF(OFFSET($A$11,MATCH("TOTAL GENERAL",$A$11:$A$100,0)-1,COLUMN(AG96))=0,0,AH96/OFFSET($A$11,MATCH("TOTAL GENERAL",$A$11:$A$100,0)-1,COLUMN(AG96))),""))</f>
        <v/>
      </c>
      <c r="AR96" s="182" t="str">
        <f ca="1">IF(A96="TOTAL GENERAL",SUM(AR$11:AR94),IF(COUNTIF(AI96:AQ96,"")&lt;COUNTA($AI$10:$AQ$10),(IF(AI96&lt;&gt;"",AI96*OFFSET($A$10,MATCH("Pn",$A$11:$A$100,0),1),0)+IF(AJ96&lt;&gt;"",AJ96*OFFSET($A$10,MATCH("Pn",$A$11:$A$100,0),2),0)+IF(AK96&lt;&gt;"",AK96*OFFSET($A$10,MATCH("Pn",$A$11:$A$100,0),3),0)+IF(AL96&lt;&gt;"",AL96*OFFSET($A$10,MATCH("Pn",$A$11:$A$100,0),4),0)+IF(AM96&lt;&gt;"",AM96*OFFSET($A$10,MATCH("Pn",$A$11:$A$100,0),5),0)+IF(AN96&lt;&gt;"",AN96*OFFSET($A$10,MATCH("Pn",$A$11:$A$100,0),6),0)+IF(AO96&lt;&gt;"",AO96*OFFSET($A$10,MATCH("Pn",$A$11:$A$100,0),7),0)+IF(AP96&lt;&gt;"",AP96*OFFSET($A$10,MATCH("Pn",$A$11:$A$100,0),8),0)+IF(AQ96&lt;&gt;"",AQ96*OFFSET($A$10,MATCH("Pn",$A$11:$A$100,0),9),0))*OFFSET($A$10,MATCH("FC",$A$11:$A$100,0),2),""))</f>
        <v/>
      </c>
    </row>
    <row r="97" spans="1:44" s="4" customFormat="1" x14ac:dyDescent="0.25">
      <c r="A97" s="15" t="s">
        <v>436</v>
      </c>
      <c r="B97" s="15" t="s">
        <v>436</v>
      </c>
      <c r="C97" s="179" t="s">
        <v>436</v>
      </c>
      <c r="D97" s="16" t="s">
        <v>436</v>
      </c>
      <c r="E97" s="9" t="str">
        <f ca="1">IF(AND($A98="Pn",COLUMN(C95)&lt;COUNTIF(PonderacionIndicadores!$A$1:$A$139,"Pulmón")-1),OFFSET($F$10,0,COLUMN(E153)),IF(AND(A97="Pn",(COUNTIF(PonderacionIndicadores!$A$1:$A$139,"Pulmón"))&gt;COLUMN(D97)),OFFSET(PonderacionIndicadores!$A$1,MATCH("Pulmón",PonderacionIndicadores!$A$1:$A$139,0)+COLUMN(D97)-2,3),IF(A97="TOTAL GENERAL",SUM(E$11:E95),IF(D97&lt;&gt;"",D97/OFFSET($A$10,MATCH("TOTAL GENERAL",$A$11:$A$100,0),3),""))))</f>
        <v/>
      </c>
      <c r="F97" s="16" t="s">
        <v>436</v>
      </c>
      <c r="G97" s="16" t="s">
        <v>436</v>
      </c>
      <c r="H97" s="18" t="s">
        <v>436</v>
      </c>
      <c r="I97" s="19" t="s">
        <v>436</v>
      </c>
      <c r="J97" s="18" t="s">
        <v>436</v>
      </c>
      <c r="K97" s="19" t="s">
        <v>436</v>
      </c>
      <c r="L97" s="19" t="s">
        <v>436</v>
      </c>
      <c r="M97" s="19" t="s">
        <v>436</v>
      </c>
      <c r="N97" s="19" t="s">
        <v>436</v>
      </c>
      <c r="O97" s="18" t="s">
        <v>436</v>
      </c>
      <c r="P97" s="180" t="s">
        <v>436</v>
      </c>
      <c r="Q97" s="21" t="str">
        <f ca="1">IF(OR($A97="Pn",$A98="Pn"),"",IF($A97="TOTAL GENERAL",SUM(Q$11:Q95),IF(AND(H97&lt;&gt;"",$A97&lt;&gt;"Pn"),IF(H97&gt;OFFSET($A$10,MATCH("TOTAL GENERAL",$A$11:$A$100,0),COLUMN(H97)-1),0,OFFSET($A$10,MATCH("TOTAL GENERAL",$A$11:$A$100,0),COLUMN(H97)-1)-H97),"")))</f>
        <v/>
      </c>
      <c r="R97" s="21" t="str">
        <f ca="1">IF(OR($A97="Pn",$A98="Pn"),"",IF(OR($A97="Pn",$A98="Pn"),"",IF($A97="TOTAL GENERAL",SUM(R$11:R95),IF(AND(I97&lt;&gt;"",$A97&lt;&gt;"Pn"),IF(I97&lt;OFFSET($A$10,MATCH("TOTAL GENERAL",$A$11:$A$100,0),COLUMN(I97)-1),0,I97-OFFSET($A$10,MATCH("TOTAL GENERAL",$A$11:$A$100,0),COLUMN(I97)-1)),""))))</f>
        <v/>
      </c>
      <c r="S97" s="21" t="str">
        <f ca="1">IF(OR($A97="Pn",$A98="Pn"),"",IF(OR($A97="Pn",$A98="Pn"),"",IF($A97="TOTAL GENERAL",SUM(S$11:S95),IF(AND(J97&lt;&gt;"",$A97&lt;&gt;"Pn"),IF(J97&gt;OFFSET($A$10,MATCH("TOTAL GENERAL",$A$11:$A$100,0),COLUMN(J97)-1),0,OFFSET($A$10,MATCH("TOTAL GENERAL",$A$11:$A$100,0),COLUMN(J97)-1)-J97),""))))</f>
        <v/>
      </c>
      <c r="T97" s="21" t="str">
        <f ca="1">IF(OR($A97="Pn",$A98="Pn"),"",IF($A97="TOTAL GENERAL",SUM(T$11:T95),IF(AND(K97&lt;&gt;"",$A97&lt;&gt;"Pn"),IF(K97&lt;OFFSET($A$10,MATCH("TOTAL GENERAL",$A$11:$A$100,0),COLUMN(K97)-1),0,K97-OFFSET($A$10,MATCH("TOTAL GENERAL",$A$11:$A$100,0),COLUMN(K97)-1)),"")))</f>
        <v/>
      </c>
      <c r="U97" s="21" t="str">
        <f ca="1">IF(OR($A97="Pn",$A98="Pn"),"",IF(OR($A97="Pn",$A98="Pn"),"",IF($A97="TOTAL GENERAL",SUM(U$11:U95),IF(AND(L97&lt;&gt;"",$A97&lt;&gt;"Pn"),IF(L97&lt;OFFSET($A$10,MATCH("TOTAL GENERAL",$A$11:$A$100,0),COLUMN(L97)-1),0,L97-OFFSET($A$10,MATCH("TOTAL GENERAL",$A$11:$A$100,0),COLUMN(L97)-1)),""))))</f>
        <v/>
      </c>
      <c r="V97" s="21" t="str">
        <f ca="1">IF(OR($A97="Pn",$A98="Pn"),"",IF(OR($A97="Pn",$A98="Pn"),"",IF($A97="TOTAL GENERAL",SUM(V$11:V95),IF(AND(M97&lt;&gt;"",$A97&lt;&gt;"Pn"),IF(M97&lt;OFFSET($A$10,MATCH("TOTAL GENERAL",$A$11:$A$100,0),COLUMN(M97)-1),0,M97-OFFSET($A$10,MATCH("TOTAL GENERAL",$A$11:$A$100,0),COLUMN(M97)-1)),""))))</f>
        <v/>
      </c>
      <c r="W97" s="21" t="str">
        <f ca="1">IF(OR($A97="Pn",$A98="Pn"),"",IF(OR($A97="Pn",$A98="Pn"),"",IF($A97="TOTAL GENERAL",SUM(W$11:W95),IF(AND(N97&lt;&gt;"",$A97&lt;&gt;"Pn"),IF(N97&lt;OFFSET($A$10,MATCH("TOTAL GENERAL",$A$11:$A$100,0),COLUMN(N97)-1),0,N97-OFFSET($A$10,MATCH("TOTAL GENERAL",$A$11:$A$100,0),COLUMN(N97)-1)),""))))</f>
        <v/>
      </c>
      <c r="X97" s="21" t="str">
        <f ca="1">IF(OR($A97="Pn",$A98="Pn"),"",IF(OR($A97="Pn",$A98="Pn"),"",IF($A97="TOTAL GENERAL",SUM(X$11:X95),IF(AND(O97&lt;&gt;"",$A97&lt;&gt;"Pn"),IF(O97&gt;OFFSET($A$10,MATCH("TOTAL GENERAL",$A$11:$A$100,0),COLUMN(O97)-1),0,OFFSET($A$10,MATCH("TOTAL GENERAL",$A$11:$A$100,0),COLUMN(O97)-1)-O97),""))))</f>
        <v/>
      </c>
      <c r="Y97" s="21" t="str">
        <f ca="1">IF(OR($A97="Pn",$A98="Pn"),"",IF($A97="TOTAL GENERAL",SUM(Y$11:Y95),IF(AND(P97&lt;&gt;"",$A97&lt;&gt;"Pn"),IF(P97&lt;OFFSET($A$10,MATCH("TOTAL GENERAL",$A$11:$A$100,0),COLUMN(P97)-1),0,P97-OFFSET($A$10,MATCH("TOTAL GENERAL",$A$11:$A$100,0),COLUMN(P97)-1)),"")))</f>
        <v/>
      </c>
      <c r="Z97" s="21" t="str">
        <f>IF(OR($A97="Pn",$A98="Pn"),"",IF($A97="TOTAL GENERAL",SUM(Z$11:Z95),IF(AND(H97&lt;&gt;"",$A97&lt;&gt;"Pn"),Q97*$D97,"")))</f>
        <v/>
      </c>
      <c r="AA97" s="21" t="str">
        <f>IF(OR($A97="Pn",$A98="Pn"),"",IF($A97="TOTAL GENERAL",SUM(AA$11:AA95),IF(AND(I97&lt;&gt;"",$A97&lt;&gt;"Pn"),R97*$D97,"")))</f>
        <v/>
      </c>
      <c r="AB97" s="21" t="str">
        <f>IF(OR($A97="Pn",$A98="Pn"),"",IF($A97="TOTAL GENERAL",SUM(AB$11:AB95),IF(AND(J97&lt;&gt;"",$A97&lt;&gt;"Pn"),S97*$D97,"")))</f>
        <v/>
      </c>
      <c r="AC97" s="21" t="str">
        <f>IF(OR($A97="Pn",$A98="Pn"),"",IF($A97="TOTAL GENERAL",SUM(AC$11:AC95),IF(AND(K97&lt;&gt;"",$A97&lt;&gt;"Pn"),T97*$D97,"")))</f>
        <v/>
      </c>
      <c r="AD97" s="21" t="str">
        <f>IF(OR($A97="Pn",$A98="Pn"),"",IF($A97="TOTAL GENERAL",SUM(AD$11:AD95),IF(AND(L97&lt;&gt;"",$A97&lt;&gt;"Pn"),U97*$D97,"")))</f>
        <v/>
      </c>
      <c r="AE97" s="21" t="str">
        <f>IF(OR($A97="Pn",$A98="Pn"),"",IF($A97="TOTAL GENERAL",SUM(AE$11:AE95),IF(AND(M97&lt;&gt;"",$A97&lt;&gt;"Pn"),V97*$D97,"")))</f>
        <v/>
      </c>
      <c r="AF97" s="21" t="str">
        <f>IF(OR($A97="Pn",$A98="Pn"),"",IF($A97="TOTAL GENERAL",SUM(AF$11:AF95),IF(AND(N97&lt;&gt;"",$A97&lt;&gt;"Pn"),W97*$D97,"")))</f>
        <v/>
      </c>
      <c r="AG97" s="21" t="str">
        <f>IF(OR($A97="Pn",$A98="Pn"),"",IF($A97="TOTAL GENERAL",SUM(AG$11:AG95),IF(AND(O97&lt;&gt;"",$A97&lt;&gt;"Pn"),X97*$F97,"")))</f>
        <v/>
      </c>
      <c r="AH97" s="21" t="str">
        <f>IF(OR($A97="Pn",$A98="Pn"),"",IF($A97="TOTAL GENERAL",SUM(AH$11:AH95),IF(AND(P97&lt;&gt;"",$A97&lt;&gt;"Pn"),Y97*$G97,"")))</f>
        <v/>
      </c>
      <c r="AI97" s="19" t="str">
        <f ca="1">IF($A97="TOTAL GENERAL",SUM(AI$11:AI95),IF(AND(Q97&lt;&gt;"",$A97&lt;&gt;"Pn"),IF(OFFSET($A$11,MATCH("TOTAL GENERAL",$A$11:$A$100,0)-1,COLUMN(Y97))=0,0,Z97/OFFSET($A$11,MATCH("TOTAL GENERAL",$A$11:$A$100,0)-1,COLUMN(Y97))),""))</f>
        <v/>
      </c>
      <c r="AJ97" s="19" t="str">
        <f ca="1">IF($A97="TOTAL GENERAL",SUM(AJ$11:AJ95),IF(AND(R97&lt;&gt;"",$A97&lt;&gt;"Pn"),IF(OFFSET($A$11,MATCH("TOTAL GENERAL",$A$11:$A$100,0)-1,COLUMN(Z97))=0,0,AA97/OFFSET($A$11,MATCH("TOTAL GENERAL",$A$11:$A$100,0)-1,COLUMN(Z97))),""))</f>
        <v/>
      </c>
      <c r="AK97" s="19" t="str">
        <f ca="1">IF($A97="TOTAL GENERAL",SUM(AK$11:AK95),IF(AND(S97&lt;&gt;"",$A97&lt;&gt;"Pn"),IF(OFFSET($A$11,MATCH("TOTAL GENERAL",$A$11:$A$100,0)-1,COLUMN(AA97))=0,0,AB97/OFFSET($A$11,MATCH("TOTAL GENERAL",$A$11:$A$100,0)-1,COLUMN(AA97))),""))</f>
        <v/>
      </c>
      <c r="AL97" s="19" t="str">
        <f ca="1">IF($A97="TOTAL GENERAL",SUM(AL$11:AL95),IF(AND(T97&lt;&gt;"",$A97&lt;&gt;"Pn"),IF(OFFSET($A$11,MATCH("TOTAL GENERAL",$A$11:$A$100,0)-1,COLUMN(AB97))=0,0,AC97/OFFSET($A$11,MATCH("TOTAL GENERAL",$A$11:$A$100,0)-1,COLUMN(AB97))),""))</f>
        <v/>
      </c>
      <c r="AM97" s="19" t="str">
        <f ca="1">IF($A97="TOTAL GENERAL",SUM(AM$11:AM95),IF(AND(U97&lt;&gt;"",$A97&lt;&gt;"Pn"),IF(OFFSET($A$11,MATCH("TOTAL GENERAL",$A$11:$A$100,0)-1,COLUMN(AC97))=0,0,AD97/OFFSET($A$11,MATCH("TOTAL GENERAL",$A$11:$A$100,0)-1,COLUMN(AC97))),""))</f>
        <v/>
      </c>
      <c r="AN97" s="19" t="str">
        <f ca="1">IF($A97="TOTAL GENERAL",SUM(AN$11:AN95),IF(AND(V97&lt;&gt;"",$A97&lt;&gt;"Pn"),IF(OFFSET($A$11,MATCH("TOTAL GENERAL",$A$11:$A$100,0)-1,COLUMN(AD97))=0,0,AE97/OFFSET($A$11,MATCH("TOTAL GENERAL",$A$11:$A$100,0)-1,COLUMN(AD97))),""))</f>
        <v/>
      </c>
      <c r="AO97" s="19" t="str">
        <f ca="1">IF($A97="TOTAL GENERAL",SUM(AO$11:AO95),IF(AND(W97&lt;&gt;"",$A97&lt;&gt;"Pn"),IF(OFFSET($A$11,MATCH("TOTAL GENERAL",$A$11:$A$100,0)-1,COLUMN(AE97))=0,0,AF97/OFFSET($A$11,MATCH("TOTAL GENERAL",$A$11:$A$100,0)-1,COLUMN(AE97))),""))</f>
        <v/>
      </c>
      <c r="AP97" s="19" t="str">
        <f ca="1">IF($A97="TOTAL GENERAL",SUM(AP$11:AP95),IF(AND(X97&lt;&gt;"",$A97&lt;&gt;"Pn"),IF(OFFSET($A$11,MATCH("TOTAL GENERAL",$A$11:$A$100,0)-1,COLUMN(AF97))=0,0,AG97/OFFSET($A$11,MATCH("TOTAL GENERAL",$A$11:$A$100,0)-1,COLUMN(AF97))),""))</f>
        <v/>
      </c>
      <c r="AQ97" s="19" t="str">
        <f ca="1">IF($A97="TOTAL GENERAL",SUM(AQ$11:AQ95),IF(AND(Y97&lt;&gt;"",$A97&lt;&gt;"Pn"),IF(OFFSET($A$11,MATCH("TOTAL GENERAL",$A$11:$A$100,0)-1,COLUMN(AG97))=0,0,AH97/OFFSET($A$11,MATCH("TOTAL GENERAL",$A$11:$A$100,0)-1,COLUMN(AG97))),""))</f>
        <v/>
      </c>
      <c r="AR97" s="182" t="str">
        <f ca="1">IF(A97="TOTAL GENERAL",SUM(AR$11:AR95),IF(COUNTIF(AI97:AQ97,"")&lt;COUNTA($AI$10:$AQ$10),(IF(AI97&lt;&gt;"",AI97*OFFSET($A$10,MATCH("Pn",$A$11:$A$100,0),1),0)+IF(AJ97&lt;&gt;"",AJ97*OFFSET($A$10,MATCH("Pn",$A$11:$A$100,0),2),0)+IF(AK97&lt;&gt;"",AK97*OFFSET($A$10,MATCH("Pn",$A$11:$A$100,0),3),0)+IF(AL97&lt;&gt;"",AL97*OFFSET($A$10,MATCH("Pn",$A$11:$A$100,0),4),0)+IF(AM97&lt;&gt;"",AM97*OFFSET($A$10,MATCH("Pn",$A$11:$A$100,0),5),0)+IF(AN97&lt;&gt;"",AN97*OFFSET($A$10,MATCH("Pn",$A$11:$A$100,0),6),0)+IF(AO97&lt;&gt;"",AO97*OFFSET($A$10,MATCH("Pn",$A$11:$A$100,0),7),0)+IF(AP97&lt;&gt;"",AP97*OFFSET($A$10,MATCH("Pn",$A$11:$A$100,0),8),0)+IF(AQ97&lt;&gt;"",AQ97*OFFSET($A$10,MATCH("Pn",$A$11:$A$100,0),9),0))*OFFSET($A$10,MATCH("FC",$A$11:$A$100,0),2),""))</f>
        <v/>
      </c>
    </row>
    <row r="98" spans="1:44" s="4" customFormat="1" x14ac:dyDescent="0.25">
      <c r="A98" s="15" t="s">
        <v>436</v>
      </c>
      <c r="B98" s="15" t="s">
        <v>436</v>
      </c>
      <c r="C98" s="179" t="s">
        <v>436</v>
      </c>
      <c r="D98" s="16" t="s">
        <v>436</v>
      </c>
      <c r="E98" s="9" t="str">
        <f ca="1">IF(AND($A99="Pn",COLUMN(C96)&lt;COUNTIF(PonderacionIndicadores!$A$1:$A$139,"Pulmón")-1),OFFSET($F$10,0,COLUMN(E154)),IF(AND(A98="Pn",(COUNTIF(PonderacionIndicadores!$A$1:$A$139,"Pulmón"))&gt;COLUMN(D98)),OFFSET(PonderacionIndicadores!$A$1,MATCH("Pulmón",PonderacionIndicadores!$A$1:$A$139,0)+COLUMN(D98)-2,3),IF(A98="TOTAL GENERAL",SUM(E$11:E96),IF(D98&lt;&gt;"",D98/OFFSET($A$10,MATCH("TOTAL GENERAL",$A$11:$A$100,0),3),""))))</f>
        <v/>
      </c>
      <c r="F98" s="16" t="s">
        <v>436</v>
      </c>
      <c r="G98" s="16" t="s">
        <v>436</v>
      </c>
      <c r="H98" s="18" t="s">
        <v>436</v>
      </c>
      <c r="I98" s="19" t="s">
        <v>436</v>
      </c>
      <c r="J98" s="18" t="s">
        <v>436</v>
      </c>
      <c r="K98" s="19" t="s">
        <v>436</v>
      </c>
      <c r="L98" s="19" t="s">
        <v>436</v>
      </c>
      <c r="M98" s="19" t="s">
        <v>436</v>
      </c>
      <c r="N98" s="19" t="s">
        <v>436</v>
      </c>
      <c r="O98" s="18" t="s">
        <v>436</v>
      </c>
      <c r="P98" s="180" t="s">
        <v>436</v>
      </c>
      <c r="Q98" s="21" t="str">
        <f ca="1">IF(OR($A98="Pn",$A99="Pn"),"",IF($A98="TOTAL GENERAL",SUM(Q$11:Q96),IF(AND(H98&lt;&gt;"",$A98&lt;&gt;"Pn"),IF(H98&gt;OFFSET($A$10,MATCH("TOTAL GENERAL",$A$11:$A$100,0),COLUMN(H98)-1),0,OFFSET($A$10,MATCH("TOTAL GENERAL",$A$11:$A$100,0),COLUMN(H98)-1)-H98),"")))</f>
        <v/>
      </c>
      <c r="R98" s="21" t="str">
        <f ca="1">IF(OR($A98="Pn",$A99="Pn"),"",IF(OR($A98="Pn",$A99="Pn"),"",IF($A98="TOTAL GENERAL",SUM(R$11:R96),IF(AND(I98&lt;&gt;"",$A98&lt;&gt;"Pn"),IF(I98&lt;OFFSET($A$10,MATCH("TOTAL GENERAL",$A$11:$A$100,0),COLUMN(I98)-1),0,I98-OFFSET($A$10,MATCH("TOTAL GENERAL",$A$11:$A$100,0),COLUMN(I98)-1)),""))))</f>
        <v/>
      </c>
      <c r="S98" s="21" t="str">
        <f ca="1">IF(OR($A98="Pn",$A99="Pn"),"",IF(OR($A98="Pn",$A99="Pn"),"",IF($A98="TOTAL GENERAL",SUM(S$11:S96),IF(AND(J98&lt;&gt;"",$A98&lt;&gt;"Pn"),IF(J98&gt;OFFSET($A$10,MATCH("TOTAL GENERAL",$A$11:$A$100,0),COLUMN(J98)-1),0,OFFSET($A$10,MATCH("TOTAL GENERAL",$A$11:$A$100,0),COLUMN(J98)-1)-J98),""))))</f>
        <v/>
      </c>
      <c r="T98" s="21" t="str">
        <f ca="1">IF(OR($A98="Pn",$A99="Pn"),"",IF($A98="TOTAL GENERAL",SUM(T$11:T96),IF(AND(K98&lt;&gt;"",$A98&lt;&gt;"Pn"),IF(K98&lt;OFFSET($A$10,MATCH("TOTAL GENERAL",$A$11:$A$100,0),COLUMN(K98)-1),0,K98-OFFSET($A$10,MATCH("TOTAL GENERAL",$A$11:$A$100,0),COLUMN(K98)-1)),"")))</f>
        <v/>
      </c>
      <c r="U98" s="21" t="str">
        <f ca="1">IF(OR($A98="Pn",$A99="Pn"),"",IF(OR($A98="Pn",$A99="Pn"),"",IF($A98="TOTAL GENERAL",SUM(U$11:U96),IF(AND(L98&lt;&gt;"",$A98&lt;&gt;"Pn"),IF(L98&lt;OFFSET($A$10,MATCH("TOTAL GENERAL",$A$11:$A$100,0),COLUMN(L98)-1),0,L98-OFFSET($A$10,MATCH("TOTAL GENERAL",$A$11:$A$100,0),COLUMN(L98)-1)),""))))</f>
        <v/>
      </c>
      <c r="V98" s="21" t="str">
        <f ca="1">IF(OR($A98="Pn",$A99="Pn"),"",IF(OR($A98="Pn",$A99="Pn"),"",IF($A98="TOTAL GENERAL",SUM(V$11:V96),IF(AND(M98&lt;&gt;"",$A98&lt;&gt;"Pn"),IF(M98&lt;OFFSET($A$10,MATCH("TOTAL GENERAL",$A$11:$A$100,0),COLUMN(M98)-1),0,M98-OFFSET($A$10,MATCH("TOTAL GENERAL",$A$11:$A$100,0),COLUMN(M98)-1)),""))))</f>
        <v/>
      </c>
      <c r="W98" s="21" t="str">
        <f ca="1">IF(OR($A98="Pn",$A99="Pn"),"",IF(OR($A98="Pn",$A99="Pn"),"",IF($A98="TOTAL GENERAL",SUM(W$11:W96),IF(AND(N98&lt;&gt;"",$A98&lt;&gt;"Pn"),IF(N98&lt;OFFSET($A$10,MATCH("TOTAL GENERAL",$A$11:$A$100,0),COLUMN(N98)-1),0,N98-OFFSET($A$10,MATCH("TOTAL GENERAL",$A$11:$A$100,0),COLUMN(N98)-1)),""))))</f>
        <v/>
      </c>
      <c r="X98" s="21" t="str">
        <f ca="1">IF(OR($A98="Pn",$A99="Pn"),"",IF(OR($A98="Pn",$A99="Pn"),"",IF($A98="TOTAL GENERAL",SUM(X$11:X96),IF(AND(O98&lt;&gt;"",$A98&lt;&gt;"Pn"),IF(O98&gt;OFFSET($A$10,MATCH("TOTAL GENERAL",$A$11:$A$100,0),COLUMN(O98)-1),0,OFFSET($A$10,MATCH("TOTAL GENERAL",$A$11:$A$100,0),COLUMN(O98)-1)-O98),""))))</f>
        <v/>
      </c>
      <c r="Y98" s="21" t="str">
        <f ca="1">IF(OR($A98="Pn",$A99="Pn"),"",IF($A98="TOTAL GENERAL",SUM(Y$11:Y96),IF(AND(P98&lt;&gt;"",$A98&lt;&gt;"Pn"),IF(P98&lt;OFFSET($A$10,MATCH("TOTAL GENERAL",$A$11:$A$100,0),COLUMN(P98)-1),0,P98-OFFSET($A$10,MATCH("TOTAL GENERAL",$A$11:$A$100,0),COLUMN(P98)-1)),"")))</f>
        <v/>
      </c>
      <c r="Z98" s="21" t="str">
        <f>IF(OR($A98="Pn",$A99="Pn"),"",IF($A98="TOTAL GENERAL",SUM(Z$11:Z96),IF(AND(H98&lt;&gt;"",$A98&lt;&gt;"Pn"),Q98*$D98,"")))</f>
        <v/>
      </c>
      <c r="AA98" s="21" t="str">
        <f>IF(OR($A98="Pn",$A99="Pn"),"",IF($A98="TOTAL GENERAL",SUM(AA$11:AA96),IF(AND(I98&lt;&gt;"",$A98&lt;&gt;"Pn"),R98*$D98,"")))</f>
        <v/>
      </c>
      <c r="AB98" s="21" t="str">
        <f>IF(OR($A98="Pn",$A99="Pn"),"",IF($A98="TOTAL GENERAL",SUM(AB$11:AB96),IF(AND(J98&lt;&gt;"",$A98&lt;&gt;"Pn"),S98*$D98,"")))</f>
        <v/>
      </c>
      <c r="AC98" s="21" t="str">
        <f>IF(OR($A98="Pn",$A99="Pn"),"",IF($A98="TOTAL GENERAL",SUM(AC$11:AC96),IF(AND(K98&lt;&gt;"",$A98&lt;&gt;"Pn"),T98*$D98,"")))</f>
        <v/>
      </c>
      <c r="AD98" s="21" t="str">
        <f>IF(OR($A98="Pn",$A99="Pn"),"",IF($A98="TOTAL GENERAL",SUM(AD$11:AD96),IF(AND(L98&lt;&gt;"",$A98&lt;&gt;"Pn"),U98*$D98,"")))</f>
        <v/>
      </c>
      <c r="AE98" s="21" t="str">
        <f>IF(OR($A98="Pn",$A99="Pn"),"",IF($A98="TOTAL GENERAL",SUM(AE$11:AE96),IF(AND(M98&lt;&gt;"",$A98&lt;&gt;"Pn"),V98*$D98,"")))</f>
        <v/>
      </c>
      <c r="AF98" s="21" t="str">
        <f>IF(OR($A98="Pn",$A99="Pn"),"",IF($A98="TOTAL GENERAL",SUM(AF$11:AF96),IF(AND(N98&lt;&gt;"",$A98&lt;&gt;"Pn"),W98*$D98,"")))</f>
        <v/>
      </c>
      <c r="AG98" s="21" t="str">
        <f>IF(OR($A98="Pn",$A99="Pn"),"",IF($A98="TOTAL GENERAL",SUM(AG$11:AG96),IF(AND(O98&lt;&gt;"",$A98&lt;&gt;"Pn"),X98*$F98,"")))</f>
        <v/>
      </c>
      <c r="AH98" s="21" t="str">
        <f>IF(OR($A98="Pn",$A99="Pn"),"",IF($A98="TOTAL GENERAL",SUM(AH$11:AH96),IF(AND(P98&lt;&gt;"",$A98&lt;&gt;"Pn"),Y98*$G98,"")))</f>
        <v/>
      </c>
      <c r="AI98" s="19" t="str">
        <f ca="1">IF($A98="TOTAL GENERAL",SUM(AI$11:AI96),IF(AND(Q98&lt;&gt;"",$A98&lt;&gt;"Pn"),IF(OFFSET($A$11,MATCH("TOTAL GENERAL",$A$11:$A$100,0)-1,COLUMN(Y98))=0,0,Z98/OFFSET($A$11,MATCH("TOTAL GENERAL",$A$11:$A$100,0)-1,COLUMN(Y98))),""))</f>
        <v/>
      </c>
      <c r="AJ98" s="19" t="str">
        <f ca="1">IF($A98="TOTAL GENERAL",SUM(AJ$11:AJ96),IF(AND(R98&lt;&gt;"",$A98&lt;&gt;"Pn"),IF(OFFSET($A$11,MATCH("TOTAL GENERAL",$A$11:$A$100,0)-1,COLUMN(Z98))=0,0,AA98/OFFSET($A$11,MATCH("TOTAL GENERAL",$A$11:$A$100,0)-1,COLUMN(Z98))),""))</f>
        <v/>
      </c>
      <c r="AK98" s="19" t="str">
        <f ca="1">IF($A98="TOTAL GENERAL",SUM(AK$11:AK96),IF(AND(S98&lt;&gt;"",$A98&lt;&gt;"Pn"),IF(OFFSET($A$11,MATCH("TOTAL GENERAL",$A$11:$A$100,0)-1,COLUMN(AA98))=0,0,AB98/OFFSET($A$11,MATCH("TOTAL GENERAL",$A$11:$A$100,0)-1,COLUMN(AA98))),""))</f>
        <v/>
      </c>
      <c r="AL98" s="19" t="str">
        <f ca="1">IF($A98="TOTAL GENERAL",SUM(AL$11:AL96),IF(AND(T98&lt;&gt;"",$A98&lt;&gt;"Pn"),IF(OFFSET($A$11,MATCH("TOTAL GENERAL",$A$11:$A$100,0)-1,COLUMN(AB98))=0,0,AC98/OFFSET($A$11,MATCH("TOTAL GENERAL",$A$11:$A$100,0)-1,COLUMN(AB98))),""))</f>
        <v/>
      </c>
      <c r="AM98" s="19" t="str">
        <f ca="1">IF($A98="TOTAL GENERAL",SUM(AM$11:AM96),IF(AND(U98&lt;&gt;"",$A98&lt;&gt;"Pn"),IF(OFFSET($A$11,MATCH("TOTAL GENERAL",$A$11:$A$100,0)-1,COLUMN(AC98))=0,0,AD98/OFFSET($A$11,MATCH("TOTAL GENERAL",$A$11:$A$100,0)-1,COLUMN(AC98))),""))</f>
        <v/>
      </c>
      <c r="AN98" s="19" t="str">
        <f ca="1">IF($A98="TOTAL GENERAL",SUM(AN$11:AN96),IF(AND(V98&lt;&gt;"",$A98&lt;&gt;"Pn"),IF(OFFSET($A$11,MATCH("TOTAL GENERAL",$A$11:$A$100,0)-1,COLUMN(AD98))=0,0,AE98/OFFSET($A$11,MATCH("TOTAL GENERAL",$A$11:$A$100,0)-1,COLUMN(AD98))),""))</f>
        <v/>
      </c>
      <c r="AO98" s="19" t="str">
        <f ca="1">IF($A98="TOTAL GENERAL",SUM(AO$11:AO96),IF(AND(W98&lt;&gt;"",$A98&lt;&gt;"Pn"),IF(OFFSET($A$11,MATCH("TOTAL GENERAL",$A$11:$A$100,0)-1,COLUMN(AE98))=0,0,AF98/OFFSET($A$11,MATCH("TOTAL GENERAL",$A$11:$A$100,0)-1,COLUMN(AE98))),""))</f>
        <v/>
      </c>
      <c r="AP98" s="19" t="str">
        <f ca="1">IF($A98="TOTAL GENERAL",SUM(AP$11:AP96),IF(AND(X98&lt;&gt;"",$A98&lt;&gt;"Pn"),IF(OFFSET($A$11,MATCH("TOTAL GENERAL",$A$11:$A$100,0)-1,COLUMN(AF98))=0,0,AG98/OFFSET($A$11,MATCH("TOTAL GENERAL",$A$11:$A$100,0)-1,COLUMN(AF98))),""))</f>
        <v/>
      </c>
      <c r="AQ98" s="19" t="str">
        <f ca="1">IF($A98="TOTAL GENERAL",SUM(AQ$11:AQ96),IF(AND(Y98&lt;&gt;"",$A98&lt;&gt;"Pn"),IF(OFFSET($A$11,MATCH("TOTAL GENERAL",$A$11:$A$100,0)-1,COLUMN(AG98))=0,0,AH98/OFFSET($A$11,MATCH("TOTAL GENERAL",$A$11:$A$100,0)-1,COLUMN(AG98))),""))</f>
        <v/>
      </c>
      <c r="AR98" s="182" t="str">
        <f ca="1">IF(A98="TOTAL GENERAL",SUM(AR$11:AR96),IF(COUNTIF(AI98:AQ98,"")&lt;COUNTA($AI$10:$AQ$10),(IF(AI98&lt;&gt;"",AI98*OFFSET($A$10,MATCH("Pn",$A$11:$A$100,0),1),0)+IF(AJ98&lt;&gt;"",AJ98*OFFSET($A$10,MATCH("Pn",$A$11:$A$100,0),2),0)+IF(AK98&lt;&gt;"",AK98*OFFSET($A$10,MATCH("Pn",$A$11:$A$100,0),3),0)+IF(AL98&lt;&gt;"",AL98*OFFSET($A$10,MATCH("Pn",$A$11:$A$100,0),4),0)+IF(AM98&lt;&gt;"",AM98*OFFSET($A$10,MATCH("Pn",$A$11:$A$100,0),5),0)+IF(AN98&lt;&gt;"",AN98*OFFSET($A$10,MATCH("Pn",$A$11:$A$100,0),6),0)+IF(AO98&lt;&gt;"",AO98*OFFSET($A$10,MATCH("Pn",$A$11:$A$100,0),7),0)+IF(AP98&lt;&gt;"",AP98*OFFSET($A$10,MATCH("Pn",$A$11:$A$100,0),8),0)+IF(AQ98&lt;&gt;"",AQ98*OFFSET($A$10,MATCH("Pn",$A$11:$A$100,0),9),0))*OFFSET($A$10,MATCH("FC",$A$11:$A$100,0),2),""))</f>
        <v/>
      </c>
    </row>
    <row r="99" spans="1:44" s="4" customFormat="1" x14ac:dyDescent="0.25">
      <c r="A99" s="15" t="s">
        <v>436</v>
      </c>
      <c r="B99" s="15" t="s">
        <v>436</v>
      </c>
      <c r="C99" s="179" t="s">
        <v>436</v>
      </c>
      <c r="D99" s="16" t="s">
        <v>436</v>
      </c>
      <c r="E99" s="9" t="str">
        <f ca="1">IF(AND($A100="Pn",COLUMN(C97)&lt;COUNTIF(PonderacionIndicadores!$A$1:$A$139,"Pulmón")-1),OFFSET($F$10,0,COLUMN(E155)),IF(AND(A99="Pn",(COUNTIF(PonderacionIndicadores!$A$1:$A$139,"Pulmón"))&gt;COLUMN(D99)),OFFSET(PonderacionIndicadores!$A$1,MATCH("Pulmón",PonderacionIndicadores!$A$1:$A$139,0)+COLUMN(D99)-2,3),IF(A99="TOTAL GENERAL",SUM(E$11:E97),IF(D99&lt;&gt;"",D99/OFFSET($A$10,MATCH("TOTAL GENERAL",$A$11:$A$100,0),3),""))))</f>
        <v/>
      </c>
      <c r="F99" s="16" t="s">
        <v>436</v>
      </c>
      <c r="G99" s="16" t="s">
        <v>436</v>
      </c>
      <c r="H99" s="18" t="s">
        <v>436</v>
      </c>
      <c r="I99" s="19" t="s">
        <v>436</v>
      </c>
      <c r="J99" s="18" t="s">
        <v>436</v>
      </c>
      <c r="K99" s="19" t="s">
        <v>436</v>
      </c>
      <c r="L99" s="19" t="s">
        <v>436</v>
      </c>
      <c r="M99" s="19" t="s">
        <v>436</v>
      </c>
      <c r="N99" s="19" t="s">
        <v>436</v>
      </c>
      <c r="O99" s="18" t="s">
        <v>436</v>
      </c>
      <c r="P99" s="180" t="s">
        <v>436</v>
      </c>
      <c r="Q99" s="21" t="str">
        <f ca="1">IF(OR($A99="Pn",$A100="Pn"),"",IF($A99="TOTAL GENERAL",SUM(Q$11:Q97),IF(AND(H99&lt;&gt;"",$A99&lt;&gt;"Pn"),IF(H99&gt;OFFSET($A$10,MATCH("TOTAL GENERAL",$A$11:$A$100,0),COLUMN(H99)-1),0,OFFSET($A$10,MATCH("TOTAL GENERAL",$A$11:$A$100,0),COLUMN(H99)-1)-H99),"")))</f>
        <v/>
      </c>
      <c r="R99" s="21" t="str">
        <f ca="1">IF(OR($A99="Pn",$A100="Pn"),"",IF(OR($A99="Pn",$A100="Pn"),"",IF($A99="TOTAL GENERAL",SUM(R$11:R97),IF(AND(I99&lt;&gt;"",$A99&lt;&gt;"Pn"),IF(I99&lt;OFFSET($A$10,MATCH("TOTAL GENERAL",$A$11:$A$100,0),COLUMN(I99)-1),0,I99-OFFSET($A$10,MATCH("TOTAL GENERAL",$A$11:$A$100,0),COLUMN(I99)-1)),""))))</f>
        <v/>
      </c>
      <c r="S99" s="21" t="str">
        <f ca="1">IF(OR($A99="Pn",$A100="Pn"),"",IF(OR($A99="Pn",$A100="Pn"),"",IF($A99="TOTAL GENERAL",SUM(S$11:S97),IF(AND(J99&lt;&gt;"",$A99&lt;&gt;"Pn"),IF(J99&gt;OFFSET($A$10,MATCH("TOTAL GENERAL",$A$11:$A$100,0),COLUMN(J99)-1),0,OFFSET($A$10,MATCH("TOTAL GENERAL",$A$11:$A$100,0),COLUMN(J99)-1)-J99),""))))</f>
        <v/>
      </c>
      <c r="T99" s="21" t="str">
        <f ca="1">IF(OR($A99="Pn",$A100="Pn"),"",IF($A99="TOTAL GENERAL",SUM(T$11:T97),IF(AND(K99&lt;&gt;"",$A99&lt;&gt;"Pn"),IF(K99&lt;OFFSET($A$10,MATCH("TOTAL GENERAL",$A$11:$A$100,0),COLUMN(K99)-1),0,K99-OFFSET($A$10,MATCH("TOTAL GENERAL",$A$11:$A$100,0),COLUMN(K99)-1)),"")))</f>
        <v/>
      </c>
      <c r="U99" s="21" t="str">
        <f ca="1">IF(OR($A99="Pn",$A100="Pn"),"",IF(OR($A99="Pn",$A100="Pn"),"",IF($A99="TOTAL GENERAL",SUM(U$11:U97),IF(AND(L99&lt;&gt;"",$A99&lt;&gt;"Pn"),IF(L99&lt;OFFSET($A$10,MATCH("TOTAL GENERAL",$A$11:$A$100,0),COLUMN(L99)-1),0,L99-OFFSET($A$10,MATCH("TOTAL GENERAL",$A$11:$A$100,0),COLUMN(L99)-1)),""))))</f>
        <v/>
      </c>
      <c r="V99" s="21" t="str">
        <f ca="1">IF(OR($A99="Pn",$A100="Pn"),"",IF(OR($A99="Pn",$A100="Pn"),"",IF($A99="TOTAL GENERAL",SUM(V$11:V97),IF(AND(M99&lt;&gt;"",$A99&lt;&gt;"Pn"),IF(M99&lt;OFFSET($A$10,MATCH("TOTAL GENERAL",$A$11:$A$100,0),COLUMN(M99)-1),0,M99-OFFSET($A$10,MATCH("TOTAL GENERAL",$A$11:$A$100,0),COLUMN(M99)-1)),""))))</f>
        <v/>
      </c>
      <c r="W99" s="21" t="str">
        <f ca="1">IF(OR($A99="Pn",$A100="Pn"),"",IF(OR($A99="Pn",$A100="Pn"),"",IF($A99="TOTAL GENERAL",SUM(W$11:W97),IF(AND(N99&lt;&gt;"",$A99&lt;&gt;"Pn"),IF(N99&lt;OFFSET($A$10,MATCH("TOTAL GENERAL",$A$11:$A$100,0),COLUMN(N99)-1),0,N99-OFFSET($A$10,MATCH("TOTAL GENERAL",$A$11:$A$100,0),COLUMN(N99)-1)),""))))</f>
        <v/>
      </c>
      <c r="X99" s="21" t="str">
        <f ca="1">IF(OR($A99="Pn",$A100="Pn"),"",IF(OR($A99="Pn",$A100="Pn"),"",IF($A99="TOTAL GENERAL",SUM(X$11:X97),IF(AND(O99&lt;&gt;"",$A99&lt;&gt;"Pn"),IF(O99&gt;OFFSET($A$10,MATCH("TOTAL GENERAL",$A$11:$A$100,0),COLUMN(O99)-1),0,OFFSET($A$10,MATCH("TOTAL GENERAL",$A$11:$A$100,0),COLUMN(O99)-1)-O99),""))))</f>
        <v/>
      </c>
      <c r="Y99" s="21" t="str">
        <f ca="1">IF(OR($A99="Pn",$A100="Pn"),"",IF($A99="TOTAL GENERAL",SUM(Y$11:Y97),IF(AND(P99&lt;&gt;"",$A99&lt;&gt;"Pn"),IF(P99&lt;OFFSET($A$10,MATCH("TOTAL GENERAL",$A$11:$A$100,0),COLUMN(P99)-1),0,P99-OFFSET($A$10,MATCH("TOTAL GENERAL",$A$11:$A$100,0),COLUMN(P99)-1)),"")))</f>
        <v/>
      </c>
      <c r="Z99" s="21" t="str">
        <f>IF(OR($A99="Pn",$A100="Pn"),"",IF($A99="TOTAL GENERAL",SUM(Z$11:Z97),IF(AND(H99&lt;&gt;"",$A99&lt;&gt;"Pn"),Q99*$D99,"")))</f>
        <v/>
      </c>
      <c r="AA99" s="21" t="str">
        <f>IF(OR($A99="Pn",$A100="Pn"),"",IF($A99="TOTAL GENERAL",SUM(AA$11:AA97),IF(AND(I99&lt;&gt;"",$A99&lt;&gt;"Pn"),R99*$D99,"")))</f>
        <v/>
      </c>
      <c r="AB99" s="21" t="str">
        <f>IF(OR($A99="Pn",$A100="Pn"),"",IF($A99="TOTAL GENERAL",SUM(AB$11:AB97),IF(AND(J99&lt;&gt;"",$A99&lt;&gt;"Pn"),S99*$D99,"")))</f>
        <v/>
      </c>
      <c r="AC99" s="21" t="str">
        <f>IF(OR($A99="Pn",$A100="Pn"),"",IF($A99="TOTAL GENERAL",SUM(AC$11:AC97),IF(AND(K99&lt;&gt;"",$A99&lt;&gt;"Pn"),T99*$D99,"")))</f>
        <v/>
      </c>
      <c r="AD99" s="21" t="str">
        <f>IF(OR($A99="Pn",$A100="Pn"),"",IF($A99="TOTAL GENERAL",SUM(AD$11:AD97),IF(AND(L99&lt;&gt;"",$A99&lt;&gt;"Pn"),U99*$D99,"")))</f>
        <v/>
      </c>
      <c r="AE99" s="21" t="str">
        <f>IF(OR($A99="Pn",$A100="Pn"),"",IF($A99="TOTAL GENERAL",SUM(AE$11:AE97),IF(AND(M99&lt;&gt;"",$A99&lt;&gt;"Pn"),V99*$D99,"")))</f>
        <v/>
      </c>
      <c r="AF99" s="21" t="str">
        <f>IF(OR($A99="Pn",$A100="Pn"),"",IF($A99="TOTAL GENERAL",SUM(AF$11:AF97),IF(AND(N99&lt;&gt;"",$A99&lt;&gt;"Pn"),W99*$D99,"")))</f>
        <v/>
      </c>
      <c r="AG99" s="21" t="str">
        <f>IF(OR($A99="Pn",$A100="Pn"),"",IF($A99="TOTAL GENERAL",SUM(AG$11:AG97),IF(AND(O99&lt;&gt;"",$A99&lt;&gt;"Pn"),X99*$F99,"")))</f>
        <v/>
      </c>
      <c r="AH99" s="21" t="str">
        <f>IF(OR($A99="Pn",$A100="Pn"),"",IF($A99="TOTAL GENERAL",SUM(AH$11:AH97),IF(AND(P99&lt;&gt;"",$A99&lt;&gt;"Pn"),Y99*$G99,"")))</f>
        <v/>
      </c>
      <c r="AI99" s="19" t="str">
        <f ca="1">IF($A99="TOTAL GENERAL",SUM(AI$11:AI97),IF(AND(Q99&lt;&gt;"",$A99&lt;&gt;"Pn"),IF(OFFSET($A$11,MATCH("TOTAL GENERAL",$A$11:$A$100,0)-1,COLUMN(Y99))=0,0,Z99/OFFSET($A$11,MATCH("TOTAL GENERAL",$A$11:$A$100,0)-1,COLUMN(Y99))),""))</f>
        <v/>
      </c>
      <c r="AJ99" s="19" t="str">
        <f ca="1">IF($A99="TOTAL GENERAL",SUM(AJ$11:AJ97),IF(AND(R99&lt;&gt;"",$A99&lt;&gt;"Pn"),IF(OFFSET($A$11,MATCH("TOTAL GENERAL",$A$11:$A$100,0)-1,COLUMN(Z99))=0,0,AA99/OFFSET($A$11,MATCH("TOTAL GENERAL",$A$11:$A$100,0)-1,COLUMN(Z99))),""))</f>
        <v/>
      </c>
      <c r="AK99" s="19" t="str">
        <f ca="1">IF($A99="TOTAL GENERAL",SUM(AK$11:AK97),IF(AND(S99&lt;&gt;"",$A99&lt;&gt;"Pn"),IF(OFFSET($A$11,MATCH("TOTAL GENERAL",$A$11:$A$100,0)-1,COLUMN(AA99))=0,0,AB99/OFFSET($A$11,MATCH("TOTAL GENERAL",$A$11:$A$100,0)-1,COLUMN(AA99))),""))</f>
        <v/>
      </c>
      <c r="AL99" s="19" t="str">
        <f ca="1">IF($A99="TOTAL GENERAL",SUM(AL$11:AL97),IF(AND(T99&lt;&gt;"",$A99&lt;&gt;"Pn"),IF(OFFSET($A$11,MATCH("TOTAL GENERAL",$A$11:$A$100,0)-1,COLUMN(AB99))=0,0,AC99/OFFSET($A$11,MATCH("TOTAL GENERAL",$A$11:$A$100,0)-1,COLUMN(AB99))),""))</f>
        <v/>
      </c>
      <c r="AM99" s="19" t="str">
        <f ca="1">IF($A99="TOTAL GENERAL",SUM(AM$11:AM97),IF(AND(U99&lt;&gt;"",$A99&lt;&gt;"Pn"),IF(OFFSET($A$11,MATCH("TOTAL GENERAL",$A$11:$A$100,0)-1,COLUMN(AC99))=0,0,AD99/OFFSET($A$11,MATCH("TOTAL GENERAL",$A$11:$A$100,0)-1,COLUMN(AC99))),""))</f>
        <v/>
      </c>
      <c r="AN99" s="19" t="str">
        <f ca="1">IF($A99="TOTAL GENERAL",SUM(AN$11:AN97),IF(AND(V99&lt;&gt;"",$A99&lt;&gt;"Pn"),IF(OFFSET($A$11,MATCH("TOTAL GENERAL",$A$11:$A$100,0)-1,COLUMN(AD99))=0,0,AE99/OFFSET($A$11,MATCH("TOTAL GENERAL",$A$11:$A$100,0)-1,COLUMN(AD99))),""))</f>
        <v/>
      </c>
      <c r="AO99" s="19" t="str">
        <f ca="1">IF($A99="TOTAL GENERAL",SUM(AO$11:AO97),IF(AND(W99&lt;&gt;"",$A99&lt;&gt;"Pn"),IF(OFFSET($A$11,MATCH("TOTAL GENERAL",$A$11:$A$100,0)-1,COLUMN(AE99))=0,0,AF99/OFFSET($A$11,MATCH("TOTAL GENERAL",$A$11:$A$100,0)-1,COLUMN(AE99))),""))</f>
        <v/>
      </c>
      <c r="AP99" s="19" t="str">
        <f ca="1">IF($A99="TOTAL GENERAL",SUM(AP$11:AP97),IF(AND(X99&lt;&gt;"",$A99&lt;&gt;"Pn"),IF(OFFSET($A$11,MATCH("TOTAL GENERAL",$A$11:$A$100,0)-1,COLUMN(AF99))=0,0,AG99/OFFSET($A$11,MATCH("TOTAL GENERAL",$A$11:$A$100,0)-1,COLUMN(AF99))),""))</f>
        <v/>
      </c>
      <c r="AQ99" s="19" t="str">
        <f ca="1">IF($A99="TOTAL GENERAL",SUM(AQ$11:AQ97),IF(AND(Y99&lt;&gt;"",$A99&lt;&gt;"Pn"),IF(OFFSET($A$11,MATCH("TOTAL GENERAL",$A$11:$A$100,0)-1,COLUMN(AG99))=0,0,AH99/OFFSET($A$11,MATCH("TOTAL GENERAL",$A$11:$A$100,0)-1,COLUMN(AG99))),""))</f>
        <v/>
      </c>
      <c r="AR99" s="182" t="str">
        <f ca="1">IF(A99="TOTAL GENERAL",SUM(AR$11:AR97),IF(COUNTIF(AI99:AQ99,"")&lt;COUNTA($AI$10:$AQ$10),(IF(AI99&lt;&gt;"",AI99*OFFSET($A$10,MATCH("Pn",$A$11:$A$100,0),1),0)+IF(AJ99&lt;&gt;"",AJ99*OFFSET($A$10,MATCH("Pn",$A$11:$A$100,0),2),0)+IF(AK99&lt;&gt;"",AK99*OFFSET($A$10,MATCH("Pn",$A$11:$A$100,0),3),0)+IF(AL99&lt;&gt;"",AL99*OFFSET($A$10,MATCH("Pn",$A$11:$A$100,0),4),0)+IF(AM99&lt;&gt;"",AM99*OFFSET($A$10,MATCH("Pn",$A$11:$A$100,0),5),0)+IF(AN99&lt;&gt;"",AN99*OFFSET($A$10,MATCH("Pn",$A$11:$A$100,0),6),0)+IF(AO99&lt;&gt;"",AO99*OFFSET($A$10,MATCH("Pn",$A$11:$A$100,0),7),0)+IF(AP99&lt;&gt;"",AP99*OFFSET($A$10,MATCH("Pn",$A$11:$A$100,0),8),0)+IF(AQ99&lt;&gt;"",AQ99*OFFSET($A$10,MATCH("Pn",$A$11:$A$100,0),9),0))*OFFSET($A$10,MATCH("FC",$A$11:$A$100,0),2),""))</f>
        <v/>
      </c>
    </row>
    <row r="100" spans="1:44" s="4" customFormat="1" x14ac:dyDescent="0.25">
      <c r="A100" s="15" t="s">
        <v>436</v>
      </c>
      <c r="D100" s="16" t="s">
        <v>436</v>
      </c>
      <c r="E100" s="9" t="str">
        <f ca="1">IF(AND(A100="Pn",(COUNTIF(PonderacionIndicadores!$A$1:$A$139,"Próstata")-1)&gt;COLUMN(D100)),OFFSET(PonderacionIndicadores!$A$1,MATCH("Próstata",PonderacionIndicadores!$A$1:$A$139,0)+COLUMN(D100)-2,3),IF(A100="TOTAL GENERAL",SUM(E$11:E98),IF(D100&lt;&gt;"",D100/OFFSET($A$10,MATCH("TOTAL GENERAL",$A$11:$A$100,0),3),"")))</f>
        <v/>
      </c>
      <c r="F100" s="16"/>
      <c r="G100" s="18" t="str">
        <f ca="1">IF(AND(A100="Pn",(COUNTIF(PonderacionIndicadores!$A$1:$A$139,"Próstata")-1)&gt;COLUMN(E100)),OFFSET(PonderacionIndicadores!$A$1,MATCH("Próstata",PonderacionIndicadores!$A$1:$A$139,0)+COLUMN(E100)-2,3),IF(E100&lt;&gt;"",E100*OFFSET($A$10,MATCH("TOTAL GENERAL",$A$11:$A$100,0)+1,2),""))</f>
        <v/>
      </c>
      <c r="H100" s="19" t="s">
        <v>436</v>
      </c>
      <c r="I100" s="18" t="s">
        <v>436</v>
      </c>
      <c r="J100" s="19" t="s">
        <v>436</v>
      </c>
      <c r="K100" s="19" t="s">
        <v>436</v>
      </c>
      <c r="L100" s="19" t="s">
        <v>436</v>
      </c>
      <c r="M100" s="19" t="s">
        <v>436</v>
      </c>
      <c r="N100" s="19" t="s">
        <v>436</v>
      </c>
      <c r="O100" s="180" t="s">
        <v>436</v>
      </c>
      <c r="P100" s="21" t="str">
        <f ca="1">IF($A100="TOTAL GENERAL",SUM(P$11:P98),IF(AND(H100&lt;&gt;"",$A100&lt;&gt;"Pn"),IF(H100&gt;OFFSET($A$10,MATCH("TOTAL GENERAL",$A$11:$A$100,0),COLUMN(G100)),0,OFFSET($A$10,MATCH("TOTAL GENERAL",$A$11:$A$100,0),COLUMN(G100))-H100),""))</f>
        <v/>
      </c>
      <c r="Q100" s="21" t="str">
        <f t="shared" ref="Q100:W100" ca="1" si="0">IF(AND(I100&lt;&gt;"",$A100&lt;&gt;"Pn"),IF(I100&gt;OFFSET($A$10,MATCH("TOTAL GENERAL",$A$11:$A$100,0),COLUMN(H100)),0,OFFSET($A$10,MATCH("TOTAL GENERAL",$A$11:$A$100,0),COLUMN(H100))-I100),"")</f>
        <v/>
      </c>
      <c r="R100" s="21" t="str">
        <f t="shared" ca="1" si="0"/>
        <v/>
      </c>
      <c r="S100" s="21" t="str">
        <f t="shared" ca="1" si="0"/>
        <v/>
      </c>
      <c r="T100" s="21" t="str">
        <f t="shared" ca="1" si="0"/>
        <v/>
      </c>
      <c r="U100" s="21" t="str">
        <f t="shared" ca="1" si="0"/>
        <v/>
      </c>
      <c r="V100" s="21" t="str">
        <f t="shared" ca="1" si="0"/>
        <v/>
      </c>
      <c r="W100" s="21" t="str">
        <f t="shared" ca="1" si="0"/>
        <v/>
      </c>
      <c r="X100" s="21" t="e">
        <f ca="1">IF(AND(#REF!&lt;&gt;"",$A100&lt;&gt;"Pn"),IF(#REF!&gt;OFFSET($A$10,MATCH("TOTAL GENERAL",$A$11:$A$100,0),COLUMN(O100)),0,OFFSET($A$10,MATCH("TOTAL GENERAL",$A$11:$A$100,0),COLUMN(O100))-#REF!),"")</f>
        <v>#REF!</v>
      </c>
      <c r="Y100" s="21" t="str">
        <f>IF($A100="TOTAL GENERAL",SUM(Y$11:Y98),IF(AND(H100&lt;&gt;"",$A100&lt;&gt;"Pn"),P100*$D100,""))</f>
        <v/>
      </c>
      <c r="Z100" s="21" t="str">
        <f>IF($A100="TOTAL GENERAL",SUM(Z$11:Z98),IF(AND(I100&lt;&gt;"",$A100&lt;&gt;"Pn"),Q100*$D100,""))</f>
        <v/>
      </c>
      <c r="AA100" s="21" t="str">
        <f>IF($A100="TOTAL GENERAL",SUM(AA$11:AA98),IF(AND(J100&lt;&gt;"",$A100&lt;&gt;"Pn"),R100*$D100,""))</f>
        <v/>
      </c>
      <c r="AB100" s="21" t="str">
        <f>IF($A100="TOTAL GENERAL",SUM(AB$11:AB98),IF(AND(K100&lt;&gt;"",$A100&lt;&gt;"Pn"),S100*$D100,""))</f>
        <v/>
      </c>
      <c r="AC100" s="21" t="str">
        <f>IF($A100="TOTAL GENERAL",SUM(AC$11:AC98),IF(AND(L100&lt;&gt;"",$A100&lt;&gt;"Pn"),T100*$D100,""))</f>
        <v/>
      </c>
      <c r="AD100" s="21" t="str">
        <f>IF($A100="TOTAL GENERAL",SUM(AD$11:AD98),IF(AND(M100&lt;&gt;"",$A100&lt;&gt;"Pn"),U100*$D100,""))</f>
        <v/>
      </c>
      <c r="AE100" s="21" t="str">
        <f>IF($A100="TOTAL GENERAL",SUM(AE$11:AE98),IF(AND(N100&lt;&gt;"",$A100&lt;&gt;"Pn"),V100*$D100,""))</f>
        <v/>
      </c>
      <c r="AF100" s="21" t="str">
        <f>IF($A100="TOTAL GENERAL",SUM(AF$11:AF98),IF(AND(O100&lt;&gt;"",$A100&lt;&gt;"Pn"),W100*$D100,""))</f>
        <v/>
      </c>
      <c r="AG100" s="21" t="e">
        <f>IF($A100="TOTAL GENERAL",SUM(AG$11:AG98),IF(AND(#REF!&lt;&gt;"",$A100&lt;&gt;"Pn"),X100*$D100,""))</f>
        <v>#REF!</v>
      </c>
      <c r="AH100" s="19" t="str">
        <f ca="1">IF($A100="TOTAL GENERAL",SUM(AH$11:AH98),IF(AND(P100&lt;&gt;"",$A100&lt;&gt;"Pn"),IF(OFFSET($A$11,MATCH("TOTAL GENERAL",$A$11:$A$100,0)-1,COLUMN(#REF!))=0,0,Y100/OFFSET($A$11,MATCH("TOTAL GENERAL",$A$11:$A$100,0)-1,COLUMN(#REF!))),""))</f>
        <v/>
      </c>
      <c r="AI100" s="19" t="str">
        <f ca="1">IF($A100="TOTAL GENERAL",SUM(AI$11:AI98),IF(AND(P100&lt;&gt;"",$A100&lt;&gt;"Pn"),IF(OFFSET($A$11,MATCH("TOTAL GENERAL",$A$11:$A$100,0)-1,COLUMN(Y100))=0,0,Z100/OFFSET($A$11,MATCH("TOTAL GENERAL",$A$11:$A$100,0)-1,COLUMN(Y100))),""))</f>
        <v/>
      </c>
      <c r="AJ100" s="19" t="str">
        <f ca="1">IF($A100="TOTAL GENERAL",SUM(AJ$11:AJ98),IF(AND(Q100&lt;&gt;"",$A100&lt;&gt;"Pn"),IF(OFFSET($A$11,MATCH("TOTAL GENERAL",$A$11:$A$100,0)-1,COLUMN(Z100))=0,0,AA100/OFFSET($A$11,MATCH("TOTAL GENERAL",$A$11:$A$100,0)-1,COLUMN(Z100))),""))</f>
        <v/>
      </c>
      <c r="AK100" s="19" t="str">
        <f ca="1">IF($A100="TOTAL GENERAL",SUM(AK$11:AK98),IF(AND(R100&lt;&gt;"",$A100&lt;&gt;"Pn"),IF(OFFSET($A$11,MATCH("TOTAL GENERAL",$A$11:$A$100,0)-1,COLUMN(AA100))=0,0,AB100/OFFSET($A$11,MATCH("TOTAL GENERAL",$A$11:$A$100,0)-1,COLUMN(AA100))),""))</f>
        <v/>
      </c>
      <c r="AL100" s="19" t="str">
        <f ca="1">IF($A100="TOTAL GENERAL",SUM(AL$11:AL98),IF(AND(S100&lt;&gt;"",$A100&lt;&gt;"Pn"),IF(OFFSET($A$11,MATCH("TOTAL GENERAL",$A$11:$A$100,0)-1,COLUMN(AB100))=0,0,AC100/OFFSET($A$11,MATCH("TOTAL GENERAL",$A$11:$A$100,0)-1,COLUMN(AB100))),""))</f>
        <v/>
      </c>
      <c r="AM100" s="19" t="str">
        <f ca="1">IF($A100="TOTAL GENERAL",SUM(AM$11:AM98),IF(AND(T100&lt;&gt;"",$A100&lt;&gt;"Pn"),IF(OFFSET($A$11,MATCH("TOTAL GENERAL",$A$11:$A$100,0)-1,COLUMN(AC100))=0,0,AD100/OFFSET($A$11,MATCH("TOTAL GENERAL",$A$11:$A$100,0)-1,COLUMN(AC100))),""))</f>
        <v/>
      </c>
      <c r="AN100" s="19" t="str">
        <f ca="1">IF($A100="TOTAL GENERAL",SUM(AN$11:AN98),IF(AND(U100&lt;&gt;"",$A100&lt;&gt;"Pn"),IF(OFFSET($A$11,MATCH("TOTAL GENERAL",$A$11:$A$100,0)-1,COLUMN(AD100))=0,0,AE100/OFFSET($A$11,MATCH("TOTAL GENERAL",$A$11:$A$100,0)-1,COLUMN(AD100))),""))</f>
        <v/>
      </c>
      <c r="AO100" s="19" t="str">
        <f ca="1">IF($A100="TOTAL GENERAL",SUM(AO$11:AO98),IF(AND(V100&lt;&gt;"",$A100&lt;&gt;"Pn"),IF(OFFSET($A$11,MATCH("TOTAL GENERAL",$A$11:$A$100,0)-1,COLUMN(AE100))=0,0,AF100/OFFSET($A$11,MATCH("TOTAL GENERAL",$A$11:$A$100,0)-1,COLUMN(AE100))),""))</f>
        <v/>
      </c>
      <c r="AP100" s="19" t="str">
        <f ca="1">IF($A100="TOTAL GENERAL",SUM(AP$11:AP98),IF(AND(W100&lt;&gt;"",$A100&lt;&gt;"Pn"),IF(OFFSET($A$11,MATCH("TOTAL GENERAL",$A$11:$A$100,0)-1,COLUMN(AF100))=0,0,AG100/OFFSET($A$11,MATCH("TOTAL GENERAL",$A$11:$A$100,0)-1,COLUMN(AF100))),""))</f>
        <v/>
      </c>
      <c r="AQ100" s="182" t="e">
        <f ca="1">IF(A100="TOTAL GENERAL",SUM(AQ$11:AQ98),IF(#REF!&lt;&gt;"",(AH100*OFFSET($A$10,MATCH("Pn",$A$11:$A$100,0),1)+AI100*OFFSET($A$10,MATCH("Pn",$A$11:$A$100,0),2)+AJ100*OFFSET($A$10,MATCH("Pn",$A$11:$A$100,0),3)+AK100*OFFSET($A$10,MATCH("Pn",$A$11:$A$100,0),4)+AL100*OFFSET($A$10,MATCH("Pn",$A$11:$A$100,0),5)+AM100*OFFSET($A$10,MATCH("Pn",$A$11:$A$100,0),6)+AN100*OFFSET($A$10,MATCH("Pn",$A$11:$A$100,0),7)+AO100*OFFSET($A$10,MATCH("Pn",$A$11:$A$100,0),8)+AP100*OFFSET($A$10,MATCH("Pn",$A$11:$A$100,0),9)+#REF!*OFFSET($A$10,MATCH("Pn",$A$11:$A$100,0),10))*OFFSET($A$10,MATCH("FC",$A$11:$A$100,0),2),""))</f>
        <v>#REF!</v>
      </c>
      <c r="AR100" s="10" t="e">
        <f ca="1">IF(A100="TOTAL GENERAL",SUM(AR$11:AR98),IF(AQ100&lt;&gt;"",AQ100-G100,""))</f>
        <v>#REF!</v>
      </c>
    </row>
    <row r="101" spans="1:44" s="4" customFormat="1" x14ac:dyDescent="0.25">
      <c r="E101" s="5"/>
      <c r="G101" s="6"/>
      <c r="H101" s="6"/>
      <c r="I101" s="6"/>
      <c r="J101" s="6"/>
      <c r="K101" s="6"/>
      <c r="L101" s="6"/>
      <c r="M101" s="6"/>
      <c r="N101" s="6"/>
      <c r="O101" s="6"/>
    </row>
    <row r="102" spans="1:44" s="4" customFormat="1" x14ac:dyDescent="0.25">
      <c r="E102" s="5"/>
      <c r="G102" s="6"/>
      <c r="H102" s="6"/>
      <c r="I102" s="6"/>
      <c r="J102" s="6"/>
      <c r="K102" s="6"/>
      <c r="L102" s="6"/>
      <c r="M102" s="6"/>
      <c r="N102" s="6"/>
      <c r="O102" s="6"/>
    </row>
    <row r="103" spans="1:44" s="4" customFormat="1" x14ac:dyDescent="0.25">
      <c r="E103" s="5"/>
      <c r="G103" s="6"/>
      <c r="H103" s="6"/>
      <c r="I103" s="6"/>
      <c r="J103" s="6"/>
      <c r="K103" s="6"/>
      <c r="L103" s="6"/>
      <c r="M103" s="6"/>
      <c r="N103" s="6"/>
      <c r="O103" s="6"/>
    </row>
    <row r="104" spans="1:44" s="4" customFormat="1" x14ac:dyDescent="0.25">
      <c r="E104" s="5"/>
      <c r="G104" s="6"/>
      <c r="H104" s="6"/>
      <c r="I104" s="6"/>
      <c r="J104" s="6"/>
      <c r="K104" s="6"/>
      <c r="L104" s="6"/>
      <c r="M104" s="6"/>
      <c r="N104" s="6"/>
      <c r="O104" s="6"/>
    </row>
    <row r="105" spans="1:44" s="4" customFormat="1" x14ac:dyDescent="0.25">
      <c r="E105" s="5"/>
      <c r="G105" s="6"/>
      <c r="H105" s="6"/>
      <c r="I105" s="6"/>
      <c r="J105" s="6"/>
      <c r="K105" s="6"/>
      <c r="L105" s="6"/>
      <c r="M105" s="6"/>
      <c r="N105" s="6"/>
      <c r="O105" s="6"/>
    </row>
    <row r="106" spans="1:44" s="4" customFormat="1" x14ac:dyDescent="0.25">
      <c r="E106" s="5"/>
      <c r="G106" s="6"/>
      <c r="H106" s="6"/>
      <c r="I106" s="6"/>
      <c r="J106" s="6"/>
      <c r="K106" s="6"/>
      <c r="L106" s="6"/>
      <c r="M106" s="6"/>
      <c r="N106" s="6"/>
      <c r="O106" s="6"/>
    </row>
    <row r="107" spans="1:44" s="4" customFormat="1" x14ac:dyDescent="0.25">
      <c r="E107" s="5"/>
      <c r="G107" s="6"/>
      <c r="H107" s="6"/>
      <c r="I107" s="6"/>
      <c r="J107" s="6"/>
      <c r="K107" s="6"/>
      <c r="L107" s="6"/>
      <c r="M107" s="6"/>
      <c r="N107" s="6"/>
      <c r="O107" s="6"/>
    </row>
    <row r="108" spans="1:44" s="4" customFormat="1" x14ac:dyDescent="0.25">
      <c r="E108" s="5"/>
      <c r="G108" s="6"/>
      <c r="H108" s="6"/>
      <c r="I108" s="6"/>
      <c r="J108" s="6"/>
      <c r="K108" s="6"/>
      <c r="L108" s="6"/>
      <c r="M108" s="6"/>
      <c r="N108" s="6"/>
      <c r="O108" s="6"/>
    </row>
    <row r="109" spans="1:44" s="4" customFormat="1" x14ac:dyDescent="0.25">
      <c r="E109" s="5"/>
      <c r="G109" s="6"/>
      <c r="H109" s="6"/>
      <c r="I109" s="6"/>
      <c r="J109" s="6"/>
      <c r="K109" s="6"/>
      <c r="L109" s="6"/>
      <c r="M109" s="6"/>
      <c r="N109" s="6"/>
      <c r="O109" s="6"/>
    </row>
    <row r="110" spans="1:44" s="4" customFormat="1" x14ac:dyDescent="0.25">
      <c r="E110" s="5"/>
      <c r="G110" s="6"/>
      <c r="H110" s="6"/>
      <c r="I110" s="6"/>
      <c r="J110" s="6"/>
      <c r="K110" s="6"/>
      <c r="L110" s="6"/>
      <c r="M110" s="6"/>
      <c r="N110" s="6"/>
      <c r="O110" s="6"/>
    </row>
    <row r="111" spans="1:44" s="4" customFormat="1" x14ac:dyDescent="0.25">
      <c r="E111" s="5"/>
      <c r="G111" s="6"/>
      <c r="H111" s="6"/>
      <c r="I111" s="6"/>
      <c r="J111" s="6"/>
      <c r="K111" s="6"/>
      <c r="L111" s="6"/>
      <c r="M111" s="6"/>
      <c r="N111" s="6"/>
      <c r="O111" s="6"/>
    </row>
    <row r="112" spans="1:44" s="4" customFormat="1" x14ac:dyDescent="0.25">
      <c r="E112" s="5"/>
      <c r="G112" s="6"/>
      <c r="H112" s="6"/>
      <c r="I112" s="6"/>
      <c r="J112" s="6"/>
      <c r="K112" s="6"/>
      <c r="L112" s="6"/>
      <c r="M112" s="6"/>
      <c r="N112" s="6"/>
      <c r="O112" s="6"/>
    </row>
    <row r="113" spans="5:15" s="4" customFormat="1" x14ac:dyDescent="0.25">
      <c r="E113" s="5"/>
      <c r="G113" s="6"/>
      <c r="H113" s="6"/>
      <c r="I113" s="6"/>
      <c r="J113" s="6"/>
      <c r="K113" s="6"/>
      <c r="L113" s="6"/>
      <c r="M113" s="6"/>
      <c r="N113" s="6"/>
      <c r="O113" s="6"/>
    </row>
    <row r="114" spans="5:15" s="4" customFormat="1" x14ac:dyDescent="0.25">
      <c r="E114" s="5"/>
      <c r="G114" s="6"/>
      <c r="H114" s="6"/>
      <c r="I114" s="6"/>
      <c r="J114" s="6"/>
      <c r="K114" s="6"/>
      <c r="L114" s="6"/>
      <c r="M114" s="6"/>
      <c r="N114" s="6"/>
      <c r="O114" s="6"/>
    </row>
    <row r="115" spans="5:15" s="4" customFormat="1" x14ac:dyDescent="0.25">
      <c r="E115" s="5"/>
      <c r="G115" s="6"/>
      <c r="H115" s="6"/>
      <c r="I115" s="6"/>
      <c r="J115" s="6"/>
      <c r="K115" s="6"/>
      <c r="L115" s="6"/>
      <c r="M115" s="6"/>
      <c r="N115" s="6"/>
      <c r="O115" s="6"/>
    </row>
    <row r="116" spans="5:15" s="4" customFormat="1" x14ac:dyDescent="0.25">
      <c r="E116" s="5"/>
      <c r="G116" s="6"/>
      <c r="H116" s="6"/>
      <c r="I116" s="6"/>
      <c r="J116" s="6"/>
      <c r="K116" s="6"/>
      <c r="L116" s="6"/>
      <c r="M116" s="6"/>
      <c r="N116" s="6"/>
      <c r="O116" s="6"/>
    </row>
    <row r="117" spans="5:15" s="4" customFormat="1" x14ac:dyDescent="0.25">
      <c r="E117" s="5"/>
      <c r="G117" s="6"/>
      <c r="H117" s="6"/>
      <c r="I117" s="6"/>
      <c r="J117" s="6"/>
      <c r="K117" s="6"/>
      <c r="L117" s="6"/>
      <c r="M117" s="6"/>
      <c r="N117" s="6"/>
      <c r="O117" s="6"/>
    </row>
    <row r="118" spans="5:15" s="4" customFormat="1" x14ac:dyDescent="0.25">
      <c r="E118" s="5"/>
      <c r="G118" s="6"/>
      <c r="H118" s="6"/>
      <c r="I118" s="6"/>
      <c r="J118" s="6"/>
      <c r="K118" s="6"/>
      <c r="L118" s="6"/>
      <c r="M118" s="6"/>
      <c r="N118" s="6"/>
      <c r="O118" s="6"/>
    </row>
    <row r="119" spans="5:15" s="4" customFormat="1" x14ac:dyDescent="0.25">
      <c r="E119" s="5"/>
      <c r="G119" s="6"/>
      <c r="H119" s="6"/>
      <c r="I119" s="6"/>
      <c r="J119" s="6"/>
      <c r="K119" s="6"/>
      <c r="L119" s="6"/>
      <c r="M119" s="6"/>
      <c r="N119" s="6"/>
      <c r="O119" s="6"/>
    </row>
    <row r="120" spans="5:15" s="4" customFormat="1" x14ac:dyDescent="0.25">
      <c r="E120" s="5"/>
      <c r="G120" s="6"/>
      <c r="H120" s="6"/>
      <c r="I120" s="6"/>
      <c r="J120" s="6"/>
      <c r="K120" s="6"/>
      <c r="L120" s="6"/>
      <c r="M120" s="6"/>
      <c r="N120" s="6"/>
      <c r="O120" s="6"/>
    </row>
    <row r="121" spans="5:15" s="4" customFormat="1" x14ac:dyDescent="0.25">
      <c r="E121" s="5"/>
      <c r="G121" s="6"/>
      <c r="H121" s="6"/>
      <c r="I121" s="6"/>
      <c r="J121" s="6"/>
      <c r="K121" s="6"/>
      <c r="L121" s="6"/>
      <c r="M121" s="6"/>
      <c r="N121" s="6"/>
      <c r="O121" s="6"/>
    </row>
    <row r="122" spans="5:15" s="4" customFormat="1" x14ac:dyDescent="0.25">
      <c r="E122" s="5"/>
      <c r="G122" s="6"/>
      <c r="H122" s="6"/>
      <c r="I122" s="6"/>
      <c r="J122" s="6"/>
      <c r="K122" s="6"/>
      <c r="L122" s="6"/>
      <c r="M122" s="6"/>
      <c r="N122" s="6"/>
      <c r="O122" s="6"/>
    </row>
    <row r="123" spans="5:15" s="4" customFormat="1" x14ac:dyDescent="0.25">
      <c r="E123" s="5"/>
      <c r="G123" s="6"/>
      <c r="H123" s="6"/>
      <c r="I123" s="6"/>
      <c r="J123" s="6"/>
      <c r="K123" s="6"/>
      <c r="L123" s="6"/>
      <c r="M123" s="6"/>
      <c r="N123" s="6"/>
      <c r="O123" s="6"/>
    </row>
    <row r="124" spans="5:15" s="4" customFormat="1" x14ac:dyDescent="0.25">
      <c r="E124" s="5"/>
      <c r="G124" s="6"/>
      <c r="H124" s="6"/>
      <c r="I124" s="6"/>
      <c r="J124" s="6"/>
      <c r="K124" s="6"/>
      <c r="L124" s="6"/>
      <c r="M124" s="6"/>
      <c r="N124" s="6"/>
      <c r="O124" s="6"/>
    </row>
    <row r="125" spans="5:15" s="4" customFormat="1" x14ac:dyDescent="0.25">
      <c r="E125" s="5"/>
      <c r="G125" s="6"/>
      <c r="H125" s="6"/>
      <c r="I125" s="6"/>
      <c r="J125" s="6"/>
      <c r="K125" s="6"/>
      <c r="L125" s="6"/>
      <c r="M125" s="6"/>
      <c r="N125" s="6"/>
      <c r="O125" s="6"/>
    </row>
    <row r="126" spans="5:15" s="4" customFormat="1" x14ac:dyDescent="0.25">
      <c r="E126" s="5"/>
      <c r="G126" s="6"/>
      <c r="H126" s="6"/>
      <c r="I126" s="6"/>
      <c r="J126" s="6"/>
      <c r="K126" s="6"/>
      <c r="L126" s="6"/>
      <c r="M126" s="6"/>
      <c r="N126" s="6"/>
      <c r="O126" s="6"/>
    </row>
    <row r="127" spans="5:15" s="4" customFormat="1" x14ac:dyDescent="0.25">
      <c r="E127" s="5"/>
      <c r="G127" s="6"/>
      <c r="H127" s="6"/>
      <c r="I127" s="6"/>
      <c r="J127" s="6"/>
      <c r="K127" s="6"/>
      <c r="L127" s="6"/>
      <c r="M127" s="6"/>
      <c r="N127" s="6"/>
      <c r="O127" s="6"/>
    </row>
    <row r="128" spans="5:15" s="4" customFormat="1" x14ac:dyDescent="0.25">
      <c r="E128" s="5"/>
      <c r="G128" s="6"/>
      <c r="H128" s="6"/>
      <c r="I128" s="6"/>
      <c r="J128" s="6"/>
      <c r="K128" s="6"/>
      <c r="L128" s="6"/>
      <c r="M128" s="6"/>
      <c r="N128" s="6"/>
      <c r="O128" s="6"/>
    </row>
    <row r="129" spans="5:15" s="4" customFormat="1" x14ac:dyDescent="0.25">
      <c r="E129" s="5"/>
      <c r="G129" s="6"/>
      <c r="H129" s="6"/>
      <c r="I129" s="6"/>
      <c r="J129" s="6"/>
      <c r="K129" s="6"/>
      <c r="L129" s="6"/>
      <c r="M129" s="6"/>
      <c r="N129" s="6"/>
      <c r="O129" s="6"/>
    </row>
    <row r="130" spans="5:15" s="4" customFormat="1" x14ac:dyDescent="0.25">
      <c r="E130" s="5"/>
      <c r="G130" s="6"/>
      <c r="H130" s="6"/>
      <c r="I130" s="6"/>
      <c r="J130" s="6"/>
      <c r="K130" s="6"/>
      <c r="L130" s="6"/>
      <c r="M130" s="6"/>
      <c r="N130" s="6"/>
      <c r="O130" s="6"/>
    </row>
    <row r="131" spans="5:15" s="4" customFormat="1" x14ac:dyDescent="0.25">
      <c r="E131" s="5"/>
      <c r="G131" s="6"/>
      <c r="H131" s="6"/>
      <c r="I131" s="6"/>
      <c r="J131" s="6"/>
      <c r="K131" s="6"/>
      <c r="L131" s="6"/>
      <c r="M131" s="6"/>
      <c r="N131" s="6"/>
      <c r="O131" s="6"/>
    </row>
    <row r="132" spans="5:15" s="4" customFormat="1" x14ac:dyDescent="0.25">
      <c r="E132" s="5"/>
      <c r="G132" s="6"/>
      <c r="H132" s="6"/>
      <c r="I132" s="6"/>
      <c r="J132" s="6"/>
      <c r="K132" s="6"/>
      <c r="L132" s="6"/>
      <c r="M132" s="6"/>
      <c r="N132" s="6"/>
      <c r="O132" s="6"/>
    </row>
    <row r="133" spans="5:15" s="4" customFormat="1" x14ac:dyDescent="0.25">
      <c r="E133" s="5"/>
      <c r="G133" s="6"/>
      <c r="H133" s="6"/>
      <c r="I133" s="6"/>
      <c r="J133" s="6"/>
      <c r="K133" s="6"/>
      <c r="L133" s="6"/>
      <c r="M133" s="6"/>
      <c r="N133" s="6"/>
      <c r="O133" s="6"/>
    </row>
    <row r="134" spans="5:15" s="4" customFormat="1" x14ac:dyDescent="0.25">
      <c r="E134" s="5"/>
      <c r="G134" s="6"/>
      <c r="H134" s="6"/>
      <c r="I134" s="6"/>
      <c r="J134" s="6"/>
      <c r="K134" s="6"/>
      <c r="L134" s="6"/>
      <c r="M134" s="6"/>
      <c r="N134" s="6"/>
      <c r="O134" s="6"/>
    </row>
    <row r="135" spans="5:15" s="4" customFormat="1" x14ac:dyDescent="0.25">
      <c r="E135" s="5"/>
      <c r="G135" s="6"/>
      <c r="H135" s="6"/>
      <c r="I135" s="6"/>
      <c r="J135" s="6"/>
      <c r="K135" s="6"/>
      <c r="L135" s="6"/>
      <c r="M135" s="6"/>
      <c r="N135" s="6"/>
      <c r="O135" s="6"/>
    </row>
    <row r="136" spans="5:15" s="4" customFormat="1" x14ac:dyDescent="0.25">
      <c r="E136" s="5"/>
      <c r="G136" s="6"/>
      <c r="H136" s="6"/>
      <c r="I136" s="6"/>
      <c r="J136" s="6"/>
      <c r="K136" s="6"/>
      <c r="L136" s="6"/>
      <c r="M136" s="6"/>
      <c r="N136" s="6"/>
      <c r="O136" s="6"/>
    </row>
    <row r="137" spans="5:15" s="4" customFormat="1" x14ac:dyDescent="0.25">
      <c r="E137" s="5"/>
      <c r="G137" s="6"/>
      <c r="H137" s="6"/>
      <c r="I137" s="6"/>
      <c r="J137" s="6"/>
      <c r="K137" s="6"/>
      <c r="L137" s="6"/>
      <c r="M137" s="6"/>
      <c r="N137" s="6"/>
      <c r="O137" s="6"/>
    </row>
    <row r="138" spans="5:15" s="4" customFormat="1" x14ac:dyDescent="0.25">
      <c r="E138" s="5"/>
      <c r="G138" s="6"/>
      <c r="H138" s="6"/>
      <c r="I138" s="6"/>
      <c r="J138" s="6"/>
      <c r="K138" s="6"/>
      <c r="L138" s="6"/>
      <c r="M138" s="6"/>
      <c r="N138" s="6"/>
      <c r="O138" s="6"/>
    </row>
    <row r="139" spans="5:15" s="4" customFormat="1" x14ac:dyDescent="0.25">
      <c r="E139" s="5"/>
      <c r="G139" s="6"/>
      <c r="H139" s="6"/>
      <c r="I139" s="6"/>
      <c r="J139" s="6"/>
      <c r="K139" s="6"/>
      <c r="L139" s="6"/>
      <c r="M139" s="6"/>
      <c r="N139" s="6"/>
      <c r="O139" s="6"/>
    </row>
    <row r="140" spans="5:15" s="4" customFormat="1" x14ac:dyDescent="0.25">
      <c r="E140" s="5"/>
      <c r="G140" s="6"/>
      <c r="H140" s="6"/>
      <c r="I140" s="6"/>
      <c r="J140" s="6"/>
      <c r="K140" s="6"/>
      <c r="L140" s="6"/>
      <c r="M140" s="6"/>
      <c r="N140" s="6"/>
      <c r="O140" s="6"/>
    </row>
    <row r="141" spans="5:15" s="4" customFormat="1" x14ac:dyDescent="0.25">
      <c r="E141" s="5"/>
      <c r="G141" s="6"/>
      <c r="H141" s="6"/>
      <c r="I141" s="6"/>
      <c r="J141" s="6"/>
      <c r="K141" s="6"/>
      <c r="L141" s="6"/>
      <c r="M141" s="6"/>
      <c r="N141" s="6"/>
      <c r="O141" s="6"/>
    </row>
    <row r="142" spans="5:15" s="4" customFormat="1" x14ac:dyDescent="0.25">
      <c r="E142" s="5"/>
      <c r="G142" s="6"/>
      <c r="H142" s="6"/>
      <c r="I142" s="6"/>
      <c r="J142" s="6"/>
      <c r="K142" s="6"/>
      <c r="L142" s="6"/>
      <c r="M142" s="6"/>
      <c r="N142" s="6"/>
      <c r="O142" s="6"/>
    </row>
    <row r="143" spans="5:15" s="4" customFormat="1" x14ac:dyDescent="0.25">
      <c r="E143" s="5"/>
      <c r="G143" s="6"/>
      <c r="H143" s="6"/>
      <c r="I143" s="6"/>
      <c r="J143" s="6"/>
      <c r="K143" s="6"/>
      <c r="L143" s="6"/>
      <c r="M143" s="6"/>
      <c r="N143" s="6"/>
      <c r="O143" s="6"/>
    </row>
    <row r="144" spans="5:15" s="4" customFormat="1" x14ac:dyDescent="0.25">
      <c r="E144" s="5"/>
      <c r="G144" s="6"/>
      <c r="H144" s="6"/>
      <c r="I144" s="6"/>
      <c r="J144" s="6"/>
      <c r="K144" s="6"/>
      <c r="L144" s="6"/>
      <c r="M144" s="6"/>
      <c r="N144" s="6"/>
      <c r="O144" s="6"/>
    </row>
    <row r="145" spans="5:15" s="4" customFormat="1" x14ac:dyDescent="0.25">
      <c r="E145" s="5"/>
      <c r="G145" s="6"/>
      <c r="H145" s="6"/>
      <c r="I145" s="6"/>
      <c r="J145" s="6"/>
      <c r="K145" s="6"/>
      <c r="L145" s="6"/>
      <c r="M145" s="6"/>
      <c r="N145" s="6"/>
      <c r="O145" s="6"/>
    </row>
    <row r="146" spans="5:15" s="4" customFormat="1" x14ac:dyDescent="0.25">
      <c r="E146" s="5"/>
      <c r="G146" s="6"/>
      <c r="H146" s="6"/>
      <c r="I146" s="6"/>
      <c r="J146" s="6"/>
      <c r="K146" s="6"/>
      <c r="L146" s="6"/>
      <c r="M146" s="6"/>
      <c r="N146" s="6"/>
      <c r="O146" s="6"/>
    </row>
    <row r="147" spans="5:15" s="4" customFormat="1" x14ac:dyDescent="0.25">
      <c r="E147" s="5"/>
      <c r="G147" s="6"/>
      <c r="H147" s="6"/>
      <c r="I147" s="6"/>
      <c r="J147" s="6"/>
      <c r="K147" s="6"/>
      <c r="L147" s="6"/>
      <c r="M147" s="6"/>
      <c r="N147" s="6"/>
      <c r="O147" s="6"/>
    </row>
    <row r="148" spans="5:15" s="4" customFormat="1" x14ac:dyDescent="0.25">
      <c r="E148" s="5"/>
      <c r="G148" s="6"/>
      <c r="H148" s="6"/>
      <c r="I148" s="6"/>
      <c r="J148" s="6"/>
      <c r="K148" s="6"/>
      <c r="L148" s="6"/>
      <c r="M148" s="6"/>
      <c r="N148" s="6"/>
      <c r="O148" s="6"/>
    </row>
    <row r="149" spans="5:15" s="4" customFormat="1" x14ac:dyDescent="0.25">
      <c r="E149" s="5"/>
      <c r="G149" s="6"/>
      <c r="H149" s="6"/>
      <c r="I149" s="6"/>
      <c r="J149" s="6"/>
      <c r="K149" s="6"/>
      <c r="L149" s="6"/>
      <c r="M149" s="6"/>
      <c r="N149" s="6"/>
      <c r="O149" s="6"/>
    </row>
    <row r="150" spans="5:15" s="4" customFormat="1" x14ac:dyDescent="0.25">
      <c r="E150" s="5"/>
      <c r="G150" s="6"/>
      <c r="H150" s="6"/>
      <c r="I150" s="6"/>
      <c r="J150" s="6"/>
      <c r="K150" s="6"/>
      <c r="L150" s="6"/>
      <c r="M150" s="6"/>
      <c r="N150" s="6"/>
      <c r="O150" s="6"/>
    </row>
    <row r="151" spans="5:15" s="4" customFormat="1" x14ac:dyDescent="0.25">
      <c r="E151" s="5"/>
      <c r="G151" s="6"/>
      <c r="H151" s="6"/>
      <c r="I151" s="6"/>
      <c r="J151" s="6"/>
      <c r="K151" s="6"/>
      <c r="L151" s="6"/>
      <c r="M151" s="6"/>
      <c r="N151" s="6"/>
      <c r="O151" s="6"/>
    </row>
    <row r="152" spans="5:15" s="4" customFormat="1" x14ac:dyDescent="0.25">
      <c r="E152" s="5"/>
      <c r="G152" s="6"/>
      <c r="H152" s="6"/>
      <c r="I152" s="6"/>
      <c r="J152" s="6"/>
      <c r="K152" s="6"/>
      <c r="L152" s="6"/>
      <c r="M152" s="6"/>
      <c r="N152" s="6"/>
      <c r="O152" s="6"/>
    </row>
    <row r="153" spans="5:15" s="4" customFormat="1" x14ac:dyDescent="0.25">
      <c r="E153" s="5"/>
      <c r="G153" s="6"/>
      <c r="H153" s="6"/>
      <c r="I153" s="6"/>
      <c r="J153" s="6"/>
      <c r="K153" s="6"/>
      <c r="L153" s="6"/>
      <c r="M153" s="6"/>
      <c r="N153" s="6"/>
      <c r="O153" s="6"/>
    </row>
    <row r="154" spans="5:15" s="4" customFormat="1" x14ac:dyDescent="0.25">
      <c r="E154" s="5"/>
      <c r="G154" s="6"/>
      <c r="H154" s="6"/>
      <c r="I154" s="6"/>
      <c r="J154" s="6"/>
      <c r="K154" s="6"/>
      <c r="L154" s="6"/>
      <c r="M154" s="6"/>
      <c r="N154" s="6"/>
      <c r="O154" s="6"/>
    </row>
    <row r="155" spans="5:15" s="4" customFormat="1" x14ac:dyDescent="0.25">
      <c r="E155" s="5"/>
      <c r="G155" s="6"/>
      <c r="H155" s="6"/>
      <c r="I155" s="6"/>
      <c r="J155" s="6"/>
      <c r="K155" s="6"/>
      <c r="L155" s="6"/>
      <c r="M155" s="6"/>
      <c r="N155" s="6"/>
      <c r="O155" s="6"/>
    </row>
    <row r="156" spans="5:15" s="4" customFormat="1" x14ac:dyDescent="0.25">
      <c r="E156" s="5"/>
      <c r="G156" s="6"/>
      <c r="H156" s="6"/>
      <c r="I156" s="6"/>
      <c r="J156" s="6"/>
      <c r="K156" s="6"/>
      <c r="L156" s="6"/>
      <c r="M156" s="6"/>
      <c r="N156" s="6"/>
      <c r="O156" s="6"/>
    </row>
    <row r="157" spans="5:15" s="4" customFormat="1" x14ac:dyDescent="0.25">
      <c r="E157" s="5"/>
      <c r="G157" s="6"/>
      <c r="H157" s="6"/>
      <c r="I157" s="6"/>
      <c r="J157" s="6"/>
      <c r="K157" s="6"/>
      <c r="L157" s="6"/>
      <c r="M157" s="6"/>
      <c r="N157" s="6"/>
      <c r="O157" s="6"/>
    </row>
    <row r="158" spans="5:15" s="4" customFormat="1" x14ac:dyDescent="0.25">
      <c r="E158" s="5"/>
      <c r="G158" s="6"/>
      <c r="H158" s="6"/>
      <c r="I158" s="6"/>
      <c r="J158" s="6"/>
      <c r="K158" s="6"/>
      <c r="L158" s="6"/>
      <c r="M158" s="6"/>
      <c r="N158" s="6"/>
      <c r="O158" s="6"/>
    </row>
    <row r="159" spans="5:15" s="4" customFormat="1" x14ac:dyDescent="0.25">
      <c r="E159" s="5"/>
      <c r="G159" s="6"/>
      <c r="H159" s="6"/>
      <c r="I159" s="6"/>
      <c r="J159" s="6"/>
      <c r="K159" s="6"/>
      <c r="L159" s="6"/>
      <c r="M159" s="6"/>
      <c r="N159" s="6"/>
      <c r="O159" s="6"/>
    </row>
    <row r="160" spans="5:15" s="4" customFormat="1" x14ac:dyDescent="0.25">
      <c r="E160" s="5"/>
      <c r="G160" s="6"/>
      <c r="H160" s="6"/>
      <c r="I160" s="6"/>
      <c r="J160" s="6"/>
      <c r="K160" s="6"/>
      <c r="L160" s="6"/>
      <c r="M160" s="6"/>
      <c r="N160" s="6"/>
      <c r="O160" s="6"/>
    </row>
    <row r="161" spans="5:15" s="4" customFormat="1" x14ac:dyDescent="0.25">
      <c r="E161" s="5"/>
      <c r="G161" s="6"/>
      <c r="H161" s="6"/>
      <c r="I161" s="6"/>
      <c r="J161" s="6"/>
      <c r="K161" s="6"/>
      <c r="L161" s="6"/>
      <c r="M161" s="6"/>
      <c r="N161" s="6"/>
      <c r="O161" s="6"/>
    </row>
    <row r="162" spans="5:15" s="4" customFormat="1" x14ac:dyDescent="0.25">
      <c r="E162" s="5"/>
      <c r="G162" s="6"/>
      <c r="H162" s="6"/>
      <c r="I162" s="6"/>
      <c r="J162" s="6"/>
      <c r="K162" s="6"/>
      <c r="L162" s="6"/>
      <c r="M162" s="6"/>
      <c r="N162" s="6"/>
      <c r="O162" s="6"/>
    </row>
    <row r="163" spans="5:15" s="4" customFormat="1" x14ac:dyDescent="0.25">
      <c r="E163" s="5"/>
      <c r="G163" s="6"/>
      <c r="H163" s="6"/>
      <c r="I163" s="6"/>
      <c r="J163" s="6"/>
      <c r="K163" s="6"/>
      <c r="L163" s="6"/>
      <c r="M163" s="6"/>
      <c r="N163" s="6"/>
      <c r="O163" s="6"/>
    </row>
    <row r="164" spans="5:15" s="4" customFormat="1" x14ac:dyDescent="0.25">
      <c r="E164" s="5"/>
      <c r="G164" s="6"/>
      <c r="H164" s="6"/>
      <c r="I164" s="6"/>
      <c r="J164" s="6"/>
      <c r="K164" s="6"/>
      <c r="L164" s="6"/>
      <c r="M164" s="6"/>
      <c r="N164" s="6"/>
      <c r="O164" s="6"/>
    </row>
    <row r="165" spans="5:15" s="4" customFormat="1" x14ac:dyDescent="0.25">
      <c r="E165" s="5"/>
      <c r="G165" s="6"/>
      <c r="H165" s="6"/>
      <c r="I165" s="6"/>
      <c r="J165" s="6"/>
      <c r="K165" s="6"/>
      <c r="L165" s="6"/>
      <c r="M165" s="6"/>
      <c r="N165" s="6"/>
      <c r="O165" s="6"/>
    </row>
    <row r="166" spans="5:15" s="4" customFormat="1" x14ac:dyDescent="0.25">
      <c r="E166" s="5"/>
      <c r="G166" s="6"/>
      <c r="H166" s="6"/>
      <c r="I166" s="6"/>
      <c r="J166" s="6"/>
      <c r="K166" s="6"/>
      <c r="L166" s="6"/>
      <c r="M166" s="6"/>
      <c r="N166" s="6"/>
      <c r="O166" s="6"/>
    </row>
    <row r="167" spans="5:15" s="4" customFormat="1" x14ac:dyDescent="0.25">
      <c r="E167" s="5"/>
      <c r="G167" s="6"/>
      <c r="H167" s="6"/>
      <c r="I167" s="6"/>
      <c r="J167" s="6"/>
      <c r="K167" s="6"/>
      <c r="L167" s="6"/>
      <c r="M167" s="6"/>
      <c r="N167" s="6"/>
      <c r="O167" s="6"/>
    </row>
    <row r="168" spans="5:15" s="4" customFormat="1" x14ac:dyDescent="0.25">
      <c r="E168" s="5"/>
      <c r="G168" s="6"/>
      <c r="H168" s="6"/>
      <c r="I168" s="6"/>
      <c r="J168" s="6"/>
      <c r="K168" s="6"/>
      <c r="L168" s="6"/>
      <c r="M168" s="6"/>
      <c r="N168" s="6"/>
      <c r="O168" s="6"/>
    </row>
    <row r="169" spans="5:15" s="4" customFormat="1" x14ac:dyDescent="0.25">
      <c r="E169" s="5"/>
      <c r="G169" s="6"/>
      <c r="H169" s="6"/>
      <c r="I169" s="6"/>
      <c r="J169" s="6"/>
      <c r="K169" s="6"/>
      <c r="L169" s="6"/>
      <c r="M169" s="6"/>
      <c r="N169" s="6"/>
      <c r="O169" s="6"/>
    </row>
    <row r="170" spans="5:15" s="4" customFormat="1" x14ac:dyDescent="0.25">
      <c r="E170" s="5"/>
      <c r="G170" s="6"/>
      <c r="H170" s="6"/>
      <c r="I170" s="6"/>
      <c r="J170" s="6"/>
      <c r="K170" s="6"/>
      <c r="L170" s="6"/>
      <c r="M170" s="6"/>
      <c r="N170" s="6"/>
      <c r="O170" s="6"/>
    </row>
    <row r="171" spans="5:15" s="4" customFormat="1" x14ac:dyDescent="0.25">
      <c r="E171" s="5"/>
      <c r="G171" s="6"/>
      <c r="H171" s="6"/>
      <c r="I171" s="6"/>
      <c r="J171" s="6"/>
      <c r="K171" s="6"/>
      <c r="L171" s="6"/>
      <c r="M171" s="6"/>
      <c r="N171" s="6"/>
      <c r="O171" s="6"/>
    </row>
    <row r="172" spans="5:15" s="4" customFormat="1" x14ac:dyDescent="0.25">
      <c r="E172" s="5"/>
      <c r="G172" s="6"/>
      <c r="H172" s="6"/>
      <c r="I172" s="6"/>
      <c r="J172" s="6"/>
      <c r="K172" s="6"/>
      <c r="L172" s="6"/>
      <c r="M172" s="6"/>
      <c r="N172" s="6"/>
      <c r="O172" s="6"/>
    </row>
    <row r="173" spans="5:15" s="4" customFormat="1" x14ac:dyDescent="0.25">
      <c r="E173" s="5"/>
      <c r="G173" s="6"/>
      <c r="H173" s="6"/>
      <c r="I173" s="6"/>
      <c r="J173" s="6"/>
      <c r="K173" s="6"/>
      <c r="L173" s="6"/>
      <c r="M173" s="6"/>
      <c r="N173" s="6"/>
      <c r="O173" s="6"/>
    </row>
    <row r="174" spans="5:15" s="4" customFormat="1" x14ac:dyDescent="0.25">
      <c r="E174" s="5"/>
      <c r="G174" s="6"/>
      <c r="H174" s="6"/>
      <c r="I174" s="6"/>
      <c r="J174" s="6"/>
      <c r="K174" s="6"/>
      <c r="L174" s="6"/>
      <c r="M174" s="6"/>
      <c r="N174" s="6"/>
      <c r="O174" s="6"/>
    </row>
    <row r="175" spans="5:15" s="4" customFormat="1" x14ac:dyDescent="0.25">
      <c r="E175" s="5"/>
      <c r="G175" s="6"/>
      <c r="H175" s="6"/>
      <c r="I175" s="6"/>
      <c r="J175" s="6"/>
      <c r="K175" s="6"/>
      <c r="L175" s="6"/>
      <c r="M175" s="6"/>
      <c r="N175" s="6"/>
      <c r="O175" s="6"/>
    </row>
    <row r="176" spans="5:15" s="4" customFormat="1" x14ac:dyDescent="0.25">
      <c r="E176" s="5"/>
      <c r="G176" s="6"/>
      <c r="H176" s="6"/>
      <c r="I176" s="6"/>
      <c r="J176" s="6"/>
      <c r="K176" s="6"/>
      <c r="L176" s="6"/>
      <c r="M176" s="6"/>
      <c r="N176" s="6"/>
      <c r="O176" s="6"/>
    </row>
    <row r="177" spans="4:15" s="4" customFormat="1" x14ac:dyDescent="0.25">
      <c r="E177" s="5"/>
      <c r="G177" s="6"/>
      <c r="H177" s="6"/>
      <c r="I177" s="6"/>
      <c r="J177" s="6"/>
      <c r="K177" s="6"/>
      <c r="L177" s="6"/>
      <c r="M177" s="6"/>
      <c r="N177" s="6"/>
      <c r="O177" s="6"/>
    </row>
    <row r="178" spans="4:15" s="4" customFormat="1" x14ac:dyDescent="0.25">
      <c r="E178" s="5"/>
      <c r="G178" s="6"/>
      <c r="H178" s="6"/>
      <c r="I178" s="6"/>
      <c r="J178" s="6"/>
      <c r="K178" s="6"/>
      <c r="L178" s="6"/>
      <c r="M178" s="6"/>
      <c r="N178" s="6"/>
      <c r="O178" s="6"/>
    </row>
    <row r="179" spans="4:15" s="4" customFormat="1" x14ac:dyDescent="0.25">
      <c r="E179" s="5"/>
      <c r="G179" s="6"/>
      <c r="H179" s="6"/>
      <c r="I179" s="6"/>
      <c r="J179" s="6"/>
      <c r="K179" s="6"/>
      <c r="L179" s="6"/>
      <c r="M179" s="6"/>
      <c r="N179" s="6"/>
      <c r="O179" s="6"/>
    </row>
    <row r="180" spans="4:15" s="4" customFormat="1" x14ac:dyDescent="0.25">
      <c r="E180" s="5"/>
      <c r="G180" s="6"/>
      <c r="H180" s="6"/>
      <c r="I180" s="6"/>
      <c r="J180" s="6"/>
      <c r="K180" s="6"/>
      <c r="L180" s="6"/>
      <c r="M180" s="6"/>
      <c r="N180" s="6"/>
      <c r="O180" s="6"/>
    </row>
    <row r="181" spans="4:15" s="4" customFormat="1" x14ac:dyDescent="0.25">
      <c r="E181" s="5"/>
      <c r="G181" s="6"/>
      <c r="H181" s="6"/>
      <c r="I181" s="6"/>
      <c r="J181" s="6"/>
      <c r="K181" s="6"/>
      <c r="L181" s="6"/>
      <c r="M181" s="6"/>
      <c r="N181" s="6"/>
      <c r="O181" s="6"/>
    </row>
    <row r="182" spans="4:15" s="4" customFormat="1" x14ac:dyDescent="0.25">
      <c r="E182" s="5"/>
      <c r="G182" s="6"/>
      <c r="H182" s="6"/>
      <c r="I182" s="6"/>
      <c r="J182" s="6"/>
      <c r="K182" s="6"/>
      <c r="L182" s="6"/>
      <c r="M182" s="6"/>
      <c r="N182" s="6"/>
      <c r="O182" s="6"/>
    </row>
    <row r="183" spans="4:15" s="4" customFormat="1" x14ac:dyDescent="0.25">
      <c r="E183" s="5"/>
      <c r="G183" s="6"/>
      <c r="H183" s="6"/>
      <c r="I183" s="6"/>
      <c r="J183" s="6"/>
      <c r="K183" s="6"/>
      <c r="L183" s="6"/>
      <c r="M183" s="6"/>
      <c r="N183" s="6"/>
      <c r="O183" s="6"/>
    </row>
    <row r="184" spans="4:15" s="4" customFormat="1" x14ac:dyDescent="0.25">
      <c r="E184" s="5"/>
      <c r="G184" s="6"/>
      <c r="H184" s="6"/>
      <c r="I184" s="6"/>
      <c r="J184" s="6"/>
      <c r="K184" s="6"/>
      <c r="L184" s="6"/>
      <c r="M184" s="6"/>
      <c r="N184" s="6"/>
      <c r="O184" s="6"/>
    </row>
    <row r="185" spans="4:15" s="4" customFormat="1" x14ac:dyDescent="0.25">
      <c r="E185" s="5"/>
      <c r="G185" s="6"/>
      <c r="H185" s="6"/>
      <c r="I185" s="6"/>
      <c r="J185" s="6"/>
      <c r="K185" s="6"/>
      <c r="L185" s="6"/>
      <c r="M185" s="6"/>
      <c r="N185" s="6"/>
      <c r="O185" s="6"/>
    </row>
    <row r="186" spans="4:15" s="4" customFormat="1" x14ac:dyDescent="0.25">
      <c r="E186" s="5"/>
      <c r="G186" s="6"/>
      <c r="H186" s="6"/>
      <c r="I186" s="6"/>
      <c r="J186" s="6"/>
      <c r="K186" s="6"/>
      <c r="L186" s="6"/>
      <c r="M186" s="6"/>
      <c r="N186" s="6"/>
      <c r="O186" s="6"/>
    </row>
    <row r="187" spans="4:15" s="4" customFormat="1" x14ac:dyDescent="0.25">
      <c r="E187" s="5"/>
      <c r="G187" s="6"/>
      <c r="H187" s="6"/>
      <c r="I187" s="6"/>
      <c r="J187" s="6"/>
      <c r="K187" s="6"/>
      <c r="L187" s="6"/>
      <c r="M187" s="6"/>
      <c r="N187" s="6"/>
      <c r="O187" s="6"/>
    </row>
    <row r="188" spans="4:15" s="4" customFormat="1" x14ac:dyDescent="0.25">
      <c r="E188" s="5"/>
      <c r="G188" s="6"/>
      <c r="H188" s="6"/>
      <c r="I188" s="6"/>
      <c r="J188" s="6"/>
      <c r="K188" s="6"/>
      <c r="L188" s="6"/>
      <c r="M188" s="6"/>
      <c r="N188" s="6"/>
      <c r="O188" s="6"/>
    </row>
    <row r="189" spans="4:15" s="4" customFormat="1" x14ac:dyDescent="0.25">
      <c r="E189" s="5"/>
      <c r="G189" s="6"/>
      <c r="H189" s="6"/>
      <c r="I189" s="6"/>
      <c r="J189" s="6"/>
      <c r="K189" s="6"/>
      <c r="L189" s="6"/>
      <c r="M189" s="6"/>
      <c r="N189" s="6"/>
      <c r="O189" s="6"/>
    </row>
    <row r="190" spans="4:15" s="4" customFormat="1" x14ac:dyDescent="0.25">
      <c r="E190" s="5"/>
      <c r="G190" s="6"/>
      <c r="H190" s="6"/>
      <c r="I190" s="6"/>
      <c r="J190" s="6"/>
      <c r="K190" s="6"/>
      <c r="L190" s="6"/>
      <c r="M190" s="6"/>
      <c r="N190" s="6"/>
      <c r="O190" s="6"/>
    </row>
    <row r="191" spans="4:15" s="4" customFormat="1" x14ac:dyDescent="0.25">
      <c r="D191"/>
      <c r="E191" s="1"/>
      <c r="G191" s="6"/>
      <c r="H191" s="6"/>
      <c r="I191" s="6"/>
      <c r="J191" s="6"/>
      <c r="K191" s="6"/>
      <c r="L191" s="6"/>
      <c r="M191" s="6"/>
      <c r="N191" s="6"/>
      <c r="O191" s="6"/>
    </row>
    <row r="192" spans="4:15" s="4" customFormat="1" x14ac:dyDescent="0.25">
      <c r="D192"/>
      <c r="E192" s="1"/>
      <c r="G192" s="6"/>
      <c r="H192" s="6"/>
      <c r="I192" s="6"/>
      <c r="J192" s="6"/>
      <c r="K192" s="6"/>
      <c r="L192" s="6"/>
      <c r="M192" s="6"/>
      <c r="N192" s="6"/>
      <c r="O192" s="6"/>
    </row>
    <row r="193" spans="1:15" s="4" customFormat="1" x14ac:dyDescent="0.25">
      <c r="D193"/>
      <c r="E193" s="1"/>
      <c r="G193" s="6"/>
      <c r="H193" s="6"/>
      <c r="I193" s="6"/>
      <c r="J193" s="6"/>
      <c r="K193" s="6"/>
      <c r="L193" s="6"/>
      <c r="M193" s="6"/>
      <c r="N193" s="6"/>
      <c r="O193" s="6"/>
    </row>
    <row r="194" spans="1:15" s="4" customFormat="1" x14ac:dyDescent="0.25">
      <c r="D194"/>
      <c r="E194" s="1"/>
      <c r="G194" s="6"/>
      <c r="H194" s="6"/>
      <c r="I194" s="6"/>
      <c r="J194" s="6"/>
      <c r="K194" s="6"/>
      <c r="L194" s="6"/>
      <c r="M194" s="6"/>
      <c r="N194" s="6"/>
      <c r="O194" s="6"/>
    </row>
    <row r="195" spans="1:15" s="4" customFormat="1" x14ac:dyDescent="0.25">
      <c r="D195"/>
      <c r="E195" s="1"/>
      <c r="G195" s="6"/>
      <c r="H195" s="6"/>
      <c r="I195" s="6"/>
      <c r="J195" s="6"/>
      <c r="K195" s="6"/>
      <c r="L195" s="6"/>
      <c r="M195" s="6"/>
      <c r="N195" s="6"/>
      <c r="O195" s="6"/>
    </row>
    <row r="196" spans="1:15" s="4" customFormat="1" x14ac:dyDescent="0.25">
      <c r="D196"/>
      <c r="E196" s="1"/>
      <c r="G196" s="6"/>
      <c r="H196" s="6"/>
      <c r="I196" s="6"/>
      <c r="J196" s="6"/>
      <c r="K196" s="6"/>
      <c r="L196" s="6"/>
      <c r="M196" s="6"/>
      <c r="N196" s="6"/>
      <c r="O196" s="6"/>
    </row>
    <row r="197" spans="1:15" s="4" customFormat="1" x14ac:dyDescent="0.25">
      <c r="D197"/>
      <c r="E197" s="1"/>
      <c r="G197" s="6"/>
      <c r="H197" s="6"/>
      <c r="I197" s="6"/>
      <c r="J197" s="6"/>
      <c r="K197" s="6"/>
      <c r="L197" s="6"/>
      <c r="M197" s="6"/>
      <c r="N197" s="6"/>
      <c r="O197" s="6"/>
    </row>
    <row r="198" spans="1:15" s="4" customFormat="1" x14ac:dyDescent="0.25">
      <c r="D198"/>
      <c r="E198" s="1"/>
      <c r="G198" s="6"/>
      <c r="H198" s="6"/>
      <c r="I198" s="6"/>
      <c r="J198" s="6"/>
      <c r="K198" s="6"/>
      <c r="L198" s="6"/>
      <c r="M198" s="6"/>
      <c r="N198" s="6"/>
      <c r="O198" s="6"/>
    </row>
    <row r="199" spans="1:15" s="4" customFormat="1" x14ac:dyDescent="0.25">
      <c r="D199"/>
      <c r="E199" s="1"/>
      <c r="G199" s="6"/>
      <c r="H199" s="6"/>
      <c r="I199" s="6"/>
      <c r="J199" s="6"/>
      <c r="K199" s="6"/>
      <c r="L199" s="6"/>
      <c r="M199" s="6"/>
      <c r="N199" s="6"/>
      <c r="O199" s="6"/>
    </row>
    <row r="200" spans="1:15" s="4" customFormat="1" x14ac:dyDescent="0.25">
      <c r="D200"/>
      <c r="E200" s="1"/>
      <c r="G200" s="6"/>
      <c r="H200" s="6"/>
      <c r="I200" s="6"/>
      <c r="J200" s="6"/>
      <c r="K200" s="6"/>
      <c r="L200" s="6"/>
      <c r="M200" s="6"/>
      <c r="N200" s="6"/>
      <c r="O200" s="6"/>
    </row>
    <row r="201" spans="1:15" s="4" customFormat="1" x14ac:dyDescent="0.25">
      <c r="D201"/>
      <c r="E201" s="1"/>
      <c r="G201" s="6"/>
      <c r="H201" s="6"/>
      <c r="I201" s="6"/>
      <c r="J201" s="6"/>
      <c r="K201" s="6"/>
      <c r="L201" s="6"/>
      <c r="M201" s="6"/>
      <c r="N201" s="6"/>
      <c r="O201" s="6"/>
    </row>
    <row r="202" spans="1:15" s="4" customFormat="1" x14ac:dyDescent="0.25">
      <c r="D202"/>
      <c r="E202" s="1"/>
      <c r="G202" s="6"/>
      <c r="H202" s="6"/>
      <c r="I202" s="6"/>
      <c r="J202" s="6"/>
      <c r="K202" s="6"/>
      <c r="L202" s="6"/>
      <c r="M202" s="6"/>
      <c r="N202" s="6"/>
      <c r="O202" s="6"/>
    </row>
    <row r="203" spans="1:15" x14ac:dyDescent="0.25">
      <c r="A203" s="4"/>
    </row>
    <row r="204" spans="1:15" x14ac:dyDescent="0.25">
      <c r="A204" s="4"/>
    </row>
    <row r="205" spans="1:15" x14ac:dyDescent="0.25">
      <c r="A205" s="4"/>
    </row>
    <row r="206" spans="1:15" x14ac:dyDescent="0.25">
      <c r="A206" s="4"/>
    </row>
    <row r="207" spans="1:15" x14ac:dyDescent="0.25">
      <c r="A207" s="4"/>
    </row>
    <row r="208" spans="1:15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</sheetData>
  <sheetProtection autoFilter="0"/>
  <autoFilter ref="A10:AU58" xr:uid="{00000000-0009-0000-0000-000001000000}"/>
  <mergeCells count="1">
    <mergeCell ref="A47:G47"/>
  </mergeCells>
  <conditionalFormatting sqref="A11:A46 A48:A100">
    <cfRule type="expression" dxfId="340" priority="87">
      <formula>AND(A11&lt;&gt;"",A11&lt;&gt;"Mn",A11&lt;&gt;"FC",A11&lt;&gt;"Pn")</formula>
    </cfRule>
  </conditionalFormatting>
  <conditionalFormatting sqref="B11:B46 B48:B99">
    <cfRule type="expression" dxfId="339" priority="84">
      <formula>A11="FC"</formula>
    </cfRule>
  </conditionalFormatting>
  <conditionalFormatting sqref="B11:B46 B48:B100">
    <cfRule type="expression" dxfId="338" priority="85">
      <formula>OR(A11="Mn",AND($A12="Pn",B12&lt;&gt;""),A11="FC")</formula>
    </cfRule>
    <cfRule type="expression" dxfId="337" priority="86">
      <formula>AND(A11&lt;&gt;"",A11&lt;&gt;"",A11&lt;&gt;"Mn")</formula>
    </cfRule>
  </conditionalFormatting>
  <conditionalFormatting sqref="C11:C46 C48:C99">
    <cfRule type="expression" dxfId="336" priority="82">
      <formula>OR(A11="Mn",A11="Pn")</formula>
    </cfRule>
    <cfRule type="expression" dxfId="335" priority="81">
      <formula>A12="Pn"</formula>
    </cfRule>
    <cfRule type="expression" dxfId="334" priority="83">
      <formula>C11&lt;&gt;""</formula>
    </cfRule>
  </conditionalFormatting>
  <conditionalFormatting sqref="D11:D46 D48:D100">
    <cfRule type="expression" dxfId="333" priority="79">
      <formula>A11="Pn"</formula>
    </cfRule>
    <cfRule type="expression" dxfId="332" priority="78">
      <formula>A12="Pn"</formula>
    </cfRule>
  </conditionalFormatting>
  <conditionalFormatting sqref="D11:G46 D48:G100">
    <cfRule type="expression" dxfId="331" priority="5">
      <formula>D11&lt;&gt;""</formula>
    </cfRule>
  </conditionalFormatting>
  <conditionalFormatting sqref="E11:E46 E48:E100">
    <cfRule type="expression" dxfId="330" priority="76">
      <formula>A11="Pn"</formula>
    </cfRule>
    <cfRule type="expression" dxfId="329" priority="75">
      <formula>A12="Pn"</formula>
    </cfRule>
  </conditionalFormatting>
  <conditionalFormatting sqref="F11:F46 F48:F100">
    <cfRule type="expression" dxfId="328" priority="6">
      <formula>A12="Pn"</formula>
    </cfRule>
    <cfRule type="expression" dxfId="327" priority="7">
      <formula>A11="Pn"</formula>
    </cfRule>
  </conditionalFormatting>
  <conditionalFormatting sqref="G11:G46 G48:G99">
    <cfRule type="expression" dxfId="326" priority="3">
      <formula>A12="Pn"</formula>
    </cfRule>
    <cfRule type="expression" dxfId="325" priority="4">
      <formula>A11="Pn"</formula>
    </cfRule>
  </conditionalFormatting>
  <conditionalFormatting sqref="G100">
    <cfRule type="expression" dxfId="324" priority="9">
      <formula>$A100="Pn"</formula>
    </cfRule>
    <cfRule type="expression" dxfId="323" priority="11">
      <formula>AND($A101="Pn",$F101&lt;&gt;"")</formula>
    </cfRule>
  </conditionalFormatting>
  <conditionalFormatting sqref="H11:H46 H64:H99 H48:H62">
    <cfRule type="expression" dxfId="322" priority="441">
      <formula>AND($A12="Pn",$H12&lt;&gt;"")</formula>
    </cfRule>
  </conditionalFormatting>
  <conditionalFormatting sqref="H100">
    <cfRule type="expression" dxfId="321" priority="72">
      <formula>AND($A101="Pn",$G101&lt;&gt;"")</formula>
    </cfRule>
  </conditionalFormatting>
  <conditionalFormatting sqref="H11:J46 H64:J100 H48:J62">
    <cfRule type="expression" dxfId="320" priority="61">
      <formula>$A11="Pn"</formula>
    </cfRule>
    <cfRule type="expression" dxfId="319" priority="62">
      <formula>H11&lt;&gt;""</formula>
    </cfRule>
  </conditionalFormatting>
  <conditionalFormatting sqref="I11:I46 I64:I99 J100 I48:I62">
    <cfRule type="expression" dxfId="318" priority="64">
      <formula>AND($A12="Pn",$I12&lt;&gt;"")</formula>
    </cfRule>
  </conditionalFormatting>
  <conditionalFormatting sqref="I100">
    <cfRule type="expression" dxfId="317" priority="68">
      <formula>AND($A101="Pn",$H101&lt;&gt;"")</formula>
    </cfRule>
  </conditionalFormatting>
  <conditionalFormatting sqref="J11:J46 J64:J99 K100 J48:J62">
    <cfRule type="expression" dxfId="316" priority="60">
      <formula>AND($A12="Pn",$J12&lt;&gt;"")</formula>
    </cfRule>
  </conditionalFormatting>
  <conditionalFormatting sqref="K11:K46 L100 K48:K99">
    <cfRule type="expression" dxfId="315" priority="56">
      <formula>AND($A12="Pn",$K12&lt;&gt;"")</formula>
    </cfRule>
  </conditionalFormatting>
  <conditionalFormatting sqref="K11:L46 K48:L100">
    <cfRule type="expression" dxfId="314" priority="57">
      <formula>$A11="Pn"</formula>
    </cfRule>
    <cfRule type="expression" dxfId="313" priority="58">
      <formula>K11&lt;&gt;""</formula>
    </cfRule>
  </conditionalFormatting>
  <conditionalFormatting sqref="L11:L46 L48:L99">
    <cfRule type="expression" dxfId="312" priority="88">
      <formula>AND($A12="Pn",$L12&lt;&gt;"")</formula>
    </cfRule>
  </conditionalFormatting>
  <conditionalFormatting sqref="M11:M46 M48:M99">
    <cfRule type="expression" dxfId="311" priority="431">
      <formula>AND($A12="Pn",$M12&lt;&gt;"")</formula>
    </cfRule>
  </conditionalFormatting>
  <conditionalFormatting sqref="M100:O100">
    <cfRule type="expression" dxfId="310" priority="52">
      <formula>AND($A101="Pn",$L101&lt;&gt;"")</formula>
    </cfRule>
    <cfRule type="expression" dxfId="309" priority="53">
      <formula>$A100="Pn"</formula>
    </cfRule>
  </conditionalFormatting>
  <conditionalFormatting sqref="M11:P46 M48:P99">
    <cfRule type="expression" dxfId="308" priority="423">
      <formula>$A11="Pn"</formula>
    </cfRule>
    <cfRule type="expression" dxfId="307" priority="424">
      <formula>M11&lt;&gt;""</formula>
    </cfRule>
  </conditionalFormatting>
  <conditionalFormatting sqref="M100:AR100">
    <cfRule type="expression" dxfId="306" priority="18">
      <formula>M100&lt;&gt;""</formula>
    </cfRule>
  </conditionalFormatting>
  <conditionalFormatting sqref="N11:P46 N48:P99">
    <cfRule type="expression" dxfId="305" priority="422">
      <formula>AND($A12="Pn",$N12&lt;&gt;"")</formula>
    </cfRule>
  </conditionalFormatting>
  <conditionalFormatting sqref="Q11:AS11 AS12:AS50 Q12:AR99">
    <cfRule type="expression" dxfId="304" priority="48">
      <formula>Q11&lt;&gt;""</formula>
    </cfRule>
  </conditionalFormatting>
  <conditionalFormatting sqref="A47">
    <cfRule type="expression" dxfId="34" priority="2">
      <formula>AND(A47&lt;&gt;"",A47&lt;&gt;"Mn",A47&lt;&gt;"FC",A47&lt;&gt;"Pn")</formula>
    </cfRule>
  </conditionalFormatting>
  <conditionalFormatting sqref="O47:P47">
    <cfRule type="expression" dxfId="18" priority="1">
      <formula>O47&lt;&gt;""</formula>
    </cfRule>
  </conditionalFormatting>
  <dataValidations disablePrompts="1" count="1">
    <dataValidation type="list" allowBlank="1" showInputMessage="1" showErrorMessage="1" sqref="H2" xr:uid="{00000000-0002-0000-0100-000000000000}">
      <formula1>"Resultado país,Metas MinSalud"</formula1>
    </dataValidation>
  </dataValidations>
  <pageMargins left="0.7" right="0.7" top="0.75" bottom="0.75" header="0.3" footer="0.3"/>
  <pageSetup orientation="portrait" horizontalDpi="300" verticalDpi="30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0" id="{0162CCA3-86AE-4A59-A272-8C1A6EDB228B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$G$1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G100 H11:H46 H64:H99 H48:H62</xm:sqref>
        </x14:conditionalFormatting>
        <x14:conditionalFormatting xmlns:xm="http://schemas.microsoft.com/office/excel/2006/main">
          <x14:cfRule type="iconSet" priority="71" id="{77C748FE-F613-47AC-98E0-5EB0EF95859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$H$1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H100 I11:I46 I64:I99 I48:I62</xm:sqref>
        </x14:conditionalFormatting>
        <x14:conditionalFormatting xmlns:xm="http://schemas.microsoft.com/office/excel/2006/main">
          <x14:cfRule type="iconSet" priority="67" id="{44AF591D-5AC5-43D3-A26F-DB2E754D4644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$I$1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I100 J11:J46 J64:J99 J48:J62</xm:sqref>
        </x14:conditionalFormatting>
        <x14:conditionalFormatting xmlns:xm="http://schemas.microsoft.com/office/excel/2006/main">
          <x14:cfRule type="iconSet" priority="63" id="{4E43D595-D91C-4CEF-9DEE-02FF1566186B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$J$1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J100 K11:K46 K48:K99</xm:sqref>
        </x14:conditionalFormatting>
        <x14:conditionalFormatting xmlns:xm="http://schemas.microsoft.com/office/excel/2006/main">
          <x14:cfRule type="iconSet" priority="59" id="{F6D2B5B7-0778-4B5D-A570-6106D9436948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$K$1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K100 L11:L46 L48:L99</xm:sqref>
        </x14:conditionalFormatting>
        <x14:conditionalFormatting xmlns:xm="http://schemas.microsoft.com/office/excel/2006/main">
          <x14:cfRule type="iconSet" priority="55" id="{E3BD9251-9BA0-47BF-A43D-424772A218CF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$L$1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L100 M11:M46 M48:M99</xm:sqref>
        </x14:conditionalFormatting>
        <x14:conditionalFormatting xmlns:xm="http://schemas.microsoft.com/office/excel/2006/main">
          <x14:cfRule type="iconSet" priority="51" id="{ECB95FBD-0A8D-448E-A22F-34934EDB7257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$M$1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M100 N11:N46 N48:N99</xm:sqref>
        </x14:conditionalFormatting>
        <x14:conditionalFormatting xmlns:xm="http://schemas.microsoft.com/office/excel/2006/main">
          <x14:cfRule type="iconSet" priority="50" id="{B2959CB7-843F-44A4-9C65-646AE7DF32F6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$N$1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N100 O11:O46 O48:O99</xm:sqref>
        </x14:conditionalFormatting>
        <x14:conditionalFormatting xmlns:xm="http://schemas.microsoft.com/office/excel/2006/main">
          <x14:cfRule type="iconSet" priority="49" id="{A82C887C-6A85-451E-BCA5-2B91B36E8CC0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$O$1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O100 P11:P46 P48:P99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Y241"/>
  <sheetViews>
    <sheetView zoomScale="90" zoomScaleNormal="90" workbookViewId="0">
      <selection activeCell="A8" sqref="A8"/>
    </sheetView>
  </sheetViews>
  <sheetFormatPr baseColWidth="10" defaultColWidth="18.140625" defaultRowHeight="15" x14ac:dyDescent="0.25"/>
  <cols>
    <col min="1" max="1" width="9.28515625" customWidth="1"/>
    <col min="2" max="2" width="53.5703125" customWidth="1"/>
    <col min="3" max="3" width="24" bestFit="1" customWidth="1"/>
    <col min="4" max="4" width="18.140625" customWidth="1"/>
    <col min="5" max="5" width="18.140625" style="1" customWidth="1"/>
    <col min="6" max="6" width="19" bestFit="1" customWidth="1"/>
    <col min="7" max="15" width="18.140625" style="2" customWidth="1"/>
    <col min="16" max="45" width="18.140625" customWidth="1"/>
    <col min="46" max="46" width="24" bestFit="1" customWidth="1"/>
    <col min="47" max="47" width="23.5703125" bestFit="1" customWidth="1"/>
    <col min="48" max="48" width="23.5703125" style="4" bestFit="1" customWidth="1"/>
    <col min="49" max="51" width="18.140625" style="4"/>
  </cols>
  <sheetData>
    <row r="1" spans="1:49" s="4" customFormat="1" x14ac:dyDescent="0.25">
      <c r="E1" s="5"/>
      <c r="G1" s="181">
        <f ca="1">OFFSET($A$10,MATCH("TOTAL GENERAL",$A$11:$A$100,0),COLUMN(G11))+0.0000001</f>
        <v>30.000000100000001</v>
      </c>
      <c r="H1" s="181">
        <f ca="1">OFFSET($A$10,MATCH("TOTAL GENERAL",$A$11:$A$100,0),COLUMN(H11))</f>
        <v>0.33</v>
      </c>
      <c r="I1" s="181">
        <f ca="1">OFFSET($A$10,MATCH("TOTAL GENERAL",$A$11:$A$100,0),COLUMN(I11))+0.0000001</f>
        <v>40.000000100000001</v>
      </c>
      <c r="J1" s="181">
        <f ca="1">OFFSET($A$10,MATCH("TOTAL GENERAL",$A$11:$A$100,0),COLUMN(J11))</f>
        <v>0.55000000000000004</v>
      </c>
      <c r="K1" s="181">
        <f ca="1">OFFSET($A$10,MATCH("TOTAL GENERAL",$A$11:$A$100,0),COLUMN(K11))+0.0000001</f>
        <v>12.000000099999999</v>
      </c>
      <c r="L1" s="181">
        <f ca="1">OFFSET($A$10,MATCH("TOTAL GENERAL",$A$11:$A$100,0),COLUMN(L11))</f>
        <v>0.5</v>
      </c>
      <c r="M1" s="181">
        <f ca="1">OFFSET($A$10,MATCH("TOTAL GENERAL",$A$11:$A$100,0),COLUMN(M11))</f>
        <v>0.25</v>
      </c>
      <c r="N1" s="181">
        <f ca="1">OFFSET($A$10,MATCH("TOTAL GENERAL",$A$11:$A$100,0),COLUMN(N11))</f>
        <v>0.2</v>
      </c>
      <c r="O1" s="181">
        <f ca="1">OFFSET($A$10,MATCH("TOTAL GENERAL",$A$11:$A$100,0),COLUMN(O11))+0.000001</f>
        <v>11.450000999999999</v>
      </c>
      <c r="P1" s="181">
        <f ca="1">OFFSET($A$10,MATCH("TOTAL GENERAL",$A$11:$A$100,0),COLUMN(P11))</f>
        <v>22.11</v>
      </c>
    </row>
    <row r="2" spans="1:49" s="4" customFormat="1" x14ac:dyDescent="0.25">
      <c r="E2" s="5"/>
      <c r="G2" s="237" t="s">
        <v>19</v>
      </c>
      <c r="H2" s="237" t="s">
        <v>20</v>
      </c>
      <c r="I2" s="6"/>
      <c r="J2" s="178"/>
      <c r="K2" s="178"/>
      <c r="L2" s="178"/>
      <c r="M2" s="6"/>
      <c r="N2" s="6"/>
      <c r="O2" s="6"/>
    </row>
    <row r="3" spans="1:49" s="4" customFormat="1" x14ac:dyDescent="0.25">
      <c r="E3" s="5"/>
      <c r="G3" s="6"/>
      <c r="H3" s="6"/>
      <c r="I3" s="6"/>
      <c r="J3" s="6"/>
      <c r="K3" s="6"/>
      <c r="L3" s="6"/>
      <c r="M3" s="6"/>
      <c r="N3" s="6"/>
      <c r="O3" s="6"/>
    </row>
    <row r="4" spans="1:49" s="4" customFormat="1" x14ac:dyDescent="0.25">
      <c r="E4" s="5"/>
      <c r="G4" s="6"/>
      <c r="H4" s="6"/>
      <c r="I4" s="6"/>
      <c r="J4" s="6"/>
      <c r="K4" s="6"/>
      <c r="L4" s="6"/>
      <c r="M4" s="6"/>
      <c r="N4" s="6"/>
      <c r="O4" s="6"/>
    </row>
    <row r="5" spans="1:49" s="4" customFormat="1" x14ac:dyDescent="0.25">
      <c r="E5" s="5"/>
      <c r="G5" s="6"/>
      <c r="H5" s="6"/>
      <c r="I5" s="6"/>
      <c r="J5" s="6"/>
      <c r="K5" s="6"/>
      <c r="L5" s="6"/>
      <c r="M5" s="6"/>
      <c r="N5" s="6"/>
      <c r="O5" s="6"/>
    </row>
    <row r="6" spans="1:49" s="4" customFormat="1" x14ac:dyDescent="0.25">
      <c r="E6" s="5"/>
      <c r="G6" s="6"/>
      <c r="H6" s="6"/>
      <c r="I6" s="6"/>
      <c r="J6" s="6"/>
      <c r="K6" s="6"/>
      <c r="L6" s="6"/>
      <c r="M6" s="6"/>
      <c r="N6" s="6"/>
      <c r="O6" s="6"/>
    </row>
    <row r="7" spans="1:49" s="4" customFormat="1" x14ac:dyDescent="0.25">
      <c r="E7" s="5"/>
      <c r="G7" s="6"/>
      <c r="H7" s="6"/>
      <c r="I7" s="6"/>
      <c r="J7" s="6"/>
      <c r="K7" s="6"/>
      <c r="L7" s="6"/>
      <c r="M7" s="6"/>
      <c r="N7" s="6"/>
      <c r="O7" s="6"/>
    </row>
    <row r="8" spans="1:49" s="4" customFormat="1" ht="21" x14ac:dyDescent="0.35">
      <c r="A8" s="3" t="s">
        <v>490</v>
      </c>
      <c r="E8" s="6"/>
      <c r="AT8" s="11"/>
    </row>
    <row r="9" spans="1:49" s="4" customFormat="1" ht="21.75" thickBot="1" x14ac:dyDescent="0.4">
      <c r="A9" s="3" t="s">
        <v>486</v>
      </c>
      <c r="F9" s="183"/>
    </row>
    <row r="10" spans="1:49" ht="64.5" thickBot="1" x14ac:dyDescent="0.3">
      <c r="A10" s="12" t="s">
        <v>0</v>
      </c>
      <c r="B10" s="13" t="s">
        <v>1</v>
      </c>
      <c r="C10" s="14" t="s">
        <v>390</v>
      </c>
      <c r="D10" s="14" t="s">
        <v>495</v>
      </c>
      <c r="E10" s="17" t="s">
        <v>399</v>
      </c>
      <c r="F10" s="17" t="s">
        <v>391</v>
      </c>
      <c r="G10" s="17" t="s">
        <v>396</v>
      </c>
      <c r="H10" s="14" t="str">
        <f ca="1">+OFFSET(PonderacionIndicadores!$A$1,MATCH("Estómago",PonderacionIndicadores!$A$1:$A$139,0)+COLUMN(A1)-2,2)</f>
        <v>Oportunidad del diagnóstico</v>
      </c>
      <c r="I10" s="7" t="str">
        <f ca="1">+OFFSET(PonderacionIndicadores!$A$1,MATCH("Estómago",PonderacionIndicadores!$A$1:$A$139,0)+COLUMN(B1)-2,2)</f>
        <v>Estadificación temprana al momento del diagnóstico</v>
      </c>
      <c r="J10" s="7" t="str">
        <f ca="1">+OFFSET(PonderacionIndicadores!$A$1,MATCH("Estómago",PonderacionIndicadores!$A$1:$A$139,0)+COLUMN(C1)-2,2)</f>
        <v>Oportunidad de inicio del tratamiento</v>
      </c>
      <c r="K10" s="7" t="str">
        <f ca="1">+OFFSET(PonderacionIndicadores!$A$1,MATCH("Estómago",PonderacionIndicadores!$A$1:$A$139,0)+COLUMN(D1)-2,2)</f>
        <v>Tratamiento curativo</v>
      </c>
      <c r="L10" s="7" t="str">
        <f ca="1">+OFFSET(PonderacionIndicadores!$A$1,MATCH("Estómago",PonderacionIndicadores!$A$1:$A$139,0)+COLUMN(E1)-2,2)</f>
        <v>Oportunidad de la terapia de adyuvancia</v>
      </c>
      <c r="M10" s="7" t="str">
        <f ca="1">+OFFSET(PonderacionIndicadores!$A$1,MATCH("Estómago",PonderacionIndicadores!$A$1:$A$139,0)+COLUMN(F1)-2,2)</f>
        <v>Soporte nutricional post quirúrgico</v>
      </c>
      <c r="N10" s="7" t="str">
        <f ca="1">+OFFSET(PonderacionIndicadores!$A$1,MATCH("Estómago",PonderacionIndicadores!$A$1:$A$139,0)+COLUMN(G1)-2,2)</f>
        <v>Valoración por cuidado paliativo</v>
      </c>
      <c r="O10" s="14" t="str">
        <f ca="1">+OFFSET(PonderacionIndicadores!$A$1,MATCH("Estómago",PonderacionIndicadores!$A$1:$A$139,0)+COLUMN(H1)-2,2)</f>
        <v>Resultado final del manejo oncológico en el período</v>
      </c>
      <c r="P10" s="14" t="str">
        <f ca="1">+OFFSET(PonderacionIndicadores!$A$1,MATCH("Estómago",PonderacionIndicadores!$A$1:$A$139,0)+COLUMN(I1)-2,2)</f>
        <v>Mortalidad temprana por cáncer gástrico</v>
      </c>
      <c r="Q10" s="14" t="str">
        <f ca="1">+OFFSET(PonderacionIndicadores!$A$1,MATCH("Estómago",PonderacionIndicadores!$A$1:$A$139,0)+COLUMN(J1)-2,2)</f>
        <v>Prevalencia</v>
      </c>
      <c r="R10" s="20" t="s">
        <v>5</v>
      </c>
      <c r="S10" s="20" t="s">
        <v>5</v>
      </c>
      <c r="T10" s="20" t="s">
        <v>5</v>
      </c>
      <c r="U10" s="20" t="s">
        <v>5</v>
      </c>
      <c r="V10" s="20" t="s">
        <v>5</v>
      </c>
      <c r="W10" s="20" t="s">
        <v>5</v>
      </c>
      <c r="X10" s="20" t="s">
        <v>5</v>
      </c>
      <c r="Y10" s="20" t="s">
        <v>5</v>
      </c>
      <c r="Z10" s="20" t="s">
        <v>5</v>
      </c>
      <c r="AA10" s="20" t="s">
        <v>5</v>
      </c>
      <c r="AB10" s="22" t="s">
        <v>6</v>
      </c>
      <c r="AC10" s="22" t="s">
        <v>6</v>
      </c>
      <c r="AD10" s="22" t="s">
        <v>6</v>
      </c>
      <c r="AE10" s="22" t="s">
        <v>6</v>
      </c>
      <c r="AF10" s="22" t="s">
        <v>6</v>
      </c>
      <c r="AG10" s="22" t="s">
        <v>6</v>
      </c>
      <c r="AH10" s="22" t="s">
        <v>6</v>
      </c>
      <c r="AI10" s="22" t="s">
        <v>6</v>
      </c>
      <c r="AJ10" s="22" t="s">
        <v>6</v>
      </c>
      <c r="AK10" s="22" t="s">
        <v>6</v>
      </c>
      <c r="AL10" s="23" t="s">
        <v>7</v>
      </c>
      <c r="AM10" s="23" t="s">
        <v>7</v>
      </c>
      <c r="AN10" s="23" t="s">
        <v>7</v>
      </c>
      <c r="AO10" s="23" t="s">
        <v>7</v>
      </c>
      <c r="AP10" s="23" t="s">
        <v>7</v>
      </c>
      <c r="AQ10" s="23" t="s">
        <v>7</v>
      </c>
      <c r="AR10" s="23" t="s">
        <v>7</v>
      </c>
      <c r="AS10" s="23" t="s">
        <v>7</v>
      </c>
      <c r="AT10" s="23" t="s">
        <v>7</v>
      </c>
      <c r="AU10" s="23" t="s">
        <v>7</v>
      </c>
      <c r="AV10" s="24" t="s">
        <v>2</v>
      </c>
      <c r="AW10" s="25" t="s">
        <v>3</v>
      </c>
    </row>
    <row r="11" spans="1:49" s="4" customFormat="1" x14ac:dyDescent="0.25">
      <c r="A11" s="15" t="s">
        <v>403</v>
      </c>
      <c r="B11" s="15" t="s">
        <v>441</v>
      </c>
      <c r="C11" s="179">
        <v>90024771.982637227</v>
      </c>
      <c r="D11" s="16">
        <v>250600</v>
      </c>
      <c r="E11" s="9">
        <f ca="1">IF(AND($A12="Pn",COLUMN(C9)&lt;COUNTIF(PonderacionIndicadores!$A$1:$A$139,"Estómago")-1),OFFSET($F$10,0,COLUMN(E67)),IF(AND(A11="Pn",(COUNTIF(PonderacionIndicadores!$A$1:$A$139,"Estómago"))&gt;COLUMN(D11)),OFFSET(PonderacionIndicadores!$A$1,MATCH("Estómago",PonderacionIndicadores!$A$1:$A$139,0)+COLUMN(D11)-2,3),IF(A11="TOTAL GENERAL",SUM(E9:E$11),IF(D11&lt;&gt;"",D11/OFFSET($A$10,MATCH("TOTAL GENERAL",$A$11:$A$100,0),3),""))))</f>
        <v>6.2253184196962123E-3</v>
      </c>
      <c r="F11" s="16">
        <v>93220</v>
      </c>
      <c r="G11" s="16">
        <v>169956</v>
      </c>
      <c r="H11" s="18" t="s">
        <v>436</v>
      </c>
      <c r="I11" s="19" t="s">
        <v>436</v>
      </c>
      <c r="J11" s="18" t="s">
        <v>436</v>
      </c>
      <c r="K11" s="19" t="s">
        <v>436</v>
      </c>
      <c r="L11" s="18" t="s">
        <v>436</v>
      </c>
      <c r="M11" s="19" t="s">
        <v>436</v>
      </c>
      <c r="N11" s="19" t="s">
        <v>436</v>
      </c>
      <c r="O11" s="19" t="s">
        <v>436</v>
      </c>
      <c r="P11" s="180">
        <v>2.15</v>
      </c>
      <c r="Q11" s="18">
        <v>0.59</v>
      </c>
      <c r="R11" s="21" t="str">
        <f ca="1">IF(OR($A11="Pn",$A12="Pn"),"",IF($A11="TOTAL GENERAL",SUM(R9:R$11),IF(AND(H11&lt;&gt;"",$A11&lt;&gt;"Pn"),IF(H11&gt;OFFSET($A$10,MATCH("TOTAL GENERAL",$A$11:$A$100,0),COLUMN(H11)-1),0,OFFSET($A$10,MATCH("TOTAL GENERAL",$A$11:$A$100,0),COLUMN(H11)-1)-H11),"")))</f>
        <v/>
      </c>
      <c r="S11" s="21" t="str">
        <f ca="1">IF(OR($A11="Pn",$A12="Pn"),"",IF(OR($A11="Pn",$A12="Pn"),"",IF($A11="TOTAL GENERAL",SUM(S9:S$11),IF(AND(I11&lt;&gt;"",$A11&lt;&gt;"Pn"),IF(I11&lt;OFFSET($A$10,MATCH("TOTAL GENERAL",$A$11:$A$100,0),COLUMN(I11)-1),0,I11-OFFSET($A$10,MATCH("TOTAL GENERAL",$A$11:$A$100,0),COLUMN(I11)-1)),""))))</f>
        <v/>
      </c>
      <c r="T11" s="21" t="str">
        <f ca="1">IF(OR($A11="Pn",$A12="Pn"),"",IF(OR($A11="Pn",$A12="Pn"),"",IF($A11="TOTAL GENERAL",SUM(T9:T$11),IF(AND(J11&lt;&gt;"",$A11&lt;&gt;"Pn"),IF(J11&gt;OFFSET($A$10,MATCH("TOTAL GENERAL",$A$11:$A$100,0),COLUMN(J11)-1),0,OFFSET($A$10,MATCH("TOTAL GENERAL",$A$11:$A$100,0),COLUMN(J11)-1)-J11),""))))</f>
        <v/>
      </c>
      <c r="U11" s="21" t="str">
        <f ca="1">IF(OR($A11="Pn",$A12="Pn"),"",IF($A11="TOTAL GENERAL",SUM(U9:U$11),IF(AND(K11&lt;&gt;"",$A11&lt;&gt;"Pn"),IF(K11&lt;OFFSET($A$10,MATCH("TOTAL GENERAL",$A$11:$A$100,0),COLUMN(K11)-1),0,K11-OFFSET($A$10,MATCH("TOTAL GENERAL",$A$11:$A$100,0),COLUMN(K11)-1)),"")))</f>
        <v/>
      </c>
      <c r="V11" s="21" t="str">
        <f ca="1">IF(OR($A11="Pn",$A12="Pn"),"",IF(OR($A11="Pn",$A12="Pn"),"",IF($A11="TOTAL GENERAL",SUM(V9:V$11),IF(AND(L11&lt;&gt;"",$A11&lt;&gt;"Pn"),IF(L11&gt;OFFSET($A$10,MATCH("TOTAL GENERAL",$A$11:$A$100,0),COLUMN(L11)-1),0,OFFSET($A$10,MATCH("TOTAL GENERAL",$A$11:$A$100,0),COLUMN(L11)-1)-L11),""))))</f>
        <v/>
      </c>
      <c r="W11" s="21" t="str">
        <f ca="1">IF(OR($A11="Pn",$A12="Pn"),"",IF(OR($A11="Pn",$A12="Pn"),"",IF($A11="TOTAL GENERAL",SUM(W9:W$11),IF(AND(M11&lt;&gt;"",$A11&lt;&gt;"Pn"),IF(M11&lt;OFFSET($A$10,MATCH("TOTAL GENERAL",$A$11:$A$100,0),COLUMN(M11)-1),0,M11-OFFSET($A$10,MATCH("TOTAL GENERAL",$A$11:$A$100,0),COLUMN(M11)-1)),""))))</f>
        <v/>
      </c>
      <c r="X11" s="21" t="str">
        <f ca="1">IF(OR($A11="Pn",$A12="Pn"),"",IF(OR($A11="Pn",$A12="Pn"),"",IF($A11="TOTAL GENERAL",SUM(X9:X$11),IF(AND(N11&lt;&gt;"",$A11&lt;&gt;"Pn"),IF(N11&lt;OFFSET($A$10,MATCH("TOTAL GENERAL",$A$11:$A$100,0),COLUMN(N11)-1),0,N11-OFFSET($A$10,MATCH("TOTAL GENERAL",$A$11:$A$100,0),COLUMN(N11)-1)),""))))</f>
        <v/>
      </c>
      <c r="Y11" s="21" t="str">
        <f ca="1">IF(OR($A11="Pn",$A12="Pn"),"",IF(OR($A11="Pn",$A12="Pn"),"",IF($A11="TOTAL GENERAL",SUM(Y9:Y$11),IF(AND(O11&lt;&gt;"",$A11&lt;&gt;"Pn"),IF(O11&lt;OFFSET($A$10,MATCH("TOTAL GENERAL",$A$11:$A$100,0),COLUMN(O11)-1),0,O11-OFFSET($A$10,MATCH("TOTAL GENERAL",$A$11:$A$100,0),COLUMN(O11)-1)),""))))</f>
        <v/>
      </c>
      <c r="Z11" s="21">
        <f ca="1">IF(OR($A11="Pn",$A12="Pn"),"",IF($A11="TOTAL GENERAL",SUM(Z9:Z$11),IF(AND(P11&lt;&gt;"",$A11&lt;&gt;"Pn"),IF(P11&gt;OFFSET($A$10,MATCH("TOTAL GENERAL",$A$11:$A$100,0),COLUMN(P11)-1),0,OFFSET($A$10,MATCH("TOTAL GENERAL",$A$11:$A$100,0),COLUMN(P11)-1)-P11),"")))</f>
        <v>9.2999999999999989</v>
      </c>
      <c r="AA11" s="21">
        <f ca="1">IF(OR($A11="Pn",$A12="Pn"),"",IF(OR($A11="Pn",$A12="Pn"),"",IF($A11="TOTAL GENERAL",SUM(AA9:AA$11),IF(AND(Q11&lt;&gt;"",$A11&lt;&gt;"Pn"),IF(Q11&lt;OFFSET($A$10,MATCH("TOTAL GENERAL",$A$11:$A$100,0),COLUMN(Q11)-1),0,Q11-OFFSET($A$10,MATCH("TOTAL GENERAL",$A$11:$A$100,0),COLUMN(Q11)-1)),""))))</f>
        <v>0</v>
      </c>
      <c r="AB11" s="21" t="str">
        <f>IF(OR($A11="Pn",$A12="Pn"),"",IF($A11="TOTAL GENERAL",SUM(AB9:AB$11),IF(AND(H11&lt;&gt;"",$A11&lt;&gt;"Pn"),R11*$D11,"")))</f>
        <v/>
      </c>
      <c r="AC11" s="21" t="str">
        <f>IF(OR($A11="Pn",$A12="Pn"),"",IF($A11="TOTAL GENERAL",SUM(AC9:AC$11),IF(AND(I11&lt;&gt;"",$A11&lt;&gt;"Pn"),S11*$D11,"")))</f>
        <v/>
      </c>
      <c r="AD11" s="21" t="str">
        <f>IF(OR($A11="Pn",$A12="Pn"),"",IF($A11="TOTAL GENERAL",SUM(AD9:AD$11),IF(AND(J11&lt;&gt;"",$A11&lt;&gt;"Pn"),T11*$D11,"")))</f>
        <v/>
      </c>
      <c r="AE11" s="21" t="str">
        <f>IF(OR($A11="Pn",$A12="Pn"),"",IF($A11="TOTAL GENERAL",SUM(AE9:AE$11),IF(AND(K11&lt;&gt;"",$A11&lt;&gt;"Pn"),U11*$D11,"")))</f>
        <v/>
      </c>
      <c r="AF11" s="21" t="str">
        <f>IF(OR($A11="Pn",$A12="Pn"),"",IF($A11="TOTAL GENERAL",SUM(AF9:AF$11),IF(AND(L11&lt;&gt;"",$A11&lt;&gt;"Pn"),V11*$D11,"")))</f>
        <v/>
      </c>
      <c r="AG11" s="21" t="str">
        <f>IF(OR($A11="Pn",$A12="Pn"),"",IF($A11="TOTAL GENERAL",SUM(AG9:AG$11),IF(AND(M11&lt;&gt;"",$A11&lt;&gt;"Pn"),W11*$D11,"")))</f>
        <v/>
      </c>
      <c r="AH11" s="21" t="str">
        <f>IF(OR($A11="Pn",$A12="Pn"),"",IF($A11="TOTAL GENERAL",SUM(AH9:AH$11),IF(AND(N11&lt;&gt;"",$A11&lt;&gt;"Pn"),X11*$D11,"")))</f>
        <v/>
      </c>
      <c r="AI11" s="21" t="str">
        <f>IF(OR($A11="Pn",$A12="Pn"),"",IF($A11="TOTAL GENERAL",SUM(AI9:AI$11),IF(AND(O11&lt;&gt;"",$A11&lt;&gt;"Pn"),Y11*$D11,"")))</f>
        <v/>
      </c>
      <c r="AJ11" s="21">
        <f ca="1">IF(OR($A11="Pn",$A12="Pn"),"",IF($A11="TOTAL GENERAL",SUM(AJ9:AJ$11),IF(AND(P11&lt;&gt;"",$A11&lt;&gt;"Pn"),Z11*$F11,"")))</f>
        <v>866945.99999999988</v>
      </c>
      <c r="AK11" s="21">
        <f ca="1">IF(OR($A11="Pn",$A12="Pn"),"",IF($A11="TOTAL GENERAL",SUM(AK9:AK$11),IF(AND(Q11&lt;&gt;"",$A11&lt;&gt;"Pn"),AA11*$G11,"")))</f>
        <v>0</v>
      </c>
      <c r="AL11" s="19" t="str">
        <f ca="1">IF($A11="TOTAL GENERAL",SUM(AL9:AL$11),IF(AND(R11&lt;&gt;"",$A11&lt;&gt;"Pn"),IF(OFFSET($A$11,MATCH("TOTAL GENERAL",$A$11:$A$100,0)-1,COLUMN(AA11))=0,0,AB11/OFFSET($A$11,MATCH("TOTAL GENERAL",$A$11:$A$100,0)-1,COLUMN(AA11))),""))</f>
        <v/>
      </c>
      <c r="AM11" s="19" t="str">
        <f ca="1">IF($A11="TOTAL GENERAL",SUM(AM9:AM$11),IF(AND(S11&lt;&gt;"",$A11&lt;&gt;"Pn"),IF(OFFSET($A$11,MATCH("TOTAL GENERAL",$A$11:$A$100,0)-1,COLUMN(AB11))=0,0,AC11/OFFSET($A$11,MATCH("TOTAL GENERAL",$A$11:$A$100,0)-1,COLUMN(AB11))),""))</f>
        <v/>
      </c>
      <c r="AN11" s="19" t="str">
        <f ca="1">IF($A11="TOTAL GENERAL",SUM(AN9:AN$11),IF(AND(T11&lt;&gt;"",$A11&lt;&gt;"Pn"),IF(OFFSET($A$11,MATCH("TOTAL GENERAL",$A$11:$A$100,0)-1,COLUMN(AC11))=0,0,AD11/OFFSET($A$11,MATCH("TOTAL GENERAL",$A$11:$A$100,0)-1,COLUMN(AC11))),""))</f>
        <v/>
      </c>
      <c r="AO11" s="19" t="str">
        <f ca="1">IF($A11="TOTAL GENERAL",SUM(AO9:AO$11),IF(AND(U11&lt;&gt;"",$A11&lt;&gt;"Pn"),IF(OFFSET($A$11,MATCH("TOTAL GENERAL",$A$11:$A$100,0)-1,COLUMN(AD11))=0,0,AE11/OFFSET($A$11,MATCH("TOTAL GENERAL",$A$11:$A$100,0)-1,COLUMN(AD11))),""))</f>
        <v/>
      </c>
      <c r="AP11" s="19" t="str">
        <f ca="1">IF($A11="TOTAL GENERAL",SUM(AP9:AP$11),IF(AND(V11&lt;&gt;"",$A11&lt;&gt;"Pn"),IF(OFFSET($A$11,MATCH("TOTAL GENERAL",$A$11:$A$100,0)-1,COLUMN(AE11))=0,0,AF11/OFFSET($A$11,MATCH("TOTAL GENERAL",$A$11:$A$100,0)-1,COLUMN(AE11))),""))</f>
        <v/>
      </c>
      <c r="AQ11" s="19" t="str">
        <f ca="1">IF($A11="TOTAL GENERAL",SUM(AQ9:AQ$11),IF(AND(W11&lt;&gt;"",$A11&lt;&gt;"Pn"),IF(OFFSET($A$11,MATCH("TOTAL GENERAL",$A$11:$A$100,0)-1,COLUMN(AF11))=0,0,AG11/OFFSET($A$11,MATCH("TOTAL GENERAL",$A$11:$A$100,0)-1,COLUMN(AF11))),""))</f>
        <v/>
      </c>
      <c r="AR11" s="19" t="str">
        <f ca="1">IF($A11="TOTAL GENERAL",SUM(AR9:AR$11),IF(AND(X11&lt;&gt;"",$A11&lt;&gt;"Pn"),IF(OFFSET($A$11,MATCH("TOTAL GENERAL",$A$11:$A$100,0)-1,COLUMN(AG11))=0,0,AH11/OFFSET($A$11,MATCH("TOTAL GENERAL",$A$11:$A$100,0)-1,COLUMN(AG11))),""))</f>
        <v/>
      </c>
      <c r="AS11" s="19" t="str">
        <f ca="1">IF($A11="TOTAL GENERAL",SUM(AS9:AS$11),IF(AND(Y11&lt;&gt;"",$A11&lt;&gt;"Pn"),IF(OFFSET($A$11,MATCH("TOTAL GENERAL",$A$11:$A$100,0)-1,COLUMN(AH11))=0,0,AI11/OFFSET($A$11,MATCH("TOTAL GENERAL",$A$11:$A$100,0)-1,COLUMN(AH11))),""))</f>
        <v/>
      </c>
      <c r="AT11" s="19">
        <f ca="1">IF($A11="TOTAL GENERAL",SUM(AT9:AT$11),IF(AND(Z11&lt;&gt;"",$A11&lt;&gt;"Pn"),IF(OFFSET($A$11,MATCH("TOTAL GENERAL",$A$11:$A$100,0)-1,COLUMN(AI11))=0,0,AJ11/OFFSET($A$11,MATCH("TOTAL GENERAL",$A$11:$A$100,0)-1,COLUMN(AI11))),""))</f>
        <v>2.7619209349626212E-2</v>
      </c>
      <c r="AU11" s="19">
        <f ca="1">IF($A11="TOTAL GENERAL",SUM(AU9:AU$11),IF(AND(AA11&lt;&gt;"",$A11&lt;&gt;"Pn"),IF(OFFSET($A$11,MATCH("TOTAL GENERAL",$A$11:$A$100,0)-1,COLUMN(AJ11))=0,0,AK11/OFFSET($A$11,MATCH("TOTAL GENERAL",$A$11:$A$100,0)-1,COLUMN(AJ11))),""))</f>
        <v>0</v>
      </c>
      <c r="AV11" s="182">
        <f ca="1">IF(A11="TOTAL GENERAL",SUM(AV9:AV$11),IF(COUNTIF(AL11:AU11,"")&lt;COUNTA($AL$10:$AU$10),(IF(AL11&lt;&gt;"",AL11*OFFSET($A$10,MATCH("Pn",$A$11:$A$100,0),1),0)+IF(AM11&lt;&gt;"",AM11*OFFSET($A$10,MATCH("Pn",$A$11:$A$100,0),2),0)+IF(AN11&lt;&gt;"",AN11*OFFSET($A$10,MATCH("Pn",$A$11:$A$100,0),3),0)+IF(AO11&lt;&gt;"",AO11*OFFSET($A$10,MATCH("Pn",$A$11:$A$100,0),4),0)+IF(AP11&lt;&gt;"",AP11*OFFSET($A$10,MATCH("Pn",$A$11:$A$100,0),5),0)+IF(AQ11&lt;&gt;"",AQ11*OFFSET($A$10,MATCH("Pn",$A$11:$A$100,0),6),0)+IF(AR11&lt;&gt;"",AR11*OFFSET($A$10,MATCH("Pn",$A$11:$A$100,0),7),0)+IF(AS11&lt;&gt;"",AS11*OFFSET($A$10,MATCH("Pn",$A$11:$A$100,0),8),0)+IF(AT11&lt;&gt;"",AT11*OFFSET($A$10,MATCH("Pn",$A$11:$A$100,0),9),0)+IF(AU11&lt;&gt;"",AU11*OFFSET($A$10,MATCH("Pn",$A$11:$A$100,0),10),0))*OFFSET($A$10,MATCH("FC",$A$11:$A$100,0),2),""))</f>
        <v>19970167.438938458</v>
      </c>
      <c r="AW11" s="10">
        <f ca="1">IF(OR(A11="Pn",A12="Pn"),"",IF(AND(AV11="",H11&lt;&gt;""),-H11,IF(A11="TOTAL GENERAL",SUM(AW9:AW$11),IF(AV11&lt;&gt;"",AV11-C11,""))))</f>
        <v>-70054604.543698773</v>
      </c>
    </row>
    <row r="12" spans="1:49" s="4" customFormat="1" x14ac:dyDescent="0.25">
      <c r="A12" s="15" t="s">
        <v>404</v>
      </c>
      <c r="B12" s="15" t="s">
        <v>442</v>
      </c>
      <c r="C12" s="179">
        <v>42425161.698345929</v>
      </c>
      <c r="D12" s="16">
        <v>118098</v>
      </c>
      <c r="E12" s="9">
        <f ca="1">IF(AND($A13="Pn",COLUMN(C10)&lt;COUNTIF(PonderacionIndicadores!$A$1:$A$139,"Estómago")-1),OFFSET($F$10,0,COLUMN(E68)),IF(AND(A12="Pn",(COUNTIF(PonderacionIndicadores!$A$1:$A$139,"Estómago"))&gt;COLUMN(D12)),OFFSET(PonderacionIndicadores!$A$1,MATCH("Estómago",PonderacionIndicadores!$A$1:$A$139,0)+COLUMN(D12)-2,3),IF(A12="TOTAL GENERAL",SUM(E10:E$11),IF(D12&lt;&gt;"",D12/OFFSET($A$10,MATCH("TOTAL GENERAL",$A$11:$A$100,0),3),""))))</f>
        <v>2.9337496198295421E-3</v>
      </c>
      <c r="F12" s="16">
        <v>50216</v>
      </c>
      <c r="G12" s="16">
        <v>91697</v>
      </c>
      <c r="H12" s="18">
        <v>22</v>
      </c>
      <c r="I12" s="19">
        <v>0</v>
      </c>
      <c r="J12" s="18">
        <v>6</v>
      </c>
      <c r="K12" s="19">
        <v>1</v>
      </c>
      <c r="L12" s="18" t="s">
        <v>436</v>
      </c>
      <c r="M12" s="19">
        <v>0</v>
      </c>
      <c r="N12" s="19">
        <v>0</v>
      </c>
      <c r="O12" s="19" t="s">
        <v>436</v>
      </c>
      <c r="P12" s="180">
        <v>3.98</v>
      </c>
      <c r="Q12" s="18">
        <v>4.3600000000000003</v>
      </c>
      <c r="R12" s="21">
        <f ca="1">IF(OR($A12="Pn",$A13="Pn"),"",IF($A12="TOTAL GENERAL",SUM(R10:R$11),IF(AND(H12&lt;&gt;"",$A12&lt;&gt;"Pn"),IF(H12&gt;OFFSET($A$10,MATCH("TOTAL GENERAL",$A$11:$A$100,0),COLUMN(H12)-1),0,OFFSET($A$10,MATCH("TOTAL GENERAL",$A$11:$A$100,0),COLUMN(H12)-1)-H12),"")))</f>
        <v>8</v>
      </c>
      <c r="S12" s="21">
        <f ca="1">IF(OR($A12="Pn",$A13="Pn"),"",IF(OR($A12="Pn",$A13="Pn"),"",IF($A12="TOTAL GENERAL",SUM(S10:S$11),IF(AND(I12&lt;&gt;"",$A12&lt;&gt;"Pn"),IF(I12&lt;OFFSET($A$10,MATCH("TOTAL GENERAL",$A$11:$A$100,0),COLUMN(I12)-1),0,I12-OFFSET($A$10,MATCH("TOTAL GENERAL",$A$11:$A$100,0),COLUMN(I12)-1)),""))))</f>
        <v>0</v>
      </c>
      <c r="T12" s="21">
        <f ca="1">IF(OR($A12="Pn",$A13="Pn"),"",IF(OR($A12="Pn",$A13="Pn"),"",IF($A12="TOTAL GENERAL",SUM(T10:T$11),IF(AND(J12&lt;&gt;"",$A12&lt;&gt;"Pn"),IF(J12&gt;OFFSET($A$10,MATCH("TOTAL GENERAL",$A$11:$A$100,0),COLUMN(J12)-1),0,OFFSET($A$10,MATCH("TOTAL GENERAL",$A$11:$A$100,0),COLUMN(J12)-1)-J12),""))))</f>
        <v>34</v>
      </c>
      <c r="U12" s="21">
        <f ca="1">IF(OR($A12="Pn",$A13="Pn"),"",IF($A12="TOTAL GENERAL",SUM(U10:U$11),IF(AND(K12&lt;&gt;"",$A12&lt;&gt;"Pn"),IF(K12&lt;OFFSET($A$10,MATCH("TOTAL GENERAL",$A$11:$A$100,0),COLUMN(K12)-1),0,K12-OFFSET($A$10,MATCH("TOTAL GENERAL",$A$11:$A$100,0),COLUMN(K12)-1)),"")))</f>
        <v>0.44999999999999996</v>
      </c>
      <c r="V12" s="21" t="str">
        <f ca="1">IF(OR($A12="Pn",$A13="Pn"),"",IF(OR($A12="Pn",$A13="Pn"),"",IF($A12="TOTAL GENERAL",SUM(V10:V$11),IF(AND(L12&lt;&gt;"",$A12&lt;&gt;"Pn"),IF(L12&gt;OFFSET($A$10,MATCH("TOTAL GENERAL",$A$11:$A$100,0),COLUMN(L12)-1),0,OFFSET($A$10,MATCH("TOTAL GENERAL",$A$11:$A$100,0),COLUMN(L12)-1)-L12),""))))</f>
        <v/>
      </c>
      <c r="W12" s="21">
        <f ca="1">IF(OR($A12="Pn",$A13="Pn"),"",IF(OR($A12="Pn",$A13="Pn"),"",IF($A12="TOTAL GENERAL",SUM(W10:W$11),IF(AND(M12&lt;&gt;"",$A12&lt;&gt;"Pn"),IF(M12&lt;OFFSET($A$10,MATCH("TOTAL GENERAL",$A$11:$A$100,0),COLUMN(M12)-1),0,M12-OFFSET($A$10,MATCH("TOTAL GENERAL",$A$11:$A$100,0),COLUMN(M12)-1)),""))))</f>
        <v>0</v>
      </c>
      <c r="X12" s="21">
        <f ca="1">IF(OR($A12="Pn",$A13="Pn"),"",IF(OR($A12="Pn",$A13="Pn"),"",IF($A12="TOTAL GENERAL",SUM(X10:X$11),IF(AND(N12&lt;&gt;"",$A12&lt;&gt;"Pn"),IF(N12&lt;OFFSET($A$10,MATCH("TOTAL GENERAL",$A$11:$A$100,0),COLUMN(N12)-1),0,N12-OFFSET($A$10,MATCH("TOTAL GENERAL",$A$11:$A$100,0),COLUMN(N12)-1)),""))))</f>
        <v>0</v>
      </c>
      <c r="Y12" s="21" t="str">
        <f ca="1">IF(OR($A12="Pn",$A13="Pn"),"",IF(OR($A12="Pn",$A13="Pn"),"",IF($A12="TOTAL GENERAL",SUM(Y10:Y$11),IF(AND(O12&lt;&gt;"",$A12&lt;&gt;"Pn"),IF(O12&lt;OFFSET($A$10,MATCH("TOTAL GENERAL",$A$11:$A$100,0),COLUMN(O12)-1),0,O12-OFFSET($A$10,MATCH("TOTAL GENERAL",$A$11:$A$100,0),COLUMN(O12)-1)),""))))</f>
        <v/>
      </c>
      <c r="Z12" s="21">
        <f ca="1">IF(OR($A12="Pn",$A13="Pn"),"",IF($A12="TOTAL GENERAL",SUM(Z10:Z$11),IF(AND(P12&lt;&gt;"",$A12&lt;&gt;"Pn"),IF(P12&gt;OFFSET($A$10,MATCH("TOTAL GENERAL",$A$11:$A$100,0),COLUMN(P12)-1),0,OFFSET($A$10,MATCH("TOTAL GENERAL",$A$11:$A$100,0),COLUMN(P12)-1)-P12),"")))</f>
        <v>7.4699999999999989</v>
      </c>
      <c r="AA12" s="21">
        <f ca="1">IF(OR($A12="Pn",$A13="Pn"),"",IF(OR($A12="Pn",$A13="Pn"),"",IF($A12="TOTAL GENERAL",SUM(AA10:AA$11),IF(AND(Q12&lt;&gt;"",$A12&lt;&gt;"Pn"),IF(Q12&lt;OFFSET($A$10,MATCH("TOTAL GENERAL",$A$11:$A$100,0),COLUMN(Q12)-1),0,Q12-OFFSET($A$10,MATCH("TOTAL GENERAL",$A$11:$A$100,0),COLUMN(Q12)-1)),""))))</f>
        <v>0</v>
      </c>
      <c r="AB12" s="21">
        <f ca="1">IF(OR($A12="Pn",$A13="Pn"),"",IF($A12="TOTAL GENERAL",SUM(AB10:AB$11),IF(AND(H12&lt;&gt;"",$A12&lt;&gt;"Pn"),R12*$D12,"")))</f>
        <v>944784</v>
      </c>
      <c r="AC12" s="21">
        <f ca="1">IF(OR($A12="Pn",$A13="Pn"),"",IF($A12="TOTAL GENERAL",SUM(AC10:AC$11),IF(AND(I12&lt;&gt;"",$A12&lt;&gt;"Pn"),S12*$D12,"")))</f>
        <v>0</v>
      </c>
      <c r="AD12" s="21">
        <f ca="1">IF(OR($A12="Pn",$A13="Pn"),"",IF($A12="TOTAL GENERAL",SUM(AD10:AD$11),IF(AND(J12&lt;&gt;"",$A12&lt;&gt;"Pn"),T12*$D12,"")))</f>
        <v>4015332</v>
      </c>
      <c r="AE12" s="21">
        <f ca="1">IF(OR($A12="Pn",$A13="Pn"),"",IF($A12="TOTAL GENERAL",SUM(AE10:AE$11),IF(AND(K12&lt;&gt;"",$A12&lt;&gt;"Pn"),U12*$D12,"")))</f>
        <v>53144.099999999991</v>
      </c>
      <c r="AF12" s="21" t="str">
        <f>IF(OR($A12="Pn",$A13="Pn"),"",IF($A12="TOTAL GENERAL",SUM(AF10:AF$11),IF(AND(L12&lt;&gt;"",$A12&lt;&gt;"Pn"),V12*$D12,"")))</f>
        <v/>
      </c>
      <c r="AG12" s="21">
        <f ca="1">IF(OR($A12="Pn",$A13="Pn"),"",IF($A12="TOTAL GENERAL",SUM(AG10:AG$11),IF(AND(M12&lt;&gt;"",$A12&lt;&gt;"Pn"),W12*$D12,"")))</f>
        <v>0</v>
      </c>
      <c r="AH12" s="21">
        <f ca="1">IF(OR($A12="Pn",$A13="Pn"),"",IF($A12="TOTAL GENERAL",SUM(AH10:AH$11),IF(AND(N12&lt;&gt;"",$A12&lt;&gt;"Pn"),X12*$D12,"")))</f>
        <v>0</v>
      </c>
      <c r="AI12" s="21" t="str">
        <f>IF(OR($A12="Pn",$A13="Pn"),"",IF($A12="TOTAL GENERAL",SUM(AI10:AI$11),IF(AND(O12&lt;&gt;"",$A12&lt;&gt;"Pn"),Y12*$D12,"")))</f>
        <v/>
      </c>
      <c r="AJ12" s="21">
        <f ca="1">IF(OR($A12="Pn",$A13="Pn"),"",IF($A12="TOTAL GENERAL",SUM(AJ10:AJ$11),IF(AND(P12&lt;&gt;"",$A12&lt;&gt;"Pn"),Z12*$F12,"")))</f>
        <v>375113.51999999996</v>
      </c>
      <c r="AK12" s="21">
        <f ca="1">IF(OR($A12="Pn",$A13="Pn"),"",IF($A12="TOTAL GENERAL",SUM(AK10:AK$11),IF(AND(Q12&lt;&gt;"",$A12&lt;&gt;"Pn"),AA12*$G12,"")))</f>
        <v>0</v>
      </c>
      <c r="AL12" s="19">
        <f ca="1">IF($A12="TOTAL GENERAL",SUM(AL10:AL$11),IF(AND(R12&lt;&gt;"",$A12&lt;&gt;"Pn"),IF(OFFSET($A$11,MATCH("TOTAL GENERAL",$A$11:$A$100,0)-1,COLUMN(AA12))=0,0,AB12/OFFSET($A$11,MATCH("TOTAL GENERAL",$A$11:$A$100,0)-1,COLUMN(AA12))),""))</f>
        <v>3.5011888496776907E-3</v>
      </c>
      <c r="AM12" s="19">
        <f ca="1">IF($A12="TOTAL GENERAL",SUM(AM10:AM$11),IF(AND(S12&lt;&gt;"",$A12&lt;&gt;"Pn"),IF(OFFSET($A$11,MATCH("TOTAL GENERAL",$A$11:$A$100,0)-1,COLUMN(AB12))=0,0,AC12/OFFSET($A$11,MATCH("TOTAL GENERAL",$A$11:$A$100,0)-1,COLUMN(AB12))),""))</f>
        <v>0</v>
      </c>
      <c r="AN12" s="19">
        <f ca="1">IF($A12="TOTAL GENERAL",SUM(AN10:AN$11),IF(AND(T12&lt;&gt;"",$A12&lt;&gt;"Pn"),IF(OFFSET($A$11,MATCH("TOTAL GENERAL",$A$11:$A$100,0)-1,COLUMN(AC12))=0,0,AD12/OFFSET($A$11,MATCH("TOTAL GENERAL",$A$11:$A$100,0)-1,COLUMN(AC12))),""))</f>
        <v>7.043385785218996E-2</v>
      </c>
      <c r="AO12" s="19">
        <f ca="1">IF($A12="TOTAL GENERAL",SUM(AO10:AO$11),IF(AND(U12&lt;&gt;"",$A12&lt;&gt;"Pn"),IF(OFFSET($A$11,MATCH("TOTAL GENERAL",$A$11:$A$100,0)-1,COLUMN(AD12))=0,0,AE12/OFFSET($A$11,MATCH("TOTAL GENERAL",$A$11:$A$100,0)-1,COLUMN(AD12))),""))</f>
        <v>2.1852144304440886E-2</v>
      </c>
      <c r="AP12" s="19" t="str">
        <f ca="1">IF($A12="TOTAL GENERAL",SUM(AP10:AP$11),IF(AND(V12&lt;&gt;"",$A12&lt;&gt;"Pn"),IF(OFFSET($A$11,MATCH("TOTAL GENERAL",$A$11:$A$100,0)-1,COLUMN(AE12))=0,0,AF12/OFFSET($A$11,MATCH("TOTAL GENERAL",$A$11:$A$100,0)-1,COLUMN(AE12))),""))</f>
        <v/>
      </c>
      <c r="AQ12" s="19">
        <f ca="1">IF($A12="TOTAL GENERAL",SUM(AQ10:AQ$11),IF(AND(W12&lt;&gt;"",$A12&lt;&gt;"Pn"),IF(OFFSET($A$11,MATCH("TOTAL GENERAL",$A$11:$A$100,0)-1,COLUMN(AF12))=0,0,AG12/OFFSET($A$11,MATCH("TOTAL GENERAL",$A$11:$A$100,0)-1,COLUMN(AF12))),""))</f>
        <v>0</v>
      </c>
      <c r="AR12" s="19">
        <f ca="1">IF($A12="TOTAL GENERAL",SUM(AR10:AR$11),IF(AND(X12&lt;&gt;"",$A12&lt;&gt;"Pn"),IF(OFFSET($A$11,MATCH("TOTAL GENERAL",$A$11:$A$100,0)-1,COLUMN(AG12))=0,0,AH12/OFFSET($A$11,MATCH("TOTAL GENERAL",$A$11:$A$100,0)-1,COLUMN(AG12))),""))</f>
        <v>0</v>
      </c>
      <c r="AS12" s="19" t="str">
        <f ca="1">IF($A12="TOTAL GENERAL",SUM(AS10:AS$11),IF(AND(Y12&lt;&gt;"",$A12&lt;&gt;"Pn"),IF(OFFSET($A$11,MATCH("TOTAL GENERAL",$A$11:$A$100,0)-1,COLUMN(AH12))=0,0,AI12/OFFSET($A$11,MATCH("TOTAL GENERAL",$A$11:$A$100,0)-1,COLUMN(AH12))),""))</f>
        <v/>
      </c>
      <c r="AT12" s="19">
        <f ca="1">IF($A12="TOTAL GENERAL",SUM(AT10:AT$11),IF(AND(Z12&lt;&gt;"",$A12&lt;&gt;"Pn"),IF(OFFSET($A$11,MATCH("TOTAL GENERAL",$A$11:$A$100,0)-1,COLUMN(AI12))=0,0,AJ12/OFFSET($A$11,MATCH("TOTAL GENERAL",$A$11:$A$100,0)-1,COLUMN(AI12))),""))</f>
        <v>1.1950385420493547E-2</v>
      </c>
      <c r="AU12" s="19">
        <f ca="1">IF($A12="TOTAL GENERAL",SUM(AU10:AU$11),IF(AND(AA12&lt;&gt;"",$A12&lt;&gt;"Pn"),IF(OFFSET($A$11,MATCH("TOTAL GENERAL",$A$11:$A$100,0)-1,COLUMN(AJ12))=0,0,AK12/OFFSET($A$11,MATCH("TOTAL GENERAL",$A$11:$A$100,0)-1,COLUMN(AJ12))),""))</f>
        <v>0</v>
      </c>
      <c r="AV12" s="182">
        <f ca="1">IF(A12="TOTAL GENERAL",SUM(AV10:AV$11),IF(COUNTIF(AL12:AU12,"")&lt;COUNTA($AL$10:$AU$10),(IF(AL12&lt;&gt;"",AL12*OFFSET($A$10,MATCH("Pn",$A$11:$A$100,0),1),0)+IF(AM12&lt;&gt;"",AM12*OFFSET($A$10,MATCH("Pn",$A$11:$A$100,0),2),0)+IF(AN12&lt;&gt;"",AN12*OFFSET($A$10,MATCH("Pn",$A$11:$A$100,0),3),0)+IF(AO12&lt;&gt;"",AO12*OFFSET($A$10,MATCH("Pn",$A$11:$A$100,0),4),0)+IF(AP12&lt;&gt;"",AP12*OFFSET($A$10,MATCH("Pn",$A$11:$A$100,0),5),0)+IF(AQ12&lt;&gt;"",AQ12*OFFSET($A$10,MATCH("Pn",$A$11:$A$100,0),6),0)+IF(AR12&lt;&gt;"",AR12*OFFSET($A$10,MATCH("Pn",$A$11:$A$100,0),7),0)+IF(AS12&lt;&gt;"",AS12*OFFSET($A$10,MATCH("Pn",$A$11:$A$100,0),8),0)+IF(AT12&lt;&gt;"",AT12*OFFSET($A$10,MATCH("Pn",$A$11:$A$100,0),9),0)+IF(AU12&lt;&gt;"",AU12*OFFSET($A$10,MATCH("Pn",$A$11:$A$100,0),10),0))*OFFSET($A$10,MATCH("FC",$A$11:$A$100,0),2),""))</f>
        <v>170122932.45232174</v>
      </c>
      <c r="AW12" s="10">
        <f ca="1">IF(OR(A12="Pn",A13="Pn"),"",IF(AND(AV12="",H12&lt;&gt;""),-H12,IF(A12="TOTAL GENERAL",SUM(AW10:AW$11),IF(AV12&lt;&gt;"",AV12-C12,""))))</f>
        <v>127697770.75397581</v>
      </c>
    </row>
    <row r="13" spans="1:49" s="4" customFormat="1" x14ac:dyDescent="0.25">
      <c r="A13" s="15" t="s">
        <v>405</v>
      </c>
      <c r="B13" s="15" t="s">
        <v>443</v>
      </c>
      <c r="C13" s="179">
        <v>65911712.246840902</v>
      </c>
      <c r="D13" s="16">
        <v>183477</v>
      </c>
      <c r="E13" s="9">
        <f ca="1">IF(AND($A14="Pn",COLUMN(C11)&lt;COUNTIF(PonderacionIndicadores!$A$1:$A$139,"Estómago")-1),OFFSET($F$10,0,COLUMN(E69)),IF(AND(A13="Pn",(COUNTIF(PonderacionIndicadores!$A$1:$A$139,"Estómago"))&gt;COLUMN(D13)),OFFSET(PonderacionIndicadores!$A$1,MATCH("Estómago",PonderacionIndicadores!$A$1:$A$139,0)+COLUMN(D13)-2,3),IF(A13="TOTAL GENERAL",SUM(E11:E$11),IF(D13&lt;&gt;"",D13/OFFSET($A$10,MATCH("TOTAL GENERAL",$A$11:$A$100,0),3),""))))</f>
        <v>4.5578720977278607E-3</v>
      </c>
      <c r="F13" s="16">
        <v>82852</v>
      </c>
      <c r="G13" s="16">
        <v>140085</v>
      </c>
      <c r="H13" s="18">
        <v>18.88</v>
      </c>
      <c r="I13" s="19">
        <v>0.2</v>
      </c>
      <c r="J13" s="18">
        <v>54.2</v>
      </c>
      <c r="K13" s="19">
        <v>0.1429</v>
      </c>
      <c r="L13" s="18">
        <v>10.29</v>
      </c>
      <c r="M13" s="19">
        <v>0</v>
      </c>
      <c r="N13" s="19">
        <v>0</v>
      </c>
      <c r="O13" s="19">
        <v>0</v>
      </c>
      <c r="P13" s="180">
        <v>6.03</v>
      </c>
      <c r="Q13" s="18">
        <v>26.41</v>
      </c>
      <c r="R13" s="21">
        <f ca="1">IF(OR($A13="Pn",$A14="Pn"),"",IF($A13="TOTAL GENERAL",SUM(R11:R$11),IF(AND(H13&lt;&gt;"",$A13&lt;&gt;"Pn"),IF(H13&gt;OFFSET($A$10,MATCH("TOTAL GENERAL",$A$11:$A$100,0),COLUMN(H13)-1),0,OFFSET($A$10,MATCH("TOTAL GENERAL",$A$11:$A$100,0),COLUMN(H13)-1)-H13),"")))</f>
        <v>11.120000000000001</v>
      </c>
      <c r="S13" s="21">
        <f ca="1">IF(OR($A13="Pn",$A14="Pn"),"",IF(OR($A13="Pn",$A14="Pn"),"",IF($A13="TOTAL GENERAL",SUM(S11:S$11),IF(AND(I13&lt;&gt;"",$A13&lt;&gt;"Pn"),IF(I13&lt;OFFSET($A$10,MATCH("TOTAL GENERAL",$A$11:$A$100,0),COLUMN(I13)-1),0,I13-OFFSET($A$10,MATCH("TOTAL GENERAL",$A$11:$A$100,0),COLUMN(I13)-1)),""))))</f>
        <v>0</v>
      </c>
      <c r="T13" s="21">
        <f ca="1">IF(OR($A13="Pn",$A14="Pn"),"",IF(OR($A13="Pn",$A14="Pn"),"",IF($A13="TOTAL GENERAL",SUM(T11:T$11),IF(AND(J13&lt;&gt;"",$A13&lt;&gt;"Pn"),IF(J13&gt;OFFSET($A$10,MATCH("TOTAL GENERAL",$A$11:$A$100,0),COLUMN(J13)-1),0,OFFSET($A$10,MATCH("TOTAL GENERAL",$A$11:$A$100,0),COLUMN(J13)-1)-J13),""))))</f>
        <v>0</v>
      </c>
      <c r="U13" s="21">
        <f ca="1">IF(OR($A13="Pn",$A14="Pn"),"",IF($A13="TOTAL GENERAL",SUM(U11:U$11),IF(AND(K13&lt;&gt;"",$A13&lt;&gt;"Pn"),IF(K13&lt;OFFSET($A$10,MATCH("TOTAL GENERAL",$A$11:$A$100,0),COLUMN(K13)-1),0,K13-OFFSET($A$10,MATCH("TOTAL GENERAL",$A$11:$A$100,0),COLUMN(K13)-1)),"")))</f>
        <v>0</v>
      </c>
      <c r="V13" s="21">
        <f ca="1">IF(OR($A13="Pn",$A14="Pn"),"",IF(OR($A13="Pn",$A14="Pn"),"",IF($A13="TOTAL GENERAL",SUM(V11:V$11),IF(AND(L13&lt;&gt;"",$A13&lt;&gt;"Pn"),IF(L13&gt;OFFSET($A$10,MATCH("TOTAL GENERAL",$A$11:$A$100,0),COLUMN(L13)-1),0,OFFSET($A$10,MATCH("TOTAL GENERAL",$A$11:$A$100,0),COLUMN(L13)-1)-L13),""))))</f>
        <v>1.7100000000000009</v>
      </c>
      <c r="W13" s="21">
        <f ca="1">IF(OR($A13="Pn",$A14="Pn"),"",IF(OR($A13="Pn",$A14="Pn"),"",IF($A13="TOTAL GENERAL",SUM(W11:W$11),IF(AND(M13&lt;&gt;"",$A13&lt;&gt;"Pn"),IF(M13&lt;OFFSET($A$10,MATCH("TOTAL GENERAL",$A$11:$A$100,0),COLUMN(M13)-1),0,M13-OFFSET($A$10,MATCH("TOTAL GENERAL",$A$11:$A$100,0),COLUMN(M13)-1)),""))))</f>
        <v>0</v>
      </c>
      <c r="X13" s="21">
        <f ca="1">IF(OR($A13="Pn",$A14="Pn"),"",IF(OR($A13="Pn",$A14="Pn"),"",IF($A13="TOTAL GENERAL",SUM(X11:X$11),IF(AND(N13&lt;&gt;"",$A13&lt;&gt;"Pn"),IF(N13&lt;OFFSET($A$10,MATCH("TOTAL GENERAL",$A$11:$A$100,0),COLUMN(N13)-1),0,N13-OFFSET($A$10,MATCH("TOTAL GENERAL",$A$11:$A$100,0),COLUMN(N13)-1)),""))))</f>
        <v>0</v>
      </c>
      <c r="Y13" s="21">
        <f ca="1">IF(OR($A13="Pn",$A14="Pn"),"",IF(OR($A13="Pn",$A14="Pn"),"",IF($A13="TOTAL GENERAL",SUM(Y11:Y$11),IF(AND(O13&lt;&gt;"",$A13&lt;&gt;"Pn"),IF(O13&lt;OFFSET($A$10,MATCH("TOTAL GENERAL",$A$11:$A$100,0),COLUMN(O13)-1),0,O13-OFFSET($A$10,MATCH("TOTAL GENERAL",$A$11:$A$100,0),COLUMN(O13)-1)),""))))</f>
        <v>0</v>
      </c>
      <c r="Z13" s="21">
        <f ca="1">IF(OR($A13="Pn",$A14="Pn"),"",IF($A13="TOTAL GENERAL",SUM(Z11:Z$11),IF(AND(P13&lt;&gt;"",$A13&lt;&gt;"Pn"),IF(P13&gt;OFFSET($A$10,MATCH("TOTAL GENERAL",$A$11:$A$100,0),COLUMN(P13)-1),0,OFFSET($A$10,MATCH("TOTAL GENERAL",$A$11:$A$100,0),COLUMN(P13)-1)-P13),"")))</f>
        <v>5.419999999999999</v>
      </c>
      <c r="AA13" s="21">
        <f ca="1">IF(OR($A13="Pn",$A14="Pn"),"",IF(OR($A13="Pn",$A14="Pn"),"",IF($A13="TOTAL GENERAL",SUM(AA11:AA$11),IF(AND(Q13&lt;&gt;"",$A13&lt;&gt;"Pn"),IF(Q13&lt;OFFSET($A$10,MATCH("TOTAL GENERAL",$A$11:$A$100,0),COLUMN(Q13)-1),0,Q13-OFFSET($A$10,MATCH("TOTAL GENERAL",$A$11:$A$100,0),COLUMN(Q13)-1)),""))))</f>
        <v>4.3000000000000007</v>
      </c>
      <c r="AB13" s="21">
        <f ca="1">IF(OR($A13="Pn",$A14="Pn"),"",IF($A13="TOTAL GENERAL",SUM(AB11:AB$11),IF(AND(H13&lt;&gt;"",$A13&lt;&gt;"Pn"),R13*$D13,"")))</f>
        <v>2040264.2400000002</v>
      </c>
      <c r="AC13" s="21">
        <f ca="1">IF(OR($A13="Pn",$A14="Pn"),"",IF($A13="TOTAL GENERAL",SUM(AC11:AC$11),IF(AND(I13&lt;&gt;"",$A13&lt;&gt;"Pn"),S13*$D13,"")))</f>
        <v>0</v>
      </c>
      <c r="AD13" s="21">
        <f ca="1">IF(OR($A13="Pn",$A14="Pn"),"",IF($A13="TOTAL GENERAL",SUM(AD11:AD$11),IF(AND(J13&lt;&gt;"",$A13&lt;&gt;"Pn"),T13*$D13,"")))</f>
        <v>0</v>
      </c>
      <c r="AE13" s="21">
        <f ca="1">IF(OR($A13="Pn",$A14="Pn"),"",IF($A13="TOTAL GENERAL",SUM(AE11:AE$11),IF(AND(K13&lt;&gt;"",$A13&lt;&gt;"Pn"),U13*$D13,"")))</f>
        <v>0</v>
      </c>
      <c r="AF13" s="21">
        <f ca="1">IF(OR($A13="Pn",$A14="Pn"),"",IF($A13="TOTAL GENERAL",SUM(AF11:AF$11),IF(AND(L13&lt;&gt;"",$A13&lt;&gt;"Pn"),V13*$D13,"")))</f>
        <v>313745.67000000016</v>
      </c>
      <c r="AG13" s="21">
        <f ca="1">IF(OR($A13="Pn",$A14="Pn"),"",IF($A13="TOTAL GENERAL",SUM(AG11:AG$11),IF(AND(M13&lt;&gt;"",$A13&lt;&gt;"Pn"),W13*$D13,"")))</f>
        <v>0</v>
      </c>
      <c r="AH13" s="21">
        <f ca="1">IF(OR($A13="Pn",$A14="Pn"),"",IF($A13="TOTAL GENERAL",SUM(AH11:AH$11),IF(AND(N13&lt;&gt;"",$A13&lt;&gt;"Pn"),X13*$D13,"")))</f>
        <v>0</v>
      </c>
      <c r="AI13" s="21">
        <f ca="1">IF(OR($A13="Pn",$A14="Pn"),"",IF($A13="TOTAL GENERAL",SUM(AI11:AI$11),IF(AND(O13&lt;&gt;"",$A13&lt;&gt;"Pn"),Y13*$D13,"")))</f>
        <v>0</v>
      </c>
      <c r="AJ13" s="21">
        <f ca="1">IF(OR($A13="Pn",$A14="Pn"),"",IF($A13="TOTAL GENERAL",SUM(AJ11:AJ$11),IF(AND(P13&lt;&gt;"",$A13&lt;&gt;"Pn"),Z13*$F13,"")))</f>
        <v>449057.83999999991</v>
      </c>
      <c r="AK13" s="21">
        <f ca="1">IF(OR($A13="Pn",$A14="Pn"),"",IF($A13="TOTAL GENERAL",SUM(AK11:AK$11),IF(AND(Q13&lt;&gt;"",$A13&lt;&gt;"Pn"),AA13*$G13,"")))</f>
        <v>602365.50000000012</v>
      </c>
      <c r="AL13" s="19">
        <f ca="1">IF($A13="TOTAL GENERAL",SUM(AL11:AL$11),IF(AND(R13&lt;&gt;"",$A13&lt;&gt;"Pn"),IF(OFFSET($A$11,MATCH("TOTAL GENERAL",$A$11:$A$100,0)-1,COLUMN(AA13))=0,0,AB13/OFFSET($A$11,MATCH("TOTAL GENERAL",$A$11:$A$100,0)-1,COLUMN(AA13))),""))</f>
        <v>7.5608291498206245E-3</v>
      </c>
      <c r="AM13" s="19">
        <f ca="1">IF($A13="TOTAL GENERAL",SUM(AM11:AM$11),IF(AND(S13&lt;&gt;"",$A13&lt;&gt;"Pn"),IF(OFFSET($A$11,MATCH("TOTAL GENERAL",$A$11:$A$100,0)-1,COLUMN(AB13))=0,0,AC13/OFFSET($A$11,MATCH("TOTAL GENERAL",$A$11:$A$100,0)-1,COLUMN(AB13))),""))</f>
        <v>0</v>
      </c>
      <c r="AN13" s="19">
        <f ca="1">IF($A13="TOTAL GENERAL",SUM(AN11:AN$11),IF(AND(T13&lt;&gt;"",$A13&lt;&gt;"Pn"),IF(OFFSET($A$11,MATCH("TOTAL GENERAL",$A$11:$A$100,0)-1,COLUMN(AC13))=0,0,AD13/OFFSET($A$11,MATCH("TOTAL GENERAL",$A$11:$A$100,0)-1,COLUMN(AC13))),""))</f>
        <v>0</v>
      </c>
      <c r="AO13" s="19">
        <f ca="1">IF($A13="TOTAL GENERAL",SUM(AO11:AO$11),IF(AND(U13&lt;&gt;"",$A13&lt;&gt;"Pn"),IF(OFFSET($A$11,MATCH("TOTAL GENERAL",$A$11:$A$100,0)-1,COLUMN(AD13))=0,0,AE13/OFFSET($A$11,MATCH("TOTAL GENERAL",$A$11:$A$100,0)-1,COLUMN(AD13))),""))</f>
        <v>0</v>
      </c>
      <c r="AP13" s="19">
        <f ca="1">IF($A13="TOTAL GENERAL",SUM(AP11:AP$11),IF(AND(V13&lt;&gt;"",$A13&lt;&gt;"Pn"),IF(OFFSET($A$11,MATCH("TOTAL GENERAL",$A$11:$A$100,0)-1,COLUMN(AE13))=0,0,AF13/OFFSET($A$11,MATCH("TOTAL GENERAL",$A$11:$A$100,0)-1,COLUMN(AE13))),""))</f>
        <v>3.7683175169821947E-3</v>
      </c>
      <c r="AQ13" s="19">
        <f ca="1">IF($A13="TOTAL GENERAL",SUM(AQ11:AQ$11),IF(AND(W13&lt;&gt;"",$A13&lt;&gt;"Pn"),IF(OFFSET($A$11,MATCH("TOTAL GENERAL",$A$11:$A$100,0)-1,COLUMN(AF13))=0,0,AG13/OFFSET($A$11,MATCH("TOTAL GENERAL",$A$11:$A$100,0)-1,COLUMN(AF13))),""))</f>
        <v>0</v>
      </c>
      <c r="AR13" s="19">
        <f ca="1">IF($A13="TOTAL GENERAL",SUM(AR11:AR$11),IF(AND(X13&lt;&gt;"",$A13&lt;&gt;"Pn"),IF(OFFSET($A$11,MATCH("TOTAL GENERAL",$A$11:$A$100,0)-1,COLUMN(AG13))=0,0,AH13/OFFSET($A$11,MATCH("TOTAL GENERAL",$A$11:$A$100,0)-1,COLUMN(AG13))),""))</f>
        <v>0</v>
      </c>
      <c r="AS13" s="19">
        <f ca="1">IF($A13="TOTAL GENERAL",SUM(AS11:AS$11),IF(AND(Y13&lt;&gt;"",$A13&lt;&gt;"Pn"),IF(OFFSET($A$11,MATCH("TOTAL GENERAL",$A$11:$A$100,0)-1,COLUMN(AH13))=0,0,AI13/OFFSET($A$11,MATCH("TOTAL GENERAL",$A$11:$A$100,0)-1,COLUMN(AH13))),""))</f>
        <v>0</v>
      </c>
      <c r="AT13" s="19">
        <f ca="1">IF($A13="TOTAL GENERAL",SUM(AT11:AT$11),IF(AND(Z13&lt;&gt;"",$A13&lt;&gt;"Pn"),IF(OFFSET($A$11,MATCH("TOTAL GENERAL",$A$11:$A$100,0)-1,COLUMN(AI13))=0,0,AJ13/OFFSET($A$11,MATCH("TOTAL GENERAL",$A$11:$A$100,0)-1,COLUMN(AI13))),""))</f>
        <v>1.430610729278519E-2</v>
      </c>
      <c r="AU13" s="19">
        <f ca="1">IF($A13="TOTAL GENERAL",SUM(AU11:AU$11),IF(AND(AA13&lt;&gt;"",$A13&lt;&gt;"Pn"),IF(OFFSET($A$11,MATCH("TOTAL GENERAL",$A$11:$A$100,0)-1,COLUMN(AJ13))=0,0,AK13/OFFSET($A$11,MATCH("TOTAL GENERAL",$A$11:$A$100,0)-1,COLUMN(AJ13))),""))</f>
        <v>4.6097747619016994E-3</v>
      </c>
      <c r="AV13" s="182">
        <f ca="1">IF(A13="TOTAL GENERAL",SUM(AV11:AV$11),IF(COUNTIF(AL13:AU13,"")&lt;COUNTA($AL$10:$AU$10),(IF(AL13&lt;&gt;"",AL13*OFFSET($A$10,MATCH("Pn",$A$11:$A$100,0),1),0)+IF(AM13&lt;&gt;"",AM13*OFFSET($A$10,MATCH("Pn",$A$11:$A$100,0),2),0)+IF(AN13&lt;&gt;"",AN13*OFFSET($A$10,MATCH("Pn",$A$11:$A$100,0),3),0)+IF(AO13&lt;&gt;"",AO13*OFFSET($A$10,MATCH("Pn",$A$11:$A$100,0),4),0)+IF(AP13&lt;&gt;"",AP13*OFFSET($A$10,MATCH("Pn",$A$11:$A$100,0),5),0)+IF(AQ13&lt;&gt;"",AQ13*OFFSET($A$10,MATCH("Pn",$A$11:$A$100,0),6),0)+IF(AR13&lt;&gt;"",AR13*OFFSET($A$10,MATCH("Pn",$A$11:$A$100,0),7),0)+IF(AS13&lt;&gt;"",AS13*OFFSET($A$10,MATCH("Pn",$A$11:$A$100,0),8),0)+IF(AT13&lt;&gt;"",AT13*OFFSET($A$10,MATCH("Pn",$A$11:$A$100,0),9),0)+IF(AU13&lt;&gt;"",AU13*OFFSET($A$10,MATCH("Pn",$A$11:$A$100,0),10),0))*OFFSET($A$10,MATCH("FC",$A$11:$A$100,0),2),""))</f>
        <v>42582400.127413481</v>
      </c>
      <c r="AW13" s="10">
        <f ca="1">IF(OR(A13="Pn",A14="Pn"),"",IF(AND(AV13="",H13&lt;&gt;""),-H13,IF(A13="TOTAL GENERAL",SUM(AW11:AW$11),IF(AV13&lt;&gt;"",AV13-C13,""))))</f>
        <v>-23329312.11942742</v>
      </c>
    </row>
    <row r="14" spans="1:49" s="4" customFormat="1" x14ac:dyDescent="0.25">
      <c r="A14" s="15" t="s">
        <v>406</v>
      </c>
      <c r="B14" s="15" t="s">
        <v>444</v>
      </c>
      <c r="C14" s="179">
        <v>413068930.92181718</v>
      </c>
      <c r="D14" s="16">
        <v>1149851</v>
      </c>
      <c r="E14" s="9">
        <f ca="1">IF(AND($A15="Pn",COLUMN(C12)&lt;COUNTIF(PonderacionIndicadores!$A$1:$A$139,"Estómago")-1),OFFSET($F$10,0,COLUMN(E70)),IF(AND(A14="Pn",(COUNTIF(PonderacionIndicadores!$A$1:$A$139,"Estómago"))&gt;COLUMN(D14)),OFFSET(PonderacionIndicadores!$A$1,MATCH("Estómago",PonderacionIndicadores!$A$1:$A$139,0)+COLUMN(D14)-2,3),IF(A14="TOTAL GENERAL",SUM(E$11:E12),IF(D14&lt;&gt;"",D14/OFFSET($A$10,MATCH("TOTAL GENERAL",$A$11:$A$100,0),3),""))))</f>
        <v>2.8564200359960532E-2</v>
      </c>
      <c r="F14" s="16">
        <v>473066</v>
      </c>
      <c r="G14" s="16">
        <v>845200</v>
      </c>
      <c r="H14" s="18">
        <v>18.25</v>
      </c>
      <c r="I14" s="19">
        <v>0</v>
      </c>
      <c r="J14" s="18">
        <v>15</v>
      </c>
      <c r="K14" s="19">
        <v>1</v>
      </c>
      <c r="L14" s="18" t="s">
        <v>436</v>
      </c>
      <c r="M14" s="19">
        <v>0.5</v>
      </c>
      <c r="N14" s="19">
        <v>0</v>
      </c>
      <c r="O14" s="19" t="s">
        <v>436</v>
      </c>
      <c r="P14" s="180">
        <v>7.82</v>
      </c>
      <c r="Q14" s="18">
        <v>2.72</v>
      </c>
      <c r="R14" s="21">
        <f ca="1">IF(OR($A14="Pn",$A15="Pn"),"",IF($A14="TOTAL GENERAL",SUM(R$11:R12),IF(AND(H14&lt;&gt;"",$A14&lt;&gt;"Pn"),IF(H14&gt;OFFSET($A$10,MATCH("TOTAL GENERAL",$A$11:$A$100,0),COLUMN(H14)-1),0,OFFSET($A$10,MATCH("TOTAL GENERAL",$A$11:$A$100,0),COLUMN(H14)-1)-H14),"")))</f>
        <v>11.75</v>
      </c>
      <c r="S14" s="21">
        <f ca="1">IF(OR($A14="Pn",$A15="Pn"),"",IF(OR($A14="Pn",$A15="Pn"),"",IF($A14="TOTAL GENERAL",SUM(S$11:S12),IF(AND(I14&lt;&gt;"",$A14&lt;&gt;"Pn"),IF(I14&lt;OFFSET($A$10,MATCH("TOTAL GENERAL",$A$11:$A$100,0),COLUMN(I14)-1),0,I14-OFFSET($A$10,MATCH("TOTAL GENERAL",$A$11:$A$100,0),COLUMN(I14)-1)),""))))</f>
        <v>0</v>
      </c>
      <c r="T14" s="21">
        <f ca="1">IF(OR($A14="Pn",$A15="Pn"),"",IF(OR($A14="Pn",$A15="Pn"),"",IF($A14="TOTAL GENERAL",SUM(T$11:T12),IF(AND(J14&lt;&gt;"",$A14&lt;&gt;"Pn"),IF(J14&gt;OFFSET($A$10,MATCH("TOTAL GENERAL",$A$11:$A$100,0),COLUMN(J14)-1),0,OFFSET($A$10,MATCH("TOTAL GENERAL",$A$11:$A$100,0),COLUMN(J14)-1)-J14),""))))</f>
        <v>25</v>
      </c>
      <c r="U14" s="21">
        <f ca="1">IF(OR($A14="Pn",$A15="Pn"),"",IF($A14="TOTAL GENERAL",SUM(U$11:U12),IF(AND(K14&lt;&gt;"",$A14&lt;&gt;"Pn"),IF(K14&lt;OFFSET($A$10,MATCH("TOTAL GENERAL",$A$11:$A$100,0),COLUMN(K14)-1),0,K14-OFFSET($A$10,MATCH("TOTAL GENERAL",$A$11:$A$100,0),COLUMN(K14)-1)),"")))</f>
        <v>0.44999999999999996</v>
      </c>
      <c r="V14" s="21" t="str">
        <f ca="1">IF(OR($A14="Pn",$A15="Pn"),"",IF(OR($A14="Pn",$A15="Pn"),"",IF($A14="TOTAL GENERAL",SUM(V$11:V12),IF(AND(L14&lt;&gt;"",$A14&lt;&gt;"Pn"),IF(L14&gt;OFFSET($A$10,MATCH("TOTAL GENERAL",$A$11:$A$100,0),COLUMN(L14)-1),0,OFFSET($A$10,MATCH("TOTAL GENERAL",$A$11:$A$100,0),COLUMN(L14)-1)-L14),""))))</f>
        <v/>
      </c>
      <c r="W14" s="21">
        <f ca="1">IF(OR($A14="Pn",$A15="Pn"),"",IF(OR($A14="Pn",$A15="Pn"),"",IF($A14="TOTAL GENERAL",SUM(W$11:W12),IF(AND(M14&lt;&gt;"",$A14&lt;&gt;"Pn"),IF(M14&lt;OFFSET($A$10,MATCH("TOTAL GENERAL",$A$11:$A$100,0),COLUMN(M14)-1),0,M14-OFFSET($A$10,MATCH("TOTAL GENERAL",$A$11:$A$100,0),COLUMN(M14)-1)),""))))</f>
        <v>0</v>
      </c>
      <c r="X14" s="21">
        <f ca="1">IF(OR($A14="Pn",$A15="Pn"),"",IF(OR($A14="Pn",$A15="Pn"),"",IF($A14="TOTAL GENERAL",SUM(X$11:X12),IF(AND(N14&lt;&gt;"",$A14&lt;&gt;"Pn"),IF(N14&lt;OFFSET($A$10,MATCH("TOTAL GENERAL",$A$11:$A$100,0),COLUMN(N14)-1),0,N14-OFFSET($A$10,MATCH("TOTAL GENERAL",$A$11:$A$100,0),COLUMN(N14)-1)),""))))</f>
        <v>0</v>
      </c>
      <c r="Y14" s="21" t="str">
        <f ca="1">IF(OR($A14="Pn",$A15="Pn"),"",IF(OR($A14="Pn",$A15="Pn"),"",IF($A14="TOTAL GENERAL",SUM(Y$11:Y12),IF(AND(O14&lt;&gt;"",$A14&lt;&gt;"Pn"),IF(O14&lt;OFFSET($A$10,MATCH("TOTAL GENERAL",$A$11:$A$100,0),COLUMN(O14)-1),0,O14-OFFSET($A$10,MATCH("TOTAL GENERAL",$A$11:$A$100,0),COLUMN(O14)-1)),""))))</f>
        <v/>
      </c>
      <c r="Z14" s="21">
        <f ca="1">IF(OR($A14="Pn",$A15="Pn"),"",IF($A14="TOTAL GENERAL",SUM(Z$11:Z12),IF(AND(P14&lt;&gt;"",$A14&lt;&gt;"Pn"),IF(P14&gt;OFFSET($A$10,MATCH("TOTAL GENERAL",$A$11:$A$100,0),COLUMN(P14)-1),0,OFFSET($A$10,MATCH("TOTAL GENERAL",$A$11:$A$100,0),COLUMN(P14)-1)-P14),"")))</f>
        <v>3.629999999999999</v>
      </c>
      <c r="AA14" s="21">
        <f ca="1">IF(OR($A14="Pn",$A15="Pn"),"",IF(OR($A14="Pn",$A15="Pn"),"",IF($A14="TOTAL GENERAL",SUM(AA$11:AA12),IF(AND(Q14&lt;&gt;"",$A14&lt;&gt;"Pn"),IF(Q14&lt;OFFSET($A$10,MATCH("TOTAL GENERAL",$A$11:$A$100,0),COLUMN(Q14)-1),0,Q14-OFFSET($A$10,MATCH("TOTAL GENERAL",$A$11:$A$100,0),COLUMN(Q14)-1)),""))))</f>
        <v>0</v>
      </c>
      <c r="AB14" s="21">
        <f ca="1">IF(OR($A14="Pn",$A15="Pn"),"",IF($A14="TOTAL GENERAL",SUM(AB$11:AB12),IF(AND(H14&lt;&gt;"",$A14&lt;&gt;"Pn"),R14*$D14,"")))</f>
        <v>13510749.25</v>
      </c>
      <c r="AC14" s="21">
        <f ca="1">IF(OR($A14="Pn",$A15="Pn"),"",IF($A14="TOTAL GENERAL",SUM(AC$11:AC12),IF(AND(I14&lt;&gt;"",$A14&lt;&gt;"Pn"),S14*$D14,"")))</f>
        <v>0</v>
      </c>
      <c r="AD14" s="21">
        <f ca="1">IF(OR($A14="Pn",$A15="Pn"),"",IF($A14="TOTAL GENERAL",SUM(AD$11:AD12),IF(AND(J14&lt;&gt;"",$A14&lt;&gt;"Pn"),T14*$D14,"")))</f>
        <v>28746275</v>
      </c>
      <c r="AE14" s="21">
        <f ca="1">IF(OR($A14="Pn",$A15="Pn"),"",IF($A14="TOTAL GENERAL",SUM(AE$11:AE12),IF(AND(K14&lt;&gt;"",$A14&lt;&gt;"Pn"),U14*$D14,"")))</f>
        <v>517432.94999999995</v>
      </c>
      <c r="AF14" s="21" t="str">
        <f>IF(OR($A14="Pn",$A15="Pn"),"",IF($A14="TOTAL GENERAL",SUM(AF$11:AF12),IF(AND(L14&lt;&gt;"",$A14&lt;&gt;"Pn"),V14*$D14,"")))</f>
        <v/>
      </c>
      <c r="AG14" s="21">
        <f ca="1">IF(OR($A14="Pn",$A15="Pn"),"",IF($A14="TOTAL GENERAL",SUM(AG$11:AG12),IF(AND(M14&lt;&gt;"",$A14&lt;&gt;"Pn"),W14*$D14,"")))</f>
        <v>0</v>
      </c>
      <c r="AH14" s="21">
        <f ca="1">IF(OR($A14="Pn",$A15="Pn"),"",IF($A14="TOTAL GENERAL",SUM(AH$11:AH12),IF(AND(N14&lt;&gt;"",$A14&lt;&gt;"Pn"),X14*$D14,"")))</f>
        <v>0</v>
      </c>
      <c r="AI14" s="21" t="str">
        <f>IF(OR($A14="Pn",$A15="Pn"),"",IF($A14="TOTAL GENERAL",SUM(AI$11:AI12),IF(AND(O14&lt;&gt;"",$A14&lt;&gt;"Pn"),Y14*$D14,"")))</f>
        <v/>
      </c>
      <c r="AJ14" s="21">
        <f ca="1">IF(OR($A14="Pn",$A15="Pn"),"",IF($A14="TOTAL GENERAL",SUM(AJ$11:AJ12),IF(AND(P14&lt;&gt;"",$A14&lt;&gt;"Pn"),Z14*$F14,"")))</f>
        <v>1717229.5799999996</v>
      </c>
      <c r="AK14" s="21">
        <f ca="1">IF(OR($A14="Pn",$A15="Pn"),"",IF($A14="TOTAL GENERAL",SUM(AK$11:AK12),IF(AND(Q14&lt;&gt;"",$A14&lt;&gt;"Pn"),AA14*$G14,"")))</f>
        <v>0</v>
      </c>
      <c r="AL14" s="19">
        <f ca="1">IF($A14="TOTAL GENERAL",SUM(AL$11:AL12),IF(AND(R14&lt;&gt;"",$A14&lt;&gt;"Pn"),IF(OFFSET($A$11,MATCH("TOTAL GENERAL",$A$11:$A$100,0)-1,COLUMN(AA14))=0,0,AB14/OFFSET($A$11,MATCH("TOTAL GENERAL",$A$11:$A$100,0)-1,COLUMN(AA14))),""))</f>
        <v>5.0068253299051665E-2</v>
      </c>
      <c r="AM14" s="19">
        <f ca="1">IF($A14="TOTAL GENERAL",SUM(AM$11:AM12),IF(AND(S14&lt;&gt;"",$A14&lt;&gt;"Pn"),IF(OFFSET($A$11,MATCH("TOTAL GENERAL",$A$11:$A$100,0)-1,COLUMN(AB14))=0,0,AC14/OFFSET($A$11,MATCH("TOTAL GENERAL",$A$11:$A$100,0)-1,COLUMN(AB14))),""))</f>
        <v>0</v>
      </c>
      <c r="AN14" s="19">
        <f ca="1">IF($A14="TOTAL GENERAL",SUM(AN$11:AN12),IF(AND(T14&lt;&gt;"",$A14&lt;&gt;"Pn"),IF(OFFSET($A$11,MATCH("TOTAL GENERAL",$A$11:$A$100,0)-1,COLUMN(AC14))=0,0,AD14/OFFSET($A$11,MATCH("TOTAL GENERAL",$A$11:$A$100,0)-1,COLUMN(AC14))),""))</f>
        <v>0.50424499073301088</v>
      </c>
      <c r="AO14" s="19">
        <f ca="1">IF($A14="TOTAL GENERAL",SUM(AO$11:AO12),IF(AND(U14&lt;&gt;"",$A14&lt;&gt;"Pn"),IF(OFFSET($A$11,MATCH("TOTAL GENERAL",$A$11:$A$100,0)-1,COLUMN(AD14))=0,0,AE14/OFFSET($A$11,MATCH("TOTAL GENERAL",$A$11:$A$100,0)-1,COLUMN(AD14))),""))</f>
        <v>0.21276151992925924</v>
      </c>
      <c r="AP14" s="19" t="str">
        <f ca="1">IF($A14="TOTAL GENERAL",SUM(AP$11:AP12),IF(AND(V14&lt;&gt;"",$A14&lt;&gt;"Pn"),IF(OFFSET($A$11,MATCH("TOTAL GENERAL",$A$11:$A$100,0)-1,COLUMN(AE14))=0,0,AF14/OFFSET($A$11,MATCH("TOTAL GENERAL",$A$11:$A$100,0)-1,COLUMN(AE14))),""))</f>
        <v/>
      </c>
      <c r="AQ14" s="19">
        <f ca="1">IF($A14="TOTAL GENERAL",SUM(AQ$11:AQ12),IF(AND(W14&lt;&gt;"",$A14&lt;&gt;"Pn"),IF(OFFSET($A$11,MATCH("TOTAL GENERAL",$A$11:$A$100,0)-1,COLUMN(AF14))=0,0,AG14/OFFSET($A$11,MATCH("TOTAL GENERAL",$A$11:$A$100,0)-1,COLUMN(AF14))),""))</f>
        <v>0</v>
      </c>
      <c r="AR14" s="19">
        <f ca="1">IF($A14="TOTAL GENERAL",SUM(AR$11:AR12),IF(AND(X14&lt;&gt;"",$A14&lt;&gt;"Pn"),IF(OFFSET($A$11,MATCH("TOTAL GENERAL",$A$11:$A$100,0)-1,COLUMN(AG14))=0,0,AH14/OFFSET($A$11,MATCH("TOTAL GENERAL",$A$11:$A$100,0)-1,COLUMN(AG14))),""))</f>
        <v>0</v>
      </c>
      <c r="AS14" s="19" t="str">
        <f ca="1">IF($A14="TOTAL GENERAL",SUM(AS$11:AS12),IF(AND(Y14&lt;&gt;"",$A14&lt;&gt;"Pn"),IF(OFFSET($A$11,MATCH("TOTAL GENERAL",$A$11:$A$100,0)-1,COLUMN(AH14))=0,0,AI14/OFFSET($A$11,MATCH("TOTAL GENERAL",$A$11:$A$100,0)-1,COLUMN(AH14))),""))</f>
        <v/>
      </c>
      <c r="AT14" s="19">
        <f ca="1">IF($A14="TOTAL GENERAL",SUM(AT$11:AT12),IF(AND(Z14&lt;&gt;"",$A14&lt;&gt;"Pn"),IF(OFFSET($A$11,MATCH("TOTAL GENERAL",$A$11:$A$100,0)-1,COLUMN(AI14))=0,0,AJ14/OFFSET($A$11,MATCH("TOTAL GENERAL",$A$11:$A$100,0)-1,COLUMN(AI14))),""))</f>
        <v>5.4707586483345776E-2</v>
      </c>
      <c r="AU14" s="19">
        <f ca="1">IF($A14="TOTAL GENERAL",SUM(AU$11:AU12),IF(AND(AA14&lt;&gt;"",$A14&lt;&gt;"Pn"),IF(OFFSET($A$11,MATCH("TOTAL GENERAL",$A$11:$A$100,0)-1,COLUMN(AJ14))=0,0,AK14/OFFSET($A$11,MATCH("TOTAL GENERAL",$A$11:$A$100,0)-1,COLUMN(AJ14))),""))</f>
        <v>0</v>
      </c>
      <c r="AV14" s="182">
        <f ca="1">IF(A14="TOTAL GENERAL",SUM(AV$11:AV12),IF(COUNTIF(AL14:AU14,"")&lt;COUNTA($AL$10:$AU$10),(IF(AL14&lt;&gt;"",AL14*OFFSET($A$10,MATCH("Pn",$A$11:$A$100,0),1),0)+IF(AM14&lt;&gt;"",AM14*OFFSET($A$10,MATCH("Pn",$A$11:$A$100,0),2),0)+IF(AN14&lt;&gt;"",AN14*OFFSET($A$10,MATCH("Pn",$A$11:$A$100,0),3),0)+IF(AO14&lt;&gt;"",AO14*OFFSET($A$10,MATCH("Pn",$A$11:$A$100,0),4),0)+IF(AP14&lt;&gt;"",AP14*OFFSET($A$10,MATCH("Pn",$A$11:$A$100,0),5),0)+IF(AQ14&lt;&gt;"",AQ14*OFFSET($A$10,MATCH("Pn",$A$11:$A$100,0),6),0)+IF(AR14&lt;&gt;"",AR14*OFFSET($A$10,MATCH("Pn",$A$11:$A$100,0),7),0)+IF(AS14&lt;&gt;"",AS14*OFFSET($A$10,MATCH("Pn",$A$11:$A$100,0),8),0)+IF(AT14&lt;&gt;"",AT14*OFFSET($A$10,MATCH("Pn",$A$11:$A$100,0),9),0)+IF(AU14&lt;&gt;"",AU14*OFFSET($A$10,MATCH("Pn",$A$11:$A$100,0),10),0))*OFFSET($A$10,MATCH("FC",$A$11:$A$100,0),2),""))</f>
        <v>1324531842.48241</v>
      </c>
      <c r="AW14" s="10">
        <f ca="1">IF(OR(A14="Pn",A15="Pn"),"",IF(AND(AV14="",H14&lt;&gt;""),-H14,IF(A14="TOTAL GENERAL",SUM(AW$11:AW12),IF(AV14&lt;&gt;"",AV14-C14,""))))</f>
        <v>911462911.56059277</v>
      </c>
    </row>
    <row r="15" spans="1:49" s="4" customFormat="1" x14ac:dyDescent="0.25">
      <c r="A15" s="15" t="s">
        <v>407</v>
      </c>
      <c r="B15" s="15" t="s">
        <v>445</v>
      </c>
      <c r="C15" s="179">
        <v>62803594.420848168</v>
      </c>
      <c r="D15" s="16">
        <v>174825</v>
      </c>
      <c r="E15" s="9">
        <f ca="1">IF(AND($A16="Pn",COLUMN(C13)&lt;COUNTIF(PonderacionIndicadores!$A$1:$A$139,"Estómago")-1),OFFSET($F$10,0,COLUMN(E71)),IF(AND(A15="Pn",(COUNTIF(PonderacionIndicadores!$A$1:$A$139,"Estómago"))&gt;COLUMN(D15)),OFFSET(PonderacionIndicadores!$A$1,MATCH("Estómago",PonderacionIndicadores!$A$1:$A$139,0)+COLUMN(D15)-2,3),IF(A15="TOTAL GENERAL",SUM(E$11:E13),IF(D15&lt;&gt;"",D15/OFFSET($A$10,MATCH("TOTAL GENERAL",$A$11:$A$100,0),3),""))))</f>
        <v>4.3429421098299687E-3</v>
      </c>
      <c r="F15" s="16">
        <v>57393</v>
      </c>
      <c r="G15" s="16">
        <v>115210</v>
      </c>
      <c r="H15" s="18">
        <v>19</v>
      </c>
      <c r="I15" s="19">
        <v>0</v>
      </c>
      <c r="J15" s="18">
        <v>11</v>
      </c>
      <c r="K15" s="19" t="s">
        <v>436</v>
      </c>
      <c r="L15" s="18" t="s">
        <v>436</v>
      </c>
      <c r="M15" s="19" t="s">
        <v>436</v>
      </c>
      <c r="N15" s="19">
        <v>0</v>
      </c>
      <c r="O15" s="19" t="s">
        <v>436</v>
      </c>
      <c r="P15" s="180">
        <v>3.48</v>
      </c>
      <c r="Q15" s="18">
        <v>6.94</v>
      </c>
      <c r="R15" s="21">
        <f ca="1">IF(OR($A15="Pn",$A16="Pn"),"",IF($A15="TOTAL GENERAL",SUM(R$11:R13),IF(AND(H15&lt;&gt;"",$A15&lt;&gt;"Pn"),IF(H15&gt;OFFSET($A$10,MATCH("TOTAL GENERAL",$A$11:$A$100,0),COLUMN(H15)-1),0,OFFSET($A$10,MATCH("TOTAL GENERAL",$A$11:$A$100,0),COLUMN(H15)-1)-H15),"")))</f>
        <v>11</v>
      </c>
      <c r="S15" s="21">
        <f ca="1">IF(OR($A15="Pn",$A16="Pn"),"",IF(OR($A15="Pn",$A16="Pn"),"",IF($A15="TOTAL GENERAL",SUM(S$11:S13),IF(AND(I15&lt;&gt;"",$A15&lt;&gt;"Pn"),IF(I15&lt;OFFSET($A$10,MATCH("TOTAL GENERAL",$A$11:$A$100,0),COLUMN(I15)-1),0,I15-OFFSET($A$10,MATCH("TOTAL GENERAL",$A$11:$A$100,0),COLUMN(I15)-1)),""))))</f>
        <v>0</v>
      </c>
      <c r="T15" s="21">
        <f ca="1">IF(OR($A15="Pn",$A16="Pn"),"",IF(OR($A15="Pn",$A16="Pn"),"",IF($A15="TOTAL GENERAL",SUM(T$11:T13),IF(AND(J15&lt;&gt;"",$A15&lt;&gt;"Pn"),IF(J15&gt;OFFSET($A$10,MATCH("TOTAL GENERAL",$A$11:$A$100,0),COLUMN(J15)-1),0,OFFSET($A$10,MATCH("TOTAL GENERAL",$A$11:$A$100,0),COLUMN(J15)-1)-J15),""))))</f>
        <v>29</v>
      </c>
      <c r="U15" s="21" t="str">
        <f ca="1">IF(OR($A15="Pn",$A16="Pn"),"",IF($A15="TOTAL GENERAL",SUM(U$11:U13),IF(AND(K15&lt;&gt;"",$A15&lt;&gt;"Pn"),IF(K15&lt;OFFSET($A$10,MATCH("TOTAL GENERAL",$A$11:$A$100,0),COLUMN(K15)-1),0,K15-OFFSET($A$10,MATCH("TOTAL GENERAL",$A$11:$A$100,0),COLUMN(K15)-1)),"")))</f>
        <v/>
      </c>
      <c r="V15" s="21" t="str">
        <f ca="1">IF(OR($A15="Pn",$A16="Pn"),"",IF(OR($A15="Pn",$A16="Pn"),"",IF($A15="TOTAL GENERAL",SUM(V$11:V13),IF(AND(L15&lt;&gt;"",$A15&lt;&gt;"Pn"),IF(L15&gt;OFFSET($A$10,MATCH("TOTAL GENERAL",$A$11:$A$100,0),COLUMN(L15)-1),0,OFFSET($A$10,MATCH("TOTAL GENERAL",$A$11:$A$100,0),COLUMN(L15)-1)-L15),""))))</f>
        <v/>
      </c>
      <c r="W15" s="21" t="str">
        <f ca="1">IF(OR($A15="Pn",$A16="Pn"),"",IF(OR($A15="Pn",$A16="Pn"),"",IF($A15="TOTAL GENERAL",SUM(W$11:W13),IF(AND(M15&lt;&gt;"",$A15&lt;&gt;"Pn"),IF(M15&lt;OFFSET($A$10,MATCH("TOTAL GENERAL",$A$11:$A$100,0),COLUMN(M15)-1),0,M15-OFFSET($A$10,MATCH("TOTAL GENERAL",$A$11:$A$100,0),COLUMN(M15)-1)),""))))</f>
        <v/>
      </c>
      <c r="X15" s="21">
        <f ca="1">IF(OR($A15="Pn",$A16="Pn"),"",IF(OR($A15="Pn",$A16="Pn"),"",IF($A15="TOTAL GENERAL",SUM(X$11:X13),IF(AND(N15&lt;&gt;"",$A15&lt;&gt;"Pn"),IF(N15&lt;OFFSET($A$10,MATCH("TOTAL GENERAL",$A$11:$A$100,0),COLUMN(N15)-1),0,N15-OFFSET($A$10,MATCH("TOTAL GENERAL",$A$11:$A$100,0),COLUMN(N15)-1)),""))))</f>
        <v>0</v>
      </c>
      <c r="Y15" s="21" t="str">
        <f ca="1">IF(OR($A15="Pn",$A16="Pn"),"",IF(OR($A15="Pn",$A16="Pn"),"",IF($A15="TOTAL GENERAL",SUM(Y$11:Y13),IF(AND(O15&lt;&gt;"",$A15&lt;&gt;"Pn"),IF(O15&lt;OFFSET($A$10,MATCH("TOTAL GENERAL",$A$11:$A$100,0),COLUMN(O15)-1),0,O15-OFFSET($A$10,MATCH("TOTAL GENERAL",$A$11:$A$100,0),COLUMN(O15)-1)),""))))</f>
        <v/>
      </c>
      <c r="Z15" s="21">
        <f ca="1">IF(OR($A15="Pn",$A16="Pn"),"",IF($A15="TOTAL GENERAL",SUM(Z$11:Z13),IF(AND(P15&lt;&gt;"",$A15&lt;&gt;"Pn"),IF(P15&gt;OFFSET($A$10,MATCH("TOTAL GENERAL",$A$11:$A$100,0),COLUMN(P15)-1),0,OFFSET($A$10,MATCH("TOTAL GENERAL",$A$11:$A$100,0),COLUMN(P15)-1)-P15),"")))</f>
        <v>7.9699999999999989</v>
      </c>
      <c r="AA15" s="21">
        <f ca="1">IF(OR($A15="Pn",$A16="Pn"),"",IF(OR($A15="Pn",$A16="Pn"),"",IF($A15="TOTAL GENERAL",SUM(AA$11:AA13),IF(AND(Q15&lt;&gt;"",$A15&lt;&gt;"Pn"),IF(Q15&lt;OFFSET($A$10,MATCH("TOTAL GENERAL",$A$11:$A$100,0),COLUMN(Q15)-1),0,Q15-OFFSET($A$10,MATCH("TOTAL GENERAL",$A$11:$A$100,0),COLUMN(Q15)-1)),""))))</f>
        <v>0</v>
      </c>
      <c r="AB15" s="21">
        <f ca="1">IF(OR($A15="Pn",$A16="Pn"),"",IF($A15="TOTAL GENERAL",SUM(AB$11:AB13),IF(AND(H15&lt;&gt;"",$A15&lt;&gt;"Pn"),R15*$D15,"")))</f>
        <v>1923075</v>
      </c>
      <c r="AC15" s="21">
        <f ca="1">IF(OR($A15="Pn",$A16="Pn"),"",IF($A15="TOTAL GENERAL",SUM(AC$11:AC13),IF(AND(I15&lt;&gt;"",$A15&lt;&gt;"Pn"),S15*$D15,"")))</f>
        <v>0</v>
      </c>
      <c r="AD15" s="21">
        <f ca="1">IF(OR($A15="Pn",$A16="Pn"),"",IF($A15="TOTAL GENERAL",SUM(AD$11:AD13),IF(AND(J15&lt;&gt;"",$A15&lt;&gt;"Pn"),T15*$D15,"")))</f>
        <v>5069925</v>
      </c>
      <c r="AE15" s="21" t="str">
        <f>IF(OR($A15="Pn",$A16="Pn"),"",IF($A15="TOTAL GENERAL",SUM(AE$11:AE13),IF(AND(K15&lt;&gt;"",$A15&lt;&gt;"Pn"),U15*$D15,"")))</f>
        <v/>
      </c>
      <c r="AF15" s="21" t="str">
        <f>IF(OR($A15="Pn",$A16="Pn"),"",IF($A15="TOTAL GENERAL",SUM(AF$11:AF13),IF(AND(L15&lt;&gt;"",$A15&lt;&gt;"Pn"),V15*$D15,"")))</f>
        <v/>
      </c>
      <c r="AG15" s="21" t="str">
        <f>IF(OR($A15="Pn",$A16="Pn"),"",IF($A15="TOTAL GENERAL",SUM(AG$11:AG13),IF(AND(M15&lt;&gt;"",$A15&lt;&gt;"Pn"),W15*$D15,"")))</f>
        <v/>
      </c>
      <c r="AH15" s="21">
        <f ca="1">IF(OR($A15="Pn",$A16="Pn"),"",IF($A15="TOTAL GENERAL",SUM(AH$11:AH13),IF(AND(N15&lt;&gt;"",$A15&lt;&gt;"Pn"),X15*$D15,"")))</f>
        <v>0</v>
      </c>
      <c r="AI15" s="21" t="str">
        <f>IF(OR($A15="Pn",$A16="Pn"),"",IF($A15="TOTAL GENERAL",SUM(AI$11:AI13),IF(AND(O15&lt;&gt;"",$A15&lt;&gt;"Pn"),Y15*$D15,"")))</f>
        <v/>
      </c>
      <c r="AJ15" s="21">
        <f ca="1">IF(OR($A15="Pn",$A16="Pn"),"",IF($A15="TOTAL GENERAL",SUM(AJ$11:AJ13),IF(AND(P15&lt;&gt;"",$A15&lt;&gt;"Pn"),Z15*$F15,"")))</f>
        <v>457422.20999999996</v>
      </c>
      <c r="AK15" s="21">
        <f ca="1">IF(OR($A15="Pn",$A16="Pn"),"",IF($A15="TOTAL GENERAL",SUM(AK$11:AK13),IF(AND(Q15&lt;&gt;"",$A15&lt;&gt;"Pn"),AA15*$G15,"")))</f>
        <v>0</v>
      </c>
      <c r="AL15" s="19">
        <f ca="1">IF($A15="TOTAL GENERAL",SUM(AL$11:AL13),IF(AND(R15&lt;&gt;"",$A15&lt;&gt;"Pn"),IF(OFFSET($A$11,MATCH("TOTAL GENERAL",$A$11:$A$100,0)-1,COLUMN(AA15))=0,0,AB15/OFFSET($A$11,MATCH("TOTAL GENERAL",$A$11:$A$100,0)-1,COLUMN(AA15))),""))</f>
        <v>7.1265482344048219E-3</v>
      </c>
      <c r="AM15" s="19">
        <f ca="1">IF($A15="TOTAL GENERAL",SUM(AM$11:AM13),IF(AND(S15&lt;&gt;"",$A15&lt;&gt;"Pn"),IF(OFFSET($A$11,MATCH("TOTAL GENERAL",$A$11:$A$100,0)-1,COLUMN(AB15))=0,0,AC15/OFFSET($A$11,MATCH("TOTAL GENERAL",$A$11:$A$100,0)-1,COLUMN(AB15))),""))</f>
        <v>0</v>
      </c>
      <c r="AN15" s="19">
        <f ca="1">IF($A15="TOTAL GENERAL",SUM(AN$11:AN13),IF(AND(T15&lt;&gt;"",$A15&lt;&gt;"Pn"),IF(OFFSET($A$11,MATCH("TOTAL GENERAL",$A$11:$A$100,0)-1,COLUMN(AC15))=0,0,AD15/OFFSET($A$11,MATCH("TOTAL GENERAL",$A$11:$A$100,0)-1,COLUMN(AC15))),""))</f>
        <v>8.893271509585364E-2</v>
      </c>
      <c r="AO15" s="19" t="str">
        <f ca="1">IF($A15="TOTAL GENERAL",SUM(AO$11:AO13),IF(AND(U15&lt;&gt;"",$A15&lt;&gt;"Pn"),IF(OFFSET($A$11,MATCH("TOTAL GENERAL",$A$11:$A$100,0)-1,COLUMN(AD15))=0,0,AE15/OFFSET($A$11,MATCH("TOTAL GENERAL",$A$11:$A$100,0)-1,COLUMN(AD15))),""))</f>
        <v/>
      </c>
      <c r="AP15" s="19" t="str">
        <f ca="1">IF($A15="TOTAL GENERAL",SUM(AP$11:AP13),IF(AND(V15&lt;&gt;"",$A15&lt;&gt;"Pn"),IF(OFFSET($A$11,MATCH("TOTAL GENERAL",$A$11:$A$100,0)-1,COLUMN(AE15))=0,0,AF15/OFFSET($A$11,MATCH("TOTAL GENERAL",$A$11:$A$100,0)-1,COLUMN(AE15))),""))</f>
        <v/>
      </c>
      <c r="AQ15" s="19" t="str">
        <f ca="1">IF($A15="TOTAL GENERAL",SUM(AQ$11:AQ13),IF(AND(W15&lt;&gt;"",$A15&lt;&gt;"Pn"),IF(OFFSET($A$11,MATCH("TOTAL GENERAL",$A$11:$A$100,0)-1,COLUMN(AF15))=0,0,AG15/OFFSET($A$11,MATCH("TOTAL GENERAL",$A$11:$A$100,0)-1,COLUMN(AF15))),""))</f>
        <v/>
      </c>
      <c r="AR15" s="19">
        <f ca="1">IF($A15="TOTAL GENERAL",SUM(AR$11:AR13),IF(AND(X15&lt;&gt;"",$A15&lt;&gt;"Pn"),IF(OFFSET($A$11,MATCH("TOTAL GENERAL",$A$11:$A$100,0)-1,COLUMN(AG15))=0,0,AH15/OFFSET($A$11,MATCH("TOTAL GENERAL",$A$11:$A$100,0)-1,COLUMN(AG15))),""))</f>
        <v>0</v>
      </c>
      <c r="AS15" s="19" t="str">
        <f ca="1">IF($A15="TOTAL GENERAL",SUM(AS$11:AS13),IF(AND(Y15&lt;&gt;"",$A15&lt;&gt;"Pn"),IF(OFFSET($A$11,MATCH("TOTAL GENERAL",$A$11:$A$100,0)-1,COLUMN(AH15))=0,0,AI15/OFFSET($A$11,MATCH("TOTAL GENERAL",$A$11:$A$100,0)-1,COLUMN(AH15))),""))</f>
        <v/>
      </c>
      <c r="AT15" s="19">
        <f ca="1">IF($A15="TOTAL GENERAL",SUM(AT$11:AT13),IF(AND(Z15&lt;&gt;"",$A15&lt;&gt;"Pn"),IF(OFFSET($A$11,MATCH("TOTAL GENERAL",$A$11:$A$100,0)-1,COLUMN(AI15))=0,0,AJ15/OFFSET($A$11,MATCH("TOTAL GENERAL",$A$11:$A$100,0)-1,COLUMN(AI15))),""))</f>
        <v>1.45725798136893E-2</v>
      </c>
      <c r="AU15" s="19">
        <f ca="1">IF($A15="TOTAL GENERAL",SUM(AU$11:AU13),IF(AND(AA15&lt;&gt;"",$A15&lt;&gt;"Pn"),IF(OFFSET($A$11,MATCH("TOTAL GENERAL",$A$11:$A$100,0)-1,COLUMN(AJ15))=0,0,AK15/OFFSET($A$11,MATCH("TOTAL GENERAL",$A$11:$A$100,0)-1,COLUMN(AJ15))),""))</f>
        <v>0</v>
      </c>
      <c r="AV15" s="182">
        <f ca="1">IF(A15="TOTAL GENERAL",SUM(AV$11:AV13),IF(COUNTIF(AL15:AU15,"")&lt;COUNTA($AL$10:$AU$10),(IF(AL15&lt;&gt;"",AL15*OFFSET($A$10,MATCH("Pn",$A$11:$A$100,0),1),0)+IF(AM15&lt;&gt;"",AM15*OFFSET($A$10,MATCH("Pn",$A$11:$A$100,0),2),0)+IF(AN15&lt;&gt;"",AN15*OFFSET($A$10,MATCH("Pn",$A$11:$A$100,0),3),0)+IF(AO15&lt;&gt;"",AO15*OFFSET($A$10,MATCH("Pn",$A$11:$A$100,0),4),0)+IF(AP15&lt;&gt;"",AP15*OFFSET($A$10,MATCH("Pn",$A$11:$A$100,0),5),0)+IF(AQ15&lt;&gt;"",AQ15*OFFSET($A$10,MATCH("Pn",$A$11:$A$100,0),6),0)+IF(AR15&lt;&gt;"",AR15*OFFSET($A$10,MATCH("Pn",$A$11:$A$100,0),7),0)+IF(AS15&lt;&gt;"",AS15*OFFSET($A$10,MATCH("Pn",$A$11:$A$100,0),8),0)+IF(AT15&lt;&gt;"",AT15*OFFSET($A$10,MATCH("Pn",$A$11:$A$100,0),9),0)+IF(AU15&lt;&gt;"",AU15*OFFSET($A$10,MATCH("Pn",$A$11:$A$100,0),10),0))*OFFSET($A$10,MATCH("FC",$A$11:$A$100,0),2),""))</f>
        <v>177231135.45978963</v>
      </c>
      <c r="AW15" s="10">
        <f ca="1">IF(OR(A15="Pn",A16="Pn"),"",IF(AND(AV15="",H15&lt;&gt;""),-H15,IF(A15="TOTAL GENERAL",SUM(AW$11:AW13),IF(AV15&lt;&gt;"",AV15-C15,""))))</f>
        <v>114427541.03894147</v>
      </c>
    </row>
    <row r="16" spans="1:49" s="4" customFormat="1" x14ac:dyDescent="0.25">
      <c r="A16" s="15" t="s">
        <v>408</v>
      </c>
      <c r="B16" s="15" t="s">
        <v>446</v>
      </c>
      <c r="C16" s="179">
        <v>3096622.2445743526</v>
      </c>
      <c r="D16" s="16">
        <v>8620</v>
      </c>
      <c r="E16" s="9">
        <f ca="1">IF(AND($A17="Pn",COLUMN(C14)&lt;COUNTIF(PonderacionIndicadores!$A$1:$A$139,"Estómago")-1),OFFSET($F$10,0,COLUMN(E72)),IF(AND(A16="Pn",(COUNTIF(PonderacionIndicadores!$A$1:$A$139,"Estómago"))&gt;COLUMN(D16)),OFFSET(PonderacionIndicadores!$A$1,MATCH("Estómago",PonderacionIndicadores!$A$1:$A$139,0)+COLUMN(D16)-2,3),IF(A16="TOTAL GENERAL",SUM(E$11:E14),IF(D16&lt;&gt;"",D16/OFFSET($A$10,MATCH("TOTAL GENERAL",$A$11:$A$100,0),3),""))))</f>
        <v>2.1413505497917536E-4</v>
      </c>
      <c r="F16" s="16">
        <v>5651</v>
      </c>
      <c r="G16" s="16">
        <v>8325</v>
      </c>
      <c r="H16" s="18">
        <v>3</v>
      </c>
      <c r="I16" s="19">
        <v>0</v>
      </c>
      <c r="J16" s="18" t="s">
        <v>436</v>
      </c>
      <c r="K16" s="19" t="s">
        <v>436</v>
      </c>
      <c r="L16" s="18" t="s">
        <v>436</v>
      </c>
      <c r="M16" s="19" t="s">
        <v>436</v>
      </c>
      <c r="N16" s="19">
        <v>0</v>
      </c>
      <c r="O16" s="19" t="s">
        <v>436</v>
      </c>
      <c r="P16" s="180">
        <v>17.7</v>
      </c>
      <c r="Q16" s="18">
        <v>156.16</v>
      </c>
      <c r="R16" s="21">
        <f ca="1">IF(OR($A16="Pn",$A17="Pn"),"",IF($A16="TOTAL GENERAL",SUM(R$11:R14),IF(AND(H16&lt;&gt;"",$A16&lt;&gt;"Pn"),IF(H16&gt;OFFSET($A$10,MATCH("TOTAL GENERAL",$A$11:$A$100,0),COLUMN(H16)-1),0,OFFSET($A$10,MATCH("TOTAL GENERAL",$A$11:$A$100,0),COLUMN(H16)-1)-H16),"")))</f>
        <v>27</v>
      </c>
      <c r="S16" s="21">
        <f ca="1">IF(OR($A16="Pn",$A17="Pn"),"",IF(OR($A16="Pn",$A17="Pn"),"",IF($A16="TOTAL GENERAL",SUM(S$11:S14),IF(AND(I16&lt;&gt;"",$A16&lt;&gt;"Pn"),IF(I16&lt;OFFSET($A$10,MATCH("TOTAL GENERAL",$A$11:$A$100,0),COLUMN(I16)-1),0,I16-OFFSET($A$10,MATCH("TOTAL GENERAL",$A$11:$A$100,0),COLUMN(I16)-1)),""))))</f>
        <v>0</v>
      </c>
      <c r="T16" s="21" t="str">
        <f ca="1">IF(OR($A16="Pn",$A17="Pn"),"",IF(OR($A16="Pn",$A17="Pn"),"",IF($A16="TOTAL GENERAL",SUM(T$11:T14),IF(AND(J16&lt;&gt;"",$A16&lt;&gt;"Pn"),IF(J16&gt;OFFSET($A$10,MATCH("TOTAL GENERAL",$A$11:$A$100,0),COLUMN(J16)-1),0,OFFSET($A$10,MATCH("TOTAL GENERAL",$A$11:$A$100,0),COLUMN(J16)-1)-J16),""))))</f>
        <v/>
      </c>
      <c r="U16" s="21" t="str">
        <f ca="1">IF(OR($A16="Pn",$A17="Pn"),"",IF($A16="TOTAL GENERAL",SUM(U$11:U14),IF(AND(K16&lt;&gt;"",$A16&lt;&gt;"Pn"),IF(K16&lt;OFFSET($A$10,MATCH("TOTAL GENERAL",$A$11:$A$100,0),COLUMN(K16)-1),0,K16-OFFSET($A$10,MATCH("TOTAL GENERAL",$A$11:$A$100,0),COLUMN(K16)-1)),"")))</f>
        <v/>
      </c>
      <c r="V16" s="21" t="str">
        <f ca="1">IF(OR($A16="Pn",$A17="Pn"),"",IF(OR($A16="Pn",$A17="Pn"),"",IF($A16="TOTAL GENERAL",SUM(V$11:V14),IF(AND(L16&lt;&gt;"",$A16&lt;&gt;"Pn"),IF(L16&gt;OFFSET($A$10,MATCH("TOTAL GENERAL",$A$11:$A$100,0),COLUMN(L16)-1),0,OFFSET($A$10,MATCH("TOTAL GENERAL",$A$11:$A$100,0),COLUMN(L16)-1)-L16),""))))</f>
        <v/>
      </c>
      <c r="W16" s="21" t="str">
        <f ca="1">IF(OR($A16="Pn",$A17="Pn"),"",IF(OR($A16="Pn",$A17="Pn"),"",IF($A16="TOTAL GENERAL",SUM(W$11:W14),IF(AND(M16&lt;&gt;"",$A16&lt;&gt;"Pn"),IF(M16&lt;OFFSET($A$10,MATCH("TOTAL GENERAL",$A$11:$A$100,0),COLUMN(M16)-1),0,M16-OFFSET($A$10,MATCH("TOTAL GENERAL",$A$11:$A$100,0),COLUMN(M16)-1)),""))))</f>
        <v/>
      </c>
      <c r="X16" s="21">
        <f ca="1">IF(OR($A16="Pn",$A17="Pn"),"",IF(OR($A16="Pn",$A17="Pn"),"",IF($A16="TOTAL GENERAL",SUM(X$11:X14),IF(AND(N16&lt;&gt;"",$A16&lt;&gt;"Pn"),IF(N16&lt;OFFSET($A$10,MATCH("TOTAL GENERAL",$A$11:$A$100,0),COLUMN(N16)-1),0,N16-OFFSET($A$10,MATCH("TOTAL GENERAL",$A$11:$A$100,0),COLUMN(N16)-1)),""))))</f>
        <v>0</v>
      </c>
      <c r="Y16" s="21" t="str">
        <f ca="1">IF(OR($A16="Pn",$A17="Pn"),"",IF(OR($A16="Pn",$A17="Pn"),"",IF($A16="TOTAL GENERAL",SUM(Y$11:Y14),IF(AND(O16&lt;&gt;"",$A16&lt;&gt;"Pn"),IF(O16&lt;OFFSET($A$10,MATCH("TOTAL GENERAL",$A$11:$A$100,0),COLUMN(O16)-1),0,O16-OFFSET($A$10,MATCH("TOTAL GENERAL",$A$11:$A$100,0),COLUMN(O16)-1)),""))))</f>
        <v/>
      </c>
      <c r="Z16" s="21">
        <f ca="1">IF(OR($A16="Pn",$A17="Pn"),"",IF($A16="TOTAL GENERAL",SUM(Z$11:Z14),IF(AND(P16&lt;&gt;"",$A16&lt;&gt;"Pn"),IF(P16&gt;OFFSET($A$10,MATCH("TOTAL GENERAL",$A$11:$A$100,0),COLUMN(P16)-1),0,OFFSET($A$10,MATCH("TOTAL GENERAL",$A$11:$A$100,0),COLUMN(P16)-1)-P16),"")))</f>
        <v>0</v>
      </c>
      <c r="AA16" s="21">
        <f ca="1">IF(OR($A16="Pn",$A17="Pn"),"",IF(OR($A16="Pn",$A17="Pn"),"",IF($A16="TOTAL GENERAL",SUM(AA$11:AA14),IF(AND(Q16&lt;&gt;"",$A16&lt;&gt;"Pn"),IF(Q16&lt;OFFSET($A$10,MATCH("TOTAL GENERAL",$A$11:$A$100,0),COLUMN(Q16)-1),0,Q16-OFFSET($A$10,MATCH("TOTAL GENERAL",$A$11:$A$100,0),COLUMN(Q16)-1)),""))))</f>
        <v>134.05000000000001</v>
      </c>
      <c r="AB16" s="21">
        <f ca="1">IF(OR($A16="Pn",$A17="Pn"),"",IF($A16="TOTAL GENERAL",SUM(AB$11:AB14),IF(AND(H16&lt;&gt;"",$A16&lt;&gt;"Pn"),R16*$D16,"")))</f>
        <v>232740</v>
      </c>
      <c r="AC16" s="21">
        <f ca="1">IF(OR($A16="Pn",$A17="Pn"),"",IF($A16="TOTAL GENERAL",SUM(AC$11:AC14),IF(AND(I16&lt;&gt;"",$A16&lt;&gt;"Pn"),S16*$D16,"")))</f>
        <v>0</v>
      </c>
      <c r="AD16" s="21" t="str">
        <f>IF(OR($A16="Pn",$A17="Pn"),"",IF($A16="TOTAL GENERAL",SUM(AD$11:AD14),IF(AND(J16&lt;&gt;"",$A16&lt;&gt;"Pn"),T16*$D16,"")))</f>
        <v/>
      </c>
      <c r="AE16" s="21" t="str">
        <f>IF(OR($A16="Pn",$A17="Pn"),"",IF($A16="TOTAL GENERAL",SUM(AE$11:AE14),IF(AND(K16&lt;&gt;"",$A16&lt;&gt;"Pn"),U16*$D16,"")))</f>
        <v/>
      </c>
      <c r="AF16" s="21" t="str">
        <f>IF(OR($A16="Pn",$A17="Pn"),"",IF($A16="TOTAL GENERAL",SUM(AF$11:AF14),IF(AND(L16&lt;&gt;"",$A16&lt;&gt;"Pn"),V16*$D16,"")))</f>
        <v/>
      </c>
      <c r="AG16" s="21" t="str">
        <f>IF(OR($A16="Pn",$A17="Pn"),"",IF($A16="TOTAL GENERAL",SUM(AG$11:AG14),IF(AND(M16&lt;&gt;"",$A16&lt;&gt;"Pn"),W16*$D16,"")))</f>
        <v/>
      </c>
      <c r="AH16" s="21">
        <f ca="1">IF(OR($A16="Pn",$A17="Pn"),"",IF($A16="TOTAL GENERAL",SUM(AH$11:AH14),IF(AND(N16&lt;&gt;"",$A16&lt;&gt;"Pn"),X16*$D16,"")))</f>
        <v>0</v>
      </c>
      <c r="AI16" s="21" t="str">
        <f>IF(OR($A16="Pn",$A17="Pn"),"",IF($A16="TOTAL GENERAL",SUM(AI$11:AI14),IF(AND(O16&lt;&gt;"",$A16&lt;&gt;"Pn"),Y16*$D16,"")))</f>
        <v/>
      </c>
      <c r="AJ16" s="21">
        <f ca="1">IF(OR($A16="Pn",$A17="Pn"),"",IF($A16="TOTAL GENERAL",SUM(AJ$11:AJ14),IF(AND(P16&lt;&gt;"",$A16&lt;&gt;"Pn"),Z16*$F16,"")))</f>
        <v>0</v>
      </c>
      <c r="AK16" s="21">
        <f ca="1">IF(OR($A16="Pn",$A17="Pn"),"",IF($A16="TOTAL GENERAL",SUM(AK$11:AK14),IF(AND(Q16&lt;&gt;"",$A16&lt;&gt;"Pn"),AA16*$G16,"")))</f>
        <v>1115966.25</v>
      </c>
      <c r="AL16" s="19">
        <f ca="1">IF($A16="TOTAL GENERAL",SUM(AL$11:AL14),IF(AND(R16&lt;&gt;"",$A16&lt;&gt;"Pn"),IF(OFFSET($A$11,MATCH("TOTAL GENERAL",$A$11:$A$100,0)-1,COLUMN(AA16))=0,0,AB16/OFFSET($A$11,MATCH("TOTAL GENERAL",$A$11:$A$100,0)-1,COLUMN(AA16))),""))</f>
        <v>8.6248993724913402E-4</v>
      </c>
      <c r="AM16" s="19">
        <f ca="1">IF($A16="TOTAL GENERAL",SUM(AM$11:AM14),IF(AND(S16&lt;&gt;"",$A16&lt;&gt;"Pn"),IF(OFFSET($A$11,MATCH("TOTAL GENERAL",$A$11:$A$100,0)-1,COLUMN(AB16))=0,0,AC16/OFFSET($A$11,MATCH("TOTAL GENERAL",$A$11:$A$100,0)-1,COLUMN(AB16))),""))</f>
        <v>0</v>
      </c>
      <c r="AN16" s="19" t="str">
        <f ca="1">IF($A16="TOTAL GENERAL",SUM(AN$11:AN14),IF(AND(T16&lt;&gt;"",$A16&lt;&gt;"Pn"),IF(OFFSET($A$11,MATCH("TOTAL GENERAL",$A$11:$A$100,0)-1,COLUMN(AC16))=0,0,AD16/OFFSET($A$11,MATCH("TOTAL GENERAL",$A$11:$A$100,0)-1,COLUMN(AC16))),""))</f>
        <v/>
      </c>
      <c r="AO16" s="19" t="str">
        <f ca="1">IF($A16="TOTAL GENERAL",SUM(AO$11:AO14),IF(AND(U16&lt;&gt;"",$A16&lt;&gt;"Pn"),IF(OFFSET($A$11,MATCH("TOTAL GENERAL",$A$11:$A$100,0)-1,COLUMN(AD16))=0,0,AE16/OFFSET($A$11,MATCH("TOTAL GENERAL",$A$11:$A$100,0)-1,COLUMN(AD16))),""))</f>
        <v/>
      </c>
      <c r="AP16" s="19" t="str">
        <f ca="1">IF($A16="TOTAL GENERAL",SUM(AP$11:AP14),IF(AND(V16&lt;&gt;"",$A16&lt;&gt;"Pn"),IF(OFFSET($A$11,MATCH("TOTAL GENERAL",$A$11:$A$100,0)-1,COLUMN(AE16))=0,0,AF16/OFFSET($A$11,MATCH("TOTAL GENERAL",$A$11:$A$100,0)-1,COLUMN(AE16))),""))</f>
        <v/>
      </c>
      <c r="AQ16" s="19" t="str">
        <f ca="1">IF($A16="TOTAL GENERAL",SUM(AQ$11:AQ14),IF(AND(W16&lt;&gt;"",$A16&lt;&gt;"Pn"),IF(OFFSET($A$11,MATCH("TOTAL GENERAL",$A$11:$A$100,0)-1,COLUMN(AF16))=0,0,AG16/OFFSET($A$11,MATCH("TOTAL GENERAL",$A$11:$A$100,0)-1,COLUMN(AF16))),""))</f>
        <v/>
      </c>
      <c r="AR16" s="19">
        <f ca="1">IF($A16="TOTAL GENERAL",SUM(AR$11:AR14),IF(AND(X16&lt;&gt;"",$A16&lt;&gt;"Pn"),IF(OFFSET($A$11,MATCH("TOTAL GENERAL",$A$11:$A$100,0)-1,COLUMN(AG16))=0,0,AH16/OFFSET($A$11,MATCH("TOTAL GENERAL",$A$11:$A$100,0)-1,COLUMN(AG16))),""))</f>
        <v>0</v>
      </c>
      <c r="AS16" s="19" t="str">
        <f ca="1">IF($A16="TOTAL GENERAL",SUM(AS$11:AS14),IF(AND(Y16&lt;&gt;"",$A16&lt;&gt;"Pn"),IF(OFFSET($A$11,MATCH("TOTAL GENERAL",$A$11:$A$100,0)-1,COLUMN(AH16))=0,0,AI16/OFFSET($A$11,MATCH("TOTAL GENERAL",$A$11:$A$100,0)-1,COLUMN(AH16))),""))</f>
        <v/>
      </c>
      <c r="AT16" s="19">
        <f ca="1">IF($A16="TOTAL GENERAL",SUM(AT$11:AT14),IF(AND(Z16&lt;&gt;"",$A16&lt;&gt;"Pn"),IF(OFFSET($A$11,MATCH("TOTAL GENERAL",$A$11:$A$100,0)-1,COLUMN(AI16))=0,0,AJ16/OFFSET($A$11,MATCH("TOTAL GENERAL",$A$11:$A$100,0)-1,COLUMN(AI16))),""))</f>
        <v>0</v>
      </c>
      <c r="AU16" s="19">
        <f ca="1">IF($A16="TOTAL GENERAL",SUM(AU$11:AU14),IF(AND(AA16&lt;&gt;"",$A16&lt;&gt;"Pn"),IF(OFFSET($A$11,MATCH("TOTAL GENERAL",$A$11:$A$100,0)-1,COLUMN(AJ16))=0,0,AK16/OFFSET($A$11,MATCH("TOTAL GENERAL",$A$11:$A$100,0)-1,COLUMN(AJ16))),""))</f>
        <v>8.5402518145280253E-3</v>
      </c>
      <c r="AV16" s="182">
        <f ca="1">IF(A16="TOTAL GENERAL",SUM(AV$11:AV14),IF(COUNTIF(AL16:AU16,"")&lt;COUNTA($AL$10:$AU$10),(IF(AL16&lt;&gt;"",AL16*OFFSET($A$10,MATCH("Pn",$A$11:$A$100,0),1),0)+IF(AM16&lt;&gt;"",AM16*OFFSET($A$10,MATCH("Pn",$A$11:$A$100,0),2),0)+IF(AN16&lt;&gt;"",AN16*OFFSET($A$10,MATCH("Pn",$A$11:$A$100,0),3),0)+IF(AO16&lt;&gt;"",AO16*OFFSET($A$10,MATCH("Pn",$A$11:$A$100,0),4),0)+IF(AP16&lt;&gt;"",AP16*OFFSET($A$10,MATCH("Pn",$A$11:$A$100,0),5),0)+IF(AQ16&lt;&gt;"",AQ16*OFFSET($A$10,MATCH("Pn",$A$11:$A$100,0),6),0)+IF(AR16&lt;&gt;"",AR16*OFFSET($A$10,MATCH("Pn",$A$11:$A$100,0),7),0)+IF(AS16&lt;&gt;"",AS16*OFFSET($A$10,MATCH("Pn",$A$11:$A$100,0),8),0)+IF(AT16&lt;&gt;"",AT16*OFFSET($A$10,MATCH("Pn",$A$11:$A$100,0),9),0)+IF(AU16&lt;&gt;"",AU16*OFFSET($A$10,MATCH("Pn",$A$11:$A$100,0),10),0))*OFFSET($A$10,MATCH("FC",$A$11:$A$100,0),2),""))</f>
        <v>32372000.462542161</v>
      </c>
      <c r="AW16" s="10">
        <f ca="1">IF(OR(A16="Pn",A17="Pn"),"",IF(AND(AV16="",H16&lt;&gt;""),-H16,IF(A16="TOTAL GENERAL",SUM(AW$11:AW14),IF(AV16&lt;&gt;"",AV16-C16,""))))</f>
        <v>29275378.217967808</v>
      </c>
    </row>
    <row r="17" spans="1:49" s="4" customFormat="1" x14ac:dyDescent="0.25">
      <c r="A17" s="15" t="s">
        <v>409</v>
      </c>
      <c r="B17" s="15" t="s">
        <v>447</v>
      </c>
      <c r="C17" s="179">
        <v>12911693.354349349</v>
      </c>
      <c r="D17" s="16">
        <v>35942</v>
      </c>
      <c r="E17" s="9">
        <f ca="1">IF(AND($A18="Pn",COLUMN(C15)&lt;COUNTIF(PonderacionIndicadores!$A$1:$A$139,"Estómago")-1),OFFSET($F$10,0,COLUMN(E73)),IF(AND(A17="Pn",(COUNTIF(PonderacionIndicadores!$A$1:$A$139,"Estómago"))&gt;COLUMN(D17)),OFFSET(PonderacionIndicadores!$A$1,MATCH("Estómago",PonderacionIndicadores!$A$1:$A$139,0)+COLUMN(D17)-2,3),IF(A17="TOTAL GENERAL",SUM(E$11:E15),IF(D17&lt;&gt;"",D17/OFFSET($A$10,MATCH("TOTAL GENERAL",$A$11:$A$100,0),3),""))))</f>
        <v>8.9285871764054764E-4</v>
      </c>
      <c r="F17" s="16">
        <v>14604</v>
      </c>
      <c r="G17" s="16">
        <v>35086</v>
      </c>
      <c r="H17" s="18" t="s">
        <v>436</v>
      </c>
      <c r="I17" s="19" t="s">
        <v>436</v>
      </c>
      <c r="J17" s="18" t="s">
        <v>436</v>
      </c>
      <c r="K17" s="19" t="s">
        <v>436</v>
      </c>
      <c r="L17" s="18" t="s">
        <v>436</v>
      </c>
      <c r="M17" s="19" t="s">
        <v>436</v>
      </c>
      <c r="N17" s="19" t="s">
        <v>436</v>
      </c>
      <c r="O17" s="19" t="s">
        <v>436</v>
      </c>
      <c r="P17" s="180">
        <v>13.69</v>
      </c>
      <c r="Q17" s="18">
        <v>39.9</v>
      </c>
      <c r="R17" s="21" t="str">
        <f ca="1">IF(OR($A17="Pn",$A18="Pn"),"",IF($A17="TOTAL GENERAL",SUM(R$11:R15),IF(AND(H17&lt;&gt;"",$A17&lt;&gt;"Pn"),IF(H17&gt;OFFSET($A$10,MATCH("TOTAL GENERAL",$A$11:$A$100,0),COLUMN(H17)-1),0,OFFSET($A$10,MATCH("TOTAL GENERAL",$A$11:$A$100,0),COLUMN(H17)-1)-H17),"")))</f>
        <v/>
      </c>
      <c r="S17" s="21" t="str">
        <f ca="1">IF(OR($A17="Pn",$A18="Pn"),"",IF(OR($A17="Pn",$A18="Pn"),"",IF($A17="TOTAL GENERAL",SUM(S$11:S15),IF(AND(I17&lt;&gt;"",$A17&lt;&gt;"Pn"),IF(I17&lt;OFFSET($A$10,MATCH("TOTAL GENERAL",$A$11:$A$100,0),COLUMN(I17)-1),0,I17-OFFSET($A$10,MATCH("TOTAL GENERAL",$A$11:$A$100,0),COLUMN(I17)-1)),""))))</f>
        <v/>
      </c>
      <c r="T17" s="21" t="str">
        <f ca="1">IF(OR($A17="Pn",$A18="Pn"),"",IF(OR($A17="Pn",$A18="Pn"),"",IF($A17="TOTAL GENERAL",SUM(T$11:T15),IF(AND(J17&lt;&gt;"",$A17&lt;&gt;"Pn"),IF(J17&gt;OFFSET($A$10,MATCH("TOTAL GENERAL",$A$11:$A$100,0),COLUMN(J17)-1),0,OFFSET($A$10,MATCH("TOTAL GENERAL",$A$11:$A$100,0),COLUMN(J17)-1)-J17),""))))</f>
        <v/>
      </c>
      <c r="U17" s="21" t="str">
        <f ca="1">IF(OR($A17="Pn",$A18="Pn"),"",IF($A17="TOTAL GENERAL",SUM(U$11:U15),IF(AND(K17&lt;&gt;"",$A17&lt;&gt;"Pn"),IF(K17&lt;OFFSET($A$10,MATCH("TOTAL GENERAL",$A$11:$A$100,0),COLUMN(K17)-1),0,K17-OFFSET($A$10,MATCH("TOTAL GENERAL",$A$11:$A$100,0),COLUMN(K17)-1)),"")))</f>
        <v/>
      </c>
      <c r="V17" s="21" t="str">
        <f ca="1">IF(OR($A17="Pn",$A18="Pn"),"",IF(OR($A17="Pn",$A18="Pn"),"",IF($A17="TOTAL GENERAL",SUM(V$11:V15),IF(AND(L17&lt;&gt;"",$A17&lt;&gt;"Pn"),IF(L17&gt;OFFSET($A$10,MATCH("TOTAL GENERAL",$A$11:$A$100,0),COLUMN(L17)-1),0,OFFSET($A$10,MATCH("TOTAL GENERAL",$A$11:$A$100,0),COLUMN(L17)-1)-L17),""))))</f>
        <v/>
      </c>
      <c r="W17" s="21" t="str">
        <f ca="1">IF(OR($A17="Pn",$A18="Pn"),"",IF(OR($A17="Pn",$A18="Pn"),"",IF($A17="TOTAL GENERAL",SUM(W$11:W15),IF(AND(M17&lt;&gt;"",$A17&lt;&gt;"Pn"),IF(M17&lt;OFFSET($A$10,MATCH("TOTAL GENERAL",$A$11:$A$100,0),COLUMN(M17)-1),0,M17-OFFSET($A$10,MATCH("TOTAL GENERAL",$A$11:$A$100,0),COLUMN(M17)-1)),""))))</f>
        <v/>
      </c>
      <c r="X17" s="21" t="str">
        <f ca="1">IF(OR($A17="Pn",$A18="Pn"),"",IF(OR($A17="Pn",$A18="Pn"),"",IF($A17="TOTAL GENERAL",SUM(X$11:X15),IF(AND(N17&lt;&gt;"",$A17&lt;&gt;"Pn"),IF(N17&lt;OFFSET($A$10,MATCH("TOTAL GENERAL",$A$11:$A$100,0),COLUMN(N17)-1),0,N17-OFFSET($A$10,MATCH("TOTAL GENERAL",$A$11:$A$100,0),COLUMN(N17)-1)),""))))</f>
        <v/>
      </c>
      <c r="Y17" s="21" t="str">
        <f ca="1">IF(OR($A17="Pn",$A18="Pn"),"",IF(OR($A17="Pn",$A18="Pn"),"",IF($A17="TOTAL GENERAL",SUM(Y$11:Y15),IF(AND(O17&lt;&gt;"",$A17&lt;&gt;"Pn"),IF(O17&lt;OFFSET($A$10,MATCH("TOTAL GENERAL",$A$11:$A$100,0),COLUMN(O17)-1),0,O17-OFFSET($A$10,MATCH("TOTAL GENERAL",$A$11:$A$100,0),COLUMN(O17)-1)),""))))</f>
        <v/>
      </c>
      <c r="Z17" s="21">
        <f ca="1">IF(OR($A17="Pn",$A18="Pn"),"",IF($A17="TOTAL GENERAL",SUM(Z$11:Z15),IF(AND(P17&lt;&gt;"",$A17&lt;&gt;"Pn"),IF(P17&gt;OFFSET($A$10,MATCH("TOTAL GENERAL",$A$11:$A$100,0),COLUMN(P17)-1),0,OFFSET($A$10,MATCH("TOTAL GENERAL",$A$11:$A$100,0),COLUMN(P17)-1)-P17),"")))</f>
        <v>0</v>
      </c>
      <c r="AA17" s="21">
        <f ca="1">IF(OR($A17="Pn",$A18="Pn"),"",IF(OR($A17="Pn",$A18="Pn"),"",IF($A17="TOTAL GENERAL",SUM(AA$11:AA15),IF(AND(Q17&lt;&gt;"",$A17&lt;&gt;"Pn"),IF(Q17&lt;OFFSET($A$10,MATCH("TOTAL GENERAL",$A$11:$A$100,0),COLUMN(Q17)-1),0,Q17-OFFSET($A$10,MATCH("TOTAL GENERAL",$A$11:$A$100,0),COLUMN(Q17)-1)),""))))</f>
        <v>17.79</v>
      </c>
      <c r="AB17" s="21" t="str">
        <f>IF(OR($A17="Pn",$A18="Pn"),"",IF($A17="TOTAL GENERAL",SUM(AB$11:AB15),IF(AND(H17&lt;&gt;"",$A17&lt;&gt;"Pn"),R17*$D17,"")))</f>
        <v/>
      </c>
      <c r="AC17" s="21" t="str">
        <f>IF(OR($A17="Pn",$A18="Pn"),"",IF($A17="TOTAL GENERAL",SUM(AC$11:AC15),IF(AND(I17&lt;&gt;"",$A17&lt;&gt;"Pn"),S17*$D17,"")))</f>
        <v/>
      </c>
      <c r="AD17" s="21" t="str">
        <f>IF(OR($A17="Pn",$A18="Pn"),"",IF($A17="TOTAL GENERAL",SUM(AD$11:AD15),IF(AND(J17&lt;&gt;"",$A17&lt;&gt;"Pn"),T17*$D17,"")))</f>
        <v/>
      </c>
      <c r="AE17" s="21" t="str">
        <f>IF(OR($A17="Pn",$A18="Pn"),"",IF($A17="TOTAL GENERAL",SUM(AE$11:AE15),IF(AND(K17&lt;&gt;"",$A17&lt;&gt;"Pn"),U17*$D17,"")))</f>
        <v/>
      </c>
      <c r="AF17" s="21" t="str">
        <f>IF(OR($A17="Pn",$A18="Pn"),"",IF($A17="TOTAL GENERAL",SUM(AF$11:AF15),IF(AND(L17&lt;&gt;"",$A17&lt;&gt;"Pn"),V17*$D17,"")))</f>
        <v/>
      </c>
      <c r="AG17" s="21" t="str">
        <f>IF(OR($A17="Pn",$A18="Pn"),"",IF($A17="TOTAL GENERAL",SUM(AG$11:AG15),IF(AND(M17&lt;&gt;"",$A17&lt;&gt;"Pn"),W17*$D17,"")))</f>
        <v/>
      </c>
      <c r="AH17" s="21" t="str">
        <f>IF(OR($A17="Pn",$A18="Pn"),"",IF($A17="TOTAL GENERAL",SUM(AH$11:AH15),IF(AND(N17&lt;&gt;"",$A17&lt;&gt;"Pn"),X17*$D17,"")))</f>
        <v/>
      </c>
      <c r="AI17" s="21" t="str">
        <f>IF(OR($A17="Pn",$A18="Pn"),"",IF($A17="TOTAL GENERAL",SUM(AI$11:AI15),IF(AND(O17&lt;&gt;"",$A17&lt;&gt;"Pn"),Y17*$D17,"")))</f>
        <v/>
      </c>
      <c r="AJ17" s="21">
        <f ca="1">IF(OR($A17="Pn",$A18="Pn"),"",IF($A17="TOTAL GENERAL",SUM(AJ$11:AJ15),IF(AND(P17&lt;&gt;"",$A17&lt;&gt;"Pn"),Z17*$F17,"")))</f>
        <v>0</v>
      </c>
      <c r="AK17" s="21">
        <f ca="1">IF(OR($A17="Pn",$A18="Pn"),"",IF($A17="TOTAL GENERAL",SUM(AK$11:AK15),IF(AND(Q17&lt;&gt;"",$A17&lt;&gt;"Pn"),AA17*$G17,"")))</f>
        <v>624179.93999999994</v>
      </c>
      <c r="AL17" s="19" t="str">
        <f ca="1">IF($A17="TOTAL GENERAL",SUM(AL$11:AL15),IF(AND(R17&lt;&gt;"",$A17&lt;&gt;"Pn"),IF(OFFSET($A$11,MATCH("TOTAL GENERAL",$A$11:$A$100,0)-1,COLUMN(AA17))=0,0,AB17/OFFSET($A$11,MATCH("TOTAL GENERAL",$A$11:$A$100,0)-1,COLUMN(AA17))),""))</f>
        <v/>
      </c>
      <c r="AM17" s="19" t="str">
        <f ca="1">IF($A17="TOTAL GENERAL",SUM(AM$11:AM15),IF(AND(S17&lt;&gt;"",$A17&lt;&gt;"Pn"),IF(OFFSET($A$11,MATCH("TOTAL GENERAL",$A$11:$A$100,0)-1,COLUMN(AB17))=0,0,AC17/OFFSET($A$11,MATCH("TOTAL GENERAL",$A$11:$A$100,0)-1,COLUMN(AB17))),""))</f>
        <v/>
      </c>
      <c r="AN17" s="19" t="str">
        <f ca="1">IF($A17="TOTAL GENERAL",SUM(AN$11:AN15),IF(AND(T17&lt;&gt;"",$A17&lt;&gt;"Pn"),IF(OFFSET($A$11,MATCH("TOTAL GENERAL",$A$11:$A$100,0)-1,COLUMN(AC17))=0,0,AD17/OFFSET($A$11,MATCH("TOTAL GENERAL",$A$11:$A$100,0)-1,COLUMN(AC17))),""))</f>
        <v/>
      </c>
      <c r="AO17" s="19" t="str">
        <f ca="1">IF($A17="TOTAL GENERAL",SUM(AO$11:AO15),IF(AND(U17&lt;&gt;"",$A17&lt;&gt;"Pn"),IF(OFFSET($A$11,MATCH("TOTAL GENERAL",$A$11:$A$100,0)-1,COLUMN(AD17))=0,0,AE17/OFFSET($A$11,MATCH("TOTAL GENERAL",$A$11:$A$100,0)-1,COLUMN(AD17))),""))</f>
        <v/>
      </c>
      <c r="AP17" s="19" t="str">
        <f ca="1">IF($A17="TOTAL GENERAL",SUM(AP$11:AP15),IF(AND(V17&lt;&gt;"",$A17&lt;&gt;"Pn"),IF(OFFSET($A$11,MATCH("TOTAL GENERAL",$A$11:$A$100,0)-1,COLUMN(AE17))=0,0,AF17/OFFSET($A$11,MATCH("TOTAL GENERAL",$A$11:$A$100,0)-1,COLUMN(AE17))),""))</f>
        <v/>
      </c>
      <c r="AQ17" s="19" t="str">
        <f ca="1">IF($A17="TOTAL GENERAL",SUM(AQ$11:AQ15),IF(AND(W17&lt;&gt;"",$A17&lt;&gt;"Pn"),IF(OFFSET($A$11,MATCH("TOTAL GENERAL",$A$11:$A$100,0)-1,COLUMN(AF17))=0,0,AG17/OFFSET($A$11,MATCH("TOTAL GENERAL",$A$11:$A$100,0)-1,COLUMN(AF17))),""))</f>
        <v/>
      </c>
      <c r="AR17" s="19" t="str">
        <f ca="1">IF($A17="TOTAL GENERAL",SUM(AR$11:AR15),IF(AND(X17&lt;&gt;"",$A17&lt;&gt;"Pn"),IF(OFFSET($A$11,MATCH("TOTAL GENERAL",$A$11:$A$100,0)-1,COLUMN(AG17))=0,0,AH17/OFFSET($A$11,MATCH("TOTAL GENERAL",$A$11:$A$100,0)-1,COLUMN(AG17))),""))</f>
        <v/>
      </c>
      <c r="AS17" s="19" t="str">
        <f ca="1">IF($A17="TOTAL GENERAL",SUM(AS$11:AS15),IF(AND(Y17&lt;&gt;"",$A17&lt;&gt;"Pn"),IF(OFFSET($A$11,MATCH("TOTAL GENERAL",$A$11:$A$100,0)-1,COLUMN(AH17))=0,0,AI17/OFFSET($A$11,MATCH("TOTAL GENERAL",$A$11:$A$100,0)-1,COLUMN(AH17))),""))</f>
        <v/>
      </c>
      <c r="AT17" s="19">
        <f ca="1">IF($A17="TOTAL GENERAL",SUM(AT$11:AT15),IF(AND(Z17&lt;&gt;"",$A17&lt;&gt;"Pn"),IF(OFFSET($A$11,MATCH("TOTAL GENERAL",$A$11:$A$100,0)-1,COLUMN(AI17))=0,0,AJ17/OFFSET($A$11,MATCH("TOTAL GENERAL",$A$11:$A$100,0)-1,COLUMN(AI17))),""))</f>
        <v>0</v>
      </c>
      <c r="AU17" s="19">
        <f ca="1">IF($A17="TOTAL GENERAL",SUM(AU$11:AU15),IF(AND(AA17&lt;&gt;"",$A17&lt;&gt;"Pn"),IF(OFFSET($A$11,MATCH("TOTAL GENERAL",$A$11:$A$100,0)-1,COLUMN(AJ17))=0,0,AK17/OFFSET($A$11,MATCH("TOTAL GENERAL",$A$11:$A$100,0)-1,COLUMN(AJ17))),""))</f>
        <v>4.7767160209163974E-3</v>
      </c>
      <c r="AV17" s="182">
        <f ca="1">IF(A17="TOTAL GENERAL",SUM(AV$11:AV15),IF(COUNTIF(AL17:AU17,"")&lt;COUNTA($AL$10:$AU$10),(IF(AL17&lt;&gt;"",AL17*OFFSET($A$10,MATCH("Pn",$A$11:$A$100,0),1),0)+IF(AM17&lt;&gt;"",AM17*OFFSET($A$10,MATCH("Pn",$A$11:$A$100,0),2),0)+IF(AN17&lt;&gt;"",AN17*OFFSET($A$10,MATCH("Pn",$A$11:$A$100,0),3),0)+IF(AO17&lt;&gt;"",AO17*OFFSET($A$10,MATCH("Pn",$A$11:$A$100,0),4),0)+IF(AP17&lt;&gt;"",AP17*OFFSET($A$10,MATCH("Pn",$A$11:$A$100,0),5),0)+IF(AQ17&lt;&gt;"",AQ17*OFFSET($A$10,MATCH("Pn",$A$11:$A$100,0),6),0)+IF(AR17&lt;&gt;"",AR17*OFFSET($A$10,MATCH("Pn",$A$11:$A$100,0),7),0)+IF(AS17&lt;&gt;"",AS17*OFFSET($A$10,MATCH("Pn",$A$11:$A$100,0),8),0)+IF(AT17&lt;&gt;"",AT17*OFFSET($A$10,MATCH("Pn",$A$11:$A$100,0),9),0)+IF(AU17&lt;&gt;"",AU17*OFFSET($A$10,MATCH("Pn",$A$11:$A$100,0),10),0))*OFFSET($A$10,MATCH("FC",$A$11:$A$100,0),2),""))</f>
        <v>17269107.442290213</v>
      </c>
      <c r="AW17" s="10">
        <f ca="1">IF(OR(A17="Pn",A18="Pn"),"",IF(AND(AV17="",H17&lt;&gt;""),-H17,IF(A17="TOTAL GENERAL",SUM(AW$11:AW15),IF(AV17&lt;&gt;"",AV17-C17,""))))</f>
        <v>4357414.0879408643</v>
      </c>
    </row>
    <row r="18" spans="1:49" s="4" customFormat="1" x14ac:dyDescent="0.25">
      <c r="A18" s="15" t="s">
        <v>410</v>
      </c>
      <c r="B18" s="15" t="s">
        <v>448</v>
      </c>
      <c r="C18" s="179">
        <v>87192548.110685453</v>
      </c>
      <c r="D18" s="16">
        <v>242716</v>
      </c>
      <c r="E18" s="9">
        <f ca="1">IF(AND($A19="Pn",COLUMN(C16)&lt;COUNTIF(PonderacionIndicadores!$A$1:$A$139,"Estómago")-1),OFFSET($F$10,0,COLUMN(E74)),IF(AND(A18="Pn",(COUNTIF(PonderacionIndicadores!$A$1:$A$139,"Estómago"))&gt;COLUMN(D18)),OFFSET(PonderacionIndicadores!$A$1,MATCH("Estómago",PonderacionIndicadores!$A$1:$A$139,0)+COLUMN(D18)-2,3),IF(A18="TOTAL GENERAL",SUM(E$11:E16),IF(D18&lt;&gt;"",D18/OFFSET($A$10,MATCH("TOTAL GENERAL",$A$11:$A$100,0),3),""))))</f>
        <v>6.0294668218475091E-3</v>
      </c>
      <c r="F18" s="16">
        <v>139886</v>
      </c>
      <c r="G18" s="16">
        <v>202512</v>
      </c>
      <c r="H18" s="18">
        <v>16.45</v>
      </c>
      <c r="I18" s="19">
        <v>0.25</v>
      </c>
      <c r="J18" s="18">
        <v>48</v>
      </c>
      <c r="K18" s="19">
        <v>0.57140000000000002</v>
      </c>
      <c r="L18" s="18">
        <v>10.48</v>
      </c>
      <c r="M18" s="19">
        <v>0</v>
      </c>
      <c r="N18" s="19">
        <v>0.25</v>
      </c>
      <c r="O18" s="19">
        <v>0</v>
      </c>
      <c r="P18" s="180">
        <v>9.2899999999999991</v>
      </c>
      <c r="Q18" s="18">
        <v>47.9</v>
      </c>
      <c r="R18" s="21">
        <f ca="1">IF(OR($A18="Pn",$A19="Pn"),"",IF($A18="TOTAL GENERAL",SUM(R$11:R16),IF(AND(H18&lt;&gt;"",$A18&lt;&gt;"Pn"),IF(H18&gt;OFFSET($A$10,MATCH("TOTAL GENERAL",$A$11:$A$100,0),COLUMN(H18)-1),0,OFFSET($A$10,MATCH("TOTAL GENERAL",$A$11:$A$100,0),COLUMN(H18)-1)-H18),"")))</f>
        <v>13.55</v>
      </c>
      <c r="S18" s="21">
        <f ca="1">IF(OR($A18="Pn",$A19="Pn"),"",IF(OR($A18="Pn",$A19="Pn"),"",IF($A18="TOTAL GENERAL",SUM(S$11:S16),IF(AND(I18&lt;&gt;"",$A18&lt;&gt;"Pn"),IF(I18&lt;OFFSET($A$10,MATCH("TOTAL GENERAL",$A$11:$A$100,0),COLUMN(I18)-1),0,I18-OFFSET($A$10,MATCH("TOTAL GENERAL",$A$11:$A$100,0),COLUMN(I18)-1)),""))))</f>
        <v>0</v>
      </c>
      <c r="T18" s="21">
        <f ca="1">IF(OR($A18="Pn",$A19="Pn"),"",IF(OR($A18="Pn",$A19="Pn"),"",IF($A18="TOTAL GENERAL",SUM(T$11:T16),IF(AND(J18&lt;&gt;"",$A18&lt;&gt;"Pn"),IF(J18&gt;OFFSET($A$10,MATCH("TOTAL GENERAL",$A$11:$A$100,0),COLUMN(J18)-1),0,OFFSET($A$10,MATCH("TOTAL GENERAL",$A$11:$A$100,0),COLUMN(J18)-1)-J18),""))))</f>
        <v>0</v>
      </c>
      <c r="U18" s="21">
        <f ca="1">IF(OR($A18="Pn",$A19="Pn"),"",IF($A18="TOTAL GENERAL",SUM(U$11:U16),IF(AND(K18&lt;&gt;"",$A18&lt;&gt;"Pn"),IF(K18&lt;OFFSET($A$10,MATCH("TOTAL GENERAL",$A$11:$A$100,0),COLUMN(K18)-1),0,K18-OFFSET($A$10,MATCH("TOTAL GENERAL",$A$11:$A$100,0),COLUMN(K18)-1)),"")))</f>
        <v>2.1399999999999975E-2</v>
      </c>
      <c r="V18" s="21">
        <f ca="1">IF(OR($A18="Pn",$A19="Pn"),"",IF(OR($A18="Pn",$A19="Pn"),"",IF($A18="TOTAL GENERAL",SUM(V$11:V16),IF(AND(L18&lt;&gt;"",$A18&lt;&gt;"Pn"),IF(L18&gt;OFFSET($A$10,MATCH("TOTAL GENERAL",$A$11:$A$100,0),COLUMN(L18)-1),0,OFFSET($A$10,MATCH("TOTAL GENERAL",$A$11:$A$100,0),COLUMN(L18)-1)-L18),""))))</f>
        <v>1.5199999999999996</v>
      </c>
      <c r="W18" s="21">
        <f ca="1">IF(OR($A18="Pn",$A19="Pn"),"",IF(OR($A18="Pn",$A19="Pn"),"",IF($A18="TOTAL GENERAL",SUM(W$11:W16),IF(AND(M18&lt;&gt;"",$A18&lt;&gt;"Pn"),IF(M18&lt;OFFSET($A$10,MATCH("TOTAL GENERAL",$A$11:$A$100,0),COLUMN(M18)-1),0,M18-OFFSET($A$10,MATCH("TOTAL GENERAL",$A$11:$A$100,0),COLUMN(M18)-1)),""))))</f>
        <v>0</v>
      </c>
      <c r="X18" s="21">
        <f ca="1">IF(OR($A18="Pn",$A19="Pn"),"",IF(OR($A18="Pn",$A19="Pn"),"",IF($A18="TOTAL GENERAL",SUM(X$11:X16),IF(AND(N18&lt;&gt;"",$A18&lt;&gt;"Pn"),IF(N18&lt;OFFSET($A$10,MATCH("TOTAL GENERAL",$A$11:$A$100,0),COLUMN(N18)-1),0,N18-OFFSET($A$10,MATCH("TOTAL GENERAL",$A$11:$A$100,0),COLUMN(N18)-1)),""))))</f>
        <v>0</v>
      </c>
      <c r="Y18" s="21">
        <f ca="1">IF(OR($A18="Pn",$A19="Pn"),"",IF(OR($A18="Pn",$A19="Pn"),"",IF($A18="TOTAL GENERAL",SUM(Y$11:Y16),IF(AND(O18&lt;&gt;"",$A18&lt;&gt;"Pn"),IF(O18&lt;OFFSET($A$10,MATCH("TOTAL GENERAL",$A$11:$A$100,0),COLUMN(O18)-1),0,O18-OFFSET($A$10,MATCH("TOTAL GENERAL",$A$11:$A$100,0),COLUMN(O18)-1)),""))))</f>
        <v>0</v>
      </c>
      <c r="Z18" s="21">
        <f ca="1">IF(OR($A18="Pn",$A19="Pn"),"",IF($A18="TOTAL GENERAL",SUM(Z$11:Z16),IF(AND(P18&lt;&gt;"",$A18&lt;&gt;"Pn"),IF(P18&gt;OFFSET($A$10,MATCH("TOTAL GENERAL",$A$11:$A$100,0),COLUMN(P18)-1),0,OFFSET($A$10,MATCH("TOTAL GENERAL",$A$11:$A$100,0),COLUMN(P18)-1)-P18),"")))</f>
        <v>2.16</v>
      </c>
      <c r="AA18" s="21">
        <f ca="1">IF(OR($A18="Pn",$A19="Pn"),"",IF(OR($A18="Pn",$A19="Pn"),"",IF($A18="TOTAL GENERAL",SUM(AA$11:AA16),IF(AND(Q18&lt;&gt;"",$A18&lt;&gt;"Pn"),IF(Q18&lt;OFFSET($A$10,MATCH("TOTAL GENERAL",$A$11:$A$100,0),COLUMN(Q18)-1),0,Q18-OFFSET($A$10,MATCH("TOTAL GENERAL",$A$11:$A$100,0),COLUMN(Q18)-1)),""))))</f>
        <v>25.79</v>
      </c>
      <c r="AB18" s="21">
        <f ca="1">IF(OR($A18="Pn",$A19="Pn"),"",IF($A18="TOTAL GENERAL",SUM(AB$11:AB16),IF(AND(H18&lt;&gt;"",$A18&lt;&gt;"Pn"),R18*$D18,"")))</f>
        <v>3288801.8000000003</v>
      </c>
      <c r="AC18" s="21">
        <f ca="1">IF(OR($A18="Pn",$A19="Pn"),"",IF($A18="TOTAL GENERAL",SUM(AC$11:AC16),IF(AND(I18&lt;&gt;"",$A18&lt;&gt;"Pn"),S18*$D18,"")))</f>
        <v>0</v>
      </c>
      <c r="AD18" s="21">
        <f ca="1">IF(OR($A18="Pn",$A19="Pn"),"",IF($A18="TOTAL GENERAL",SUM(AD$11:AD16),IF(AND(J18&lt;&gt;"",$A18&lt;&gt;"Pn"),T18*$D18,"")))</f>
        <v>0</v>
      </c>
      <c r="AE18" s="21">
        <f ca="1">IF(OR($A18="Pn",$A19="Pn"),"",IF($A18="TOTAL GENERAL",SUM(AE$11:AE16),IF(AND(K18&lt;&gt;"",$A18&lt;&gt;"Pn"),U18*$D18,"")))</f>
        <v>5194.1223999999938</v>
      </c>
      <c r="AF18" s="21">
        <f ca="1">IF(OR($A18="Pn",$A19="Pn"),"",IF($A18="TOTAL GENERAL",SUM(AF$11:AF16),IF(AND(L18&lt;&gt;"",$A18&lt;&gt;"Pn"),V18*$D18,"")))</f>
        <v>368928.31999999989</v>
      </c>
      <c r="AG18" s="21">
        <f ca="1">IF(OR($A18="Pn",$A19="Pn"),"",IF($A18="TOTAL GENERAL",SUM(AG$11:AG16),IF(AND(M18&lt;&gt;"",$A18&lt;&gt;"Pn"),W18*$D18,"")))</f>
        <v>0</v>
      </c>
      <c r="AH18" s="21">
        <f ca="1">IF(OR($A18="Pn",$A19="Pn"),"",IF($A18="TOTAL GENERAL",SUM(AH$11:AH16),IF(AND(N18&lt;&gt;"",$A18&lt;&gt;"Pn"),X18*$D18,"")))</f>
        <v>0</v>
      </c>
      <c r="AI18" s="21">
        <f ca="1">IF(OR($A18="Pn",$A19="Pn"),"",IF($A18="TOTAL GENERAL",SUM(AI$11:AI16),IF(AND(O18&lt;&gt;"",$A18&lt;&gt;"Pn"),Y18*$D18,"")))</f>
        <v>0</v>
      </c>
      <c r="AJ18" s="21">
        <f ca="1">IF(OR($A18="Pn",$A19="Pn"),"",IF($A18="TOTAL GENERAL",SUM(AJ$11:AJ16),IF(AND(P18&lt;&gt;"",$A18&lt;&gt;"Pn"),Z18*$F18,"")))</f>
        <v>302153.76</v>
      </c>
      <c r="AK18" s="21">
        <f ca="1">IF(OR($A18="Pn",$A19="Pn"),"",IF($A18="TOTAL GENERAL",SUM(AK$11:AK16),IF(AND(Q18&lt;&gt;"",$A18&lt;&gt;"Pn"),AA18*$G18,"")))</f>
        <v>5222784.4799999995</v>
      </c>
      <c r="AL18" s="19">
        <f ca="1">IF($A18="TOTAL GENERAL",SUM(AL$11:AL16),IF(AND(R18&lt;&gt;"",$A18&lt;&gt;"Pn"),IF(OFFSET($A$11,MATCH("TOTAL GENERAL",$A$11:$A$100,0)-1,COLUMN(AA18))=0,0,AB18/OFFSET($A$11,MATCH("TOTAL GENERAL",$A$11:$A$100,0)-1,COLUMN(AA18))),""))</f>
        <v>1.2187670611441262E-2</v>
      </c>
      <c r="AM18" s="19">
        <f ca="1">IF($A18="TOTAL GENERAL",SUM(AM$11:AM16),IF(AND(S18&lt;&gt;"",$A18&lt;&gt;"Pn"),IF(OFFSET($A$11,MATCH("TOTAL GENERAL",$A$11:$A$100,0)-1,COLUMN(AB18))=0,0,AC18/OFFSET($A$11,MATCH("TOTAL GENERAL",$A$11:$A$100,0)-1,COLUMN(AB18))),""))</f>
        <v>0</v>
      </c>
      <c r="AN18" s="19">
        <f ca="1">IF($A18="TOTAL GENERAL",SUM(AN$11:AN16),IF(AND(T18&lt;&gt;"",$A18&lt;&gt;"Pn"),IF(OFFSET($A$11,MATCH("TOTAL GENERAL",$A$11:$A$100,0)-1,COLUMN(AC18))=0,0,AD18/OFFSET($A$11,MATCH("TOTAL GENERAL",$A$11:$A$100,0)-1,COLUMN(AC18))),""))</f>
        <v>0</v>
      </c>
      <c r="AO18" s="19">
        <f ca="1">IF($A18="TOTAL GENERAL",SUM(AO$11:AO16),IF(AND(U18&lt;&gt;"",$A18&lt;&gt;"Pn"),IF(OFFSET($A$11,MATCH("TOTAL GENERAL",$A$11:$A$100,0)-1,COLUMN(AD18))=0,0,AE18/OFFSET($A$11,MATCH("TOTAL GENERAL",$A$11:$A$100,0)-1,COLUMN(AD18))),""))</f>
        <v>2.1357537754845544E-3</v>
      </c>
      <c r="AP18" s="19">
        <f ca="1">IF($A18="TOTAL GENERAL",SUM(AP$11:AP16),IF(AND(V18&lt;&gt;"",$A18&lt;&gt;"Pn"),IF(OFFSET($A$11,MATCH("TOTAL GENERAL",$A$11:$A$100,0)-1,COLUMN(AE18))=0,0,AF18/OFFSET($A$11,MATCH("TOTAL GENERAL",$A$11:$A$100,0)-1,COLUMN(AE18))),""))</f>
        <v>4.4311019519944657E-3</v>
      </c>
      <c r="AQ18" s="19">
        <f ca="1">IF($A18="TOTAL GENERAL",SUM(AQ$11:AQ16),IF(AND(W18&lt;&gt;"",$A18&lt;&gt;"Pn"),IF(OFFSET($A$11,MATCH("TOTAL GENERAL",$A$11:$A$100,0)-1,COLUMN(AF18))=0,0,AG18/OFFSET($A$11,MATCH("TOTAL GENERAL",$A$11:$A$100,0)-1,COLUMN(AF18))),""))</f>
        <v>0</v>
      </c>
      <c r="AR18" s="19">
        <f ca="1">IF($A18="TOTAL GENERAL",SUM(AR$11:AR16),IF(AND(X18&lt;&gt;"",$A18&lt;&gt;"Pn"),IF(OFFSET($A$11,MATCH("TOTAL GENERAL",$A$11:$A$100,0)-1,COLUMN(AG18))=0,0,AH18/OFFSET($A$11,MATCH("TOTAL GENERAL",$A$11:$A$100,0)-1,COLUMN(AG18))),""))</f>
        <v>0</v>
      </c>
      <c r="AS18" s="19">
        <f ca="1">IF($A18="TOTAL GENERAL",SUM(AS$11:AS16),IF(AND(Y18&lt;&gt;"",$A18&lt;&gt;"Pn"),IF(OFFSET($A$11,MATCH("TOTAL GENERAL",$A$11:$A$100,0)-1,COLUMN(AH18))=0,0,AI18/OFFSET($A$11,MATCH("TOTAL GENERAL",$A$11:$A$100,0)-1,COLUMN(AH18))),""))</f>
        <v>0</v>
      </c>
      <c r="AT18" s="19">
        <f ca="1">IF($A18="TOTAL GENERAL",SUM(AT$11:AT16),IF(AND(Z18&lt;&gt;"",$A18&lt;&gt;"Pn"),IF(OFFSET($A$11,MATCH("TOTAL GENERAL",$A$11:$A$100,0)-1,COLUMN(AI18))=0,0,AJ18/OFFSET($A$11,MATCH("TOTAL GENERAL",$A$11:$A$100,0)-1,COLUMN(AI18))),""))</f>
        <v>9.6260297102895871E-3</v>
      </c>
      <c r="AU18" s="19">
        <f ca="1">IF($A18="TOTAL GENERAL",SUM(AU$11:AU16),IF(AND(AA18&lt;&gt;"",$A18&lt;&gt;"Pn"),IF(OFFSET($A$11,MATCH("TOTAL GENERAL",$A$11:$A$100,0)-1,COLUMN(AJ18))=0,0,AK18/OFFSET($A$11,MATCH("TOTAL GENERAL",$A$11:$A$100,0)-1,COLUMN(AJ18))),""))</f>
        <v>3.9968856255472605E-2</v>
      </c>
      <c r="AV18" s="182">
        <f ca="1">IF(A18="TOTAL GENERAL",SUM(AV$11:AV16),IF(COUNTIF(AL18:AU18,"")&lt;COUNTA($AL$10:$AU$10),(IF(AL18&lt;&gt;"",AL18*OFFSET($A$10,MATCH("Pn",$A$11:$A$100,0),1),0)+IF(AM18&lt;&gt;"",AM18*OFFSET($A$10,MATCH("Pn",$A$11:$A$100,0),2),0)+IF(AN18&lt;&gt;"",AN18*OFFSET($A$10,MATCH("Pn",$A$11:$A$100,0),3),0)+IF(AO18&lt;&gt;"",AO18*OFFSET($A$10,MATCH("Pn",$A$11:$A$100,0),4),0)+IF(AP18&lt;&gt;"",AP18*OFFSET($A$10,MATCH("Pn",$A$11:$A$100,0),5),0)+IF(AQ18&lt;&gt;"",AQ18*OFFSET($A$10,MATCH("Pn",$A$11:$A$100,0),6),0)+IF(AR18&lt;&gt;"",AR18*OFFSET($A$10,MATCH("Pn",$A$11:$A$100,0),7),0)+IF(AS18&lt;&gt;"",AS18*OFFSET($A$10,MATCH("Pn",$A$11:$A$100,0),8),0)+IF(AT18&lt;&gt;"",AT18*OFFSET($A$10,MATCH("Pn",$A$11:$A$100,0),9),0)+IF(AU18&lt;&gt;"",AU18*OFFSET($A$10,MATCH("Pn",$A$11:$A$100,0),10),0))*OFFSET($A$10,MATCH("FC",$A$11:$A$100,0),2),""))</f>
        <v>178734351.74521863</v>
      </c>
      <c r="AW18" s="10">
        <f ca="1">IF(OR(A18="Pn",A19="Pn"),"",IF(AND(AV18="",H18&lt;&gt;""),-H18,IF(A18="TOTAL GENERAL",SUM(AW$11:AW16),IF(AV18&lt;&gt;"",AV18-C18,""))))</f>
        <v>91541803.634533182</v>
      </c>
    </row>
    <row r="19" spans="1:49" s="4" customFormat="1" x14ac:dyDescent="0.25">
      <c r="A19" s="15" t="s">
        <v>411</v>
      </c>
      <c r="B19" s="15" t="s">
        <v>449</v>
      </c>
      <c r="C19" s="179">
        <v>1302128216.895838</v>
      </c>
      <c r="D19" s="16">
        <v>3624706</v>
      </c>
      <c r="E19" s="9">
        <f ca="1">IF(AND($A20="Pn",COLUMN(C17)&lt;COUNTIF(PonderacionIndicadores!$A$1:$A$139,"Estómago")-1),OFFSET($F$10,0,COLUMN(E75)),IF(AND(A19="Pn",(COUNTIF(PonderacionIndicadores!$A$1:$A$139,"Estómago"))&gt;COLUMN(D19)),OFFSET(PonderacionIndicadores!$A$1,MATCH("Estómago",PonderacionIndicadores!$A$1:$A$139,0)+COLUMN(D19)-2,3),IF(A19="TOTAL GENERAL",SUM(E$11:E17),IF(D19&lt;&gt;"",D19/OFFSET($A$10,MATCH("TOTAL GENERAL",$A$11:$A$100,0),3),""))))</f>
        <v>9.0043691252128397E-2</v>
      </c>
      <c r="F19" s="16">
        <v>1733067</v>
      </c>
      <c r="G19" s="16">
        <v>2812660</v>
      </c>
      <c r="H19" s="18">
        <v>31.42</v>
      </c>
      <c r="I19" s="19">
        <v>0.1389</v>
      </c>
      <c r="J19" s="18">
        <v>54.29</v>
      </c>
      <c r="K19" s="19">
        <v>0.375</v>
      </c>
      <c r="L19" s="18">
        <v>8.9600000000000009</v>
      </c>
      <c r="M19" s="19">
        <v>0.25</v>
      </c>
      <c r="N19" s="19">
        <v>0.1163</v>
      </c>
      <c r="O19" s="19">
        <v>0</v>
      </c>
      <c r="P19" s="180">
        <v>9.75</v>
      </c>
      <c r="Q19" s="18">
        <v>13.55</v>
      </c>
      <c r="R19" s="21">
        <f ca="1">IF(OR($A19="Pn",$A20="Pn"),"",IF($A19="TOTAL GENERAL",SUM(R$11:R17),IF(AND(H19&lt;&gt;"",$A19&lt;&gt;"Pn"),IF(H19&gt;OFFSET($A$10,MATCH("TOTAL GENERAL",$A$11:$A$100,0),COLUMN(H19)-1),0,OFFSET($A$10,MATCH("TOTAL GENERAL",$A$11:$A$100,0),COLUMN(H19)-1)-H19),"")))</f>
        <v>0</v>
      </c>
      <c r="S19" s="21">
        <f ca="1">IF(OR($A19="Pn",$A20="Pn"),"",IF(OR($A19="Pn",$A20="Pn"),"",IF($A19="TOTAL GENERAL",SUM(S$11:S17),IF(AND(I19&lt;&gt;"",$A19&lt;&gt;"Pn"),IF(I19&lt;OFFSET($A$10,MATCH("TOTAL GENERAL",$A$11:$A$100,0),COLUMN(I19)-1),0,I19-OFFSET($A$10,MATCH("TOTAL GENERAL",$A$11:$A$100,0),COLUMN(I19)-1)),""))))</f>
        <v>0</v>
      </c>
      <c r="T19" s="21">
        <f ca="1">IF(OR($A19="Pn",$A20="Pn"),"",IF(OR($A19="Pn",$A20="Pn"),"",IF($A19="TOTAL GENERAL",SUM(T$11:T17),IF(AND(J19&lt;&gt;"",$A19&lt;&gt;"Pn"),IF(J19&gt;OFFSET($A$10,MATCH("TOTAL GENERAL",$A$11:$A$100,0),COLUMN(J19)-1),0,OFFSET($A$10,MATCH("TOTAL GENERAL",$A$11:$A$100,0),COLUMN(J19)-1)-J19),""))))</f>
        <v>0</v>
      </c>
      <c r="U19" s="21">
        <f ca="1">IF(OR($A19="Pn",$A20="Pn"),"",IF($A19="TOTAL GENERAL",SUM(U$11:U17),IF(AND(K19&lt;&gt;"",$A19&lt;&gt;"Pn"),IF(K19&lt;OFFSET($A$10,MATCH("TOTAL GENERAL",$A$11:$A$100,0),COLUMN(K19)-1),0,K19-OFFSET($A$10,MATCH("TOTAL GENERAL",$A$11:$A$100,0),COLUMN(K19)-1)),"")))</f>
        <v>0</v>
      </c>
      <c r="V19" s="21">
        <f ca="1">IF(OR($A19="Pn",$A20="Pn"),"",IF(OR($A19="Pn",$A20="Pn"),"",IF($A19="TOTAL GENERAL",SUM(V$11:V17),IF(AND(L19&lt;&gt;"",$A19&lt;&gt;"Pn"),IF(L19&gt;OFFSET($A$10,MATCH("TOTAL GENERAL",$A$11:$A$100,0),COLUMN(L19)-1),0,OFFSET($A$10,MATCH("TOTAL GENERAL",$A$11:$A$100,0),COLUMN(L19)-1)-L19),""))))</f>
        <v>3.0399999999999991</v>
      </c>
      <c r="W19" s="21">
        <f ca="1">IF(OR($A19="Pn",$A20="Pn"),"",IF(OR($A19="Pn",$A20="Pn"),"",IF($A19="TOTAL GENERAL",SUM(W$11:W17),IF(AND(M19&lt;&gt;"",$A19&lt;&gt;"Pn"),IF(M19&lt;OFFSET($A$10,MATCH("TOTAL GENERAL",$A$11:$A$100,0),COLUMN(M19)-1),0,M19-OFFSET($A$10,MATCH("TOTAL GENERAL",$A$11:$A$100,0),COLUMN(M19)-1)),""))))</f>
        <v>0</v>
      </c>
      <c r="X19" s="21">
        <f ca="1">IF(OR($A19="Pn",$A20="Pn"),"",IF(OR($A19="Pn",$A20="Pn"),"",IF($A19="TOTAL GENERAL",SUM(X$11:X17),IF(AND(N19&lt;&gt;"",$A19&lt;&gt;"Pn"),IF(N19&lt;OFFSET($A$10,MATCH("TOTAL GENERAL",$A$11:$A$100,0),COLUMN(N19)-1),0,N19-OFFSET($A$10,MATCH("TOTAL GENERAL",$A$11:$A$100,0),COLUMN(N19)-1)),""))))</f>
        <v>0</v>
      </c>
      <c r="Y19" s="21">
        <f ca="1">IF(OR($A19="Pn",$A20="Pn"),"",IF(OR($A19="Pn",$A20="Pn"),"",IF($A19="TOTAL GENERAL",SUM(Y$11:Y17),IF(AND(O19&lt;&gt;"",$A19&lt;&gt;"Pn"),IF(O19&lt;OFFSET($A$10,MATCH("TOTAL GENERAL",$A$11:$A$100,0),COLUMN(O19)-1),0,O19-OFFSET($A$10,MATCH("TOTAL GENERAL",$A$11:$A$100,0),COLUMN(O19)-1)),""))))</f>
        <v>0</v>
      </c>
      <c r="Z19" s="21">
        <f ca="1">IF(OR($A19="Pn",$A20="Pn"),"",IF($A19="TOTAL GENERAL",SUM(Z$11:Z17),IF(AND(P19&lt;&gt;"",$A19&lt;&gt;"Pn"),IF(P19&gt;OFFSET($A$10,MATCH("TOTAL GENERAL",$A$11:$A$100,0),COLUMN(P19)-1),0,OFFSET($A$10,MATCH("TOTAL GENERAL",$A$11:$A$100,0),COLUMN(P19)-1)-P19),"")))</f>
        <v>1.6999999999999993</v>
      </c>
      <c r="AA19" s="21">
        <f ca="1">IF(OR($A19="Pn",$A20="Pn"),"",IF(OR($A19="Pn",$A20="Pn"),"",IF($A19="TOTAL GENERAL",SUM(AA$11:AA17),IF(AND(Q19&lt;&gt;"",$A19&lt;&gt;"Pn"),IF(Q19&lt;OFFSET($A$10,MATCH("TOTAL GENERAL",$A$11:$A$100,0),COLUMN(Q19)-1),0,Q19-OFFSET($A$10,MATCH("TOTAL GENERAL",$A$11:$A$100,0),COLUMN(Q19)-1)),""))))</f>
        <v>0</v>
      </c>
      <c r="AB19" s="21">
        <f ca="1">IF(OR($A19="Pn",$A20="Pn"),"",IF($A19="TOTAL GENERAL",SUM(AB$11:AB17),IF(AND(H19&lt;&gt;"",$A19&lt;&gt;"Pn"),R19*$D19,"")))</f>
        <v>0</v>
      </c>
      <c r="AC19" s="21">
        <f ca="1">IF(OR($A19="Pn",$A20="Pn"),"",IF($A19="TOTAL GENERAL",SUM(AC$11:AC17),IF(AND(I19&lt;&gt;"",$A19&lt;&gt;"Pn"),S19*$D19,"")))</f>
        <v>0</v>
      </c>
      <c r="AD19" s="21">
        <f ca="1">IF(OR($A19="Pn",$A20="Pn"),"",IF($A19="TOTAL GENERAL",SUM(AD$11:AD17),IF(AND(J19&lt;&gt;"",$A19&lt;&gt;"Pn"),T19*$D19,"")))</f>
        <v>0</v>
      </c>
      <c r="AE19" s="21">
        <f ca="1">IF(OR($A19="Pn",$A20="Pn"),"",IF($A19="TOTAL GENERAL",SUM(AE$11:AE17),IF(AND(K19&lt;&gt;"",$A19&lt;&gt;"Pn"),U19*$D19,"")))</f>
        <v>0</v>
      </c>
      <c r="AF19" s="21">
        <f ca="1">IF(OR($A19="Pn",$A20="Pn"),"",IF($A19="TOTAL GENERAL",SUM(AF$11:AF17),IF(AND(L19&lt;&gt;"",$A19&lt;&gt;"Pn"),V19*$D19,"")))</f>
        <v>11019106.239999996</v>
      </c>
      <c r="AG19" s="21">
        <f ca="1">IF(OR($A19="Pn",$A20="Pn"),"",IF($A19="TOTAL GENERAL",SUM(AG$11:AG17),IF(AND(M19&lt;&gt;"",$A19&lt;&gt;"Pn"),W19*$D19,"")))</f>
        <v>0</v>
      </c>
      <c r="AH19" s="21">
        <f ca="1">IF(OR($A19="Pn",$A20="Pn"),"",IF($A19="TOTAL GENERAL",SUM(AH$11:AH17),IF(AND(N19&lt;&gt;"",$A19&lt;&gt;"Pn"),X19*$D19,"")))</f>
        <v>0</v>
      </c>
      <c r="AI19" s="21">
        <f ca="1">IF(OR($A19="Pn",$A20="Pn"),"",IF($A19="TOTAL GENERAL",SUM(AI$11:AI17),IF(AND(O19&lt;&gt;"",$A19&lt;&gt;"Pn"),Y19*$D19,"")))</f>
        <v>0</v>
      </c>
      <c r="AJ19" s="21">
        <f ca="1">IF(OR($A19="Pn",$A20="Pn"),"",IF($A19="TOTAL GENERAL",SUM(AJ$11:AJ17),IF(AND(P19&lt;&gt;"",$A19&lt;&gt;"Pn"),Z19*$F19,"")))</f>
        <v>2946213.899999999</v>
      </c>
      <c r="AK19" s="21">
        <f ca="1">IF(OR($A19="Pn",$A20="Pn"),"",IF($A19="TOTAL GENERAL",SUM(AK$11:AK17),IF(AND(Q19&lt;&gt;"",$A19&lt;&gt;"Pn"),AA19*$G19,"")))</f>
        <v>0</v>
      </c>
      <c r="AL19" s="19">
        <f ca="1">IF($A19="TOTAL GENERAL",SUM(AL$11:AL17),IF(AND(R19&lt;&gt;"",$A19&lt;&gt;"Pn"),IF(OFFSET($A$11,MATCH("TOTAL GENERAL",$A$11:$A$100,0)-1,COLUMN(AA19))=0,0,AB19/OFFSET($A$11,MATCH("TOTAL GENERAL",$A$11:$A$100,0)-1,COLUMN(AA19))),""))</f>
        <v>0</v>
      </c>
      <c r="AM19" s="19">
        <f ca="1">IF($A19="TOTAL GENERAL",SUM(AM$11:AM17),IF(AND(S19&lt;&gt;"",$A19&lt;&gt;"Pn"),IF(OFFSET($A$11,MATCH("TOTAL GENERAL",$A$11:$A$100,0)-1,COLUMN(AB19))=0,0,AC19/OFFSET($A$11,MATCH("TOTAL GENERAL",$A$11:$A$100,0)-1,COLUMN(AB19))),""))</f>
        <v>0</v>
      </c>
      <c r="AN19" s="19">
        <f ca="1">IF($A19="TOTAL GENERAL",SUM(AN$11:AN17),IF(AND(T19&lt;&gt;"",$A19&lt;&gt;"Pn"),IF(OFFSET($A$11,MATCH("TOTAL GENERAL",$A$11:$A$100,0)-1,COLUMN(AC19))=0,0,AD19/OFFSET($A$11,MATCH("TOTAL GENERAL",$A$11:$A$100,0)-1,COLUMN(AC19))),""))</f>
        <v>0</v>
      </c>
      <c r="AO19" s="19">
        <f ca="1">IF($A19="TOTAL GENERAL",SUM(AO$11:AO17),IF(AND(U19&lt;&gt;"",$A19&lt;&gt;"Pn"),IF(OFFSET($A$11,MATCH("TOTAL GENERAL",$A$11:$A$100,0)-1,COLUMN(AD19))=0,0,AE19/OFFSET($A$11,MATCH("TOTAL GENERAL",$A$11:$A$100,0)-1,COLUMN(AD19))),""))</f>
        <v>0</v>
      </c>
      <c r="AP19" s="19">
        <f ca="1">IF($A19="TOTAL GENERAL",SUM(AP$11:AP17),IF(AND(V19&lt;&gt;"",$A19&lt;&gt;"Pn"),IF(OFFSET($A$11,MATCH("TOTAL GENERAL",$A$11:$A$100,0)-1,COLUMN(AE19))=0,0,AF19/OFFSET($A$11,MATCH("TOTAL GENERAL",$A$11:$A$100,0)-1,COLUMN(AE19))),""))</f>
        <v>0.13234761475968665</v>
      </c>
      <c r="AQ19" s="19">
        <f ca="1">IF($A19="TOTAL GENERAL",SUM(AQ$11:AQ17),IF(AND(W19&lt;&gt;"",$A19&lt;&gt;"Pn"),IF(OFFSET($A$11,MATCH("TOTAL GENERAL",$A$11:$A$100,0)-1,COLUMN(AF19))=0,0,AG19/OFFSET($A$11,MATCH("TOTAL GENERAL",$A$11:$A$100,0)-1,COLUMN(AF19))),""))</f>
        <v>0</v>
      </c>
      <c r="AR19" s="19">
        <f ca="1">IF($A19="TOTAL GENERAL",SUM(AR$11:AR17),IF(AND(X19&lt;&gt;"",$A19&lt;&gt;"Pn"),IF(OFFSET($A$11,MATCH("TOTAL GENERAL",$A$11:$A$100,0)-1,COLUMN(AG19))=0,0,AH19/OFFSET($A$11,MATCH("TOTAL GENERAL",$A$11:$A$100,0)-1,COLUMN(AG19))),""))</f>
        <v>0</v>
      </c>
      <c r="AS19" s="19">
        <f ca="1">IF($A19="TOTAL GENERAL",SUM(AS$11:AS17),IF(AND(Y19&lt;&gt;"",$A19&lt;&gt;"Pn"),IF(OFFSET($A$11,MATCH("TOTAL GENERAL",$A$11:$A$100,0)-1,COLUMN(AH19))=0,0,AI19/OFFSET($A$11,MATCH("TOTAL GENERAL",$A$11:$A$100,0)-1,COLUMN(AH19))),""))</f>
        <v>0</v>
      </c>
      <c r="AT19" s="19">
        <f ca="1">IF($A19="TOTAL GENERAL",SUM(AT$11:AT17),IF(AND(Z19&lt;&gt;"",$A19&lt;&gt;"Pn"),IF(OFFSET($A$11,MATCH("TOTAL GENERAL",$A$11:$A$100,0)-1,COLUMN(AI19))=0,0,AJ19/OFFSET($A$11,MATCH("TOTAL GENERAL",$A$11:$A$100,0)-1,COLUMN(AI19))),""))</f>
        <v>9.3860630873063247E-2</v>
      </c>
      <c r="AU19" s="19">
        <f ca="1">IF($A19="TOTAL GENERAL",SUM(AU$11:AU17),IF(AND(AA19&lt;&gt;"",$A19&lt;&gt;"Pn"),IF(OFFSET($A$11,MATCH("TOTAL GENERAL",$A$11:$A$100,0)-1,COLUMN(AJ19))=0,0,AK19/OFFSET($A$11,MATCH("TOTAL GENERAL",$A$11:$A$100,0)-1,COLUMN(AJ19))),""))</f>
        <v>0</v>
      </c>
      <c r="AV19" s="182">
        <f ca="1">IF(A19="TOTAL GENERAL",SUM(AV$11:AV17),IF(COUNTIF(AL19:AU19,"")&lt;COUNTA($AL$10:$AU$10),(IF(AL19&lt;&gt;"",AL19*OFFSET($A$10,MATCH("Pn",$A$11:$A$100,0),1),0)+IF(AM19&lt;&gt;"",AM19*OFFSET($A$10,MATCH("Pn",$A$11:$A$100,0),2),0)+IF(AN19&lt;&gt;"",AN19*OFFSET($A$10,MATCH("Pn",$A$11:$A$100,0),3),0)+IF(AO19&lt;&gt;"",AO19*OFFSET($A$10,MATCH("Pn",$A$11:$A$100,0),4),0)+IF(AP19&lt;&gt;"",AP19*OFFSET($A$10,MATCH("Pn",$A$11:$A$100,0),5),0)+IF(AQ19&lt;&gt;"",AQ19*OFFSET($A$10,MATCH("Pn",$A$11:$A$100,0),6),0)+IF(AR19&lt;&gt;"",AR19*OFFSET($A$10,MATCH("Pn",$A$11:$A$100,0),7),0)+IF(AS19&lt;&gt;"",AS19*OFFSET($A$10,MATCH("Pn",$A$11:$A$100,0),8),0)+IF(AT19&lt;&gt;"",AT19*OFFSET($A$10,MATCH("Pn",$A$11:$A$100,0),9),0)+IF(AU19&lt;&gt;"",AU19*OFFSET($A$10,MATCH("Pn",$A$11:$A$100,0),10),0))*OFFSET($A$10,MATCH("FC",$A$11:$A$100,0),2),""))</f>
        <v>153991234.31904423</v>
      </c>
      <c r="AW19" s="10">
        <f ca="1">IF(OR(A19="Pn",A20="Pn"),"",IF(AND(AV19="",H19&lt;&gt;""),-H19,IF(A19="TOTAL GENERAL",SUM(AW$11:AW17),IF(AV19&lt;&gt;"",AV19-C19,""))))</f>
        <v>-1148136982.5767937</v>
      </c>
    </row>
    <row r="20" spans="1:49" s="4" customFormat="1" x14ac:dyDescent="0.25">
      <c r="A20" s="15" t="s">
        <v>412</v>
      </c>
      <c r="B20" s="15" t="s">
        <v>450</v>
      </c>
      <c r="C20" s="179">
        <v>1378392418.6837628</v>
      </c>
      <c r="D20" s="16">
        <v>3837001</v>
      </c>
      <c r="E20" s="9">
        <f ca="1">IF(AND($A21="Pn",COLUMN(C18)&lt;COUNTIF(PonderacionIndicadores!$A$1:$A$139,"Estómago")-1),OFFSET($F$10,0,COLUMN(E76)),IF(AND(A20="Pn",(COUNTIF(PonderacionIndicadores!$A$1:$A$139,"Estómago"))&gt;COLUMN(D20)),OFFSET(PonderacionIndicadores!$A$1,MATCH("Estómago",PonderacionIndicadores!$A$1:$A$139,0)+COLUMN(D20)-2,3),IF(A20="TOTAL GENERAL",SUM(E$11:E18),IF(D20&lt;&gt;"",D20/OFFSET($A$10,MATCH("TOTAL GENERAL",$A$11:$A$100,0),3),""))))</f>
        <v>9.5317450126467612E-2</v>
      </c>
      <c r="F20" s="16">
        <v>2015068</v>
      </c>
      <c r="G20" s="16">
        <v>3112502</v>
      </c>
      <c r="H20" s="18">
        <v>28.06</v>
      </c>
      <c r="I20" s="19">
        <v>0.1419</v>
      </c>
      <c r="J20" s="18">
        <v>47.97</v>
      </c>
      <c r="K20" s="19">
        <v>0.59550000000000003</v>
      </c>
      <c r="L20" s="18">
        <v>8.4499999999999993</v>
      </c>
      <c r="M20" s="19">
        <v>0.78790000000000004</v>
      </c>
      <c r="N20" s="19">
        <v>0.2041</v>
      </c>
      <c r="O20" s="19">
        <v>7.1400000000000005E-2</v>
      </c>
      <c r="P20" s="180">
        <v>9.43</v>
      </c>
      <c r="Q20" s="18">
        <v>28.43</v>
      </c>
      <c r="R20" s="21">
        <f ca="1">IF(OR($A20="Pn",$A21="Pn"),"",IF($A20="TOTAL GENERAL",SUM(R$11:R18),IF(AND(H20&lt;&gt;"",$A20&lt;&gt;"Pn"),IF(H20&gt;OFFSET($A$10,MATCH("TOTAL GENERAL",$A$11:$A$100,0),COLUMN(H20)-1),0,OFFSET($A$10,MATCH("TOTAL GENERAL",$A$11:$A$100,0),COLUMN(H20)-1)-H20),"")))</f>
        <v>1.9400000000000013</v>
      </c>
      <c r="S20" s="21">
        <f ca="1">IF(OR($A20="Pn",$A21="Pn"),"",IF(OR($A20="Pn",$A21="Pn"),"",IF($A20="TOTAL GENERAL",SUM(S$11:S18),IF(AND(I20&lt;&gt;"",$A20&lt;&gt;"Pn"),IF(I20&lt;OFFSET($A$10,MATCH("TOTAL GENERAL",$A$11:$A$100,0),COLUMN(I20)-1),0,I20-OFFSET($A$10,MATCH("TOTAL GENERAL",$A$11:$A$100,0),COLUMN(I20)-1)),""))))</f>
        <v>0</v>
      </c>
      <c r="T20" s="21">
        <f ca="1">IF(OR($A20="Pn",$A21="Pn"),"",IF(OR($A20="Pn",$A21="Pn"),"",IF($A20="TOTAL GENERAL",SUM(T$11:T18),IF(AND(J20&lt;&gt;"",$A20&lt;&gt;"Pn"),IF(J20&gt;OFFSET($A$10,MATCH("TOTAL GENERAL",$A$11:$A$100,0),COLUMN(J20)-1),0,OFFSET($A$10,MATCH("TOTAL GENERAL",$A$11:$A$100,0),COLUMN(J20)-1)-J20),""))))</f>
        <v>0</v>
      </c>
      <c r="U20" s="21">
        <f ca="1">IF(OR($A20="Pn",$A21="Pn"),"",IF($A20="TOTAL GENERAL",SUM(U$11:U18),IF(AND(K20&lt;&gt;"",$A20&lt;&gt;"Pn"),IF(K20&lt;OFFSET($A$10,MATCH("TOTAL GENERAL",$A$11:$A$100,0),COLUMN(K20)-1),0,K20-OFFSET($A$10,MATCH("TOTAL GENERAL",$A$11:$A$100,0),COLUMN(K20)-1)),"")))</f>
        <v>4.5499999999999985E-2</v>
      </c>
      <c r="V20" s="21">
        <f ca="1">IF(OR($A20="Pn",$A21="Pn"),"",IF(OR($A20="Pn",$A21="Pn"),"",IF($A20="TOTAL GENERAL",SUM(V$11:V18),IF(AND(L20&lt;&gt;"",$A20&lt;&gt;"Pn"),IF(L20&gt;OFFSET($A$10,MATCH("TOTAL GENERAL",$A$11:$A$100,0),COLUMN(L20)-1),0,OFFSET($A$10,MATCH("TOTAL GENERAL",$A$11:$A$100,0),COLUMN(L20)-1)-L20),""))))</f>
        <v>3.5500000000000007</v>
      </c>
      <c r="W20" s="21">
        <f ca="1">IF(OR($A20="Pn",$A21="Pn"),"",IF(OR($A20="Pn",$A21="Pn"),"",IF($A20="TOTAL GENERAL",SUM(W$11:W18),IF(AND(M20&lt;&gt;"",$A20&lt;&gt;"Pn"),IF(M20&lt;OFFSET($A$10,MATCH("TOTAL GENERAL",$A$11:$A$100,0),COLUMN(M20)-1),0,M20-OFFSET($A$10,MATCH("TOTAL GENERAL",$A$11:$A$100,0),COLUMN(M20)-1)),""))))</f>
        <v>0.28790000000000004</v>
      </c>
      <c r="X20" s="21">
        <f ca="1">IF(OR($A20="Pn",$A21="Pn"),"",IF(OR($A20="Pn",$A21="Pn"),"",IF($A20="TOTAL GENERAL",SUM(X$11:X18),IF(AND(N20&lt;&gt;"",$A20&lt;&gt;"Pn"),IF(N20&lt;OFFSET($A$10,MATCH("TOTAL GENERAL",$A$11:$A$100,0),COLUMN(N20)-1),0,N20-OFFSET($A$10,MATCH("TOTAL GENERAL",$A$11:$A$100,0),COLUMN(N20)-1)),""))))</f>
        <v>0</v>
      </c>
      <c r="Y20" s="21">
        <f ca="1">IF(OR($A20="Pn",$A21="Pn"),"",IF(OR($A20="Pn",$A21="Pn"),"",IF($A20="TOTAL GENERAL",SUM(Y$11:Y18),IF(AND(O20&lt;&gt;"",$A20&lt;&gt;"Pn"),IF(O20&lt;OFFSET($A$10,MATCH("TOTAL GENERAL",$A$11:$A$100,0),COLUMN(O20)-1),0,O20-OFFSET($A$10,MATCH("TOTAL GENERAL",$A$11:$A$100,0),COLUMN(O20)-1)),""))))</f>
        <v>0</v>
      </c>
      <c r="Z20" s="21">
        <f ca="1">IF(OR($A20="Pn",$A21="Pn"),"",IF($A20="TOTAL GENERAL",SUM(Z$11:Z18),IF(AND(P20&lt;&gt;"",$A20&lt;&gt;"Pn"),IF(P20&gt;OFFSET($A$10,MATCH("TOTAL GENERAL",$A$11:$A$100,0),COLUMN(P20)-1),0,OFFSET($A$10,MATCH("TOTAL GENERAL",$A$11:$A$100,0),COLUMN(P20)-1)-P20),"")))</f>
        <v>2.0199999999999996</v>
      </c>
      <c r="AA20" s="21">
        <f ca="1">IF(OR($A20="Pn",$A21="Pn"),"",IF(OR($A20="Pn",$A21="Pn"),"",IF($A20="TOTAL GENERAL",SUM(AA$11:AA18),IF(AND(Q20&lt;&gt;"",$A20&lt;&gt;"Pn"),IF(Q20&lt;OFFSET($A$10,MATCH("TOTAL GENERAL",$A$11:$A$100,0),COLUMN(Q20)-1),0,Q20-OFFSET($A$10,MATCH("TOTAL GENERAL",$A$11:$A$100,0),COLUMN(Q20)-1)),""))))</f>
        <v>6.32</v>
      </c>
      <c r="AB20" s="21">
        <f ca="1">IF(OR($A20="Pn",$A21="Pn"),"",IF($A20="TOTAL GENERAL",SUM(AB$11:AB18),IF(AND(H20&lt;&gt;"",$A20&lt;&gt;"Pn"),R20*$D20,"")))</f>
        <v>7443781.9400000051</v>
      </c>
      <c r="AC20" s="21">
        <f ca="1">IF(OR($A20="Pn",$A21="Pn"),"",IF($A20="TOTAL GENERAL",SUM(AC$11:AC18),IF(AND(I20&lt;&gt;"",$A20&lt;&gt;"Pn"),S20*$D20,"")))</f>
        <v>0</v>
      </c>
      <c r="AD20" s="21">
        <f ca="1">IF(OR($A20="Pn",$A21="Pn"),"",IF($A20="TOTAL GENERAL",SUM(AD$11:AD18),IF(AND(J20&lt;&gt;"",$A20&lt;&gt;"Pn"),T20*$D20,"")))</f>
        <v>0</v>
      </c>
      <c r="AE20" s="21">
        <f ca="1">IF(OR($A20="Pn",$A21="Pn"),"",IF($A20="TOTAL GENERAL",SUM(AE$11:AE18),IF(AND(K20&lt;&gt;"",$A20&lt;&gt;"Pn"),U20*$D20,"")))</f>
        <v>174583.54549999995</v>
      </c>
      <c r="AF20" s="21">
        <f ca="1">IF(OR($A20="Pn",$A21="Pn"),"",IF($A20="TOTAL GENERAL",SUM(AF$11:AF18),IF(AND(L20&lt;&gt;"",$A20&lt;&gt;"Pn"),V20*$D20,"")))</f>
        <v>13621353.550000003</v>
      </c>
      <c r="AG20" s="21">
        <f ca="1">IF(OR($A20="Pn",$A21="Pn"),"",IF($A20="TOTAL GENERAL",SUM(AG$11:AG18),IF(AND(M20&lt;&gt;"",$A20&lt;&gt;"Pn"),W20*$D20,"")))</f>
        <v>1104672.5879000002</v>
      </c>
      <c r="AH20" s="21">
        <f ca="1">IF(OR($A20="Pn",$A21="Pn"),"",IF($A20="TOTAL GENERAL",SUM(AH$11:AH18),IF(AND(N20&lt;&gt;"",$A20&lt;&gt;"Pn"),X20*$D20,"")))</f>
        <v>0</v>
      </c>
      <c r="AI20" s="21">
        <f ca="1">IF(OR($A20="Pn",$A21="Pn"),"",IF($A20="TOTAL GENERAL",SUM(AI$11:AI18),IF(AND(O20&lt;&gt;"",$A20&lt;&gt;"Pn"),Y20*$D20,"")))</f>
        <v>0</v>
      </c>
      <c r="AJ20" s="21">
        <f ca="1">IF(OR($A20="Pn",$A21="Pn"),"",IF($A20="TOTAL GENERAL",SUM(AJ$11:AJ18),IF(AND(P20&lt;&gt;"",$A20&lt;&gt;"Pn"),Z20*$F20,"")))</f>
        <v>4070437.3599999989</v>
      </c>
      <c r="AK20" s="21">
        <f ca="1">IF(OR($A20="Pn",$A21="Pn"),"",IF($A20="TOTAL GENERAL",SUM(AK$11:AK18),IF(AND(Q20&lt;&gt;"",$A20&lt;&gt;"Pn"),AA20*$G20,"")))</f>
        <v>19671012.640000001</v>
      </c>
      <c r="AL20" s="19">
        <f ca="1">IF($A20="TOTAL GENERAL",SUM(AL$11:AL18),IF(AND(R20&lt;&gt;"",$A20&lt;&gt;"Pn"),IF(OFFSET($A$11,MATCH("TOTAL GENERAL",$A$11:$A$100,0)-1,COLUMN(AA20))=0,0,AB20/OFFSET($A$11,MATCH("TOTAL GENERAL",$A$11:$A$100,0)-1,COLUMN(AA20))),""))</f>
        <v>2.7585232526969327E-2</v>
      </c>
      <c r="AM20" s="19">
        <f ca="1">IF($A20="TOTAL GENERAL",SUM(AM$11:AM18),IF(AND(S20&lt;&gt;"",$A20&lt;&gt;"Pn"),IF(OFFSET($A$11,MATCH("TOTAL GENERAL",$A$11:$A$100,0)-1,COLUMN(AB20))=0,0,AC20/OFFSET($A$11,MATCH("TOTAL GENERAL",$A$11:$A$100,0)-1,COLUMN(AB20))),""))</f>
        <v>0</v>
      </c>
      <c r="AN20" s="19">
        <f ca="1">IF($A20="TOTAL GENERAL",SUM(AN$11:AN18),IF(AND(T20&lt;&gt;"",$A20&lt;&gt;"Pn"),IF(OFFSET($A$11,MATCH("TOTAL GENERAL",$A$11:$A$100,0)-1,COLUMN(AC20))=0,0,AD20/OFFSET($A$11,MATCH("TOTAL GENERAL",$A$11:$A$100,0)-1,COLUMN(AC20))),""))</f>
        <v>0</v>
      </c>
      <c r="AO20" s="19">
        <f ca="1">IF($A20="TOTAL GENERAL",SUM(AO$11:AO18),IF(AND(U20&lt;&gt;"",$A20&lt;&gt;"Pn"),IF(OFFSET($A$11,MATCH("TOTAL GENERAL",$A$11:$A$100,0)-1,COLUMN(AD20))=0,0,AE20/OFFSET($A$11,MATCH("TOTAL GENERAL",$A$11:$A$100,0)-1,COLUMN(AD20))),""))</f>
        <v>7.1786422753361528E-2</v>
      </c>
      <c r="AP20" s="19">
        <f ca="1">IF($A20="TOTAL GENERAL",SUM(AP$11:AP18),IF(AND(V20&lt;&gt;"",$A20&lt;&gt;"Pn"),IF(OFFSET($A$11,MATCH("TOTAL GENERAL",$A$11:$A$100,0)-1,COLUMN(AE20))=0,0,AF20/OFFSET($A$11,MATCH("TOTAL GENERAL",$A$11:$A$100,0)-1,COLUMN(AE20))),""))</f>
        <v>0.16360252935912259</v>
      </c>
      <c r="AQ20" s="19">
        <f ca="1">IF($A20="TOTAL GENERAL",SUM(AQ$11:AQ18),IF(AND(W20&lt;&gt;"",$A20&lt;&gt;"Pn"),IF(OFFSET($A$11,MATCH("TOTAL GENERAL",$A$11:$A$100,0)-1,COLUMN(AF20))=0,0,AG20/OFFSET($A$11,MATCH("TOTAL GENERAL",$A$11:$A$100,0)-1,COLUMN(AF20))),""))</f>
        <v>0.29239123527629091</v>
      </c>
      <c r="AR20" s="19">
        <f ca="1">IF($A20="TOTAL GENERAL",SUM(AR$11:AR18),IF(AND(X20&lt;&gt;"",$A20&lt;&gt;"Pn"),IF(OFFSET($A$11,MATCH("TOTAL GENERAL",$A$11:$A$100,0)-1,COLUMN(AG20))=0,0,AH20/OFFSET($A$11,MATCH("TOTAL GENERAL",$A$11:$A$100,0)-1,COLUMN(AG20))),""))</f>
        <v>0</v>
      </c>
      <c r="AS20" s="19">
        <f ca="1">IF($A20="TOTAL GENERAL",SUM(AS$11:AS18),IF(AND(Y20&lt;&gt;"",$A20&lt;&gt;"Pn"),IF(OFFSET($A$11,MATCH("TOTAL GENERAL",$A$11:$A$100,0)-1,COLUMN(AH20))=0,0,AI20/OFFSET($A$11,MATCH("TOTAL GENERAL",$A$11:$A$100,0)-1,COLUMN(AH20))),""))</f>
        <v>0</v>
      </c>
      <c r="AT20" s="19">
        <f ca="1">IF($A20="TOTAL GENERAL",SUM(AT$11:AT18),IF(AND(Z20&lt;&gt;"",$A20&lt;&gt;"Pn"),IF(OFFSET($A$11,MATCH("TOTAL GENERAL",$A$11:$A$100,0)-1,COLUMN(AI20))=0,0,AJ20/OFFSET($A$11,MATCH("TOTAL GENERAL",$A$11:$A$100,0)-1,COLUMN(AI20))),""))</f>
        <v>0.12967619850645809</v>
      </c>
      <c r="AU20" s="19">
        <f ca="1">IF($A20="TOTAL GENERAL",SUM(AU$11:AU18),IF(AND(AA20&lt;&gt;"",$A20&lt;&gt;"Pn"),IF(OFFSET($A$11,MATCH("TOTAL GENERAL",$A$11:$A$100,0)-1,COLUMN(AJ20))=0,0,AK20/OFFSET($A$11,MATCH("TOTAL GENERAL",$A$11:$A$100,0)-1,COLUMN(AJ20))),""))</f>
        <v>0.15053806635493119</v>
      </c>
      <c r="AV20" s="182">
        <f ca="1">IF(A20="TOTAL GENERAL",SUM(AV$11:AV18),IF(COUNTIF(AL20:AU20,"")&lt;COUNTA($AL$10:$AU$10),(IF(AL20&lt;&gt;"",AL20*OFFSET($A$10,MATCH("Pn",$A$11:$A$100,0),1),0)+IF(AM20&lt;&gt;"",AM20*OFFSET($A$10,MATCH("Pn",$A$11:$A$100,0),2),0)+IF(AN20&lt;&gt;"",AN20*OFFSET($A$10,MATCH("Pn",$A$11:$A$100,0),3),0)+IF(AO20&lt;&gt;"",AO20*OFFSET($A$10,MATCH("Pn",$A$11:$A$100,0),4),0)+IF(AP20&lt;&gt;"",AP20*OFFSET($A$10,MATCH("Pn",$A$11:$A$100,0),5),0)+IF(AQ20&lt;&gt;"",AQ20*OFFSET($A$10,MATCH("Pn",$A$11:$A$100,0),6),0)+IF(AR20&lt;&gt;"",AR20*OFFSET($A$10,MATCH("Pn",$A$11:$A$100,0),7),0)+IF(AS20&lt;&gt;"",AS20*OFFSET($A$10,MATCH("Pn",$A$11:$A$100,0),8),0)+IF(AT20&lt;&gt;"",AT20*OFFSET($A$10,MATCH("Pn",$A$11:$A$100,0),9),0)+IF(AU20&lt;&gt;"",AU20*OFFSET($A$10,MATCH("Pn",$A$11:$A$100,0),10),0))*OFFSET($A$10,MATCH("FC",$A$11:$A$100,0),2),""))</f>
        <v>1091606214.385726</v>
      </c>
      <c r="AW20" s="10">
        <f ca="1">IF(OR(A20="Pn",A21="Pn"),"",IF(AND(AV20="",H20&lt;&gt;""),-H20,IF(A20="TOTAL GENERAL",SUM(AW$11:AW18),IF(AV20&lt;&gt;"",AV20-C20,""))))</f>
        <v>-286786204.29803681</v>
      </c>
    </row>
    <row r="21" spans="1:49" s="4" customFormat="1" x14ac:dyDescent="0.25">
      <c r="A21" s="15" t="s">
        <v>413</v>
      </c>
      <c r="B21" s="15" t="s">
        <v>451</v>
      </c>
      <c r="C21" s="179">
        <v>670842615.51514995</v>
      </c>
      <c r="D21" s="16">
        <v>1867410</v>
      </c>
      <c r="E21" s="9">
        <f ca="1">IF(AND($A22="Pn",COLUMN(C19)&lt;COUNTIF(PonderacionIndicadores!$A$1:$A$139,"Estómago")-1),OFFSET($F$10,0,COLUMN(E77)),IF(AND(A21="Pn",(COUNTIF(PonderacionIndicadores!$A$1:$A$139,"Estómago"))&gt;COLUMN(D21)),OFFSET(PonderacionIndicadores!$A$1,MATCH("Estómago",PonderacionIndicadores!$A$1:$A$139,0)+COLUMN(D21)-2,3),IF(A21="TOTAL GENERAL",SUM(E$11:E19),IF(D21&lt;&gt;"",D21/OFFSET($A$10,MATCH("TOTAL GENERAL",$A$11:$A$100,0),3),""))))</f>
        <v>4.6389552554369128E-2</v>
      </c>
      <c r="F21" s="16">
        <v>982719</v>
      </c>
      <c r="G21" s="16">
        <v>1533651</v>
      </c>
      <c r="H21" s="18">
        <v>47</v>
      </c>
      <c r="I21" s="19">
        <v>0.2</v>
      </c>
      <c r="J21" s="18">
        <v>35.5</v>
      </c>
      <c r="K21" s="19">
        <v>0</v>
      </c>
      <c r="L21" s="18" t="s">
        <v>436</v>
      </c>
      <c r="M21" s="19">
        <v>0</v>
      </c>
      <c r="N21" s="19">
        <v>0</v>
      </c>
      <c r="O21" s="19">
        <v>0</v>
      </c>
      <c r="P21" s="180">
        <v>8.75</v>
      </c>
      <c r="Q21" s="18">
        <v>23.41</v>
      </c>
      <c r="R21" s="21">
        <f ca="1">IF(OR($A21="Pn",$A22="Pn"),"",IF($A21="TOTAL GENERAL",SUM(R$11:R19),IF(AND(H21&lt;&gt;"",$A21&lt;&gt;"Pn"),IF(H21&gt;OFFSET($A$10,MATCH("TOTAL GENERAL",$A$11:$A$100,0),COLUMN(H21)-1),0,OFFSET($A$10,MATCH("TOTAL GENERAL",$A$11:$A$100,0),COLUMN(H21)-1)-H21),"")))</f>
        <v>0</v>
      </c>
      <c r="S21" s="21">
        <f ca="1">IF(OR($A21="Pn",$A22="Pn"),"",IF(OR($A21="Pn",$A22="Pn"),"",IF($A21="TOTAL GENERAL",SUM(S$11:S19),IF(AND(I21&lt;&gt;"",$A21&lt;&gt;"Pn"),IF(I21&lt;OFFSET($A$10,MATCH("TOTAL GENERAL",$A$11:$A$100,0),COLUMN(I21)-1),0,I21-OFFSET($A$10,MATCH("TOTAL GENERAL",$A$11:$A$100,0),COLUMN(I21)-1)),""))))</f>
        <v>0</v>
      </c>
      <c r="T21" s="21">
        <f ca="1">IF(OR($A21="Pn",$A22="Pn"),"",IF(OR($A21="Pn",$A22="Pn"),"",IF($A21="TOTAL GENERAL",SUM(T$11:T19),IF(AND(J21&lt;&gt;"",$A21&lt;&gt;"Pn"),IF(J21&gt;OFFSET($A$10,MATCH("TOTAL GENERAL",$A$11:$A$100,0),COLUMN(J21)-1),0,OFFSET($A$10,MATCH("TOTAL GENERAL",$A$11:$A$100,0),COLUMN(J21)-1)-J21),""))))</f>
        <v>4.5</v>
      </c>
      <c r="U21" s="21">
        <f ca="1">IF(OR($A21="Pn",$A22="Pn"),"",IF($A21="TOTAL GENERAL",SUM(U$11:U19),IF(AND(K21&lt;&gt;"",$A21&lt;&gt;"Pn"),IF(K21&lt;OFFSET($A$10,MATCH("TOTAL GENERAL",$A$11:$A$100,0),COLUMN(K21)-1),0,K21-OFFSET($A$10,MATCH("TOTAL GENERAL",$A$11:$A$100,0),COLUMN(K21)-1)),"")))</f>
        <v>0</v>
      </c>
      <c r="V21" s="21" t="str">
        <f ca="1">IF(OR($A21="Pn",$A22="Pn"),"",IF(OR($A21="Pn",$A22="Pn"),"",IF($A21="TOTAL GENERAL",SUM(V$11:V19),IF(AND(L21&lt;&gt;"",$A21&lt;&gt;"Pn"),IF(L21&gt;OFFSET($A$10,MATCH("TOTAL GENERAL",$A$11:$A$100,0),COLUMN(L21)-1),0,OFFSET($A$10,MATCH("TOTAL GENERAL",$A$11:$A$100,0),COLUMN(L21)-1)-L21),""))))</f>
        <v/>
      </c>
      <c r="W21" s="21">
        <f ca="1">IF(OR($A21="Pn",$A22="Pn"),"",IF(OR($A21="Pn",$A22="Pn"),"",IF($A21="TOTAL GENERAL",SUM(W$11:W19),IF(AND(M21&lt;&gt;"",$A21&lt;&gt;"Pn"),IF(M21&lt;OFFSET($A$10,MATCH("TOTAL GENERAL",$A$11:$A$100,0),COLUMN(M21)-1),0,M21-OFFSET($A$10,MATCH("TOTAL GENERAL",$A$11:$A$100,0),COLUMN(M21)-1)),""))))</f>
        <v>0</v>
      </c>
      <c r="X21" s="21">
        <f ca="1">IF(OR($A21="Pn",$A22="Pn"),"",IF(OR($A21="Pn",$A22="Pn"),"",IF($A21="TOTAL GENERAL",SUM(X$11:X19),IF(AND(N21&lt;&gt;"",$A21&lt;&gt;"Pn"),IF(N21&lt;OFFSET($A$10,MATCH("TOTAL GENERAL",$A$11:$A$100,0),COLUMN(N21)-1),0,N21-OFFSET($A$10,MATCH("TOTAL GENERAL",$A$11:$A$100,0),COLUMN(N21)-1)),""))))</f>
        <v>0</v>
      </c>
      <c r="Y21" s="21">
        <f ca="1">IF(OR($A21="Pn",$A22="Pn"),"",IF(OR($A21="Pn",$A22="Pn"),"",IF($A21="TOTAL GENERAL",SUM(Y$11:Y19),IF(AND(O21&lt;&gt;"",$A21&lt;&gt;"Pn"),IF(O21&lt;OFFSET($A$10,MATCH("TOTAL GENERAL",$A$11:$A$100,0),COLUMN(O21)-1),0,O21-OFFSET($A$10,MATCH("TOTAL GENERAL",$A$11:$A$100,0),COLUMN(O21)-1)),""))))</f>
        <v>0</v>
      </c>
      <c r="Z21" s="21">
        <f ca="1">IF(OR($A21="Pn",$A22="Pn"),"",IF($A21="TOTAL GENERAL",SUM(Z$11:Z19),IF(AND(P21&lt;&gt;"",$A21&lt;&gt;"Pn"),IF(P21&gt;OFFSET($A$10,MATCH("TOTAL GENERAL",$A$11:$A$100,0),COLUMN(P21)-1),0,OFFSET($A$10,MATCH("TOTAL GENERAL",$A$11:$A$100,0),COLUMN(P21)-1)-P21),"")))</f>
        <v>2.6999999999999993</v>
      </c>
      <c r="AA21" s="21">
        <f ca="1">IF(OR($A21="Pn",$A22="Pn"),"",IF(OR($A21="Pn",$A22="Pn"),"",IF($A21="TOTAL GENERAL",SUM(AA$11:AA19),IF(AND(Q21&lt;&gt;"",$A21&lt;&gt;"Pn"),IF(Q21&lt;OFFSET($A$10,MATCH("TOTAL GENERAL",$A$11:$A$100,0),COLUMN(Q21)-1),0,Q21-OFFSET($A$10,MATCH("TOTAL GENERAL",$A$11:$A$100,0),COLUMN(Q21)-1)),""))))</f>
        <v>1.3000000000000007</v>
      </c>
      <c r="AB21" s="21">
        <f ca="1">IF(OR($A21="Pn",$A22="Pn"),"",IF($A21="TOTAL GENERAL",SUM(AB$11:AB19),IF(AND(H21&lt;&gt;"",$A21&lt;&gt;"Pn"),R21*$D21,"")))</f>
        <v>0</v>
      </c>
      <c r="AC21" s="21">
        <f ca="1">IF(OR($A21="Pn",$A22="Pn"),"",IF($A21="TOTAL GENERAL",SUM(AC$11:AC19),IF(AND(I21&lt;&gt;"",$A21&lt;&gt;"Pn"),S21*$D21,"")))</f>
        <v>0</v>
      </c>
      <c r="AD21" s="21">
        <f ca="1">IF(OR($A21="Pn",$A22="Pn"),"",IF($A21="TOTAL GENERAL",SUM(AD$11:AD19),IF(AND(J21&lt;&gt;"",$A21&lt;&gt;"Pn"),T21*$D21,"")))</f>
        <v>8403345</v>
      </c>
      <c r="AE21" s="21">
        <f ca="1">IF(OR($A21="Pn",$A22="Pn"),"",IF($A21="TOTAL GENERAL",SUM(AE$11:AE19),IF(AND(K21&lt;&gt;"",$A21&lt;&gt;"Pn"),U21*$D21,"")))</f>
        <v>0</v>
      </c>
      <c r="AF21" s="21" t="str">
        <f>IF(OR($A21="Pn",$A22="Pn"),"",IF($A21="TOTAL GENERAL",SUM(AF$11:AF19),IF(AND(L21&lt;&gt;"",$A21&lt;&gt;"Pn"),V21*$D21,"")))</f>
        <v/>
      </c>
      <c r="AG21" s="21">
        <f ca="1">IF(OR($A21="Pn",$A22="Pn"),"",IF($A21="TOTAL GENERAL",SUM(AG$11:AG19),IF(AND(M21&lt;&gt;"",$A21&lt;&gt;"Pn"),W21*$D21,"")))</f>
        <v>0</v>
      </c>
      <c r="AH21" s="21">
        <f ca="1">IF(OR($A21="Pn",$A22="Pn"),"",IF($A21="TOTAL GENERAL",SUM(AH$11:AH19),IF(AND(N21&lt;&gt;"",$A21&lt;&gt;"Pn"),X21*$D21,"")))</f>
        <v>0</v>
      </c>
      <c r="AI21" s="21">
        <f ca="1">IF(OR($A21="Pn",$A22="Pn"),"",IF($A21="TOTAL GENERAL",SUM(AI$11:AI19),IF(AND(O21&lt;&gt;"",$A21&lt;&gt;"Pn"),Y21*$D21,"")))</f>
        <v>0</v>
      </c>
      <c r="AJ21" s="21">
        <f ca="1">IF(OR($A21="Pn",$A22="Pn"),"",IF($A21="TOTAL GENERAL",SUM(AJ$11:AJ19),IF(AND(P21&lt;&gt;"",$A21&lt;&gt;"Pn"),Z21*$F21,"")))</f>
        <v>2653341.2999999993</v>
      </c>
      <c r="AK21" s="21">
        <f ca="1">IF(OR($A21="Pn",$A22="Pn"),"",IF($A21="TOTAL GENERAL",SUM(AK$11:AK19),IF(AND(Q21&lt;&gt;"",$A21&lt;&gt;"Pn"),AA21*$G21,"")))</f>
        <v>1993746.300000001</v>
      </c>
      <c r="AL21" s="19">
        <f ca="1">IF($A21="TOTAL GENERAL",SUM(AL$11:AL19),IF(AND(R21&lt;&gt;"",$A21&lt;&gt;"Pn"),IF(OFFSET($A$11,MATCH("TOTAL GENERAL",$A$11:$A$100,0)-1,COLUMN(AA21))=0,0,AB21/OFFSET($A$11,MATCH("TOTAL GENERAL",$A$11:$A$100,0)-1,COLUMN(AA21))),""))</f>
        <v>0</v>
      </c>
      <c r="AM21" s="19">
        <f ca="1">IF($A21="TOTAL GENERAL",SUM(AM$11:AM19),IF(AND(S21&lt;&gt;"",$A21&lt;&gt;"Pn"),IF(OFFSET($A$11,MATCH("TOTAL GENERAL",$A$11:$A$100,0)-1,COLUMN(AB21))=0,0,AC21/OFFSET($A$11,MATCH("TOTAL GENERAL",$A$11:$A$100,0)-1,COLUMN(AB21))),""))</f>
        <v>0</v>
      </c>
      <c r="AN21" s="19">
        <f ca="1">IF($A21="TOTAL GENERAL",SUM(AN$11:AN19),IF(AND(T21&lt;&gt;"",$A21&lt;&gt;"Pn"),IF(OFFSET($A$11,MATCH("TOTAL GENERAL",$A$11:$A$100,0)-1,COLUMN(AC21))=0,0,AD21/OFFSET($A$11,MATCH("TOTAL GENERAL",$A$11:$A$100,0)-1,COLUMN(AC21))),""))</f>
        <v>0.14740499844419122</v>
      </c>
      <c r="AO21" s="19">
        <f ca="1">IF($A21="TOTAL GENERAL",SUM(AO$11:AO19),IF(AND(U21&lt;&gt;"",$A21&lt;&gt;"Pn"),IF(OFFSET($A$11,MATCH("TOTAL GENERAL",$A$11:$A$100,0)-1,COLUMN(AD21))=0,0,AE21/OFFSET($A$11,MATCH("TOTAL GENERAL",$A$11:$A$100,0)-1,COLUMN(AD21))),""))</f>
        <v>0</v>
      </c>
      <c r="AP21" s="19" t="str">
        <f ca="1">IF($A21="TOTAL GENERAL",SUM(AP$11:AP19),IF(AND(V21&lt;&gt;"",$A21&lt;&gt;"Pn"),IF(OFFSET($A$11,MATCH("TOTAL GENERAL",$A$11:$A$100,0)-1,COLUMN(AE21))=0,0,AF21/OFFSET($A$11,MATCH("TOTAL GENERAL",$A$11:$A$100,0)-1,COLUMN(AE21))),""))</f>
        <v/>
      </c>
      <c r="AQ21" s="19">
        <f ca="1">IF($A21="TOTAL GENERAL",SUM(AQ$11:AQ19),IF(AND(W21&lt;&gt;"",$A21&lt;&gt;"Pn"),IF(OFFSET($A$11,MATCH("TOTAL GENERAL",$A$11:$A$100,0)-1,COLUMN(AF21))=0,0,AG21/OFFSET($A$11,MATCH("TOTAL GENERAL",$A$11:$A$100,0)-1,COLUMN(AF21))),""))</f>
        <v>0</v>
      </c>
      <c r="AR21" s="19">
        <f ca="1">IF($A21="TOTAL GENERAL",SUM(AR$11:AR19),IF(AND(X21&lt;&gt;"",$A21&lt;&gt;"Pn"),IF(OFFSET($A$11,MATCH("TOTAL GENERAL",$A$11:$A$100,0)-1,COLUMN(AG21))=0,0,AH21/OFFSET($A$11,MATCH("TOTAL GENERAL",$A$11:$A$100,0)-1,COLUMN(AG21))),""))</f>
        <v>0</v>
      </c>
      <c r="AS21" s="19">
        <f ca="1">IF($A21="TOTAL GENERAL",SUM(AS$11:AS19),IF(AND(Y21&lt;&gt;"",$A21&lt;&gt;"Pn"),IF(OFFSET($A$11,MATCH("TOTAL GENERAL",$A$11:$A$100,0)-1,COLUMN(AH21))=0,0,AI21/OFFSET($A$11,MATCH("TOTAL GENERAL",$A$11:$A$100,0)-1,COLUMN(AH21))),""))</f>
        <v>0</v>
      </c>
      <c r="AT21" s="19">
        <f ca="1">IF($A21="TOTAL GENERAL",SUM(AT$11:AT19),IF(AND(Z21&lt;&gt;"",$A21&lt;&gt;"Pn"),IF(OFFSET($A$11,MATCH("TOTAL GENERAL",$A$11:$A$100,0)-1,COLUMN(AI21))=0,0,AJ21/OFFSET($A$11,MATCH("TOTAL GENERAL",$A$11:$A$100,0)-1,COLUMN(AI21))),""))</f>
        <v>8.4530280825690821E-2</v>
      </c>
      <c r="AU21" s="19">
        <f ca="1">IF($A21="TOTAL GENERAL",SUM(AU$11:AU19),IF(AND(AA21&lt;&gt;"",$A21&lt;&gt;"Pn"),IF(OFFSET($A$11,MATCH("TOTAL GENERAL",$A$11:$A$100,0)-1,COLUMN(AJ21))=0,0,AK21/OFFSET($A$11,MATCH("TOTAL GENERAL",$A$11:$A$100,0)-1,COLUMN(AJ21))),""))</f>
        <v>1.5257715415930854E-2</v>
      </c>
      <c r="AV21" s="182">
        <f ca="1">IF(A21="TOTAL GENERAL",SUM(AV$11:AV19),IF(COUNTIF(AL21:AU21,"")&lt;COUNTA($AL$10:$AU$10),(IF(AL21&lt;&gt;"",AL21*OFFSET($A$10,MATCH("Pn",$A$11:$A$100,0),1),0)+IF(AM21&lt;&gt;"",AM21*OFFSET($A$10,MATCH("Pn",$A$11:$A$100,0),2),0)+IF(AN21&lt;&gt;"",AN21*OFFSET($A$10,MATCH("Pn",$A$11:$A$100,0),3),0)+IF(AO21&lt;&gt;"",AO21*OFFSET($A$10,MATCH("Pn",$A$11:$A$100,0),4),0)+IF(AP21&lt;&gt;"",AP21*OFFSET($A$10,MATCH("Pn",$A$11:$A$100,0),5),0)+IF(AQ21&lt;&gt;"",AQ21*OFFSET($A$10,MATCH("Pn",$A$11:$A$100,0),6),0)+IF(AR21&lt;&gt;"",AR21*OFFSET($A$10,MATCH("Pn",$A$11:$A$100,0),7),0)+IF(AS21&lt;&gt;"",AS21*OFFSET($A$10,MATCH("Pn",$A$11:$A$100,0),8),0)+IF(AT21&lt;&gt;"",AT21*OFFSET($A$10,MATCH("Pn",$A$11:$A$100,0),9),0)+IF(AU21&lt;&gt;"",AU21*OFFSET($A$10,MATCH("Pn",$A$11:$A$100,0),10),0))*OFFSET($A$10,MATCH("FC",$A$11:$A$100,0),2),""))</f>
        <v>372076745.21965909</v>
      </c>
      <c r="AW21" s="10">
        <f ca="1">IF(OR(A21="Pn",A22="Pn"),"",IF(AND(AV21="",H21&lt;&gt;""),-H21,IF(A21="TOTAL GENERAL",SUM(AW$11:AW19),IF(AV21&lt;&gt;"",AV21-C21,""))))</f>
        <v>-298765870.29549086</v>
      </c>
    </row>
    <row r="22" spans="1:49" s="4" customFormat="1" x14ac:dyDescent="0.25">
      <c r="A22" s="15" t="s">
        <v>414</v>
      </c>
      <c r="B22" s="15" t="s">
        <v>452</v>
      </c>
      <c r="C22" s="179">
        <v>1497733797.178607</v>
      </c>
      <c r="D22" s="16">
        <v>4169209</v>
      </c>
      <c r="E22" s="9">
        <f ca="1">IF(AND($A23="Pn",COLUMN(C20)&lt;COUNTIF(PonderacionIndicadores!$A$1:$A$139,"Estómago")-1),OFFSET($F$10,0,COLUMN(E78)),IF(AND(A22="Pn",(COUNTIF(PonderacionIndicadores!$A$1:$A$139,"Estómago"))&gt;COLUMN(D22)),OFFSET(PonderacionIndicadores!$A$1,MATCH("Estómago",PonderacionIndicadores!$A$1:$A$139,0)+COLUMN(D22)-2,3),IF(A22="TOTAL GENERAL",SUM(E$11:E20),IF(D22&lt;&gt;"",D22/OFFSET($A$10,MATCH("TOTAL GENERAL",$A$11:$A$100,0),3),""))))</f>
        <v>0.10357004622211981</v>
      </c>
      <c r="F22" s="16">
        <v>2239705</v>
      </c>
      <c r="G22" s="16">
        <v>3436184</v>
      </c>
      <c r="H22" s="18">
        <v>16.829999999999998</v>
      </c>
      <c r="I22" s="19">
        <v>0.3276</v>
      </c>
      <c r="J22" s="18">
        <v>48.9</v>
      </c>
      <c r="K22" s="19">
        <v>0.53849999999999998</v>
      </c>
      <c r="L22" s="18">
        <v>8.01</v>
      </c>
      <c r="M22" s="19">
        <v>0.72619999999999996</v>
      </c>
      <c r="N22" s="19">
        <v>0.35099999999999998</v>
      </c>
      <c r="O22" s="19">
        <v>0.3387</v>
      </c>
      <c r="P22" s="180">
        <v>7.81</v>
      </c>
      <c r="Q22" s="18">
        <v>28.08</v>
      </c>
      <c r="R22" s="21">
        <f ca="1">IF(OR($A22="Pn",$A23="Pn"),"",IF($A22="TOTAL GENERAL",SUM(R$11:R20),IF(AND(H22&lt;&gt;"",$A22&lt;&gt;"Pn"),IF(H22&gt;OFFSET($A$10,MATCH("TOTAL GENERAL",$A$11:$A$100,0),COLUMN(H22)-1),0,OFFSET($A$10,MATCH("TOTAL GENERAL",$A$11:$A$100,0),COLUMN(H22)-1)-H22),"")))</f>
        <v>13.170000000000002</v>
      </c>
      <c r="S22" s="21">
        <f ca="1">IF(OR($A22="Pn",$A23="Pn"),"",IF(OR($A22="Pn",$A23="Pn"),"",IF($A22="TOTAL GENERAL",SUM(S$11:S20),IF(AND(I22&lt;&gt;"",$A22&lt;&gt;"Pn"),IF(I22&lt;OFFSET($A$10,MATCH("TOTAL GENERAL",$A$11:$A$100,0),COLUMN(I22)-1),0,I22-OFFSET($A$10,MATCH("TOTAL GENERAL",$A$11:$A$100,0),COLUMN(I22)-1)),""))))</f>
        <v>0</v>
      </c>
      <c r="T22" s="21">
        <f ca="1">IF(OR($A22="Pn",$A23="Pn"),"",IF(OR($A22="Pn",$A23="Pn"),"",IF($A22="TOTAL GENERAL",SUM(T$11:T20),IF(AND(J22&lt;&gt;"",$A22&lt;&gt;"Pn"),IF(J22&gt;OFFSET($A$10,MATCH("TOTAL GENERAL",$A$11:$A$100,0),COLUMN(J22)-1),0,OFFSET($A$10,MATCH("TOTAL GENERAL",$A$11:$A$100,0),COLUMN(J22)-1)-J22),""))))</f>
        <v>0</v>
      </c>
      <c r="U22" s="21">
        <f ca="1">IF(OR($A22="Pn",$A23="Pn"),"",IF($A22="TOTAL GENERAL",SUM(U$11:U20),IF(AND(K22&lt;&gt;"",$A22&lt;&gt;"Pn"),IF(K22&lt;OFFSET($A$10,MATCH("TOTAL GENERAL",$A$11:$A$100,0),COLUMN(K22)-1),0,K22-OFFSET($A$10,MATCH("TOTAL GENERAL",$A$11:$A$100,0),COLUMN(K22)-1)),"")))</f>
        <v>0</v>
      </c>
      <c r="V22" s="21">
        <f ca="1">IF(OR($A22="Pn",$A23="Pn"),"",IF(OR($A22="Pn",$A23="Pn"),"",IF($A22="TOTAL GENERAL",SUM(V$11:V20),IF(AND(L22&lt;&gt;"",$A22&lt;&gt;"Pn"),IF(L22&gt;OFFSET($A$10,MATCH("TOTAL GENERAL",$A$11:$A$100,0),COLUMN(L22)-1),0,OFFSET($A$10,MATCH("TOTAL GENERAL",$A$11:$A$100,0),COLUMN(L22)-1)-L22),""))))</f>
        <v>3.99</v>
      </c>
      <c r="W22" s="21">
        <f ca="1">IF(OR($A22="Pn",$A23="Pn"),"",IF(OR($A22="Pn",$A23="Pn"),"",IF($A22="TOTAL GENERAL",SUM(W$11:W20),IF(AND(M22&lt;&gt;"",$A22&lt;&gt;"Pn"),IF(M22&lt;OFFSET($A$10,MATCH("TOTAL GENERAL",$A$11:$A$100,0),COLUMN(M22)-1),0,M22-OFFSET($A$10,MATCH("TOTAL GENERAL",$A$11:$A$100,0),COLUMN(M22)-1)),""))))</f>
        <v>0.22619999999999996</v>
      </c>
      <c r="X22" s="21">
        <f ca="1">IF(OR($A22="Pn",$A23="Pn"),"",IF(OR($A22="Pn",$A23="Pn"),"",IF($A22="TOTAL GENERAL",SUM(X$11:X20),IF(AND(N22&lt;&gt;"",$A22&lt;&gt;"Pn"),IF(N22&lt;OFFSET($A$10,MATCH("TOTAL GENERAL",$A$11:$A$100,0),COLUMN(N22)-1),0,N22-OFFSET($A$10,MATCH("TOTAL GENERAL",$A$11:$A$100,0),COLUMN(N22)-1)),""))))</f>
        <v>0.10099999999999998</v>
      </c>
      <c r="Y22" s="21">
        <f ca="1">IF(OR($A22="Pn",$A23="Pn"),"",IF(OR($A22="Pn",$A23="Pn"),"",IF($A22="TOTAL GENERAL",SUM(Y$11:Y20),IF(AND(O22&lt;&gt;"",$A22&lt;&gt;"Pn"),IF(O22&lt;OFFSET($A$10,MATCH("TOTAL GENERAL",$A$11:$A$100,0),COLUMN(O22)-1),0,O22-OFFSET($A$10,MATCH("TOTAL GENERAL",$A$11:$A$100,0),COLUMN(O22)-1)),""))))</f>
        <v>0.13869999999999999</v>
      </c>
      <c r="Z22" s="21">
        <f ca="1">IF(OR($A22="Pn",$A23="Pn"),"",IF($A22="TOTAL GENERAL",SUM(Z$11:Z20),IF(AND(P22&lt;&gt;"",$A22&lt;&gt;"Pn"),IF(P22&gt;OFFSET($A$10,MATCH("TOTAL GENERAL",$A$11:$A$100,0),COLUMN(P22)-1),0,OFFSET($A$10,MATCH("TOTAL GENERAL",$A$11:$A$100,0),COLUMN(P22)-1)-P22),"")))</f>
        <v>3.6399999999999997</v>
      </c>
      <c r="AA22" s="21">
        <f ca="1">IF(OR($A22="Pn",$A23="Pn"),"",IF(OR($A22="Pn",$A23="Pn"),"",IF($A22="TOTAL GENERAL",SUM(AA$11:AA20),IF(AND(Q22&lt;&gt;"",$A22&lt;&gt;"Pn"),IF(Q22&lt;OFFSET($A$10,MATCH("TOTAL GENERAL",$A$11:$A$100,0),COLUMN(Q22)-1),0,Q22-OFFSET($A$10,MATCH("TOTAL GENERAL",$A$11:$A$100,0),COLUMN(Q22)-1)),""))))</f>
        <v>5.9699999999999989</v>
      </c>
      <c r="AB22" s="21">
        <f ca="1">IF(OR($A22="Pn",$A23="Pn"),"",IF($A22="TOTAL GENERAL",SUM(AB$11:AB20),IF(AND(H22&lt;&gt;"",$A22&lt;&gt;"Pn"),R22*$D22,"")))</f>
        <v>54908482.530000009</v>
      </c>
      <c r="AC22" s="21">
        <f ca="1">IF(OR($A22="Pn",$A23="Pn"),"",IF($A22="TOTAL GENERAL",SUM(AC$11:AC20),IF(AND(I22&lt;&gt;"",$A22&lt;&gt;"Pn"),S22*$D22,"")))</f>
        <v>0</v>
      </c>
      <c r="AD22" s="21">
        <f ca="1">IF(OR($A22="Pn",$A23="Pn"),"",IF($A22="TOTAL GENERAL",SUM(AD$11:AD20),IF(AND(J22&lt;&gt;"",$A22&lt;&gt;"Pn"),T22*$D22,"")))</f>
        <v>0</v>
      </c>
      <c r="AE22" s="21">
        <f ca="1">IF(OR($A22="Pn",$A23="Pn"),"",IF($A22="TOTAL GENERAL",SUM(AE$11:AE20),IF(AND(K22&lt;&gt;"",$A22&lt;&gt;"Pn"),U22*$D22,"")))</f>
        <v>0</v>
      </c>
      <c r="AF22" s="21">
        <f ca="1">IF(OR($A22="Pn",$A23="Pn"),"",IF($A22="TOTAL GENERAL",SUM(AF$11:AF20),IF(AND(L22&lt;&gt;"",$A22&lt;&gt;"Pn"),V22*$D22,"")))</f>
        <v>16635143.91</v>
      </c>
      <c r="AG22" s="21">
        <f ca="1">IF(OR($A22="Pn",$A23="Pn"),"",IF($A22="TOTAL GENERAL",SUM(AG$11:AG20),IF(AND(M22&lt;&gt;"",$A22&lt;&gt;"Pn"),W22*$D22,"")))</f>
        <v>943075.07579999988</v>
      </c>
      <c r="AH22" s="21">
        <f ca="1">IF(OR($A22="Pn",$A23="Pn"),"",IF($A22="TOTAL GENERAL",SUM(AH$11:AH20),IF(AND(N22&lt;&gt;"",$A22&lt;&gt;"Pn"),X22*$D22,"")))</f>
        <v>421090.10899999994</v>
      </c>
      <c r="AI22" s="21">
        <f ca="1">IF(OR($A22="Pn",$A23="Pn"),"",IF($A22="TOTAL GENERAL",SUM(AI$11:AI20),IF(AND(O22&lt;&gt;"",$A22&lt;&gt;"Pn"),Y22*$D22,"")))</f>
        <v>578269.28830000001</v>
      </c>
      <c r="AJ22" s="21">
        <f ca="1">IF(OR($A22="Pn",$A23="Pn"),"",IF($A22="TOTAL GENERAL",SUM(AJ$11:AJ20),IF(AND(P22&lt;&gt;"",$A22&lt;&gt;"Pn"),Z22*$F22,"")))</f>
        <v>8152526.1999999993</v>
      </c>
      <c r="AK22" s="21">
        <f ca="1">IF(OR($A22="Pn",$A23="Pn"),"",IF($A22="TOTAL GENERAL",SUM(AK$11:AK20),IF(AND(Q22&lt;&gt;"",$A22&lt;&gt;"Pn"),AA22*$G22,"")))</f>
        <v>20514018.479999997</v>
      </c>
      <c r="AL22" s="19">
        <f ca="1">IF($A22="TOTAL GENERAL",SUM(AL$11:AL20),IF(AND(R22&lt;&gt;"",$A22&lt;&gt;"Pn"),IF(OFFSET($A$11,MATCH("TOTAL GENERAL",$A$11:$A$100,0)-1,COLUMN(AA22))=0,0,AB22/OFFSET($A$11,MATCH("TOTAL GENERAL",$A$11:$A$100,0)-1,COLUMN(AA22))),""))</f>
        <v>0.20348033707890725</v>
      </c>
      <c r="AM22" s="19">
        <f ca="1">IF($A22="TOTAL GENERAL",SUM(AM$11:AM20),IF(AND(S22&lt;&gt;"",$A22&lt;&gt;"Pn"),IF(OFFSET($A$11,MATCH("TOTAL GENERAL",$A$11:$A$100,0)-1,COLUMN(AB22))=0,0,AC22/OFFSET($A$11,MATCH("TOTAL GENERAL",$A$11:$A$100,0)-1,COLUMN(AB22))),""))</f>
        <v>0</v>
      </c>
      <c r="AN22" s="19">
        <f ca="1">IF($A22="TOTAL GENERAL",SUM(AN$11:AN20),IF(AND(T22&lt;&gt;"",$A22&lt;&gt;"Pn"),IF(OFFSET($A$11,MATCH("TOTAL GENERAL",$A$11:$A$100,0)-1,COLUMN(AC22))=0,0,AD22/OFFSET($A$11,MATCH("TOTAL GENERAL",$A$11:$A$100,0)-1,COLUMN(AC22))),""))</f>
        <v>0</v>
      </c>
      <c r="AO22" s="19">
        <f ca="1">IF($A22="TOTAL GENERAL",SUM(AO$11:AO20),IF(AND(U22&lt;&gt;"",$A22&lt;&gt;"Pn"),IF(OFFSET($A$11,MATCH("TOTAL GENERAL",$A$11:$A$100,0)-1,COLUMN(AD22))=0,0,AE22/OFFSET($A$11,MATCH("TOTAL GENERAL",$A$11:$A$100,0)-1,COLUMN(AD22))),""))</f>
        <v>0</v>
      </c>
      <c r="AP22" s="19">
        <f ca="1">IF($A22="TOTAL GENERAL",SUM(AP$11:AP20),IF(AND(V22&lt;&gt;"",$A22&lt;&gt;"Pn"),IF(OFFSET($A$11,MATCH("TOTAL GENERAL",$A$11:$A$100,0)-1,COLUMN(AE22))=0,0,AF22/OFFSET($A$11,MATCH("TOTAL GENERAL",$A$11:$A$100,0)-1,COLUMN(AE22))),""))</f>
        <v>0.19980038033217365</v>
      </c>
      <c r="AQ22" s="19">
        <f ca="1">IF($A22="TOTAL GENERAL",SUM(AQ$11:AQ20),IF(AND(W22&lt;&gt;"",$A22&lt;&gt;"Pn"),IF(OFFSET($A$11,MATCH("TOTAL GENERAL",$A$11:$A$100,0)-1,COLUMN(AF22))=0,0,AG22/OFFSET($A$11,MATCH("TOTAL GENERAL",$A$11:$A$100,0)-1,COLUMN(AF22))),""))</f>
        <v>0.24961865569203884</v>
      </c>
      <c r="AR22" s="19">
        <f ca="1">IF($A22="TOTAL GENERAL",SUM(AR$11:AR20),IF(AND(X22&lt;&gt;"",$A22&lt;&gt;"Pn"),IF(OFFSET($A$11,MATCH("TOTAL GENERAL",$A$11:$A$100,0)-1,COLUMN(AG22))=0,0,AH22/OFFSET($A$11,MATCH("TOTAL GENERAL",$A$11:$A$100,0)-1,COLUMN(AG22))),""))</f>
        <v>0.3275621297647705</v>
      </c>
      <c r="AS22" s="19">
        <f ca="1">IF($A22="TOTAL GENERAL",SUM(AS$11:AS20),IF(AND(Y22&lt;&gt;"",$A22&lt;&gt;"Pn"),IF(OFFSET($A$11,MATCH("TOTAL GENERAL",$A$11:$A$100,0)-1,COLUMN(AH22))=0,0,AI22/OFFSET($A$11,MATCH("TOTAL GENERAL",$A$11:$A$100,0)-1,COLUMN(AH22))),""))</f>
        <v>0.18526910796090446</v>
      </c>
      <c r="AT22" s="19">
        <f ca="1">IF($A22="TOTAL GENERAL",SUM(AT$11:AT20),IF(AND(Z22&lt;&gt;"",$A22&lt;&gt;"Pn"),IF(OFFSET($A$11,MATCH("TOTAL GENERAL",$A$11:$A$100,0)-1,COLUMN(AI22))=0,0,AJ22/OFFSET($A$11,MATCH("TOTAL GENERAL",$A$11:$A$100,0)-1,COLUMN(AI22))),""))</f>
        <v>0.25972359044982346</v>
      </c>
      <c r="AU22" s="19">
        <f ca="1">IF($A22="TOTAL GENERAL",SUM(AU$11:AU20),IF(AND(AA22&lt;&gt;"",$A22&lt;&gt;"Pn"),IF(OFFSET($A$11,MATCH("TOTAL GENERAL",$A$11:$A$100,0)-1,COLUMN(AJ22))=0,0,AK22/OFFSET($A$11,MATCH("TOTAL GENERAL",$A$11:$A$100,0)-1,COLUMN(AJ22))),""))</f>
        <v>0.15698941034021541</v>
      </c>
      <c r="AV22" s="182">
        <f ca="1">IF(A22="TOTAL GENERAL",SUM(AV$11:AV20),IF(COUNTIF(AL22:AU22,"")&lt;COUNTA($AL$10:$AU$10),(IF(AL22&lt;&gt;"",AL22*OFFSET($A$10,MATCH("Pn",$A$11:$A$100,0),1),0)+IF(AM22&lt;&gt;"",AM22*OFFSET($A$10,MATCH("Pn",$A$11:$A$100,0),2),0)+IF(AN22&lt;&gt;"",AN22*OFFSET($A$10,MATCH("Pn",$A$11:$A$100,0),3),0)+IF(AO22&lt;&gt;"",AO22*OFFSET($A$10,MATCH("Pn",$A$11:$A$100,0),4),0)+IF(AP22&lt;&gt;"",AP22*OFFSET($A$10,MATCH("Pn",$A$11:$A$100,0),5),0)+IF(AQ22&lt;&gt;"",AQ22*OFFSET($A$10,MATCH("Pn",$A$11:$A$100,0),6),0)+IF(AR22&lt;&gt;"",AR22*OFFSET($A$10,MATCH("Pn",$A$11:$A$100,0),7),0)+IF(AS22&lt;&gt;"",AS22*OFFSET($A$10,MATCH("Pn",$A$11:$A$100,0),8),0)+IF(AT22&lt;&gt;"",AT22*OFFSET($A$10,MATCH("Pn",$A$11:$A$100,0),9),0)+IF(AU22&lt;&gt;"",AU22*OFFSET($A$10,MATCH("Pn",$A$11:$A$100,0),10),0))*OFFSET($A$10,MATCH("FC",$A$11:$A$100,0),2),""))</f>
        <v>1647083845.1563709</v>
      </c>
      <c r="AW22" s="10">
        <f ca="1">IF(OR(A22="Pn",A23="Pn"),"",IF(AND(AV22="",H22&lt;&gt;""),-H22,IF(A22="TOTAL GENERAL",SUM(AW$11:AW20),IF(AV22&lt;&gt;"",AV22-C22,""))))</f>
        <v>149350047.97776389</v>
      </c>
    </row>
    <row r="23" spans="1:49" s="4" customFormat="1" x14ac:dyDescent="0.25">
      <c r="A23" s="15" t="s">
        <v>415</v>
      </c>
      <c r="B23" s="15" t="s">
        <v>453</v>
      </c>
      <c r="C23" s="179">
        <v>91388435.328391775</v>
      </c>
      <c r="D23" s="16">
        <v>254396</v>
      </c>
      <c r="E23" s="9">
        <f ca="1">IF(AND($A24="Pn",COLUMN(C21)&lt;COUNTIF(PonderacionIndicadores!$A$1:$A$139,"Estómago")-1),OFFSET($F$10,0,COLUMN(E79)),IF(AND(A23="Pn",(COUNTIF(PonderacionIndicadores!$A$1:$A$139,"Estómago"))&gt;COLUMN(D23)),OFFSET(PonderacionIndicadores!$A$1,MATCH("Estómago",PonderacionIndicadores!$A$1:$A$139,0)+COLUMN(D23)-2,3),IF(A23="TOTAL GENERAL",SUM(E$11:E21),IF(D23&lt;&gt;"",D23/OFFSET($A$10,MATCH("TOTAL GENERAL",$A$11:$A$100,0),3),""))))</f>
        <v>6.3196173371789207E-3</v>
      </c>
      <c r="F23" s="16">
        <v>141348</v>
      </c>
      <c r="G23" s="16">
        <v>212257</v>
      </c>
      <c r="H23" s="18">
        <v>15</v>
      </c>
      <c r="I23" s="19">
        <v>0.2</v>
      </c>
      <c r="J23" s="18">
        <v>63.25</v>
      </c>
      <c r="K23" s="19">
        <v>1</v>
      </c>
      <c r="L23" s="18" t="s">
        <v>436</v>
      </c>
      <c r="M23" s="19">
        <v>0.33329999999999999</v>
      </c>
      <c r="N23" s="19">
        <v>0.2</v>
      </c>
      <c r="O23" s="19">
        <v>0</v>
      </c>
      <c r="P23" s="180">
        <v>14.15</v>
      </c>
      <c r="Q23" s="18">
        <v>35.81</v>
      </c>
      <c r="R23" s="21">
        <f ca="1">IF(OR($A23="Pn",$A24="Pn"),"",IF($A23="TOTAL GENERAL",SUM(R$11:R21),IF(AND(H23&lt;&gt;"",$A23&lt;&gt;"Pn"),IF(H23&gt;OFFSET($A$10,MATCH("TOTAL GENERAL",$A$11:$A$100,0),COLUMN(H23)-1),0,OFFSET($A$10,MATCH("TOTAL GENERAL",$A$11:$A$100,0),COLUMN(H23)-1)-H23),"")))</f>
        <v>15</v>
      </c>
      <c r="S23" s="21">
        <f ca="1">IF(OR($A23="Pn",$A24="Pn"),"",IF(OR($A23="Pn",$A24="Pn"),"",IF($A23="TOTAL GENERAL",SUM(S$11:S21),IF(AND(I23&lt;&gt;"",$A23&lt;&gt;"Pn"),IF(I23&lt;OFFSET($A$10,MATCH("TOTAL GENERAL",$A$11:$A$100,0),COLUMN(I23)-1),0,I23-OFFSET($A$10,MATCH("TOTAL GENERAL",$A$11:$A$100,0),COLUMN(I23)-1)),""))))</f>
        <v>0</v>
      </c>
      <c r="T23" s="21">
        <f ca="1">IF(OR($A23="Pn",$A24="Pn"),"",IF(OR($A23="Pn",$A24="Pn"),"",IF($A23="TOTAL GENERAL",SUM(T$11:T21),IF(AND(J23&lt;&gt;"",$A23&lt;&gt;"Pn"),IF(J23&gt;OFFSET($A$10,MATCH("TOTAL GENERAL",$A$11:$A$100,0),COLUMN(J23)-1),0,OFFSET($A$10,MATCH("TOTAL GENERAL",$A$11:$A$100,0),COLUMN(J23)-1)-J23),""))))</f>
        <v>0</v>
      </c>
      <c r="U23" s="21">
        <f ca="1">IF(OR($A23="Pn",$A24="Pn"),"",IF($A23="TOTAL GENERAL",SUM(U$11:U21),IF(AND(K23&lt;&gt;"",$A23&lt;&gt;"Pn"),IF(K23&lt;OFFSET($A$10,MATCH("TOTAL GENERAL",$A$11:$A$100,0),COLUMN(K23)-1),0,K23-OFFSET($A$10,MATCH("TOTAL GENERAL",$A$11:$A$100,0),COLUMN(K23)-1)),"")))</f>
        <v>0.44999999999999996</v>
      </c>
      <c r="V23" s="21" t="str">
        <f ca="1">IF(OR($A23="Pn",$A24="Pn"),"",IF(OR($A23="Pn",$A24="Pn"),"",IF($A23="TOTAL GENERAL",SUM(V$11:V21),IF(AND(L23&lt;&gt;"",$A23&lt;&gt;"Pn"),IF(L23&gt;OFFSET($A$10,MATCH("TOTAL GENERAL",$A$11:$A$100,0),COLUMN(L23)-1),0,OFFSET($A$10,MATCH("TOTAL GENERAL",$A$11:$A$100,0),COLUMN(L23)-1)-L23),""))))</f>
        <v/>
      </c>
      <c r="W23" s="21">
        <f ca="1">IF(OR($A23="Pn",$A24="Pn"),"",IF(OR($A23="Pn",$A24="Pn"),"",IF($A23="TOTAL GENERAL",SUM(W$11:W21),IF(AND(M23&lt;&gt;"",$A23&lt;&gt;"Pn"),IF(M23&lt;OFFSET($A$10,MATCH("TOTAL GENERAL",$A$11:$A$100,0),COLUMN(M23)-1),0,M23-OFFSET($A$10,MATCH("TOTAL GENERAL",$A$11:$A$100,0),COLUMN(M23)-1)),""))))</f>
        <v>0</v>
      </c>
      <c r="X23" s="21">
        <f ca="1">IF(OR($A23="Pn",$A24="Pn"),"",IF(OR($A23="Pn",$A24="Pn"),"",IF($A23="TOTAL GENERAL",SUM(X$11:X21),IF(AND(N23&lt;&gt;"",$A23&lt;&gt;"Pn"),IF(N23&lt;OFFSET($A$10,MATCH("TOTAL GENERAL",$A$11:$A$100,0),COLUMN(N23)-1),0,N23-OFFSET($A$10,MATCH("TOTAL GENERAL",$A$11:$A$100,0),COLUMN(N23)-1)),""))))</f>
        <v>0</v>
      </c>
      <c r="Y23" s="21">
        <f ca="1">IF(OR($A23="Pn",$A24="Pn"),"",IF(OR($A23="Pn",$A24="Pn"),"",IF($A23="TOTAL GENERAL",SUM(Y$11:Y21),IF(AND(O23&lt;&gt;"",$A23&lt;&gt;"Pn"),IF(O23&lt;OFFSET($A$10,MATCH("TOTAL GENERAL",$A$11:$A$100,0),COLUMN(O23)-1),0,O23-OFFSET($A$10,MATCH("TOTAL GENERAL",$A$11:$A$100,0),COLUMN(O23)-1)),""))))</f>
        <v>0</v>
      </c>
      <c r="Z23" s="21">
        <f ca="1">IF(OR($A23="Pn",$A24="Pn"),"",IF($A23="TOTAL GENERAL",SUM(Z$11:Z21),IF(AND(P23&lt;&gt;"",$A23&lt;&gt;"Pn"),IF(P23&gt;OFFSET($A$10,MATCH("TOTAL GENERAL",$A$11:$A$100,0),COLUMN(P23)-1),0,OFFSET($A$10,MATCH("TOTAL GENERAL",$A$11:$A$100,0),COLUMN(P23)-1)-P23),"")))</f>
        <v>0</v>
      </c>
      <c r="AA23" s="21">
        <f ca="1">IF(OR($A23="Pn",$A24="Pn"),"",IF(OR($A23="Pn",$A24="Pn"),"",IF($A23="TOTAL GENERAL",SUM(AA$11:AA21),IF(AND(Q23&lt;&gt;"",$A23&lt;&gt;"Pn"),IF(Q23&lt;OFFSET($A$10,MATCH("TOTAL GENERAL",$A$11:$A$100,0),COLUMN(Q23)-1),0,Q23-OFFSET($A$10,MATCH("TOTAL GENERAL",$A$11:$A$100,0),COLUMN(Q23)-1)),""))))</f>
        <v>13.700000000000003</v>
      </c>
      <c r="AB23" s="21">
        <f ca="1">IF(OR($A23="Pn",$A24="Pn"),"",IF($A23="TOTAL GENERAL",SUM(AB$11:AB21),IF(AND(H23&lt;&gt;"",$A23&lt;&gt;"Pn"),R23*$D23,"")))</f>
        <v>3815940</v>
      </c>
      <c r="AC23" s="21">
        <f ca="1">IF(OR($A23="Pn",$A24="Pn"),"",IF($A23="TOTAL GENERAL",SUM(AC$11:AC21),IF(AND(I23&lt;&gt;"",$A23&lt;&gt;"Pn"),S23*$D23,"")))</f>
        <v>0</v>
      </c>
      <c r="AD23" s="21">
        <f ca="1">IF(OR($A23="Pn",$A24="Pn"),"",IF($A23="TOTAL GENERAL",SUM(AD$11:AD21),IF(AND(J23&lt;&gt;"",$A23&lt;&gt;"Pn"),T23*$D23,"")))</f>
        <v>0</v>
      </c>
      <c r="AE23" s="21">
        <f ca="1">IF(OR($A23="Pn",$A24="Pn"),"",IF($A23="TOTAL GENERAL",SUM(AE$11:AE21),IF(AND(K23&lt;&gt;"",$A23&lt;&gt;"Pn"),U23*$D23,"")))</f>
        <v>114478.19999999998</v>
      </c>
      <c r="AF23" s="21" t="str">
        <f>IF(OR($A23="Pn",$A24="Pn"),"",IF($A23="TOTAL GENERAL",SUM(AF$11:AF21),IF(AND(L23&lt;&gt;"",$A23&lt;&gt;"Pn"),V23*$D23,"")))</f>
        <v/>
      </c>
      <c r="AG23" s="21">
        <f ca="1">IF(OR($A23="Pn",$A24="Pn"),"",IF($A23="TOTAL GENERAL",SUM(AG$11:AG21),IF(AND(M23&lt;&gt;"",$A23&lt;&gt;"Pn"),W23*$D23,"")))</f>
        <v>0</v>
      </c>
      <c r="AH23" s="21">
        <f ca="1">IF(OR($A23="Pn",$A24="Pn"),"",IF($A23="TOTAL GENERAL",SUM(AH$11:AH21),IF(AND(N23&lt;&gt;"",$A23&lt;&gt;"Pn"),X23*$D23,"")))</f>
        <v>0</v>
      </c>
      <c r="AI23" s="21">
        <f ca="1">IF(OR($A23="Pn",$A24="Pn"),"",IF($A23="TOTAL GENERAL",SUM(AI$11:AI21),IF(AND(O23&lt;&gt;"",$A23&lt;&gt;"Pn"),Y23*$D23,"")))</f>
        <v>0</v>
      </c>
      <c r="AJ23" s="21">
        <f ca="1">IF(OR($A23="Pn",$A24="Pn"),"",IF($A23="TOTAL GENERAL",SUM(AJ$11:AJ21),IF(AND(P23&lt;&gt;"",$A23&lt;&gt;"Pn"),Z23*$F23,"")))</f>
        <v>0</v>
      </c>
      <c r="AK23" s="21">
        <f ca="1">IF(OR($A23="Pn",$A24="Pn"),"",IF($A23="TOTAL GENERAL",SUM(AK$11:AK21),IF(AND(Q23&lt;&gt;"",$A23&lt;&gt;"Pn"),AA23*$G23,"")))</f>
        <v>2907920.9000000004</v>
      </c>
      <c r="AL23" s="19">
        <f ca="1">IF($A23="TOTAL GENERAL",SUM(AL$11:AL21),IF(AND(R23&lt;&gt;"",$A23&lt;&gt;"Pn"),IF(OFFSET($A$11,MATCH("TOTAL GENERAL",$A$11:$A$100,0)-1,COLUMN(AA23))=0,0,AB23/OFFSET($A$11,MATCH("TOTAL GENERAL",$A$11:$A$100,0)-1,COLUMN(AA23))),""))</f>
        <v>1.4141143985333249E-2</v>
      </c>
      <c r="AM23" s="19">
        <f ca="1">IF($A23="TOTAL GENERAL",SUM(AM$11:AM21),IF(AND(S23&lt;&gt;"",$A23&lt;&gt;"Pn"),IF(OFFSET($A$11,MATCH("TOTAL GENERAL",$A$11:$A$100,0)-1,COLUMN(AB23))=0,0,AC23/OFFSET($A$11,MATCH("TOTAL GENERAL",$A$11:$A$100,0)-1,COLUMN(AB23))),""))</f>
        <v>0</v>
      </c>
      <c r="AN23" s="19">
        <f ca="1">IF($A23="TOTAL GENERAL",SUM(AN$11:AN21),IF(AND(T23&lt;&gt;"",$A23&lt;&gt;"Pn"),IF(OFFSET($A$11,MATCH("TOTAL GENERAL",$A$11:$A$100,0)-1,COLUMN(AC23))=0,0,AD23/OFFSET($A$11,MATCH("TOTAL GENERAL",$A$11:$A$100,0)-1,COLUMN(AC23))),""))</f>
        <v>0</v>
      </c>
      <c r="AO23" s="19">
        <f ca="1">IF($A23="TOTAL GENERAL",SUM(AO$11:AO21),IF(AND(U23&lt;&gt;"",$A23&lt;&gt;"Pn"),IF(OFFSET($A$11,MATCH("TOTAL GENERAL",$A$11:$A$100,0)-1,COLUMN(AD23))=0,0,AE23/OFFSET($A$11,MATCH("TOTAL GENERAL",$A$11:$A$100,0)-1,COLUMN(AD23))),""))</f>
        <v>4.7071907250525354E-2</v>
      </c>
      <c r="AP23" s="19" t="str">
        <f ca="1">IF($A23="TOTAL GENERAL",SUM(AP$11:AP21),IF(AND(V23&lt;&gt;"",$A23&lt;&gt;"Pn"),IF(OFFSET($A$11,MATCH("TOTAL GENERAL",$A$11:$A$100,0)-1,COLUMN(AE23))=0,0,AF23/OFFSET($A$11,MATCH("TOTAL GENERAL",$A$11:$A$100,0)-1,COLUMN(AE23))),""))</f>
        <v/>
      </c>
      <c r="AQ23" s="19">
        <f ca="1">IF($A23="TOTAL GENERAL",SUM(AQ$11:AQ21),IF(AND(W23&lt;&gt;"",$A23&lt;&gt;"Pn"),IF(OFFSET($A$11,MATCH("TOTAL GENERAL",$A$11:$A$100,0)-1,COLUMN(AF23))=0,0,AG23/OFFSET($A$11,MATCH("TOTAL GENERAL",$A$11:$A$100,0)-1,COLUMN(AF23))),""))</f>
        <v>0</v>
      </c>
      <c r="AR23" s="19">
        <f ca="1">IF($A23="TOTAL GENERAL",SUM(AR$11:AR21),IF(AND(X23&lt;&gt;"",$A23&lt;&gt;"Pn"),IF(OFFSET($A$11,MATCH("TOTAL GENERAL",$A$11:$A$100,0)-1,COLUMN(AG23))=0,0,AH23/OFFSET($A$11,MATCH("TOTAL GENERAL",$A$11:$A$100,0)-1,COLUMN(AG23))),""))</f>
        <v>0</v>
      </c>
      <c r="AS23" s="19">
        <f ca="1">IF($A23="TOTAL GENERAL",SUM(AS$11:AS21),IF(AND(Y23&lt;&gt;"",$A23&lt;&gt;"Pn"),IF(OFFSET($A$11,MATCH("TOTAL GENERAL",$A$11:$A$100,0)-1,COLUMN(AH23))=0,0,AI23/OFFSET($A$11,MATCH("TOTAL GENERAL",$A$11:$A$100,0)-1,COLUMN(AH23))),""))</f>
        <v>0</v>
      </c>
      <c r="AT23" s="19">
        <f ca="1">IF($A23="TOTAL GENERAL",SUM(AT$11:AT21),IF(AND(Z23&lt;&gt;"",$A23&lt;&gt;"Pn"),IF(OFFSET($A$11,MATCH("TOTAL GENERAL",$A$11:$A$100,0)-1,COLUMN(AI23))=0,0,AJ23/OFFSET($A$11,MATCH("TOTAL GENERAL",$A$11:$A$100,0)-1,COLUMN(AI23))),""))</f>
        <v>0</v>
      </c>
      <c r="AU23" s="19">
        <f ca="1">IF($A23="TOTAL GENERAL",SUM(AU$11:AU21),IF(AND(AA23&lt;&gt;"",$A23&lt;&gt;"Pn"),IF(OFFSET($A$11,MATCH("TOTAL GENERAL",$A$11:$A$100,0)-1,COLUMN(AJ23))=0,0,AK23/OFFSET($A$11,MATCH("TOTAL GENERAL",$A$11:$A$100,0)-1,COLUMN(AJ23))),""))</f>
        <v>2.2253698750055364E-2</v>
      </c>
      <c r="AV23" s="182">
        <f ca="1">IF(A23="TOTAL GENERAL",SUM(AV$11:AV21),IF(COUNTIF(AL23:AU23,"")&lt;COUNTA($AL$10:$AU$10),(IF(AL23&lt;&gt;"",AL23*OFFSET($A$10,MATCH("Pn",$A$11:$A$100,0),1),0)+IF(AM23&lt;&gt;"",AM23*OFFSET($A$10,MATCH("Pn",$A$11:$A$100,0),2),0)+IF(AN23&lt;&gt;"",AN23*OFFSET($A$10,MATCH("Pn",$A$11:$A$100,0),3),0)+IF(AO23&lt;&gt;"",AO23*OFFSET($A$10,MATCH("Pn",$A$11:$A$100,0),4),0)+IF(AP23&lt;&gt;"",AP23*OFFSET($A$10,MATCH("Pn",$A$11:$A$100,0),5),0)+IF(AQ23&lt;&gt;"",AQ23*OFFSET($A$10,MATCH("Pn",$A$11:$A$100,0),6),0)+IF(AR23&lt;&gt;"",AR23*OFFSET($A$10,MATCH("Pn",$A$11:$A$100,0),7),0)+IF(AS23&lt;&gt;"",AS23*OFFSET($A$10,MATCH("Pn",$A$11:$A$100,0),8),0)+IF(AT23&lt;&gt;"",AT23*OFFSET($A$10,MATCH("Pn",$A$11:$A$100,0),9),0)+IF(AU23&lt;&gt;"",AU23*OFFSET($A$10,MATCH("Pn",$A$11:$A$100,0),10),0))*OFFSET($A$10,MATCH("FC",$A$11:$A$100,0),2),""))</f>
        <v>176467180.74522689</v>
      </c>
      <c r="AW23" s="10">
        <f ca="1">IF(OR(A23="Pn",A24="Pn"),"",IF(AND(AV23="",H23&lt;&gt;""),-H23,IF(A23="TOTAL GENERAL",SUM(AW$11:AW21),IF(AV23&lt;&gt;"",AV23-C23,""))))</f>
        <v>85078745.416835114</v>
      </c>
    </row>
    <row r="24" spans="1:49" s="4" customFormat="1" x14ac:dyDescent="0.25">
      <c r="A24" s="15" t="s">
        <v>416</v>
      </c>
      <c r="B24" s="15" t="s">
        <v>454</v>
      </c>
      <c r="C24" s="179">
        <v>932537371.08290589</v>
      </c>
      <c r="D24" s="16">
        <v>2595884</v>
      </c>
      <c r="E24" s="9">
        <f ca="1">IF(AND($A25="Pn",COLUMN(C22)&lt;COUNTIF(PonderacionIndicadores!$A$1:$A$139,"Estómago")-1),OFFSET($F$10,0,COLUMN(E80)),IF(AND(A24="Pn",(COUNTIF(PonderacionIndicadores!$A$1:$A$139,"Estómago"))&gt;COLUMN(D24)),OFFSET(PonderacionIndicadores!$A$1,MATCH("Estómago",PonderacionIndicadores!$A$1:$A$139,0)+COLUMN(D24)-2,3),IF(A24="TOTAL GENERAL",SUM(E$11:E22),IF(D24&lt;&gt;"",D24/OFFSET($A$10,MATCH("TOTAL GENERAL",$A$11:$A$100,0),3),""))))</f>
        <v>6.4486051399021069E-2</v>
      </c>
      <c r="F24" s="16">
        <v>1265839</v>
      </c>
      <c r="G24" s="16">
        <v>2051552</v>
      </c>
      <c r="H24" s="18">
        <v>34.229999999999997</v>
      </c>
      <c r="I24" s="19">
        <v>0.25879999999999997</v>
      </c>
      <c r="J24" s="18">
        <v>57.94</v>
      </c>
      <c r="K24" s="19">
        <v>0.44259999999999999</v>
      </c>
      <c r="L24" s="18">
        <v>9.56</v>
      </c>
      <c r="M24" s="19">
        <v>0.54290000000000005</v>
      </c>
      <c r="N24" s="19">
        <v>0.2424</v>
      </c>
      <c r="O24" s="19">
        <v>0.1724</v>
      </c>
      <c r="P24" s="180">
        <v>9.7200000000000006</v>
      </c>
      <c r="Q24" s="18">
        <v>24.47</v>
      </c>
      <c r="R24" s="21">
        <f ca="1">IF(OR($A24="Pn",$A25="Pn"),"",IF($A24="TOTAL GENERAL",SUM(R$11:R22),IF(AND(H24&lt;&gt;"",$A24&lt;&gt;"Pn"),IF(H24&gt;OFFSET($A$10,MATCH("TOTAL GENERAL",$A$11:$A$100,0),COLUMN(H24)-1),0,OFFSET($A$10,MATCH("TOTAL GENERAL",$A$11:$A$100,0),COLUMN(H24)-1)-H24),"")))</f>
        <v>0</v>
      </c>
      <c r="S24" s="21">
        <f ca="1">IF(OR($A24="Pn",$A25="Pn"),"",IF(OR($A24="Pn",$A25="Pn"),"",IF($A24="TOTAL GENERAL",SUM(S$11:S22),IF(AND(I24&lt;&gt;"",$A24&lt;&gt;"Pn"),IF(I24&lt;OFFSET($A$10,MATCH("TOTAL GENERAL",$A$11:$A$100,0),COLUMN(I24)-1),0,I24-OFFSET($A$10,MATCH("TOTAL GENERAL",$A$11:$A$100,0),COLUMN(I24)-1)),""))))</f>
        <v>0</v>
      </c>
      <c r="T24" s="21">
        <f ca="1">IF(OR($A24="Pn",$A25="Pn"),"",IF(OR($A24="Pn",$A25="Pn"),"",IF($A24="TOTAL GENERAL",SUM(T$11:T22),IF(AND(J24&lt;&gt;"",$A24&lt;&gt;"Pn"),IF(J24&gt;OFFSET($A$10,MATCH("TOTAL GENERAL",$A$11:$A$100,0),COLUMN(J24)-1),0,OFFSET($A$10,MATCH("TOTAL GENERAL",$A$11:$A$100,0),COLUMN(J24)-1)-J24),""))))</f>
        <v>0</v>
      </c>
      <c r="U24" s="21">
        <f ca="1">IF(OR($A24="Pn",$A25="Pn"),"",IF($A24="TOTAL GENERAL",SUM(U$11:U22),IF(AND(K24&lt;&gt;"",$A24&lt;&gt;"Pn"),IF(K24&lt;OFFSET($A$10,MATCH("TOTAL GENERAL",$A$11:$A$100,0),COLUMN(K24)-1),0,K24-OFFSET($A$10,MATCH("TOTAL GENERAL",$A$11:$A$100,0),COLUMN(K24)-1)),"")))</f>
        <v>0</v>
      </c>
      <c r="V24" s="21">
        <f ca="1">IF(OR($A24="Pn",$A25="Pn"),"",IF(OR($A24="Pn",$A25="Pn"),"",IF($A24="TOTAL GENERAL",SUM(V$11:V22),IF(AND(L24&lt;&gt;"",$A24&lt;&gt;"Pn"),IF(L24&gt;OFFSET($A$10,MATCH("TOTAL GENERAL",$A$11:$A$100,0),COLUMN(L24)-1),0,OFFSET($A$10,MATCH("TOTAL GENERAL",$A$11:$A$100,0),COLUMN(L24)-1)-L24),""))))</f>
        <v>2.4399999999999995</v>
      </c>
      <c r="W24" s="21">
        <f ca="1">IF(OR($A24="Pn",$A25="Pn"),"",IF(OR($A24="Pn",$A25="Pn"),"",IF($A24="TOTAL GENERAL",SUM(W$11:W22),IF(AND(M24&lt;&gt;"",$A24&lt;&gt;"Pn"),IF(M24&lt;OFFSET($A$10,MATCH("TOTAL GENERAL",$A$11:$A$100,0),COLUMN(M24)-1),0,M24-OFFSET($A$10,MATCH("TOTAL GENERAL",$A$11:$A$100,0),COLUMN(M24)-1)),""))))</f>
        <v>4.2900000000000049E-2</v>
      </c>
      <c r="X24" s="21">
        <f ca="1">IF(OR($A24="Pn",$A25="Pn"),"",IF(OR($A24="Pn",$A25="Pn"),"",IF($A24="TOTAL GENERAL",SUM(X$11:X22),IF(AND(N24&lt;&gt;"",$A24&lt;&gt;"Pn"),IF(N24&lt;OFFSET($A$10,MATCH("TOTAL GENERAL",$A$11:$A$100,0),COLUMN(N24)-1),0,N24-OFFSET($A$10,MATCH("TOTAL GENERAL",$A$11:$A$100,0),COLUMN(N24)-1)),""))))</f>
        <v>0</v>
      </c>
      <c r="Y24" s="21">
        <f ca="1">IF(OR($A24="Pn",$A25="Pn"),"",IF(OR($A24="Pn",$A25="Pn"),"",IF($A24="TOTAL GENERAL",SUM(Y$11:Y22),IF(AND(O24&lt;&gt;"",$A24&lt;&gt;"Pn"),IF(O24&lt;OFFSET($A$10,MATCH("TOTAL GENERAL",$A$11:$A$100,0),COLUMN(O24)-1),0,O24-OFFSET($A$10,MATCH("TOTAL GENERAL",$A$11:$A$100,0),COLUMN(O24)-1)),""))))</f>
        <v>0</v>
      </c>
      <c r="Z24" s="21">
        <f ca="1">IF(OR($A24="Pn",$A25="Pn"),"",IF($A24="TOTAL GENERAL",SUM(Z$11:Z22),IF(AND(P24&lt;&gt;"",$A24&lt;&gt;"Pn"),IF(P24&gt;OFFSET($A$10,MATCH("TOTAL GENERAL",$A$11:$A$100,0),COLUMN(P24)-1),0,OFFSET($A$10,MATCH("TOTAL GENERAL",$A$11:$A$100,0),COLUMN(P24)-1)-P24),"")))</f>
        <v>1.7299999999999986</v>
      </c>
      <c r="AA24" s="21">
        <f ca="1">IF(OR($A24="Pn",$A25="Pn"),"",IF(OR($A24="Pn",$A25="Pn"),"",IF($A24="TOTAL GENERAL",SUM(AA$11:AA22),IF(AND(Q24&lt;&gt;"",$A24&lt;&gt;"Pn"),IF(Q24&lt;OFFSET($A$10,MATCH("TOTAL GENERAL",$A$11:$A$100,0),COLUMN(Q24)-1),0,Q24-OFFSET($A$10,MATCH("TOTAL GENERAL",$A$11:$A$100,0),COLUMN(Q24)-1)),""))))</f>
        <v>2.3599999999999994</v>
      </c>
      <c r="AB24" s="21">
        <f ca="1">IF(OR($A24="Pn",$A25="Pn"),"",IF($A24="TOTAL GENERAL",SUM(AB$11:AB22),IF(AND(H24&lt;&gt;"",$A24&lt;&gt;"Pn"),R24*$D24,"")))</f>
        <v>0</v>
      </c>
      <c r="AC24" s="21">
        <f ca="1">IF(OR($A24="Pn",$A25="Pn"),"",IF($A24="TOTAL GENERAL",SUM(AC$11:AC22),IF(AND(I24&lt;&gt;"",$A24&lt;&gt;"Pn"),S24*$D24,"")))</f>
        <v>0</v>
      </c>
      <c r="AD24" s="21">
        <f ca="1">IF(OR($A24="Pn",$A25="Pn"),"",IF($A24="TOTAL GENERAL",SUM(AD$11:AD22),IF(AND(J24&lt;&gt;"",$A24&lt;&gt;"Pn"),T24*$D24,"")))</f>
        <v>0</v>
      </c>
      <c r="AE24" s="21">
        <f ca="1">IF(OR($A24="Pn",$A25="Pn"),"",IF($A24="TOTAL GENERAL",SUM(AE$11:AE22),IF(AND(K24&lt;&gt;"",$A24&lt;&gt;"Pn"),U24*$D24,"")))</f>
        <v>0</v>
      </c>
      <c r="AF24" s="21">
        <f ca="1">IF(OR($A24="Pn",$A25="Pn"),"",IF($A24="TOTAL GENERAL",SUM(AF$11:AF22),IF(AND(L24&lt;&gt;"",$A24&lt;&gt;"Pn"),V24*$D24,"")))</f>
        <v>6333956.959999999</v>
      </c>
      <c r="AG24" s="21">
        <f ca="1">IF(OR($A24="Pn",$A25="Pn"),"",IF($A24="TOTAL GENERAL",SUM(AG$11:AG22),IF(AND(M24&lt;&gt;"",$A24&lt;&gt;"Pn"),W24*$D24,"")))</f>
        <v>111363.42360000013</v>
      </c>
      <c r="AH24" s="21">
        <f ca="1">IF(OR($A24="Pn",$A25="Pn"),"",IF($A24="TOTAL GENERAL",SUM(AH$11:AH22),IF(AND(N24&lt;&gt;"",$A24&lt;&gt;"Pn"),X24*$D24,"")))</f>
        <v>0</v>
      </c>
      <c r="AI24" s="21">
        <f ca="1">IF(OR($A24="Pn",$A25="Pn"),"",IF($A24="TOTAL GENERAL",SUM(AI$11:AI22),IF(AND(O24&lt;&gt;"",$A24&lt;&gt;"Pn"),Y24*$D24,"")))</f>
        <v>0</v>
      </c>
      <c r="AJ24" s="21">
        <f ca="1">IF(OR($A24="Pn",$A25="Pn"),"",IF($A24="TOTAL GENERAL",SUM(AJ$11:AJ22),IF(AND(P24&lt;&gt;"",$A24&lt;&gt;"Pn"),Z24*$F24,"")))</f>
        <v>2189901.4699999983</v>
      </c>
      <c r="AK24" s="21">
        <f ca="1">IF(OR($A24="Pn",$A25="Pn"),"",IF($A24="TOTAL GENERAL",SUM(AK$11:AK22),IF(AND(Q24&lt;&gt;"",$A24&lt;&gt;"Pn"),AA24*$G24,"")))</f>
        <v>4841662.7199999988</v>
      </c>
      <c r="AL24" s="19">
        <f ca="1">IF($A24="TOTAL GENERAL",SUM(AL$11:AL22),IF(AND(R24&lt;&gt;"",$A24&lt;&gt;"Pn"),IF(OFFSET($A$11,MATCH("TOTAL GENERAL",$A$11:$A$100,0)-1,COLUMN(AA24))=0,0,AB24/OFFSET($A$11,MATCH("TOTAL GENERAL",$A$11:$A$100,0)-1,COLUMN(AA24))),""))</f>
        <v>0</v>
      </c>
      <c r="AM24" s="19">
        <f ca="1">IF($A24="TOTAL GENERAL",SUM(AM$11:AM22),IF(AND(S24&lt;&gt;"",$A24&lt;&gt;"Pn"),IF(OFFSET($A$11,MATCH("TOTAL GENERAL",$A$11:$A$100,0)-1,COLUMN(AB24))=0,0,AC24/OFFSET($A$11,MATCH("TOTAL GENERAL",$A$11:$A$100,0)-1,COLUMN(AB24))),""))</f>
        <v>0</v>
      </c>
      <c r="AN24" s="19">
        <f ca="1">IF($A24="TOTAL GENERAL",SUM(AN$11:AN22),IF(AND(T24&lt;&gt;"",$A24&lt;&gt;"Pn"),IF(OFFSET($A$11,MATCH("TOTAL GENERAL",$A$11:$A$100,0)-1,COLUMN(AC24))=0,0,AD24/OFFSET($A$11,MATCH("TOTAL GENERAL",$A$11:$A$100,0)-1,COLUMN(AC24))),""))</f>
        <v>0</v>
      </c>
      <c r="AO24" s="19">
        <f ca="1">IF($A24="TOTAL GENERAL",SUM(AO$11:AO22),IF(AND(U24&lt;&gt;"",$A24&lt;&gt;"Pn"),IF(OFFSET($A$11,MATCH("TOTAL GENERAL",$A$11:$A$100,0)-1,COLUMN(AD24))=0,0,AE24/OFFSET($A$11,MATCH("TOTAL GENERAL",$A$11:$A$100,0)-1,COLUMN(AD24))),""))</f>
        <v>0</v>
      </c>
      <c r="AP24" s="19">
        <f ca="1">IF($A24="TOTAL GENERAL",SUM(AP$11:AP22),IF(AND(V24&lt;&gt;"",$A24&lt;&gt;"Pn"),IF(OFFSET($A$11,MATCH("TOTAL GENERAL",$A$11:$A$100,0)-1,COLUMN(AE24))=0,0,AF24/OFFSET($A$11,MATCH("TOTAL GENERAL",$A$11:$A$100,0)-1,COLUMN(AE24))),""))</f>
        <v>7.6075507158965008E-2</v>
      </c>
      <c r="AQ24" s="19">
        <f ca="1">IF($A24="TOTAL GENERAL",SUM(AQ$11:AQ22),IF(AND(W24&lt;&gt;"",$A24&lt;&gt;"Pn"),IF(OFFSET($A$11,MATCH("TOTAL GENERAL",$A$11:$A$100,0)-1,COLUMN(AF24))=0,0,AG24/OFFSET($A$11,MATCH("TOTAL GENERAL",$A$11:$A$100,0)-1,COLUMN(AF24))),""))</f>
        <v>2.9476325698369291E-2</v>
      </c>
      <c r="AR24" s="19">
        <f ca="1">IF($A24="TOTAL GENERAL",SUM(AR$11:AR22),IF(AND(X24&lt;&gt;"",$A24&lt;&gt;"Pn"),IF(OFFSET($A$11,MATCH("TOTAL GENERAL",$A$11:$A$100,0)-1,COLUMN(AG24))=0,0,AH24/OFFSET($A$11,MATCH("TOTAL GENERAL",$A$11:$A$100,0)-1,COLUMN(AG24))),""))</f>
        <v>0</v>
      </c>
      <c r="AS24" s="19">
        <f ca="1">IF($A24="TOTAL GENERAL",SUM(AS$11:AS22),IF(AND(Y24&lt;&gt;"",$A24&lt;&gt;"Pn"),IF(OFFSET($A$11,MATCH("TOTAL GENERAL",$A$11:$A$100,0)-1,COLUMN(AH24))=0,0,AI24/OFFSET($A$11,MATCH("TOTAL GENERAL",$A$11:$A$100,0)-1,COLUMN(AH24))),""))</f>
        <v>0</v>
      </c>
      <c r="AT24" s="19">
        <f ca="1">IF($A24="TOTAL GENERAL",SUM(AT$11:AT22),IF(AND(Z24&lt;&gt;"",$A24&lt;&gt;"Pn"),IF(OFFSET($A$11,MATCH("TOTAL GENERAL",$A$11:$A$100,0)-1,COLUMN(AI24))=0,0,AJ24/OFFSET($A$11,MATCH("TOTAL GENERAL",$A$11:$A$100,0)-1,COLUMN(AI24))),""))</f>
        <v>6.9765991370839872E-2</v>
      </c>
      <c r="AU24" s="19">
        <f ca="1">IF($A24="TOTAL GENERAL",SUM(AU$11:AU22),IF(AND(AA24&lt;&gt;"",$A24&lt;&gt;"Pn"),IF(OFFSET($A$11,MATCH("TOTAL GENERAL",$A$11:$A$100,0)-1,COLUMN(AJ24))=0,0,AK24/OFFSET($A$11,MATCH("TOTAL GENERAL",$A$11:$A$100,0)-1,COLUMN(AJ24))),""))</f>
        <v>3.7052212672034374E-2</v>
      </c>
      <c r="AV24" s="182">
        <f ca="1">IF(A24="TOTAL GENERAL",SUM(AV$11:AV22),IF(COUNTIF(AL24:AU24,"")&lt;COUNTA($AL$10:$AU$10),(IF(AL24&lt;&gt;"",AL24*OFFSET($A$10,MATCH("Pn",$A$11:$A$100,0),1),0)+IF(AM24&lt;&gt;"",AM24*OFFSET($A$10,MATCH("Pn",$A$11:$A$100,0),2),0)+IF(AN24&lt;&gt;"",AN24*OFFSET($A$10,MATCH("Pn",$A$11:$A$100,0),3),0)+IF(AO24&lt;&gt;"",AO24*OFFSET($A$10,MATCH("Pn",$A$11:$A$100,0),4),0)+IF(AP24&lt;&gt;"",AP24*OFFSET($A$10,MATCH("Pn",$A$11:$A$100,0),5),0)+IF(AQ24&lt;&gt;"",AQ24*OFFSET($A$10,MATCH("Pn",$A$11:$A$100,0),6),0)+IF(AR24&lt;&gt;"",AR24*OFFSET($A$10,MATCH("Pn",$A$11:$A$100,0),7),0)+IF(AS24&lt;&gt;"",AS24*OFFSET($A$10,MATCH("Pn",$A$11:$A$100,0),8),0)+IF(AT24&lt;&gt;"",AT24*OFFSET($A$10,MATCH("Pn",$A$11:$A$100,0),9),0)+IF(AU24&lt;&gt;"",AU24*OFFSET($A$10,MATCH("Pn",$A$11:$A$100,0),10),0))*OFFSET($A$10,MATCH("FC",$A$11:$A$100,0),2),""))</f>
        <v>253085882.87358981</v>
      </c>
      <c r="AW24" s="10">
        <f ca="1">IF(OR(A24="Pn",A25="Pn"),"",IF(AND(AV24="",H24&lt;&gt;""),-H24,IF(A24="TOTAL GENERAL",SUM(AW$11:AW22),IF(AV24&lt;&gt;"",AV24-C24,""))))</f>
        <v>-679451488.20931602</v>
      </c>
    </row>
    <row r="25" spans="1:49" s="4" customFormat="1" x14ac:dyDescent="0.25">
      <c r="A25" s="15" t="s">
        <v>417</v>
      </c>
      <c r="B25" s="15" t="s">
        <v>455</v>
      </c>
      <c r="C25" s="179">
        <v>298683225.72904998</v>
      </c>
      <c r="D25" s="16">
        <v>831438</v>
      </c>
      <c r="E25" s="9">
        <f ca="1">IF(AND($A26="Pn",COLUMN(C23)&lt;COUNTIF(PonderacionIndicadores!$A$1:$A$139,"Estómago")-1),OFFSET($F$10,0,COLUMN(E81)),IF(AND(A25="Pn",(COUNTIF(PonderacionIndicadores!$A$1:$A$139,"Estómago"))&gt;COLUMN(D25)),OFFSET(PonderacionIndicadores!$A$1,MATCH("Estómago",PonderacionIndicadores!$A$1:$A$139,0)+COLUMN(D25)-2,3),IF(A25="TOTAL GENERAL",SUM(E$11:E23),IF(D25&lt;&gt;"",D25/OFFSET($A$10,MATCH("TOTAL GENERAL",$A$11:$A$100,0),3),""))))</f>
        <v>2.0654294877236148E-2</v>
      </c>
      <c r="F25" s="16">
        <v>446504</v>
      </c>
      <c r="G25" s="16">
        <v>676614</v>
      </c>
      <c r="H25" s="18">
        <v>52.71</v>
      </c>
      <c r="I25" s="19">
        <v>0.17860000000000001</v>
      </c>
      <c r="J25" s="18">
        <v>81.87</v>
      </c>
      <c r="K25" s="19">
        <v>0.4667</v>
      </c>
      <c r="L25" s="18">
        <v>11.67</v>
      </c>
      <c r="M25" s="19">
        <v>0.625</v>
      </c>
      <c r="N25" s="19">
        <v>0.10340000000000001</v>
      </c>
      <c r="O25" s="19">
        <v>0.2</v>
      </c>
      <c r="P25" s="180">
        <v>9.41</v>
      </c>
      <c r="Q25" s="18">
        <v>39.76</v>
      </c>
      <c r="R25" s="21">
        <f ca="1">IF(OR($A25="Pn",$A26="Pn"),"",IF($A25="TOTAL GENERAL",SUM(R$11:R23),IF(AND(H25&lt;&gt;"",$A25&lt;&gt;"Pn"),IF(H25&gt;OFFSET($A$10,MATCH("TOTAL GENERAL",$A$11:$A$100,0),COLUMN(H25)-1),0,OFFSET($A$10,MATCH("TOTAL GENERAL",$A$11:$A$100,0),COLUMN(H25)-1)-H25),"")))</f>
        <v>0</v>
      </c>
      <c r="S25" s="21">
        <f ca="1">IF(OR($A25="Pn",$A26="Pn"),"",IF(OR($A25="Pn",$A26="Pn"),"",IF($A25="TOTAL GENERAL",SUM(S$11:S23),IF(AND(I25&lt;&gt;"",$A25&lt;&gt;"Pn"),IF(I25&lt;OFFSET($A$10,MATCH("TOTAL GENERAL",$A$11:$A$100,0),COLUMN(I25)-1),0,I25-OFFSET($A$10,MATCH("TOTAL GENERAL",$A$11:$A$100,0),COLUMN(I25)-1)),""))))</f>
        <v>0</v>
      </c>
      <c r="T25" s="21">
        <f ca="1">IF(OR($A25="Pn",$A26="Pn"),"",IF(OR($A25="Pn",$A26="Pn"),"",IF($A25="TOTAL GENERAL",SUM(T$11:T23),IF(AND(J25&lt;&gt;"",$A25&lt;&gt;"Pn"),IF(J25&gt;OFFSET($A$10,MATCH("TOTAL GENERAL",$A$11:$A$100,0),COLUMN(J25)-1),0,OFFSET($A$10,MATCH("TOTAL GENERAL",$A$11:$A$100,0),COLUMN(J25)-1)-J25),""))))</f>
        <v>0</v>
      </c>
      <c r="U25" s="21">
        <f ca="1">IF(OR($A25="Pn",$A26="Pn"),"",IF($A25="TOTAL GENERAL",SUM(U$11:U23),IF(AND(K25&lt;&gt;"",$A25&lt;&gt;"Pn"),IF(K25&lt;OFFSET($A$10,MATCH("TOTAL GENERAL",$A$11:$A$100,0),COLUMN(K25)-1),0,K25-OFFSET($A$10,MATCH("TOTAL GENERAL",$A$11:$A$100,0),COLUMN(K25)-1)),"")))</f>
        <v>0</v>
      </c>
      <c r="V25" s="21">
        <f ca="1">IF(OR($A25="Pn",$A26="Pn"),"",IF(OR($A25="Pn",$A26="Pn"),"",IF($A25="TOTAL GENERAL",SUM(V$11:V23),IF(AND(L25&lt;&gt;"",$A25&lt;&gt;"Pn"),IF(L25&gt;OFFSET($A$10,MATCH("TOTAL GENERAL",$A$11:$A$100,0),COLUMN(L25)-1),0,OFFSET($A$10,MATCH("TOTAL GENERAL",$A$11:$A$100,0),COLUMN(L25)-1)-L25),""))))</f>
        <v>0.33000000000000007</v>
      </c>
      <c r="W25" s="21">
        <f ca="1">IF(OR($A25="Pn",$A26="Pn"),"",IF(OR($A25="Pn",$A26="Pn"),"",IF($A25="TOTAL GENERAL",SUM(W$11:W23),IF(AND(M25&lt;&gt;"",$A25&lt;&gt;"Pn"),IF(M25&lt;OFFSET($A$10,MATCH("TOTAL GENERAL",$A$11:$A$100,0),COLUMN(M25)-1),0,M25-OFFSET($A$10,MATCH("TOTAL GENERAL",$A$11:$A$100,0),COLUMN(M25)-1)),""))))</f>
        <v>0.125</v>
      </c>
      <c r="X25" s="21">
        <f ca="1">IF(OR($A25="Pn",$A26="Pn"),"",IF(OR($A25="Pn",$A26="Pn"),"",IF($A25="TOTAL GENERAL",SUM(X$11:X23),IF(AND(N25&lt;&gt;"",$A25&lt;&gt;"Pn"),IF(N25&lt;OFFSET($A$10,MATCH("TOTAL GENERAL",$A$11:$A$100,0),COLUMN(N25)-1),0,N25-OFFSET($A$10,MATCH("TOTAL GENERAL",$A$11:$A$100,0),COLUMN(N25)-1)),""))))</f>
        <v>0</v>
      </c>
      <c r="Y25" s="21">
        <f ca="1">IF(OR($A25="Pn",$A26="Pn"),"",IF(OR($A25="Pn",$A26="Pn"),"",IF($A25="TOTAL GENERAL",SUM(Y$11:Y23),IF(AND(O25&lt;&gt;"",$A25&lt;&gt;"Pn"),IF(O25&lt;OFFSET($A$10,MATCH("TOTAL GENERAL",$A$11:$A$100,0),COLUMN(O25)-1),0,O25-OFFSET($A$10,MATCH("TOTAL GENERAL",$A$11:$A$100,0),COLUMN(O25)-1)),""))))</f>
        <v>0</v>
      </c>
      <c r="Z25" s="21">
        <f ca="1">IF(OR($A25="Pn",$A26="Pn"),"",IF($A25="TOTAL GENERAL",SUM(Z$11:Z23),IF(AND(P25&lt;&gt;"",$A25&lt;&gt;"Pn"),IF(P25&gt;OFFSET($A$10,MATCH("TOTAL GENERAL",$A$11:$A$100,0),COLUMN(P25)-1),0,OFFSET($A$10,MATCH("TOTAL GENERAL",$A$11:$A$100,0),COLUMN(P25)-1)-P25),"")))</f>
        <v>2.0399999999999991</v>
      </c>
      <c r="AA25" s="21">
        <f ca="1">IF(OR($A25="Pn",$A26="Pn"),"",IF(OR($A25="Pn",$A26="Pn"),"",IF($A25="TOTAL GENERAL",SUM(AA$11:AA23),IF(AND(Q25&lt;&gt;"",$A25&lt;&gt;"Pn"),IF(Q25&lt;OFFSET($A$10,MATCH("TOTAL GENERAL",$A$11:$A$100,0),COLUMN(Q25)-1),0,Q25-OFFSET($A$10,MATCH("TOTAL GENERAL",$A$11:$A$100,0),COLUMN(Q25)-1)),""))))</f>
        <v>17.649999999999999</v>
      </c>
      <c r="AB25" s="21">
        <f ca="1">IF(OR($A25="Pn",$A26="Pn"),"",IF($A25="TOTAL GENERAL",SUM(AB$11:AB23),IF(AND(H25&lt;&gt;"",$A25&lt;&gt;"Pn"),R25*$D25,"")))</f>
        <v>0</v>
      </c>
      <c r="AC25" s="21">
        <f ca="1">IF(OR($A25="Pn",$A26="Pn"),"",IF($A25="TOTAL GENERAL",SUM(AC$11:AC23),IF(AND(I25&lt;&gt;"",$A25&lt;&gt;"Pn"),S25*$D25,"")))</f>
        <v>0</v>
      </c>
      <c r="AD25" s="21">
        <f ca="1">IF(OR($A25="Pn",$A26="Pn"),"",IF($A25="TOTAL GENERAL",SUM(AD$11:AD23),IF(AND(J25&lt;&gt;"",$A25&lt;&gt;"Pn"),T25*$D25,"")))</f>
        <v>0</v>
      </c>
      <c r="AE25" s="21">
        <f ca="1">IF(OR($A25="Pn",$A26="Pn"),"",IF($A25="TOTAL GENERAL",SUM(AE$11:AE23),IF(AND(K25&lt;&gt;"",$A25&lt;&gt;"Pn"),U25*$D25,"")))</f>
        <v>0</v>
      </c>
      <c r="AF25" s="21">
        <f ca="1">IF(OR($A25="Pn",$A26="Pn"),"",IF($A25="TOTAL GENERAL",SUM(AF$11:AF23),IF(AND(L25&lt;&gt;"",$A25&lt;&gt;"Pn"),V25*$D25,"")))</f>
        <v>274374.54000000004</v>
      </c>
      <c r="AG25" s="21">
        <f ca="1">IF(OR($A25="Pn",$A26="Pn"),"",IF($A25="TOTAL GENERAL",SUM(AG$11:AG23),IF(AND(M25&lt;&gt;"",$A25&lt;&gt;"Pn"),W25*$D25,"")))</f>
        <v>103929.75</v>
      </c>
      <c r="AH25" s="21">
        <f ca="1">IF(OR($A25="Pn",$A26="Pn"),"",IF($A25="TOTAL GENERAL",SUM(AH$11:AH23),IF(AND(N25&lt;&gt;"",$A25&lt;&gt;"Pn"),X25*$D25,"")))</f>
        <v>0</v>
      </c>
      <c r="AI25" s="21">
        <f ca="1">IF(OR($A25="Pn",$A26="Pn"),"",IF($A25="TOTAL GENERAL",SUM(AI$11:AI23),IF(AND(O25&lt;&gt;"",$A25&lt;&gt;"Pn"),Y25*$D25,"")))</f>
        <v>0</v>
      </c>
      <c r="AJ25" s="21">
        <f ca="1">IF(OR($A25="Pn",$A26="Pn"),"",IF($A25="TOTAL GENERAL",SUM(AJ$11:AJ23),IF(AND(P25&lt;&gt;"",$A25&lt;&gt;"Pn"),Z25*$F25,"")))</f>
        <v>910868.15999999957</v>
      </c>
      <c r="AK25" s="21">
        <f ca="1">IF(OR($A25="Pn",$A26="Pn"),"",IF($A25="TOTAL GENERAL",SUM(AK$11:AK23),IF(AND(Q25&lt;&gt;"",$A25&lt;&gt;"Pn"),AA25*$G25,"")))</f>
        <v>11942237.1</v>
      </c>
      <c r="AL25" s="19">
        <f ca="1">IF($A25="TOTAL GENERAL",SUM(AL$11:AL23),IF(AND(R25&lt;&gt;"",$A25&lt;&gt;"Pn"),IF(OFFSET($A$11,MATCH("TOTAL GENERAL",$A$11:$A$100,0)-1,COLUMN(AA25))=0,0,AB25/OFFSET($A$11,MATCH("TOTAL GENERAL",$A$11:$A$100,0)-1,COLUMN(AA25))),""))</f>
        <v>0</v>
      </c>
      <c r="AM25" s="19">
        <f ca="1">IF($A25="TOTAL GENERAL",SUM(AM$11:AM23),IF(AND(S25&lt;&gt;"",$A25&lt;&gt;"Pn"),IF(OFFSET($A$11,MATCH("TOTAL GENERAL",$A$11:$A$100,0)-1,COLUMN(AB25))=0,0,AC25/OFFSET($A$11,MATCH("TOTAL GENERAL",$A$11:$A$100,0)-1,COLUMN(AB25))),""))</f>
        <v>0</v>
      </c>
      <c r="AN25" s="19">
        <f ca="1">IF($A25="TOTAL GENERAL",SUM(AN$11:AN23),IF(AND(T25&lt;&gt;"",$A25&lt;&gt;"Pn"),IF(OFFSET($A$11,MATCH("TOTAL GENERAL",$A$11:$A$100,0)-1,COLUMN(AC25))=0,0,AD25/OFFSET($A$11,MATCH("TOTAL GENERAL",$A$11:$A$100,0)-1,COLUMN(AC25))),""))</f>
        <v>0</v>
      </c>
      <c r="AO25" s="19">
        <f ca="1">IF($A25="TOTAL GENERAL",SUM(AO$11:AO23),IF(AND(U25&lt;&gt;"",$A25&lt;&gt;"Pn"),IF(OFFSET($A$11,MATCH("TOTAL GENERAL",$A$11:$A$100,0)-1,COLUMN(AD25))=0,0,AE25/OFFSET($A$11,MATCH("TOTAL GENERAL",$A$11:$A$100,0)-1,COLUMN(AD25))),""))</f>
        <v>0</v>
      </c>
      <c r="AP25" s="19">
        <f ca="1">IF($A25="TOTAL GENERAL",SUM(AP$11:AP23),IF(AND(V25&lt;&gt;"",$A25&lt;&gt;"Pn"),IF(OFFSET($A$11,MATCH("TOTAL GENERAL",$A$11:$A$100,0)-1,COLUMN(AE25))=0,0,AF25/OFFSET($A$11,MATCH("TOTAL GENERAL",$A$11:$A$100,0)-1,COLUMN(AE25))),""))</f>
        <v>3.2954411300590426E-3</v>
      </c>
      <c r="AQ25" s="19">
        <f ca="1">IF($A25="TOTAL GENERAL",SUM(AQ$11:AQ23),IF(AND(W25&lt;&gt;"",$A25&lt;&gt;"Pn"),IF(OFFSET($A$11,MATCH("TOTAL GENERAL",$A$11:$A$100,0)-1,COLUMN(AF25))=0,0,AG25/OFFSET($A$11,MATCH("TOTAL GENERAL",$A$11:$A$100,0)-1,COLUMN(AF25))),""))</f>
        <v>2.7508737265060989E-2</v>
      </c>
      <c r="AR25" s="19">
        <f ca="1">IF($A25="TOTAL GENERAL",SUM(AR$11:AR23),IF(AND(X25&lt;&gt;"",$A25&lt;&gt;"Pn"),IF(OFFSET($A$11,MATCH("TOTAL GENERAL",$A$11:$A$100,0)-1,COLUMN(AG25))=0,0,AH25/OFFSET($A$11,MATCH("TOTAL GENERAL",$A$11:$A$100,0)-1,COLUMN(AG25))),""))</f>
        <v>0</v>
      </c>
      <c r="AS25" s="19">
        <f ca="1">IF($A25="TOTAL GENERAL",SUM(AS$11:AS23),IF(AND(Y25&lt;&gt;"",$A25&lt;&gt;"Pn"),IF(OFFSET($A$11,MATCH("TOTAL GENERAL",$A$11:$A$100,0)-1,COLUMN(AH25))=0,0,AI25/OFFSET($A$11,MATCH("TOTAL GENERAL",$A$11:$A$100,0)-1,COLUMN(AH25))),""))</f>
        <v>0</v>
      </c>
      <c r="AT25" s="19">
        <f ca="1">IF($A25="TOTAL GENERAL",SUM(AT$11:AT23),IF(AND(Z25&lt;&gt;"",$A25&lt;&gt;"Pn"),IF(OFFSET($A$11,MATCH("TOTAL GENERAL",$A$11:$A$100,0)-1,COLUMN(AI25))=0,0,AJ25/OFFSET($A$11,MATCH("TOTAL GENERAL",$A$11:$A$100,0)-1,COLUMN(AI25))),""))</f>
        <v>2.90184837359522E-2</v>
      </c>
      <c r="AU25" s="19">
        <f ca="1">IF($A25="TOTAL GENERAL",SUM(AU$11:AU23),IF(AND(AA25&lt;&gt;"",$A25&lt;&gt;"Pn"),IF(OFFSET($A$11,MATCH("TOTAL GENERAL",$A$11:$A$100,0)-1,COLUMN(AJ25))=0,0,AK25/OFFSET($A$11,MATCH("TOTAL GENERAL",$A$11:$A$100,0)-1,COLUMN(AJ25))),""))</f>
        <v>9.1391394733307471E-2</v>
      </c>
      <c r="AV25" s="182">
        <f ca="1">IF(A25="TOTAL GENERAL",SUM(AV$11:AV23),IF(COUNTIF(AL25:AU25,"")&lt;COUNTA($AL$10:$AU$10),(IF(AL25&lt;&gt;"",AL25*OFFSET($A$10,MATCH("Pn",$A$11:$A$100,0),1),0)+IF(AM25&lt;&gt;"",AM25*OFFSET($A$10,MATCH("Pn",$A$11:$A$100,0),2),0)+IF(AN25&lt;&gt;"",AN25*OFFSET($A$10,MATCH("Pn",$A$11:$A$100,0),3),0)+IF(AO25&lt;&gt;"",AO25*OFFSET($A$10,MATCH("Pn",$A$11:$A$100,0),4),0)+IF(AP25&lt;&gt;"",AP25*OFFSET($A$10,MATCH("Pn",$A$11:$A$100,0),5),0)+IF(AQ25&lt;&gt;"",AQ25*OFFSET($A$10,MATCH("Pn",$A$11:$A$100,0),6),0)+IF(AR25&lt;&gt;"",AR25*OFFSET($A$10,MATCH("Pn",$A$11:$A$100,0),7),0)+IF(AS25&lt;&gt;"",AS25*OFFSET($A$10,MATCH("Pn",$A$11:$A$100,0),8),0)+IF(AT25&lt;&gt;"",AT25*OFFSET($A$10,MATCH("Pn",$A$11:$A$100,0),9),0)+IF(AU25&lt;&gt;"",AU25*OFFSET($A$10,MATCH("Pn",$A$11:$A$100,0),10),0))*OFFSET($A$10,MATCH("FC",$A$11:$A$100,0),2),""))</f>
        <v>371432044.48804343</v>
      </c>
      <c r="AW25" s="10">
        <f ca="1">IF(OR(A25="Pn",A26="Pn"),"",IF(AND(AV25="",H25&lt;&gt;""),-H25,IF(A25="TOTAL GENERAL",SUM(AW$11:AW23),IF(AV25&lt;&gt;"",AV25-C25,""))))</f>
        <v>72748818.758993447</v>
      </c>
    </row>
    <row r="26" spans="1:49" s="4" customFormat="1" x14ac:dyDescent="0.25">
      <c r="A26" s="15" t="s">
        <v>418</v>
      </c>
      <c r="B26" s="15" t="s">
        <v>456</v>
      </c>
      <c r="C26" s="179">
        <v>62054585.444057278</v>
      </c>
      <c r="D26" s="16">
        <v>172740</v>
      </c>
      <c r="E26" s="9">
        <f ca="1">IF(AND($A27="Pn",COLUMN(C24)&lt;COUNTIF(PonderacionIndicadores!$A$1:$A$139,"Estómago")-1),OFFSET($F$10,0,COLUMN(E82)),IF(AND(A26="Pn",(COUNTIF(PonderacionIndicadores!$A$1:$A$139,"Estómago"))&gt;COLUMN(D26)),OFFSET(PonderacionIndicadores!$A$1,MATCH("Estómago",PonderacionIndicadores!$A$1:$A$139,0)+COLUMN(D26)-2,3),IF(A26="TOTAL GENERAL",SUM(E$11:E24),IF(D26&lt;&gt;"",D26/OFFSET($A$10,MATCH("TOTAL GENERAL",$A$11:$A$100,0),3),""))))</f>
        <v>4.2911472618448673E-3</v>
      </c>
      <c r="F26" s="16">
        <v>70235</v>
      </c>
      <c r="G26" s="16">
        <v>127326</v>
      </c>
      <c r="H26" s="18" t="s">
        <v>436</v>
      </c>
      <c r="I26" s="19">
        <v>0.44440000000000002</v>
      </c>
      <c r="J26" s="18">
        <v>77.67</v>
      </c>
      <c r="K26" s="19">
        <v>0</v>
      </c>
      <c r="L26" s="18" t="s">
        <v>436</v>
      </c>
      <c r="M26" s="19" t="s">
        <v>436</v>
      </c>
      <c r="N26" s="19">
        <v>0.1111</v>
      </c>
      <c r="O26" s="19">
        <v>0.5</v>
      </c>
      <c r="P26" s="180">
        <v>17.09</v>
      </c>
      <c r="Q26" s="18">
        <v>14.92</v>
      </c>
      <c r="R26" s="21" t="str">
        <f ca="1">IF(OR($A26="Pn",$A27="Pn"),"",IF($A26="TOTAL GENERAL",SUM(R$11:R24),IF(AND(H26&lt;&gt;"",$A26&lt;&gt;"Pn"),IF(H26&gt;OFFSET($A$10,MATCH("TOTAL GENERAL",$A$11:$A$100,0),COLUMN(H26)-1),0,OFFSET($A$10,MATCH("TOTAL GENERAL",$A$11:$A$100,0),COLUMN(H26)-1)-H26),"")))</f>
        <v/>
      </c>
      <c r="S26" s="21">
        <f ca="1">IF(OR($A26="Pn",$A27="Pn"),"",IF(OR($A26="Pn",$A27="Pn"),"",IF($A26="TOTAL GENERAL",SUM(S$11:S24),IF(AND(I26&lt;&gt;"",$A26&lt;&gt;"Pn"),IF(I26&lt;OFFSET($A$10,MATCH("TOTAL GENERAL",$A$11:$A$100,0),COLUMN(I26)-1),0,I26-OFFSET($A$10,MATCH("TOTAL GENERAL",$A$11:$A$100,0),COLUMN(I26)-1)),""))))</f>
        <v>0.1144</v>
      </c>
      <c r="T26" s="21">
        <f ca="1">IF(OR($A26="Pn",$A27="Pn"),"",IF(OR($A26="Pn",$A27="Pn"),"",IF($A26="TOTAL GENERAL",SUM(T$11:T24),IF(AND(J26&lt;&gt;"",$A26&lt;&gt;"Pn"),IF(J26&gt;OFFSET($A$10,MATCH("TOTAL GENERAL",$A$11:$A$100,0),COLUMN(J26)-1),0,OFFSET($A$10,MATCH("TOTAL GENERAL",$A$11:$A$100,0),COLUMN(J26)-1)-J26),""))))</f>
        <v>0</v>
      </c>
      <c r="U26" s="21">
        <f ca="1">IF(OR($A26="Pn",$A27="Pn"),"",IF($A26="TOTAL GENERAL",SUM(U$11:U24),IF(AND(K26&lt;&gt;"",$A26&lt;&gt;"Pn"),IF(K26&lt;OFFSET($A$10,MATCH("TOTAL GENERAL",$A$11:$A$100,0),COLUMN(K26)-1),0,K26-OFFSET($A$10,MATCH("TOTAL GENERAL",$A$11:$A$100,0),COLUMN(K26)-1)),"")))</f>
        <v>0</v>
      </c>
      <c r="V26" s="21" t="str">
        <f ca="1">IF(OR($A26="Pn",$A27="Pn"),"",IF(OR($A26="Pn",$A27="Pn"),"",IF($A26="TOTAL GENERAL",SUM(V$11:V24),IF(AND(L26&lt;&gt;"",$A26&lt;&gt;"Pn"),IF(L26&gt;OFFSET($A$10,MATCH("TOTAL GENERAL",$A$11:$A$100,0),COLUMN(L26)-1),0,OFFSET($A$10,MATCH("TOTAL GENERAL",$A$11:$A$100,0),COLUMN(L26)-1)-L26),""))))</f>
        <v/>
      </c>
      <c r="W26" s="21" t="str">
        <f ca="1">IF(OR($A26="Pn",$A27="Pn"),"",IF(OR($A26="Pn",$A27="Pn"),"",IF($A26="TOTAL GENERAL",SUM(W$11:W24),IF(AND(M26&lt;&gt;"",$A26&lt;&gt;"Pn"),IF(M26&lt;OFFSET($A$10,MATCH("TOTAL GENERAL",$A$11:$A$100,0),COLUMN(M26)-1),0,M26-OFFSET($A$10,MATCH("TOTAL GENERAL",$A$11:$A$100,0),COLUMN(M26)-1)),""))))</f>
        <v/>
      </c>
      <c r="X26" s="21">
        <f ca="1">IF(OR($A26="Pn",$A27="Pn"),"",IF(OR($A26="Pn",$A27="Pn"),"",IF($A26="TOTAL GENERAL",SUM(X$11:X24),IF(AND(N26&lt;&gt;"",$A26&lt;&gt;"Pn"),IF(N26&lt;OFFSET($A$10,MATCH("TOTAL GENERAL",$A$11:$A$100,0),COLUMN(N26)-1),0,N26-OFFSET($A$10,MATCH("TOTAL GENERAL",$A$11:$A$100,0),COLUMN(N26)-1)),""))))</f>
        <v>0</v>
      </c>
      <c r="Y26" s="21">
        <f ca="1">IF(OR($A26="Pn",$A27="Pn"),"",IF(OR($A26="Pn",$A27="Pn"),"",IF($A26="TOTAL GENERAL",SUM(Y$11:Y24),IF(AND(O26&lt;&gt;"",$A26&lt;&gt;"Pn"),IF(O26&lt;OFFSET($A$10,MATCH("TOTAL GENERAL",$A$11:$A$100,0),COLUMN(O26)-1),0,O26-OFFSET($A$10,MATCH("TOTAL GENERAL",$A$11:$A$100,0),COLUMN(O26)-1)),""))))</f>
        <v>0.3</v>
      </c>
      <c r="Z26" s="21">
        <f ca="1">IF(OR($A26="Pn",$A27="Pn"),"",IF($A26="TOTAL GENERAL",SUM(Z$11:Z24),IF(AND(P26&lt;&gt;"",$A26&lt;&gt;"Pn"),IF(P26&gt;OFFSET($A$10,MATCH("TOTAL GENERAL",$A$11:$A$100,0),COLUMN(P26)-1),0,OFFSET($A$10,MATCH("TOTAL GENERAL",$A$11:$A$100,0),COLUMN(P26)-1)-P26),"")))</f>
        <v>0</v>
      </c>
      <c r="AA26" s="21">
        <f ca="1">IF(OR($A26="Pn",$A27="Pn"),"",IF(OR($A26="Pn",$A27="Pn"),"",IF($A26="TOTAL GENERAL",SUM(AA$11:AA24),IF(AND(Q26&lt;&gt;"",$A26&lt;&gt;"Pn"),IF(Q26&lt;OFFSET($A$10,MATCH("TOTAL GENERAL",$A$11:$A$100,0),COLUMN(Q26)-1),0,Q26-OFFSET($A$10,MATCH("TOTAL GENERAL",$A$11:$A$100,0),COLUMN(Q26)-1)),""))))</f>
        <v>0</v>
      </c>
      <c r="AB26" s="21" t="str">
        <f>IF(OR($A26="Pn",$A27="Pn"),"",IF($A26="TOTAL GENERAL",SUM(AB$11:AB24),IF(AND(H26&lt;&gt;"",$A26&lt;&gt;"Pn"),R26*$D26,"")))</f>
        <v/>
      </c>
      <c r="AC26" s="21">
        <f ca="1">IF(OR($A26="Pn",$A27="Pn"),"",IF($A26="TOTAL GENERAL",SUM(AC$11:AC24),IF(AND(I26&lt;&gt;"",$A26&lt;&gt;"Pn"),S26*$D26,"")))</f>
        <v>19761.456000000002</v>
      </c>
      <c r="AD26" s="21">
        <f ca="1">IF(OR($A26="Pn",$A27="Pn"),"",IF($A26="TOTAL GENERAL",SUM(AD$11:AD24),IF(AND(J26&lt;&gt;"",$A26&lt;&gt;"Pn"),T26*$D26,"")))</f>
        <v>0</v>
      </c>
      <c r="AE26" s="21">
        <f ca="1">IF(OR($A26="Pn",$A27="Pn"),"",IF($A26="TOTAL GENERAL",SUM(AE$11:AE24),IF(AND(K26&lt;&gt;"",$A26&lt;&gt;"Pn"),U26*$D26,"")))</f>
        <v>0</v>
      </c>
      <c r="AF26" s="21" t="str">
        <f>IF(OR($A26="Pn",$A27="Pn"),"",IF($A26="TOTAL GENERAL",SUM(AF$11:AF24),IF(AND(L26&lt;&gt;"",$A26&lt;&gt;"Pn"),V26*$D26,"")))</f>
        <v/>
      </c>
      <c r="AG26" s="21" t="str">
        <f>IF(OR($A26="Pn",$A27="Pn"),"",IF($A26="TOTAL GENERAL",SUM(AG$11:AG24),IF(AND(M26&lt;&gt;"",$A26&lt;&gt;"Pn"),W26*$D26,"")))</f>
        <v/>
      </c>
      <c r="AH26" s="21">
        <f ca="1">IF(OR($A26="Pn",$A27="Pn"),"",IF($A26="TOTAL GENERAL",SUM(AH$11:AH24),IF(AND(N26&lt;&gt;"",$A26&lt;&gt;"Pn"),X26*$D26,"")))</f>
        <v>0</v>
      </c>
      <c r="AI26" s="21">
        <f ca="1">IF(OR($A26="Pn",$A27="Pn"),"",IF($A26="TOTAL GENERAL",SUM(AI$11:AI24),IF(AND(O26&lt;&gt;"",$A26&lt;&gt;"Pn"),Y26*$D26,"")))</f>
        <v>51822</v>
      </c>
      <c r="AJ26" s="21">
        <f ca="1">IF(OR($A26="Pn",$A27="Pn"),"",IF($A26="TOTAL GENERAL",SUM(AJ$11:AJ24),IF(AND(P26&lt;&gt;"",$A26&lt;&gt;"Pn"),Z26*$F26,"")))</f>
        <v>0</v>
      </c>
      <c r="AK26" s="21">
        <f ca="1">IF(OR($A26="Pn",$A27="Pn"),"",IF($A26="TOTAL GENERAL",SUM(AK$11:AK24),IF(AND(Q26&lt;&gt;"",$A26&lt;&gt;"Pn"),AA26*$G26,"")))</f>
        <v>0</v>
      </c>
      <c r="AL26" s="19" t="str">
        <f ca="1">IF($A26="TOTAL GENERAL",SUM(AL$11:AL24),IF(AND(R26&lt;&gt;"",$A26&lt;&gt;"Pn"),IF(OFFSET($A$11,MATCH("TOTAL GENERAL",$A$11:$A$100,0)-1,COLUMN(AA26))=0,0,AB26/OFFSET($A$11,MATCH("TOTAL GENERAL",$A$11:$A$100,0)-1,COLUMN(AA26))),""))</f>
        <v/>
      </c>
      <c r="AM26" s="19">
        <f ca="1">IF($A26="TOTAL GENERAL",SUM(AM$11:AM24),IF(AND(S26&lt;&gt;"",$A26&lt;&gt;"Pn"),IF(OFFSET($A$11,MATCH("TOTAL GENERAL",$A$11:$A$100,0)-1,COLUMN(AB26))=0,0,AC26/OFFSET($A$11,MATCH("TOTAL GENERAL",$A$11:$A$100,0)-1,COLUMN(AB26))),""))</f>
        <v>1</v>
      </c>
      <c r="AN26" s="19">
        <f ca="1">IF($A26="TOTAL GENERAL",SUM(AN$11:AN24),IF(AND(T26&lt;&gt;"",$A26&lt;&gt;"Pn"),IF(OFFSET($A$11,MATCH("TOTAL GENERAL",$A$11:$A$100,0)-1,COLUMN(AC26))=0,0,AD26/OFFSET($A$11,MATCH("TOTAL GENERAL",$A$11:$A$100,0)-1,COLUMN(AC26))),""))</f>
        <v>0</v>
      </c>
      <c r="AO26" s="19">
        <f ca="1">IF($A26="TOTAL GENERAL",SUM(AO$11:AO24),IF(AND(U26&lt;&gt;"",$A26&lt;&gt;"Pn"),IF(OFFSET($A$11,MATCH("TOTAL GENERAL",$A$11:$A$100,0)-1,COLUMN(AD26))=0,0,AE26/OFFSET($A$11,MATCH("TOTAL GENERAL",$A$11:$A$100,0)-1,COLUMN(AD26))),""))</f>
        <v>0</v>
      </c>
      <c r="AP26" s="19" t="str">
        <f ca="1">IF($A26="TOTAL GENERAL",SUM(AP$11:AP24),IF(AND(V26&lt;&gt;"",$A26&lt;&gt;"Pn"),IF(OFFSET($A$11,MATCH("TOTAL GENERAL",$A$11:$A$100,0)-1,COLUMN(AE26))=0,0,AF26/OFFSET($A$11,MATCH("TOTAL GENERAL",$A$11:$A$100,0)-1,COLUMN(AE26))),""))</f>
        <v/>
      </c>
      <c r="AQ26" s="19" t="str">
        <f ca="1">IF($A26="TOTAL GENERAL",SUM(AQ$11:AQ24),IF(AND(W26&lt;&gt;"",$A26&lt;&gt;"Pn"),IF(OFFSET($A$11,MATCH("TOTAL GENERAL",$A$11:$A$100,0)-1,COLUMN(AF26))=0,0,AG26/OFFSET($A$11,MATCH("TOTAL GENERAL",$A$11:$A$100,0)-1,COLUMN(AF26))),""))</f>
        <v/>
      </c>
      <c r="AR26" s="19">
        <f ca="1">IF($A26="TOTAL GENERAL",SUM(AR$11:AR24),IF(AND(X26&lt;&gt;"",$A26&lt;&gt;"Pn"),IF(OFFSET($A$11,MATCH("TOTAL GENERAL",$A$11:$A$100,0)-1,COLUMN(AG26))=0,0,AH26/OFFSET($A$11,MATCH("TOTAL GENERAL",$A$11:$A$100,0)-1,COLUMN(AG26))),""))</f>
        <v>0</v>
      </c>
      <c r="AS26" s="19">
        <f ca="1">IF($A26="TOTAL GENERAL",SUM(AS$11:AS24),IF(AND(Y26&lt;&gt;"",$A26&lt;&gt;"Pn"),IF(OFFSET($A$11,MATCH("TOTAL GENERAL",$A$11:$A$100,0)-1,COLUMN(AH26))=0,0,AI26/OFFSET($A$11,MATCH("TOTAL GENERAL",$A$11:$A$100,0)-1,COLUMN(AH26))),""))</f>
        <v>1.6603018536528409E-2</v>
      </c>
      <c r="AT26" s="19">
        <f ca="1">IF($A26="TOTAL GENERAL",SUM(AT$11:AT24),IF(AND(Z26&lt;&gt;"",$A26&lt;&gt;"Pn"),IF(OFFSET($A$11,MATCH("TOTAL GENERAL",$A$11:$A$100,0)-1,COLUMN(AI26))=0,0,AJ26/OFFSET($A$11,MATCH("TOTAL GENERAL",$A$11:$A$100,0)-1,COLUMN(AI26))),""))</f>
        <v>0</v>
      </c>
      <c r="AU26" s="19">
        <f ca="1">IF($A26="TOTAL GENERAL",SUM(AU$11:AU24),IF(AND(AA26&lt;&gt;"",$A26&lt;&gt;"Pn"),IF(OFFSET($A$11,MATCH("TOTAL GENERAL",$A$11:$A$100,0)-1,COLUMN(AJ26))=0,0,AK26/OFFSET($A$11,MATCH("TOTAL GENERAL",$A$11:$A$100,0)-1,COLUMN(AJ26))),""))</f>
        <v>0</v>
      </c>
      <c r="AV26" s="182">
        <f ca="1">IF(A26="TOTAL GENERAL",SUM(AV$11:AV24),IF(COUNTIF(AL26:AU26,"")&lt;COUNTA($AL$10:$AU$10),(IF(AL26&lt;&gt;"",AL26*OFFSET($A$10,MATCH("Pn",$A$11:$A$100,0),1),0)+IF(AM26&lt;&gt;"",AM26*OFFSET($A$10,MATCH("Pn",$A$11:$A$100,0),2),0)+IF(AN26&lt;&gt;"",AN26*OFFSET($A$10,MATCH("Pn",$A$11:$A$100,0),3),0)+IF(AO26&lt;&gt;"",AO26*OFFSET($A$10,MATCH("Pn",$A$11:$A$100,0),4),0)+IF(AP26&lt;&gt;"",AP26*OFFSET($A$10,MATCH("Pn",$A$11:$A$100,0),5),0)+IF(AQ26&lt;&gt;"",AQ26*OFFSET($A$10,MATCH("Pn",$A$11:$A$100,0),6),0)+IF(AR26&lt;&gt;"",AR26*OFFSET($A$10,MATCH("Pn",$A$11:$A$100,0),7),0)+IF(AS26&lt;&gt;"",AS26*OFFSET($A$10,MATCH("Pn",$A$11:$A$100,0),8),0)+IF(AT26&lt;&gt;"",AT26*OFFSET($A$10,MATCH("Pn",$A$11:$A$100,0),9),0)+IF(AU26&lt;&gt;"",AU26*OFFSET($A$10,MATCH("Pn",$A$11:$A$100,0),10),0))*OFFSET($A$10,MATCH("FC",$A$11:$A$100,0),2),""))</f>
        <v>2899417133.1315589</v>
      </c>
      <c r="AW26" s="10">
        <f ca="1">IF(OR(A26="Pn",A27="Pn"),"",IF(AND(AV26="",H26&lt;&gt;""),-H26,IF(A26="TOTAL GENERAL",SUM(AW$11:AW24),IF(AV26&lt;&gt;"",AV26-C26,""))))</f>
        <v>2837362547.6875014</v>
      </c>
    </row>
    <row r="27" spans="1:49" s="4" customFormat="1" x14ac:dyDescent="0.25">
      <c r="A27" s="15" t="s">
        <v>419</v>
      </c>
      <c r="B27" s="15" t="s">
        <v>457</v>
      </c>
      <c r="C27" s="179">
        <v>1819143787.3717813</v>
      </c>
      <c r="D27" s="16">
        <v>5063911</v>
      </c>
      <c r="E27" s="9">
        <f ca="1">IF(AND($A28="Pn",COLUMN(C25)&lt;COUNTIF(PonderacionIndicadores!$A$1:$A$139,"Estómago")-1),OFFSET($F$10,0,COLUMN(E83)),IF(AND(A27="Pn",(COUNTIF(PonderacionIndicadores!$A$1:$A$139,"Estómago"))&gt;COLUMN(D27)),OFFSET(PonderacionIndicadores!$A$1,MATCH("Estómago",PonderacionIndicadores!$A$1:$A$139,0)+COLUMN(D27)-2,3),IF(A27="TOTAL GENERAL",SUM(E$11:E25),IF(D27&lt;&gt;"",D27/OFFSET($A$10,MATCH("TOTAL GENERAL",$A$11:$A$100,0),3),""))))</f>
        <v>0.12579592347965787</v>
      </c>
      <c r="F27" s="16">
        <v>2571417</v>
      </c>
      <c r="G27" s="16">
        <v>4292857</v>
      </c>
      <c r="H27" s="18">
        <v>17.71</v>
      </c>
      <c r="I27" s="19">
        <v>0.23530000000000001</v>
      </c>
      <c r="J27" s="18">
        <v>57.05</v>
      </c>
      <c r="K27" s="19">
        <v>0.62629999999999997</v>
      </c>
      <c r="L27" s="18">
        <v>8.2799999999999994</v>
      </c>
      <c r="M27" s="19">
        <v>0.3226</v>
      </c>
      <c r="N27" s="19">
        <v>0.2959</v>
      </c>
      <c r="O27" s="19">
        <v>0.57779999999999998</v>
      </c>
      <c r="P27" s="180">
        <v>12.68</v>
      </c>
      <c r="Q27" s="18">
        <v>31.28</v>
      </c>
      <c r="R27" s="21">
        <f ca="1">IF(OR($A27="Pn",$A28="Pn"),"",IF($A27="TOTAL GENERAL",SUM(R$11:R25),IF(AND(H27&lt;&gt;"",$A27&lt;&gt;"Pn"),IF(H27&gt;OFFSET($A$10,MATCH("TOTAL GENERAL",$A$11:$A$100,0),COLUMN(H27)-1),0,OFFSET($A$10,MATCH("TOTAL GENERAL",$A$11:$A$100,0),COLUMN(H27)-1)-H27),"")))</f>
        <v>12.29</v>
      </c>
      <c r="S27" s="21">
        <f ca="1">IF(OR($A27="Pn",$A28="Pn"),"",IF(OR($A27="Pn",$A28="Pn"),"",IF($A27="TOTAL GENERAL",SUM(S$11:S25),IF(AND(I27&lt;&gt;"",$A27&lt;&gt;"Pn"),IF(I27&lt;OFFSET($A$10,MATCH("TOTAL GENERAL",$A$11:$A$100,0),COLUMN(I27)-1),0,I27-OFFSET($A$10,MATCH("TOTAL GENERAL",$A$11:$A$100,0),COLUMN(I27)-1)),""))))</f>
        <v>0</v>
      </c>
      <c r="T27" s="21">
        <f ca="1">IF(OR($A27="Pn",$A28="Pn"),"",IF(OR($A27="Pn",$A28="Pn"),"",IF($A27="TOTAL GENERAL",SUM(T$11:T25),IF(AND(J27&lt;&gt;"",$A27&lt;&gt;"Pn"),IF(J27&gt;OFFSET($A$10,MATCH("TOTAL GENERAL",$A$11:$A$100,0),COLUMN(J27)-1),0,OFFSET($A$10,MATCH("TOTAL GENERAL",$A$11:$A$100,0),COLUMN(J27)-1)-J27),""))))</f>
        <v>0</v>
      </c>
      <c r="U27" s="21">
        <f ca="1">IF(OR($A27="Pn",$A28="Pn"),"",IF($A27="TOTAL GENERAL",SUM(U$11:U25),IF(AND(K27&lt;&gt;"",$A27&lt;&gt;"Pn"),IF(K27&lt;OFFSET($A$10,MATCH("TOTAL GENERAL",$A$11:$A$100,0),COLUMN(K27)-1),0,K27-OFFSET($A$10,MATCH("TOTAL GENERAL",$A$11:$A$100,0),COLUMN(K27)-1)),"")))</f>
        <v>7.6299999999999923E-2</v>
      </c>
      <c r="V27" s="21">
        <f ca="1">IF(OR($A27="Pn",$A28="Pn"),"",IF(OR($A27="Pn",$A28="Pn"),"",IF($A27="TOTAL GENERAL",SUM(V$11:V25),IF(AND(L27&lt;&gt;"",$A27&lt;&gt;"Pn"),IF(L27&gt;OFFSET($A$10,MATCH("TOTAL GENERAL",$A$11:$A$100,0),COLUMN(L27)-1),0,OFFSET($A$10,MATCH("TOTAL GENERAL",$A$11:$A$100,0),COLUMN(L27)-1)-L27),""))))</f>
        <v>3.7200000000000006</v>
      </c>
      <c r="W27" s="21">
        <f ca="1">IF(OR($A27="Pn",$A28="Pn"),"",IF(OR($A27="Pn",$A28="Pn"),"",IF($A27="TOTAL GENERAL",SUM(W$11:W25),IF(AND(M27&lt;&gt;"",$A27&lt;&gt;"Pn"),IF(M27&lt;OFFSET($A$10,MATCH("TOTAL GENERAL",$A$11:$A$100,0),COLUMN(M27)-1),0,M27-OFFSET($A$10,MATCH("TOTAL GENERAL",$A$11:$A$100,0),COLUMN(M27)-1)),""))))</f>
        <v>0</v>
      </c>
      <c r="X27" s="21">
        <f ca="1">IF(OR($A27="Pn",$A28="Pn"),"",IF(OR($A27="Pn",$A28="Pn"),"",IF($A27="TOTAL GENERAL",SUM(X$11:X25),IF(AND(N27&lt;&gt;"",$A27&lt;&gt;"Pn"),IF(N27&lt;OFFSET($A$10,MATCH("TOTAL GENERAL",$A$11:$A$100,0),COLUMN(N27)-1),0,N27-OFFSET($A$10,MATCH("TOTAL GENERAL",$A$11:$A$100,0),COLUMN(N27)-1)),""))))</f>
        <v>4.5899999999999996E-2</v>
      </c>
      <c r="Y27" s="21">
        <f ca="1">IF(OR($A27="Pn",$A28="Pn"),"",IF(OR($A27="Pn",$A28="Pn"),"",IF($A27="TOTAL GENERAL",SUM(Y$11:Y25),IF(AND(O27&lt;&gt;"",$A27&lt;&gt;"Pn"),IF(O27&lt;OFFSET($A$10,MATCH("TOTAL GENERAL",$A$11:$A$100,0),COLUMN(O27)-1),0,O27-OFFSET($A$10,MATCH("TOTAL GENERAL",$A$11:$A$100,0),COLUMN(O27)-1)),""))))</f>
        <v>0.37779999999999997</v>
      </c>
      <c r="Z27" s="21">
        <f ca="1">IF(OR($A27="Pn",$A28="Pn"),"",IF($A27="TOTAL GENERAL",SUM(Z$11:Z25),IF(AND(P27&lt;&gt;"",$A27&lt;&gt;"Pn"),IF(P27&gt;OFFSET($A$10,MATCH("TOTAL GENERAL",$A$11:$A$100,0),COLUMN(P27)-1),0,OFFSET($A$10,MATCH("TOTAL GENERAL",$A$11:$A$100,0),COLUMN(P27)-1)-P27),"")))</f>
        <v>0</v>
      </c>
      <c r="AA27" s="21">
        <f ca="1">IF(OR($A27="Pn",$A28="Pn"),"",IF(OR($A27="Pn",$A28="Pn"),"",IF($A27="TOTAL GENERAL",SUM(AA$11:AA25),IF(AND(Q27&lt;&gt;"",$A27&lt;&gt;"Pn"),IF(Q27&lt;OFFSET($A$10,MATCH("TOTAL GENERAL",$A$11:$A$100,0),COLUMN(Q27)-1),0,Q27-OFFSET($A$10,MATCH("TOTAL GENERAL",$A$11:$A$100,0),COLUMN(Q27)-1)),""))))</f>
        <v>9.1700000000000017</v>
      </c>
      <c r="AB27" s="21">
        <f ca="1">IF(OR($A27="Pn",$A28="Pn"),"",IF($A27="TOTAL GENERAL",SUM(AB$11:AB25),IF(AND(H27&lt;&gt;"",$A27&lt;&gt;"Pn"),R27*$D27,"")))</f>
        <v>62235466.189999998</v>
      </c>
      <c r="AC27" s="21">
        <f ca="1">IF(OR($A27="Pn",$A28="Pn"),"",IF($A27="TOTAL GENERAL",SUM(AC$11:AC25),IF(AND(I27&lt;&gt;"",$A27&lt;&gt;"Pn"),S27*$D27,"")))</f>
        <v>0</v>
      </c>
      <c r="AD27" s="21">
        <f ca="1">IF(OR($A27="Pn",$A28="Pn"),"",IF($A27="TOTAL GENERAL",SUM(AD$11:AD25),IF(AND(J27&lt;&gt;"",$A27&lt;&gt;"Pn"),T27*$D27,"")))</f>
        <v>0</v>
      </c>
      <c r="AE27" s="21">
        <f ca="1">IF(OR($A27="Pn",$A28="Pn"),"",IF($A27="TOTAL GENERAL",SUM(AE$11:AE25),IF(AND(K27&lt;&gt;"",$A27&lt;&gt;"Pn"),U27*$D27,"")))</f>
        <v>386376.40929999959</v>
      </c>
      <c r="AF27" s="21">
        <f ca="1">IF(OR($A27="Pn",$A28="Pn"),"",IF($A27="TOTAL GENERAL",SUM(AF$11:AF25),IF(AND(L27&lt;&gt;"",$A27&lt;&gt;"Pn"),V27*$D27,"")))</f>
        <v>18837748.920000002</v>
      </c>
      <c r="AG27" s="21">
        <f ca="1">IF(OR($A27="Pn",$A28="Pn"),"",IF($A27="TOTAL GENERAL",SUM(AG$11:AG25),IF(AND(M27&lt;&gt;"",$A27&lt;&gt;"Pn"),W27*$D27,"")))</f>
        <v>0</v>
      </c>
      <c r="AH27" s="21">
        <f ca="1">IF(OR($A27="Pn",$A28="Pn"),"",IF($A27="TOTAL GENERAL",SUM(AH$11:AH25),IF(AND(N27&lt;&gt;"",$A27&lt;&gt;"Pn"),X27*$D27,"")))</f>
        <v>232433.51489999998</v>
      </c>
      <c r="AI27" s="21">
        <f ca="1">IF(OR($A27="Pn",$A28="Pn"),"",IF($A27="TOTAL GENERAL",SUM(AI$11:AI25),IF(AND(O27&lt;&gt;"",$A27&lt;&gt;"Pn"),Y27*$D27,"")))</f>
        <v>1913145.5757999998</v>
      </c>
      <c r="AJ27" s="21">
        <f ca="1">IF(OR($A27="Pn",$A28="Pn"),"",IF($A27="TOTAL GENERAL",SUM(AJ$11:AJ25),IF(AND(P27&lt;&gt;"",$A27&lt;&gt;"Pn"),Z27*$F27,"")))</f>
        <v>0</v>
      </c>
      <c r="AK27" s="21">
        <f ca="1">IF(OR($A27="Pn",$A28="Pn"),"",IF($A27="TOTAL GENERAL",SUM(AK$11:AK25),IF(AND(Q27&lt;&gt;"",$A27&lt;&gt;"Pn"),AA27*$G27,"")))</f>
        <v>39365498.690000005</v>
      </c>
      <c r="AL27" s="19">
        <f ca="1">IF($A27="TOTAL GENERAL",SUM(AL$11:AL25),IF(AND(R27&lt;&gt;"",$A27&lt;&gt;"Pn"),IF(OFFSET($A$11,MATCH("TOTAL GENERAL",$A$11:$A$100,0)-1,COLUMN(AA27))=0,0,AB27/OFFSET($A$11,MATCH("TOTAL GENERAL",$A$11:$A$100,0)-1,COLUMN(AA27))),""))</f>
        <v>0.23063273751346436</v>
      </c>
      <c r="AM27" s="19">
        <f ca="1">IF($A27="TOTAL GENERAL",SUM(AM$11:AM25),IF(AND(S27&lt;&gt;"",$A27&lt;&gt;"Pn"),IF(OFFSET($A$11,MATCH("TOTAL GENERAL",$A$11:$A$100,0)-1,COLUMN(AB27))=0,0,AC27/OFFSET($A$11,MATCH("TOTAL GENERAL",$A$11:$A$100,0)-1,COLUMN(AB27))),""))</f>
        <v>0</v>
      </c>
      <c r="AN27" s="19">
        <f ca="1">IF($A27="TOTAL GENERAL",SUM(AN$11:AN25),IF(AND(T27&lt;&gt;"",$A27&lt;&gt;"Pn"),IF(OFFSET($A$11,MATCH("TOTAL GENERAL",$A$11:$A$100,0)-1,COLUMN(AC27))=0,0,AD27/OFFSET($A$11,MATCH("TOTAL GENERAL",$A$11:$A$100,0)-1,COLUMN(AC27))),""))</f>
        <v>0</v>
      </c>
      <c r="AO27" s="19">
        <f ca="1">IF($A27="TOTAL GENERAL",SUM(AO$11:AO25),IF(AND(U27&lt;&gt;"",$A27&lt;&gt;"Pn"),IF(OFFSET($A$11,MATCH("TOTAL GENERAL",$A$11:$A$100,0)-1,COLUMN(AD27))=0,0,AE27/OFFSET($A$11,MATCH("TOTAL GENERAL",$A$11:$A$100,0)-1,COLUMN(AD27))),""))</f>
        <v>0.15887282034798422</v>
      </c>
      <c r="AP27" s="19">
        <f ca="1">IF($A27="TOTAL GENERAL",SUM(AP$11:AP25),IF(AND(V27&lt;&gt;"",$A27&lt;&gt;"Pn"),IF(OFFSET($A$11,MATCH("TOTAL GENERAL",$A$11:$A$100,0)-1,COLUMN(AE27))=0,0,AF27/OFFSET($A$11,MATCH("TOTAL GENERAL",$A$11:$A$100,0)-1,COLUMN(AE27))),""))</f>
        <v>0.22625529536630223</v>
      </c>
      <c r="AQ27" s="19">
        <f ca="1">IF($A27="TOTAL GENERAL",SUM(AQ$11:AQ25),IF(AND(W27&lt;&gt;"",$A27&lt;&gt;"Pn"),IF(OFFSET($A$11,MATCH("TOTAL GENERAL",$A$11:$A$100,0)-1,COLUMN(AF27))=0,0,AG27/OFFSET($A$11,MATCH("TOTAL GENERAL",$A$11:$A$100,0)-1,COLUMN(AF27))),""))</f>
        <v>0</v>
      </c>
      <c r="AR27" s="19">
        <f ca="1">IF($A27="TOTAL GENERAL",SUM(AR$11:AR25),IF(AND(X27&lt;&gt;"",$A27&lt;&gt;"Pn"),IF(OFFSET($A$11,MATCH("TOTAL GENERAL",$A$11:$A$100,0)-1,COLUMN(AG27))=0,0,AH27/OFFSET($A$11,MATCH("TOTAL GENERAL",$A$11:$A$100,0)-1,COLUMN(AG27))),""))</f>
        <v>0.18080789726969226</v>
      </c>
      <c r="AS27" s="19">
        <f ca="1">IF($A27="TOTAL GENERAL",SUM(AS$11:AS25),IF(AND(Y27&lt;&gt;"",$A27&lt;&gt;"Pn"),IF(OFFSET($A$11,MATCH("TOTAL GENERAL",$A$11:$A$100,0)-1,COLUMN(AH27))=0,0,AI27/OFFSET($A$11,MATCH("TOTAL GENERAL",$A$11:$A$100,0)-1,COLUMN(AH27))),""))</f>
        <v>0.61294414453484447</v>
      </c>
      <c r="AT27" s="19">
        <f ca="1">IF($A27="TOTAL GENERAL",SUM(AT$11:AT25),IF(AND(Z27&lt;&gt;"",$A27&lt;&gt;"Pn"),IF(OFFSET($A$11,MATCH("TOTAL GENERAL",$A$11:$A$100,0)-1,COLUMN(AI27))=0,0,AJ27/OFFSET($A$11,MATCH("TOTAL GENERAL",$A$11:$A$100,0)-1,COLUMN(AI27))),""))</f>
        <v>0</v>
      </c>
      <c r="AU27" s="19">
        <f ca="1">IF($A27="TOTAL GENERAL",SUM(AU$11:AU25),IF(AND(AA27&lt;&gt;"",$A27&lt;&gt;"Pn"),IF(OFFSET($A$11,MATCH("TOTAL GENERAL",$A$11:$A$100,0)-1,COLUMN(AJ27))=0,0,AK27/OFFSET($A$11,MATCH("TOTAL GENERAL",$A$11:$A$100,0)-1,COLUMN(AJ27))),""))</f>
        <v>0.30125576971263524</v>
      </c>
      <c r="AV27" s="182">
        <f ca="1">IF(A27="TOTAL GENERAL",SUM(AV$11:AV25),IF(COUNTIF(AL27:AU27,"")&lt;COUNTA($AL$10:$AU$10),(IF(AL27&lt;&gt;"",AL27*OFFSET($A$10,MATCH("Pn",$A$11:$A$100,0),1),0)+IF(AM27&lt;&gt;"",AM27*OFFSET($A$10,MATCH("Pn",$A$11:$A$100,0),2),0)+IF(AN27&lt;&gt;"",AN27*OFFSET($A$10,MATCH("Pn",$A$11:$A$100,0),3),0)+IF(AO27&lt;&gt;"",AO27*OFFSET($A$10,MATCH("Pn",$A$11:$A$100,0),4),0)+IF(AP27&lt;&gt;"",AP27*OFFSET($A$10,MATCH("Pn",$A$11:$A$100,0),5),0)+IF(AQ27&lt;&gt;"",AQ27*OFFSET($A$10,MATCH("Pn",$A$11:$A$100,0),6),0)+IF(AR27&lt;&gt;"",AR27*OFFSET($A$10,MATCH("Pn",$A$11:$A$100,0),7),0)+IF(AS27&lt;&gt;"",AS27*OFFSET($A$10,MATCH("Pn",$A$11:$A$100,0),8),0)+IF(AT27&lt;&gt;"",AT27*OFFSET($A$10,MATCH("Pn",$A$11:$A$100,0),9),0)+IF(AU27&lt;&gt;"",AU27*OFFSET($A$10,MATCH("Pn",$A$11:$A$100,0),10),0))*OFFSET($A$10,MATCH("FC",$A$11:$A$100,0),2),""))</f>
        <v>2235242056.1200533</v>
      </c>
      <c r="AW27" s="10">
        <f ca="1">IF(OR(A27="Pn",A28="Pn"),"",IF(AND(AV27="",H27&lt;&gt;""),-H27,IF(A27="TOTAL GENERAL",SUM(AW$11:AW25),IF(AV27&lt;&gt;"",AV27-C27,""))))</f>
        <v>416098268.74827194</v>
      </c>
    </row>
    <row r="28" spans="1:49" s="4" customFormat="1" x14ac:dyDescent="0.25">
      <c r="A28" s="15" t="s">
        <v>420</v>
      </c>
      <c r="B28" s="15" t="s">
        <v>458</v>
      </c>
      <c r="C28" s="179">
        <v>18487768.81609913</v>
      </c>
      <c r="D28" s="16">
        <v>51464</v>
      </c>
      <c r="E28" s="9">
        <f ca="1">IF(AND($A29="Pn",COLUMN(C26)&lt;COUNTIF(PonderacionIndicadores!$A$1:$A$139,"Estómago")-1),OFFSET($F$10,0,COLUMN(E84)),IF(AND(A28="Pn",(COUNTIF(PonderacionIndicadores!$A$1:$A$139,"Estómago"))&gt;COLUMN(D28)),OFFSET(PonderacionIndicadores!$A$1,MATCH("Estómago",PonderacionIndicadores!$A$1:$A$139,0)+COLUMN(D28)-2,3),IF(A28="TOTAL GENERAL",SUM(E$11:E26),IF(D28&lt;&gt;"",D28/OFFSET($A$10,MATCH("TOTAL GENERAL",$A$11:$A$100,0),3),""))))</f>
        <v>1.2784508665253226E-3</v>
      </c>
      <c r="F28" s="16">
        <v>25747</v>
      </c>
      <c r="G28" s="16">
        <v>44891</v>
      </c>
      <c r="H28" s="18" t="s">
        <v>436</v>
      </c>
      <c r="I28" s="19" t="s">
        <v>436</v>
      </c>
      <c r="J28" s="18" t="s">
        <v>436</v>
      </c>
      <c r="K28" s="19">
        <v>0.5</v>
      </c>
      <c r="L28" s="18">
        <v>6.43</v>
      </c>
      <c r="M28" s="19">
        <v>0</v>
      </c>
      <c r="N28" s="19">
        <v>0.5</v>
      </c>
      <c r="O28" s="19" t="s">
        <v>436</v>
      </c>
      <c r="P28" s="180">
        <v>0</v>
      </c>
      <c r="Q28" s="18">
        <v>11.14</v>
      </c>
      <c r="R28" s="21" t="str">
        <f ca="1">IF(OR($A28="Pn",$A29="Pn"),"",IF($A28="TOTAL GENERAL",SUM(R$11:R26),IF(AND(H28&lt;&gt;"",$A28&lt;&gt;"Pn"),IF(H28&gt;OFFSET($A$10,MATCH("TOTAL GENERAL",$A$11:$A$100,0),COLUMN(H28)-1),0,OFFSET($A$10,MATCH("TOTAL GENERAL",$A$11:$A$100,0),COLUMN(H28)-1)-H28),"")))</f>
        <v/>
      </c>
      <c r="S28" s="21" t="str">
        <f ca="1">IF(OR($A28="Pn",$A29="Pn"),"",IF(OR($A28="Pn",$A29="Pn"),"",IF($A28="TOTAL GENERAL",SUM(S$11:S26),IF(AND(I28&lt;&gt;"",$A28&lt;&gt;"Pn"),IF(I28&lt;OFFSET($A$10,MATCH("TOTAL GENERAL",$A$11:$A$100,0),COLUMN(I28)-1),0,I28-OFFSET($A$10,MATCH("TOTAL GENERAL",$A$11:$A$100,0),COLUMN(I28)-1)),""))))</f>
        <v/>
      </c>
      <c r="T28" s="21" t="str">
        <f ca="1">IF(OR($A28="Pn",$A29="Pn"),"",IF(OR($A28="Pn",$A29="Pn"),"",IF($A28="TOTAL GENERAL",SUM(T$11:T26),IF(AND(J28&lt;&gt;"",$A28&lt;&gt;"Pn"),IF(J28&gt;OFFSET($A$10,MATCH("TOTAL GENERAL",$A$11:$A$100,0),COLUMN(J28)-1),0,OFFSET($A$10,MATCH("TOTAL GENERAL",$A$11:$A$100,0),COLUMN(J28)-1)-J28),""))))</f>
        <v/>
      </c>
      <c r="U28" s="21">
        <f ca="1">IF(OR($A28="Pn",$A29="Pn"),"",IF($A28="TOTAL GENERAL",SUM(U$11:U26),IF(AND(K28&lt;&gt;"",$A28&lt;&gt;"Pn"),IF(K28&lt;OFFSET($A$10,MATCH("TOTAL GENERAL",$A$11:$A$100,0),COLUMN(K28)-1),0,K28-OFFSET($A$10,MATCH("TOTAL GENERAL",$A$11:$A$100,0),COLUMN(K28)-1)),"")))</f>
        <v>0</v>
      </c>
      <c r="V28" s="21">
        <f ca="1">IF(OR($A28="Pn",$A29="Pn"),"",IF(OR($A28="Pn",$A29="Pn"),"",IF($A28="TOTAL GENERAL",SUM(V$11:V26),IF(AND(L28&lt;&gt;"",$A28&lt;&gt;"Pn"),IF(L28&gt;OFFSET($A$10,MATCH("TOTAL GENERAL",$A$11:$A$100,0),COLUMN(L28)-1),0,OFFSET($A$10,MATCH("TOTAL GENERAL",$A$11:$A$100,0),COLUMN(L28)-1)-L28),""))))</f>
        <v>5.57</v>
      </c>
      <c r="W28" s="21">
        <f ca="1">IF(OR($A28="Pn",$A29="Pn"),"",IF(OR($A28="Pn",$A29="Pn"),"",IF($A28="TOTAL GENERAL",SUM(W$11:W26),IF(AND(M28&lt;&gt;"",$A28&lt;&gt;"Pn"),IF(M28&lt;OFFSET($A$10,MATCH("TOTAL GENERAL",$A$11:$A$100,0),COLUMN(M28)-1),0,M28-OFFSET($A$10,MATCH("TOTAL GENERAL",$A$11:$A$100,0),COLUMN(M28)-1)),""))))</f>
        <v>0</v>
      </c>
      <c r="X28" s="21">
        <f ca="1">IF(OR($A28="Pn",$A29="Pn"),"",IF(OR($A28="Pn",$A29="Pn"),"",IF($A28="TOTAL GENERAL",SUM(X$11:X26),IF(AND(N28&lt;&gt;"",$A28&lt;&gt;"Pn"),IF(N28&lt;OFFSET($A$10,MATCH("TOTAL GENERAL",$A$11:$A$100,0),COLUMN(N28)-1),0,N28-OFFSET($A$10,MATCH("TOTAL GENERAL",$A$11:$A$100,0),COLUMN(N28)-1)),""))))</f>
        <v>0.25</v>
      </c>
      <c r="Y28" s="21" t="str">
        <f ca="1">IF(OR($A28="Pn",$A29="Pn"),"",IF(OR($A28="Pn",$A29="Pn"),"",IF($A28="TOTAL GENERAL",SUM(Y$11:Y26),IF(AND(O28&lt;&gt;"",$A28&lt;&gt;"Pn"),IF(O28&lt;OFFSET($A$10,MATCH("TOTAL GENERAL",$A$11:$A$100,0),COLUMN(O28)-1),0,O28-OFFSET($A$10,MATCH("TOTAL GENERAL",$A$11:$A$100,0),COLUMN(O28)-1)),""))))</f>
        <v/>
      </c>
      <c r="Z28" s="21">
        <f ca="1">IF(OR($A28="Pn",$A29="Pn"),"",IF($A28="TOTAL GENERAL",SUM(Z$11:Z26),IF(AND(P28&lt;&gt;"",$A28&lt;&gt;"Pn"),IF(P28&gt;OFFSET($A$10,MATCH("TOTAL GENERAL",$A$11:$A$100,0),COLUMN(P28)-1),0,OFFSET($A$10,MATCH("TOTAL GENERAL",$A$11:$A$100,0),COLUMN(P28)-1)-P28),"")))</f>
        <v>11.45</v>
      </c>
      <c r="AA28" s="21">
        <f ca="1">IF(OR($A28="Pn",$A29="Pn"),"",IF(OR($A28="Pn",$A29="Pn"),"",IF($A28="TOTAL GENERAL",SUM(AA$11:AA26),IF(AND(Q28&lt;&gt;"",$A28&lt;&gt;"Pn"),IF(Q28&lt;OFFSET($A$10,MATCH("TOTAL GENERAL",$A$11:$A$100,0),COLUMN(Q28)-1),0,Q28-OFFSET($A$10,MATCH("TOTAL GENERAL",$A$11:$A$100,0),COLUMN(Q28)-1)),""))))</f>
        <v>0</v>
      </c>
      <c r="AB28" s="21" t="str">
        <f>IF(OR($A28="Pn",$A29="Pn"),"",IF($A28="TOTAL GENERAL",SUM(AB$11:AB26),IF(AND(H28&lt;&gt;"",$A28&lt;&gt;"Pn"),R28*$D28,"")))</f>
        <v/>
      </c>
      <c r="AC28" s="21" t="str">
        <f>IF(OR($A28="Pn",$A29="Pn"),"",IF($A28="TOTAL GENERAL",SUM(AC$11:AC26),IF(AND(I28&lt;&gt;"",$A28&lt;&gt;"Pn"),S28*$D28,"")))</f>
        <v/>
      </c>
      <c r="AD28" s="21" t="str">
        <f>IF(OR($A28="Pn",$A29="Pn"),"",IF($A28="TOTAL GENERAL",SUM(AD$11:AD26),IF(AND(J28&lt;&gt;"",$A28&lt;&gt;"Pn"),T28*$D28,"")))</f>
        <v/>
      </c>
      <c r="AE28" s="21">
        <f ca="1">IF(OR($A28="Pn",$A29="Pn"),"",IF($A28="TOTAL GENERAL",SUM(AE$11:AE26),IF(AND(K28&lt;&gt;"",$A28&lt;&gt;"Pn"),U28*$D28,"")))</f>
        <v>0</v>
      </c>
      <c r="AF28" s="21">
        <f ca="1">IF(OR($A28="Pn",$A29="Pn"),"",IF($A28="TOTAL GENERAL",SUM(AF$11:AF26),IF(AND(L28&lt;&gt;"",$A28&lt;&gt;"Pn"),V28*$D28,"")))</f>
        <v>286654.48000000004</v>
      </c>
      <c r="AG28" s="21">
        <f ca="1">IF(OR($A28="Pn",$A29="Pn"),"",IF($A28="TOTAL GENERAL",SUM(AG$11:AG26),IF(AND(M28&lt;&gt;"",$A28&lt;&gt;"Pn"),W28*$D28,"")))</f>
        <v>0</v>
      </c>
      <c r="AH28" s="21">
        <f ca="1">IF(OR($A28="Pn",$A29="Pn"),"",IF($A28="TOTAL GENERAL",SUM(AH$11:AH26),IF(AND(N28&lt;&gt;"",$A28&lt;&gt;"Pn"),X28*$D28,"")))</f>
        <v>12866</v>
      </c>
      <c r="AI28" s="21" t="str">
        <f>IF(OR($A28="Pn",$A29="Pn"),"",IF($A28="TOTAL GENERAL",SUM(AI$11:AI26),IF(AND(O28&lt;&gt;"",$A28&lt;&gt;"Pn"),Y28*$D28,"")))</f>
        <v/>
      </c>
      <c r="AJ28" s="21">
        <f ca="1">IF(OR($A28="Pn",$A29="Pn"),"",IF($A28="TOTAL GENERAL",SUM(AJ$11:AJ26),IF(AND(P28&lt;&gt;"",$A28&lt;&gt;"Pn"),Z28*$F28,"")))</f>
        <v>294803.14999999997</v>
      </c>
      <c r="AK28" s="21">
        <f ca="1">IF(OR($A28="Pn",$A29="Pn"),"",IF($A28="TOTAL GENERAL",SUM(AK$11:AK26),IF(AND(Q28&lt;&gt;"",$A28&lt;&gt;"Pn"),AA28*$G28,"")))</f>
        <v>0</v>
      </c>
      <c r="AL28" s="19" t="str">
        <f ca="1">IF($A28="TOTAL GENERAL",SUM(AL$11:AL26),IF(AND(R28&lt;&gt;"",$A28&lt;&gt;"Pn"),IF(OFFSET($A$11,MATCH("TOTAL GENERAL",$A$11:$A$100,0)-1,COLUMN(AA28))=0,0,AB28/OFFSET($A$11,MATCH("TOTAL GENERAL",$A$11:$A$100,0)-1,COLUMN(AA28))),""))</f>
        <v/>
      </c>
      <c r="AM28" s="19" t="str">
        <f ca="1">IF($A28="TOTAL GENERAL",SUM(AM$11:AM26),IF(AND(S28&lt;&gt;"",$A28&lt;&gt;"Pn"),IF(OFFSET($A$11,MATCH("TOTAL GENERAL",$A$11:$A$100,0)-1,COLUMN(AB28))=0,0,AC28/OFFSET($A$11,MATCH("TOTAL GENERAL",$A$11:$A$100,0)-1,COLUMN(AB28))),""))</f>
        <v/>
      </c>
      <c r="AN28" s="19" t="str">
        <f ca="1">IF($A28="TOTAL GENERAL",SUM(AN$11:AN26),IF(AND(T28&lt;&gt;"",$A28&lt;&gt;"Pn"),IF(OFFSET($A$11,MATCH("TOTAL GENERAL",$A$11:$A$100,0)-1,COLUMN(AC28))=0,0,AD28/OFFSET($A$11,MATCH("TOTAL GENERAL",$A$11:$A$100,0)-1,COLUMN(AC28))),""))</f>
        <v/>
      </c>
      <c r="AO28" s="19">
        <f ca="1">IF($A28="TOTAL GENERAL",SUM(AO$11:AO26),IF(AND(U28&lt;&gt;"",$A28&lt;&gt;"Pn"),IF(OFFSET($A$11,MATCH("TOTAL GENERAL",$A$11:$A$100,0)-1,COLUMN(AD28))=0,0,AE28/OFFSET($A$11,MATCH("TOTAL GENERAL",$A$11:$A$100,0)-1,COLUMN(AD28))),""))</f>
        <v>0</v>
      </c>
      <c r="AP28" s="19">
        <f ca="1">IF($A28="TOTAL GENERAL",SUM(AP$11:AP26),IF(AND(V28&lt;&gt;"",$A28&lt;&gt;"Pn"),IF(OFFSET($A$11,MATCH("TOTAL GENERAL",$A$11:$A$100,0)-1,COLUMN(AE28))=0,0,AF28/OFFSET($A$11,MATCH("TOTAL GENERAL",$A$11:$A$100,0)-1,COLUMN(AE28))),""))</f>
        <v>3.4429322906844315E-3</v>
      </c>
      <c r="AQ28" s="19">
        <f ca="1">IF($A28="TOTAL GENERAL",SUM(AQ$11:AQ26),IF(AND(W28&lt;&gt;"",$A28&lt;&gt;"Pn"),IF(OFFSET($A$11,MATCH("TOTAL GENERAL",$A$11:$A$100,0)-1,COLUMN(AF28))=0,0,AG28/OFFSET($A$11,MATCH("TOTAL GENERAL",$A$11:$A$100,0)-1,COLUMN(AF28))),""))</f>
        <v>0</v>
      </c>
      <c r="AR28" s="19">
        <f ca="1">IF($A28="TOTAL GENERAL",SUM(AR$11:AR26),IF(AND(X28&lt;&gt;"",$A28&lt;&gt;"Pn"),IF(OFFSET($A$11,MATCH("TOTAL GENERAL",$A$11:$A$100,0)-1,COLUMN(AG28))=0,0,AH28/OFFSET($A$11,MATCH("TOTAL GENERAL",$A$11:$A$100,0)-1,COLUMN(AG28))),""))</f>
        <v>1.0008343277313925E-2</v>
      </c>
      <c r="AS28" s="19" t="str">
        <f ca="1">IF($A28="TOTAL GENERAL",SUM(AS$11:AS26),IF(AND(Y28&lt;&gt;"",$A28&lt;&gt;"Pn"),IF(OFFSET($A$11,MATCH("TOTAL GENERAL",$A$11:$A$100,0)-1,COLUMN(AH28))=0,0,AI28/OFFSET($A$11,MATCH("TOTAL GENERAL",$A$11:$A$100,0)-1,COLUMN(AH28))),""))</f>
        <v/>
      </c>
      <c r="AT28" s="19">
        <f ca="1">IF($A28="TOTAL GENERAL",SUM(AT$11:AT26),IF(AND(Z28&lt;&gt;"",$A28&lt;&gt;"Pn"),IF(OFFSET($A$11,MATCH("TOTAL GENERAL",$A$11:$A$100,0)-1,COLUMN(AI28))=0,0,AJ28/OFFSET($A$11,MATCH("TOTAL GENERAL",$A$11:$A$100,0)-1,COLUMN(AI28))),""))</f>
        <v>9.3918536065444192E-3</v>
      </c>
      <c r="AU28" s="19">
        <f ca="1">IF($A28="TOTAL GENERAL",SUM(AU$11:AU26),IF(AND(AA28&lt;&gt;"",$A28&lt;&gt;"Pn"),IF(OFFSET($A$11,MATCH("TOTAL GENERAL",$A$11:$A$100,0)-1,COLUMN(AJ28))=0,0,AK28/OFFSET($A$11,MATCH("TOTAL GENERAL",$A$11:$A$100,0)-1,COLUMN(AJ28))),""))</f>
        <v>0</v>
      </c>
      <c r="AV28" s="182">
        <f ca="1">IF(A28="TOTAL GENERAL",SUM(AV$11:AV26),IF(COUNTIF(AL28:AU28,"")&lt;COUNTA($AL$10:$AU$10),(IF(AL28&lt;&gt;"",AL28*OFFSET($A$10,MATCH("Pn",$A$11:$A$100,0),1),0)+IF(AM28&lt;&gt;"",AM28*OFFSET($A$10,MATCH("Pn",$A$11:$A$100,0),2),0)+IF(AN28&lt;&gt;"",AN28*OFFSET($A$10,MATCH("Pn",$A$11:$A$100,0),3),0)+IF(AO28&lt;&gt;"",AO28*OFFSET($A$10,MATCH("Pn",$A$11:$A$100,0),4),0)+IF(AP28&lt;&gt;"",AP28*OFFSET($A$10,MATCH("Pn",$A$11:$A$100,0),5),0)+IF(AQ28&lt;&gt;"",AQ28*OFFSET($A$10,MATCH("Pn",$A$11:$A$100,0),6),0)+IF(AR28&lt;&gt;"",AR28*OFFSET($A$10,MATCH("Pn",$A$11:$A$100,0),7),0)+IF(AS28&lt;&gt;"",AS28*OFFSET($A$10,MATCH("Pn",$A$11:$A$100,0),8),0)+IF(AT28&lt;&gt;"",AT28*OFFSET($A$10,MATCH("Pn",$A$11:$A$100,0),9),0)+IF(AU28&lt;&gt;"",AU28*OFFSET($A$10,MATCH("Pn",$A$11:$A$100,0),10),0))*OFFSET($A$10,MATCH("FC",$A$11:$A$100,0),2),""))</f>
        <v>14096892.810123073</v>
      </c>
      <c r="AW28" s="10">
        <f ca="1">IF(OR(A28="Pn",A29="Pn"),"",IF(AND(AV28="",H28&lt;&gt;""),-H28,IF(A28="TOTAL GENERAL",SUM(AW$11:AW26),IF(AV28&lt;&gt;"",AV28-C28,""))))</f>
        <v>-4390876.0059760567</v>
      </c>
    </row>
    <row r="29" spans="1:49" s="4" customFormat="1" x14ac:dyDescent="0.25">
      <c r="A29" s="15" t="s">
        <v>421</v>
      </c>
      <c r="B29" s="15" t="s">
        <v>459</v>
      </c>
      <c r="C29" s="179">
        <v>15764393.73070259</v>
      </c>
      <c r="D29" s="16">
        <v>43883</v>
      </c>
      <c r="E29" s="9">
        <f ca="1">IF(AND($A30="Pn",COLUMN(C27)&lt;COUNTIF(PonderacionIndicadores!$A$1:$A$139,"Estómago")-1),OFFSET($F$10,0,COLUMN(E85)),IF(AND(A29="Pn",(COUNTIF(PonderacionIndicadores!$A$1:$A$139,"Estómago"))&gt;COLUMN(D29)),OFFSET(PonderacionIndicadores!$A$1,MATCH("Estómago",PonderacionIndicadores!$A$1:$A$139,0)+COLUMN(D29)-2,3),IF(A29="TOTAL GENERAL",SUM(E$11:E27),IF(D29&lt;&gt;"",D29/OFFSET($A$10,MATCH("TOTAL GENERAL",$A$11:$A$100,0),3),""))))</f>
        <v>1.0901262897507137E-3</v>
      </c>
      <c r="F29" s="16">
        <v>21871</v>
      </c>
      <c r="G29" s="16">
        <v>34815</v>
      </c>
      <c r="H29" s="18" t="s">
        <v>436</v>
      </c>
      <c r="I29" s="19" t="s">
        <v>436</v>
      </c>
      <c r="J29" s="18" t="s">
        <v>436</v>
      </c>
      <c r="K29" s="19" t="s">
        <v>436</v>
      </c>
      <c r="L29" s="18" t="s">
        <v>436</v>
      </c>
      <c r="M29" s="19" t="s">
        <v>436</v>
      </c>
      <c r="N29" s="19" t="s">
        <v>436</v>
      </c>
      <c r="O29" s="19" t="s">
        <v>436</v>
      </c>
      <c r="P29" s="180">
        <v>4.57</v>
      </c>
      <c r="Q29" s="18">
        <v>14.36</v>
      </c>
      <c r="R29" s="21" t="str">
        <f ca="1">IF(OR($A29="Pn",$A30="Pn"),"",IF($A29="TOTAL GENERAL",SUM(R$11:R27),IF(AND(H29&lt;&gt;"",$A29&lt;&gt;"Pn"),IF(H29&gt;OFFSET($A$10,MATCH("TOTAL GENERAL",$A$11:$A$100,0),COLUMN(H29)-1),0,OFFSET($A$10,MATCH("TOTAL GENERAL",$A$11:$A$100,0),COLUMN(H29)-1)-H29),"")))</f>
        <v/>
      </c>
      <c r="S29" s="21" t="str">
        <f ca="1">IF(OR($A29="Pn",$A30="Pn"),"",IF(OR($A29="Pn",$A30="Pn"),"",IF($A29="TOTAL GENERAL",SUM(S$11:S27),IF(AND(I29&lt;&gt;"",$A29&lt;&gt;"Pn"),IF(I29&lt;OFFSET($A$10,MATCH("TOTAL GENERAL",$A$11:$A$100,0),COLUMN(I29)-1),0,I29-OFFSET($A$10,MATCH("TOTAL GENERAL",$A$11:$A$100,0),COLUMN(I29)-1)),""))))</f>
        <v/>
      </c>
      <c r="T29" s="21" t="str">
        <f ca="1">IF(OR($A29="Pn",$A30="Pn"),"",IF(OR($A29="Pn",$A30="Pn"),"",IF($A29="TOTAL GENERAL",SUM(T$11:T27),IF(AND(J29&lt;&gt;"",$A29&lt;&gt;"Pn"),IF(J29&gt;OFFSET($A$10,MATCH("TOTAL GENERAL",$A$11:$A$100,0),COLUMN(J29)-1),0,OFFSET($A$10,MATCH("TOTAL GENERAL",$A$11:$A$100,0),COLUMN(J29)-1)-J29),""))))</f>
        <v/>
      </c>
      <c r="U29" s="21" t="str">
        <f ca="1">IF(OR($A29="Pn",$A30="Pn"),"",IF($A29="TOTAL GENERAL",SUM(U$11:U27),IF(AND(K29&lt;&gt;"",$A29&lt;&gt;"Pn"),IF(K29&lt;OFFSET($A$10,MATCH("TOTAL GENERAL",$A$11:$A$100,0),COLUMN(K29)-1),0,K29-OFFSET($A$10,MATCH("TOTAL GENERAL",$A$11:$A$100,0),COLUMN(K29)-1)),"")))</f>
        <v/>
      </c>
      <c r="V29" s="21" t="str">
        <f ca="1">IF(OR($A29="Pn",$A30="Pn"),"",IF(OR($A29="Pn",$A30="Pn"),"",IF($A29="TOTAL GENERAL",SUM(V$11:V27),IF(AND(L29&lt;&gt;"",$A29&lt;&gt;"Pn"),IF(L29&gt;OFFSET($A$10,MATCH("TOTAL GENERAL",$A$11:$A$100,0),COLUMN(L29)-1),0,OFFSET($A$10,MATCH("TOTAL GENERAL",$A$11:$A$100,0),COLUMN(L29)-1)-L29),""))))</f>
        <v/>
      </c>
      <c r="W29" s="21" t="str">
        <f ca="1">IF(OR($A29="Pn",$A30="Pn"),"",IF(OR($A29="Pn",$A30="Pn"),"",IF($A29="TOTAL GENERAL",SUM(W$11:W27),IF(AND(M29&lt;&gt;"",$A29&lt;&gt;"Pn"),IF(M29&lt;OFFSET($A$10,MATCH("TOTAL GENERAL",$A$11:$A$100,0),COLUMN(M29)-1),0,M29-OFFSET($A$10,MATCH("TOTAL GENERAL",$A$11:$A$100,0),COLUMN(M29)-1)),""))))</f>
        <v/>
      </c>
      <c r="X29" s="21" t="str">
        <f ca="1">IF(OR($A29="Pn",$A30="Pn"),"",IF(OR($A29="Pn",$A30="Pn"),"",IF($A29="TOTAL GENERAL",SUM(X$11:X27),IF(AND(N29&lt;&gt;"",$A29&lt;&gt;"Pn"),IF(N29&lt;OFFSET($A$10,MATCH("TOTAL GENERAL",$A$11:$A$100,0),COLUMN(N29)-1),0,N29-OFFSET($A$10,MATCH("TOTAL GENERAL",$A$11:$A$100,0),COLUMN(N29)-1)),""))))</f>
        <v/>
      </c>
      <c r="Y29" s="21" t="str">
        <f ca="1">IF(OR($A29="Pn",$A30="Pn"),"",IF(OR($A29="Pn",$A30="Pn"),"",IF($A29="TOTAL GENERAL",SUM(Y$11:Y27),IF(AND(O29&lt;&gt;"",$A29&lt;&gt;"Pn"),IF(O29&lt;OFFSET($A$10,MATCH("TOTAL GENERAL",$A$11:$A$100,0),COLUMN(O29)-1),0,O29-OFFSET($A$10,MATCH("TOTAL GENERAL",$A$11:$A$100,0),COLUMN(O29)-1)),""))))</f>
        <v/>
      </c>
      <c r="Z29" s="21">
        <f ca="1">IF(OR($A29="Pn",$A30="Pn"),"",IF($A29="TOTAL GENERAL",SUM(Z$11:Z27),IF(AND(P29&lt;&gt;"",$A29&lt;&gt;"Pn"),IF(P29&gt;OFFSET($A$10,MATCH("TOTAL GENERAL",$A$11:$A$100,0),COLUMN(P29)-1),0,OFFSET($A$10,MATCH("TOTAL GENERAL",$A$11:$A$100,0),COLUMN(P29)-1)-P29),"")))</f>
        <v>6.879999999999999</v>
      </c>
      <c r="AA29" s="21">
        <f ca="1">IF(OR($A29="Pn",$A30="Pn"),"",IF(OR($A29="Pn",$A30="Pn"),"",IF($A29="TOTAL GENERAL",SUM(AA$11:AA27),IF(AND(Q29&lt;&gt;"",$A29&lt;&gt;"Pn"),IF(Q29&lt;OFFSET($A$10,MATCH("TOTAL GENERAL",$A$11:$A$100,0),COLUMN(Q29)-1),0,Q29-OFFSET($A$10,MATCH("TOTAL GENERAL",$A$11:$A$100,0),COLUMN(Q29)-1)),""))))</f>
        <v>0</v>
      </c>
      <c r="AB29" s="21" t="str">
        <f>IF(OR($A29="Pn",$A30="Pn"),"",IF($A29="TOTAL GENERAL",SUM(AB$11:AB27),IF(AND(H29&lt;&gt;"",$A29&lt;&gt;"Pn"),R29*$D29,"")))</f>
        <v/>
      </c>
      <c r="AC29" s="21" t="str">
        <f>IF(OR($A29="Pn",$A30="Pn"),"",IF($A29="TOTAL GENERAL",SUM(AC$11:AC27),IF(AND(I29&lt;&gt;"",$A29&lt;&gt;"Pn"),S29*$D29,"")))</f>
        <v/>
      </c>
      <c r="AD29" s="21" t="str">
        <f>IF(OR($A29="Pn",$A30="Pn"),"",IF($A29="TOTAL GENERAL",SUM(AD$11:AD27),IF(AND(J29&lt;&gt;"",$A29&lt;&gt;"Pn"),T29*$D29,"")))</f>
        <v/>
      </c>
      <c r="AE29" s="21" t="str">
        <f>IF(OR($A29="Pn",$A30="Pn"),"",IF($A29="TOTAL GENERAL",SUM(AE$11:AE27),IF(AND(K29&lt;&gt;"",$A29&lt;&gt;"Pn"),U29*$D29,"")))</f>
        <v/>
      </c>
      <c r="AF29" s="21" t="str">
        <f>IF(OR($A29="Pn",$A30="Pn"),"",IF($A29="TOTAL GENERAL",SUM(AF$11:AF27),IF(AND(L29&lt;&gt;"",$A29&lt;&gt;"Pn"),V29*$D29,"")))</f>
        <v/>
      </c>
      <c r="AG29" s="21" t="str">
        <f>IF(OR($A29="Pn",$A30="Pn"),"",IF($A29="TOTAL GENERAL",SUM(AG$11:AG27),IF(AND(M29&lt;&gt;"",$A29&lt;&gt;"Pn"),W29*$D29,"")))</f>
        <v/>
      </c>
      <c r="AH29" s="21" t="str">
        <f>IF(OR($A29="Pn",$A30="Pn"),"",IF($A29="TOTAL GENERAL",SUM(AH$11:AH27),IF(AND(N29&lt;&gt;"",$A29&lt;&gt;"Pn"),X29*$D29,"")))</f>
        <v/>
      </c>
      <c r="AI29" s="21" t="str">
        <f>IF(OR($A29="Pn",$A30="Pn"),"",IF($A29="TOTAL GENERAL",SUM(AI$11:AI27),IF(AND(O29&lt;&gt;"",$A29&lt;&gt;"Pn"),Y29*$D29,"")))</f>
        <v/>
      </c>
      <c r="AJ29" s="21">
        <f ca="1">IF(OR($A29="Pn",$A30="Pn"),"",IF($A29="TOTAL GENERAL",SUM(AJ$11:AJ27),IF(AND(P29&lt;&gt;"",$A29&lt;&gt;"Pn"),Z29*$F29,"")))</f>
        <v>150472.47999999998</v>
      </c>
      <c r="AK29" s="21">
        <f ca="1">IF(OR($A29="Pn",$A30="Pn"),"",IF($A29="TOTAL GENERAL",SUM(AK$11:AK27),IF(AND(Q29&lt;&gt;"",$A29&lt;&gt;"Pn"),AA29*$G29,"")))</f>
        <v>0</v>
      </c>
      <c r="AL29" s="19" t="str">
        <f ca="1">IF($A29="TOTAL GENERAL",SUM(AL$11:AL27),IF(AND(R29&lt;&gt;"",$A29&lt;&gt;"Pn"),IF(OFFSET($A$11,MATCH("TOTAL GENERAL",$A$11:$A$100,0)-1,COLUMN(AA29))=0,0,AB29/OFFSET($A$11,MATCH("TOTAL GENERAL",$A$11:$A$100,0)-1,COLUMN(AA29))),""))</f>
        <v/>
      </c>
      <c r="AM29" s="19" t="str">
        <f ca="1">IF($A29="TOTAL GENERAL",SUM(AM$11:AM27),IF(AND(S29&lt;&gt;"",$A29&lt;&gt;"Pn"),IF(OFFSET($A$11,MATCH("TOTAL GENERAL",$A$11:$A$100,0)-1,COLUMN(AB29))=0,0,AC29/OFFSET($A$11,MATCH("TOTAL GENERAL",$A$11:$A$100,0)-1,COLUMN(AB29))),""))</f>
        <v/>
      </c>
      <c r="AN29" s="19" t="str">
        <f ca="1">IF($A29="TOTAL GENERAL",SUM(AN$11:AN27),IF(AND(T29&lt;&gt;"",$A29&lt;&gt;"Pn"),IF(OFFSET($A$11,MATCH("TOTAL GENERAL",$A$11:$A$100,0)-1,COLUMN(AC29))=0,0,AD29/OFFSET($A$11,MATCH("TOTAL GENERAL",$A$11:$A$100,0)-1,COLUMN(AC29))),""))</f>
        <v/>
      </c>
      <c r="AO29" s="19" t="str">
        <f ca="1">IF($A29="TOTAL GENERAL",SUM(AO$11:AO27),IF(AND(U29&lt;&gt;"",$A29&lt;&gt;"Pn"),IF(OFFSET($A$11,MATCH("TOTAL GENERAL",$A$11:$A$100,0)-1,COLUMN(AD29))=0,0,AE29/OFFSET($A$11,MATCH("TOTAL GENERAL",$A$11:$A$100,0)-1,COLUMN(AD29))),""))</f>
        <v/>
      </c>
      <c r="AP29" s="19" t="str">
        <f ca="1">IF($A29="TOTAL GENERAL",SUM(AP$11:AP27),IF(AND(V29&lt;&gt;"",$A29&lt;&gt;"Pn"),IF(OFFSET($A$11,MATCH("TOTAL GENERAL",$A$11:$A$100,0)-1,COLUMN(AE29))=0,0,AF29/OFFSET($A$11,MATCH("TOTAL GENERAL",$A$11:$A$100,0)-1,COLUMN(AE29))),""))</f>
        <v/>
      </c>
      <c r="AQ29" s="19" t="str">
        <f ca="1">IF($A29="TOTAL GENERAL",SUM(AQ$11:AQ27),IF(AND(W29&lt;&gt;"",$A29&lt;&gt;"Pn"),IF(OFFSET($A$11,MATCH("TOTAL GENERAL",$A$11:$A$100,0)-1,COLUMN(AF29))=0,0,AG29/OFFSET($A$11,MATCH("TOTAL GENERAL",$A$11:$A$100,0)-1,COLUMN(AF29))),""))</f>
        <v/>
      </c>
      <c r="AR29" s="19" t="str">
        <f ca="1">IF($A29="TOTAL GENERAL",SUM(AR$11:AR27),IF(AND(X29&lt;&gt;"",$A29&lt;&gt;"Pn"),IF(OFFSET($A$11,MATCH("TOTAL GENERAL",$A$11:$A$100,0)-1,COLUMN(AG29))=0,0,AH29/OFFSET($A$11,MATCH("TOTAL GENERAL",$A$11:$A$100,0)-1,COLUMN(AG29))),""))</f>
        <v/>
      </c>
      <c r="AS29" s="19" t="str">
        <f ca="1">IF($A29="TOTAL GENERAL",SUM(AS$11:AS27),IF(AND(Y29&lt;&gt;"",$A29&lt;&gt;"Pn"),IF(OFFSET($A$11,MATCH("TOTAL GENERAL",$A$11:$A$100,0)-1,COLUMN(AH29))=0,0,AI29/OFFSET($A$11,MATCH("TOTAL GENERAL",$A$11:$A$100,0)-1,COLUMN(AH29))),""))</f>
        <v/>
      </c>
      <c r="AT29" s="19">
        <f ca="1">IF($A29="TOTAL GENERAL",SUM(AT$11:AT27),IF(AND(Z29&lt;&gt;"",$A29&lt;&gt;"Pn"),IF(OFFSET($A$11,MATCH("TOTAL GENERAL",$A$11:$A$100,0)-1,COLUMN(AI29))=0,0,AJ29/OFFSET($A$11,MATCH("TOTAL GENERAL",$A$11:$A$100,0)-1,COLUMN(AI29))),""))</f>
        <v>4.7937598494917138E-3</v>
      </c>
      <c r="AU29" s="19">
        <f ca="1">IF($A29="TOTAL GENERAL",SUM(AU$11:AU27),IF(AND(AA29&lt;&gt;"",$A29&lt;&gt;"Pn"),IF(OFFSET($A$11,MATCH("TOTAL GENERAL",$A$11:$A$100,0)-1,COLUMN(AJ29))=0,0,AK29/OFFSET($A$11,MATCH("TOTAL GENERAL",$A$11:$A$100,0)-1,COLUMN(AJ29))),""))</f>
        <v>0</v>
      </c>
      <c r="AV29" s="182">
        <f ca="1">IF(A29="TOTAL GENERAL",SUM(AV$11:AV27),IF(COUNTIF(AL29:AU29,"")&lt;COUNTA($AL$10:$AU$10),(IF(AL29&lt;&gt;"",AL29*OFFSET($A$10,MATCH("Pn",$A$11:$A$100,0),1),0)+IF(AM29&lt;&gt;"",AM29*OFFSET($A$10,MATCH("Pn",$A$11:$A$100,0),2),0)+IF(AN29&lt;&gt;"",AN29*OFFSET($A$10,MATCH("Pn",$A$11:$A$100,0),3),0)+IF(AO29&lt;&gt;"",AO29*OFFSET($A$10,MATCH("Pn",$A$11:$A$100,0),4),0)+IF(AP29&lt;&gt;"",AP29*OFFSET($A$10,MATCH("Pn",$A$11:$A$100,0),5),0)+IF(AQ29&lt;&gt;"",AQ29*OFFSET($A$10,MATCH("Pn",$A$11:$A$100,0),6),0)+IF(AR29&lt;&gt;"",AR29*OFFSET($A$10,MATCH("Pn",$A$11:$A$100,0),7),0)+IF(AS29&lt;&gt;"",AS29*OFFSET($A$10,MATCH("Pn",$A$11:$A$100,0),8),0)+IF(AT29&lt;&gt;"",AT29*OFFSET($A$10,MATCH("Pn",$A$11:$A$100,0),9),0)+IF(AU29&lt;&gt;"",AU29*OFFSET($A$10,MATCH("Pn",$A$11:$A$100,0),10),0))*OFFSET($A$10,MATCH("FC",$A$11:$A$100,0),2),""))</f>
        <v>3466145.0892585213</v>
      </c>
      <c r="AW29" s="10">
        <f ca="1">IF(OR(A29="Pn",A30="Pn"),"",IF(AND(AV29="",H29&lt;&gt;""),-H29,IF(A29="TOTAL GENERAL",SUM(AW$11:AW27),IF(AV29&lt;&gt;"",AV29-C29,""))))</f>
        <v>-12298248.641444068</v>
      </c>
    </row>
    <row r="30" spans="1:49" s="4" customFormat="1" x14ac:dyDescent="0.25">
      <c r="A30" s="15" t="s">
        <v>422</v>
      </c>
      <c r="B30" s="15" t="s">
        <v>460</v>
      </c>
      <c r="C30" s="179">
        <v>6946564.3089714926</v>
      </c>
      <c r="D30" s="16">
        <v>19337</v>
      </c>
      <c r="E30" s="9">
        <f ca="1">IF(AND($A31="Pn",COLUMN(C28)&lt;COUNTIF(PonderacionIndicadores!$A$1:$A$139,"Estómago")-1),OFFSET($F$10,0,COLUMN(E86)),IF(AND(A30="Pn",(COUNTIF(PonderacionIndicadores!$A$1:$A$139,"Estómago"))&gt;COLUMN(D30)),OFFSET(PonderacionIndicadores!$A$1,MATCH("Estómago",PonderacionIndicadores!$A$1:$A$139,0)+COLUMN(D30)-2,3),IF(A30="TOTAL GENERAL",SUM(E$11:E28),IF(D30&lt;&gt;"",D30/OFFSET($A$10,MATCH("TOTAL GENERAL",$A$11:$A$100,0),3),""))))</f>
        <v>4.8036305778797149E-4</v>
      </c>
      <c r="F30" s="16">
        <v>10470</v>
      </c>
      <c r="G30" s="16">
        <v>16685</v>
      </c>
      <c r="H30" s="18" t="s">
        <v>436</v>
      </c>
      <c r="I30" s="19" t="s">
        <v>436</v>
      </c>
      <c r="J30" s="18" t="s">
        <v>436</v>
      </c>
      <c r="K30" s="19" t="s">
        <v>436</v>
      </c>
      <c r="L30" s="18" t="s">
        <v>436</v>
      </c>
      <c r="M30" s="19" t="s">
        <v>436</v>
      </c>
      <c r="N30" s="19" t="s">
        <v>436</v>
      </c>
      <c r="O30" s="19" t="s">
        <v>436</v>
      </c>
      <c r="P30" s="180" t="s">
        <v>436</v>
      </c>
      <c r="Q30" s="18">
        <v>0</v>
      </c>
      <c r="R30" s="21" t="str">
        <f ca="1">IF(OR($A30="Pn",$A31="Pn"),"",IF($A30="TOTAL GENERAL",SUM(R$11:R28),IF(AND(H30&lt;&gt;"",$A30&lt;&gt;"Pn"),IF(H30&gt;OFFSET($A$10,MATCH("TOTAL GENERAL",$A$11:$A$100,0),COLUMN(H30)-1),0,OFFSET($A$10,MATCH("TOTAL GENERAL",$A$11:$A$100,0),COLUMN(H30)-1)-H30),"")))</f>
        <v/>
      </c>
      <c r="S30" s="21" t="str">
        <f ca="1">IF(OR($A30="Pn",$A31="Pn"),"",IF(OR($A30="Pn",$A31="Pn"),"",IF($A30="TOTAL GENERAL",SUM(S$11:S28),IF(AND(I30&lt;&gt;"",$A30&lt;&gt;"Pn"),IF(I30&lt;OFFSET($A$10,MATCH("TOTAL GENERAL",$A$11:$A$100,0),COLUMN(I30)-1),0,I30-OFFSET($A$10,MATCH("TOTAL GENERAL",$A$11:$A$100,0),COLUMN(I30)-1)),""))))</f>
        <v/>
      </c>
      <c r="T30" s="21" t="str">
        <f ca="1">IF(OR($A30="Pn",$A31="Pn"),"",IF(OR($A30="Pn",$A31="Pn"),"",IF($A30="TOTAL GENERAL",SUM(T$11:T28),IF(AND(J30&lt;&gt;"",$A30&lt;&gt;"Pn"),IF(J30&gt;OFFSET($A$10,MATCH("TOTAL GENERAL",$A$11:$A$100,0),COLUMN(J30)-1),0,OFFSET($A$10,MATCH("TOTAL GENERAL",$A$11:$A$100,0),COLUMN(J30)-1)-J30),""))))</f>
        <v/>
      </c>
      <c r="U30" s="21" t="str">
        <f ca="1">IF(OR($A30="Pn",$A31="Pn"),"",IF($A30="TOTAL GENERAL",SUM(U$11:U28),IF(AND(K30&lt;&gt;"",$A30&lt;&gt;"Pn"),IF(K30&lt;OFFSET($A$10,MATCH("TOTAL GENERAL",$A$11:$A$100,0),COLUMN(K30)-1),0,K30-OFFSET($A$10,MATCH("TOTAL GENERAL",$A$11:$A$100,0),COLUMN(K30)-1)),"")))</f>
        <v/>
      </c>
      <c r="V30" s="21" t="str">
        <f ca="1">IF(OR($A30="Pn",$A31="Pn"),"",IF(OR($A30="Pn",$A31="Pn"),"",IF($A30="TOTAL GENERAL",SUM(V$11:V28),IF(AND(L30&lt;&gt;"",$A30&lt;&gt;"Pn"),IF(L30&gt;OFFSET($A$10,MATCH("TOTAL GENERAL",$A$11:$A$100,0),COLUMN(L30)-1),0,OFFSET($A$10,MATCH("TOTAL GENERAL",$A$11:$A$100,0),COLUMN(L30)-1)-L30),""))))</f>
        <v/>
      </c>
      <c r="W30" s="21" t="str">
        <f ca="1">IF(OR($A30="Pn",$A31="Pn"),"",IF(OR($A30="Pn",$A31="Pn"),"",IF($A30="TOTAL GENERAL",SUM(W$11:W28),IF(AND(M30&lt;&gt;"",$A30&lt;&gt;"Pn"),IF(M30&lt;OFFSET($A$10,MATCH("TOTAL GENERAL",$A$11:$A$100,0),COLUMN(M30)-1),0,M30-OFFSET($A$10,MATCH("TOTAL GENERAL",$A$11:$A$100,0),COLUMN(M30)-1)),""))))</f>
        <v/>
      </c>
      <c r="X30" s="21" t="str">
        <f ca="1">IF(OR($A30="Pn",$A31="Pn"),"",IF(OR($A30="Pn",$A31="Pn"),"",IF($A30="TOTAL GENERAL",SUM(X$11:X28),IF(AND(N30&lt;&gt;"",$A30&lt;&gt;"Pn"),IF(N30&lt;OFFSET($A$10,MATCH("TOTAL GENERAL",$A$11:$A$100,0),COLUMN(N30)-1),0,N30-OFFSET($A$10,MATCH("TOTAL GENERAL",$A$11:$A$100,0),COLUMN(N30)-1)),""))))</f>
        <v/>
      </c>
      <c r="Y30" s="21" t="str">
        <f ca="1">IF(OR($A30="Pn",$A31="Pn"),"",IF(OR($A30="Pn",$A31="Pn"),"",IF($A30="TOTAL GENERAL",SUM(Y$11:Y28),IF(AND(O30&lt;&gt;"",$A30&lt;&gt;"Pn"),IF(O30&lt;OFFSET($A$10,MATCH("TOTAL GENERAL",$A$11:$A$100,0),COLUMN(O30)-1),0,O30-OFFSET($A$10,MATCH("TOTAL GENERAL",$A$11:$A$100,0),COLUMN(O30)-1)),""))))</f>
        <v/>
      </c>
      <c r="Z30" s="21" t="str">
        <f ca="1">IF(OR($A30="Pn",$A31="Pn"),"",IF($A30="TOTAL GENERAL",SUM(Z$11:Z28),IF(AND(P30&lt;&gt;"",$A30&lt;&gt;"Pn"),IF(P30&gt;OFFSET($A$10,MATCH("TOTAL GENERAL",$A$11:$A$100,0),COLUMN(P30)-1),0,OFFSET($A$10,MATCH("TOTAL GENERAL",$A$11:$A$100,0),COLUMN(P30)-1)-P30),"")))</f>
        <v/>
      </c>
      <c r="AA30" s="21">
        <f ca="1">IF(OR($A30="Pn",$A31="Pn"),"",IF(OR($A30="Pn",$A31="Pn"),"",IF($A30="TOTAL GENERAL",SUM(AA$11:AA28),IF(AND(Q30&lt;&gt;"",$A30&lt;&gt;"Pn"),IF(Q30&lt;OFFSET($A$10,MATCH("TOTAL GENERAL",$A$11:$A$100,0),COLUMN(Q30)-1),0,Q30-OFFSET($A$10,MATCH("TOTAL GENERAL",$A$11:$A$100,0),COLUMN(Q30)-1)),""))))</f>
        <v>0</v>
      </c>
      <c r="AB30" s="21" t="str">
        <f>IF(OR($A30="Pn",$A31="Pn"),"",IF($A30="TOTAL GENERAL",SUM(AB$11:AB28),IF(AND(H30&lt;&gt;"",$A30&lt;&gt;"Pn"),R30*$D30,"")))</f>
        <v/>
      </c>
      <c r="AC30" s="21" t="str">
        <f>IF(OR($A30="Pn",$A31="Pn"),"",IF($A30="TOTAL GENERAL",SUM(AC$11:AC28),IF(AND(I30&lt;&gt;"",$A30&lt;&gt;"Pn"),S30*$D30,"")))</f>
        <v/>
      </c>
      <c r="AD30" s="21" t="str">
        <f>IF(OR($A30="Pn",$A31="Pn"),"",IF($A30="TOTAL GENERAL",SUM(AD$11:AD28),IF(AND(J30&lt;&gt;"",$A30&lt;&gt;"Pn"),T30*$D30,"")))</f>
        <v/>
      </c>
      <c r="AE30" s="21" t="str">
        <f>IF(OR($A30="Pn",$A31="Pn"),"",IF($A30="TOTAL GENERAL",SUM(AE$11:AE28),IF(AND(K30&lt;&gt;"",$A30&lt;&gt;"Pn"),U30*$D30,"")))</f>
        <v/>
      </c>
      <c r="AF30" s="21" t="str">
        <f>IF(OR($A30="Pn",$A31="Pn"),"",IF($A30="TOTAL GENERAL",SUM(AF$11:AF28),IF(AND(L30&lt;&gt;"",$A30&lt;&gt;"Pn"),V30*$D30,"")))</f>
        <v/>
      </c>
      <c r="AG30" s="21" t="str">
        <f>IF(OR($A30="Pn",$A31="Pn"),"",IF($A30="TOTAL GENERAL",SUM(AG$11:AG28),IF(AND(M30&lt;&gt;"",$A30&lt;&gt;"Pn"),W30*$D30,"")))</f>
        <v/>
      </c>
      <c r="AH30" s="21" t="str">
        <f>IF(OR($A30="Pn",$A31="Pn"),"",IF($A30="TOTAL GENERAL",SUM(AH$11:AH28),IF(AND(N30&lt;&gt;"",$A30&lt;&gt;"Pn"),X30*$D30,"")))</f>
        <v/>
      </c>
      <c r="AI30" s="21" t="str">
        <f>IF(OR($A30="Pn",$A31="Pn"),"",IF($A30="TOTAL GENERAL",SUM(AI$11:AI28),IF(AND(O30&lt;&gt;"",$A30&lt;&gt;"Pn"),Y30*$D30,"")))</f>
        <v/>
      </c>
      <c r="AJ30" s="21" t="str">
        <f>IF(OR($A30="Pn",$A31="Pn"),"",IF($A30="TOTAL GENERAL",SUM(AJ$11:AJ28),IF(AND(P30&lt;&gt;"",$A30&lt;&gt;"Pn"),Z30*$F30,"")))</f>
        <v/>
      </c>
      <c r="AK30" s="21">
        <f ca="1">IF(OR($A30="Pn",$A31="Pn"),"",IF($A30="TOTAL GENERAL",SUM(AK$11:AK28),IF(AND(Q30&lt;&gt;"",$A30&lt;&gt;"Pn"),AA30*$G30,"")))</f>
        <v>0</v>
      </c>
      <c r="AL30" s="19" t="str">
        <f ca="1">IF($A30="TOTAL GENERAL",SUM(AL$11:AL28),IF(AND(R30&lt;&gt;"",$A30&lt;&gt;"Pn"),IF(OFFSET($A$11,MATCH("TOTAL GENERAL",$A$11:$A$100,0)-1,COLUMN(AA30))=0,0,AB30/OFFSET($A$11,MATCH("TOTAL GENERAL",$A$11:$A$100,0)-1,COLUMN(AA30))),""))</f>
        <v/>
      </c>
      <c r="AM30" s="19" t="str">
        <f ca="1">IF($A30="TOTAL GENERAL",SUM(AM$11:AM28),IF(AND(S30&lt;&gt;"",$A30&lt;&gt;"Pn"),IF(OFFSET($A$11,MATCH("TOTAL GENERAL",$A$11:$A$100,0)-1,COLUMN(AB30))=0,0,AC30/OFFSET($A$11,MATCH("TOTAL GENERAL",$A$11:$A$100,0)-1,COLUMN(AB30))),""))</f>
        <v/>
      </c>
      <c r="AN30" s="19" t="str">
        <f ca="1">IF($A30="TOTAL GENERAL",SUM(AN$11:AN28),IF(AND(T30&lt;&gt;"",$A30&lt;&gt;"Pn"),IF(OFFSET($A$11,MATCH("TOTAL GENERAL",$A$11:$A$100,0)-1,COLUMN(AC30))=0,0,AD30/OFFSET($A$11,MATCH("TOTAL GENERAL",$A$11:$A$100,0)-1,COLUMN(AC30))),""))</f>
        <v/>
      </c>
      <c r="AO30" s="19" t="str">
        <f ca="1">IF($A30="TOTAL GENERAL",SUM(AO$11:AO28),IF(AND(U30&lt;&gt;"",$A30&lt;&gt;"Pn"),IF(OFFSET($A$11,MATCH("TOTAL GENERAL",$A$11:$A$100,0)-1,COLUMN(AD30))=0,0,AE30/OFFSET($A$11,MATCH("TOTAL GENERAL",$A$11:$A$100,0)-1,COLUMN(AD30))),""))</f>
        <v/>
      </c>
      <c r="AP30" s="19" t="str">
        <f ca="1">IF($A30="TOTAL GENERAL",SUM(AP$11:AP28),IF(AND(V30&lt;&gt;"",$A30&lt;&gt;"Pn"),IF(OFFSET($A$11,MATCH("TOTAL GENERAL",$A$11:$A$100,0)-1,COLUMN(AE30))=0,0,AF30/OFFSET($A$11,MATCH("TOTAL GENERAL",$A$11:$A$100,0)-1,COLUMN(AE30))),""))</f>
        <v/>
      </c>
      <c r="AQ30" s="19" t="str">
        <f ca="1">IF($A30="TOTAL GENERAL",SUM(AQ$11:AQ28),IF(AND(W30&lt;&gt;"",$A30&lt;&gt;"Pn"),IF(OFFSET($A$11,MATCH("TOTAL GENERAL",$A$11:$A$100,0)-1,COLUMN(AF30))=0,0,AG30/OFFSET($A$11,MATCH("TOTAL GENERAL",$A$11:$A$100,0)-1,COLUMN(AF30))),""))</f>
        <v/>
      </c>
      <c r="AR30" s="19" t="str">
        <f ca="1">IF($A30="TOTAL GENERAL",SUM(AR$11:AR28),IF(AND(X30&lt;&gt;"",$A30&lt;&gt;"Pn"),IF(OFFSET($A$11,MATCH("TOTAL GENERAL",$A$11:$A$100,0)-1,COLUMN(AG30))=0,0,AH30/OFFSET($A$11,MATCH("TOTAL GENERAL",$A$11:$A$100,0)-1,COLUMN(AG30))),""))</f>
        <v/>
      </c>
      <c r="AS30" s="19" t="str">
        <f ca="1">IF($A30="TOTAL GENERAL",SUM(AS$11:AS28),IF(AND(Y30&lt;&gt;"",$A30&lt;&gt;"Pn"),IF(OFFSET($A$11,MATCH("TOTAL GENERAL",$A$11:$A$100,0)-1,COLUMN(AH30))=0,0,AI30/OFFSET($A$11,MATCH("TOTAL GENERAL",$A$11:$A$100,0)-1,COLUMN(AH30))),""))</f>
        <v/>
      </c>
      <c r="AT30" s="19" t="str">
        <f ca="1">IF($A30="TOTAL GENERAL",SUM(AT$11:AT28),IF(AND(Z30&lt;&gt;"",$A30&lt;&gt;"Pn"),IF(OFFSET($A$11,MATCH("TOTAL GENERAL",$A$11:$A$100,0)-1,COLUMN(AI30))=0,0,AJ30/OFFSET($A$11,MATCH("TOTAL GENERAL",$A$11:$A$100,0)-1,COLUMN(AI30))),""))</f>
        <v/>
      </c>
      <c r="AU30" s="19">
        <f ca="1">IF($A30="TOTAL GENERAL",SUM(AU$11:AU28),IF(AND(AA30&lt;&gt;"",$A30&lt;&gt;"Pn"),IF(OFFSET($A$11,MATCH("TOTAL GENERAL",$A$11:$A$100,0)-1,COLUMN(AJ30))=0,0,AK30/OFFSET($A$11,MATCH("TOTAL GENERAL",$A$11:$A$100,0)-1,COLUMN(AJ30))),""))</f>
        <v>0</v>
      </c>
      <c r="AV30" s="182">
        <f ca="1">IF(A30="TOTAL GENERAL",SUM(AV$11:AV28),IF(COUNTIF(AL30:AU30,"")&lt;COUNTA($AL$10:$AU$10),(IF(AL30&lt;&gt;"",AL30*OFFSET($A$10,MATCH("Pn",$A$11:$A$100,0),1),0)+IF(AM30&lt;&gt;"",AM30*OFFSET($A$10,MATCH("Pn",$A$11:$A$100,0),2),0)+IF(AN30&lt;&gt;"",AN30*OFFSET($A$10,MATCH("Pn",$A$11:$A$100,0),3),0)+IF(AO30&lt;&gt;"",AO30*OFFSET($A$10,MATCH("Pn",$A$11:$A$100,0),4),0)+IF(AP30&lt;&gt;"",AP30*OFFSET($A$10,MATCH("Pn",$A$11:$A$100,0),5),0)+IF(AQ30&lt;&gt;"",AQ30*OFFSET($A$10,MATCH("Pn",$A$11:$A$100,0),6),0)+IF(AR30&lt;&gt;"",AR30*OFFSET($A$10,MATCH("Pn",$A$11:$A$100,0),7),0)+IF(AS30&lt;&gt;"",AS30*OFFSET($A$10,MATCH("Pn",$A$11:$A$100,0),8),0)+IF(AT30&lt;&gt;"",AT30*OFFSET($A$10,MATCH("Pn",$A$11:$A$100,0),9),0)+IF(AU30&lt;&gt;"",AU30*OFFSET($A$10,MATCH("Pn",$A$11:$A$100,0),10),0))*OFFSET($A$10,MATCH("FC",$A$11:$A$100,0),2),""))</f>
        <v>0</v>
      </c>
      <c r="AW30" s="10">
        <f ca="1">IF(OR(A30="Pn",A31="Pn"),"",IF(AND(AV30="",H30&lt;&gt;""),-H30,IF(A30="TOTAL GENERAL",SUM(AW$11:AW28),IF(AV30&lt;&gt;"",AV30-C30,""))))</f>
        <v>-6946564.3089714926</v>
      </c>
    </row>
    <row r="31" spans="1:49" s="4" customFormat="1" x14ac:dyDescent="0.25">
      <c r="A31" s="15" t="s">
        <v>423</v>
      </c>
      <c r="B31" s="15" t="s">
        <v>461</v>
      </c>
      <c r="C31" s="179">
        <v>87354204.724381328</v>
      </c>
      <c r="D31" s="16">
        <v>243166</v>
      </c>
      <c r="E31" s="9">
        <f ca="1">IF(AND($A32="Pn",COLUMN(C29)&lt;COUNTIF(PonderacionIndicadores!$A$1:$A$139,"Estómago")-1),OFFSET($F$10,0,COLUMN(E87)),IF(AND(A31="Pn",(COUNTIF(PonderacionIndicadores!$A$1:$A$139,"Estómago"))&gt;COLUMN(D31)),OFFSET(PonderacionIndicadores!$A$1,MATCH("Estómago",PonderacionIndicadores!$A$1:$A$139,0)+COLUMN(D31)-2,3),IF(A31="TOTAL GENERAL",SUM(E$11:E29),IF(D31&lt;&gt;"",D31/OFFSET($A$10,MATCH("TOTAL GENERAL",$A$11:$A$100,0),3),""))))</f>
        <v>6.0406455660169554E-3</v>
      </c>
      <c r="F31" s="16">
        <v>70310</v>
      </c>
      <c r="G31" s="16">
        <v>144248</v>
      </c>
      <c r="H31" s="18">
        <v>14</v>
      </c>
      <c r="I31" s="19">
        <v>0</v>
      </c>
      <c r="J31" s="18">
        <v>33.5</v>
      </c>
      <c r="K31" s="19" t="s">
        <v>436</v>
      </c>
      <c r="L31" s="18" t="s">
        <v>436</v>
      </c>
      <c r="M31" s="19" t="s">
        <v>436</v>
      </c>
      <c r="N31" s="19">
        <v>0</v>
      </c>
      <c r="O31" s="19" t="s">
        <v>436</v>
      </c>
      <c r="P31" s="180">
        <v>5.69</v>
      </c>
      <c r="Q31" s="18">
        <v>7.63</v>
      </c>
      <c r="R31" s="21">
        <f ca="1">IF(OR($A31="Pn",$A32="Pn"),"",IF($A31="TOTAL GENERAL",SUM(R$11:R29),IF(AND(H31&lt;&gt;"",$A31&lt;&gt;"Pn"),IF(H31&gt;OFFSET($A$10,MATCH("TOTAL GENERAL",$A$11:$A$100,0),COLUMN(H31)-1),0,OFFSET($A$10,MATCH("TOTAL GENERAL",$A$11:$A$100,0),COLUMN(H31)-1)-H31),"")))</f>
        <v>16</v>
      </c>
      <c r="S31" s="21">
        <f ca="1">IF(OR($A31="Pn",$A32="Pn"),"",IF(OR($A31="Pn",$A32="Pn"),"",IF($A31="TOTAL GENERAL",SUM(S$11:S29),IF(AND(I31&lt;&gt;"",$A31&lt;&gt;"Pn"),IF(I31&lt;OFFSET($A$10,MATCH("TOTAL GENERAL",$A$11:$A$100,0),COLUMN(I31)-1),0,I31-OFFSET($A$10,MATCH("TOTAL GENERAL",$A$11:$A$100,0),COLUMN(I31)-1)),""))))</f>
        <v>0</v>
      </c>
      <c r="T31" s="21">
        <f ca="1">IF(OR($A31="Pn",$A32="Pn"),"",IF(OR($A31="Pn",$A32="Pn"),"",IF($A31="TOTAL GENERAL",SUM(T$11:T29),IF(AND(J31&lt;&gt;"",$A31&lt;&gt;"Pn"),IF(J31&gt;OFFSET($A$10,MATCH("TOTAL GENERAL",$A$11:$A$100,0),COLUMN(J31)-1),0,OFFSET($A$10,MATCH("TOTAL GENERAL",$A$11:$A$100,0),COLUMN(J31)-1)-J31),""))))</f>
        <v>6.5</v>
      </c>
      <c r="U31" s="21" t="str">
        <f ca="1">IF(OR($A31="Pn",$A32="Pn"),"",IF($A31="TOTAL GENERAL",SUM(U$11:U29),IF(AND(K31&lt;&gt;"",$A31&lt;&gt;"Pn"),IF(K31&lt;OFFSET($A$10,MATCH("TOTAL GENERAL",$A$11:$A$100,0),COLUMN(K31)-1),0,K31-OFFSET($A$10,MATCH("TOTAL GENERAL",$A$11:$A$100,0),COLUMN(K31)-1)),"")))</f>
        <v/>
      </c>
      <c r="V31" s="21" t="str">
        <f ca="1">IF(OR($A31="Pn",$A32="Pn"),"",IF(OR($A31="Pn",$A32="Pn"),"",IF($A31="TOTAL GENERAL",SUM(V$11:V29),IF(AND(L31&lt;&gt;"",$A31&lt;&gt;"Pn"),IF(L31&gt;OFFSET($A$10,MATCH("TOTAL GENERAL",$A$11:$A$100,0),COLUMN(L31)-1),0,OFFSET($A$10,MATCH("TOTAL GENERAL",$A$11:$A$100,0),COLUMN(L31)-1)-L31),""))))</f>
        <v/>
      </c>
      <c r="W31" s="21" t="str">
        <f ca="1">IF(OR($A31="Pn",$A32="Pn"),"",IF(OR($A31="Pn",$A32="Pn"),"",IF($A31="TOTAL GENERAL",SUM(W$11:W29),IF(AND(M31&lt;&gt;"",$A31&lt;&gt;"Pn"),IF(M31&lt;OFFSET($A$10,MATCH("TOTAL GENERAL",$A$11:$A$100,0),COLUMN(M31)-1),0,M31-OFFSET($A$10,MATCH("TOTAL GENERAL",$A$11:$A$100,0),COLUMN(M31)-1)),""))))</f>
        <v/>
      </c>
      <c r="X31" s="21">
        <f ca="1">IF(OR($A31="Pn",$A32="Pn"),"",IF(OR($A31="Pn",$A32="Pn"),"",IF($A31="TOTAL GENERAL",SUM(X$11:X29),IF(AND(N31&lt;&gt;"",$A31&lt;&gt;"Pn"),IF(N31&lt;OFFSET($A$10,MATCH("TOTAL GENERAL",$A$11:$A$100,0),COLUMN(N31)-1),0,N31-OFFSET($A$10,MATCH("TOTAL GENERAL",$A$11:$A$100,0),COLUMN(N31)-1)),""))))</f>
        <v>0</v>
      </c>
      <c r="Y31" s="21" t="str">
        <f ca="1">IF(OR($A31="Pn",$A32="Pn"),"",IF(OR($A31="Pn",$A32="Pn"),"",IF($A31="TOTAL GENERAL",SUM(Y$11:Y29),IF(AND(O31&lt;&gt;"",$A31&lt;&gt;"Pn"),IF(O31&lt;OFFSET($A$10,MATCH("TOTAL GENERAL",$A$11:$A$100,0),COLUMN(O31)-1),0,O31-OFFSET($A$10,MATCH("TOTAL GENERAL",$A$11:$A$100,0),COLUMN(O31)-1)),""))))</f>
        <v/>
      </c>
      <c r="Z31" s="21">
        <f ca="1">IF(OR($A31="Pn",$A32="Pn"),"",IF($A31="TOTAL GENERAL",SUM(Z$11:Z29),IF(AND(P31&lt;&gt;"",$A31&lt;&gt;"Pn"),IF(P31&gt;OFFSET($A$10,MATCH("TOTAL GENERAL",$A$11:$A$100,0),COLUMN(P31)-1),0,OFFSET($A$10,MATCH("TOTAL GENERAL",$A$11:$A$100,0),COLUMN(P31)-1)-P31),"")))</f>
        <v>5.7599999999999989</v>
      </c>
      <c r="AA31" s="21">
        <f ca="1">IF(OR($A31="Pn",$A32="Pn"),"",IF(OR($A31="Pn",$A32="Pn"),"",IF($A31="TOTAL GENERAL",SUM(AA$11:AA29),IF(AND(Q31&lt;&gt;"",$A31&lt;&gt;"Pn"),IF(Q31&lt;OFFSET($A$10,MATCH("TOTAL GENERAL",$A$11:$A$100,0),COLUMN(Q31)-1),0,Q31-OFFSET($A$10,MATCH("TOTAL GENERAL",$A$11:$A$100,0),COLUMN(Q31)-1)),""))))</f>
        <v>0</v>
      </c>
      <c r="AB31" s="21">
        <f ca="1">IF(OR($A31="Pn",$A32="Pn"),"",IF($A31="TOTAL GENERAL",SUM(AB$11:AB29),IF(AND(H31&lt;&gt;"",$A31&lt;&gt;"Pn"),R31*$D31,"")))</f>
        <v>3890656</v>
      </c>
      <c r="AC31" s="21">
        <f ca="1">IF(OR($A31="Pn",$A32="Pn"),"",IF($A31="TOTAL GENERAL",SUM(AC$11:AC29),IF(AND(I31&lt;&gt;"",$A31&lt;&gt;"Pn"),S31*$D31,"")))</f>
        <v>0</v>
      </c>
      <c r="AD31" s="21">
        <f ca="1">IF(OR($A31="Pn",$A32="Pn"),"",IF($A31="TOTAL GENERAL",SUM(AD$11:AD29),IF(AND(J31&lt;&gt;"",$A31&lt;&gt;"Pn"),T31*$D31,"")))</f>
        <v>1580579</v>
      </c>
      <c r="AE31" s="21" t="str">
        <f>IF(OR($A31="Pn",$A32="Pn"),"",IF($A31="TOTAL GENERAL",SUM(AE$11:AE29),IF(AND(K31&lt;&gt;"",$A31&lt;&gt;"Pn"),U31*$D31,"")))</f>
        <v/>
      </c>
      <c r="AF31" s="21" t="str">
        <f>IF(OR($A31="Pn",$A32="Pn"),"",IF($A31="TOTAL GENERAL",SUM(AF$11:AF29),IF(AND(L31&lt;&gt;"",$A31&lt;&gt;"Pn"),V31*$D31,"")))</f>
        <v/>
      </c>
      <c r="AG31" s="21" t="str">
        <f>IF(OR($A31="Pn",$A32="Pn"),"",IF($A31="TOTAL GENERAL",SUM(AG$11:AG29),IF(AND(M31&lt;&gt;"",$A31&lt;&gt;"Pn"),W31*$D31,"")))</f>
        <v/>
      </c>
      <c r="AH31" s="21">
        <f ca="1">IF(OR($A31="Pn",$A32="Pn"),"",IF($A31="TOTAL GENERAL",SUM(AH$11:AH29),IF(AND(N31&lt;&gt;"",$A31&lt;&gt;"Pn"),X31*$D31,"")))</f>
        <v>0</v>
      </c>
      <c r="AI31" s="21" t="str">
        <f>IF(OR($A31="Pn",$A32="Pn"),"",IF($A31="TOTAL GENERAL",SUM(AI$11:AI29),IF(AND(O31&lt;&gt;"",$A31&lt;&gt;"Pn"),Y31*$D31,"")))</f>
        <v/>
      </c>
      <c r="AJ31" s="21">
        <f ca="1">IF(OR($A31="Pn",$A32="Pn"),"",IF($A31="TOTAL GENERAL",SUM(AJ$11:AJ29),IF(AND(P31&lt;&gt;"",$A31&lt;&gt;"Pn"),Z31*$F31,"")))</f>
        <v>404985.59999999992</v>
      </c>
      <c r="AK31" s="21">
        <f ca="1">IF(OR($A31="Pn",$A32="Pn"),"",IF($A31="TOTAL GENERAL",SUM(AK$11:AK29),IF(AND(Q31&lt;&gt;"",$A31&lt;&gt;"Pn"),AA31*$G31,"")))</f>
        <v>0</v>
      </c>
      <c r="AL31" s="19">
        <f ca="1">IF($A31="TOTAL GENERAL",SUM(AL$11:AL29),IF(AND(R31&lt;&gt;"",$A31&lt;&gt;"Pn"),IF(OFFSET($A$11,MATCH("TOTAL GENERAL",$A$11:$A$100,0)-1,COLUMN(AA31))=0,0,AB31/OFFSET($A$11,MATCH("TOTAL GENERAL",$A$11:$A$100,0)-1,COLUMN(AA31))),""))</f>
        <v>1.4418027194714989E-2</v>
      </c>
      <c r="AM31" s="19">
        <f ca="1">IF($A31="TOTAL GENERAL",SUM(AM$11:AM29),IF(AND(S31&lt;&gt;"",$A31&lt;&gt;"Pn"),IF(OFFSET($A$11,MATCH("TOTAL GENERAL",$A$11:$A$100,0)-1,COLUMN(AB31))=0,0,AC31/OFFSET($A$11,MATCH("TOTAL GENERAL",$A$11:$A$100,0)-1,COLUMN(AB31))),""))</f>
        <v>0</v>
      </c>
      <c r="AN31" s="19">
        <f ca="1">IF($A31="TOTAL GENERAL",SUM(AN$11:AN29),IF(AND(T31&lt;&gt;"",$A31&lt;&gt;"Pn"),IF(OFFSET($A$11,MATCH("TOTAL GENERAL",$A$11:$A$100,0)-1,COLUMN(AC31))=0,0,AD31/OFFSET($A$11,MATCH("TOTAL GENERAL",$A$11:$A$100,0)-1,COLUMN(AC31))),""))</f>
        <v>2.7725298084979415E-2</v>
      </c>
      <c r="AO31" s="19" t="str">
        <f ca="1">IF($A31="TOTAL GENERAL",SUM(AO$11:AO29),IF(AND(U31&lt;&gt;"",$A31&lt;&gt;"Pn"),IF(OFFSET($A$11,MATCH("TOTAL GENERAL",$A$11:$A$100,0)-1,COLUMN(AD31))=0,0,AE31/OFFSET($A$11,MATCH("TOTAL GENERAL",$A$11:$A$100,0)-1,COLUMN(AD31))),""))</f>
        <v/>
      </c>
      <c r="AP31" s="19" t="str">
        <f ca="1">IF($A31="TOTAL GENERAL",SUM(AP$11:AP29),IF(AND(V31&lt;&gt;"",$A31&lt;&gt;"Pn"),IF(OFFSET($A$11,MATCH("TOTAL GENERAL",$A$11:$A$100,0)-1,COLUMN(AE31))=0,0,AF31/OFFSET($A$11,MATCH("TOTAL GENERAL",$A$11:$A$100,0)-1,COLUMN(AE31))),""))</f>
        <v/>
      </c>
      <c r="AQ31" s="19" t="str">
        <f ca="1">IF($A31="TOTAL GENERAL",SUM(AQ$11:AQ29),IF(AND(W31&lt;&gt;"",$A31&lt;&gt;"Pn"),IF(OFFSET($A$11,MATCH("TOTAL GENERAL",$A$11:$A$100,0)-1,COLUMN(AF31))=0,0,AG31/OFFSET($A$11,MATCH("TOTAL GENERAL",$A$11:$A$100,0)-1,COLUMN(AF31))),""))</f>
        <v/>
      </c>
      <c r="AR31" s="19">
        <f ca="1">IF($A31="TOTAL GENERAL",SUM(AR$11:AR29),IF(AND(X31&lt;&gt;"",$A31&lt;&gt;"Pn"),IF(OFFSET($A$11,MATCH("TOTAL GENERAL",$A$11:$A$100,0)-1,COLUMN(AG31))=0,0,AH31/OFFSET($A$11,MATCH("TOTAL GENERAL",$A$11:$A$100,0)-1,COLUMN(AG31))),""))</f>
        <v>0</v>
      </c>
      <c r="AS31" s="19" t="str">
        <f ca="1">IF($A31="TOTAL GENERAL",SUM(AS$11:AS29),IF(AND(Y31&lt;&gt;"",$A31&lt;&gt;"Pn"),IF(OFFSET($A$11,MATCH("TOTAL GENERAL",$A$11:$A$100,0)-1,COLUMN(AH31))=0,0,AI31/OFFSET($A$11,MATCH("TOTAL GENERAL",$A$11:$A$100,0)-1,COLUMN(AH31))),""))</f>
        <v/>
      </c>
      <c r="AT31" s="19">
        <f ca="1">IF($A31="TOTAL GENERAL",SUM(AT$11:AT29),IF(AND(Z31&lt;&gt;"",$A31&lt;&gt;"Pn"),IF(OFFSET($A$11,MATCH("TOTAL GENERAL",$A$11:$A$100,0)-1,COLUMN(AI31))=0,0,AJ31/OFFSET($A$11,MATCH("TOTAL GENERAL",$A$11:$A$100,0)-1,COLUMN(AI31))),""))</f>
        <v>1.2902051650257318E-2</v>
      </c>
      <c r="AU31" s="19">
        <f ca="1">IF($A31="TOTAL GENERAL",SUM(AU$11:AU29),IF(AND(AA31&lt;&gt;"",$A31&lt;&gt;"Pn"),IF(OFFSET($A$11,MATCH("TOTAL GENERAL",$A$11:$A$100,0)-1,COLUMN(AJ31))=0,0,AK31/OFFSET($A$11,MATCH("TOTAL GENERAL",$A$11:$A$100,0)-1,COLUMN(AJ31))),""))</f>
        <v>0</v>
      </c>
      <c r="AV31" s="182">
        <f ca="1">IF(A31="TOTAL GENERAL",SUM(AV$11:AV29),IF(COUNTIF(AL31:AU31,"")&lt;COUNTA($AL$10:$AU$10),(IF(AL31&lt;&gt;"",AL31*OFFSET($A$10,MATCH("Pn",$A$11:$A$100,0),1),0)+IF(AM31&lt;&gt;"",AM31*OFFSET($A$10,MATCH("Pn",$A$11:$A$100,0),2),0)+IF(AN31&lt;&gt;"",AN31*OFFSET($A$10,MATCH("Pn",$A$11:$A$100,0),3),0)+IF(AO31&lt;&gt;"",AO31*OFFSET($A$10,MATCH("Pn",$A$11:$A$100,0),4),0)+IF(AP31&lt;&gt;"",AP31*OFFSET($A$10,MATCH("Pn",$A$11:$A$100,0),5),0)+IF(AQ31&lt;&gt;"",AQ31*OFFSET($A$10,MATCH("Pn",$A$11:$A$100,0),6),0)+IF(AR31&lt;&gt;"",AR31*OFFSET($A$10,MATCH("Pn",$A$11:$A$100,0),7),0)+IF(AS31&lt;&gt;"",AS31*OFFSET($A$10,MATCH("Pn",$A$11:$A$100,0),8),0)+IF(AT31&lt;&gt;"",AT31*OFFSET($A$10,MATCH("Pn",$A$11:$A$100,0),9),0)+IF(AU31&lt;&gt;"",AU31*OFFSET($A$10,MATCH("Pn",$A$11:$A$100,0),10),0))*OFFSET($A$10,MATCH("FC",$A$11:$A$100,0),2),""))</f>
        <v>82461388.824595079</v>
      </c>
      <c r="AW31" s="10">
        <f ca="1">IF(OR(A31="Pn",A32="Pn"),"",IF(AND(AV31="",H31&lt;&gt;""),-H31,IF(A31="TOTAL GENERAL",SUM(AW$11:AW29),IF(AV31&lt;&gt;"",AV31-C31,""))))</f>
        <v>-4892815.8997862488</v>
      </c>
    </row>
    <row r="32" spans="1:49" s="4" customFormat="1" x14ac:dyDescent="0.25">
      <c r="A32" s="15" t="s">
        <v>424</v>
      </c>
      <c r="B32" s="15" t="s">
        <v>462</v>
      </c>
      <c r="C32" s="179">
        <v>193444410.97611478</v>
      </c>
      <c r="D32" s="16">
        <v>538487</v>
      </c>
      <c r="E32" s="9">
        <f ca="1">IF(AND($A33="Pn",COLUMN(C30)&lt;COUNTIF(PonderacionIndicadores!$A$1:$A$139,"Estómago")-1),OFFSET($F$10,0,COLUMN(E88)),IF(AND(A32="Pn",(COUNTIF(PonderacionIndicadores!$A$1:$A$139,"Estómago"))&gt;COLUMN(D32)),OFFSET(PonderacionIndicadores!$A$1,MATCH("Estómago",PonderacionIndicadores!$A$1:$A$139,0)+COLUMN(D32)-2,3),IF(A32="TOTAL GENERAL",SUM(E$11:E30),IF(D32&lt;&gt;"",D32/OFFSET($A$10,MATCH("TOTAL GENERAL",$A$11:$A$100,0),3),""))))</f>
        <v>1.3376907581272761E-2</v>
      </c>
      <c r="F32" s="16">
        <v>199923</v>
      </c>
      <c r="G32" s="16">
        <v>377075</v>
      </c>
      <c r="H32" s="18" t="s">
        <v>436</v>
      </c>
      <c r="I32" s="19" t="s">
        <v>436</v>
      </c>
      <c r="J32" s="18" t="s">
        <v>436</v>
      </c>
      <c r="K32" s="19" t="s">
        <v>436</v>
      </c>
      <c r="L32" s="18" t="s">
        <v>436</v>
      </c>
      <c r="M32" s="19" t="s">
        <v>436</v>
      </c>
      <c r="N32" s="19" t="s">
        <v>436</v>
      </c>
      <c r="O32" s="19" t="s">
        <v>436</v>
      </c>
      <c r="P32" s="180">
        <v>18.510000000000002</v>
      </c>
      <c r="Q32" s="18">
        <v>9.5500000000000007</v>
      </c>
      <c r="R32" s="21" t="str">
        <f ca="1">IF(OR($A32="Pn",$A33="Pn"),"",IF($A32="TOTAL GENERAL",SUM(R$11:R30),IF(AND(H32&lt;&gt;"",$A32&lt;&gt;"Pn"),IF(H32&gt;OFFSET($A$10,MATCH("TOTAL GENERAL",$A$11:$A$100,0),COLUMN(H32)-1),0,OFFSET($A$10,MATCH("TOTAL GENERAL",$A$11:$A$100,0),COLUMN(H32)-1)-H32),"")))</f>
        <v/>
      </c>
      <c r="S32" s="21" t="str">
        <f ca="1">IF(OR($A32="Pn",$A33="Pn"),"",IF(OR($A32="Pn",$A33="Pn"),"",IF($A32="TOTAL GENERAL",SUM(S$11:S30),IF(AND(I32&lt;&gt;"",$A32&lt;&gt;"Pn"),IF(I32&lt;OFFSET($A$10,MATCH("TOTAL GENERAL",$A$11:$A$100,0),COLUMN(I32)-1),0,I32-OFFSET($A$10,MATCH("TOTAL GENERAL",$A$11:$A$100,0),COLUMN(I32)-1)),""))))</f>
        <v/>
      </c>
      <c r="T32" s="21" t="str">
        <f ca="1">IF(OR($A32="Pn",$A33="Pn"),"",IF(OR($A32="Pn",$A33="Pn"),"",IF($A32="TOTAL GENERAL",SUM(T$11:T30),IF(AND(J32&lt;&gt;"",$A32&lt;&gt;"Pn"),IF(J32&gt;OFFSET($A$10,MATCH("TOTAL GENERAL",$A$11:$A$100,0),COLUMN(J32)-1),0,OFFSET($A$10,MATCH("TOTAL GENERAL",$A$11:$A$100,0),COLUMN(J32)-1)-J32),""))))</f>
        <v/>
      </c>
      <c r="U32" s="21" t="str">
        <f ca="1">IF(OR($A32="Pn",$A33="Pn"),"",IF($A32="TOTAL GENERAL",SUM(U$11:U30),IF(AND(K32&lt;&gt;"",$A32&lt;&gt;"Pn"),IF(K32&lt;OFFSET($A$10,MATCH("TOTAL GENERAL",$A$11:$A$100,0),COLUMN(K32)-1),0,K32-OFFSET($A$10,MATCH("TOTAL GENERAL",$A$11:$A$100,0),COLUMN(K32)-1)),"")))</f>
        <v/>
      </c>
      <c r="V32" s="21" t="str">
        <f ca="1">IF(OR($A32="Pn",$A33="Pn"),"",IF(OR($A32="Pn",$A33="Pn"),"",IF($A32="TOTAL GENERAL",SUM(V$11:V30),IF(AND(L32&lt;&gt;"",$A32&lt;&gt;"Pn"),IF(L32&gt;OFFSET($A$10,MATCH("TOTAL GENERAL",$A$11:$A$100,0),COLUMN(L32)-1),0,OFFSET($A$10,MATCH("TOTAL GENERAL",$A$11:$A$100,0),COLUMN(L32)-1)-L32),""))))</f>
        <v/>
      </c>
      <c r="W32" s="21" t="str">
        <f ca="1">IF(OR($A32="Pn",$A33="Pn"),"",IF(OR($A32="Pn",$A33="Pn"),"",IF($A32="TOTAL GENERAL",SUM(W$11:W30),IF(AND(M32&lt;&gt;"",$A32&lt;&gt;"Pn"),IF(M32&lt;OFFSET($A$10,MATCH("TOTAL GENERAL",$A$11:$A$100,0),COLUMN(M32)-1),0,M32-OFFSET($A$10,MATCH("TOTAL GENERAL",$A$11:$A$100,0),COLUMN(M32)-1)),""))))</f>
        <v/>
      </c>
      <c r="X32" s="21" t="str">
        <f ca="1">IF(OR($A32="Pn",$A33="Pn"),"",IF(OR($A32="Pn",$A33="Pn"),"",IF($A32="TOTAL GENERAL",SUM(X$11:X30),IF(AND(N32&lt;&gt;"",$A32&lt;&gt;"Pn"),IF(N32&lt;OFFSET($A$10,MATCH("TOTAL GENERAL",$A$11:$A$100,0),COLUMN(N32)-1),0,N32-OFFSET($A$10,MATCH("TOTAL GENERAL",$A$11:$A$100,0),COLUMN(N32)-1)),""))))</f>
        <v/>
      </c>
      <c r="Y32" s="21" t="str">
        <f ca="1">IF(OR($A32="Pn",$A33="Pn"),"",IF(OR($A32="Pn",$A33="Pn"),"",IF($A32="TOTAL GENERAL",SUM(Y$11:Y30),IF(AND(O32&lt;&gt;"",$A32&lt;&gt;"Pn"),IF(O32&lt;OFFSET($A$10,MATCH("TOTAL GENERAL",$A$11:$A$100,0),COLUMN(O32)-1),0,O32-OFFSET($A$10,MATCH("TOTAL GENERAL",$A$11:$A$100,0),COLUMN(O32)-1)),""))))</f>
        <v/>
      </c>
      <c r="Z32" s="21">
        <f ca="1">IF(OR($A32="Pn",$A33="Pn"),"",IF($A32="TOTAL GENERAL",SUM(Z$11:Z30),IF(AND(P32&lt;&gt;"",$A32&lt;&gt;"Pn"),IF(P32&gt;OFFSET($A$10,MATCH("TOTAL GENERAL",$A$11:$A$100,0),COLUMN(P32)-1),0,OFFSET($A$10,MATCH("TOTAL GENERAL",$A$11:$A$100,0),COLUMN(P32)-1)-P32),"")))</f>
        <v>0</v>
      </c>
      <c r="AA32" s="21">
        <f ca="1">IF(OR($A32="Pn",$A33="Pn"),"",IF(OR($A32="Pn",$A33="Pn"),"",IF($A32="TOTAL GENERAL",SUM(AA$11:AA30),IF(AND(Q32&lt;&gt;"",$A32&lt;&gt;"Pn"),IF(Q32&lt;OFFSET($A$10,MATCH("TOTAL GENERAL",$A$11:$A$100,0),COLUMN(Q32)-1),0,Q32-OFFSET($A$10,MATCH("TOTAL GENERAL",$A$11:$A$100,0),COLUMN(Q32)-1)),""))))</f>
        <v>0</v>
      </c>
      <c r="AB32" s="21" t="str">
        <f>IF(OR($A32="Pn",$A33="Pn"),"",IF($A32="TOTAL GENERAL",SUM(AB$11:AB30),IF(AND(H32&lt;&gt;"",$A32&lt;&gt;"Pn"),R32*$D32,"")))</f>
        <v/>
      </c>
      <c r="AC32" s="21" t="str">
        <f>IF(OR($A32="Pn",$A33="Pn"),"",IF($A32="TOTAL GENERAL",SUM(AC$11:AC30),IF(AND(I32&lt;&gt;"",$A32&lt;&gt;"Pn"),S32*$D32,"")))</f>
        <v/>
      </c>
      <c r="AD32" s="21" t="str">
        <f>IF(OR($A32="Pn",$A33="Pn"),"",IF($A32="TOTAL GENERAL",SUM(AD$11:AD30),IF(AND(J32&lt;&gt;"",$A32&lt;&gt;"Pn"),T32*$D32,"")))</f>
        <v/>
      </c>
      <c r="AE32" s="21" t="str">
        <f>IF(OR($A32="Pn",$A33="Pn"),"",IF($A32="TOTAL GENERAL",SUM(AE$11:AE30),IF(AND(K32&lt;&gt;"",$A32&lt;&gt;"Pn"),U32*$D32,"")))</f>
        <v/>
      </c>
      <c r="AF32" s="21" t="str">
        <f>IF(OR($A32="Pn",$A33="Pn"),"",IF($A32="TOTAL GENERAL",SUM(AF$11:AF30),IF(AND(L32&lt;&gt;"",$A32&lt;&gt;"Pn"),V32*$D32,"")))</f>
        <v/>
      </c>
      <c r="AG32" s="21" t="str">
        <f>IF(OR($A32="Pn",$A33="Pn"),"",IF($A32="TOTAL GENERAL",SUM(AG$11:AG30),IF(AND(M32&lt;&gt;"",$A32&lt;&gt;"Pn"),W32*$D32,"")))</f>
        <v/>
      </c>
      <c r="AH32" s="21" t="str">
        <f>IF(OR($A32="Pn",$A33="Pn"),"",IF($A32="TOTAL GENERAL",SUM(AH$11:AH30),IF(AND(N32&lt;&gt;"",$A32&lt;&gt;"Pn"),X32*$D32,"")))</f>
        <v/>
      </c>
      <c r="AI32" s="21" t="str">
        <f>IF(OR($A32="Pn",$A33="Pn"),"",IF($A32="TOTAL GENERAL",SUM(AI$11:AI30),IF(AND(O32&lt;&gt;"",$A32&lt;&gt;"Pn"),Y32*$D32,"")))</f>
        <v/>
      </c>
      <c r="AJ32" s="21">
        <f ca="1">IF(OR($A32="Pn",$A33="Pn"),"",IF($A32="TOTAL GENERAL",SUM(AJ$11:AJ30),IF(AND(P32&lt;&gt;"",$A32&lt;&gt;"Pn"),Z32*$F32,"")))</f>
        <v>0</v>
      </c>
      <c r="AK32" s="21">
        <f ca="1">IF(OR($A32="Pn",$A33="Pn"),"",IF($A32="TOTAL GENERAL",SUM(AK$11:AK30),IF(AND(Q32&lt;&gt;"",$A32&lt;&gt;"Pn"),AA32*$G32,"")))</f>
        <v>0</v>
      </c>
      <c r="AL32" s="19" t="str">
        <f ca="1">IF($A32="TOTAL GENERAL",SUM(AL$11:AL30),IF(AND(R32&lt;&gt;"",$A32&lt;&gt;"Pn"),IF(OFFSET($A$11,MATCH("TOTAL GENERAL",$A$11:$A$100,0)-1,COLUMN(AA32))=0,0,AB32/OFFSET($A$11,MATCH("TOTAL GENERAL",$A$11:$A$100,0)-1,COLUMN(AA32))),""))</f>
        <v/>
      </c>
      <c r="AM32" s="19" t="str">
        <f ca="1">IF($A32="TOTAL GENERAL",SUM(AM$11:AM30),IF(AND(S32&lt;&gt;"",$A32&lt;&gt;"Pn"),IF(OFFSET($A$11,MATCH("TOTAL GENERAL",$A$11:$A$100,0)-1,COLUMN(AB32))=0,0,AC32/OFFSET($A$11,MATCH("TOTAL GENERAL",$A$11:$A$100,0)-1,COLUMN(AB32))),""))</f>
        <v/>
      </c>
      <c r="AN32" s="19" t="str">
        <f ca="1">IF($A32="TOTAL GENERAL",SUM(AN$11:AN30),IF(AND(T32&lt;&gt;"",$A32&lt;&gt;"Pn"),IF(OFFSET($A$11,MATCH("TOTAL GENERAL",$A$11:$A$100,0)-1,COLUMN(AC32))=0,0,AD32/OFFSET($A$11,MATCH("TOTAL GENERAL",$A$11:$A$100,0)-1,COLUMN(AC32))),""))</f>
        <v/>
      </c>
      <c r="AO32" s="19" t="str">
        <f ca="1">IF($A32="TOTAL GENERAL",SUM(AO$11:AO30),IF(AND(U32&lt;&gt;"",$A32&lt;&gt;"Pn"),IF(OFFSET($A$11,MATCH("TOTAL GENERAL",$A$11:$A$100,0)-1,COLUMN(AD32))=0,0,AE32/OFFSET($A$11,MATCH("TOTAL GENERAL",$A$11:$A$100,0)-1,COLUMN(AD32))),""))</f>
        <v/>
      </c>
      <c r="AP32" s="19" t="str">
        <f ca="1">IF($A32="TOTAL GENERAL",SUM(AP$11:AP30),IF(AND(V32&lt;&gt;"",$A32&lt;&gt;"Pn"),IF(OFFSET($A$11,MATCH("TOTAL GENERAL",$A$11:$A$100,0)-1,COLUMN(AE32))=0,0,AF32/OFFSET($A$11,MATCH("TOTAL GENERAL",$A$11:$A$100,0)-1,COLUMN(AE32))),""))</f>
        <v/>
      </c>
      <c r="AQ32" s="19" t="str">
        <f ca="1">IF($A32="TOTAL GENERAL",SUM(AQ$11:AQ30),IF(AND(W32&lt;&gt;"",$A32&lt;&gt;"Pn"),IF(OFFSET($A$11,MATCH("TOTAL GENERAL",$A$11:$A$100,0)-1,COLUMN(AF32))=0,0,AG32/OFFSET($A$11,MATCH("TOTAL GENERAL",$A$11:$A$100,0)-1,COLUMN(AF32))),""))</f>
        <v/>
      </c>
      <c r="AR32" s="19" t="str">
        <f ca="1">IF($A32="TOTAL GENERAL",SUM(AR$11:AR30),IF(AND(X32&lt;&gt;"",$A32&lt;&gt;"Pn"),IF(OFFSET($A$11,MATCH("TOTAL GENERAL",$A$11:$A$100,0)-1,COLUMN(AG32))=0,0,AH32/OFFSET($A$11,MATCH("TOTAL GENERAL",$A$11:$A$100,0)-1,COLUMN(AG32))),""))</f>
        <v/>
      </c>
      <c r="AS32" s="19" t="str">
        <f ca="1">IF($A32="TOTAL GENERAL",SUM(AS$11:AS30),IF(AND(Y32&lt;&gt;"",$A32&lt;&gt;"Pn"),IF(OFFSET($A$11,MATCH("TOTAL GENERAL",$A$11:$A$100,0)-1,COLUMN(AH32))=0,0,AI32/OFFSET($A$11,MATCH("TOTAL GENERAL",$A$11:$A$100,0)-1,COLUMN(AH32))),""))</f>
        <v/>
      </c>
      <c r="AT32" s="19">
        <f ca="1">IF($A32="TOTAL GENERAL",SUM(AT$11:AT30),IF(AND(Z32&lt;&gt;"",$A32&lt;&gt;"Pn"),IF(OFFSET($A$11,MATCH("TOTAL GENERAL",$A$11:$A$100,0)-1,COLUMN(AI32))=0,0,AJ32/OFFSET($A$11,MATCH("TOTAL GENERAL",$A$11:$A$100,0)-1,COLUMN(AI32))),""))</f>
        <v>0</v>
      </c>
      <c r="AU32" s="19">
        <f ca="1">IF($A32="TOTAL GENERAL",SUM(AU$11:AU30),IF(AND(AA32&lt;&gt;"",$A32&lt;&gt;"Pn"),IF(OFFSET($A$11,MATCH("TOTAL GENERAL",$A$11:$A$100,0)-1,COLUMN(AJ32))=0,0,AK32/OFFSET($A$11,MATCH("TOTAL GENERAL",$A$11:$A$100,0)-1,COLUMN(AJ32))),""))</f>
        <v>0</v>
      </c>
      <c r="AV32" s="182">
        <f ca="1">IF(A32="TOTAL GENERAL",SUM(AV$11:AV30),IF(COUNTIF(AL32:AU32,"")&lt;COUNTA($AL$10:$AU$10),(IF(AL32&lt;&gt;"",AL32*OFFSET($A$10,MATCH("Pn",$A$11:$A$100,0),1),0)+IF(AM32&lt;&gt;"",AM32*OFFSET($A$10,MATCH("Pn",$A$11:$A$100,0),2),0)+IF(AN32&lt;&gt;"",AN32*OFFSET($A$10,MATCH("Pn",$A$11:$A$100,0),3),0)+IF(AO32&lt;&gt;"",AO32*OFFSET($A$10,MATCH("Pn",$A$11:$A$100,0),4),0)+IF(AP32&lt;&gt;"",AP32*OFFSET($A$10,MATCH("Pn",$A$11:$A$100,0),5),0)+IF(AQ32&lt;&gt;"",AQ32*OFFSET($A$10,MATCH("Pn",$A$11:$A$100,0),6),0)+IF(AR32&lt;&gt;"",AR32*OFFSET($A$10,MATCH("Pn",$A$11:$A$100,0),7),0)+IF(AS32&lt;&gt;"",AS32*OFFSET($A$10,MATCH("Pn",$A$11:$A$100,0),8),0)+IF(AT32&lt;&gt;"",AT32*OFFSET($A$10,MATCH("Pn",$A$11:$A$100,0),9),0)+IF(AU32&lt;&gt;"",AU32*OFFSET($A$10,MATCH("Pn",$A$11:$A$100,0),10),0))*OFFSET($A$10,MATCH("FC",$A$11:$A$100,0),2),""))</f>
        <v>0</v>
      </c>
      <c r="AW32" s="10">
        <f ca="1">IF(OR(A32="Pn",A33="Pn"),"",IF(AND(AV32="",H32&lt;&gt;""),-H32,IF(A32="TOTAL GENERAL",SUM(AW$11:AW30),IF(AV32&lt;&gt;"",AV32-C32,""))))</f>
        <v>-193444410.97611478</v>
      </c>
    </row>
    <row r="33" spans="1:49" s="4" customFormat="1" x14ac:dyDescent="0.25">
      <c r="A33" s="15" t="s">
        <v>425</v>
      </c>
      <c r="B33" s="15" t="s">
        <v>463</v>
      </c>
      <c r="C33" s="179">
        <v>76091408.82972993</v>
      </c>
      <c r="D33" s="16">
        <v>211814</v>
      </c>
      <c r="E33" s="9">
        <f ca="1">IF(AND($A34="Pn",COLUMN(C31)&lt;COUNTIF(PonderacionIndicadores!$A$1:$A$139,"Estómago")-1),OFFSET($F$10,0,COLUMN(E89)),IF(AND(A33="Pn",(COUNTIF(PonderacionIndicadores!$A$1:$A$139,"Estómago"))&gt;COLUMN(D33)),OFFSET(PonderacionIndicadores!$A$1,MATCH("Estómago",PonderacionIndicadores!$A$1:$A$139,0)+COLUMN(D33)-2,3),IF(A33="TOTAL GENERAL",SUM(E$11:E31),IF(D33&lt;&gt;"",D33/OFFSET($A$10,MATCH("TOTAL GENERAL",$A$11:$A$100,0),3),""))))</f>
        <v>5.2618100389047627E-3</v>
      </c>
      <c r="F33" s="16">
        <v>72686</v>
      </c>
      <c r="G33" s="16">
        <v>134110</v>
      </c>
      <c r="H33" s="18">
        <v>14</v>
      </c>
      <c r="I33" s="19">
        <v>0</v>
      </c>
      <c r="J33" s="18" t="s">
        <v>436</v>
      </c>
      <c r="K33" s="19" t="s">
        <v>436</v>
      </c>
      <c r="L33" s="18" t="s">
        <v>436</v>
      </c>
      <c r="M33" s="19" t="s">
        <v>436</v>
      </c>
      <c r="N33" s="19">
        <v>0</v>
      </c>
      <c r="O33" s="19" t="s">
        <v>436</v>
      </c>
      <c r="P33" s="180">
        <v>2.75</v>
      </c>
      <c r="Q33" s="18">
        <v>2.2400000000000002</v>
      </c>
      <c r="R33" s="21">
        <f ca="1">IF(OR($A33="Pn",$A34="Pn"),"",IF($A33="TOTAL GENERAL",SUM(R$11:R31),IF(AND(H33&lt;&gt;"",$A33&lt;&gt;"Pn"),IF(H33&gt;OFFSET($A$10,MATCH("TOTAL GENERAL",$A$11:$A$100,0),COLUMN(H33)-1),0,OFFSET($A$10,MATCH("TOTAL GENERAL",$A$11:$A$100,0),COLUMN(H33)-1)-H33),"")))</f>
        <v>16</v>
      </c>
      <c r="S33" s="21">
        <f ca="1">IF(OR($A33="Pn",$A34="Pn"),"",IF(OR($A33="Pn",$A34="Pn"),"",IF($A33="TOTAL GENERAL",SUM(S$11:S31),IF(AND(I33&lt;&gt;"",$A33&lt;&gt;"Pn"),IF(I33&lt;OFFSET($A$10,MATCH("TOTAL GENERAL",$A$11:$A$100,0),COLUMN(I33)-1),0,I33-OFFSET($A$10,MATCH("TOTAL GENERAL",$A$11:$A$100,0),COLUMN(I33)-1)),""))))</f>
        <v>0</v>
      </c>
      <c r="T33" s="21" t="str">
        <f ca="1">IF(OR($A33="Pn",$A34="Pn"),"",IF(OR($A33="Pn",$A34="Pn"),"",IF($A33="TOTAL GENERAL",SUM(T$11:T31),IF(AND(J33&lt;&gt;"",$A33&lt;&gt;"Pn"),IF(J33&gt;OFFSET($A$10,MATCH("TOTAL GENERAL",$A$11:$A$100,0),COLUMN(J33)-1),0,OFFSET($A$10,MATCH("TOTAL GENERAL",$A$11:$A$100,0),COLUMN(J33)-1)-J33),""))))</f>
        <v/>
      </c>
      <c r="U33" s="21" t="str">
        <f ca="1">IF(OR($A33="Pn",$A34="Pn"),"",IF($A33="TOTAL GENERAL",SUM(U$11:U31),IF(AND(K33&lt;&gt;"",$A33&lt;&gt;"Pn"),IF(K33&lt;OFFSET($A$10,MATCH("TOTAL GENERAL",$A$11:$A$100,0),COLUMN(K33)-1),0,K33-OFFSET($A$10,MATCH("TOTAL GENERAL",$A$11:$A$100,0),COLUMN(K33)-1)),"")))</f>
        <v/>
      </c>
      <c r="V33" s="21" t="str">
        <f ca="1">IF(OR($A33="Pn",$A34="Pn"),"",IF(OR($A33="Pn",$A34="Pn"),"",IF($A33="TOTAL GENERAL",SUM(V$11:V31),IF(AND(L33&lt;&gt;"",$A33&lt;&gt;"Pn"),IF(L33&gt;OFFSET($A$10,MATCH("TOTAL GENERAL",$A$11:$A$100,0),COLUMN(L33)-1),0,OFFSET($A$10,MATCH("TOTAL GENERAL",$A$11:$A$100,0),COLUMN(L33)-1)-L33),""))))</f>
        <v/>
      </c>
      <c r="W33" s="21" t="str">
        <f ca="1">IF(OR($A33="Pn",$A34="Pn"),"",IF(OR($A33="Pn",$A34="Pn"),"",IF($A33="TOTAL GENERAL",SUM(W$11:W31),IF(AND(M33&lt;&gt;"",$A33&lt;&gt;"Pn"),IF(M33&lt;OFFSET($A$10,MATCH("TOTAL GENERAL",$A$11:$A$100,0),COLUMN(M33)-1),0,M33-OFFSET($A$10,MATCH("TOTAL GENERAL",$A$11:$A$100,0),COLUMN(M33)-1)),""))))</f>
        <v/>
      </c>
      <c r="X33" s="21">
        <f ca="1">IF(OR($A33="Pn",$A34="Pn"),"",IF(OR($A33="Pn",$A34="Pn"),"",IF($A33="TOTAL GENERAL",SUM(X$11:X31),IF(AND(N33&lt;&gt;"",$A33&lt;&gt;"Pn"),IF(N33&lt;OFFSET($A$10,MATCH("TOTAL GENERAL",$A$11:$A$100,0),COLUMN(N33)-1),0,N33-OFFSET($A$10,MATCH("TOTAL GENERAL",$A$11:$A$100,0),COLUMN(N33)-1)),""))))</f>
        <v>0</v>
      </c>
      <c r="Y33" s="21" t="str">
        <f ca="1">IF(OR($A33="Pn",$A34="Pn"),"",IF(OR($A33="Pn",$A34="Pn"),"",IF($A33="TOTAL GENERAL",SUM(Y$11:Y31),IF(AND(O33&lt;&gt;"",$A33&lt;&gt;"Pn"),IF(O33&lt;OFFSET($A$10,MATCH("TOTAL GENERAL",$A$11:$A$100,0),COLUMN(O33)-1),0,O33-OFFSET($A$10,MATCH("TOTAL GENERAL",$A$11:$A$100,0),COLUMN(O33)-1)),""))))</f>
        <v/>
      </c>
      <c r="Z33" s="21">
        <f ca="1">IF(OR($A33="Pn",$A34="Pn"),"",IF($A33="TOTAL GENERAL",SUM(Z$11:Z31),IF(AND(P33&lt;&gt;"",$A33&lt;&gt;"Pn"),IF(P33&gt;OFFSET($A$10,MATCH("TOTAL GENERAL",$A$11:$A$100,0),COLUMN(P33)-1),0,OFFSET($A$10,MATCH("TOTAL GENERAL",$A$11:$A$100,0),COLUMN(P33)-1)-P33),"")))</f>
        <v>8.6999999999999993</v>
      </c>
      <c r="AA33" s="21">
        <f ca="1">IF(OR($A33="Pn",$A34="Pn"),"",IF(OR($A33="Pn",$A34="Pn"),"",IF($A33="TOTAL GENERAL",SUM(AA$11:AA31),IF(AND(Q33&lt;&gt;"",$A33&lt;&gt;"Pn"),IF(Q33&lt;OFFSET($A$10,MATCH("TOTAL GENERAL",$A$11:$A$100,0),COLUMN(Q33)-1),0,Q33-OFFSET($A$10,MATCH("TOTAL GENERAL",$A$11:$A$100,0),COLUMN(Q33)-1)),""))))</f>
        <v>0</v>
      </c>
      <c r="AB33" s="21">
        <f ca="1">IF(OR($A33="Pn",$A34="Pn"),"",IF($A33="TOTAL GENERAL",SUM(AB$11:AB31),IF(AND(H33&lt;&gt;"",$A33&lt;&gt;"Pn"),R33*$D33,"")))</f>
        <v>3389024</v>
      </c>
      <c r="AC33" s="21">
        <f ca="1">IF(OR($A33="Pn",$A34="Pn"),"",IF($A33="TOTAL GENERAL",SUM(AC$11:AC31),IF(AND(I33&lt;&gt;"",$A33&lt;&gt;"Pn"),S33*$D33,"")))</f>
        <v>0</v>
      </c>
      <c r="AD33" s="21" t="str">
        <f>IF(OR($A33="Pn",$A34="Pn"),"",IF($A33="TOTAL GENERAL",SUM(AD$11:AD31),IF(AND(J33&lt;&gt;"",$A33&lt;&gt;"Pn"),T33*$D33,"")))</f>
        <v/>
      </c>
      <c r="AE33" s="21" t="str">
        <f>IF(OR($A33="Pn",$A34="Pn"),"",IF($A33="TOTAL GENERAL",SUM(AE$11:AE31),IF(AND(K33&lt;&gt;"",$A33&lt;&gt;"Pn"),U33*$D33,"")))</f>
        <v/>
      </c>
      <c r="AF33" s="21" t="str">
        <f>IF(OR($A33="Pn",$A34="Pn"),"",IF($A33="TOTAL GENERAL",SUM(AF$11:AF31),IF(AND(L33&lt;&gt;"",$A33&lt;&gt;"Pn"),V33*$D33,"")))</f>
        <v/>
      </c>
      <c r="AG33" s="21" t="str">
        <f>IF(OR($A33="Pn",$A34="Pn"),"",IF($A33="TOTAL GENERAL",SUM(AG$11:AG31),IF(AND(M33&lt;&gt;"",$A33&lt;&gt;"Pn"),W33*$D33,"")))</f>
        <v/>
      </c>
      <c r="AH33" s="21">
        <f ca="1">IF(OR($A33="Pn",$A34="Pn"),"",IF($A33="TOTAL GENERAL",SUM(AH$11:AH31),IF(AND(N33&lt;&gt;"",$A33&lt;&gt;"Pn"),X33*$D33,"")))</f>
        <v>0</v>
      </c>
      <c r="AI33" s="21" t="str">
        <f>IF(OR($A33="Pn",$A34="Pn"),"",IF($A33="TOTAL GENERAL",SUM(AI$11:AI31),IF(AND(O33&lt;&gt;"",$A33&lt;&gt;"Pn"),Y33*$D33,"")))</f>
        <v/>
      </c>
      <c r="AJ33" s="21">
        <f ca="1">IF(OR($A33="Pn",$A34="Pn"),"",IF($A33="TOTAL GENERAL",SUM(AJ$11:AJ31),IF(AND(P33&lt;&gt;"",$A33&lt;&gt;"Pn"),Z33*$F33,"")))</f>
        <v>632368.19999999995</v>
      </c>
      <c r="AK33" s="21">
        <f ca="1">IF(OR($A33="Pn",$A34="Pn"),"",IF($A33="TOTAL GENERAL",SUM(AK$11:AK31),IF(AND(Q33&lt;&gt;"",$A33&lt;&gt;"Pn"),AA33*$G33,"")))</f>
        <v>0</v>
      </c>
      <c r="AL33" s="19">
        <f ca="1">IF($A33="TOTAL GENERAL",SUM(AL$11:AL31),IF(AND(R33&lt;&gt;"",$A33&lt;&gt;"Pn"),IF(OFFSET($A$11,MATCH("TOTAL GENERAL",$A$11:$A$100,0)-1,COLUMN(AA33))=0,0,AB33/OFFSET($A$11,MATCH("TOTAL GENERAL",$A$11:$A$100,0)-1,COLUMN(AA33))),""))</f>
        <v>1.2559074920923816E-2</v>
      </c>
      <c r="AM33" s="19">
        <f ca="1">IF($A33="TOTAL GENERAL",SUM(AM$11:AM31),IF(AND(S33&lt;&gt;"",$A33&lt;&gt;"Pn"),IF(OFFSET($A$11,MATCH("TOTAL GENERAL",$A$11:$A$100,0)-1,COLUMN(AB33))=0,0,AC33/OFFSET($A$11,MATCH("TOTAL GENERAL",$A$11:$A$100,0)-1,COLUMN(AB33))),""))</f>
        <v>0</v>
      </c>
      <c r="AN33" s="19" t="str">
        <f ca="1">IF($A33="TOTAL GENERAL",SUM(AN$11:AN31),IF(AND(T33&lt;&gt;"",$A33&lt;&gt;"Pn"),IF(OFFSET($A$11,MATCH("TOTAL GENERAL",$A$11:$A$100,0)-1,COLUMN(AC33))=0,0,AD33/OFFSET($A$11,MATCH("TOTAL GENERAL",$A$11:$A$100,0)-1,COLUMN(AC33))),""))</f>
        <v/>
      </c>
      <c r="AO33" s="19" t="str">
        <f ca="1">IF($A33="TOTAL GENERAL",SUM(AO$11:AO31),IF(AND(U33&lt;&gt;"",$A33&lt;&gt;"Pn"),IF(OFFSET($A$11,MATCH("TOTAL GENERAL",$A$11:$A$100,0)-1,COLUMN(AD33))=0,0,AE33/OFFSET($A$11,MATCH("TOTAL GENERAL",$A$11:$A$100,0)-1,COLUMN(AD33))),""))</f>
        <v/>
      </c>
      <c r="AP33" s="19" t="str">
        <f ca="1">IF($A33="TOTAL GENERAL",SUM(AP$11:AP31),IF(AND(V33&lt;&gt;"",$A33&lt;&gt;"Pn"),IF(OFFSET($A$11,MATCH("TOTAL GENERAL",$A$11:$A$100,0)-1,COLUMN(AE33))=0,0,AF33/OFFSET($A$11,MATCH("TOTAL GENERAL",$A$11:$A$100,0)-1,COLUMN(AE33))),""))</f>
        <v/>
      </c>
      <c r="AQ33" s="19" t="str">
        <f ca="1">IF($A33="TOTAL GENERAL",SUM(AQ$11:AQ31),IF(AND(W33&lt;&gt;"",$A33&lt;&gt;"Pn"),IF(OFFSET($A$11,MATCH("TOTAL GENERAL",$A$11:$A$100,0)-1,COLUMN(AF33))=0,0,AG33/OFFSET($A$11,MATCH("TOTAL GENERAL",$A$11:$A$100,0)-1,COLUMN(AF33))),""))</f>
        <v/>
      </c>
      <c r="AR33" s="19">
        <f ca="1">IF($A33="TOTAL GENERAL",SUM(AR$11:AR31),IF(AND(X33&lt;&gt;"",$A33&lt;&gt;"Pn"),IF(OFFSET($A$11,MATCH("TOTAL GENERAL",$A$11:$A$100,0)-1,COLUMN(AG33))=0,0,AH33/OFFSET($A$11,MATCH("TOTAL GENERAL",$A$11:$A$100,0)-1,COLUMN(AG33))),""))</f>
        <v>0</v>
      </c>
      <c r="AS33" s="19" t="str">
        <f ca="1">IF($A33="TOTAL GENERAL",SUM(AS$11:AS31),IF(AND(Y33&lt;&gt;"",$A33&lt;&gt;"Pn"),IF(OFFSET($A$11,MATCH("TOTAL GENERAL",$A$11:$A$100,0)-1,COLUMN(AH33))=0,0,AI33/OFFSET($A$11,MATCH("TOTAL GENERAL",$A$11:$A$100,0)-1,COLUMN(AH33))),""))</f>
        <v/>
      </c>
      <c r="AT33" s="19">
        <f ca="1">IF($A33="TOTAL GENERAL",SUM(AT$11:AT31),IF(AND(Z33&lt;&gt;"",$A33&lt;&gt;"Pn"),IF(OFFSET($A$11,MATCH("TOTAL GENERAL",$A$11:$A$100,0)-1,COLUMN(AI33))=0,0,AJ33/OFFSET($A$11,MATCH("TOTAL GENERAL",$A$11:$A$100,0)-1,COLUMN(AI33))),""))</f>
        <v>2.0146017977874398E-2</v>
      </c>
      <c r="AU33" s="19">
        <f ca="1">IF($A33="TOTAL GENERAL",SUM(AU$11:AU31),IF(AND(AA33&lt;&gt;"",$A33&lt;&gt;"Pn"),IF(OFFSET($A$11,MATCH("TOTAL GENERAL",$A$11:$A$100,0)-1,COLUMN(AJ33))=0,0,AK33/OFFSET($A$11,MATCH("TOTAL GENERAL",$A$11:$A$100,0)-1,COLUMN(AJ33))),""))</f>
        <v>0</v>
      </c>
      <c r="AV33" s="182">
        <f ca="1">IF(A33="TOTAL GENERAL",SUM(AV$11:AV31),IF(COUNTIF(AL33:AU33,"")&lt;COUNTA($AL$10:$AU$10),(IF(AL33&lt;&gt;"",AL33*OFFSET($A$10,MATCH("Pn",$A$11:$A$100,0),1),0)+IF(AM33&lt;&gt;"",AM33*OFFSET($A$10,MATCH("Pn",$A$11:$A$100,0),2),0)+IF(AN33&lt;&gt;"",AN33*OFFSET($A$10,MATCH("Pn",$A$11:$A$100,0),3),0)+IF(AO33&lt;&gt;"",AO33*OFFSET($A$10,MATCH("Pn",$A$11:$A$100,0),4),0)+IF(AP33&lt;&gt;"",AP33*OFFSET($A$10,MATCH("Pn",$A$11:$A$100,0),5),0)+IF(AQ33&lt;&gt;"",AQ33*OFFSET($A$10,MATCH("Pn",$A$11:$A$100,0),6),0)+IF(AR33&lt;&gt;"",AR33*OFFSET($A$10,MATCH("Pn",$A$11:$A$100,0),7),0)+IF(AS33&lt;&gt;"",AS33*OFFSET($A$10,MATCH("Pn",$A$11:$A$100,0),8),0)+IF(AT33&lt;&gt;"",AT33*OFFSET($A$10,MATCH("Pn",$A$11:$A$100,0),9),0)+IF(AU33&lt;&gt;"",AU33*OFFSET($A$10,MATCH("Pn",$A$11:$A$100,0),10),0))*OFFSET($A$10,MATCH("FC",$A$11:$A$100,0),2),""))</f>
        <v>36360770.840721354</v>
      </c>
      <c r="AW33" s="10">
        <f ca="1">IF(OR(A33="Pn",A34="Pn"),"",IF(AND(AV33="",H33&lt;&gt;""),-H33,IF(A33="TOTAL GENERAL",SUM(AW$11:AW31),IF(AV33&lt;&gt;"",AV33-C33,""))))</f>
        <v>-39730637.989008576</v>
      </c>
    </row>
    <row r="34" spans="1:49" s="4" customFormat="1" x14ac:dyDescent="0.25">
      <c r="A34" s="15" t="s">
        <v>426</v>
      </c>
      <c r="B34" s="15" t="s">
        <v>464</v>
      </c>
      <c r="C34" s="179">
        <v>119249413.84349719</v>
      </c>
      <c r="D34" s="16">
        <v>331952</v>
      </c>
      <c r="E34" s="9">
        <f ca="1">IF(AND($A35="Pn",COLUMN(C32)&lt;COUNTIF(PonderacionIndicadores!$A$1:$A$139,"Estómago")-1),OFFSET($F$10,0,COLUMN(E90)),IF(AND(A34="Pn",(COUNTIF(PonderacionIndicadores!$A$1:$A$139,"Estómago"))&gt;COLUMN(D34)),OFFSET(PonderacionIndicadores!$A$1,MATCH("Estómago",PonderacionIndicadores!$A$1:$A$139,0)+COLUMN(D34)-2,3),IF(A34="TOTAL GENERAL",SUM(E$11:E32),IF(D34&lt;&gt;"",D34/OFFSET($A$10,MATCH("TOTAL GENERAL",$A$11:$A$100,0),3),""))))</f>
        <v>8.2462366323024627E-3</v>
      </c>
      <c r="F34" s="16">
        <v>143495</v>
      </c>
      <c r="G34" s="16">
        <v>249812</v>
      </c>
      <c r="H34" s="18" t="s">
        <v>436</v>
      </c>
      <c r="I34" s="19">
        <v>0.125</v>
      </c>
      <c r="J34" s="18">
        <v>97.2</v>
      </c>
      <c r="K34" s="19">
        <v>0.6</v>
      </c>
      <c r="L34" s="18">
        <v>12.29</v>
      </c>
      <c r="M34" s="19">
        <v>0</v>
      </c>
      <c r="N34" s="19">
        <v>0</v>
      </c>
      <c r="O34" s="19">
        <v>0</v>
      </c>
      <c r="P34" s="180">
        <v>18.82</v>
      </c>
      <c r="Q34" s="18">
        <v>18.41</v>
      </c>
      <c r="R34" s="21" t="str">
        <f ca="1">IF(OR($A34="Pn",$A35="Pn"),"",IF($A34="TOTAL GENERAL",SUM(R$11:R32),IF(AND(H34&lt;&gt;"",$A34&lt;&gt;"Pn"),IF(H34&gt;OFFSET($A$10,MATCH("TOTAL GENERAL",$A$11:$A$100,0),COLUMN(H34)-1),0,OFFSET($A$10,MATCH("TOTAL GENERAL",$A$11:$A$100,0),COLUMN(H34)-1)-H34),"")))</f>
        <v/>
      </c>
      <c r="S34" s="21">
        <f ca="1">IF(OR($A34="Pn",$A35="Pn"),"",IF(OR($A34="Pn",$A35="Pn"),"",IF($A34="TOTAL GENERAL",SUM(S$11:S32),IF(AND(I34&lt;&gt;"",$A34&lt;&gt;"Pn"),IF(I34&lt;OFFSET($A$10,MATCH("TOTAL GENERAL",$A$11:$A$100,0),COLUMN(I34)-1),0,I34-OFFSET($A$10,MATCH("TOTAL GENERAL",$A$11:$A$100,0),COLUMN(I34)-1)),""))))</f>
        <v>0</v>
      </c>
      <c r="T34" s="21">
        <f ca="1">IF(OR($A34="Pn",$A35="Pn"),"",IF(OR($A34="Pn",$A35="Pn"),"",IF($A34="TOTAL GENERAL",SUM(T$11:T32),IF(AND(J34&lt;&gt;"",$A34&lt;&gt;"Pn"),IF(J34&gt;OFFSET($A$10,MATCH("TOTAL GENERAL",$A$11:$A$100,0),COLUMN(J34)-1),0,OFFSET($A$10,MATCH("TOTAL GENERAL",$A$11:$A$100,0),COLUMN(J34)-1)-J34),""))))</f>
        <v>0</v>
      </c>
      <c r="U34" s="21">
        <f ca="1">IF(OR($A34="Pn",$A35="Pn"),"",IF($A34="TOTAL GENERAL",SUM(U$11:U32),IF(AND(K34&lt;&gt;"",$A34&lt;&gt;"Pn"),IF(K34&lt;OFFSET($A$10,MATCH("TOTAL GENERAL",$A$11:$A$100,0),COLUMN(K34)-1),0,K34-OFFSET($A$10,MATCH("TOTAL GENERAL",$A$11:$A$100,0),COLUMN(K34)-1)),"")))</f>
        <v>4.9999999999999933E-2</v>
      </c>
      <c r="V34" s="21">
        <f ca="1">IF(OR($A34="Pn",$A35="Pn"),"",IF(OR($A34="Pn",$A35="Pn"),"",IF($A34="TOTAL GENERAL",SUM(V$11:V32),IF(AND(L34&lt;&gt;"",$A34&lt;&gt;"Pn"),IF(L34&gt;OFFSET($A$10,MATCH("TOTAL GENERAL",$A$11:$A$100,0),COLUMN(L34)-1),0,OFFSET($A$10,MATCH("TOTAL GENERAL",$A$11:$A$100,0),COLUMN(L34)-1)-L34),""))))</f>
        <v>0</v>
      </c>
      <c r="W34" s="21">
        <f ca="1">IF(OR($A34="Pn",$A35="Pn"),"",IF(OR($A34="Pn",$A35="Pn"),"",IF($A34="TOTAL GENERAL",SUM(W$11:W32),IF(AND(M34&lt;&gt;"",$A34&lt;&gt;"Pn"),IF(M34&lt;OFFSET($A$10,MATCH("TOTAL GENERAL",$A$11:$A$100,0),COLUMN(M34)-1),0,M34-OFFSET($A$10,MATCH("TOTAL GENERAL",$A$11:$A$100,0),COLUMN(M34)-1)),""))))</f>
        <v>0</v>
      </c>
      <c r="X34" s="21">
        <f ca="1">IF(OR($A34="Pn",$A35="Pn"),"",IF(OR($A34="Pn",$A35="Pn"),"",IF($A34="TOTAL GENERAL",SUM(X$11:X32),IF(AND(N34&lt;&gt;"",$A34&lt;&gt;"Pn"),IF(N34&lt;OFFSET($A$10,MATCH("TOTAL GENERAL",$A$11:$A$100,0),COLUMN(N34)-1),0,N34-OFFSET($A$10,MATCH("TOTAL GENERAL",$A$11:$A$100,0),COLUMN(N34)-1)),""))))</f>
        <v>0</v>
      </c>
      <c r="Y34" s="21">
        <f ca="1">IF(OR($A34="Pn",$A35="Pn"),"",IF(OR($A34="Pn",$A35="Pn"),"",IF($A34="TOTAL GENERAL",SUM(Y$11:Y32),IF(AND(O34&lt;&gt;"",$A34&lt;&gt;"Pn"),IF(O34&lt;OFFSET($A$10,MATCH("TOTAL GENERAL",$A$11:$A$100,0),COLUMN(O34)-1),0,O34-OFFSET($A$10,MATCH("TOTAL GENERAL",$A$11:$A$100,0),COLUMN(O34)-1)),""))))</f>
        <v>0</v>
      </c>
      <c r="Z34" s="21">
        <f ca="1">IF(OR($A34="Pn",$A35="Pn"),"",IF($A34="TOTAL GENERAL",SUM(Z$11:Z32),IF(AND(P34&lt;&gt;"",$A34&lt;&gt;"Pn"),IF(P34&gt;OFFSET($A$10,MATCH("TOTAL GENERAL",$A$11:$A$100,0),COLUMN(P34)-1),0,OFFSET($A$10,MATCH("TOTAL GENERAL",$A$11:$A$100,0),COLUMN(P34)-1)-P34),"")))</f>
        <v>0</v>
      </c>
      <c r="AA34" s="21">
        <f ca="1">IF(OR($A34="Pn",$A35="Pn"),"",IF(OR($A34="Pn",$A35="Pn"),"",IF($A34="TOTAL GENERAL",SUM(AA$11:AA32),IF(AND(Q34&lt;&gt;"",$A34&lt;&gt;"Pn"),IF(Q34&lt;OFFSET($A$10,MATCH("TOTAL GENERAL",$A$11:$A$100,0),COLUMN(Q34)-1),0,Q34-OFFSET($A$10,MATCH("TOTAL GENERAL",$A$11:$A$100,0),COLUMN(Q34)-1)),""))))</f>
        <v>0</v>
      </c>
      <c r="AB34" s="21" t="str">
        <f>IF(OR($A34="Pn",$A35="Pn"),"",IF($A34="TOTAL GENERAL",SUM(AB$11:AB32),IF(AND(H34&lt;&gt;"",$A34&lt;&gt;"Pn"),R34*$D34,"")))</f>
        <v/>
      </c>
      <c r="AC34" s="21">
        <f ca="1">IF(OR($A34="Pn",$A35="Pn"),"",IF($A34="TOTAL GENERAL",SUM(AC$11:AC32),IF(AND(I34&lt;&gt;"",$A34&lt;&gt;"Pn"),S34*$D34,"")))</f>
        <v>0</v>
      </c>
      <c r="AD34" s="21">
        <f ca="1">IF(OR($A34="Pn",$A35="Pn"),"",IF($A34="TOTAL GENERAL",SUM(AD$11:AD32),IF(AND(J34&lt;&gt;"",$A34&lt;&gt;"Pn"),T34*$D34,"")))</f>
        <v>0</v>
      </c>
      <c r="AE34" s="21">
        <f ca="1">IF(OR($A34="Pn",$A35="Pn"),"",IF($A34="TOTAL GENERAL",SUM(AE$11:AE32),IF(AND(K34&lt;&gt;"",$A34&lt;&gt;"Pn"),U34*$D34,"")))</f>
        <v>16597.599999999977</v>
      </c>
      <c r="AF34" s="21">
        <f ca="1">IF(OR($A34="Pn",$A35="Pn"),"",IF($A34="TOTAL GENERAL",SUM(AF$11:AF32),IF(AND(L34&lt;&gt;"",$A34&lt;&gt;"Pn"),V34*$D34,"")))</f>
        <v>0</v>
      </c>
      <c r="AG34" s="21">
        <f ca="1">IF(OR($A34="Pn",$A35="Pn"),"",IF($A34="TOTAL GENERAL",SUM(AG$11:AG32),IF(AND(M34&lt;&gt;"",$A34&lt;&gt;"Pn"),W34*$D34,"")))</f>
        <v>0</v>
      </c>
      <c r="AH34" s="21">
        <f ca="1">IF(OR($A34="Pn",$A35="Pn"),"",IF($A34="TOTAL GENERAL",SUM(AH$11:AH32),IF(AND(N34&lt;&gt;"",$A34&lt;&gt;"Pn"),X34*$D34,"")))</f>
        <v>0</v>
      </c>
      <c r="AI34" s="21">
        <f ca="1">IF(OR($A34="Pn",$A35="Pn"),"",IF($A34="TOTAL GENERAL",SUM(AI$11:AI32),IF(AND(O34&lt;&gt;"",$A34&lt;&gt;"Pn"),Y34*$D34,"")))</f>
        <v>0</v>
      </c>
      <c r="AJ34" s="21">
        <f ca="1">IF(OR($A34="Pn",$A35="Pn"),"",IF($A34="TOTAL GENERAL",SUM(AJ$11:AJ32),IF(AND(P34&lt;&gt;"",$A34&lt;&gt;"Pn"),Z34*$F34,"")))</f>
        <v>0</v>
      </c>
      <c r="AK34" s="21">
        <f ca="1">IF(OR($A34="Pn",$A35="Pn"),"",IF($A34="TOTAL GENERAL",SUM(AK$11:AK32),IF(AND(Q34&lt;&gt;"",$A34&lt;&gt;"Pn"),AA34*$G34,"")))</f>
        <v>0</v>
      </c>
      <c r="AL34" s="19" t="str">
        <f ca="1">IF($A34="TOTAL GENERAL",SUM(AL$11:AL32),IF(AND(R34&lt;&gt;"",$A34&lt;&gt;"Pn"),IF(OFFSET($A$11,MATCH("TOTAL GENERAL",$A$11:$A$100,0)-1,COLUMN(AA34))=0,0,AB34/OFFSET($A$11,MATCH("TOTAL GENERAL",$A$11:$A$100,0)-1,COLUMN(AA34))),""))</f>
        <v/>
      </c>
      <c r="AM34" s="19">
        <f ca="1">IF($A34="TOTAL GENERAL",SUM(AM$11:AM32),IF(AND(S34&lt;&gt;"",$A34&lt;&gt;"Pn"),IF(OFFSET($A$11,MATCH("TOTAL GENERAL",$A$11:$A$100,0)-1,COLUMN(AB34))=0,0,AC34/OFFSET($A$11,MATCH("TOTAL GENERAL",$A$11:$A$100,0)-1,COLUMN(AB34))),""))</f>
        <v>0</v>
      </c>
      <c r="AN34" s="19">
        <f ca="1">IF($A34="TOTAL GENERAL",SUM(AN$11:AN32),IF(AND(T34&lt;&gt;"",$A34&lt;&gt;"Pn"),IF(OFFSET($A$11,MATCH("TOTAL GENERAL",$A$11:$A$100,0)-1,COLUMN(AC34))=0,0,AD34/OFFSET($A$11,MATCH("TOTAL GENERAL",$A$11:$A$100,0)-1,COLUMN(AC34))),""))</f>
        <v>0</v>
      </c>
      <c r="AO34" s="19">
        <f ca="1">IF($A34="TOTAL GENERAL",SUM(AO$11:AO32),IF(AND(U34&lt;&gt;"",$A34&lt;&gt;"Pn"),IF(OFFSET($A$11,MATCH("TOTAL GENERAL",$A$11:$A$100,0)-1,COLUMN(AD34))=0,0,AE34/OFFSET($A$11,MATCH("TOTAL GENERAL",$A$11:$A$100,0)-1,COLUMN(AD34))),""))</f>
        <v>6.8247114977464593E-3</v>
      </c>
      <c r="AP34" s="19">
        <f ca="1">IF($A34="TOTAL GENERAL",SUM(AP$11:AP32),IF(AND(V34&lt;&gt;"",$A34&lt;&gt;"Pn"),IF(OFFSET($A$11,MATCH("TOTAL GENERAL",$A$11:$A$100,0)-1,COLUMN(AE34))=0,0,AF34/OFFSET($A$11,MATCH("TOTAL GENERAL",$A$11:$A$100,0)-1,COLUMN(AE34))),""))</f>
        <v>0</v>
      </c>
      <c r="AQ34" s="19">
        <f ca="1">IF($A34="TOTAL GENERAL",SUM(AQ$11:AQ32),IF(AND(W34&lt;&gt;"",$A34&lt;&gt;"Pn"),IF(OFFSET($A$11,MATCH("TOTAL GENERAL",$A$11:$A$100,0)-1,COLUMN(AF34))=0,0,AG34/OFFSET($A$11,MATCH("TOTAL GENERAL",$A$11:$A$100,0)-1,COLUMN(AF34))),""))</f>
        <v>0</v>
      </c>
      <c r="AR34" s="19">
        <f ca="1">IF($A34="TOTAL GENERAL",SUM(AR$11:AR32),IF(AND(X34&lt;&gt;"",$A34&lt;&gt;"Pn"),IF(OFFSET($A$11,MATCH("TOTAL GENERAL",$A$11:$A$100,0)-1,COLUMN(AG34))=0,0,AH34/OFFSET($A$11,MATCH("TOTAL GENERAL",$A$11:$A$100,0)-1,COLUMN(AG34))),""))</f>
        <v>0</v>
      </c>
      <c r="AS34" s="19">
        <f ca="1">IF($A34="TOTAL GENERAL",SUM(AS$11:AS32),IF(AND(Y34&lt;&gt;"",$A34&lt;&gt;"Pn"),IF(OFFSET($A$11,MATCH("TOTAL GENERAL",$A$11:$A$100,0)-1,COLUMN(AH34))=0,0,AI34/OFFSET($A$11,MATCH("TOTAL GENERAL",$A$11:$A$100,0)-1,COLUMN(AH34))),""))</f>
        <v>0</v>
      </c>
      <c r="AT34" s="19">
        <f ca="1">IF($A34="TOTAL GENERAL",SUM(AT$11:AT32),IF(AND(Z34&lt;&gt;"",$A34&lt;&gt;"Pn"),IF(OFFSET($A$11,MATCH("TOTAL GENERAL",$A$11:$A$100,0)-1,COLUMN(AI34))=0,0,AJ34/OFFSET($A$11,MATCH("TOTAL GENERAL",$A$11:$A$100,0)-1,COLUMN(AI34))),""))</f>
        <v>0</v>
      </c>
      <c r="AU34" s="19">
        <f ca="1">IF($A34="TOTAL GENERAL",SUM(AU$11:AU32),IF(AND(AA34&lt;&gt;"",$A34&lt;&gt;"Pn"),IF(OFFSET($A$11,MATCH("TOTAL GENERAL",$A$11:$A$100,0)-1,COLUMN(AJ34))=0,0,AK34/OFFSET($A$11,MATCH("TOTAL GENERAL",$A$11:$A$100,0)-1,COLUMN(AJ34))),""))</f>
        <v>0</v>
      </c>
      <c r="AV34" s="182">
        <f ca="1">IF(A34="TOTAL GENERAL",SUM(AV$11:AV32),IF(COUNTIF(AL34:AU34,"")&lt;COUNTA($AL$10:$AU$10),(IF(AL34&lt;&gt;"",AL34*OFFSET($A$10,MATCH("Pn",$A$11:$A$100,0),1),0)+IF(AM34&lt;&gt;"",AM34*OFFSET($A$10,MATCH("Pn",$A$11:$A$100,0),2),0)+IF(AN34&lt;&gt;"",AN34*OFFSET($A$10,MATCH("Pn",$A$11:$A$100,0),3),0)+IF(AO34&lt;&gt;"",AO34*OFFSET($A$10,MATCH("Pn",$A$11:$A$100,0),4),0)+IF(AP34&lt;&gt;"",AP34*OFFSET($A$10,MATCH("Pn",$A$11:$A$100,0),5),0)+IF(AQ34&lt;&gt;"",AQ34*OFFSET($A$10,MATCH("Pn",$A$11:$A$100,0),6),0)+IF(AR34&lt;&gt;"",AR34*OFFSET($A$10,MATCH("Pn",$A$11:$A$100,0),7),0)+IF(AS34&lt;&gt;"",AS34*OFFSET($A$10,MATCH("Pn",$A$11:$A$100,0),8),0)+IF(AT34&lt;&gt;"",AT34*OFFSET($A$10,MATCH("Pn",$A$11:$A$100,0),9),0)+IF(AU34&lt;&gt;"",AU34*OFFSET($A$10,MATCH("Pn",$A$11:$A$100,0),10),0))*OFFSET($A$10,MATCH("FC",$A$11:$A$100,0),2),""))</f>
        <v>10362726.976542087</v>
      </c>
      <c r="AW34" s="10">
        <f ca="1">IF(OR(A34="Pn",A35="Pn"),"",IF(AND(AV34="",H34&lt;&gt;""),-H34,IF(A34="TOTAL GENERAL",SUM(AW$11:AW32),IF(AV34&lt;&gt;"",AV34-C34,""))))</f>
        <v>-108886686.8669551</v>
      </c>
    </row>
    <row r="35" spans="1:49" s="4" customFormat="1" x14ac:dyDescent="0.25">
      <c r="A35" s="15" t="s">
        <v>427</v>
      </c>
      <c r="B35" s="15" t="s">
        <v>465</v>
      </c>
      <c r="C35" s="179">
        <v>34144032.234085143</v>
      </c>
      <c r="D35" s="16">
        <v>95046</v>
      </c>
      <c r="E35" s="9">
        <f ca="1">IF(AND($A36="Pn",COLUMN(C33)&lt;COUNTIF(PonderacionIndicadores!$A$1:$A$139,"Estómago")-1),OFFSET($F$10,0,COLUMN(E91)),IF(AND(A35="Pn",(COUNTIF(PonderacionIndicadores!$A$1:$A$139,"Estómago"))&gt;COLUMN(D35)),OFFSET(PonderacionIndicadores!$A$1,MATCH("Estómago",PonderacionIndicadores!$A$1:$A$139,0)+COLUMN(D35)-2,3),IF(A35="TOTAL GENERAL",SUM(E$11:E33),IF(D35&lt;&gt;"",D35/OFFSET($A$10,MATCH("TOTAL GENERAL",$A$11:$A$100,0),3),""))))</f>
        <v>2.361099818509362E-3</v>
      </c>
      <c r="F35" s="16">
        <v>34018</v>
      </c>
      <c r="G35" s="16">
        <v>63952</v>
      </c>
      <c r="H35" s="18" t="s">
        <v>436</v>
      </c>
      <c r="I35" s="19" t="s">
        <v>436</v>
      </c>
      <c r="J35" s="18" t="s">
        <v>436</v>
      </c>
      <c r="K35" s="19">
        <v>0</v>
      </c>
      <c r="L35" s="18" t="s">
        <v>436</v>
      </c>
      <c r="M35" s="19" t="s">
        <v>436</v>
      </c>
      <c r="N35" s="19">
        <v>1</v>
      </c>
      <c r="O35" s="19">
        <v>0</v>
      </c>
      <c r="P35" s="180">
        <v>14.7</v>
      </c>
      <c r="Q35" s="18">
        <v>17.2</v>
      </c>
      <c r="R35" s="21" t="str">
        <f ca="1">IF(OR($A35="Pn",$A36="Pn"),"",IF($A35="TOTAL GENERAL",SUM(R$11:R33),IF(AND(H35&lt;&gt;"",$A35&lt;&gt;"Pn"),IF(H35&gt;OFFSET($A$10,MATCH("TOTAL GENERAL",$A$11:$A$100,0),COLUMN(H35)-1),0,OFFSET($A$10,MATCH("TOTAL GENERAL",$A$11:$A$100,0),COLUMN(H35)-1)-H35),"")))</f>
        <v/>
      </c>
      <c r="S35" s="21" t="str">
        <f ca="1">IF(OR($A35="Pn",$A36="Pn"),"",IF(OR($A35="Pn",$A36="Pn"),"",IF($A35="TOTAL GENERAL",SUM(S$11:S33),IF(AND(I35&lt;&gt;"",$A35&lt;&gt;"Pn"),IF(I35&lt;OFFSET($A$10,MATCH("TOTAL GENERAL",$A$11:$A$100,0),COLUMN(I35)-1),0,I35-OFFSET($A$10,MATCH("TOTAL GENERAL",$A$11:$A$100,0),COLUMN(I35)-1)),""))))</f>
        <v/>
      </c>
      <c r="T35" s="21" t="str">
        <f ca="1">IF(OR($A35="Pn",$A36="Pn"),"",IF(OR($A35="Pn",$A36="Pn"),"",IF($A35="TOTAL GENERAL",SUM(T$11:T33),IF(AND(J35&lt;&gt;"",$A35&lt;&gt;"Pn"),IF(J35&gt;OFFSET($A$10,MATCH("TOTAL GENERAL",$A$11:$A$100,0),COLUMN(J35)-1),0,OFFSET($A$10,MATCH("TOTAL GENERAL",$A$11:$A$100,0),COLUMN(J35)-1)-J35),""))))</f>
        <v/>
      </c>
      <c r="U35" s="21">
        <f ca="1">IF(OR($A35="Pn",$A36="Pn"),"",IF($A35="TOTAL GENERAL",SUM(U$11:U33),IF(AND(K35&lt;&gt;"",$A35&lt;&gt;"Pn"),IF(K35&lt;OFFSET($A$10,MATCH("TOTAL GENERAL",$A$11:$A$100,0),COLUMN(K35)-1),0,K35-OFFSET($A$10,MATCH("TOTAL GENERAL",$A$11:$A$100,0),COLUMN(K35)-1)),"")))</f>
        <v>0</v>
      </c>
      <c r="V35" s="21" t="str">
        <f ca="1">IF(OR($A35="Pn",$A36="Pn"),"",IF(OR($A35="Pn",$A36="Pn"),"",IF($A35="TOTAL GENERAL",SUM(V$11:V33),IF(AND(L35&lt;&gt;"",$A35&lt;&gt;"Pn"),IF(L35&gt;OFFSET($A$10,MATCH("TOTAL GENERAL",$A$11:$A$100,0),COLUMN(L35)-1),0,OFFSET($A$10,MATCH("TOTAL GENERAL",$A$11:$A$100,0),COLUMN(L35)-1)-L35),""))))</f>
        <v/>
      </c>
      <c r="W35" s="21" t="str">
        <f ca="1">IF(OR($A35="Pn",$A36="Pn"),"",IF(OR($A35="Pn",$A36="Pn"),"",IF($A35="TOTAL GENERAL",SUM(W$11:W33),IF(AND(M35&lt;&gt;"",$A35&lt;&gt;"Pn"),IF(M35&lt;OFFSET($A$10,MATCH("TOTAL GENERAL",$A$11:$A$100,0),COLUMN(M35)-1),0,M35-OFFSET($A$10,MATCH("TOTAL GENERAL",$A$11:$A$100,0),COLUMN(M35)-1)),""))))</f>
        <v/>
      </c>
      <c r="X35" s="21">
        <f ca="1">IF(OR($A35="Pn",$A36="Pn"),"",IF(OR($A35="Pn",$A36="Pn"),"",IF($A35="TOTAL GENERAL",SUM(X$11:X33),IF(AND(N35&lt;&gt;"",$A35&lt;&gt;"Pn"),IF(N35&lt;OFFSET($A$10,MATCH("TOTAL GENERAL",$A$11:$A$100,0),COLUMN(N35)-1),0,N35-OFFSET($A$10,MATCH("TOTAL GENERAL",$A$11:$A$100,0),COLUMN(N35)-1)),""))))</f>
        <v>0.75</v>
      </c>
      <c r="Y35" s="21">
        <f ca="1">IF(OR($A35="Pn",$A36="Pn"),"",IF(OR($A35="Pn",$A36="Pn"),"",IF($A35="TOTAL GENERAL",SUM(Y$11:Y33),IF(AND(O35&lt;&gt;"",$A35&lt;&gt;"Pn"),IF(O35&lt;OFFSET($A$10,MATCH("TOTAL GENERAL",$A$11:$A$100,0),COLUMN(O35)-1),0,O35-OFFSET($A$10,MATCH("TOTAL GENERAL",$A$11:$A$100,0),COLUMN(O35)-1)),""))))</f>
        <v>0</v>
      </c>
      <c r="Z35" s="21">
        <f ca="1">IF(OR($A35="Pn",$A36="Pn"),"",IF($A35="TOTAL GENERAL",SUM(Z$11:Z33),IF(AND(P35&lt;&gt;"",$A35&lt;&gt;"Pn"),IF(P35&gt;OFFSET($A$10,MATCH("TOTAL GENERAL",$A$11:$A$100,0),COLUMN(P35)-1),0,OFFSET($A$10,MATCH("TOTAL GENERAL",$A$11:$A$100,0),COLUMN(P35)-1)-P35),"")))</f>
        <v>0</v>
      </c>
      <c r="AA35" s="21">
        <f ca="1">IF(OR($A35="Pn",$A36="Pn"),"",IF(OR($A35="Pn",$A36="Pn"),"",IF($A35="TOTAL GENERAL",SUM(AA$11:AA33),IF(AND(Q35&lt;&gt;"",$A35&lt;&gt;"Pn"),IF(Q35&lt;OFFSET($A$10,MATCH("TOTAL GENERAL",$A$11:$A$100,0),COLUMN(Q35)-1),0,Q35-OFFSET($A$10,MATCH("TOTAL GENERAL",$A$11:$A$100,0),COLUMN(Q35)-1)),""))))</f>
        <v>0</v>
      </c>
      <c r="AB35" s="21" t="str">
        <f>IF(OR($A35="Pn",$A36="Pn"),"",IF($A35="TOTAL GENERAL",SUM(AB$11:AB33),IF(AND(H35&lt;&gt;"",$A35&lt;&gt;"Pn"),R35*$D35,"")))</f>
        <v/>
      </c>
      <c r="AC35" s="21" t="str">
        <f>IF(OR($A35="Pn",$A36="Pn"),"",IF($A35="TOTAL GENERAL",SUM(AC$11:AC33),IF(AND(I35&lt;&gt;"",$A35&lt;&gt;"Pn"),S35*$D35,"")))</f>
        <v/>
      </c>
      <c r="AD35" s="21" t="str">
        <f>IF(OR($A35="Pn",$A36="Pn"),"",IF($A35="TOTAL GENERAL",SUM(AD$11:AD33),IF(AND(J35&lt;&gt;"",$A35&lt;&gt;"Pn"),T35*$D35,"")))</f>
        <v/>
      </c>
      <c r="AE35" s="21">
        <f ca="1">IF(OR($A35="Pn",$A36="Pn"),"",IF($A35="TOTAL GENERAL",SUM(AE$11:AE33),IF(AND(K35&lt;&gt;"",$A35&lt;&gt;"Pn"),U35*$D35,"")))</f>
        <v>0</v>
      </c>
      <c r="AF35" s="21" t="str">
        <f>IF(OR($A35="Pn",$A36="Pn"),"",IF($A35="TOTAL GENERAL",SUM(AF$11:AF33),IF(AND(L35&lt;&gt;"",$A35&lt;&gt;"Pn"),V35*$D35,"")))</f>
        <v/>
      </c>
      <c r="AG35" s="21" t="str">
        <f>IF(OR($A35="Pn",$A36="Pn"),"",IF($A35="TOTAL GENERAL",SUM(AG$11:AG33),IF(AND(M35&lt;&gt;"",$A35&lt;&gt;"Pn"),W35*$D35,"")))</f>
        <v/>
      </c>
      <c r="AH35" s="21">
        <f ca="1">IF(OR($A35="Pn",$A36="Pn"),"",IF($A35="TOTAL GENERAL",SUM(AH$11:AH33),IF(AND(N35&lt;&gt;"",$A35&lt;&gt;"Pn"),X35*$D35,"")))</f>
        <v>71284.5</v>
      </c>
      <c r="AI35" s="21">
        <f ca="1">IF(OR($A35="Pn",$A36="Pn"),"",IF($A35="TOTAL GENERAL",SUM(AI$11:AI33),IF(AND(O35&lt;&gt;"",$A35&lt;&gt;"Pn"),Y35*$D35,"")))</f>
        <v>0</v>
      </c>
      <c r="AJ35" s="21">
        <f ca="1">IF(OR($A35="Pn",$A36="Pn"),"",IF($A35="TOTAL GENERAL",SUM(AJ$11:AJ33),IF(AND(P35&lt;&gt;"",$A35&lt;&gt;"Pn"),Z35*$F35,"")))</f>
        <v>0</v>
      </c>
      <c r="AK35" s="21">
        <f ca="1">IF(OR($A35="Pn",$A36="Pn"),"",IF($A35="TOTAL GENERAL",SUM(AK$11:AK33),IF(AND(Q35&lt;&gt;"",$A35&lt;&gt;"Pn"),AA35*$G35,"")))</f>
        <v>0</v>
      </c>
      <c r="AL35" s="19" t="str">
        <f ca="1">IF($A35="TOTAL GENERAL",SUM(AL$11:AL33),IF(AND(R35&lt;&gt;"",$A35&lt;&gt;"Pn"),IF(OFFSET($A$11,MATCH("TOTAL GENERAL",$A$11:$A$100,0)-1,COLUMN(AA35))=0,0,AB35/OFFSET($A$11,MATCH("TOTAL GENERAL",$A$11:$A$100,0)-1,COLUMN(AA35))),""))</f>
        <v/>
      </c>
      <c r="AM35" s="19" t="str">
        <f ca="1">IF($A35="TOTAL GENERAL",SUM(AM$11:AM33),IF(AND(S35&lt;&gt;"",$A35&lt;&gt;"Pn"),IF(OFFSET($A$11,MATCH("TOTAL GENERAL",$A$11:$A$100,0)-1,COLUMN(AB35))=0,0,AC35/OFFSET($A$11,MATCH("TOTAL GENERAL",$A$11:$A$100,0)-1,COLUMN(AB35))),""))</f>
        <v/>
      </c>
      <c r="AN35" s="19" t="str">
        <f ca="1">IF($A35="TOTAL GENERAL",SUM(AN$11:AN33),IF(AND(T35&lt;&gt;"",$A35&lt;&gt;"Pn"),IF(OFFSET($A$11,MATCH("TOTAL GENERAL",$A$11:$A$100,0)-1,COLUMN(AC35))=0,0,AD35/OFFSET($A$11,MATCH("TOTAL GENERAL",$A$11:$A$100,0)-1,COLUMN(AC35))),""))</f>
        <v/>
      </c>
      <c r="AO35" s="19">
        <f ca="1">IF($A35="TOTAL GENERAL",SUM(AO$11:AO33),IF(AND(U35&lt;&gt;"",$A35&lt;&gt;"Pn"),IF(OFFSET($A$11,MATCH("TOTAL GENERAL",$A$11:$A$100,0)-1,COLUMN(AD35))=0,0,AE35/OFFSET($A$11,MATCH("TOTAL GENERAL",$A$11:$A$100,0)-1,COLUMN(AD35))),""))</f>
        <v>0</v>
      </c>
      <c r="AP35" s="19" t="str">
        <f ca="1">IF($A35="TOTAL GENERAL",SUM(AP$11:AP33),IF(AND(V35&lt;&gt;"",$A35&lt;&gt;"Pn"),IF(OFFSET($A$11,MATCH("TOTAL GENERAL",$A$11:$A$100,0)-1,COLUMN(AE35))=0,0,AF35/OFFSET($A$11,MATCH("TOTAL GENERAL",$A$11:$A$100,0)-1,COLUMN(AE35))),""))</f>
        <v/>
      </c>
      <c r="AQ35" s="19" t="str">
        <f ca="1">IF($A35="TOTAL GENERAL",SUM(AQ$11:AQ33),IF(AND(W35&lt;&gt;"",$A35&lt;&gt;"Pn"),IF(OFFSET($A$11,MATCH("TOTAL GENERAL",$A$11:$A$100,0)-1,COLUMN(AF35))=0,0,AG35/OFFSET($A$11,MATCH("TOTAL GENERAL",$A$11:$A$100,0)-1,COLUMN(AF35))),""))</f>
        <v/>
      </c>
      <c r="AR35" s="19">
        <f ca="1">IF($A35="TOTAL GENERAL",SUM(AR$11:AR33),IF(AND(X35&lt;&gt;"",$A35&lt;&gt;"Pn"),IF(OFFSET($A$11,MATCH("TOTAL GENERAL",$A$11:$A$100,0)-1,COLUMN(AG35))=0,0,AH35/OFFSET($A$11,MATCH("TOTAL GENERAL",$A$11:$A$100,0)-1,COLUMN(AG35))),""))</f>
        <v>5.5451558087337517E-2</v>
      </c>
      <c r="AS35" s="19">
        <f ca="1">IF($A35="TOTAL GENERAL",SUM(AS$11:AS33),IF(AND(Y35&lt;&gt;"",$A35&lt;&gt;"Pn"),IF(OFFSET($A$11,MATCH("TOTAL GENERAL",$A$11:$A$100,0)-1,COLUMN(AH35))=0,0,AI35/OFFSET($A$11,MATCH("TOTAL GENERAL",$A$11:$A$100,0)-1,COLUMN(AH35))),""))</f>
        <v>0</v>
      </c>
      <c r="AT35" s="19">
        <f ca="1">IF($A35="TOTAL GENERAL",SUM(AT$11:AT33),IF(AND(Z35&lt;&gt;"",$A35&lt;&gt;"Pn"),IF(OFFSET($A$11,MATCH("TOTAL GENERAL",$A$11:$A$100,0)-1,COLUMN(AI35))=0,0,AJ35/OFFSET($A$11,MATCH("TOTAL GENERAL",$A$11:$A$100,0)-1,COLUMN(AI35))),""))</f>
        <v>0</v>
      </c>
      <c r="AU35" s="19">
        <f ca="1">IF($A35="TOTAL GENERAL",SUM(AU$11:AU33),IF(AND(AA35&lt;&gt;"",$A35&lt;&gt;"Pn"),IF(OFFSET($A$11,MATCH("TOTAL GENERAL",$A$11:$A$100,0)-1,COLUMN(AJ35))=0,0,AK35/OFFSET($A$11,MATCH("TOTAL GENERAL",$A$11:$A$100,0)-1,COLUMN(AJ35))),""))</f>
        <v>0</v>
      </c>
      <c r="AV35" s="182">
        <f ca="1">IF(A35="TOTAL GENERAL",SUM(AV$11:AV33),IF(COUNTIF(AL35:AU35,"")&lt;COUNTA($AL$10:$AU$10),(IF(AL35&lt;&gt;"",AL35*OFFSET($A$10,MATCH("Pn",$A$11:$A$100,0),1),0)+IF(AM35&lt;&gt;"",AM35*OFFSET($A$10,MATCH("Pn",$A$11:$A$100,0),2),0)+IF(AN35&lt;&gt;"",AN35*OFFSET($A$10,MATCH("Pn",$A$11:$A$100,0),3),0)+IF(AO35&lt;&gt;"",AO35*OFFSET($A$10,MATCH("Pn",$A$11:$A$100,0),4),0)+IF(AP35&lt;&gt;"",AP35*OFFSET($A$10,MATCH("Pn",$A$11:$A$100,0),5),0)+IF(AQ35&lt;&gt;"",AQ35*OFFSET($A$10,MATCH("Pn",$A$11:$A$100,0),6),0)+IF(AR35&lt;&gt;"",AR35*OFFSET($A$10,MATCH("Pn",$A$11:$A$100,0),7),0)+IF(AS35&lt;&gt;"",AS35*OFFSET($A$10,MATCH("Pn",$A$11:$A$100,0),8),0)+IF(AT35&lt;&gt;"",AT35*OFFSET($A$10,MATCH("Pn",$A$11:$A$100,0),9),0)+IF(AU35&lt;&gt;"",AU35*OFFSET($A$10,MATCH("Pn",$A$11:$A$100,0),10),0))*OFFSET($A$10,MATCH("FC",$A$11:$A$100,0),2),""))</f>
        <v>28066112.248734493</v>
      </c>
      <c r="AW35" s="10">
        <f ca="1">IF(OR(A35="Pn",A36="Pn"),"",IF(AND(AV35="",H35&lt;&gt;""),-H35,IF(A35="TOTAL GENERAL",SUM(AW$11:AW33),IF(AV35&lt;&gt;"",AV35-C35,""))))</f>
        <v>-6077919.9853506498</v>
      </c>
    </row>
    <row r="36" spans="1:49" s="4" customFormat="1" x14ac:dyDescent="0.25">
      <c r="A36" s="15" t="s">
        <v>428</v>
      </c>
      <c r="B36" s="15" t="s">
        <v>466</v>
      </c>
      <c r="C36" s="179">
        <v>419150093.49213678</v>
      </c>
      <c r="D36" s="16">
        <v>1166779</v>
      </c>
      <c r="E36" s="9">
        <f ca="1">IF(AND($A37="Pn",COLUMN(C34)&lt;COUNTIF(PonderacionIndicadores!$A$1:$A$139,"Estómago")-1),OFFSET($F$10,0,COLUMN(E92)),IF(AND(A36="Pn",(COUNTIF(PonderacionIndicadores!$A$1:$A$139,"Estómago"))&gt;COLUMN(D36)),OFFSET(PonderacionIndicadores!$A$1,MATCH("Estómago",PonderacionIndicadores!$A$1:$A$139,0)+COLUMN(D36)-2,3),IF(A36="TOTAL GENERAL",SUM(E$11:E34),IF(D36&lt;&gt;"",D36/OFFSET($A$10,MATCH("TOTAL GENERAL",$A$11:$A$100,0),3),""))))</f>
        <v>2.8984719873961399E-2</v>
      </c>
      <c r="F36" s="16">
        <v>541063</v>
      </c>
      <c r="G36" s="16">
        <v>913815</v>
      </c>
      <c r="H36" s="18">
        <v>13.59</v>
      </c>
      <c r="I36" s="19">
        <v>0.23330000000000001</v>
      </c>
      <c r="J36" s="18">
        <v>66.22</v>
      </c>
      <c r="K36" s="19">
        <v>6.4500000000000002E-2</v>
      </c>
      <c r="L36" s="18">
        <v>6.43</v>
      </c>
      <c r="M36" s="19">
        <v>0.66669999999999996</v>
      </c>
      <c r="N36" s="19">
        <v>0.28360000000000002</v>
      </c>
      <c r="O36" s="19">
        <v>0.1429</v>
      </c>
      <c r="P36" s="180">
        <v>20.329999999999998</v>
      </c>
      <c r="Q36" s="18">
        <v>33.92</v>
      </c>
      <c r="R36" s="21">
        <f ca="1">IF(OR($A36="Pn",$A37="Pn"),"",IF($A36="TOTAL GENERAL",SUM(R$11:R34),IF(AND(H36&lt;&gt;"",$A36&lt;&gt;"Pn"),IF(H36&gt;OFFSET($A$10,MATCH("TOTAL GENERAL",$A$11:$A$100,0),COLUMN(H36)-1),0,OFFSET($A$10,MATCH("TOTAL GENERAL",$A$11:$A$100,0),COLUMN(H36)-1)-H36),"")))</f>
        <v>16.41</v>
      </c>
      <c r="S36" s="21">
        <f ca="1">IF(OR($A36="Pn",$A37="Pn"),"",IF(OR($A36="Pn",$A37="Pn"),"",IF($A36="TOTAL GENERAL",SUM(S$11:S34),IF(AND(I36&lt;&gt;"",$A36&lt;&gt;"Pn"),IF(I36&lt;OFFSET($A$10,MATCH("TOTAL GENERAL",$A$11:$A$100,0),COLUMN(I36)-1),0,I36-OFFSET($A$10,MATCH("TOTAL GENERAL",$A$11:$A$100,0),COLUMN(I36)-1)),""))))</f>
        <v>0</v>
      </c>
      <c r="T36" s="21">
        <f ca="1">IF(OR($A36="Pn",$A37="Pn"),"",IF(OR($A36="Pn",$A37="Pn"),"",IF($A36="TOTAL GENERAL",SUM(T$11:T34),IF(AND(J36&lt;&gt;"",$A36&lt;&gt;"Pn"),IF(J36&gt;OFFSET($A$10,MATCH("TOTAL GENERAL",$A$11:$A$100,0),COLUMN(J36)-1),0,OFFSET($A$10,MATCH("TOTAL GENERAL",$A$11:$A$100,0),COLUMN(J36)-1)-J36),""))))</f>
        <v>0</v>
      </c>
      <c r="U36" s="21">
        <f ca="1">IF(OR($A36="Pn",$A37="Pn"),"",IF($A36="TOTAL GENERAL",SUM(U$11:U34),IF(AND(K36&lt;&gt;"",$A36&lt;&gt;"Pn"),IF(K36&lt;OFFSET($A$10,MATCH("TOTAL GENERAL",$A$11:$A$100,0),COLUMN(K36)-1),0,K36-OFFSET($A$10,MATCH("TOTAL GENERAL",$A$11:$A$100,0),COLUMN(K36)-1)),"")))</f>
        <v>0</v>
      </c>
      <c r="V36" s="21">
        <f ca="1">IF(OR($A36="Pn",$A37="Pn"),"",IF(OR($A36="Pn",$A37="Pn"),"",IF($A36="TOTAL GENERAL",SUM(V$11:V34),IF(AND(L36&lt;&gt;"",$A36&lt;&gt;"Pn"),IF(L36&gt;OFFSET($A$10,MATCH("TOTAL GENERAL",$A$11:$A$100,0),COLUMN(L36)-1),0,OFFSET($A$10,MATCH("TOTAL GENERAL",$A$11:$A$100,0),COLUMN(L36)-1)-L36),""))))</f>
        <v>5.57</v>
      </c>
      <c r="W36" s="21">
        <f ca="1">IF(OR($A36="Pn",$A37="Pn"),"",IF(OR($A36="Pn",$A37="Pn"),"",IF($A36="TOTAL GENERAL",SUM(W$11:W34),IF(AND(M36&lt;&gt;"",$A36&lt;&gt;"Pn"),IF(M36&lt;OFFSET($A$10,MATCH("TOTAL GENERAL",$A$11:$A$100,0),COLUMN(M36)-1),0,M36-OFFSET($A$10,MATCH("TOTAL GENERAL",$A$11:$A$100,0),COLUMN(M36)-1)),""))))</f>
        <v>0.16669999999999996</v>
      </c>
      <c r="X36" s="21">
        <f ca="1">IF(OR($A36="Pn",$A37="Pn"),"",IF(OR($A36="Pn",$A37="Pn"),"",IF($A36="TOTAL GENERAL",SUM(X$11:X34),IF(AND(N36&lt;&gt;"",$A36&lt;&gt;"Pn"),IF(N36&lt;OFFSET($A$10,MATCH("TOTAL GENERAL",$A$11:$A$100,0),COLUMN(N36)-1),0,N36-OFFSET($A$10,MATCH("TOTAL GENERAL",$A$11:$A$100,0),COLUMN(N36)-1)),""))))</f>
        <v>3.3600000000000019E-2</v>
      </c>
      <c r="Y36" s="21">
        <f ca="1">IF(OR($A36="Pn",$A37="Pn"),"",IF(OR($A36="Pn",$A37="Pn"),"",IF($A36="TOTAL GENERAL",SUM(Y$11:Y34),IF(AND(O36&lt;&gt;"",$A36&lt;&gt;"Pn"),IF(O36&lt;OFFSET($A$10,MATCH("TOTAL GENERAL",$A$11:$A$100,0),COLUMN(O36)-1),0,O36-OFFSET($A$10,MATCH("TOTAL GENERAL",$A$11:$A$100,0),COLUMN(O36)-1)),""))))</f>
        <v>0</v>
      </c>
      <c r="Z36" s="21">
        <f ca="1">IF(OR($A36="Pn",$A37="Pn"),"",IF($A36="TOTAL GENERAL",SUM(Z$11:Z34),IF(AND(P36&lt;&gt;"",$A36&lt;&gt;"Pn"),IF(P36&gt;OFFSET($A$10,MATCH("TOTAL GENERAL",$A$11:$A$100,0),COLUMN(P36)-1),0,OFFSET($A$10,MATCH("TOTAL GENERAL",$A$11:$A$100,0),COLUMN(P36)-1)-P36),"")))</f>
        <v>0</v>
      </c>
      <c r="AA36" s="21">
        <f ca="1">IF(OR($A36="Pn",$A37="Pn"),"",IF(OR($A36="Pn",$A37="Pn"),"",IF($A36="TOTAL GENERAL",SUM(AA$11:AA34),IF(AND(Q36&lt;&gt;"",$A36&lt;&gt;"Pn"),IF(Q36&lt;OFFSET($A$10,MATCH("TOTAL GENERAL",$A$11:$A$100,0),COLUMN(Q36)-1),0,Q36-OFFSET($A$10,MATCH("TOTAL GENERAL",$A$11:$A$100,0),COLUMN(Q36)-1)),""))))</f>
        <v>11.810000000000002</v>
      </c>
      <c r="AB36" s="21">
        <f ca="1">IF(OR($A36="Pn",$A37="Pn"),"",IF($A36="TOTAL GENERAL",SUM(AB$11:AB34),IF(AND(H36&lt;&gt;"",$A36&lt;&gt;"Pn"),R36*$D36,"")))</f>
        <v>19146843.390000001</v>
      </c>
      <c r="AC36" s="21">
        <f ca="1">IF(OR($A36="Pn",$A37="Pn"),"",IF($A36="TOTAL GENERAL",SUM(AC$11:AC34),IF(AND(I36&lt;&gt;"",$A36&lt;&gt;"Pn"),S36*$D36,"")))</f>
        <v>0</v>
      </c>
      <c r="AD36" s="21">
        <f ca="1">IF(OR($A36="Pn",$A37="Pn"),"",IF($A36="TOTAL GENERAL",SUM(AD$11:AD34),IF(AND(J36&lt;&gt;"",$A36&lt;&gt;"Pn"),T36*$D36,"")))</f>
        <v>0</v>
      </c>
      <c r="AE36" s="21">
        <f ca="1">IF(OR($A36="Pn",$A37="Pn"),"",IF($A36="TOTAL GENERAL",SUM(AE$11:AE34),IF(AND(K36&lt;&gt;"",$A36&lt;&gt;"Pn"),U36*$D36,"")))</f>
        <v>0</v>
      </c>
      <c r="AF36" s="21">
        <f ca="1">IF(OR($A36="Pn",$A37="Pn"),"",IF($A36="TOTAL GENERAL",SUM(AF$11:AF34),IF(AND(L36&lt;&gt;"",$A36&lt;&gt;"Pn"),V36*$D36,"")))</f>
        <v>6498959.0300000003</v>
      </c>
      <c r="AG36" s="21">
        <f ca="1">IF(OR($A36="Pn",$A37="Pn"),"",IF($A36="TOTAL GENERAL",SUM(AG$11:AG34),IF(AND(M36&lt;&gt;"",$A36&lt;&gt;"Pn"),W36*$D36,"")))</f>
        <v>194502.05929999996</v>
      </c>
      <c r="AH36" s="21">
        <f ca="1">IF(OR($A36="Pn",$A37="Pn"),"",IF($A36="TOTAL GENERAL",SUM(AH$11:AH34),IF(AND(N36&lt;&gt;"",$A36&lt;&gt;"Pn"),X36*$D36,"")))</f>
        <v>39203.774400000024</v>
      </c>
      <c r="AI36" s="21">
        <f ca="1">IF(OR($A36="Pn",$A37="Pn"),"",IF($A36="TOTAL GENERAL",SUM(AI$11:AI34),IF(AND(O36&lt;&gt;"",$A36&lt;&gt;"Pn"),Y36*$D36,"")))</f>
        <v>0</v>
      </c>
      <c r="AJ36" s="21">
        <f ca="1">IF(OR($A36="Pn",$A37="Pn"),"",IF($A36="TOTAL GENERAL",SUM(AJ$11:AJ34),IF(AND(P36&lt;&gt;"",$A36&lt;&gt;"Pn"),Z36*$F36,"")))</f>
        <v>0</v>
      </c>
      <c r="AK36" s="21">
        <f ca="1">IF(OR($A36="Pn",$A37="Pn"),"",IF($A36="TOTAL GENERAL",SUM(AK$11:AK34),IF(AND(Q36&lt;&gt;"",$A36&lt;&gt;"Pn"),AA36*$G36,"")))</f>
        <v>10792155.150000002</v>
      </c>
      <c r="AL36" s="19">
        <f ca="1">IF($A36="TOTAL GENERAL",SUM(AL$11:AL34),IF(AND(R36&lt;&gt;"",$A36&lt;&gt;"Pn"),IF(OFFSET($A$11,MATCH("TOTAL GENERAL",$A$11:$A$100,0)-1,COLUMN(AA36))=0,0,AB36/OFFSET($A$11,MATCH("TOTAL GENERAL",$A$11:$A$100,0)-1,COLUMN(AA36))),""))</f>
        <v>7.0954540491364168E-2</v>
      </c>
      <c r="AM36" s="19">
        <f ca="1">IF($A36="TOTAL GENERAL",SUM(AM$11:AM34),IF(AND(S36&lt;&gt;"",$A36&lt;&gt;"Pn"),IF(OFFSET($A$11,MATCH("TOTAL GENERAL",$A$11:$A$100,0)-1,COLUMN(AB36))=0,0,AC36/OFFSET($A$11,MATCH("TOTAL GENERAL",$A$11:$A$100,0)-1,COLUMN(AB36))),""))</f>
        <v>0</v>
      </c>
      <c r="AN36" s="19">
        <f ca="1">IF($A36="TOTAL GENERAL",SUM(AN$11:AN34),IF(AND(T36&lt;&gt;"",$A36&lt;&gt;"Pn"),IF(OFFSET($A$11,MATCH("TOTAL GENERAL",$A$11:$A$100,0)-1,COLUMN(AC36))=0,0,AD36/OFFSET($A$11,MATCH("TOTAL GENERAL",$A$11:$A$100,0)-1,COLUMN(AC36))),""))</f>
        <v>0</v>
      </c>
      <c r="AO36" s="19">
        <f ca="1">IF($A36="TOTAL GENERAL",SUM(AO$11:AO34),IF(AND(U36&lt;&gt;"",$A36&lt;&gt;"Pn"),IF(OFFSET($A$11,MATCH("TOTAL GENERAL",$A$11:$A$100,0)-1,COLUMN(AD36))=0,0,AE36/OFFSET($A$11,MATCH("TOTAL GENERAL",$A$11:$A$100,0)-1,COLUMN(AD36))),""))</f>
        <v>0</v>
      </c>
      <c r="AP36" s="19">
        <f ca="1">IF($A36="TOTAL GENERAL",SUM(AP$11:AP34),IF(AND(V36&lt;&gt;"",$A36&lt;&gt;"Pn"),IF(OFFSET($A$11,MATCH("TOTAL GENERAL",$A$11:$A$100,0)-1,COLUMN(AE36))=0,0,AF36/OFFSET($A$11,MATCH("TOTAL GENERAL",$A$11:$A$100,0)-1,COLUMN(AE36))),""))</f>
        <v>7.8057304041514272E-2</v>
      </c>
      <c r="AQ36" s="19">
        <f ca="1">IF($A36="TOTAL GENERAL",SUM(AQ$11:AQ34),IF(AND(W36&lt;&gt;"",$A36&lt;&gt;"Pn"),IF(OFFSET($A$11,MATCH("TOTAL GENERAL",$A$11:$A$100,0)-1,COLUMN(AF36))=0,0,AG36/OFFSET($A$11,MATCH("TOTAL GENERAL",$A$11:$A$100,0)-1,COLUMN(AF36))),""))</f>
        <v>5.1481948593131523E-2</v>
      </c>
      <c r="AR36" s="19">
        <f ca="1">IF($A36="TOTAL GENERAL",SUM(AR$11:AR34),IF(AND(X36&lt;&gt;"",$A36&lt;&gt;"Pn"),IF(OFFSET($A$11,MATCH("TOTAL GENERAL",$A$11:$A$100,0)-1,COLUMN(AG36))=0,0,AH36/OFFSET($A$11,MATCH("TOTAL GENERAL",$A$11:$A$100,0)-1,COLUMN(AG36))),""))</f>
        <v>3.049625617608985E-2</v>
      </c>
      <c r="AS36" s="19">
        <f ca="1">IF($A36="TOTAL GENERAL",SUM(AS$11:AS34),IF(AND(Y36&lt;&gt;"",$A36&lt;&gt;"Pn"),IF(OFFSET($A$11,MATCH("TOTAL GENERAL",$A$11:$A$100,0)-1,COLUMN(AH36))=0,0,AI36/OFFSET($A$11,MATCH("TOTAL GENERAL",$A$11:$A$100,0)-1,COLUMN(AH36))),""))</f>
        <v>0</v>
      </c>
      <c r="AT36" s="19">
        <f ca="1">IF($A36="TOTAL GENERAL",SUM(AT$11:AT34),IF(AND(Z36&lt;&gt;"",$A36&lt;&gt;"Pn"),IF(OFFSET($A$11,MATCH("TOTAL GENERAL",$A$11:$A$100,0)-1,COLUMN(AI36))=0,0,AJ36/OFFSET($A$11,MATCH("TOTAL GENERAL",$A$11:$A$100,0)-1,COLUMN(AI36))),""))</f>
        <v>0</v>
      </c>
      <c r="AU36" s="19">
        <f ca="1">IF($A36="TOTAL GENERAL",SUM(AU$11:AU34),IF(AND(AA36&lt;&gt;"",$A36&lt;&gt;"Pn"),IF(OFFSET($A$11,MATCH("TOTAL GENERAL",$A$11:$A$100,0)-1,COLUMN(AJ36))=0,0,AK36/OFFSET($A$11,MATCH("TOTAL GENERAL",$A$11:$A$100,0)-1,COLUMN(AJ36))),""))</f>
        <v>8.2590062739312672E-2</v>
      </c>
      <c r="AV36" s="182">
        <f ca="1">IF(A36="TOTAL GENERAL",SUM(AV$11:AV34),IF(COUNTIF(AL36:AU36,"")&lt;COUNTA($AL$10:$AU$10),(IF(AL36&lt;&gt;"",AL36*OFFSET($A$10,MATCH("Pn",$A$11:$A$100,0),1),0)+IF(AM36&lt;&gt;"",AM36*OFFSET($A$10,MATCH("Pn",$A$11:$A$100,0),2),0)+IF(AN36&lt;&gt;"",AN36*OFFSET($A$10,MATCH("Pn",$A$11:$A$100,0),3),0)+IF(AO36&lt;&gt;"",AO36*OFFSET($A$10,MATCH("Pn",$A$11:$A$100,0),4),0)+IF(AP36&lt;&gt;"",AP36*OFFSET($A$10,MATCH("Pn",$A$11:$A$100,0),5),0)+IF(AQ36&lt;&gt;"",AQ36*OFFSET($A$10,MATCH("Pn",$A$11:$A$100,0),6),0)+IF(AR36&lt;&gt;"",AR36*OFFSET($A$10,MATCH("Pn",$A$11:$A$100,0),7),0)+IF(AS36&lt;&gt;"",AS36*OFFSET($A$10,MATCH("Pn",$A$11:$A$100,0),8),0)+IF(AT36&lt;&gt;"",AT36*OFFSET($A$10,MATCH("Pn",$A$11:$A$100,0),9),0)+IF(AU36&lt;&gt;"",AU36*OFFSET($A$10,MATCH("Pn",$A$11:$A$100,0),10),0))*OFFSET($A$10,MATCH("FC",$A$11:$A$100,0),2),""))</f>
        <v>521447363.10739583</v>
      </c>
      <c r="AW36" s="10">
        <f ca="1">IF(OR(A36="Pn",A37="Pn"),"",IF(AND(AV36="",H36&lt;&gt;""),-H36,IF(A36="TOTAL GENERAL",SUM(AW$11:AW34),IF(AV36&lt;&gt;"",AV36-C36,""))))</f>
        <v>102297269.61525905</v>
      </c>
    </row>
    <row r="37" spans="1:49" s="4" customFormat="1" x14ac:dyDescent="0.25">
      <c r="A37" s="15" t="s">
        <v>429</v>
      </c>
      <c r="B37" s="15" t="s">
        <v>467</v>
      </c>
      <c r="C37" s="179">
        <v>603381873.67218328</v>
      </c>
      <c r="D37" s="16">
        <v>1679621</v>
      </c>
      <c r="E37" s="9">
        <f ca="1">IF(AND($A38="Pn",COLUMN(C35)&lt;COUNTIF(PonderacionIndicadores!$A$1:$A$139,"Estómago")-1),OFFSET($F$10,0,COLUMN(E93)),IF(AND(A37="Pn",(COUNTIF(PonderacionIndicadores!$A$1:$A$139,"Estómago"))&gt;COLUMN(D37)),OFFSET(PonderacionIndicadores!$A$1,MATCH("Estómago",PonderacionIndicadores!$A$1:$A$139,0)+COLUMN(D37)-2,3),IF(A37="TOTAL GENERAL",SUM(E$11:E35),IF(D37&lt;&gt;"",D37/OFFSET($A$10,MATCH("TOTAL GENERAL",$A$11:$A$100,0),3),""))))</f>
        <v>4.1724563245844261E-2</v>
      </c>
      <c r="F37" s="16">
        <v>762335</v>
      </c>
      <c r="G37" s="16">
        <v>1318965</v>
      </c>
      <c r="H37" s="18">
        <v>52.24</v>
      </c>
      <c r="I37" s="19">
        <v>0.1091</v>
      </c>
      <c r="J37" s="18">
        <v>61.51</v>
      </c>
      <c r="K37" s="19">
        <v>0.51849999999999996</v>
      </c>
      <c r="L37" s="18">
        <v>9.86</v>
      </c>
      <c r="M37" s="19">
        <v>0.83330000000000004</v>
      </c>
      <c r="N37" s="19">
        <v>0.32140000000000002</v>
      </c>
      <c r="O37" s="19">
        <v>0.16669999999999999</v>
      </c>
      <c r="P37" s="180">
        <v>14.3</v>
      </c>
      <c r="Q37" s="18">
        <v>25.4</v>
      </c>
      <c r="R37" s="21">
        <f ca="1">IF(OR($A37="Pn",$A38="Pn"),"",IF($A37="TOTAL GENERAL",SUM(R$11:R35),IF(AND(H37&lt;&gt;"",$A37&lt;&gt;"Pn"),IF(H37&gt;OFFSET($A$10,MATCH("TOTAL GENERAL",$A$11:$A$100,0),COLUMN(H37)-1),0,OFFSET($A$10,MATCH("TOTAL GENERAL",$A$11:$A$100,0),COLUMN(H37)-1)-H37),"")))</f>
        <v>0</v>
      </c>
      <c r="S37" s="21">
        <f ca="1">IF(OR($A37="Pn",$A38="Pn"),"",IF(OR($A37="Pn",$A38="Pn"),"",IF($A37="TOTAL GENERAL",SUM(S$11:S35),IF(AND(I37&lt;&gt;"",$A37&lt;&gt;"Pn"),IF(I37&lt;OFFSET($A$10,MATCH("TOTAL GENERAL",$A$11:$A$100,0),COLUMN(I37)-1),0,I37-OFFSET($A$10,MATCH("TOTAL GENERAL",$A$11:$A$100,0),COLUMN(I37)-1)),""))))</f>
        <v>0</v>
      </c>
      <c r="T37" s="21">
        <f ca="1">IF(OR($A37="Pn",$A38="Pn"),"",IF(OR($A37="Pn",$A38="Pn"),"",IF($A37="TOTAL GENERAL",SUM(T$11:T35),IF(AND(J37&lt;&gt;"",$A37&lt;&gt;"Pn"),IF(J37&gt;OFFSET($A$10,MATCH("TOTAL GENERAL",$A$11:$A$100,0),COLUMN(J37)-1),0,OFFSET($A$10,MATCH("TOTAL GENERAL",$A$11:$A$100,0),COLUMN(J37)-1)-J37),""))))</f>
        <v>0</v>
      </c>
      <c r="U37" s="21">
        <f ca="1">IF(OR($A37="Pn",$A38="Pn"),"",IF($A37="TOTAL GENERAL",SUM(U$11:U35),IF(AND(K37&lt;&gt;"",$A37&lt;&gt;"Pn"),IF(K37&lt;OFFSET($A$10,MATCH("TOTAL GENERAL",$A$11:$A$100,0),COLUMN(K37)-1),0,K37-OFFSET($A$10,MATCH("TOTAL GENERAL",$A$11:$A$100,0),COLUMN(K37)-1)),"")))</f>
        <v>0</v>
      </c>
      <c r="V37" s="21">
        <f ca="1">IF(OR($A37="Pn",$A38="Pn"),"",IF(OR($A37="Pn",$A38="Pn"),"",IF($A37="TOTAL GENERAL",SUM(V$11:V35),IF(AND(L37&lt;&gt;"",$A37&lt;&gt;"Pn"),IF(L37&gt;OFFSET($A$10,MATCH("TOTAL GENERAL",$A$11:$A$100,0),COLUMN(L37)-1),0,OFFSET($A$10,MATCH("TOTAL GENERAL",$A$11:$A$100,0),COLUMN(L37)-1)-L37),""))))</f>
        <v>2.1400000000000006</v>
      </c>
      <c r="W37" s="21">
        <f ca="1">IF(OR($A37="Pn",$A38="Pn"),"",IF(OR($A37="Pn",$A38="Pn"),"",IF($A37="TOTAL GENERAL",SUM(W$11:W35),IF(AND(M37&lt;&gt;"",$A37&lt;&gt;"Pn"),IF(M37&lt;OFFSET($A$10,MATCH("TOTAL GENERAL",$A$11:$A$100,0),COLUMN(M37)-1),0,M37-OFFSET($A$10,MATCH("TOTAL GENERAL",$A$11:$A$100,0),COLUMN(M37)-1)),""))))</f>
        <v>0.33330000000000004</v>
      </c>
      <c r="X37" s="21">
        <f ca="1">IF(OR($A37="Pn",$A38="Pn"),"",IF(OR($A37="Pn",$A38="Pn"),"",IF($A37="TOTAL GENERAL",SUM(X$11:X35),IF(AND(N37&lt;&gt;"",$A37&lt;&gt;"Pn"),IF(N37&lt;OFFSET($A$10,MATCH("TOTAL GENERAL",$A$11:$A$100,0),COLUMN(N37)-1),0,N37-OFFSET($A$10,MATCH("TOTAL GENERAL",$A$11:$A$100,0),COLUMN(N37)-1)),""))))</f>
        <v>7.1400000000000019E-2</v>
      </c>
      <c r="Y37" s="21">
        <f ca="1">IF(OR($A37="Pn",$A38="Pn"),"",IF(OR($A37="Pn",$A38="Pn"),"",IF($A37="TOTAL GENERAL",SUM(Y$11:Y35),IF(AND(O37&lt;&gt;"",$A37&lt;&gt;"Pn"),IF(O37&lt;OFFSET($A$10,MATCH("TOTAL GENERAL",$A$11:$A$100,0),COLUMN(O37)-1),0,O37-OFFSET($A$10,MATCH("TOTAL GENERAL",$A$11:$A$100,0),COLUMN(O37)-1)),""))))</f>
        <v>0</v>
      </c>
      <c r="Z37" s="21">
        <f ca="1">IF(OR($A37="Pn",$A38="Pn"),"",IF($A37="TOTAL GENERAL",SUM(Z$11:Z35),IF(AND(P37&lt;&gt;"",$A37&lt;&gt;"Pn"),IF(P37&gt;OFFSET($A$10,MATCH("TOTAL GENERAL",$A$11:$A$100,0),COLUMN(P37)-1),0,OFFSET($A$10,MATCH("TOTAL GENERAL",$A$11:$A$100,0),COLUMN(P37)-1)-P37),"")))</f>
        <v>0</v>
      </c>
      <c r="AA37" s="21">
        <f ca="1">IF(OR($A37="Pn",$A38="Pn"),"",IF(OR($A37="Pn",$A38="Pn"),"",IF($A37="TOTAL GENERAL",SUM(AA$11:AA35),IF(AND(Q37&lt;&gt;"",$A37&lt;&gt;"Pn"),IF(Q37&lt;OFFSET($A$10,MATCH("TOTAL GENERAL",$A$11:$A$100,0),COLUMN(Q37)-1),0,Q37-OFFSET($A$10,MATCH("TOTAL GENERAL",$A$11:$A$100,0),COLUMN(Q37)-1)),""))))</f>
        <v>3.2899999999999991</v>
      </c>
      <c r="AB37" s="21">
        <f ca="1">IF(OR($A37="Pn",$A38="Pn"),"",IF($A37="TOTAL GENERAL",SUM(AB$11:AB35),IF(AND(H37&lt;&gt;"",$A37&lt;&gt;"Pn"),R37*$D37,"")))</f>
        <v>0</v>
      </c>
      <c r="AC37" s="21">
        <f ca="1">IF(OR($A37="Pn",$A38="Pn"),"",IF($A37="TOTAL GENERAL",SUM(AC$11:AC35),IF(AND(I37&lt;&gt;"",$A37&lt;&gt;"Pn"),S37*$D37,"")))</f>
        <v>0</v>
      </c>
      <c r="AD37" s="21">
        <f ca="1">IF(OR($A37="Pn",$A38="Pn"),"",IF($A37="TOTAL GENERAL",SUM(AD$11:AD35),IF(AND(J37&lt;&gt;"",$A37&lt;&gt;"Pn"),T37*$D37,"")))</f>
        <v>0</v>
      </c>
      <c r="AE37" s="21">
        <f ca="1">IF(OR($A37="Pn",$A38="Pn"),"",IF($A37="TOTAL GENERAL",SUM(AE$11:AE35),IF(AND(K37&lt;&gt;"",$A37&lt;&gt;"Pn"),U37*$D37,"")))</f>
        <v>0</v>
      </c>
      <c r="AF37" s="21">
        <f ca="1">IF(OR($A37="Pn",$A38="Pn"),"",IF($A37="TOTAL GENERAL",SUM(AF$11:AF35),IF(AND(L37&lt;&gt;"",$A37&lt;&gt;"Pn"),V37*$D37,"")))</f>
        <v>3594388.9400000009</v>
      </c>
      <c r="AG37" s="21">
        <f ca="1">IF(OR($A37="Pn",$A38="Pn"),"",IF($A37="TOTAL GENERAL",SUM(AG$11:AG35),IF(AND(M37&lt;&gt;"",$A37&lt;&gt;"Pn"),W37*$D37,"")))</f>
        <v>559817.67930000008</v>
      </c>
      <c r="AH37" s="21">
        <f ca="1">IF(OR($A37="Pn",$A38="Pn"),"",IF($A37="TOTAL GENERAL",SUM(AH$11:AH35),IF(AND(N37&lt;&gt;"",$A37&lt;&gt;"Pn"),X37*$D37,"")))</f>
        <v>119924.93940000003</v>
      </c>
      <c r="AI37" s="21">
        <f ca="1">IF(OR($A37="Pn",$A38="Pn"),"",IF($A37="TOTAL GENERAL",SUM(AI$11:AI35),IF(AND(O37&lt;&gt;"",$A37&lt;&gt;"Pn"),Y37*$D37,"")))</f>
        <v>0</v>
      </c>
      <c r="AJ37" s="21">
        <f ca="1">IF(OR($A37="Pn",$A38="Pn"),"",IF($A37="TOTAL GENERAL",SUM(AJ$11:AJ35),IF(AND(P37&lt;&gt;"",$A37&lt;&gt;"Pn"),Z37*$F37,"")))</f>
        <v>0</v>
      </c>
      <c r="AK37" s="21">
        <f ca="1">IF(OR($A37="Pn",$A38="Pn"),"",IF($A37="TOTAL GENERAL",SUM(AK$11:AK35),IF(AND(Q37&lt;&gt;"",$A37&lt;&gt;"Pn"),AA37*$G37,"")))</f>
        <v>4339394.8499999987</v>
      </c>
      <c r="AL37" s="19">
        <f ca="1">IF($A37="TOTAL GENERAL",SUM(AL$11:AL35),IF(AND(R37&lt;&gt;"",$A37&lt;&gt;"Pn"),IF(OFFSET($A$11,MATCH("TOTAL GENERAL",$A$11:$A$100,0)-1,COLUMN(AA37))=0,0,AB37/OFFSET($A$11,MATCH("TOTAL GENERAL",$A$11:$A$100,0)-1,COLUMN(AA37))),""))</f>
        <v>0</v>
      </c>
      <c r="AM37" s="19">
        <f ca="1">IF($A37="TOTAL GENERAL",SUM(AM$11:AM35),IF(AND(S37&lt;&gt;"",$A37&lt;&gt;"Pn"),IF(OFFSET($A$11,MATCH("TOTAL GENERAL",$A$11:$A$100,0)-1,COLUMN(AB37))=0,0,AC37/OFFSET($A$11,MATCH("TOTAL GENERAL",$A$11:$A$100,0)-1,COLUMN(AB37))),""))</f>
        <v>0</v>
      </c>
      <c r="AN37" s="19">
        <f ca="1">IF($A37="TOTAL GENERAL",SUM(AN$11:AN35),IF(AND(T37&lt;&gt;"",$A37&lt;&gt;"Pn"),IF(OFFSET($A$11,MATCH("TOTAL GENERAL",$A$11:$A$100,0)-1,COLUMN(AC37))=0,0,AD37/OFFSET($A$11,MATCH("TOTAL GENERAL",$A$11:$A$100,0)-1,COLUMN(AC37))),""))</f>
        <v>0</v>
      </c>
      <c r="AO37" s="19">
        <f ca="1">IF($A37="TOTAL GENERAL",SUM(AO$11:AO35),IF(AND(U37&lt;&gt;"",$A37&lt;&gt;"Pn"),IF(OFFSET($A$11,MATCH("TOTAL GENERAL",$A$11:$A$100,0)-1,COLUMN(AD37))=0,0,AE37/OFFSET($A$11,MATCH("TOTAL GENERAL",$A$11:$A$100,0)-1,COLUMN(AD37))),""))</f>
        <v>0</v>
      </c>
      <c r="AP37" s="19">
        <f ca="1">IF($A37="TOTAL GENERAL",SUM(AP$11:AP35),IF(AND(V37&lt;&gt;"",$A37&lt;&gt;"Pn"),IF(OFFSET($A$11,MATCH("TOTAL GENERAL",$A$11:$A$100,0)-1,COLUMN(AE37))=0,0,AF37/OFFSET($A$11,MATCH("TOTAL GENERAL",$A$11:$A$100,0)-1,COLUMN(AE37))),""))</f>
        <v>4.3171269281418477E-2</v>
      </c>
      <c r="AQ37" s="19">
        <f ca="1">IF($A37="TOTAL GENERAL",SUM(AQ$11:AQ35),IF(AND(W37&lt;&gt;"",$A37&lt;&gt;"Pn"),IF(OFFSET($A$11,MATCH("TOTAL GENERAL",$A$11:$A$100,0)-1,COLUMN(AF37))=0,0,AG37/OFFSET($A$11,MATCH("TOTAL GENERAL",$A$11:$A$100,0)-1,COLUMN(AF37))),""))</f>
        <v>0.14817583469795581</v>
      </c>
      <c r="AR37" s="19">
        <f ca="1">IF($A37="TOTAL GENERAL",SUM(AR$11:AR35),IF(AND(X37&lt;&gt;"",$A37&lt;&gt;"Pn"),IF(OFFSET($A$11,MATCH("TOTAL GENERAL",$A$11:$A$100,0)-1,COLUMN(AG37))=0,0,AH37/OFFSET($A$11,MATCH("TOTAL GENERAL",$A$11:$A$100,0)-1,COLUMN(AG37))),""))</f>
        <v>9.3288509328949956E-2</v>
      </c>
      <c r="AS37" s="19">
        <f ca="1">IF($A37="TOTAL GENERAL",SUM(AS$11:AS35),IF(AND(Y37&lt;&gt;"",$A37&lt;&gt;"Pn"),IF(OFFSET($A$11,MATCH("TOTAL GENERAL",$A$11:$A$100,0)-1,COLUMN(AH37))=0,0,AI37/OFFSET($A$11,MATCH("TOTAL GENERAL",$A$11:$A$100,0)-1,COLUMN(AH37))),""))</f>
        <v>0</v>
      </c>
      <c r="AT37" s="19">
        <f ca="1">IF($A37="TOTAL GENERAL",SUM(AT$11:AT35),IF(AND(Z37&lt;&gt;"",$A37&lt;&gt;"Pn"),IF(OFFSET($A$11,MATCH("TOTAL GENERAL",$A$11:$A$100,0)-1,COLUMN(AI37))=0,0,AJ37/OFFSET($A$11,MATCH("TOTAL GENERAL",$A$11:$A$100,0)-1,COLUMN(AI37))),""))</f>
        <v>0</v>
      </c>
      <c r="AU37" s="19">
        <f ca="1">IF($A37="TOTAL GENERAL",SUM(AU$11:AU35),IF(AND(AA37&lt;&gt;"",$A37&lt;&gt;"Pn"),IF(OFFSET($A$11,MATCH("TOTAL GENERAL",$A$11:$A$100,0)-1,COLUMN(AJ37))=0,0,AK37/OFFSET($A$11,MATCH("TOTAL GENERAL",$A$11:$A$100,0)-1,COLUMN(AJ37))),""))</f>
        <v>3.3208463734155091E-2</v>
      </c>
      <c r="AV37" s="182">
        <f ca="1">IF(A37="TOTAL GENERAL",SUM(AV$11:AV35),IF(COUNTIF(AL37:AU37,"")&lt;COUNTA($AL$10:$AU$10),(IF(AL37&lt;&gt;"",AL37*OFFSET($A$10,MATCH("Pn",$A$11:$A$100,0),1),0)+IF(AM37&lt;&gt;"",AM37*OFFSET($A$10,MATCH("Pn",$A$11:$A$100,0),2),0)+IF(AN37&lt;&gt;"",AN37*OFFSET($A$10,MATCH("Pn",$A$11:$A$100,0),3),0)+IF(AO37&lt;&gt;"",AO37*OFFSET($A$10,MATCH("Pn",$A$11:$A$100,0),4),0)+IF(AP37&lt;&gt;"",AP37*OFFSET($A$10,MATCH("Pn",$A$11:$A$100,0),5),0)+IF(AQ37&lt;&gt;"",AQ37*OFFSET($A$10,MATCH("Pn",$A$11:$A$100,0),6),0)+IF(AR37&lt;&gt;"",AR37*OFFSET($A$10,MATCH("Pn",$A$11:$A$100,0),7),0)+IF(AS37&lt;&gt;"",AS37*OFFSET($A$10,MATCH("Pn",$A$11:$A$100,0),8),0)+IF(AT37&lt;&gt;"",AT37*OFFSET($A$10,MATCH("Pn",$A$11:$A$100,0),9),0)+IF(AU37&lt;&gt;"",AU37*OFFSET($A$10,MATCH("Pn",$A$11:$A$100,0),10),0))*OFFSET($A$10,MATCH("FC",$A$11:$A$100,0),2),""))</f>
        <v>291793083.01942271</v>
      </c>
      <c r="AW37" s="10">
        <f ca="1">IF(OR(A37="Pn",A38="Pn"),"",IF(AND(AV37="",H37&lt;&gt;""),-H37,IF(A37="TOTAL GENERAL",SUM(AW$11:AW35),IF(AV37&lt;&gt;"",AV37-C37,""))))</f>
        <v>-311588790.65276057</v>
      </c>
    </row>
    <row r="38" spans="1:49" s="4" customFormat="1" x14ac:dyDescent="0.25">
      <c r="A38" s="15" t="s">
        <v>430</v>
      </c>
      <c r="B38" s="15" t="s">
        <v>468</v>
      </c>
      <c r="C38" s="179">
        <v>809552970.98919547</v>
      </c>
      <c r="D38" s="16">
        <v>2253535</v>
      </c>
      <c r="E38" s="9">
        <f ca="1">IF(AND($A39="Pn",COLUMN(C36)&lt;COUNTIF(PonderacionIndicadores!$A$1:$A$139,"Estómago")-1),OFFSET($F$10,0,COLUMN(E94)),IF(AND(A38="Pn",(COUNTIF(PonderacionIndicadores!$A$1:$A$139,"Estómago"))&gt;COLUMN(D38)),OFFSET(PonderacionIndicadores!$A$1,MATCH("Estómago",PonderacionIndicadores!$A$1:$A$139,0)+COLUMN(D38)-2,3),IF(A38="TOTAL GENERAL",SUM(E$11:E36),IF(D38&lt;&gt;"",D38/OFFSET($A$10,MATCH("TOTAL GENERAL",$A$11:$A$100,0),3),""))))</f>
        <v>5.598153609309698E-2</v>
      </c>
      <c r="F38" s="16">
        <v>959308</v>
      </c>
      <c r="G38" s="16">
        <v>1714867</v>
      </c>
      <c r="H38" s="18">
        <v>17.809999999999999</v>
      </c>
      <c r="I38" s="19">
        <v>0</v>
      </c>
      <c r="J38" s="18">
        <v>53.08</v>
      </c>
      <c r="K38" s="19">
        <v>0.71430000000000005</v>
      </c>
      <c r="L38" s="18">
        <v>13.18</v>
      </c>
      <c r="M38" s="19">
        <v>0</v>
      </c>
      <c r="N38" s="19">
        <v>0.33329999999999999</v>
      </c>
      <c r="O38" s="19">
        <v>0</v>
      </c>
      <c r="P38" s="180">
        <v>15.22</v>
      </c>
      <c r="Q38" s="18">
        <v>8.16</v>
      </c>
      <c r="R38" s="21">
        <f ca="1">IF(OR($A38="Pn",$A39="Pn"),"",IF($A38="TOTAL GENERAL",SUM(R$11:R36),IF(AND(H38&lt;&gt;"",$A38&lt;&gt;"Pn"),IF(H38&gt;OFFSET($A$10,MATCH("TOTAL GENERAL",$A$11:$A$100,0),COLUMN(H38)-1),0,OFFSET($A$10,MATCH("TOTAL GENERAL",$A$11:$A$100,0),COLUMN(H38)-1)-H38),"")))</f>
        <v>12.190000000000001</v>
      </c>
      <c r="S38" s="21">
        <f ca="1">IF(OR($A38="Pn",$A39="Pn"),"",IF(OR($A38="Pn",$A39="Pn"),"",IF($A38="TOTAL GENERAL",SUM(S$11:S36),IF(AND(I38&lt;&gt;"",$A38&lt;&gt;"Pn"),IF(I38&lt;OFFSET($A$10,MATCH("TOTAL GENERAL",$A$11:$A$100,0),COLUMN(I38)-1),0,I38-OFFSET($A$10,MATCH("TOTAL GENERAL",$A$11:$A$100,0),COLUMN(I38)-1)),""))))</f>
        <v>0</v>
      </c>
      <c r="T38" s="21">
        <f ca="1">IF(OR($A38="Pn",$A39="Pn"),"",IF(OR($A38="Pn",$A39="Pn"),"",IF($A38="TOTAL GENERAL",SUM(T$11:T36),IF(AND(J38&lt;&gt;"",$A38&lt;&gt;"Pn"),IF(J38&gt;OFFSET($A$10,MATCH("TOTAL GENERAL",$A$11:$A$100,0),COLUMN(J38)-1),0,OFFSET($A$10,MATCH("TOTAL GENERAL",$A$11:$A$100,0),COLUMN(J38)-1)-J38),""))))</f>
        <v>0</v>
      </c>
      <c r="U38" s="21">
        <f ca="1">IF(OR($A38="Pn",$A39="Pn"),"",IF($A38="TOTAL GENERAL",SUM(U$11:U36),IF(AND(K38&lt;&gt;"",$A38&lt;&gt;"Pn"),IF(K38&lt;OFFSET($A$10,MATCH("TOTAL GENERAL",$A$11:$A$100,0),COLUMN(K38)-1),0,K38-OFFSET($A$10,MATCH("TOTAL GENERAL",$A$11:$A$100,0),COLUMN(K38)-1)),"")))</f>
        <v>0.1643</v>
      </c>
      <c r="V38" s="21">
        <f ca="1">IF(OR($A38="Pn",$A39="Pn"),"",IF(OR($A38="Pn",$A39="Pn"),"",IF($A38="TOTAL GENERAL",SUM(V$11:V36),IF(AND(L38&lt;&gt;"",$A38&lt;&gt;"Pn"),IF(L38&gt;OFFSET($A$10,MATCH("TOTAL GENERAL",$A$11:$A$100,0),COLUMN(L38)-1),0,OFFSET($A$10,MATCH("TOTAL GENERAL",$A$11:$A$100,0),COLUMN(L38)-1)-L38),""))))</f>
        <v>0</v>
      </c>
      <c r="W38" s="21">
        <f ca="1">IF(OR($A38="Pn",$A39="Pn"),"",IF(OR($A38="Pn",$A39="Pn"),"",IF($A38="TOTAL GENERAL",SUM(W$11:W36),IF(AND(M38&lt;&gt;"",$A38&lt;&gt;"Pn"),IF(M38&lt;OFFSET($A$10,MATCH("TOTAL GENERAL",$A$11:$A$100,0),COLUMN(M38)-1),0,M38-OFFSET($A$10,MATCH("TOTAL GENERAL",$A$11:$A$100,0),COLUMN(M38)-1)),""))))</f>
        <v>0</v>
      </c>
      <c r="X38" s="21">
        <f ca="1">IF(OR($A38="Pn",$A39="Pn"),"",IF(OR($A38="Pn",$A39="Pn"),"",IF($A38="TOTAL GENERAL",SUM(X$11:X36),IF(AND(N38&lt;&gt;"",$A38&lt;&gt;"Pn"),IF(N38&lt;OFFSET($A$10,MATCH("TOTAL GENERAL",$A$11:$A$100,0),COLUMN(N38)-1),0,N38-OFFSET($A$10,MATCH("TOTAL GENERAL",$A$11:$A$100,0),COLUMN(N38)-1)),""))))</f>
        <v>8.3299999999999985E-2</v>
      </c>
      <c r="Y38" s="21">
        <f ca="1">IF(OR($A38="Pn",$A39="Pn"),"",IF(OR($A38="Pn",$A39="Pn"),"",IF($A38="TOTAL GENERAL",SUM(Y$11:Y36),IF(AND(O38&lt;&gt;"",$A38&lt;&gt;"Pn"),IF(O38&lt;OFFSET($A$10,MATCH("TOTAL GENERAL",$A$11:$A$100,0),COLUMN(O38)-1),0,O38-OFFSET($A$10,MATCH("TOTAL GENERAL",$A$11:$A$100,0),COLUMN(O38)-1)),""))))</f>
        <v>0</v>
      </c>
      <c r="Z38" s="21">
        <f ca="1">IF(OR($A38="Pn",$A39="Pn"),"",IF($A38="TOTAL GENERAL",SUM(Z$11:Z36),IF(AND(P38&lt;&gt;"",$A38&lt;&gt;"Pn"),IF(P38&gt;OFFSET($A$10,MATCH("TOTAL GENERAL",$A$11:$A$100,0),COLUMN(P38)-1),0,OFFSET($A$10,MATCH("TOTAL GENERAL",$A$11:$A$100,0),COLUMN(P38)-1)-P38),"")))</f>
        <v>0</v>
      </c>
      <c r="AA38" s="21">
        <f ca="1">IF(OR($A38="Pn",$A39="Pn"),"",IF(OR($A38="Pn",$A39="Pn"),"",IF($A38="TOTAL GENERAL",SUM(AA$11:AA36),IF(AND(Q38&lt;&gt;"",$A38&lt;&gt;"Pn"),IF(Q38&lt;OFFSET($A$10,MATCH("TOTAL GENERAL",$A$11:$A$100,0),COLUMN(Q38)-1),0,Q38-OFFSET($A$10,MATCH("TOTAL GENERAL",$A$11:$A$100,0),COLUMN(Q38)-1)),""))))</f>
        <v>0</v>
      </c>
      <c r="AB38" s="21">
        <f ca="1">IF(OR($A38="Pn",$A39="Pn"),"",IF($A38="TOTAL GENERAL",SUM(AB$11:AB36),IF(AND(H38&lt;&gt;"",$A38&lt;&gt;"Pn"),R38*$D38,"")))</f>
        <v>27470591.650000002</v>
      </c>
      <c r="AC38" s="21">
        <f ca="1">IF(OR($A38="Pn",$A39="Pn"),"",IF($A38="TOTAL GENERAL",SUM(AC$11:AC36),IF(AND(I38&lt;&gt;"",$A38&lt;&gt;"Pn"),S38*$D38,"")))</f>
        <v>0</v>
      </c>
      <c r="AD38" s="21">
        <f ca="1">IF(OR($A38="Pn",$A39="Pn"),"",IF($A38="TOTAL GENERAL",SUM(AD$11:AD36),IF(AND(J38&lt;&gt;"",$A38&lt;&gt;"Pn"),T38*$D38,"")))</f>
        <v>0</v>
      </c>
      <c r="AE38" s="21">
        <f ca="1">IF(OR($A38="Pn",$A39="Pn"),"",IF($A38="TOTAL GENERAL",SUM(AE$11:AE36),IF(AND(K38&lt;&gt;"",$A38&lt;&gt;"Pn"),U38*$D38,"")))</f>
        <v>370255.80050000001</v>
      </c>
      <c r="AF38" s="21">
        <f ca="1">IF(OR($A38="Pn",$A39="Pn"),"",IF($A38="TOTAL GENERAL",SUM(AF$11:AF36),IF(AND(L38&lt;&gt;"",$A38&lt;&gt;"Pn"),V38*$D38,"")))</f>
        <v>0</v>
      </c>
      <c r="AG38" s="21">
        <f ca="1">IF(OR($A38="Pn",$A39="Pn"),"",IF($A38="TOTAL GENERAL",SUM(AG$11:AG36),IF(AND(M38&lt;&gt;"",$A38&lt;&gt;"Pn"),W38*$D38,"")))</f>
        <v>0</v>
      </c>
      <c r="AH38" s="21">
        <f ca="1">IF(OR($A38="Pn",$A39="Pn"),"",IF($A38="TOTAL GENERAL",SUM(AH$11:AH36),IF(AND(N38&lt;&gt;"",$A38&lt;&gt;"Pn"),X38*$D38,"")))</f>
        <v>187719.46549999996</v>
      </c>
      <c r="AI38" s="21">
        <f ca="1">IF(OR($A38="Pn",$A39="Pn"),"",IF($A38="TOTAL GENERAL",SUM(AI$11:AI36),IF(AND(O38&lt;&gt;"",$A38&lt;&gt;"Pn"),Y38*$D38,"")))</f>
        <v>0</v>
      </c>
      <c r="AJ38" s="21">
        <f ca="1">IF(OR($A38="Pn",$A39="Pn"),"",IF($A38="TOTAL GENERAL",SUM(AJ$11:AJ36),IF(AND(P38&lt;&gt;"",$A38&lt;&gt;"Pn"),Z38*$F38,"")))</f>
        <v>0</v>
      </c>
      <c r="AK38" s="21">
        <f ca="1">IF(OR($A38="Pn",$A39="Pn"),"",IF($A38="TOTAL GENERAL",SUM(AK$11:AK36),IF(AND(Q38&lt;&gt;"",$A38&lt;&gt;"Pn"),AA38*$G38,"")))</f>
        <v>0</v>
      </c>
      <c r="AL38" s="19">
        <f ca="1">IF($A38="TOTAL GENERAL",SUM(AL$11:AL36),IF(AND(R38&lt;&gt;"",$A38&lt;&gt;"Pn"),IF(OFFSET($A$11,MATCH("TOTAL GENERAL",$A$11:$A$100,0)-1,COLUMN(AA38))=0,0,AB38/OFFSET($A$11,MATCH("TOTAL GENERAL",$A$11:$A$100,0)-1,COLUMN(AA38))),""))</f>
        <v>0.1018007599398689</v>
      </c>
      <c r="AM38" s="19">
        <f ca="1">IF($A38="TOTAL GENERAL",SUM(AM$11:AM36),IF(AND(S38&lt;&gt;"",$A38&lt;&gt;"Pn"),IF(OFFSET($A$11,MATCH("TOTAL GENERAL",$A$11:$A$100,0)-1,COLUMN(AB38))=0,0,AC38/OFFSET($A$11,MATCH("TOTAL GENERAL",$A$11:$A$100,0)-1,COLUMN(AB38))),""))</f>
        <v>0</v>
      </c>
      <c r="AN38" s="19">
        <f ca="1">IF($A38="TOTAL GENERAL",SUM(AN$11:AN36),IF(AND(T38&lt;&gt;"",$A38&lt;&gt;"Pn"),IF(OFFSET($A$11,MATCH("TOTAL GENERAL",$A$11:$A$100,0)-1,COLUMN(AC38))=0,0,AD38/OFFSET($A$11,MATCH("TOTAL GENERAL",$A$11:$A$100,0)-1,COLUMN(AC38))),""))</f>
        <v>0</v>
      </c>
      <c r="AO38" s="19">
        <f ca="1">IF($A38="TOTAL GENERAL",SUM(AO$11:AO36),IF(AND(U38&lt;&gt;"",$A38&lt;&gt;"Pn"),IF(OFFSET($A$11,MATCH("TOTAL GENERAL",$A$11:$A$100,0)-1,COLUMN(AD38))=0,0,AE38/OFFSET($A$11,MATCH("TOTAL GENERAL",$A$11:$A$100,0)-1,COLUMN(AD38))),""))</f>
        <v>0.15224424126257247</v>
      </c>
      <c r="AP38" s="19">
        <f ca="1">IF($A38="TOTAL GENERAL",SUM(AP$11:AP36),IF(AND(V38&lt;&gt;"",$A38&lt;&gt;"Pn"),IF(OFFSET($A$11,MATCH("TOTAL GENERAL",$A$11:$A$100,0)-1,COLUMN(AE38))=0,0,AF38/OFFSET($A$11,MATCH("TOTAL GENERAL",$A$11:$A$100,0)-1,COLUMN(AE38))),""))</f>
        <v>0</v>
      </c>
      <c r="AQ38" s="19">
        <f ca="1">IF($A38="TOTAL GENERAL",SUM(AQ$11:AQ36),IF(AND(W38&lt;&gt;"",$A38&lt;&gt;"Pn"),IF(OFFSET($A$11,MATCH("TOTAL GENERAL",$A$11:$A$100,0)-1,COLUMN(AF38))=0,0,AG38/OFFSET($A$11,MATCH("TOTAL GENERAL",$A$11:$A$100,0)-1,COLUMN(AF38))),""))</f>
        <v>0</v>
      </c>
      <c r="AR38" s="19">
        <f ca="1">IF($A38="TOTAL GENERAL",SUM(AR$11:AR36),IF(AND(X38&lt;&gt;"",$A38&lt;&gt;"Pn"),IF(OFFSET($A$11,MATCH("TOTAL GENERAL",$A$11:$A$100,0)-1,COLUMN(AG38))=0,0,AH38/OFFSET($A$11,MATCH("TOTAL GENERAL",$A$11:$A$100,0)-1,COLUMN(AG38))),""))</f>
        <v>0.14602524876091155</v>
      </c>
      <c r="AS38" s="19">
        <f ca="1">IF($A38="TOTAL GENERAL",SUM(AS$11:AS36),IF(AND(Y38&lt;&gt;"",$A38&lt;&gt;"Pn"),IF(OFFSET($A$11,MATCH("TOTAL GENERAL",$A$11:$A$100,0)-1,COLUMN(AH38))=0,0,AI38/OFFSET($A$11,MATCH("TOTAL GENERAL",$A$11:$A$100,0)-1,COLUMN(AH38))),""))</f>
        <v>0</v>
      </c>
      <c r="AT38" s="19">
        <f ca="1">IF($A38="TOTAL GENERAL",SUM(AT$11:AT36),IF(AND(Z38&lt;&gt;"",$A38&lt;&gt;"Pn"),IF(OFFSET($A$11,MATCH("TOTAL GENERAL",$A$11:$A$100,0)-1,COLUMN(AI38))=0,0,AJ38/OFFSET($A$11,MATCH("TOTAL GENERAL",$A$11:$A$100,0)-1,COLUMN(AI38))),""))</f>
        <v>0</v>
      </c>
      <c r="AU38" s="19">
        <f ca="1">IF($A38="TOTAL GENERAL",SUM(AU$11:AU36),IF(AND(AA38&lt;&gt;"",$A38&lt;&gt;"Pn"),IF(OFFSET($A$11,MATCH("TOTAL GENERAL",$A$11:$A$100,0)-1,COLUMN(AJ38))=0,0,AK38/OFFSET($A$11,MATCH("TOTAL GENERAL",$A$11:$A$100,0)-1,COLUMN(AJ38))),""))</f>
        <v>0</v>
      </c>
      <c r="AV38" s="182">
        <f ca="1">IF(A38="TOTAL GENERAL",SUM(AV$11:AV36),IF(COUNTIF(AL38:AU38,"")&lt;COUNTA($AL$10:$AU$10),(IF(AL38&lt;&gt;"",AL38*OFFSET($A$10,MATCH("Pn",$A$11:$A$100,0),1),0)+IF(AM38&lt;&gt;"",AM38*OFFSET($A$10,MATCH("Pn",$A$11:$A$100,0),2),0)+IF(AN38&lt;&gt;"",AN38*OFFSET($A$10,MATCH("Pn",$A$11:$A$100,0),3),0)+IF(AO38&lt;&gt;"",AO38*OFFSET($A$10,MATCH("Pn",$A$11:$A$100,0),4),0)+IF(AP38&lt;&gt;"",AP38*OFFSET($A$10,MATCH("Pn",$A$11:$A$100,0),5),0)+IF(AQ38&lt;&gt;"",AQ38*OFFSET($A$10,MATCH("Pn",$A$11:$A$100,0),6),0)+IF(AR38&lt;&gt;"",AR38*OFFSET($A$10,MATCH("Pn",$A$11:$A$100,0),7),0)+IF(AS38&lt;&gt;"",AS38*OFFSET($A$10,MATCH("Pn",$A$11:$A$100,0),8),0)+IF(AT38&lt;&gt;"",AT38*OFFSET($A$10,MATCH("Pn",$A$11:$A$100,0),9),0)+IF(AU38&lt;&gt;"",AU38*OFFSET($A$10,MATCH("Pn",$A$11:$A$100,0),10),0))*OFFSET($A$10,MATCH("FC",$A$11:$A$100,0),2),""))</f>
        <v>481736168.07139927</v>
      </c>
      <c r="AW38" s="10">
        <f ca="1">IF(OR(A38="Pn",A39="Pn"),"",IF(AND(AV38="",H38&lt;&gt;""),-H38,IF(A38="TOTAL GENERAL",SUM(AW$11:AW36),IF(AV38&lt;&gt;"",AV38-C38,""))))</f>
        <v>-327816802.91779619</v>
      </c>
    </row>
    <row r="39" spans="1:49" s="4" customFormat="1" x14ac:dyDescent="0.25">
      <c r="A39" s="15" t="s">
        <v>431</v>
      </c>
      <c r="B39" s="15" t="s">
        <v>469</v>
      </c>
      <c r="C39" s="179">
        <v>980163924.13614655</v>
      </c>
      <c r="D39" s="16">
        <v>2728461</v>
      </c>
      <c r="E39" s="9">
        <f ca="1">IF(AND($A40="Pn",COLUMN(C37)&lt;COUNTIF(PonderacionIndicadores!$A$1:$A$139,"Estómago")-1),OFFSET($F$10,0,COLUMN(E95)),IF(AND(A39="Pn",(COUNTIF(PonderacionIndicadores!$A$1:$A$139,"Estómago"))&gt;COLUMN(D39)),OFFSET(PonderacionIndicadores!$A$1,MATCH("Estómago",PonderacionIndicadores!$A$1:$A$139,0)+COLUMN(D39)-2,3),IF(A39="TOTAL GENERAL",SUM(E$11:E37),IF(D39&lt;&gt;"",D39/OFFSET($A$10,MATCH("TOTAL GENERAL",$A$11:$A$100,0),3),""))))</f>
        <v>6.7779483322915987E-2</v>
      </c>
      <c r="F39" s="16">
        <v>1180138</v>
      </c>
      <c r="G39" s="16">
        <v>2032932</v>
      </c>
      <c r="H39" s="18">
        <v>20.440000000000001</v>
      </c>
      <c r="I39" s="19">
        <v>0.18179999999999999</v>
      </c>
      <c r="J39" s="18">
        <v>84.48</v>
      </c>
      <c r="K39" s="19">
        <v>0.5</v>
      </c>
      <c r="L39" s="18">
        <v>12.05</v>
      </c>
      <c r="M39" s="19">
        <v>0.57140000000000002</v>
      </c>
      <c r="N39" s="19">
        <v>0.2162</v>
      </c>
      <c r="O39" s="19">
        <v>0</v>
      </c>
      <c r="P39" s="180">
        <v>12.88</v>
      </c>
      <c r="Q39" s="18">
        <v>12.84</v>
      </c>
      <c r="R39" s="21">
        <f ca="1">IF(OR($A39="Pn",$A40="Pn"),"",IF($A39="TOTAL GENERAL",SUM(R$11:R37),IF(AND(H39&lt;&gt;"",$A39&lt;&gt;"Pn"),IF(H39&gt;OFFSET($A$10,MATCH("TOTAL GENERAL",$A$11:$A$100,0),COLUMN(H39)-1),0,OFFSET($A$10,MATCH("TOTAL GENERAL",$A$11:$A$100,0),COLUMN(H39)-1)-H39),"")))</f>
        <v>9.5599999999999987</v>
      </c>
      <c r="S39" s="21">
        <f ca="1">IF(OR($A39="Pn",$A40="Pn"),"",IF(OR($A39="Pn",$A40="Pn"),"",IF($A39="TOTAL GENERAL",SUM(S$11:S37),IF(AND(I39&lt;&gt;"",$A39&lt;&gt;"Pn"),IF(I39&lt;OFFSET($A$10,MATCH("TOTAL GENERAL",$A$11:$A$100,0),COLUMN(I39)-1),0,I39-OFFSET($A$10,MATCH("TOTAL GENERAL",$A$11:$A$100,0),COLUMN(I39)-1)),""))))</f>
        <v>0</v>
      </c>
      <c r="T39" s="21">
        <f ca="1">IF(OR($A39="Pn",$A40="Pn"),"",IF(OR($A39="Pn",$A40="Pn"),"",IF($A39="TOTAL GENERAL",SUM(T$11:T37),IF(AND(J39&lt;&gt;"",$A39&lt;&gt;"Pn"),IF(J39&gt;OFFSET($A$10,MATCH("TOTAL GENERAL",$A$11:$A$100,0),COLUMN(J39)-1),0,OFFSET($A$10,MATCH("TOTAL GENERAL",$A$11:$A$100,0),COLUMN(J39)-1)-J39),""))))</f>
        <v>0</v>
      </c>
      <c r="U39" s="21">
        <f ca="1">IF(OR($A39="Pn",$A40="Pn"),"",IF($A39="TOTAL GENERAL",SUM(U$11:U37),IF(AND(K39&lt;&gt;"",$A39&lt;&gt;"Pn"),IF(K39&lt;OFFSET($A$10,MATCH("TOTAL GENERAL",$A$11:$A$100,0),COLUMN(K39)-1),0,K39-OFFSET($A$10,MATCH("TOTAL GENERAL",$A$11:$A$100,0),COLUMN(K39)-1)),"")))</f>
        <v>0</v>
      </c>
      <c r="V39" s="21">
        <f ca="1">IF(OR($A39="Pn",$A40="Pn"),"",IF(OR($A39="Pn",$A40="Pn"),"",IF($A39="TOTAL GENERAL",SUM(V$11:V37),IF(AND(L39&lt;&gt;"",$A39&lt;&gt;"Pn"),IF(L39&gt;OFFSET($A$10,MATCH("TOTAL GENERAL",$A$11:$A$100,0),COLUMN(L39)-1),0,OFFSET($A$10,MATCH("TOTAL GENERAL",$A$11:$A$100,0),COLUMN(L39)-1)-L39),""))))</f>
        <v>0</v>
      </c>
      <c r="W39" s="21">
        <f ca="1">IF(OR($A39="Pn",$A40="Pn"),"",IF(OR($A39="Pn",$A40="Pn"),"",IF($A39="TOTAL GENERAL",SUM(W$11:W37),IF(AND(M39&lt;&gt;"",$A39&lt;&gt;"Pn"),IF(M39&lt;OFFSET($A$10,MATCH("TOTAL GENERAL",$A$11:$A$100,0),COLUMN(M39)-1),0,M39-OFFSET($A$10,MATCH("TOTAL GENERAL",$A$11:$A$100,0),COLUMN(M39)-1)),""))))</f>
        <v>7.1400000000000019E-2</v>
      </c>
      <c r="X39" s="21">
        <f ca="1">IF(OR($A39="Pn",$A40="Pn"),"",IF(OR($A39="Pn",$A40="Pn"),"",IF($A39="TOTAL GENERAL",SUM(X$11:X37),IF(AND(N39&lt;&gt;"",$A39&lt;&gt;"Pn"),IF(N39&lt;OFFSET($A$10,MATCH("TOTAL GENERAL",$A$11:$A$100,0),COLUMN(N39)-1),0,N39-OFFSET($A$10,MATCH("TOTAL GENERAL",$A$11:$A$100,0),COLUMN(N39)-1)),""))))</f>
        <v>0</v>
      </c>
      <c r="Y39" s="21">
        <f ca="1">IF(OR($A39="Pn",$A40="Pn"),"",IF(OR($A39="Pn",$A40="Pn"),"",IF($A39="TOTAL GENERAL",SUM(Y$11:Y37),IF(AND(O39&lt;&gt;"",$A39&lt;&gt;"Pn"),IF(O39&lt;OFFSET($A$10,MATCH("TOTAL GENERAL",$A$11:$A$100,0),COLUMN(O39)-1),0,O39-OFFSET($A$10,MATCH("TOTAL GENERAL",$A$11:$A$100,0),COLUMN(O39)-1)),""))))</f>
        <v>0</v>
      </c>
      <c r="Z39" s="21">
        <f ca="1">IF(OR($A39="Pn",$A40="Pn"),"",IF($A39="TOTAL GENERAL",SUM(Z$11:Z37),IF(AND(P39&lt;&gt;"",$A39&lt;&gt;"Pn"),IF(P39&gt;OFFSET($A$10,MATCH("TOTAL GENERAL",$A$11:$A$100,0),COLUMN(P39)-1),0,OFFSET($A$10,MATCH("TOTAL GENERAL",$A$11:$A$100,0),COLUMN(P39)-1)-P39),"")))</f>
        <v>0</v>
      </c>
      <c r="AA39" s="21">
        <f ca="1">IF(OR($A39="Pn",$A40="Pn"),"",IF(OR($A39="Pn",$A40="Pn"),"",IF($A39="TOTAL GENERAL",SUM(AA$11:AA37),IF(AND(Q39&lt;&gt;"",$A39&lt;&gt;"Pn"),IF(Q39&lt;OFFSET($A$10,MATCH("TOTAL GENERAL",$A$11:$A$100,0),COLUMN(Q39)-1),0,Q39-OFFSET($A$10,MATCH("TOTAL GENERAL",$A$11:$A$100,0),COLUMN(Q39)-1)),""))))</f>
        <v>0</v>
      </c>
      <c r="AB39" s="21">
        <f ca="1">IF(OR($A39="Pn",$A40="Pn"),"",IF($A39="TOTAL GENERAL",SUM(AB$11:AB37),IF(AND(H39&lt;&gt;"",$A39&lt;&gt;"Pn"),R39*$D39,"")))</f>
        <v>26084087.159999996</v>
      </c>
      <c r="AC39" s="21">
        <f ca="1">IF(OR($A39="Pn",$A40="Pn"),"",IF($A39="TOTAL GENERAL",SUM(AC$11:AC37),IF(AND(I39&lt;&gt;"",$A39&lt;&gt;"Pn"),S39*$D39,"")))</f>
        <v>0</v>
      </c>
      <c r="AD39" s="21">
        <f ca="1">IF(OR($A39="Pn",$A40="Pn"),"",IF($A39="TOTAL GENERAL",SUM(AD$11:AD37),IF(AND(J39&lt;&gt;"",$A39&lt;&gt;"Pn"),T39*$D39,"")))</f>
        <v>0</v>
      </c>
      <c r="AE39" s="21">
        <f ca="1">IF(OR($A39="Pn",$A40="Pn"),"",IF($A39="TOTAL GENERAL",SUM(AE$11:AE37),IF(AND(K39&lt;&gt;"",$A39&lt;&gt;"Pn"),U39*$D39,"")))</f>
        <v>0</v>
      </c>
      <c r="AF39" s="21">
        <f ca="1">IF(OR($A39="Pn",$A40="Pn"),"",IF($A39="TOTAL GENERAL",SUM(AF$11:AF37),IF(AND(L39&lt;&gt;"",$A39&lt;&gt;"Pn"),V39*$D39,"")))</f>
        <v>0</v>
      </c>
      <c r="AG39" s="21">
        <f ca="1">IF(OR($A39="Pn",$A40="Pn"),"",IF($A39="TOTAL GENERAL",SUM(AG$11:AG37),IF(AND(M39&lt;&gt;"",$A39&lt;&gt;"Pn"),W39*$D39,"")))</f>
        <v>194812.11540000004</v>
      </c>
      <c r="AH39" s="21">
        <f ca="1">IF(OR($A39="Pn",$A40="Pn"),"",IF($A39="TOTAL GENERAL",SUM(AH$11:AH37),IF(AND(N39&lt;&gt;"",$A39&lt;&gt;"Pn"),X39*$D39,"")))</f>
        <v>0</v>
      </c>
      <c r="AI39" s="21">
        <f ca="1">IF(OR($A39="Pn",$A40="Pn"),"",IF($A39="TOTAL GENERAL",SUM(AI$11:AI37),IF(AND(O39&lt;&gt;"",$A39&lt;&gt;"Pn"),Y39*$D39,"")))</f>
        <v>0</v>
      </c>
      <c r="AJ39" s="21">
        <f ca="1">IF(OR($A39="Pn",$A40="Pn"),"",IF($A39="TOTAL GENERAL",SUM(AJ$11:AJ37),IF(AND(P39&lt;&gt;"",$A39&lt;&gt;"Pn"),Z39*$F39,"")))</f>
        <v>0</v>
      </c>
      <c r="AK39" s="21">
        <f ca="1">IF(OR($A39="Pn",$A40="Pn"),"",IF($A39="TOTAL GENERAL",SUM(AK$11:AK37),IF(AND(Q39&lt;&gt;"",$A39&lt;&gt;"Pn"),AA39*$G39,"")))</f>
        <v>0</v>
      </c>
      <c r="AL39" s="19">
        <f ca="1">IF($A39="TOTAL GENERAL",SUM(AL$11:AL37),IF(AND(R39&lt;&gt;"",$A39&lt;&gt;"Pn"),IF(OFFSET($A$11,MATCH("TOTAL GENERAL",$A$11:$A$100,0)-1,COLUMN(AA39))=0,0,AB39/OFFSET($A$11,MATCH("TOTAL GENERAL",$A$11:$A$100,0)-1,COLUMN(AA39))),""))</f>
        <v>9.666263941664234E-2</v>
      </c>
      <c r="AM39" s="19">
        <f ca="1">IF($A39="TOTAL GENERAL",SUM(AM$11:AM37),IF(AND(S39&lt;&gt;"",$A39&lt;&gt;"Pn"),IF(OFFSET($A$11,MATCH("TOTAL GENERAL",$A$11:$A$100,0)-1,COLUMN(AB39))=0,0,AC39/OFFSET($A$11,MATCH("TOTAL GENERAL",$A$11:$A$100,0)-1,COLUMN(AB39))),""))</f>
        <v>0</v>
      </c>
      <c r="AN39" s="19">
        <f ca="1">IF($A39="TOTAL GENERAL",SUM(AN$11:AN37),IF(AND(T39&lt;&gt;"",$A39&lt;&gt;"Pn"),IF(OFFSET($A$11,MATCH("TOTAL GENERAL",$A$11:$A$100,0)-1,COLUMN(AC39))=0,0,AD39/OFFSET($A$11,MATCH("TOTAL GENERAL",$A$11:$A$100,0)-1,COLUMN(AC39))),""))</f>
        <v>0</v>
      </c>
      <c r="AO39" s="19">
        <f ca="1">IF($A39="TOTAL GENERAL",SUM(AO$11:AO37),IF(AND(U39&lt;&gt;"",$A39&lt;&gt;"Pn"),IF(OFFSET($A$11,MATCH("TOTAL GENERAL",$A$11:$A$100,0)-1,COLUMN(AD39))=0,0,AE39/OFFSET($A$11,MATCH("TOTAL GENERAL",$A$11:$A$100,0)-1,COLUMN(AD39))),""))</f>
        <v>0</v>
      </c>
      <c r="AP39" s="19">
        <f ca="1">IF($A39="TOTAL GENERAL",SUM(AP$11:AP37),IF(AND(V39&lt;&gt;"",$A39&lt;&gt;"Pn"),IF(OFFSET($A$11,MATCH("TOTAL GENERAL",$A$11:$A$100,0)-1,COLUMN(AE39))=0,0,AF39/OFFSET($A$11,MATCH("TOTAL GENERAL",$A$11:$A$100,0)-1,COLUMN(AE39))),""))</f>
        <v>0</v>
      </c>
      <c r="AQ39" s="19">
        <f ca="1">IF($A39="TOTAL GENERAL",SUM(AQ$11:AQ37),IF(AND(W39&lt;&gt;"",$A39&lt;&gt;"Pn"),IF(OFFSET($A$11,MATCH("TOTAL GENERAL",$A$11:$A$100,0)-1,COLUMN(AF39))=0,0,AG39/OFFSET($A$11,MATCH("TOTAL GENERAL",$A$11:$A$100,0)-1,COLUMN(AF39))),""))</f>
        <v>5.1564016064595007E-2</v>
      </c>
      <c r="AR39" s="19">
        <f ca="1">IF($A39="TOTAL GENERAL",SUM(AR$11:AR37),IF(AND(X39&lt;&gt;"",$A39&lt;&gt;"Pn"),IF(OFFSET($A$11,MATCH("TOTAL GENERAL",$A$11:$A$100,0)-1,COLUMN(AG39))=0,0,AH39/OFFSET($A$11,MATCH("TOTAL GENERAL",$A$11:$A$100,0)-1,COLUMN(AG39))),""))</f>
        <v>0</v>
      </c>
      <c r="AS39" s="19">
        <f ca="1">IF($A39="TOTAL GENERAL",SUM(AS$11:AS37),IF(AND(Y39&lt;&gt;"",$A39&lt;&gt;"Pn"),IF(OFFSET($A$11,MATCH("TOTAL GENERAL",$A$11:$A$100,0)-1,COLUMN(AH39))=0,0,AI39/OFFSET($A$11,MATCH("TOTAL GENERAL",$A$11:$A$100,0)-1,COLUMN(AH39))),""))</f>
        <v>0</v>
      </c>
      <c r="AT39" s="19">
        <f ca="1">IF($A39="TOTAL GENERAL",SUM(AT$11:AT37),IF(AND(Z39&lt;&gt;"",$A39&lt;&gt;"Pn"),IF(OFFSET($A$11,MATCH("TOTAL GENERAL",$A$11:$A$100,0)-1,COLUMN(AI39))=0,0,AJ39/OFFSET($A$11,MATCH("TOTAL GENERAL",$A$11:$A$100,0)-1,COLUMN(AI39))),""))</f>
        <v>0</v>
      </c>
      <c r="AU39" s="19">
        <f ca="1">IF($A39="TOTAL GENERAL",SUM(AU$11:AU37),IF(AND(AA39&lt;&gt;"",$A39&lt;&gt;"Pn"),IF(OFFSET($A$11,MATCH("TOTAL GENERAL",$A$11:$A$100,0)-1,COLUMN(AJ39))=0,0,AK39/OFFSET($A$11,MATCH("TOTAL GENERAL",$A$11:$A$100,0)-1,COLUMN(AJ39))),""))</f>
        <v>0</v>
      </c>
      <c r="AV39" s="182">
        <f ca="1">IF(A39="TOTAL GENERAL",SUM(AV$11:AV37),IF(COUNTIF(AL39:AU39,"")&lt;COUNTA($AL$10:$AU$10),(IF(AL39&lt;&gt;"",AL39*OFFSET($A$10,MATCH("Pn",$A$11:$A$100,0),1),0)+IF(AM39&lt;&gt;"",AM39*OFFSET($A$10,MATCH("Pn",$A$11:$A$100,0),2),0)+IF(AN39&lt;&gt;"",AN39*OFFSET($A$10,MATCH("Pn",$A$11:$A$100,0),3),0)+IF(AO39&lt;&gt;"",AO39*OFFSET($A$10,MATCH("Pn",$A$11:$A$100,0),4),0)+IF(AP39&lt;&gt;"",AP39*OFFSET($A$10,MATCH("Pn",$A$11:$A$100,0),5),0)+IF(AQ39&lt;&gt;"",AQ39*OFFSET($A$10,MATCH("Pn",$A$11:$A$100,0),6),0)+IF(AR39&lt;&gt;"",AR39*OFFSET($A$10,MATCH("Pn",$A$11:$A$100,0),7),0)+IF(AS39&lt;&gt;"",AS39*OFFSET($A$10,MATCH("Pn",$A$11:$A$100,0),8),0)+IF(AT39&lt;&gt;"",AT39*OFFSET($A$10,MATCH("Pn",$A$11:$A$100,0),9),0)+IF(AU39&lt;&gt;"",AU39*OFFSET($A$10,MATCH("Pn",$A$11:$A$100,0),10),0))*OFFSET($A$10,MATCH("FC",$A$11:$A$100,0),2),""))</f>
        <v>201296626.08977255</v>
      </c>
      <c r="AW39" s="10">
        <f ca="1">IF(OR(A39="Pn",A40="Pn"),"",IF(AND(AV39="",H39&lt;&gt;""),-H39,IF(A39="TOTAL GENERAL",SUM(AW$11:AW37),IF(AV39&lt;&gt;"",AV39-C39,""))))</f>
        <v>-778867298.04637396</v>
      </c>
    </row>
    <row r="40" spans="1:49" s="4" customFormat="1" x14ac:dyDescent="0.25">
      <c r="A40" s="15" t="s">
        <v>432</v>
      </c>
      <c r="B40" s="15" t="s">
        <v>470</v>
      </c>
      <c r="C40" s="179">
        <v>686188857.4717592</v>
      </c>
      <c r="D40" s="16">
        <v>1910129</v>
      </c>
      <c r="E40" s="9">
        <f ca="1">IF(AND($A41="Pn",COLUMN(C38)&lt;COUNTIF(PonderacionIndicadores!$A$1:$A$139,"Estómago")-1),OFFSET($F$10,0,COLUMN(E96)),IF(AND(A40="Pn",(COUNTIF(PonderacionIndicadores!$A$1:$A$139,"Estómago"))&gt;COLUMN(D40)),OFFSET(PonderacionIndicadores!$A$1,MATCH("Estómago",PonderacionIndicadores!$A$1:$A$139,0)+COLUMN(D40)-2,3),IF(A40="TOTAL GENERAL",SUM(E$11:E38),IF(D40&lt;&gt;"",D40/OFFSET($A$10,MATCH("TOTAL GENERAL",$A$11:$A$100,0),3),""))))</f>
        <v>4.7450763159201541E-2</v>
      </c>
      <c r="F40" s="16">
        <v>797592</v>
      </c>
      <c r="G40" s="16">
        <v>1427629</v>
      </c>
      <c r="H40" s="18">
        <v>31.72</v>
      </c>
      <c r="I40" s="19">
        <v>5.7700000000000001E-2</v>
      </c>
      <c r="J40" s="18">
        <v>49.3</v>
      </c>
      <c r="K40" s="19">
        <v>0.76</v>
      </c>
      <c r="L40" s="18">
        <v>12.88</v>
      </c>
      <c r="M40" s="19">
        <v>0.1852</v>
      </c>
      <c r="N40" s="19">
        <v>0.14810000000000001</v>
      </c>
      <c r="O40" s="19">
        <v>0</v>
      </c>
      <c r="P40" s="180">
        <v>21.44</v>
      </c>
      <c r="Q40" s="18">
        <v>26.83</v>
      </c>
      <c r="R40" s="21">
        <f ca="1">IF(OR($A40="Pn",$A41="Pn"),"",IF($A40="TOTAL GENERAL",SUM(R$11:R38),IF(AND(H40&lt;&gt;"",$A40&lt;&gt;"Pn"),IF(H40&gt;OFFSET($A$10,MATCH("TOTAL GENERAL",$A$11:$A$100,0),COLUMN(H40)-1),0,OFFSET($A$10,MATCH("TOTAL GENERAL",$A$11:$A$100,0),COLUMN(H40)-1)-H40),"")))</f>
        <v>0</v>
      </c>
      <c r="S40" s="21">
        <f ca="1">IF(OR($A40="Pn",$A41="Pn"),"",IF(OR($A40="Pn",$A41="Pn"),"",IF($A40="TOTAL GENERAL",SUM(S$11:S38),IF(AND(I40&lt;&gt;"",$A40&lt;&gt;"Pn"),IF(I40&lt;OFFSET($A$10,MATCH("TOTAL GENERAL",$A$11:$A$100,0),COLUMN(I40)-1),0,I40-OFFSET($A$10,MATCH("TOTAL GENERAL",$A$11:$A$100,0),COLUMN(I40)-1)),""))))</f>
        <v>0</v>
      </c>
      <c r="T40" s="21">
        <f ca="1">IF(OR($A40="Pn",$A41="Pn"),"",IF(OR($A40="Pn",$A41="Pn"),"",IF($A40="TOTAL GENERAL",SUM(T$11:T38),IF(AND(J40&lt;&gt;"",$A40&lt;&gt;"Pn"),IF(J40&gt;OFFSET($A$10,MATCH("TOTAL GENERAL",$A$11:$A$100,0),COLUMN(J40)-1),0,OFFSET($A$10,MATCH("TOTAL GENERAL",$A$11:$A$100,0),COLUMN(J40)-1)-J40),""))))</f>
        <v>0</v>
      </c>
      <c r="U40" s="21">
        <f ca="1">IF(OR($A40="Pn",$A41="Pn"),"",IF($A40="TOTAL GENERAL",SUM(U$11:U38),IF(AND(K40&lt;&gt;"",$A40&lt;&gt;"Pn"),IF(K40&lt;OFFSET($A$10,MATCH("TOTAL GENERAL",$A$11:$A$100,0),COLUMN(K40)-1),0,K40-OFFSET($A$10,MATCH("TOTAL GENERAL",$A$11:$A$100,0),COLUMN(K40)-1)),"")))</f>
        <v>0.20999999999999996</v>
      </c>
      <c r="V40" s="21">
        <f ca="1">IF(OR($A40="Pn",$A41="Pn"),"",IF(OR($A40="Pn",$A41="Pn"),"",IF($A40="TOTAL GENERAL",SUM(V$11:V38),IF(AND(L40&lt;&gt;"",$A40&lt;&gt;"Pn"),IF(L40&gt;OFFSET($A$10,MATCH("TOTAL GENERAL",$A$11:$A$100,0),COLUMN(L40)-1),0,OFFSET($A$10,MATCH("TOTAL GENERAL",$A$11:$A$100,0),COLUMN(L40)-1)-L40),""))))</f>
        <v>0</v>
      </c>
      <c r="W40" s="21">
        <f ca="1">IF(OR($A40="Pn",$A41="Pn"),"",IF(OR($A40="Pn",$A41="Pn"),"",IF($A40="TOTAL GENERAL",SUM(W$11:W38),IF(AND(M40&lt;&gt;"",$A40&lt;&gt;"Pn"),IF(M40&lt;OFFSET($A$10,MATCH("TOTAL GENERAL",$A$11:$A$100,0),COLUMN(M40)-1),0,M40-OFFSET($A$10,MATCH("TOTAL GENERAL",$A$11:$A$100,0),COLUMN(M40)-1)),""))))</f>
        <v>0</v>
      </c>
      <c r="X40" s="21">
        <f ca="1">IF(OR($A40="Pn",$A41="Pn"),"",IF(OR($A40="Pn",$A41="Pn"),"",IF($A40="TOTAL GENERAL",SUM(X$11:X38),IF(AND(N40&lt;&gt;"",$A40&lt;&gt;"Pn"),IF(N40&lt;OFFSET($A$10,MATCH("TOTAL GENERAL",$A$11:$A$100,0),COLUMN(N40)-1),0,N40-OFFSET($A$10,MATCH("TOTAL GENERAL",$A$11:$A$100,0),COLUMN(N40)-1)),""))))</f>
        <v>0</v>
      </c>
      <c r="Y40" s="21">
        <f ca="1">IF(OR($A40="Pn",$A41="Pn"),"",IF(OR($A40="Pn",$A41="Pn"),"",IF($A40="TOTAL GENERAL",SUM(Y$11:Y38),IF(AND(O40&lt;&gt;"",$A40&lt;&gt;"Pn"),IF(O40&lt;OFFSET($A$10,MATCH("TOTAL GENERAL",$A$11:$A$100,0),COLUMN(O40)-1),0,O40-OFFSET($A$10,MATCH("TOTAL GENERAL",$A$11:$A$100,0),COLUMN(O40)-1)),""))))</f>
        <v>0</v>
      </c>
      <c r="Z40" s="21">
        <f ca="1">IF(OR($A40="Pn",$A41="Pn"),"",IF($A40="TOTAL GENERAL",SUM(Z$11:Z38),IF(AND(P40&lt;&gt;"",$A40&lt;&gt;"Pn"),IF(P40&gt;OFFSET($A$10,MATCH("TOTAL GENERAL",$A$11:$A$100,0),COLUMN(P40)-1),0,OFFSET($A$10,MATCH("TOTAL GENERAL",$A$11:$A$100,0),COLUMN(P40)-1)-P40),"")))</f>
        <v>0</v>
      </c>
      <c r="AA40" s="21">
        <f ca="1">IF(OR($A40="Pn",$A41="Pn"),"",IF(OR($A40="Pn",$A41="Pn"),"",IF($A40="TOTAL GENERAL",SUM(AA$11:AA38),IF(AND(Q40&lt;&gt;"",$A40&lt;&gt;"Pn"),IF(Q40&lt;OFFSET($A$10,MATCH("TOTAL GENERAL",$A$11:$A$100,0),COLUMN(Q40)-1),0,Q40-OFFSET($A$10,MATCH("TOTAL GENERAL",$A$11:$A$100,0),COLUMN(Q40)-1)),""))))</f>
        <v>4.7199999999999989</v>
      </c>
      <c r="AB40" s="21">
        <f ca="1">IF(OR($A40="Pn",$A41="Pn"),"",IF($A40="TOTAL GENERAL",SUM(AB$11:AB38),IF(AND(H40&lt;&gt;"",$A40&lt;&gt;"Pn"),R40*$D40,"")))</f>
        <v>0</v>
      </c>
      <c r="AC40" s="21">
        <f ca="1">IF(OR($A40="Pn",$A41="Pn"),"",IF($A40="TOTAL GENERAL",SUM(AC$11:AC38),IF(AND(I40&lt;&gt;"",$A40&lt;&gt;"Pn"),S40*$D40,"")))</f>
        <v>0</v>
      </c>
      <c r="AD40" s="21">
        <f ca="1">IF(OR($A40="Pn",$A41="Pn"),"",IF($A40="TOTAL GENERAL",SUM(AD$11:AD38),IF(AND(J40&lt;&gt;"",$A40&lt;&gt;"Pn"),T40*$D40,"")))</f>
        <v>0</v>
      </c>
      <c r="AE40" s="21">
        <f ca="1">IF(OR($A40="Pn",$A41="Pn"),"",IF($A40="TOTAL GENERAL",SUM(AE$11:AE38),IF(AND(K40&lt;&gt;"",$A40&lt;&gt;"Pn"),U40*$D40,"")))</f>
        <v>401127.08999999991</v>
      </c>
      <c r="AF40" s="21">
        <f ca="1">IF(OR($A40="Pn",$A41="Pn"),"",IF($A40="TOTAL GENERAL",SUM(AF$11:AF38),IF(AND(L40&lt;&gt;"",$A40&lt;&gt;"Pn"),V40*$D40,"")))</f>
        <v>0</v>
      </c>
      <c r="AG40" s="21">
        <f ca="1">IF(OR($A40="Pn",$A41="Pn"),"",IF($A40="TOTAL GENERAL",SUM(AG$11:AG38),IF(AND(M40&lt;&gt;"",$A40&lt;&gt;"Pn"),W40*$D40,"")))</f>
        <v>0</v>
      </c>
      <c r="AH40" s="21">
        <f ca="1">IF(OR($A40="Pn",$A41="Pn"),"",IF($A40="TOTAL GENERAL",SUM(AH$11:AH38),IF(AND(N40&lt;&gt;"",$A40&lt;&gt;"Pn"),X40*$D40,"")))</f>
        <v>0</v>
      </c>
      <c r="AI40" s="21">
        <f ca="1">IF(OR($A40="Pn",$A41="Pn"),"",IF($A40="TOTAL GENERAL",SUM(AI$11:AI38),IF(AND(O40&lt;&gt;"",$A40&lt;&gt;"Pn"),Y40*$D40,"")))</f>
        <v>0</v>
      </c>
      <c r="AJ40" s="21">
        <f ca="1">IF(OR($A40="Pn",$A41="Pn"),"",IF($A40="TOTAL GENERAL",SUM(AJ$11:AJ38),IF(AND(P40&lt;&gt;"",$A40&lt;&gt;"Pn"),Z40*$F40,"")))</f>
        <v>0</v>
      </c>
      <c r="AK40" s="21">
        <f ca="1">IF(OR($A40="Pn",$A41="Pn"),"",IF($A40="TOTAL GENERAL",SUM(AK$11:AK38),IF(AND(Q40&lt;&gt;"",$A40&lt;&gt;"Pn"),AA40*$G40,"")))</f>
        <v>6738408.879999998</v>
      </c>
      <c r="AL40" s="19">
        <f ca="1">IF($A40="TOTAL GENERAL",SUM(AL$11:AL38),IF(AND(R40&lt;&gt;"",$A40&lt;&gt;"Pn"),IF(OFFSET($A$11,MATCH("TOTAL GENERAL",$A$11:$A$100,0)-1,COLUMN(AA40))=0,0,AB40/OFFSET($A$11,MATCH("TOTAL GENERAL",$A$11:$A$100,0)-1,COLUMN(AA40))),""))</f>
        <v>0</v>
      </c>
      <c r="AM40" s="19">
        <f ca="1">IF($A40="TOTAL GENERAL",SUM(AM$11:AM38),IF(AND(S40&lt;&gt;"",$A40&lt;&gt;"Pn"),IF(OFFSET($A$11,MATCH("TOTAL GENERAL",$A$11:$A$100,0)-1,COLUMN(AB40))=0,0,AC40/OFFSET($A$11,MATCH("TOTAL GENERAL",$A$11:$A$100,0)-1,COLUMN(AB40))),""))</f>
        <v>0</v>
      </c>
      <c r="AN40" s="19">
        <f ca="1">IF($A40="TOTAL GENERAL",SUM(AN$11:AN38),IF(AND(T40&lt;&gt;"",$A40&lt;&gt;"Pn"),IF(OFFSET($A$11,MATCH("TOTAL GENERAL",$A$11:$A$100,0)-1,COLUMN(AC40))=0,0,AD40/OFFSET($A$11,MATCH("TOTAL GENERAL",$A$11:$A$100,0)-1,COLUMN(AC40))),""))</f>
        <v>0</v>
      </c>
      <c r="AO40" s="19">
        <f ca="1">IF($A40="TOTAL GENERAL",SUM(AO$11:AO38),IF(AND(U40&lt;&gt;"",$A40&lt;&gt;"Pn"),IF(OFFSET($A$11,MATCH("TOTAL GENERAL",$A$11:$A$100,0)-1,COLUMN(AD40))=0,0,AE40/OFFSET($A$11,MATCH("TOTAL GENERAL",$A$11:$A$100,0)-1,COLUMN(AD40))),""))</f>
        <v>0.16493810329087227</v>
      </c>
      <c r="AP40" s="19">
        <f ca="1">IF($A40="TOTAL GENERAL",SUM(AP$11:AP38),IF(AND(V40&lt;&gt;"",$A40&lt;&gt;"Pn"),IF(OFFSET($A$11,MATCH("TOTAL GENERAL",$A$11:$A$100,0)-1,COLUMN(AE40))=0,0,AF40/OFFSET($A$11,MATCH("TOTAL GENERAL",$A$11:$A$100,0)-1,COLUMN(AE40))),""))</f>
        <v>0</v>
      </c>
      <c r="AQ40" s="19">
        <f ca="1">IF($A40="TOTAL GENERAL",SUM(AQ$11:AQ38),IF(AND(W40&lt;&gt;"",$A40&lt;&gt;"Pn"),IF(OFFSET($A$11,MATCH("TOTAL GENERAL",$A$11:$A$100,0)-1,COLUMN(AF40))=0,0,AG40/OFFSET($A$11,MATCH("TOTAL GENERAL",$A$11:$A$100,0)-1,COLUMN(AF40))),""))</f>
        <v>0</v>
      </c>
      <c r="AR40" s="19">
        <f ca="1">IF($A40="TOTAL GENERAL",SUM(AR$11:AR38),IF(AND(X40&lt;&gt;"",$A40&lt;&gt;"Pn"),IF(OFFSET($A$11,MATCH("TOTAL GENERAL",$A$11:$A$100,0)-1,COLUMN(AG40))=0,0,AH40/OFFSET($A$11,MATCH("TOTAL GENERAL",$A$11:$A$100,0)-1,COLUMN(AG40))),""))</f>
        <v>0</v>
      </c>
      <c r="AS40" s="19">
        <f ca="1">IF($A40="TOTAL GENERAL",SUM(AS$11:AS38),IF(AND(Y40&lt;&gt;"",$A40&lt;&gt;"Pn"),IF(OFFSET($A$11,MATCH("TOTAL GENERAL",$A$11:$A$100,0)-1,COLUMN(AH40))=0,0,AI40/OFFSET($A$11,MATCH("TOTAL GENERAL",$A$11:$A$100,0)-1,COLUMN(AH40))),""))</f>
        <v>0</v>
      </c>
      <c r="AT40" s="19">
        <f ca="1">IF($A40="TOTAL GENERAL",SUM(AT$11:AT38),IF(AND(Z40&lt;&gt;"",$A40&lt;&gt;"Pn"),IF(OFFSET($A$11,MATCH("TOTAL GENERAL",$A$11:$A$100,0)-1,COLUMN(AI40))=0,0,AJ40/OFFSET($A$11,MATCH("TOTAL GENERAL",$A$11:$A$100,0)-1,COLUMN(AI40))),""))</f>
        <v>0</v>
      </c>
      <c r="AU40" s="19">
        <f ca="1">IF($A40="TOTAL GENERAL",SUM(AU$11:AU38),IF(AND(AA40&lt;&gt;"",$A40&lt;&gt;"Pn"),IF(OFFSET($A$11,MATCH("TOTAL GENERAL",$A$11:$A$100,0)-1,COLUMN(AJ40))=0,0,AK40/OFFSET($A$11,MATCH("TOTAL GENERAL",$A$11:$A$100,0)-1,COLUMN(AJ40))),""))</f>
        <v>5.1567606694603661E-2</v>
      </c>
      <c r="AV40" s="182">
        <f ca="1">IF(A40="TOTAL GENERAL",SUM(AV$11:AV38),IF(COUNTIF(AL40:AU40,"")&lt;COUNTA($AL$10:$AU$10),(IF(AL40&lt;&gt;"",AL40*OFFSET($A$10,MATCH("Pn",$A$11:$A$100,0),1),0)+IF(AM40&lt;&gt;"",AM40*OFFSET($A$10,MATCH("Pn",$A$11:$A$100,0),2),0)+IF(AN40&lt;&gt;"",AN40*OFFSET($A$10,MATCH("Pn",$A$11:$A$100,0),3),0)+IF(AO40&lt;&gt;"",AO40*OFFSET($A$10,MATCH("Pn",$A$11:$A$100,0),4),0)+IF(AP40&lt;&gt;"",AP40*OFFSET($A$10,MATCH("Pn",$A$11:$A$100,0),5),0)+IF(AQ40&lt;&gt;"",AQ40*OFFSET($A$10,MATCH("Pn",$A$11:$A$100,0),6),0)+IF(AR40&lt;&gt;"",AR40*OFFSET($A$10,MATCH("Pn",$A$11:$A$100,0),7),0)+IF(AS40&lt;&gt;"",AS40*OFFSET($A$10,MATCH("Pn",$A$11:$A$100,0),8),0)+IF(AT40&lt;&gt;"",AT40*OFFSET($A$10,MATCH("Pn",$A$11:$A$100,0),9),0)+IF(AU40&lt;&gt;"",AU40*OFFSET($A$10,MATCH("Pn",$A$11:$A$100,0),10),0))*OFFSET($A$10,MATCH("FC",$A$11:$A$100,0),2),""))</f>
        <v>436874777.31086272</v>
      </c>
      <c r="AW40" s="10">
        <f ca="1">IF(OR(A40="Pn",A41="Pn"),"",IF(AND(AV40="",H40&lt;&gt;""),-H40,IF(A40="TOTAL GENERAL",SUM(AW$11:AW38),IF(AV40&lt;&gt;"",AV40-C40,""))))</f>
        <v>-249314080.16089648</v>
      </c>
    </row>
    <row r="41" spans="1:49" s="4" customFormat="1" x14ac:dyDescent="0.25">
      <c r="A41" s="15" t="s">
        <v>433</v>
      </c>
      <c r="B41" s="15" t="s">
        <v>471</v>
      </c>
      <c r="C41" s="179">
        <v>118865389.57673962</v>
      </c>
      <c r="D41" s="16">
        <v>330883</v>
      </c>
      <c r="E41" s="9">
        <f ca="1">IF(AND($A42="Pn",COLUMN(C39)&lt;COUNTIF(PonderacionIndicadores!$A$1:$A$139,"Estómago")-1),OFFSET($F$10,0,COLUMN(E97)),IF(AND(A41="Pn",(COUNTIF(PonderacionIndicadores!$A$1:$A$139,"Estómago"))&gt;COLUMN(D41)),OFFSET(PonderacionIndicadores!$A$1,MATCH("Estómago",PonderacionIndicadores!$A$1:$A$139,0)+COLUMN(D41)-2,3),IF(A41="TOTAL GENERAL",SUM(E$11:E39),IF(D41&lt;&gt;"",D41/OFFSET($A$10,MATCH("TOTAL GENERAL",$A$11:$A$100,0),3),""))))</f>
        <v>8.2196809044865985E-3</v>
      </c>
      <c r="F41" s="16">
        <v>146022</v>
      </c>
      <c r="G41" s="16">
        <v>255934</v>
      </c>
      <c r="H41" s="18" t="s">
        <v>436</v>
      </c>
      <c r="I41" s="19">
        <v>0</v>
      </c>
      <c r="J41" s="18">
        <v>138</v>
      </c>
      <c r="K41" s="19">
        <v>0.5</v>
      </c>
      <c r="L41" s="18" t="s">
        <v>436</v>
      </c>
      <c r="M41" s="19">
        <v>0</v>
      </c>
      <c r="N41" s="19">
        <v>0</v>
      </c>
      <c r="O41" s="19" t="s">
        <v>436</v>
      </c>
      <c r="P41" s="180">
        <v>16.440000000000001</v>
      </c>
      <c r="Q41" s="18">
        <v>13.28</v>
      </c>
      <c r="R41" s="21" t="str">
        <f ca="1">IF(OR($A41="Pn",$A42="Pn"),"",IF($A41="TOTAL GENERAL",SUM(R$11:R39),IF(AND(H41&lt;&gt;"",$A41&lt;&gt;"Pn"),IF(H41&gt;OFFSET($A$10,MATCH("TOTAL GENERAL",$A$11:$A$100,0),COLUMN(H41)-1),0,OFFSET($A$10,MATCH("TOTAL GENERAL",$A$11:$A$100,0),COLUMN(H41)-1)-H41),"")))</f>
        <v/>
      </c>
      <c r="S41" s="21">
        <f ca="1">IF(OR($A41="Pn",$A42="Pn"),"",IF(OR($A41="Pn",$A42="Pn"),"",IF($A41="TOTAL GENERAL",SUM(S$11:S39),IF(AND(I41&lt;&gt;"",$A41&lt;&gt;"Pn"),IF(I41&lt;OFFSET($A$10,MATCH("TOTAL GENERAL",$A$11:$A$100,0),COLUMN(I41)-1),0,I41-OFFSET($A$10,MATCH("TOTAL GENERAL",$A$11:$A$100,0),COLUMN(I41)-1)),""))))</f>
        <v>0</v>
      </c>
      <c r="T41" s="21">
        <f ca="1">IF(OR($A41="Pn",$A42="Pn"),"",IF(OR($A41="Pn",$A42="Pn"),"",IF($A41="TOTAL GENERAL",SUM(T$11:T39),IF(AND(J41&lt;&gt;"",$A41&lt;&gt;"Pn"),IF(J41&gt;OFFSET($A$10,MATCH("TOTAL GENERAL",$A$11:$A$100,0),COLUMN(J41)-1),0,OFFSET($A$10,MATCH("TOTAL GENERAL",$A$11:$A$100,0),COLUMN(J41)-1)-J41),""))))</f>
        <v>0</v>
      </c>
      <c r="U41" s="21">
        <f ca="1">IF(OR($A41="Pn",$A42="Pn"),"",IF($A41="TOTAL GENERAL",SUM(U$11:U39),IF(AND(K41&lt;&gt;"",$A41&lt;&gt;"Pn"),IF(K41&lt;OFFSET($A$10,MATCH("TOTAL GENERAL",$A$11:$A$100,0),COLUMN(K41)-1),0,K41-OFFSET($A$10,MATCH("TOTAL GENERAL",$A$11:$A$100,0),COLUMN(K41)-1)),"")))</f>
        <v>0</v>
      </c>
      <c r="V41" s="21" t="str">
        <f ca="1">IF(OR($A41="Pn",$A42="Pn"),"",IF(OR($A41="Pn",$A42="Pn"),"",IF($A41="TOTAL GENERAL",SUM(V$11:V39),IF(AND(L41&lt;&gt;"",$A41&lt;&gt;"Pn"),IF(L41&gt;OFFSET($A$10,MATCH("TOTAL GENERAL",$A$11:$A$100,0),COLUMN(L41)-1),0,OFFSET($A$10,MATCH("TOTAL GENERAL",$A$11:$A$100,0),COLUMN(L41)-1)-L41),""))))</f>
        <v/>
      </c>
      <c r="W41" s="21">
        <f ca="1">IF(OR($A41="Pn",$A42="Pn"),"",IF(OR($A41="Pn",$A42="Pn"),"",IF($A41="TOTAL GENERAL",SUM(W$11:W39),IF(AND(M41&lt;&gt;"",$A41&lt;&gt;"Pn"),IF(M41&lt;OFFSET($A$10,MATCH("TOTAL GENERAL",$A$11:$A$100,0),COLUMN(M41)-1),0,M41-OFFSET($A$10,MATCH("TOTAL GENERAL",$A$11:$A$100,0),COLUMN(M41)-1)),""))))</f>
        <v>0</v>
      </c>
      <c r="X41" s="21">
        <f ca="1">IF(OR($A41="Pn",$A42="Pn"),"",IF(OR($A41="Pn",$A42="Pn"),"",IF($A41="TOTAL GENERAL",SUM(X$11:X39),IF(AND(N41&lt;&gt;"",$A41&lt;&gt;"Pn"),IF(N41&lt;OFFSET($A$10,MATCH("TOTAL GENERAL",$A$11:$A$100,0),COLUMN(N41)-1),0,N41-OFFSET($A$10,MATCH("TOTAL GENERAL",$A$11:$A$100,0),COLUMN(N41)-1)),""))))</f>
        <v>0</v>
      </c>
      <c r="Y41" s="21" t="str">
        <f ca="1">IF(OR($A41="Pn",$A42="Pn"),"",IF(OR($A41="Pn",$A42="Pn"),"",IF($A41="TOTAL GENERAL",SUM(Y$11:Y39),IF(AND(O41&lt;&gt;"",$A41&lt;&gt;"Pn"),IF(O41&lt;OFFSET($A$10,MATCH("TOTAL GENERAL",$A$11:$A$100,0),COLUMN(O41)-1),0,O41-OFFSET($A$10,MATCH("TOTAL GENERAL",$A$11:$A$100,0),COLUMN(O41)-1)),""))))</f>
        <v/>
      </c>
      <c r="Z41" s="21">
        <f ca="1">IF(OR($A41="Pn",$A42="Pn"),"",IF($A41="TOTAL GENERAL",SUM(Z$11:Z39),IF(AND(P41&lt;&gt;"",$A41&lt;&gt;"Pn"),IF(P41&gt;OFFSET($A$10,MATCH("TOTAL GENERAL",$A$11:$A$100,0),COLUMN(P41)-1),0,OFFSET($A$10,MATCH("TOTAL GENERAL",$A$11:$A$100,0),COLUMN(P41)-1)-P41),"")))</f>
        <v>0</v>
      </c>
      <c r="AA41" s="21">
        <f ca="1">IF(OR($A41="Pn",$A42="Pn"),"",IF(OR($A41="Pn",$A42="Pn"),"",IF($A41="TOTAL GENERAL",SUM(AA$11:AA39),IF(AND(Q41&lt;&gt;"",$A41&lt;&gt;"Pn"),IF(Q41&lt;OFFSET($A$10,MATCH("TOTAL GENERAL",$A$11:$A$100,0),COLUMN(Q41)-1),0,Q41-OFFSET($A$10,MATCH("TOTAL GENERAL",$A$11:$A$100,0),COLUMN(Q41)-1)),""))))</f>
        <v>0</v>
      </c>
      <c r="AB41" s="21" t="str">
        <f>IF(OR($A41="Pn",$A42="Pn"),"",IF($A41="TOTAL GENERAL",SUM(AB$11:AB39),IF(AND(H41&lt;&gt;"",$A41&lt;&gt;"Pn"),R41*$D41,"")))</f>
        <v/>
      </c>
      <c r="AC41" s="21">
        <f ca="1">IF(OR($A41="Pn",$A42="Pn"),"",IF($A41="TOTAL GENERAL",SUM(AC$11:AC39),IF(AND(I41&lt;&gt;"",$A41&lt;&gt;"Pn"),S41*$D41,"")))</f>
        <v>0</v>
      </c>
      <c r="AD41" s="21">
        <f ca="1">IF(OR($A41="Pn",$A42="Pn"),"",IF($A41="TOTAL GENERAL",SUM(AD$11:AD39),IF(AND(J41&lt;&gt;"",$A41&lt;&gt;"Pn"),T41*$D41,"")))</f>
        <v>0</v>
      </c>
      <c r="AE41" s="21">
        <f ca="1">IF(OR($A41="Pn",$A42="Pn"),"",IF($A41="TOTAL GENERAL",SUM(AE$11:AE39),IF(AND(K41&lt;&gt;"",$A41&lt;&gt;"Pn"),U41*$D41,"")))</f>
        <v>0</v>
      </c>
      <c r="AF41" s="21" t="str">
        <f>IF(OR($A41="Pn",$A42="Pn"),"",IF($A41="TOTAL GENERAL",SUM(AF$11:AF39),IF(AND(L41&lt;&gt;"",$A41&lt;&gt;"Pn"),V41*$D41,"")))</f>
        <v/>
      </c>
      <c r="AG41" s="21">
        <f ca="1">IF(OR($A41="Pn",$A42="Pn"),"",IF($A41="TOTAL GENERAL",SUM(AG$11:AG39),IF(AND(M41&lt;&gt;"",$A41&lt;&gt;"Pn"),W41*$D41,"")))</f>
        <v>0</v>
      </c>
      <c r="AH41" s="21">
        <f ca="1">IF(OR($A41="Pn",$A42="Pn"),"",IF($A41="TOTAL GENERAL",SUM(AH$11:AH39),IF(AND(N41&lt;&gt;"",$A41&lt;&gt;"Pn"),X41*$D41,"")))</f>
        <v>0</v>
      </c>
      <c r="AI41" s="21" t="str">
        <f>IF(OR($A41="Pn",$A42="Pn"),"",IF($A41="TOTAL GENERAL",SUM(AI$11:AI39),IF(AND(O41&lt;&gt;"",$A41&lt;&gt;"Pn"),Y41*$D41,"")))</f>
        <v/>
      </c>
      <c r="AJ41" s="21">
        <f ca="1">IF(OR($A41="Pn",$A42="Pn"),"",IF($A41="TOTAL GENERAL",SUM(AJ$11:AJ39),IF(AND(P41&lt;&gt;"",$A41&lt;&gt;"Pn"),Z41*$F41,"")))</f>
        <v>0</v>
      </c>
      <c r="AK41" s="21">
        <f ca="1">IF(OR($A41="Pn",$A42="Pn"),"",IF($A41="TOTAL GENERAL",SUM(AK$11:AK39),IF(AND(Q41&lt;&gt;"",$A41&lt;&gt;"Pn"),AA41*$G41,"")))</f>
        <v>0</v>
      </c>
      <c r="AL41" s="19" t="str">
        <f ca="1">IF($A41="TOTAL GENERAL",SUM(AL$11:AL39),IF(AND(R41&lt;&gt;"",$A41&lt;&gt;"Pn"),IF(OFFSET($A$11,MATCH("TOTAL GENERAL",$A$11:$A$100,0)-1,COLUMN(AA41))=0,0,AB41/OFFSET($A$11,MATCH("TOTAL GENERAL",$A$11:$A$100,0)-1,COLUMN(AA41))),""))</f>
        <v/>
      </c>
      <c r="AM41" s="19">
        <f ca="1">IF($A41="TOTAL GENERAL",SUM(AM$11:AM39),IF(AND(S41&lt;&gt;"",$A41&lt;&gt;"Pn"),IF(OFFSET($A$11,MATCH("TOTAL GENERAL",$A$11:$A$100,0)-1,COLUMN(AB41))=0,0,AC41/OFFSET($A$11,MATCH("TOTAL GENERAL",$A$11:$A$100,0)-1,COLUMN(AB41))),""))</f>
        <v>0</v>
      </c>
      <c r="AN41" s="19">
        <f ca="1">IF($A41="TOTAL GENERAL",SUM(AN$11:AN39),IF(AND(T41&lt;&gt;"",$A41&lt;&gt;"Pn"),IF(OFFSET($A$11,MATCH("TOTAL GENERAL",$A$11:$A$100,0)-1,COLUMN(AC41))=0,0,AD41/OFFSET($A$11,MATCH("TOTAL GENERAL",$A$11:$A$100,0)-1,COLUMN(AC41))),""))</f>
        <v>0</v>
      </c>
      <c r="AO41" s="19">
        <f ca="1">IF($A41="TOTAL GENERAL",SUM(AO$11:AO39),IF(AND(U41&lt;&gt;"",$A41&lt;&gt;"Pn"),IF(OFFSET($A$11,MATCH("TOTAL GENERAL",$A$11:$A$100,0)-1,COLUMN(AD41))=0,0,AE41/OFFSET($A$11,MATCH("TOTAL GENERAL",$A$11:$A$100,0)-1,COLUMN(AD41))),""))</f>
        <v>0</v>
      </c>
      <c r="AP41" s="19" t="str">
        <f ca="1">IF($A41="TOTAL GENERAL",SUM(AP$11:AP39),IF(AND(V41&lt;&gt;"",$A41&lt;&gt;"Pn"),IF(OFFSET($A$11,MATCH("TOTAL GENERAL",$A$11:$A$100,0)-1,COLUMN(AE41))=0,0,AF41/OFFSET($A$11,MATCH("TOTAL GENERAL",$A$11:$A$100,0)-1,COLUMN(AE41))),""))</f>
        <v/>
      </c>
      <c r="AQ41" s="19">
        <f ca="1">IF($A41="TOTAL GENERAL",SUM(AQ$11:AQ39),IF(AND(W41&lt;&gt;"",$A41&lt;&gt;"Pn"),IF(OFFSET($A$11,MATCH("TOTAL GENERAL",$A$11:$A$100,0)-1,COLUMN(AF41))=0,0,AG41/OFFSET($A$11,MATCH("TOTAL GENERAL",$A$11:$A$100,0)-1,COLUMN(AF41))),""))</f>
        <v>0</v>
      </c>
      <c r="AR41" s="19">
        <f ca="1">IF($A41="TOTAL GENERAL",SUM(AR$11:AR39),IF(AND(X41&lt;&gt;"",$A41&lt;&gt;"Pn"),IF(OFFSET($A$11,MATCH("TOTAL GENERAL",$A$11:$A$100,0)-1,COLUMN(AG41))=0,0,AH41/OFFSET($A$11,MATCH("TOTAL GENERAL",$A$11:$A$100,0)-1,COLUMN(AG41))),""))</f>
        <v>0</v>
      </c>
      <c r="AS41" s="19" t="str">
        <f ca="1">IF($A41="TOTAL GENERAL",SUM(AS$11:AS39),IF(AND(Y41&lt;&gt;"",$A41&lt;&gt;"Pn"),IF(OFFSET($A$11,MATCH("TOTAL GENERAL",$A$11:$A$100,0)-1,COLUMN(AH41))=0,0,AI41/OFFSET($A$11,MATCH("TOTAL GENERAL",$A$11:$A$100,0)-1,COLUMN(AH41))),""))</f>
        <v/>
      </c>
      <c r="AT41" s="19">
        <f ca="1">IF($A41="TOTAL GENERAL",SUM(AT$11:AT39),IF(AND(Z41&lt;&gt;"",$A41&lt;&gt;"Pn"),IF(OFFSET($A$11,MATCH("TOTAL GENERAL",$A$11:$A$100,0)-1,COLUMN(AI41))=0,0,AJ41/OFFSET($A$11,MATCH("TOTAL GENERAL",$A$11:$A$100,0)-1,COLUMN(AI41))),""))</f>
        <v>0</v>
      </c>
      <c r="AU41" s="19">
        <f ca="1">IF($A41="TOTAL GENERAL",SUM(AU$11:AU39),IF(AND(AA41&lt;&gt;"",$A41&lt;&gt;"Pn"),IF(OFFSET($A$11,MATCH("TOTAL GENERAL",$A$11:$A$100,0)-1,COLUMN(AJ41))=0,0,AK41/OFFSET($A$11,MATCH("TOTAL GENERAL",$A$11:$A$100,0)-1,COLUMN(AJ41))),""))</f>
        <v>0</v>
      </c>
      <c r="AV41" s="182">
        <f ca="1">IF(A41="TOTAL GENERAL",SUM(AV$11:AV39),IF(COUNTIF(AL41:AU41,"")&lt;COUNTA($AL$10:$AU$10),(IF(AL41&lt;&gt;"",AL41*OFFSET($A$10,MATCH("Pn",$A$11:$A$100,0),1),0)+IF(AM41&lt;&gt;"",AM41*OFFSET($A$10,MATCH("Pn",$A$11:$A$100,0),2),0)+IF(AN41&lt;&gt;"",AN41*OFFSET($A$10,MATCH("Pn",$A$11:$A$100,0),3),0)+IF(AO41&lt;&gt;"",AO41*OFFSET($A$10,MATCH("Pn",$A$11:$A$100,0),4),0)+IF(AP41&lt;&gt;"",AP41*OFFSET($A$10,MATCH("Pn",$A$11:$A$100,0),5),0)+IF(AQ41&lt;&gt;"",AQ41*OFFSET($A$10,MATCH("Pn",$A$11:$A$100,0),6),0)+IF(AR41&lt;&gt;"",AR41*OFFSET($A$10,MATCH("Pn",$A$11:$A$100,0),7),0)+IF(AS41&lt;&gt;"",AS41*OFFSET($A$10,MATCH("Pn",$A$11:$A$100,0),8),0)+IF(AT41&lt;&gt;"",AT41*OFFSET($A$10,MATCH("Pn",$A$11:$A$100,0),9),0)+IF(AU41&lt;&gt;"",AU41*OFFSET($A$10,MATCH("Pn",$A$11:$A$100,0),10),0))*OFFSET($A$10,MATCH("FC",$A$11:$A$100,0),2),""))</f>
        <v>0</v>
      </c>
      <c r="AW41" s="10">
        <f ca="1">IF(OR(A41="Pn",A42="Pn"),"",IF(AND(AV41="",H41&lt;&gt;""),-H41,IF(A41="TOTAL GENERAL",SUM(AW$11:AW39),IF(AV41&lt;&gt;"",AV41-C41,""))))</f>
        <v>-118865389.57673962</v>
      </c>
    </row>
    <row r="42" spans="1:49" s="4" customFormat="1" x14ac:dyDescent="0.25">
      <c r="A42" s="15" t="s">
        <v>434</v>
      </c>
      <c r="B42" s="15" t="s">
        <v>472</v>
      </c>
      <c r="C42" s="179">
        <v>692133150.7758162</v>
      </c>
      <c r="D42" s="16">
        <v>1926676</v>
      </c>
      <c r="E42" s="9">
        <f ca="1">IF(AND($A43="Pn",COLUMN(C40)&lt;COUNTIF(PonderacionIndicadores!$A$1:$A$139,"Estómago")-1),OFFSET($F$10,0,COLUMN(E98)),IF(AND(A42="Pn",(COUNTIF(PonderacionIndicadores!$A$1:$A$139,"Estómago"))&gt;COLUMN(D42)),OFFSET(PonderacionIndicadores!$A$1,MATCH("Estómago",PonderacionIndicadores!$A$1:$A$139,0)+COLUMN(D42)-2,3),IF(A42="TOTAL GENERAL",SUM(E$11:E40),IF(D42&lt;&gt;"",D42/OFFSET($A$10,MATCH("TOTAL GENERAL",$A$11:$A$100,0),3),""))))</f>
        <v>4.7861818003138941E-2</v>
      </c>
      <c r="F42" s="16">
        <v>892995</v>
      </c>
      <c r="G42" s="16">
        <v>1517686</v>
      </c>
      <c r="H42" s="18">
        <v>23.19</v>
      </c>
      <c r="I42" s="19">
        <v>0.10340000000000001</v>
      </c>
      <c r="J42" s="18">
        <v>62.73</v>
      </c>
      <c r="K42" s="19">
        <v>0.5</v>
      </c>
      <c r="L42" s="18">
        <v>11.65</v>
      </c>
      <c r="M42" s="19">
        <v>0.71430000000000005</v>
      </c>
      <c r="N42" s="19">
        <v>0.16950000000000001</v>
      </c>
      <c r="O42" s="19">
        <v>0.5</v>
      </c>
      <c r="P42" s="180">
        <v>15.9</v>
      </c>
      <c r="Q42" s="18">
        <v>21.35</v>
      </c>
      <c r="R42" s="21">
        <f ca="1">IF(OR($A42="Pn",$A43="Pn"),"",IF($A42="TOTAL GENERAL",SUM(R$11:R40),IF(AND(H42&lt;&gt;"",$A42&lt;&gt;"Pn"),IF(H42&gt;OFFSET($A$10,MATCH("TOTAL GENERAL",$A$11:$A$100,0),COLUMN(H42)-1),0,OFFSET($A$10,MATCH("TOTAL GENERAL",$A$11:$A$100,0),COLUMN(H42)-1)-H42),"")))</f>
        <v>6.8099999999999987</v>
      </c>
      <c r="S42" s="21">
        <f ca="1">IF(OR($A42="Pn",$A43="Pn"),"",IF(OR($A42="Pn",$A43="Pn"),"",IF($A42="TOTAL GENERAL",SUM(S$11:S40),IF(AND(I42&lt;&gt;"",$A42&lt;&gt;"Pn"),IF(I42&lt;OFFSET($A$10,MATCH("TOTAL GENERAL",$A$11:$A$100,0),COLUMN(I42)-1),0,I42-OFFSET($A$10,MATCH("TOTAL GENERAL",$A$11:$A$100,0),COLUMN(I42)-1)),""))))</f>
        <v>0</v>
      </c>
      <c r="T42" s="21">
        <f ca="1">IF(OR($A42="Pn",$A43="Pn"),"",IF(OR($A42="Pn",$A43="Pn"),"",IF($A42="TOTAL GENERAL",SUM(T$11:T40),IF(AND(J42&lt;&gt;"",$A42&lt;&gt;"Pn"),IF(J42&gt;OFFSET($A$10,MATCH("TOTAL GENERAL",$A$11:$A$100,0),COLUMN(J42)-1),0,OFFSET($A$10,MATCH("TOTAL GENERAL",$A$11:$A$100,0),COLUMN(J42)-1)-J42),""))))</f>
        <v>0</v>
      </c>
      <c r="U42" s="21">
        <f ca="1">IF(OR($A42="Pn",$A43="Pn"),"",IF($A42="TOTAL GENERAL",SUM(U$11:U40),IF(AND(K42&lt;&gt;"",$A42&lt;&gt;"Pn"),IF(K42&lt;OFFSET($A$10,MATCH("TOTAL GENERAL",$A$11:$A$100,0),COLUMN(K42)-1),0,K42-OFFSET($A$10,MATCH("TOTAL GENERAL",$A$11:$A$100,0),COLUMN(K42)-1)),"")))</f>
        <v>0</v>
      </c>
      <c r="V42" s="21">
        <f ca="1">IF(OR($A42="Pn",$A43="Pn"),"",IF(OR($A42="Pn",$A43="Pn"),"",IF($A42="TOTAL GENERAL",SUM(V$11:V40),IF(AND(L42&lt;&gt;"",$A42&lt;&gt;"Pn"),IF(L42&gt;OFFSET($A$10,MATCH("TOTAL GENERAL",$A$11:$A$100,0),COLUMN(L42)-1),0,OFFSET($A$10,MATCH("TOTAL GENERAL",$A$11:$A$100,0),COLUMN(L42)-1)-L42),""))))</f>
        <v>0.34999999999999964</v>
      </c>
      <c r="W42" s="21">
        <f ca="1">IF(OR($A42="Pn",$A43="Pn"),"",IF(OR($A42="Pn",$A43="Pn"),"",IF($A42="TOTAL GENERAL",SUM(W$11:W40),IF(AND(M42&lt;&gt;"",$A42&lt;&gt;"Pn"),IF(M42&lt;OFFSET($A$10,MATCH("TOTAL GENERAL",$A$11:$A$100,0),COLUMN(M42)-1),0,M42-OFFSET($A$10,MATCH("TOTAL GENERAL",$A$11:$A$100,0),COLUMN(M42)-1)),""))))</f>
        <v>0.21430000000000005</v>
      </c>
      <c r="X42" s="21">
        <f ca="1">IF(OR($A42="Pn",$A43="Pn"),"",IF(OR($A42="Pn",$A43="Pn"),"",IF($A42="TOTAL GENERAL",SUM(X$11:X40),IF(AND(N42&lt;&gt;"",$A42&lt;&gt;"Pn"),IF(N42&lt;OFFSET($A$10,MATCH("TOTAL GENERAL",$A$11:$A$100,0),COLUMN(N42)-1),0,N42-OFFSET($A$10,MATCH("TOTAL GENERAL",$A$11:$A$100,0),COLUMN(N42)-1)),""))))</f>
        <v>0</v>
      </c>
      <c r="Y42" s="21">
        <f ca="1">IF(OR($A42="Pn",$A43="Pn"),"",IF(OR($A42="Pn",$A43="Pn"),"",IF($A42="TOTAL GENERAL",SUM(Y$11:Y40),IF(AND(O42&lt;&gt;"",$A42&lt;&gt;"Pn"),IF(O42&lt;OFFSET($A$10,MATCH("TOTAL GENERAL",$A$11:$A$100,0),COLUMN(O42)-1),0,O42-OFFSET($A$10,MATCH("TOTAL GENERAL",$A$11:$A$100,0),COLUMN(O42)-1)),""))))</f>
        <v>0.3</v>
      </c>
      <c r="Z42" s="21">
        <f ca="1">IF(OR($A42="Pn",$A43="Pn"),"",IF($A42="TOTAL GENERAL",SUM(Z$11:Z40),IF(AND(P42&lt;&gt;"",$A42&lt;&gt;"Pn"),IF(P42&gt;OFFSET($A$10,MATCH("TOTAL GENERAL",$A$11:$A$100,0),COLUMN(P42)-1),0,OFFSET($A$10,MATCH("TOTAL GENERAL",$A$11:$A$100,0),COLUMN(P42)-1)-P42),"")))</f>
        <v>0</v>
      </c>
      <c r="AA42" s="21">
        <f ca="1">IF(OR($A42="Pn",$A43="Pn"),"",IF(OR($A42="Pn",$A43="Pn"),"",IF($A42="TOTAL GENERAL",SUM(AA$11:AA40),IF(AND(Q42&lt;&gt;"",$A42&lt;&gt;"Pn"),IF(Q42&lt;OFFSET($A$10,MATCH("TOTAL GENERAL",$A$11:$A$100,0),COLUMN(Q42)-1),0,Q42-OFFSET($A$10,MATCH("TOTAL GENERAL",$A$11:$A$100,0),COLUMN(Q42)-1)),""))))</f>
        <v>0</v>
      </c>
      <c r="AB42" s="21">
        <f ca="1">IF(OR($A42="Pn",$A43="Pn"),"",IF($A42="TOTAL GENERAL",SUM(AB$11:AB40),IF(AND(H42&lt;&gt;"",$A42&lt;&gt;"Pn"),R42*$D42,"")))</f>
        <v>13120663.559999997</v>
      </c>
      <c r="AC42" s="21">
        <f ca="1">IF(OR($A42="Pn",$A43="Pn"),"",IF($A42="TOTAL GENERAL",SUM(AC$11:AC40),IF(AND(I42&lt;&gt;"",$A42&lt;&gt;"Pn"),S42*$D42,"")))</f>
        <v>0</v>
      </c>
      <c r="AD42" s="21">
        <f ca="1">IF(OR($A42="Pn",$A43="Pn"),"",IF($A42="TOTAL GENERAL",SUM(AD$11:AD40),IF(AND(J42&lt;&gt;"",$A42&lt;&gt;"Pn"),T42*$D42,"")))</f>
        <v>0</v>
      </c>
      <c r="AE42" s="21">
        <f ca="1">IF(OR($A42="Pn",$A43="Pn"),"",IF($A42="TOTAL GENERAL",SUM(AE$11:AE40),IF(AND(K42&lt;&gt;"",$A42&lt;&gt;"Pn"),U42*$D42,"")))</f>
        <v>0</v>
      </c>
      <c r="AF42" s="21">
        <f ca="1">IF(OR($A42="Pn",$A43="Pn"),"",IF($A42="TOTAL GENERAL",SUM(AF$11:AF40),IF(AND(L42&lt;&gt;"",$A42&lt;&gt;"Pn"),V42*$D42,"")))</f>
        <v>674336.59999999928</v>
      </c>
      <c r="AG42" s="21">
        <f ca="1">IF(OR($A42="Pn",$A43="Pn"),"",IF($A42="TOTAL GENERAL",SUM(AG$11:AG40),IF(AND(M42&lt;&gt;"",$A42&lt;&gt;"Pn"),W42*$D42,"")))</f>
        <v>412886.66680000006</v>
      </c>
      <c r="AH42" s="21">
        <f ca="1">IF(OR($A42="Pn",$A43="Pn"),"",IF($A42="TOTAL GENERAL",SUM(AH$11:AH40),IF(AND(N42&lt;&gt;"",$A42&lt;&gt;"Pn"),X42*$D42,"")))</f>
        <v>0</v>
      </c>
      <c r="AI42" s="21">
        <f ca="1">IF(OR($A42="Pn",$A43="Pn"),"",IF($A42="TOTAL GENERAL",SUM(AI$11:AI40),IF(AND(O42&lt;&gt;"",$A42&lt;&gt;"Pn"),Y42*$D42,"")))</f>
        <v>578002.79999999993</v>
      </c>
      <c r="AJ42" s="21">
        <f ca="1">IF(OR($A42="Pn",$A43="Pn"),"",IF($A42="TOTAL GENERAL",SUM(AJ$11:AJ40),IF(AND(P42&lt;&gt;"",$A42&lt;&gt;"Pn"),Z42*$F42,"")))</f>
        <v>0</v>
      </c>
      <c r="AK42" s="21">
        <f ca="1">IF(OR($A42="Pn",$A43="Pn"),"",IF($A42="TOTAL GENERAL",SUM(AK$11:AK40),IF(AND(Q42&lt;&gt;"",$A42&lt;&gt;"Pn"),AA42*$G42,"")))</f>
        <v>0</v>
      </c>
      <c r="AL42" s="19">
        <f ca="1">IF($A42="TOTAL GENERAL",SUM(AL$11:AL40),IF(AND(R42&lt;&gt;"",$A42&lt;&gt;"Pn"),IF(OFFSET($A$11,MATCH("TOTAL GENERAL",$A$11:$A$100,0)-1,COLUMN(AA42))=0,0,AB42/OFFSET($A$11,MATCH("TOTAL GENERAL",$A$11:$A$100,0)-1,COLUMN(AA42))),""))</f>
        <v>4.8622670321093908E-2</v>
      </c>
      <c r="AM42" s="19">
        <f ca="1">IF($A42="TOTAL GENERAL",SUM(AM$11:AM40),IF(AND(S42&lt;&gt;"",$A42&lt;&gt;"Pn"),IF(OFFSET($A$11,MATCH("TOTAL GENERAL",$A$11:$A$100,0)-1,COLUMN(AB42))=0,0,AC42/OFFSET($A$11,MATCH("TOTAL GENERAL",$A$11:$A$100,0)-1,COLUMN(AB42))),""))</f>
        <v>0</v>
      </c>
      <c r="AN42" s="19">
        <f ca="1">IF($A42="TOTAL GENERAL",SUM(AN$11:AN40),IF(AND(T42&lt;&gt;"",$A42&lt;&gt;"Pn"),IF(OFFSET($A$11,MATCH("TOTAL GENERAL",$A$11:$A$100,0)-1,COLUMN(AC42))=0,0,AD42/OFFSET($A$11,MATCH("TOTAL GENERAL",$A$11:$A$100,0)-1,COLUMN(AC42))),""))</f>
        <v>0</v>
      </c>
      <c r="AO42" s="19">
        <f ca="1">IF($A42="TOTAL GENERAL",SUM(AO$11:AO40),IF(AND(U42&lt;&gt;"",$A42&lt;&gt;"Pn"),IF(OFFSET($A$11,MATCH("TOTAL GENERAL",$A$11:$A$100,0)-1,COLUMN(AD42))=0,0,AE42/OFFSET($A$11,MATCH("TOTAL GENERAL",$A$11:$A$100,0)-1,COLUMN(AD42))),""))</f>
        <v>0</v>
      </c>
      <c r="AP42" s="19">
        <f ca="1">IF($A42="TOTAL GENERAL",SUM(AP$11:AP40),IF(AND(V42&lt;&gt;"",$A42&lt;&gt;"Pn"),IF(OFFSET($A$11,MATCH("TOTAL GENERAL",$A$11:$A$100,0)-1,COLUMN(AE42))=0,0,AF42/OFFSET($A$11,MATCH("TOTAL GENERAL",$A$11:$A$100,0)-1,COLUMN(AE42))),""))</f>
        <v>8.0992812494343307E-3</v>
      </c>
      <c r="AQ42" s="19">
        <f ca="1">IF($A42="TOTAL GENERAL",SUM(AQ$11:AQ40),IF(AND(W42&lt;&gt;"",$A42&lt;&gt;"Pn"),IF(OFFSET($A$11,MATCH("TOTAL GENERAL",$A$11:$A$100,0)-1,COLUMN(AF42))=0,0,AG42/OFFSET($A$11,MATCH("TOTAL GENERAL",$A$11:$A$100,0)-1,COLUMN(AF42))),""))</f>
        <v>0.10928527045670736</v>
      </c>
      <c r="AR42" s="19">
        <f ca="1">IF($A42="TOTAL GENERAL",SUM(AR$11:AR40),IF(AND(X42&lt;&gt;"",$A42&lt;&gt;"Pn"),IF(OFFSET($A$11,MATCH("TOTAL GENERAL",$A$11:$A$100,0)-1,COLUMN(AG42))=0,0,AH42/OFFSET($A$11,MATCH("TOTAL GENERAL",$A$11:$A$100,0)-1,COLUMN(AG42))),""))</f>
        <v>0</v>
      </c>
      <c r="AS42" s="19">
        <f ca="1">IF($A42="TOTAL GENERAL",SUM(AS$11:AS40),IF(AND(Y42&lt;&gt;"",$A42&lt;&gt;"Pn"),IF(OFFSET($A$11,MATCH("TOTAL GENERAL",$A$11:$A$100,0)-1,COLUMN(AH42))=0,0,AI42/OFFSET($A$11,MATCH("TOTAL GENERAL",$A$11:$A$100,0)-1,COLUMN(AH42))),""))</f>
        <v>0.18518372896772262</v>
      </c>
      <c r="AT42" s="19">
        <f ca="1">IF($A42="TOTAL GENERAL",SUM(AT$11:AT40),IF(AND(Z42&lt;&gt;"",$A42&lt;&gt;"Pn"),IF(OFFSET($A$11,MATCH("TOTAL GENERAL",$A$11:$A$100,0)-1,COLUMN(AI42))=0,0,AJ42/OFFSET($A$11,MATCH("TOTAL GENERAL",$A$11:$A$100,0)-1,COLUMN(AI42))),""))</f>
        <v>0</v>
      </c>
      <c r="AU42" s="19">
        <f ca="1">IF($A42="TOTAL GENERAL",SUM(AU$11:AU40),IF(AND(AA42&lt;&gt;"",$A42&lt;&gt;"Pn"),IF(OFFSET($A$11,MATCH("TOTAL GENERAL",$A$11:$A$100,0)-1,COLUMN(AJ42))=0,0,AK42/OFFSET($A$11,MATCH("TOTAL GENERAL",$A$11:$A$100,0)-1,COLUMN(AJ42))),""))</f>
        <v>0</v>
      </c>
      <c r="AV42" s="182">
        <f ca="1">IF(A42="TOTAL GENERAL",SUM(AV$11:AV40),IF(COUNTIF(AL42:AU42,"")&lt;COUNTA($AL$10:$AU$10),(IF(AL42&lt;&gt;"",AL42*OFFSET($A$10,MATCH("Pn",$A$11:$A$100,0),1),0)+IF(AM42&lt;&gt;"",AM42*OFFSET($A$10,MATCH("Pn",$A$11:$A$100,0),2),0)+IF(AN42&lt;&gt;"",AN42*OFFSET($A$10,MATCH("Pn",$A$11:$A$100,0),3),0)+IF(AO42&lt;&gt;"",AO42*OFFSET($A$10,MATCH("Pn",$A$11:$A$100,0),4),0)+IF(AP42&lt;&gt;"",AP42*OFFSET($A$10,MATCH("Pn",$A$11:$A$100,0),5),0)+IF(AQ42&lt;&gt;"",AQ42*OFFSET($A$10,MATCH("Pn",$A$11:$A$100,0),6),0)+IF(AR42&lt;&gt;"",AR42*OFFSET($A$10,MATCH("Pn",$A$11:$A$100,0),7),0)+IF(AS42&lt;&gt;"",AS42*OFFSET($A$10,MATCH("Pn",$A$11:$A$100,0),8),0)+IF(AT42&lt;&gt;"",AT42*OFFSET($A$10,MATCH("Pn",$A$11:$A$100,0),9),0)+IF(AU42&lt;&gt;"",AU42*OFFSET($A$10,MATCH("Pn",$A$11:$A$100,0),10),0))*OFFSET($A$10,MATCH("FC",$A$11:$A$100,0),2),""))</f>
        <v>241102744.10095048</v>
      </c>
      <c r="AW42" s="10">
        <f ca="1">IF(OR(A42="Pn",A43="Pn"),"",IF(AND(AV42="",H42&lt;&gt;""),-H42,IF(A42="TOTAL GENERAL",SUM(AW$11:AW40),IF(AV42&lt;&gt;"",AV42-C42,""))))</f>
        <v>-451030406.67486572</v>
      </c>
    </row>
    <row r="43" spans="1:49" s="4" customFormat="1" x14ac:dyDescent="0.25">
      <c r="A43" s="15" t="s">
        <v>435</v>
      </c>
      <c r="B43" s="15" t="s">
        <v>473</v>
      </c>
      <c r="C43" s="179">
        <v>769813105.26279771</v>
      </c>
      <c r="D43" s="16">
        <v>2142912</v>
      </c>
      <c r="E43" s="9">
        <f ca="1">IF(AND($A44="Pn",COLUMN(C41)&lt;COUNTIF(PonderacionIndicadores!$A$1:$A$139,"Estómago")-1),OFFSET($F$10,0,COLUMN(E99)),IF(AND(A43="Pn",(COUNTIF(PonderacionIndicadores!$A$1:$A$139,"Estómago"))&gt;COLUMN(D43)),OFFSET(PonderacionIndicadores!$A$1,MATCH("Estómago",PonderacionIndicadores!$A$1:$A$139,0)+COLUMN(D43)-2,3),IF(A43="TOTAL GENERAL",SUM(E$11:E41),IF(D43&lt;&gt;"",D43/OFFSET($A$10,MATCH("TOTAL GENERAL",$A$11:$A$100,0),3),""))))</f>
        <v>5.3233477834748799E-2</v>
      </c>
      <c r="F43" s="16">
        <v>944196</v>
      </c>
      <c r="G43" s="16">
        <v>1596085</v>
      </c>
      <c r="H43" s="18">
        <v>17.68</v>
      </c>
      <c r="I43" s="19">
        <v>0.12</v>
      </c>
      <c r="J43" s="18">
        <v>35.71</v>
      </c>
      <c r="K43" s="19">
        <v>0.73329999999999995</v>
      </c>
      <c r="L43" s="18">
        <v>9.76</v>
      </c>
      <c r="M43" s="19">
        <v>0.57140000000000002</v>
      </c>
      <c r="N43" s="19">
        <v>0.34379999999999999</v>
      </c>
      <c r="O43" s="19">
        <v>0</v>
      </c>
      <c r="P43" s="180">
        <v>6.35</v>
      </c>
      <c r="Q43" s="18">
        <v>6.83</v>
      </c>
      <c r="R43" s="21">
        <f ca="1">IF(OR($A43="Pn",$A44="Pn"),"",IF($A43="TOTAL GENERAL",SUM(R$11:R41),IF(AND(H43&lt;&gt;"",$A43&lt;&gt;"Pn"),IF(H43&gt;OFFSET($A$10,MATCH("TOTAL GENERAL",$A$11:$A$100,0),COLUMN(H43)-1),0,OFFSET($A$10,MATCH("TOTAL GENERAL",$A$11:$A$100,0),COLUMN(H43)-1)-H43),"")))</f>
        <v>12.32</v>
      </c>
      <c r="S43" s="21">
        <f ca="1">IF(OR($A43="Pn",$A44="Pn"),"",IF(OR($A43="Pn",$A44="Pn"),"",IF($A43="TOTAL GENERAL",SUM(S$11:S41),IF(AND(I43&lt;&gt;"",$A43&lt;&gt;"Pn"),IF(I43&lt;OFFSET($A$10,MATCH("TOTAL GENERAL",$A$11:$A$100,0),COLUMN(I43)-1),0,I43-OFFSET($A$10,MATCH("TOTAL GENERAL",$A$11:$A$100,0),COLUMN(I43)-1)),""))))</f>
        <v>0</v>
      </c>
      <c r="T43" s="21">
        <f ca="1">IF(OR($A43="Pn",$A44="Pn"),"",IF(OR($A43="Pn",$A44="Pn"),"",IF($A43="TOTAL GENERAL",SUM(T$11:T41),IF(AND(J43&lt;&gt;"",$A43&lt;&gt;"Pn"),IF(J43&gt;OFFSET($A$10,MATCH("TOTAL GENERAL",$A$11:$A$100,0),COLUMN(J43)-1),0,OFFSET($A$10,MATCH("TOTAL GENERAL",$A$11:$A$100,0),COLUMN(J43)-1)-J43),""))))</f>
        <v>4.2899999999999991</v>
      </c>
      <c r="U43" s="21">
        <f ca="1">IF(OR($A43="Pn",$A44="Pn"),"",IF($A43="TOTAL GENERAL",SUM(U$11:U41),IF(AND(K43&lt;&gt;"",$A43&lt;&gt;"Pn"),IF(K43&lt;OFFSET($A$10,MATCH("TOTAL GENERAL",$A$11:$A$100,0),COLUMN(K43)-1),0,K43-OFFSET($A$10,MATCH("TOTAL GENERAL",$A$11:$A$100,0),COLUMN(K43)-1)),"")))</f>
        <v>0.18329999999999991</v>
      </c>
      <c r="V43" s="21">
        <f ca="1">IF(OR($A43="Pn",$A44="Pn"),"",IF(OR($A43="Pn",$A44="Pn"),"",IF($A43="TOTAL GENERAL",SUM(V$11:V41),IF(AND(L43&lt;&gt;"",$A43&lt;&gt;"Pn"),IF(L43&gt;OFFSET($A$10,MATCH("TOTAL GENERAL",$A$11:$A$100,0),COLUMN(L43)-1),0,OFFSET($A$10,MATCH("TOTAL GENERAL",$A$11:$A$100,0),COLUMN(L43)-1)-L43),""))))</f>
        <v>2.2400000000000002</v>
      </c>
      <c r="W43" s="21">
        <f ca="1">IF(OR($A43="Pn",$A44="Pn"),"",IF(OR($A43="Pn",$A44="Pn"),"",IF($A43="TOTAL GENERAL",SUM(W$11:W41),IF(AND(M43&lt;&gt;"",$A43&lt;&gt;"Pn"),IF(M43&lt;OFFSET($A$10,MATCH("TOTAL GENERAL",$A$11:$A$100,0),COLUMN(M43)-1),0,M43-OFFSET($A$10,MATCH("TOTAL GENERAL",$A$11:$A$100,0),COLUMN(M43)-1)),""))))</f>
        <v>7.1400000000000019E-2</v>
      </c>
      <c r="X43" s="21">
        <f ca="1">IF(OR($A43="Pn",$A44="Pn"),"",IF(OR($A43="Pn",$A44="Pn"),"",IF($A43="TOTAL GENERAL",SUM(X$11:X41),IF(AND(N43&lt;&gt;"",$A43&lt;&gt;"Pn"),IF(N43&lt;OFFSET($A$10,MATCH("TOTAL GENERAL",$A$11:$A$100,0),COLUMN(N43)-1),0,N43-OFFSET($A$10,MATCH("TOTAL GENERAL",$A$11:$A$100,0),COLUMN(N43)-1)),""))))</f>
        <v>9.3799999999999994E-2</v>
      </c>
      <c r="Y43" s="21">
        <f ca="1">IF(OR($A43="Pn",$A44="Pn"),"",IF(OR($A43="Pn",$A44="Pn"),"",IF($A43="TOTAL GENERAL",SUM(Y$11:Y41),IF(AND(O43&lt;&gt;"",$A43&lt;&gt;"Pn"),IF(O43&lt;OFFSET($A$10,MATCH("TOTAL GENERAL",$A$11:$A$100,0),COLUMN(O43)-1),0,O43-OFFSET($A$10,MATCH("TOTAL GENERAL",$A$11:$A$100,0),COLUMN(O43)-1)),""))))</f>
        <v>0</v>
      </c>
      <c r="Z43" s="21">
        <f ca="1">IF(OR($A43="Pn",$A44="Pn"),"",IF($A43="TOTAL GENERAL",SUM(Z$11:Z41),IF(AND(P43&lt;&gt;"",$A43&lt;&gt;"Pn"),IF(P43&gt;OFFSET($A$10,MATCH("TOTAL GENERAL",$A$11:$A$100,0),COLUMN(P43)-1),0,OFFSET($A$10,MATCH("TOTAL GENERAL",$A$11:$A$100,0),COLUMN(P43)-1)-P43),"")))</f>
        <v>5.0999999999999996</v>
      </c>
      <c r="AA43" s="21">
        <f ca="1">IF(OR($A43="Pn",$A44="Pn"),"",IF(OR($A43="Pn",$A44="Pn"),"",IF($A43="TOTAL GENERAL",SUM(AA$11:AA41),IF(AND(Q43&lt;&gt;"",$A43&lt;&gt;"Pn"),IF(Q43&lt;OFFSET($A$10,MATCH("TOTAL GENERAL",$A$11:$A$100,0),COLUMN(Q43)-1),0,Q43-OFFSET($A$10,MATCH("TOTAL GENERAL",$A$11:$A$100,0),COLUMN(Q43)-1)),""))))</f>
        <v>0</v>
      </c>
      <c r="AB43" s="21">
        <f ca="1">IF(OR($A43="Pn",$A44="Pn"),"",IF($A43="TOTAL GENERAL",SUM(AB$11:AB41),IF(AND(H43&lt;&gt;"",$A43&lt;&gt;"Pn"),R43*$D43,"")))</f>
        <v>26400675.84</v>
      </c>
      <c r="AC43" s="21">
        <f ca="1">IF(OR($A43="Pn",$A44="Pn"),"",IF($A43="TOTAL GENERAL",SUM(AC$11:AC41),IF(AND(I43&lt;&gt;"",$A43&lt;&gt;"Pn"),S43*$D43,"")))</f>
        <v>0</v>
      </c>
      <c r="AD43" s="21">
        <f ca="1">IF(OR($A43="Pn",$A44="Pn"),"",IF($A43="TOTAL GENERAL",SUM(AD$11:AD41),IF(AND(J43&lt;&gt;"",$A43&lt;&gt;"Pn"),T43*$D43,"")))</f>
        <v>9193092.4799999986</v>
      </c>
      <c r="AE43" s="21">
        <f ca="1">IF(OR($A43="Pn",$A44="Pn"),"",IF($A43="TOTAL GENERAL",SUM(AE$11:AE41),IF(AND(K43&lt;&gt;"",$A43&lt;&gt;"Pn"),U43*$D43,"")))</f>
        <v>392795.76959999983</v>
      </c>
      <c r="AF43" s="21">
        <f ca="1">IF(OR($A43="Pn",$A44="Pn"),"",IF($A43="TOTAL GENERAL",SUM(AF$11:AF41),IF(AND(L43&lt;&gt;"",$A43&lt;&gt;"Pn"),V43*$D43,"")))</f>
        <v>4800122.8800000008</v>
      </c>
      <c r="AG43" s="21">
        <f ca="1">IF(OR($A43="Pn",$A44="Pn"),"",IF($A43="TOTAL GENERAL",SUM(AG$11:AG41),IF(AND(M43&lt;&gt;"",$A43&lt;&gt;"Pn"),W43*$D43,"")))</f>
        <v>153003.91680000004</v>
      </c>
      <c r="AH43" s="21">
        <f ca="1">IF(OR($A43="Pn",$A44="Pn"),"",IF($A43="TOTAL GENERAL",SUM(AH$11:AH41),IF(AND(N43&lt;&gt;"",$A43&lt;&gt;"Pn"),X43*$D43,"")))</f>
        <v>201005.14559999999</v>
      </c>
      <c r="AI43" s="21">
        <f ca="1">IF(OR($A43="Pn",$A44="Pn"),"",IF($A43="TOTAL GENERAL",SUM(AI$11:AI41),IF(AND(O43&lt;&gt;"",$A43&lt;&gt;"Pn"),Y43*$D43,"")))</f>
        <v>0</v>
      </c>
      <c r="AJ43" s="21">
        <f ca="1">IF(OR($A43="Pn",$A44="Pn"),"",IF($A43="TOTAL GENERAL",SUM(AJ$11:AJ41),IF(AND(P43&lt;&gt;"",$A43&lt;&gt;"Pn"),Z43*$F43,"")))</f>
        <v>4815399.5999999996</v>
      </c>
      <c r="AK43" s="21">
        <f ca="1">IF(OR($A43="Pn",$A44="Pn"),"",IF($A43="TOTAL GENERAL",SUM(AK$11:AK41),IF(AND(Q43&lt;&gt;"",$A43&lt;&gt;"Pn"),AA43*$G43,"")))</f>
        <v>0</v>
      </c>
      <c r="AL43" s="19">
        <f ca="1">IF($A43="TOTAL GENERAL",SUM(AL$11:AL41),IF(AND(R43&lt;&gt;"",$A43&lt;&gt;"Pn"),IF(OFFSET($A$11,MATCH("TOTAL GENERAL",$A$11:$A$100,0)-1,COLUMN(AA43))=0,0,AB43/OFFSET($A$11,MATCH("TOTAL GENERAL",$A$11:$A$100,0)-1,COLUMN(AA43))),""))</f>
        <v>9.7835856529072479E-2</v>
      </c>
      <c r="AM43" s="19">
        <f ca="1">IF($A43="TOTAL GENERAL",SUM(AM$11:AM41),IF(AND(S43&lt;&gt;"",$A43&lt;&gt;"Pn"),IF(OFFSET($A$11,MATCH("TOTAL GENERAL",$A$11:$A$100,0)-1,COLUMN(AB43))=0,0,AC43/OFFSET($A$11,MATCH("TOTAL GENERAL",$A$11:$A$100,0)-1,COLUMN(AB43))),""))</f>
        <v>0</v>
      </c>
      <c r="AN43" s="19">
        <f ca="1">IF($A43="TOTAL GENERAL",SUM(AN$11:AN41),IF(AND(T43&lt;&gt;"",$A43&lt;&gt;"Pn"),IF(OFFSET($A$11,MATCH("TOTAL GENERAL",$A$11:$A$100,0)-1,COLUMN(AC43))=0,0,AD43/OFFSET($A$11,MATCH("TOTAL GENERAL",$A$11:$A$100,0)-1,COLUMN(AC43))),""))</f>
        <v>0.16125813978977491</v>
      </c>
      <c r="AO43" s="19">
        <f ca="1">IF($A43="TOTAL GENERAL",SUM(AO$11:AO41),IF(AND(U43&lt;&gt;"",$A43&lt;&gt;"Pn"),IF(OFFSET($A$11,MATCH("TOTAL GENERAL",$A$11:$A$100,0)-1,COLUMN(AD43))=0,0,AE43/OFFSET($A$11,MATCH("TOTAL GENERAL",$A$11:$A$100,0)-1,COLUMN(AD43))),""))</f>
        <v>0.16151237558775314</v>
      </c>
      <c r="AP43" s="19">
        <f ca="1">IF($A43="TOTAL GENERAL",SUM(AP$11:AP41),IF(AND(V43&lt;&gt;"",$A43&lt;&gt;"Pn"),IF(OFFSET($A$11,MATCH("TOTAL GENERAL",$A$11:$A$100,0)-1,COLUMN(AE43))=0,0,AF43/OFFSET($A$11,MATCH("TOTAL GENERAL",$A$11:$A$100,0)-1,COLUMN(AE43))),""))</f>
        <v>5.7653025561662782E-2</v>
      </c>
      <c r="AQ43" s="19">
        <f ca="1">IF($A43="TOTAL GENERAL",SUM(AQ$11:AQ41),IF(AND(W43&lt;&gt;"",$A43&lt;&gt;"Pn"),IF(OFFSET($A$11,MATCH("TOTAL GENERAL",$A$11:$A$100,0)-1,COLUMN(AF43))=0,0,AG43/OFFSET($A$11,MATCH("TOTAL GENERAL",$A$11:$A$100,0)-1,COLUMN(AF43))),""))</f>
        <v>4.0497976255850242E-2</v>
      </c>
      <c r="AR43" s="19">
        <f ca="1">IF($A43="TOTAL GENERAL",SUM(AR$11:AR41),IF(AND(X43&lt;&gt;"",$A43&lt;&gt;"Pn"),IF(OFFSET($A$11,MATCH("TOTAL GENERAL",$A$11:$A$100,0)-1,COLUMN(AG43))=0,0,AH43/OFFSET($A$11,MATCH("TOTAL GENERAL",$A$11:$A$100,0)-1,COLUMN(AG43))),""))</f>
        <v>0.15636005733493444</v>
      </c>
      <c r="AS43" s="19">
        <f ca="1">IF($A43="TOTAL GENERAL",SUM(AS$11:AS41),IF(AND(Y43&lt;&gt;"",$A43&lt;&gt;"Pn"),IF(OFFSET($A$11,MATCH("TOTAL GENERAL",$A$11:$A$100,0)-1,COLUMN(AH43))=0,0,AI43/OFFSET($A$11,MATCH("TOTAL GENERAL",$A$11:$A$100,0)-1,COLUMN(AH43))),""))</f>
        <v>0</v>
      </c>
      <c r="AT43" s="19">
        <f ca="1">IF($A43="TOTAL GENERAL",SUM(AT$11:AT41),IF(AND(Z43&lt;&gt;"",$A43&lt;&gt;"Pn"),IF(OFFSET($A$11,MATCH("TOTAL GENERAL",$A$11:$A$100,0)-1,COLUMN(AI43))=0,0,AJ43/OFFSET($A$11,MATCH("TOTAL GENERAL",$A$11:$A$100,0)-1,COLUMN(AI43))),""))</f>
        <v>0.1534092430837749</v>
      </c>
      <c r="AU43" s="19">
        <f ca="1">IF($A43="TOTAL GENERAL",SUM(AU$11:AU41),IF(AND(AA43&lt;&gt;"",$A43&lt;&gt;"Pn"),IF(OFFSET($A$11,MATCH("TOTAL GENERAL",$A$11:$A$100,0)-1,COLUMN(AJ43))=0,0,AK43/OFFSET($A$11,MATCH("TOTAL GENERAL",$A$11:$A$100,0)-1,COLUMN(AJ43))),""))</f>
        <v>0</v>
      </c>
      <c r="AV43" s="182">
        <f ca="1">IF(A43="TOTAL GENERAL",SUM(AV$11:AV41),IF(COUNTIF(AL43:AU43,"")&lt;COUNTA($AL$10:$AU$10),(IF(AL43&lt;&gt;"",AL43*OFFSET($A$10,MATCH("Pn",$A$11:$A$100,0),1),0)+IF(AM43&lt;&gt;"",AM43*OFFSET($A$10,MATCH("Pn",$A$11:$A$100,0),2),0)+IF(AN43&lt;&gt;"",AN43*OFFSET($A$10,MATCH("Pn",$A$11:$A$100,0),3),0)+IF(AO43&lt;&gt;"",AO43*OFFSET($A$10,MATCH("Pn",$A$11:$A$100,0),4),0)+IF(AP43&lt;&gt;"",AP43*OFFSET($A$10,MATCH("Pn",$A$11:$A$100,0),5),0)+IF(AQ43&lt;&gt;"",AQ43*OFFSET($A$10,MATCH("Pn",$A$11:$A$100,0),6),0)+IF(AR43&lt;&gt;"",AR43*OFFSET($A$10,MATCH("Pn",$A$11:$A$100,0),7),0)+IF(AS43&lt;&gt;"",AS43*OFFSET($A$10,MATCH("Pn",$A$11:$A$100,0),8),0)+IF(AT43&lt;&gt;"",AT43*OFFSET($A$10,MATCH("Pn",$A$11:$A$100,0),9),0)+IF(AU43&lt;&gt;"",AU43*OFFSET($A$10,MATCH("Pn",$A$11:$A$100,0),10),0))*OFFSET($A$10,MATCH("FC",$A$11:$A$100,0),2),""))</f>
        <v>948789978.51002467</v>
      </c>
      <c r="AW43" s="10">
        <f ca="1">IF(OR(A43="Pn",A44="Pn"),"",IF(AND(AV43="",H43&lt;&gt;""),-H43,IF(A43="TOTAL GENERAL",SUM(AW$11:AW41),IF(AV43&lt;&gt;"",AV43-C43,""))))</f>
        <v>178976873.24722695</v>
      </c>
    </row>
    <row r="44" spans="1:49" s="4" customFormat="1" x14ac:dyDescent="0.25">
      <c r="A44" s="15" t="s">
        <v>436</v>
      </c>
      <c r="B44" s="15" t="s">
        <v>436</v>
      </c>
      <c r="C44" s="179" t="s">
        <v>436</v>
      </c>
      <c r="D44" s="16" t="s">
        <v>436</v>
      </c>
      <c r="E44" s="9" t="str">
        <f ca="1">IF(AND($A45="Pn",COLUMN(C42)&lt;COUNTIF(PonderacionIndicadores!$A$1:$A$139,"Estómago")-1),OFFSET($F$10,0,COLUMN(E100)),IF(AND(A44="Pn",(COUNTIF(PonderacionIndicadores!$A$1:$A$139,"Estómago"))&gt;COLUMN(D44)),OFFSET(PonderacionIndicadores!$A$1,MATCH("Estómago",PonderacionIndicadores!$A$1:$A$139,0)+COLUMN(D44)-2,3),IF(A44="TOTAL GENERAL",SUM(E$11:E42),IF(D44&lt;&gt;"",D44/OFFSET($A$10,MATCH("TOTAL GENERAL",$A$11:$A$100,0),3),""))))</f>
        <v/>
      </c>
      <c r="F44" s="16" t="s">
        <v>436</v>
      </c>
      <c r="G44" s="16" t="s">
        <v>436</v>
      </c>
      <c r="H44" s="18" t="s">
        <v>436</v>
      </c>
      <c r="I44" s="19" t="s">
        <v>436</v>
      </c>
      <c r="J44" s="18" t="s">
        <v>436</v>
      </c>
      <c r="K44" s="19" t="s">
        <v>436</v>
      </c>
      <c r="L44" s="18" t="s">
        <v>436</v>
      </c>
      <c r="M44" s="19" t="s">
        <v>436</v>
      </c>
      <c r="N44" s="19" t="s">
        <v>436</v>
      </c>
      <c r="O44" s="19" t="s">
        <v>436</v>
      </c>
      <c r="P44" s="180" t="s">
        <v>436</v>
      </c>
      <c r="Q44" s="18" t="s">
        <v>436</v>
      </c>
      <c r="R44" s="21" t="str">
        <f ca="1">IF(OR($A44="Pn",$A45="Pn"),"",IF($A44="TOTAL GENERAL",SUM(R$11:R42),IF(AND(H44&lt;&gt;"",$A44&lt;&gt;"Pn"),IF(H44&gt;OFFSET($A$10,MATCH("TOTAL GENERAL",$A$11:$A$100,0),COLUMN(H44)-1),0,OFFSET($A$10,MATCH("TOTAL GENERAL",$A$11:$A$100,0),COLUMN(H44)-1)-H44),"")))</f>
        <v/>
      </c>
      <c r="S44" s="21" t="str">
        <f ca="1">IF(OR($A44="Pn",$A45="Pn"),"",IF(OR($A44="Pn",$A45="Pn"),"",IF($A44="TOTAL GENERAL",SUM(S$11:S42),IF(AND(I44&lt;&gt;"",$A44&lt;&gt;"Pn"),IF(I44&lt;OFFSET($A$10,MATCH("TOTAL GENERAL",$A$11:$A$100,0),COLUMN(I44)-1),0,I44-OFFSET($A$10,MATCH("TOTAL GENERAL",$A$11:$A$100,0),COLUMN(I44)-1)),""))))</f>
        <v/>
      </c>
      <c r="T44" s="21" t="str">
        <f ca="1">IF(OR($A44="Pn",$A45="Pn"),"",IF(OR($A44="Pn",$A45="Pn"),"",IF($A44="TOTAL GENERAL",SUM(T$11:T42),IF(AND(J44&lt;&gt;"",$A44&lt;&gt;"Pn"),IF(J44&gt;OFFSET($A$10,MATCH("TOTAL GENERAL",$A$11:$A$100,0),COLUMN(J44)-1),0,OFFSET($A$10,MATCH("TOTAL GENERAL",$A$11:$A$100,0),COLUMN(J44)-1)-J44),""))))</f>
        <v/>
      </c>
      <c r="U44" s="21" t="str">
        <f ca="1">IF(OR($A44="Pn",$A45="Pn"),"",IF($A44="TOTAL GENERAL",SUM(U$11:U42),IF(AND(K44&lt;&gt;"",$A44&lt;&gt;"Pn"),IF(K44&lt;OFFSET($A$10,MATCH("TOTAL GENERAL",$A$11:$A$100,0),COLUMN(K44)-1),0,K44-OFFSET($A$10,MATCH("TOTAL GENERAL",$A$11:$A$100,0),COLUMN(K44)-1)),"")))</f>
        <v/>
      </c>
      <c r="V44" s="21" t="str">
        <f ca="1">IF(OR($A44="Pn",$A45="Pn"),"",IF(OR($A44="Pn",$A45="Pn"),"",IF($A44="TOTAL GENERAL",SUM(V$11:V42),IF(AND(L44&lt;&gt;"",$A44&lt;&gt;"Pn"),IF(L44&gt;OFFSET($A$10,MATCH("TOTAL GENERAL",$A$11:$A$100,0),COLUMN(L44)-1),0,OFFSET($A$10,MATCH("TOTAL GENERAL",$A$11:$A$100,0),COLUMN(L44)-1)-L44),""))))</f>
        <v/>
      </c>
      <c r="W44" s="21" t="str">
        <f ca="1">IF(OR($A44="Pn",$A45="Pn"),"",IF(OR($A44="Pn",$A45="Pn"),"",IF($A44="TOTAL GENERAL",SUM(W$11:W42),IF(AND(M44&lt;&gt;"",$A44&lt;&gt;"Pn"),IF(M44&lt;OFFSET($A$10,MATCH("TOTAL GENERAL",$A$11:$A$100,0),COLUMN(M44)-1),0,M44-OFFSET($A$10,MATCH("TOTAL GENERAL",$A$11:$A$100,0),COLUMN(M44)-1)),""))))</f>
        <v/>
      </c>
      <c r="X44" s="21" t="str">
        <f ca="1">IF(OR($A44="Pn",$A45="Pn"),"",IF(OR($A44="Pn",$A45="Pn"),"",IF($A44="TOTAL GENERAL",SUM(X$11:X42),IF(AND(N44&lt;&gt;"",$A44&lt;&gt;"Pn"),IF(N44&lt;OFFSET($A$10,MATCH("TOTAL GENERAL",$A$11:$A$100,0),COLUMN(N44)-1),0,N44-OFFSET($A$10,MATCH("TOTAL GENERAL",$A$11:$A$100,0),COLUMN(N44)-1)),""))))</f>
        <v/>
      </c>
      <c r="Y44" s="21" t="str">
        <f ca="1">IF(OR($A44="Pn",$A45="Pn"),"",IF(OR($A44="Pn",$A45="Pn"),"",IF($A44="TOTAL GENERAL",SUM(Y$11:Y42),IF(AND(O44&lt;&gt;"",$A44&lt;&gt;"Pn"),IF(O44&lt;OFFSET($A$10,MATCH("TOTAL GENERAL",$A$11:$A$100,0),COLUMN(O44)-1),0,O44-OFFSET($A$10,MATCH("TOTAL GENERAL",$A$11:$A$100,0),COLUMN(O44)-1)),""))))</f>
        <v/>
      </c>
      <c r="Z44" s="21" t="str">
        <f ca="1">IF(OR($A44="Pn",$A45="Pn"),"",IF($A44="TOTAL GENERAL",SUM(Z$11:Z42),IF(AND(P44&lt;&gt;"",$A44&lt;&gt;"Pn"),IF(P44&gt;OFFSET($A$10,MATCH("TOTAL GENERAL",$A$11:$A$100,0),COLUMN(P44)-1),0,OFFSET($A$10,MATCH("TOTAL GENERAL",$A$11:$A$100,0),COLUMN(P44)-1)-P44),"")))</f>
        <v/>
      </c>
      <c r="AA44" s="21" t="str">
        <f ca="1">IF(OR($A44="Pn",$A45="Pn"),"",IF(OR($A44="Pn",$A45="Pn"),"",IF($A44="TOTAL GENERAL",SUM(AA$11:AA42),IF(AND(Q44&lt;&gt;"",$A44&lt;&gt;"Pn"),IF(Q44&lt;OFFSET($A$10,MATCH("TOTAL GENERAL",$A$11:$A$100,0),COLUMN(Q44)-1),0,Q44-OFFSET($A$10,MATCH("TOTAL GENERAL",$A$11:$A$100,0),COLUMN(Q44)-1)),""))))</f>
        <v/>
      </c>
      <c r="AB44" s="21" t="str">
        <f>IF(OR($A44="Pn",$A45="Pn"),"",IF($A44="TOTAL GENERAL",SUM(AB$11:AB42),IF(AND(H44&lt;&gt;"",$A44&lt;&gt;"Pn"),R44*$D44,"")))</f>
        <v/>
      </c>
      <c r="AC44" s="21" t="str">
        <f>IF(OR($A44="Pn",$A45="Pn"),"",IF($A44="TOTAL GENERAL",SUM(AC$11:AC42),IF(AND(I44&lt;&gt;"",$A44&lt;&gt;"Pn"),S44*$D44,"")))</f>
        <v/>
      </c>
      <c r="AD44" s="21" t="str">
        <f>IF(OR($A44="Pn",$A45="Pn"),"",IF($A44="TOTAL GENERAL",SUM(AD$11:AD42),IF(AND(J44&lt;&gt;"",$A44&lt;&gt;"Pn"),T44*$D44,"")))</f>
        <v/>
      </c>
      <c r="AE44" s="21" t="str">
        <f>IF(OR($A44="Pn",$A45="Pn"),"",IF($A44="TOTAL GENERAL",SUM(AE$11:AE42),IF(AND(K44&lt;&gt;"",$A44&lt;&gt;"Pn"),U44*$D44,"")))</f>
        <v/>
      </c>
      <c r="AF44" s="21" t="str">
        <f>IF(OR($A44="Pn",$A45="Pn"),"",IF($A44="TOTAL GENERAL",SUM(AF$11:AF42),IF(AND(L44&lt;&gt;"",$A44&lt;&gt;"Pn"),V44*$D44,"")))</f>
        <v/>
      </c>
      <c r="AG44" s="21" t="str">
        <f>IF(OR($A44="Pn",$A45="Pn"),"",IF($A44="TOTAL GENERAL",SUM(AG$11:AG42),IF(AND(M44&lt;&gt;"",$A44&lt;&gt;"Pn"),W44*$D44,"")))</f>
        <v/>
      </c>
      <c r="AH44" s="21" t="str">
        <f>IF(OR($A44="Pn",$A45="Pn"),"",IF($A44="TOTAL GENERAL",SUM(AH$11:AH42),IF(AND(N44&lt;&gt;"",$A44&lt;&gt;"Pn"),X44*$D44,"")))</f>
        <v/>
      </c>
      <c r="AI44" s="21" t="str">
        <f>IF(OR($A44="Pn",$A45="Pn"),"",IF($A44="TOTAL GENERAL",SUM(AI$11:AI42),IF(AND(O44&lt;&gt;"",$A44&lt;&gt;"Pn"),Y44*$D44,"")))</f>
        <v/>
      </c>
      <c r="AJ44" s="21" t="str">
        <f>IF(OR($A44="Pn",$A45="Pn"),"",IF($A44="TOTAL GENERAL",SUM(AJ$11:AJ42),IF(AND(P44&lt;&gt;"",$A44&lt;&gt;"Pn"),Z44*$F44,"")))</f>
        <v/>
      </c>
      <c r="AK44" s="21" t="str">
        <f>IF(OR($A44="Pn",$A45="Pn"),"",IF($A44="TOTAL GENERAL",SUM(AK$11:AK42),IF(AND(Q44&lt;&gt;"",$A44&lt;&gt;"Pn"),AA44*$G44,"")))</f>
        <v/>
      </c>
      <c r="AL44" s="19" t="str">
        <f ca="1">IF($A44="TOTAL GENERAL",SUM(AL$11:AL42),IF(AND(R44&lt;&gt;"",$A44&lt;&gt;"Pn"),IF(OFFSET($A$11,MATCH("TOTAL GENERAL",$A$11:$A$100,0)-1,COLUMN(AA44))=0,0,AB44/OFFSET($A$11,MATCH("TOTAL GENERAL",$A$11:$A$100,0)-1,COLUMN(AA44))),""))</f>
        <v/>
      </c>
      <c r="AM44" s="19" t="str">
        <f ca="1">IF($A44="TOTAL GENERAL",SUM(AM$11:AM42),IF(AND(S44&lt;&gt;"",$A44&lt;&gt;"Pn"),IF(OFFSET($A$11,MATCH("TOTAL GENERAL",$A$11:$A$100,0)-1,COLUMN(AB44))=0,0,AC44/OFFSET($A$11,MATCH("TOTAL GENERAL",$A$11:$A$100,0)-1,COLUMN(AB44))),""))</f>
        <v/>
      </c>
      <c r="AN44" s="19" t="str">
        <f ca="1">IF($A44="TOTAL GENERAL",SUM(AN$11:AN42),IF(AND(T44&lt;&gt;"",$A44&lt;&gt;"Pn"),IF(OFFSET($A$11,MATCH("TOTAL GENERAL",$A$11:$A$100,0)-1,COLUMN(AC44))=0,0,AD44/OFFSET($A$11,MATCH("TOTAL GENERAL",$A$11:$A$100,0)-1,COLUMN(AC44))),""))</f>
        <v/>
      </c>
      <c r="AO44" s="19" t="str">
        <f ca="1">IF($A44="TOTAL GENERAL",SUM(AO$11:AO42),IF(AND(U44&lt;&gt;"",$A44&lt;&gt;"Pn"),IF(OFFSET($A$11,MATCH("TOTAL GENERAL",$A$11:$A$100,0)-1,COLUMN(AD44))=0,0,AE44/OFFSET($A$11,MATCH("TOTAL GENERAL",$A$11:$A$100,0)-1,COLUMN(AD44))),""))</f>
        <v/>
      </c>
      <c r="AP44" s="19" t="str">
        <f ca="1">IF($A44="TOTAL GENERAL",SUM(AP$11:AP42),IF(AND(V44&lt;&gt;"",$A44&lt;&gt;"Pn"),IF(OFFSET($A$11,MATCH("TOTAL GENERAL",$A$11:$A$100,0)-1,COLUMN(AE44))=0,0,AF44/OFFSET($A$11,MATCH("TOTAL GENERAL",$A$11:$A$100,0)-1,COLUMN(AE44))),""))</f>
        <v/>
      </c>
      <c r="AQ44" s="19" t="str">
        <f ca="1">IF($A44="TOTAL GENERAL",SUM(AQ$11:AQ42),IF(AND(W44&lt;&gt;"",$A44&lt;&gt;"Pn"),IF(OFFSET($A$11,MATCH("TOTAL GENERAL",$A$11:$A$100,0)-1,COLUMN(AF44))=0,0,AG44/OFFSET($A$11,MATCH("TOTAL GENERAL",$A$11:$A$100,0)-1,COLUMN(AF44))),""))</f>
        <v/>
      </c>
      <c r="AR44" s="19" t="str">
        <f ca="1">IF($A44="TOTAL GENERAL",SUM(AR$11:AR42),IF(AND(X44&lt;&gt;"",$A44&lt;&gt;"Pn"),IF(OFFSET($A$11,MATCH("TOTAL GENERAL",$A$11:$A$100,0)-1,COLUMN(AG44))=0,0,AH44/OFFSET($A$11,MATCH("TOTAL GENERAL",$A$11:$A$100,0)-1,COLUMN(AG44))),""))</f>
        <v/>
      </c>
      <c r="AS44" s="19" t="str">
        <f ca="1">IF($A44="TOTAL GENERAL",SUM(AS$11:AS42),IF(AND(Y44&lt;&gt;"",$A44&lt;&gt;"Pn"),IF(OFFSET($A$11,MATCH("TOTAL GENERAL",$A$11:$A$100,0)-1,COLUMN(AH44))=0,0,AI44/OFFSET($A$11,MATCH("TOTAL GENERAL",$A$11:$A$100,0)-1,COLUMN(AH44))),""))</f>
        <v/>
      </c>
      <c r="AT44" s="19" t="str">
        <f ca="1">IF($A44="TOTAL GENERAL",SUM(AT$11:AT42),IF(AND(Z44&lt;&gt;"",$A44&lt;&gt;"Pn"),IF(OFFSET($A$11,MATCH("TOTAL GENERAL",$A$11:$A$100,0)-1,COLUMN(AI44))=0,0,AJ44/OFFSET($A$11,MATCH("TOTAL GENERAL",$A$11:$A$100,0)-1,COLUMN(AI44))),""))</f>
        <v/>
      </c>
      <c r="AU44" s="19" t="str">
        <f ca="1">IF($A44="TOTAL GENERAL",SUM(AU$11:AU42),IF(AND(AA44&lt;&gt;"",$A44&lt;&gt;"Pn"),IF(OFFSET($A$11,MATCH("TOTAL GENERAL",$A$11:$A$100,0)-1,COLUMN(AJ44))=0,0,AK44/OFFSET($A$11,MATCH("TOTAL GENERAL",$A$11:$A$100,0)-1,COLUMN(AJ44))),""))</f>
        <v/>
      </c>
      <c r="AV44" s="182" t="str">
        <f ca="1">IF(A44="TOTAL GENERAL",SUM(AV$11:AV42),IF(COUNTIF(AL44:AU44,"")&lt;COUNTA($AL$10:$AU$10),(IF(AL44&lt;&gt;"",AL44*OFFSET($A$10,MATCH("Pn",$A$11:$A$100,0),1),0)+IF(AM44&lt;&gt;"",AM44*OFFSET($A$10,MATCH("Pn",$A$11:$A$100,0),2),0)+IF(AN44&lt;&gt;"",AN44*OFFSET($A$10,MATCH("Pn",$A$11:$A$100,0),3),0)+IF(AO44&lt;&gt;"",AO44*OFFSET($A$10,MATCH("Pn",$A$11:$A$100,0),4),0)+IF(AP44&lt;&gt;"",AP44*OFFSET($A$10,MATCH("Pn",$A$11:$A$100,0),5),0)+IF(AQ44&lt;&gt;"",AQ44*OFFSET($A$10,MATCH("Pn",$A$11:$A$100,0),6),0)+IF(AR44&lt;&gt;"",AR44*OFFSET($A$10,MATCH("Pn",$A$11:$A$100,0),7),0)+IF(AS44&lt;&gt;"",AS44*OFFSET($A$10,MATCH("Pn",$A$11:$A$100,0),8),0)+IF(AT44&lt;&gt;"",AT44*OFFSET($A$10,MATCH("Pn",$A$11:$A$100,0),9),0)+IF(AU44&lt;&gt;"",AU44*OFFSET($A$10,MATCH("Pn",$A$11:$A$100,0),10),0))*OFFSET($A$10,MATCH("FC",$A$11:$A$100,0),2),""))</f>
        <v/>
      </c>
      <c r="AW44" s="10" t="str">
        <f ca="1">IF(OR(A44="Pn",A45="Pn"),"",IF(AND(AV44="",H44&lt;&gt;""),-H44,IF(A44="TOTAL GENERAL",SUM(AW$11:AW42),IF(AV44&lt;&gt;"",AV44-C44,""))))</f>
        <v/>
      </c>
    </row>
    <row r="45" spans="1:49" s="4" customFormat="1" x14ac:dyDescent="0.25">
      <c r="A45" s="15" t="s">
        <v>437</v>
      </c>
      <c r="B45" s="15" t="s">
        <v>436</v>
      </c>
      <c r="C45" s="179">
        <v>14461071051.049999</v>
      </c>
      <c r="D45" s="16">
        <v>40254969</v>
      </c>
      <c r="E45" s="9">
        <f ca="1">IF(AND($A46="Pn",COLUMN(C43)&lt;COUNTIF(PonderacionIndicadores!$A$1:$A$139,"Estómago")-1),OFFSET($F$10,0,COLUMN(E101)),IF(AND(A45="Pn",(COUNTIF(PonderacionIndicadores!$A$1:$A$139,"Estómago"))&gt;COLUMN(D45)),OFFSET(PonderacionIndicadores!$A$1,MATCH("Estómago",PonderacionIndicadores!$A$1:$A$139,0)+COLUMN(D45)-2,3),IF(A45="TOTAL GENERAL",SUM(E$11:E43),IF(D45&lt;&gt;"",D45/OFFSET($A$10,MATCH("TOTAL GENERAL",$A$11:$A$100,0),3),""))))</f>
        <v>1</v>
      </c>
      <c r="F45" s="16">
        <v>19184959</v>
      </c>
      <c r="G45" s="16">
        <v>31707175</v>
      </c>
      <c r="H45" s="18">
        <v>30</v>
      </c>
      <c r="I45" s="19">
        <v>0.33</v>
      </c>
      <c r="J45" s="18">
        <v>40</v>
      </c>
      <c r="K45" s="19">
        <v>0.55000000000000004</v>
      </c>
      <c r="L45" s="18">
        <v>12</v>
      </c>
      <c r="M45" s="19">
        <v>0.5</v>
      </c>
      <c r="N45" s="19">
        <v>0.25</v>
      </c>
      <c r="O45" s="19">
        <v>0.2</v>
      </c>
      <c r="P45" s="180">
        <v>11.45</v>
      </c>
      <c r="Q45" s="18">
        <v>22.11</v>
      </c>
      <c r="R45" s="21">
        <f ca="1">IF(OR($A45="Pn",$A46="Pn"),"",IF($A45="TOTAL GENERAL",SUM(R$11:R43),IF(AND(H45&lt;&gt;"",$A45&lt;&gt;"Pn"),IF(H45&gt;OFFSET($A$10,MATCH("TOTAL GENERAL",$A$11:$A$100,0),COLUMN(H45)-1),0,OFFSET($A$10,MATCH("TOTAL GENERAL",$A$11:$A$100,0),COLUMN(H45)-1)-H45),"")))</f>
        <v>214.10999999999999</v>
      </c>
      <c r="S45" s="21">
        <f ca="1">IF(OR($A45="Pn",$A46="Pn"),"",IF(OR($A45="Pn",$A46="Pn"),"",IF($A45="TOTAL GENERAL",SUM(S$11:S43),IF(AND(I45&lt;&gt;"",$A45&lt;&gt;"Pn"),IF(I45&lt;OFFSET($A$10,MATCH("TOTAL GENERAL",$A$11:$A$100,0),COLUMN(I45)-1),0,I45-OFFSET($A$10,MATCH("TOTAL GENERAL",$A$11:$A$100,0),COLUMN(I45)-1)),""))))</f>
        <v>0.1144</v>
      </c>
      <c r="T45" s="21">
        <f ca="1">IF(OR($A45="Pn",$A46="Pn"),"",IF(OR($A45="Pn",$A46="Pn"),"",IF($A45="TOTAL GENERAL",SUM(T$11:T43),IF(AND(J45&lt;&gt;"",$A45&lt;&gt;"Pn"),IF(J45&gt;OFFSET($A$10,MATCH("TOTAL GENERAL",$A$11:$A$100,0),COLUMN(J45)-1),0,OFFSET($A$10,MATCH("TOTAL GENERAL",$A$11:$A$100,0),COLUMN(J45)-1)-J45),""))))</f>
        <v>103.28999999999999</v>
      </c>
      <c r="U45" s="21">
        <f ca="1">IF(OR($A45="Pn",$A46="Pn"),"",IF($A45="TOTAL GENERAL",SUM(U$11:U43),IF(AND(K45&lt;&gt;"",$A45&lt;&gt;"Pn"),IF(K45&lt;OFFSET($A$10,MATCH("TOTAL GENERAL",$A$11:$A$100,0),COLUMN(K45)-1),0,K45-OFFSET($A$10,MATCH("TOTAL GENERAL",$A$11:$A$100,0),COLUMN(K45)-1)),"")))</f>
        <v>2.1007999999999996</v>
      </c>
      <c r="V45" s="21">
        <f ca="1">IF(OR($A45="Pn",$A46="Pn"),"",IF(OR($A45="Pn",$A46="Pn"),"",IF($A45="TOTAL GENERAL",SUM(V$11:V43),IF(AND(L45&lt;&gt;"",$A45&lt;&gt;"Pn"),IF(L45&gt;OFFSET($A$10,MATCH("TOTAL GENERAL",$A$11:$A$100,0),COLUMN(L45)-1),0,OFFSET($A$10,MATCH("TOTAL GENERAL",$A$11:$A$100,0),COLUMN(L45)-1)-L45),""))))</f>
        <v>36.17</v>
      </c>
      <c r="W45" s="21">
        <f ca="1">IF(OR($A45="Pn",$A46="Pn"),"",IF(OR($A45="Pn",$A46="Pn"),"",IF($A45="TOTAL GENERAL",SUM(W$11:W43),IF(AND(M45&lt;&gt;"",$A45&lt;&gt;"Pn"),IF(M45&lt;OFFSET($A$10,MATCH("TOTAL GENERAL",$A$11:$A$100,0),COLUMN(M45)-1),0,M45-OFFSET($A$10,MATCH("TOTAL GENERAL",$A$11:$A$100,0),COLUMN(M45)-1)),""))))</f>
        <v>1.5391000000000004</v>
      </c>
      <c r="X45" s="21">
        <f ca="1">IF(OR($A45="Pn",$A46="Pn"),"",IF(OR($A45="Pn",$A46="Pn"),"",IF($A45="TOTAL GENERAL",SUM(X$11:X43),IF(AND(N45&lt;&gt;"",$A45&lt;&gt;"Pn"),IF(N45&lt;OFFSET($A$10,MATCH("TOTAL GENERAL",$A$11:$A$100,0),COLUMN(N45)-1),0,N45-OFFSET($A$10,MATCH("TOTAL GENERAL",$A$11:$A$100,0),COLUMN(N45)-1)),""))))</f>
        <v>1.4289999999999998</v>
      </c>
      <c r="Y45" s="21">
        <f ca="1">IF(OR($A45="Pn",$A46="Pn"),"",IF(OR($A45="Pn",$A46="Pn"),"",IF($A45="TOTAL GENERAL",SUM(Y$11:Y43),IF(AND(O45&lt;&gt;"",$A45&lt;&gt;"Pn"),IF(O45&lt;OFFSET($A$10,MATCH("TOTAL GENERAL",$A$11:$A$100,0),COLUMN(O45)-1),0,O45-OFFSET($A$10,MATCH("TOTAL GENERAL",$A$11:$A$100,0),COLUMN(O45)-1)),""))))</f>
        <v>1.1165</v>
      </c>
      <c r="Z45" s="21">
        <f ca="1">IF(OR($A45="Pn",$A46="Pn"),"",IF($A45="TOTAL GENERAL",SUM(Z$11:Z43),IF(AND(P45&lt;&gt;"",$A45&lt;&gt;"Pn"),IF(P45&gt;OFFSET($A$10,MATCH("TOTAL GENERAL",$A$11:$A$100,0),COLUMN(P45)-1),0,OFFSET($A$10,MATCH("TOTAL GENERAL",$A$11:$A$100,0),COLUMN(P45)-1)-P45),"")))</f>
        <v>87.669999999999987</v>
      </c>
      <c r="AA45" s="21">
        <f ca="1">IF(OR($A45="Pn",$A46="Pn"),"",IF(OR($A45="Pn",$A46="Pn"),"",IF($A45="TOTAL GENERAL",SUM(AA$11:AA43),IF(AND(Q45&lt;&gt;"",$A45&lt;&gt;"Pn"),IF(Q45&lt;OFFSET($A$10,MATCH("TOTAL GENERAL",$A$11:$A$100,0),COLUMN(Q45)-1),0,Q45-OFFSET($A$10,MATCH("TOTAL GENERAL",$A$11:$A$100,0),COLUMN(Q45)-1)),""))))</f>
        <v>258.22000000000003</v>
      </c>
      <c r="AB45" s="21">
        <f ca="1">IF(OR($A45="Pn",$A46="Pn"),"",IF($A45="TOTAL GENERAL",SUM(AB$11:AB43),IF(AND(H45&lt;&gt;"",$A45&lt;&gt;"Pn"),R45*$D45,"")))</f>
        <v>269846626.55000001</v>
      </c>
      <c r="AC45" s="21">
        <f ca="1">IF(OR($A45="Pn",$A46="Pn"),"",IF($A45="TOTAL GENERAL",SUM(AC$11:AC43),IF(AND(I45&lt;&gt;"",$A45&lt;&gt;"Pn"),S45*$D45,"")))</f>
        <v>19761.456000000002</v>
      </c>
      <c r="AD45" s="21">
        <f ca="1">IF(OR($A45="Pn",$A46="Pn"),"",IF($A45="TOTAL GENERAL",SUM(AD$11:AD43),IF(AND(J45&lt;&gt;"",$A45&lt;&gt;"Pn"),T45*$D45,"")))</f>
        <v>57008548.479999997</v>
      </c>
      <c r="AE45" s="21">
        <f ca="1">IF(OR($A45="Pn",$A46="Pn"),"",IF($A45="TOTAL GENERAL",SUM(AE$11:AE43),IF(AND(K45&lt;&gt;"",$A45&lt;&gt;"Pn"),U45*$D45,"")))</f>
        <v>2431985.5872999988</v>
      </c>
      <c r="AF45" s="21">
        <f ca="1">IF(OR($A45="Pn",$A46="Pn"),"",IF($A45="TOTAL GENERAL",SUM(AF$11:AF43),IF(AND(L45&lt;&gt;"",$A45&lt;&gt;"Pn"),V45*$D45,"")))</f>
        <v>83258820.039999992</v>
      </c>
      <c r="AG45" s="21">
        <f ca="1">IF(OR($A45="Pn",$A46="Pn"),"",IF($A45="TOTAL GENERAL",SUM(AG$11:AG43),IF(AND(M45&lt;&gt;"",$A45&lt;&gt;"Pn"),W45*$D45,"")))</f>
        <v>3778063.2749000005</v>
      </c>
      <c r="AH45" s="21">
        <f ca="1">IF(OR($A45="Pn",$A46="Pn"),"",IF($A45="TOTAL GENERAL",SUM(AH$11:AH43),IF(AND(N45&lt;&gt;"",$A45&lt;&gt;"Pn"),X45*$D45,"")))</f>
        <v>1285527.4487999999</v>
      </c>
      <c r="AI45" s="21">
        <f ca="1">IF(OR($A45="Pn",$A46="Pn"),"",IF($A45="TOTAL GENERAL",SUM(AI$11:AI43),IF(AND(O45&lt;&gt;"",$A45&lt;&gt;"Pn"),Y45*$D45,"")))</f>
        <v>3121239.6640999997</v>
      </c>
      <c r="AJ45" s="21">
        <f ca="1">IF(OR($A45="Pn",$A46="Pn"),"",IF($A45="TOTAL GENERAL",SUM(AJ$11:AJ43),IF(AND(P45&lt;&gt;"",$A45&lt;&gt;"Pn"),Z45*$F45,"")))</f>
        <v>31389240.329999991</v>
      </c>
      <c r="AK45" s="21">
        <f ca="1">IF(OR($A45="Pn",$A46="Pn"),"",IF($A45="TOTAL GENERAL",SUM(AK$11:AK43),IF(AND(Q45&lt;&gt;"",$A45&lt;&gt;"Pn"),AA45*$G45,"")))</f>
        <v>130671351.88</v>
      </c>
      <c r="AL45" s="19">
        <f ca="1">IF($A45="TOTAL GENERAL",SUM(AL$11:AL43),IF(AND(R45&lt;&gt;"",$A45&lt;&gt;"Pn"),IF(OFFSET($A$11,MATCH("TOTAL GENERAL",$A$11:$A$100,0)-1,COLUMN(AA45))=0,0,AB45/OFFSET($A$11,MATCH("TOTAL GENERAL",$A$11:$A$100,0)-1,COLUMN(AA45))),""))</f>
        <v>0.99999999999999989</v>
      </c>
      <c r="AM45" s="19">
        <f ca="1">IF($A45="TOTAL GENERAL",SUM(AM$11:AM43),IF(AND(S45&lt;&gt;"",$A45&lt;&gt;"Pn"),IF(OFFSET($A$11,MATCH("TOTAL GENERAL",$A$11:$A$100,0)-1,COLUMN(AB45))=0,0,AC45/OFFSET($A$11,MATCH("TOTAL GENERAL",$A$11:$A$100,0)-1,COLUMN(AB45))),""))</f>
        <v>1</v>
      </c>
      <c r="AN45" s="19">
        <f ca="1">IF($A45="TOTAL GENERAL",SUM(AN$11:AN43),IF(AND(T45&lt;&gt;"",$A45&lt;&gt;"Pn"),IF(OFFSET($A$11,MATCH("TOTAL GENERAL",$A$11:$A$100,0)-1,COLUMN(AC45))=0,0,AD45/OFFSET($A$11,MATCH("TOTAL GENERAL",$A$11:$A$100,0)-1,COLUMN(AC45))),""))</f>
        <v>0.99999999999999989</v>
      </c>
      <c r="AO45" s="19">
        <f ca="1">IF($A45="TOTAL GENERAL",SUM(AO$11:AO43),IF(AND(U45&lt;&gt;"",$A45&lt;&gt;"Pn"),IF(OFFSET($A$11,MATCH("TOTAL GENERAL",$A$11:$A$100,0)-1,COLUMN(AD45))=0,0,AE45/OFFSET($A$11,MATCH("TOTAL GENERAL",$A$11:$A$100,0)-1,COLUMN(AD45))),""))</f>
        <v>1.0000000000000002</v>
      </c>
      <c r="AP45" s="19">
        <f ca="1">IF($A45="TOTAL GENERAL",SUM(AP$11:AP43),IF(AND(V45&lt;&gt;"",$A45&lt;&gt;"Pn"),IF(OFFSET($A$11,MATCH("TOTAL GENERAL",$A$11:$A$100,0)-1,COLUMN(AE45))=0,0,AF45/OFFSET($A$11,MATCH("TOTAL GENERAL",$A$11:$A$100,0)-1,COLUMN(AE45))),""))</f>
        <v>1.0000000000000002</v>
      </c>
      <c r="AQ45" s="19">
        <f ca="1">IF($A45="TOTAL GENERAL",SUM(AQ$11:AQ43),IF(AND(W45&lt;&gt;"",$A45&lt;&gt;"Pn"),IF(OFFSET($A$11,MATCH("TOTAL GENERAL",$A$11:$A$100,0)-1,COLUMN(AF45))=0,0,AG45/OFFSET($A$11,MATCH("TOTAL GENERAL",$A$11:$A$100,0)-1,COLUMN(AF45))),""))</f>
        <v>1</v>
      </c>
      <c r="AR45" s="19">
        <f ca="1">IF($A45="TOTAL GENERAL",SUM(AR$11:AR43),IF(AND(X45&lt;&gt;"",$A45&lt;&gt;"Pn"),IF(OFFSET($A$11,MATCH("TOTAL GENERAL",$A$11:$A$100,0)-1,COLUMN(AG45))=0,0,AH45/OFFSET($A$11,MATCH("TOTAL GENERAL",$A$11:$A$100,0)-1,COLUMN(AG45))),""))</f>
        <v>1</v>
      </c>
      <c r="AS45" s="19">
        <f ca="1">IF($A45="TOTAL GENERAL",SUM(AS$11:AS43),IF(AND(Y45&lt;&gt;"",$A45&lt;&gt;"Pn"),IF(OFFSET($A$11,MATCH("TOTAL GENERAL",$A$11:$A$100,0)-1,COLUMN(AH45))=0,0,AI45/OFFSET($A$11,MATCH("TOTAL GENERAL",$A$11:$A$100,0)-1,COLUMN(AH45))),""))</f>
        <v>0.99999999999999989</v>
      </c>
      <c r="AT45" s="19">
        <f ca="1">IF($A45="TOTAL GENERAL",SUM(AT$11:AT43),IF(AND(Z45&lt;&gt;"",$A45&lt;&gt;"Pn"),IF(OFFSET($A$11,MATCH("TOTAL GENERAL",$A$11:$A$100,0)-1,COLUMN(AI45))=0,0,AJ45/OFFSET($A$11,MATCH("TOTAL GENERAL",$A$11:$A$100,0)-1,COLUMN(AI45))),""))</f>
        <v>0.99999999999999978</v>
      </c>
      <c r="AU45" s="19">
        <f ca="1">IF($A45="TOTAL GENERAL",SUM(AU$11:AU43),IF(AND(AA45&lt;&gt;"",$A45&lt;&gt;"Pn"),IF(OFFSET($A$11,MATCH("TOTAL GENERAL",$A$11:$A$100,0)-1,COLUMN(AJ45))=0,0,AK45/OFFSET($A$11,MATCH("TOTAL GENERAL",$A$11:$A$100,0)-1,COLUMN(AJ45))),""))</f>
        <v>1</v>
      </c>
      <c r="AV45" s="182">
        <f ca="1">IF(A45="TOTAL GENERAL",SUM(AV$11:AV43),IF(COUNTIF(AL45:AU45,"")&lt;COUNTA($AL$10:$AU$10),(IF(AL45&lt;&gt;"",AL45*OFFSET($A$10,MATCH("Pn",$A$11:$A$100,0),1),0)+IF(AM45&lt;&gt;"",AM45*OFFSET($A$10,MATCH("Pn",$A$11:$A$100,0),2),0)+IF(AN45&lt;&gt;"",AN45*OFFSET($A$10,MATCH("Pn",$A$11:$A$100,0),3),0)+IF(AO45&lt;&gt;"",AO45*OFFSET($A$10,MATCH("Pn",$A$11:$A$100,0),4),0)+IF(AP45&lt;&gt;"",AP45*OFFSET($A$10,MATCH("Pn",$A$11:$A$100,0),5),0)+IF(AQ45&lt;&gt;"",AQ45*OFFSET($A$10,MATCH("Pn",$A$11:$A$100,0),6),0)+IF(AR45&lt;&gt;"",AR45*OFFSET($A$10,MATCH("Pn",$A$11:$A$100,0),7),0)+IF(AS45&lt;&gt;"",AS45*OFFSET($A$10,MATCH("Pn",$A$11:$A$100,0),8),0)+IF(AT45&lt;&gt;"",AT45*OFFSET($A$10,MATCH("Pn",$A$11:$A$100,0),9),0)+IF(AU45&lt;&gt;"",AU45*OFFSET($A$10,MATCH("Pn",$A$11:$A$100,0),10),0))*OFFSET($A$10,MATCH("FC",$A$11:$A$100,0),2),""))</f>
        <v>14461071051.050001</v>
      </c>
      <c r="AW45" s="10">
        <f ca="1">IF(OR(A45="Pn",A46="Pn"),"",IF(AND(AV45="",H45&lt;&gt;""),-H45,IF(A45="TOTAL GENERAL",SUM(AW$11:AW43),IF(AV45&lt;&gt;"",AV45-C45,""))))</f>
        <v>5.9604644775390625E-7</v>
      </c>
    </row>
    <row r="46" spans="1:49" s="4" customFormat="1" x14ac:dyDescent="0.25">
      <c r="A46" s="15" t="s">
        <v>436</v>
      </c>
      <c r="B46" s="15" t="s">
        <v>436</v>
      </c>
      <c r="C46" s="179" t="s">
        <v>436</v>
      </c>
      <c r="D46" s="16" t="s">
        <v>436</v>
      </c>
      <c r="E46" s="9" t="str">
        <f ca="1">IF(AND($A47="Pn",COLUMN(C44)&lt;COUNTIF(PonderacionIndicadores!$A$1:$A$139,"Estómago")-1),OFFSET($F$10,0,COLUMN(E102)),IF(AND(A46="Pn",(COUNTIF(PonderacionIndicadores!$A$1:$A$139,"Estómago"))&gt;COLUMN(D46)),OFFSET(PonderacionIndicadores!$A$1,MATCH("Estómago",PonderacionIndicadores!$A$1:$A$139,0)+COLUMN(D46)-2,3),IF(A46="TOTAL GENERAL",SUM(E$11:E44),IF(D46&lt;&gt;"",D46/OFFSET($A$10,MATCH("TOTAL GENERAL",$A$11:$A$100,0),3),""))))</f>
        <v/>
      </c>
      <c r="F46" s="16" t="s">
        <v>436</v>
      </c>
      <c r="G46" s="16" t="s">
        <v>436</v>
      </c>
      <c r="H46" s="18" t="s">
        <v>436</v>
      </c>
      <c r="I46" s="19" t="s">
        <v>436</v>
      </c>
      <c r="J46" s="18" t="s">
        <v>436</v>
      </c>
      <c r="K46" s="19" t="s">
        <v>436</v>
      </c>
      <c r="L46" s="18" t="s">
        <v>436</v>
      </c>
      <c r="M46" s="19" t="s">
        <v>436</v>
      </c>
      <c r="N46" s="19" t="s">
        <v>436</v>
      </c>
      <c r="O46" s="19" t="s">
        <v>436</v>
      </c>
      <c r="P46" s="180" t="s">
        <v>436</v>
      </c>
      <c r="Q46" s="18" t="s">
        <v>436</v>
      </c>
      <c r="R46" s="21" t="str">
        <f ca="1">IF(OR($A46="Pn",$A47="Pn"),"",IF($A46="TOTAL GENERAL",SUM(R$11:R44),IF(AND(H46&lt;&gt;"",$A46&lt;&gt;"Pn"),IF(H46&gt;OFFSET($A$10,MATCH("TOTAL GENERAL",$A$11:$A$100,0),COLUMN(H46)-1),0,OFFSET($A$10,MATCH("TOTAL GENERAL",$A$11:$A$100,0),COLUMN(H46)-1)-H46),"")))</f>
        <v/>
      </c>
      <c r="S46" s="21" t="str">
        <f ca="1">IF(OR($A46="Pn",$A47="Pn"),"",IF(OR($A46="Pn",$A47="Pn"),"",IF($A46="TOTAL GENERAL",SUM(S$11:S44),IF(AND(I46&lt;&gt;"",$A46&lt;&gt;"Pn"),IF(I46&lt;OFFSET($A$10,MATCH("TOTAL GENERAL",$A$11:$A$100,0),COLUMN(I46)-1),0,I46-OFFSET($A$10,MATCH("TOTAL GENERAL",$A$11:$A$100,0),COLUMN(I46)-1)),""))))</f>
        <v/>
      </c>
      <c r="T46" s="21" t="str">
        <f ca="1">IF(OR($A46="Pn",$A47="Pn"),"",IF(OR($A46="Pn",$A47="Pn"),"",IF($A46="TOTAL GENERAL",SUM(T$11:T44),IF(AND(J46&lt;&gt;"",$A46&lt;&gt;"Pn"),IF(J46&gt;OFFSET($A$10,MATCH("TOTAL GENERAL",$A$11:$A$100,0),COLUMN(J46)-1),0,OFFSET($A$10,MATCH("TOTAL GENERAL",$A$11:$A$100,0),COLUMN(J46)-1)-J46),""))))</f>
        <v/>
      </c>
      <c r="U46" s="21" t="str">
        <f ca="1">IF(OR($A46="Pn",$A47="Pn"),"",IF($A46="TOTAL GENERAL",SUM(U$11:U44),IF(AND(K46&lt;&gt;"",$A46&lt;&gt;"Pn"),IF(K46&lt;OFFSET($A$10,MATCH("TOTAL GENERAL",$A$11:$A$100,0),COLUMN(K46)-1),0,K46-OFFSET($A$10,MATCH("TOTAL GENERAL",$A$11:$A$100,0),COLUMN(K46)-1)),"")))</f>
        <v/>
      </c>
      <c r="V46" s="21" t="str">
        <f ca="1">IF(OR($A46="Pn",$A47="Pn"),"",IF(OR($A46="Pn",$A47="Pn"),"",IF($A46="TOTAL GENERAL",SUM(V$11:V44),IF(AND(L46&lt;&gt;"",$A46&lt;&gt;"Pn"),IF(L46&gt;OFFSET($A$10,MATCH("TOTAL GENERAL",$A$11:$A$100,0),COLUMN(L46)-1),0,OFFSET($A$10,MATCH("TOTAL GENERAL",$A$11:$A$100,0),COLUMN(L46)-1)-L46),""))))</f>
        <v/>
      </c>
      <c r="W46" s="21" t="str">
        <f ca="1">IF(OR($A46="Pn",$A47="Pn"),"",IF(OR($A46="Pn",$A47="Pn"),"",IF($A46="TOTAL GENERAL",SUM(W$11:W44),IF(AND(M46&lt;&gt;"",$A46&lt;&gt;"Pn"),IF(M46&lt;OFFSET($A$10,MATCH("TOTAL GENERAL",$A$11:$A$100,0),COLUMN(M46)-1),0,M46-OFFSET($A$10,MATCH("TOTAL GENERAL",$A$11:$A$100,0),COLUMN(M46)-1)),""))))</f>
        <v/>
      </c>
      <c r="X46" s="21" t="str">
        <f ca="1">IF(OR($A46="Pn",$A47="Pn"),"",IF(OR($A46="Pn",$A47="Pn"),"",IF($A46="TOTAL GENERAL",SUM(X$11:X44),IF(AND(N46&lt;&gt;"",$A46&lt;&gt;"Pn"),IF(N46&lt;OFFSET($A$10,MATCH("TOTAL GENERAL",$A$11:$A$100,0),COLUMN(N46)-1),0,N46-OFFSET($A$10,MATCH("TOTAL GENERAL",$A$11:$A$100,0),COLUMN(N46)-1)),""))))</f>
        <v/>
      </c>
      <c r="Y46" s="21" t="str">
        <f ca="1">IF(OR($A46="Pn",$A47="Pn"),"",IF(OR($A46="Pn",$A47="Pn"),"",IF($A46="TOTAL GENERAL",SUM(Y$11:Y44),IF(AND(O46&lt;&gt;"",$A46&lt;&gt;"Pn"),IF(O46&lt;OFFSET($A$10,MATCH("TOTAL GENERAL",$A$11:$A$100,0),COLUMN(O46)-1),0,O46-OFFSET($A$10,MATCH("TOTAL GENERAL",$A$11:$A$100,0),COLUMN(O46)-1)),""))))</f>
        <v/>
      </c>
      <c r="Z46" s="21" t="str">
        <f ca="1">IF(OR($A46="Pn",$A47="Pn"),"",IF($A46="TOTAL GENERAL",SUM(Z$11:Z44),IF(AND(P46&lt;&gt;"",$A46&lt;&gt;"Pn"),IF(P46&gt;OFFSET($A$10,MATCH("TOTAL GENERAL",$A$11:$A$100,0),COLUMN(P46)-1),0,OFFSET($A$10,MATCH("TOTAL GENERAL",$A$11:$A$100,0),COLUMN(P46)-1)-P46),"")))</f>
        <v/>
      </c>
      <c r="AA46" s="21" t="str">
        <f ca="1">IF(OR($A46="Pn",$A47="Pn"),"",IF(OR($A46="Pn",$A47="Pn"),"",IF($A46="TOTAL GENERAL",SUM(AA$11:AA44),IF(AND(Q46&lt;&gt;"",$A46&lt;&gt;"Pn"),IF(Q46&lt;OFFSET($A$10,MATCH("TOTAL GENERAL",$A$11:$A$100,0),COLUMN(Q46)-1),0,Q46-OFFSET($A$10,MATCH("TOTAL GENERAL",$A$11:$A$100,0),COLUMN(Q46)-1)),""))))</f>
        <v/>
      </c>
      <c r="AB46" s="21" t="str">
        <f>IF(OR($A46="Pn",$A47="Pn"),"",IF($A46="TOTAL GENERAL",SUM(AB$11:AB44),IF(AND(H46&lt;&gt;"",$A46&lt;&gt;"Pn"),R46*$D46,"")))</f>
        <v/>
      </c>
      <c r="AC46" s="21" t="str">
        <f>IF(OR($A46="Pn",$A47="Pn"),"",IF($A46="TOTAL GENERAL",SUM(AC$11:AC44),IF(AND(I46&lt;&gt;"",$A46&lt;&gt;"Pn"),S46*$D46,"")))</f>
        <v/>
      </c>
      <c r="AD46" s="21" t="str">
        <f>IF(OR($A46="Pn",$A47="Pn"),"",IF($A46="TOTAL GENERAL",SUM(AD$11:AD44),IF(AND(J46&lt;&gt;"",$A46&lt;&gt;"Pn"),T46*$D46,"")))</f>
        <v/>
      </c>
      <c r="AE46" s="21" t="str">
        <f>IF(OR($A46="Pn",$A47="Pn"),"",IF($A46="TOTAL GENERAL",SUM(AE$11:AE44),IF(AND(K46&lt;&gt;"",$A46&lt;&gt;"Pn"),U46*$D46,"")))</f>
        <v/>
      </c>
      <c r="AF46" s="21" t="str">
        <f>IF(OR($A46="Pn",$A47="Pn"),"",IF($A46="TOTAL GENERAL",SUM(AF$11:AF44),IF(AND(L46&lt;&gt;"",$A46&lt;&gt;"Pn"),V46*$D46,"")))</f>
        <v/>
      </c>
      <c r="AG46" s="21" t="str">
        <f>IF(OR($A46="Pn",$A47="Pn"),"",IF($A46="TOTAL GENERAL",SUM(AG$11:AG44),IF(AND(M46&lt;&gt;"",$A46&lt;&gt;"Pn"),W46*$D46,"")))</f>
        <v/>
      </c>
      <c r="AH46" s="21" t="str">
        <f>IF(OR($A46="Pn",$A47="Pn"),"",IF($A46="TOTAL GENERAL",SUM(AH$11:AH44),IF(AND(N46&lt;&gt;"",$A46&lt;&gt;"Pn"),X46*$D46,"")))</f>
        <v/>
      </c>
      <c r="AI46" s="21" t="str">
        <f>IF(OR($A46="Pn",$A47="Pn"),"",IF($A46="TOTAL GENERAL",SUM(AI$11:AI44),IF(AND(O46&lt;&gt;"",$A46&lt;&gt;"Pn"),Y46*$D46,"")))</f>
        <v/>
      </c>
      <c r="AJ46" s="21" t="str">
        <f>IF(OR($A46="Pn",$A47="Pn"),"",IF($A46="TOTAL GENERAL",SUM(AJ$11:AJ44),IF(AND(P46&lt;&gt;"",$A46&lt;&gt;"Pn"),Z46*$F46,"")))</f>
        <v/>
      </c>
      <c r="AK46" s="21" t="str">
        <f>IF(OR($A46="Pn",$A47="Pn"),"",IF($A46="TOTAL GENERAL",SUM(AK$11:AK44),IF(AND(Q46&lt;&gt;"",$A46&lt;&gt;"Pn"),AA46*$G46,"")))</f>
        <v/>
      </c>
      <c r="AL46" s="19" t="str">
        <f ca="1">IF($A46="TOTAL GENERAL",SUM(AL$11:AL44),IF(AND(R46&lt;&gt;"",$A46&lt;&gt;"Pn"),IF(OFFSET($A$11,MATCH("TOTAL GENERAL",$A$11:$A$100,0)-1,COLUMN(AA46))=0,0,AB46/OFFSET($A$11,MATCH("TOTAL GENERAL",$A$11:$A$100,0)-1,COLUMN(AA46))),""))</f>
        <v/>
      </c>
      <c r="AM46" s="19" t="str">
        <f ca="1">IF($A46="TOTAL GENERAL",SUM(AM$11:AM44),IF(AND(S46&lt;&gt;"",$A46&lt;&gt;"Pn"),IF(OFFSET($A$11,MATCH("TOTAL GENERAL",$A$11:$A$100,0)-1,COLUMN(AB46))=0,0,AC46/OFFSET($A$11,MATCH("TOTAL GENERAL",$A$11:$A$100,0)-1,COLUMN(AB46))),""))</f>
        <v/>
      </c>
      <c r="AN46" s="19" t="str">
        <f ca="1">IF($A46="TOTAL GENERAL",SUM(AN$11:AN44),IF(AND(T46&lt;&gt;"",$A46&lt;&gt;"Pn"),IF(OFFSET($A$11,MATCH("TOTAL GENERAL",$A$11:$A$100,0)-1,COLUMN(AC46))=0,0,AD46/OFFSET($A$11,MATCH("TOTAL GENERAL",$A$11:$A$100,0)-1,COLUMN(AC46))),""))</f>
        <v/>
      </c>
      <c r="AO46" s="19" t="str">
        <f ca="1">IF($A46="TOTAL GENERAL",SUM(AO$11:AO44),IF(AND(U46&lt;&gt;"",$A46&lt;&gt;"Pn"),IF(OFFSET($A$11,MATCH("TOTAL GENERAL",$A$11:$A$100,0)-1,COLUMN(AD46))=0,0,AE46/OFFSET($A$11,MATCH("TOTAL GENERAL",$A$11:$A$100,0)-1,COLUMN(AD46))),""))</f>
        <v/>
      </c>
      <c r="AP46" s="19" t="str">
        <f ca="1">IF($A46="TOTAL GENERAL",SUM(AP$11:AP44),IF(AND(V46&lt;&gt;"",$A46&lt;&gt;"Pn"),IF(OFFSET($A$11,MATCH("TOTAL GENERAL",$A$11:$A$100,0)-1,COLUMN(AE46))=0,0,AF46/OFFSET($A$11,MATCH("TOTAL GENERAL",$A$11:$A$100,0)-1,COLUMN(AE46))),""))</f>
        <v/>
      </c>
      <c r="AQ46" s="19" t="str">
        <f ca="1">IF($A46="TOTAL GENERAL",SUM(AQ$11:AQ44),IF(AND(W46&lt;&gt;"",$A46&lt;&gt;"Pn"),IF(OFFSET($A$11,MATCH("TOTAL GENERAL",$A$11:$A$100,0)-1,COLUMN(AF46))=0,0,AG46/OFFSET($A$11,MATCH("TOTAL GENERAL",$A$11:$A$100,0)-1,COLUMN(AF46))),""))</f>
        <v/>
      </c>
      <c r="AR46" s="19" t="str">
        <f ca="1">IF($A46="TOTAL GENERAL",SUM(AR$11:AR44),IF(AND(X46&lt;&gt;"",$A46&lt;&gt;"Pn"),IF(OFFSET($A$11,MATCH("TOTAL GENERAL",$A$11:$A$100,0)-1,COLUMN(AG46))=0,0,AH46/OFFSET($A$11,MATCH("TOTAL GENERAL",$A$11:$A$100,0)-1,COLUMN(AG46))),""))</f>
        <v/>
      </c>
      <c r="AS46" s="19" t="str">
        <f ca="1">IF($A46="TOTAL GENERAL",SUM(AS$11:AS44),IF(AND(Y46&lt;&gt;"",$A46&lt;&gt;"Pn"),IF(OFFSET($A$11,MATCH("TOTAL GENERAL",$A$11:$A$100,0)-1,COLUMN(AH46))=0,0,AI46/OFFSET($A$11,MATCH("TOTAL GENERAL",$A$11:$A$100,0)-1,COLUMN(AH46))),""))</f>
        <v/>
      </c>
      <c r="AT46" s="19" t="str">
        <f ca="1">IF($A46="TOTAL GENERAL",SUM(AT$11:AT44),IF(AND(Z46&lt;&gt;"",$A46&lt;&gt;"Pn"),IF(OFFSET($A$11,MATCH("TOTAL GENERAL",$A$11:$A$100,0)-1,COLUMN(AI46))=0,0,AJ46/OFFSET($A$11,MATCH("TOTAL GENERAL",$A$11:$A$100,0)-1,COLUMN(AI46))),""))</f>
        <v/>
      </c>
      <c r="AU46" s="19" t="str">
        <f ca="1">IF($A46="TOTAL GENERAL",SUM(AU$11:AU44),IF(AND(AA46&lt;&gt;"",$A46&lt;&gt;"Pn"),IF(OFFSET($A$11,MATCH("TOTAL GENERAL",$A$11:$A$100,0)-1,COLUMN(AJ46))=0,0,AK46/OFFSET($A$11,MATCH("TOTAL GENERAL",$A$11:$A$100,0)-1,COLUMN(AJ46))),""))</f>
        <v/>
      </c>
      <c r="AV46" s="182" t="str">
        <f ca="1">IF(A46="TOTAL GENERAL",SUM(AV$11:AV44),IF(COUNTIF(AL46:AU46,"")&lt;COUNTA($AL$10:$AU$10),(IF(AL46&lt;&gt;"",AL46*OFFSET($A$10,MATCH("Pn",$A$11:$A$100,0),1),0)+IF(AM46&lt;&gt;"",AM46*OFFSET($A$10,MATCH("Pn",$A$11:$A$100,0),2),0)+IF(AN46&lt;&gt;"",AN46*OFFSET($A$10,MATCH("Pn",$A$11:$A$100,0),3),0)+IF(AO46&lt;&gt;"",AO46*OFFSET($A$10,MATCH("Pn",$A$11:$A$100,0),4),0)+IF(AP46&lt;&gt;"",AP46*OFFSET($A$10,MATCH("Pn",$A$11:$A$100,0),5),0)+IF(AQ46&lt;&gt;"",AQ46*OFFSET($A$10,MATCH("Pn",$A$11:$A$100,0),6),0)+IF(AR46&lt;&gt;"",AR46*OFFSET($A$10,MATCH("Pn",$A$11:$A$100,0),7),0)+IF(AS46&lt;&gt;"",AS46*OFFSET($A$10,MATCH("Pn",$A$11:$A$100,0),8),0)+IF(AT46&lt;&gt;"",AT46*OFFSET($A$10,MATCH("Pn",$A$11:$A$100,0),9),0)+IF(AU46&lt;&gt;"",AU46*OFFSET($A$10,MATCH("Pn",$A$11:$A$100,0),10),0))*OFFSET($A$10,MATCH("FC",$A$11:$A$100,0),2),""))</f>
        <v/>
      </c>
      <c r="AW46" s="10" t="str">
        <f ca="1">IF(OR(A46="Pn",A47="Pn"),"",IF(AND(AV46="",H46&lt;&gt;""),-H46,IF(A46="TOTAL GENERAL",SUM(AW$11:AW44),IF(AV46&lt;&gt;"",AV46-C46,""))))</f>
        <v/>
      </c>
    </row>
    <row r="47" spans="1:49" s="4" customFormat="1" x14ac:dyDescent="0.25">
      <c r="A47" s="269" t="s">
        <v>488</v>
      </c>
      <c r="B47" s="269"/>
      <c r="C47" s="269"/>
      <c r="D47" s="269"/>
      <c r="E47" s="269"/>
      <c r="F47" s="269"/>
      <c r="G47" s="269"/>
      <c r="H47" s="273">
        <v>24.4</v>
      </c>
      <c r="I47" s="274">
        <v>0.1983</v>
      </c>
      <c r="J47" s="273">
        <v>56.07</v>
      </c>
      <c r="K47" s="274">
        <v>0.51780000000000004</v>
      </c>
      <c r="L47" s="277">
        <v>9.41</v>
      </c>
      <c r="M47" s="274">
        <v>0.52710000000000001</v>
      </c>
      <c r="N47" s="274">
        <v>0.24440000000000001</v>
      </c>
      <c r="O47" s="274">
        <v>0.251</v>
      </c>
      <c r="P47" s="276">
        <v>11.45</v>
      </c>
      <c r="Q47" s="276">
        <v>22.11</v>
      </c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82"/>
      <c r="AW47" s="10"/>
    </row>
    <row r="48" spans="1:49" s="4" customFormat="1" x14ac:dyDescent="0.25">
      <c r="A48" s="15" t="s">
        <v>436</v>
      </c>
      <c r="B48" s="15" t="s">
        <v>474</v>
      </c>
      <c r="C48" s="179" t="s">
        <v>436</v>
      </c>
      <c r="D48" s="16" t="s">
        <v>436</v>
      </c>
      <c r="E48" s="9" t="str">
        <f ca="1">IF(AND($A49="Pn",COLUMN(C46)&lt;COUNTIF(PonderacionIndicadores!$A$1:$A$139,"Estómago")-1),OFFSET($F$10,0,COLUMN(E104)),IF(AND(A48="Pn",(COUNTIF(PonderacionIndicadores!$A$1:$A$139,"Estómago"))&gt;COLUMN(D48)),OFFSET(PonderacionIndicadores!$A$1,MATCH("Estómago",PonderacionIndicadores!$A$1:$A$139,0)+COLUMN(D48)-2,3),IF(A48="TOTAL GENERAL",SUM(E$11:E46),IF(D48&lt;&gt;"",D48/OFFSET($A$10,MATCH("TOTAL GENERAL",$A$11:$A$100,0),3),""))))</f>
        <v/>
      </c>
      <c r="F48" s="16" t="s">
        <v>436</v>
      </c>
      <c r="G48" s="16" t="s">
        <v>436</v>
      </c>
      <c r="H48" s="18" t="s">
        <v>436</v>
      </c>
      <c r="I48" s="19" t="s">
        <v>436</v>
      </c>
      <c r="J48" s="18" t="s">
        <v>436</v>
      </c>
      <c r="K48" s="19" t="s">
        <v>436</v>
      </c>
      <c r="L48" s="18" t="s">
        <v>436</v>
      </c>
      <c r="M48" s="19" t="s">
        <v>436</v>
      </c>
      <c r="N48" s="19" t="s">
        <v>436</v>
      </c>
      <c r="O48" s="19" t="s">
        <v>436</v>
      </c>
      <c r="P48" s="180" t="s">
        <v>436</v>
      </c>
      <c r="Q48" s="18" t="s">
        <v>436</v>
      </c>
      <c r="R48" s="21" t="str">
        <f ca="1">IF(OR($A48="Pn",$A49="Pn"),"",IF($A48="TOTAL GENERAL",SUM(R$11:R46),IF(AND(H48&lt;&gt;"",$A48&lt;&gt;"Pn"),IF(H48&gt;OFFSET($A$10,MATCH("TOTAL GENERAL",$A$11:$A$100,0),COLUMN(H48)-1),0,OFFSET($A$10,MATCH("TOTAL GENERAL",$A$11:$A$100,0),COLUMN(H48)-1)-H48),"")))</f>
        <v/>
      </c>
      <c r="S48" s="21" t="str">
        <f ca="1">IF(OR($A48="Pn",$A49="Pn"),"",IF(OR($A48="Pn",$A49="Pn"),"",IF($A48="TOTAL GENERAL",SUM(S$11:S46),IF(AND(I48&lt;&gt;"",$A48&lt;&gt;"Pn"),IF(I48&lt;OFFSET($A$10,MATCH("TOTAL GENERAL",$A$11:$A$100,0),COLUMN(I48)-1),0,I48-OFFSET($A$10,MATCH("TOTAL GENERAL",$A$11:$A$100,0),COLUMN(I48)-1)),""))))</f>
        <v/>
      </c>
      <c r="T48" s="21" t="str">
        <f ca="1">IF(OR($A48="Pn",$A49="Pn"),"",IF(OR($A48="Pn",$A49="Pn"),"",IF($A48="TOTAL GENERAL",SUM(T$11:T46),IF(AND(J48&lt;&gt;"",$A48&lt;&gt;"Pn"),IF(J48&gt;OFFSET($A$10,MATCH("TOTAL GENERAL",$A$11:$A$100,0),COLUMN(J48)-1),0,OFFSET($A$10,MATCH("TOTAL GENERAL",$A$11:$A$100,0),COLUMN(J48)-1)-J48),""))))</f>
        <v/>
      </c>
      <c r="U48" s="21" t="str">
        <f ca="1">IF(OR($A48="Pn",$A49="Pn"),"",IF($A48="TOTAL GENERAL",SUM(U$11:U46),IF(AND(K48&lt;&gt;"",$A48&lt;&gt;"Pn"),IF(K48&lt;OFFSET($A$10,MATCH("TOTAL GENERAL",$A$11:$A$100,0),COLUMN(K48)-1),0,K48-OFFSET($A$10,MATCH("TOTAL GENERAL",$A$11:$A$100,0),COLUMN(K48)-1)),"")))</f>
        <v/>
      </c>
      <c r="V48" s="21" t="str">
        <f ca="1">IF(OR($A48="Pn",$A49="Pn"),"",IF(OR($A48="Pn",$A49="Pn"),"",IF($A48="TOTAL GENERAL",SUM(V$11:V46),IF(AND(L48&lt;&gt;"",$A48&lt;&gt;"Pn"),IF(L48&gt;OFFSET($A$10,MATCH("TOTAL GENERAL",$A$11:$A$100,0),COLUMN(L48)-1),0,OFFSET($A$10,MATCH("TOTAL GENERAL",$A$11:$A$100,0),COLUMN(L48)-1)-L48),""))))</f>
        <v/>
      </c>
      <c r="W48" s="21" t="str">
        <f ca="1">IF(OR($A48="Pn",$A49="Pn"),"",IF(OR($A48="Pn",$A49="Pn"),"",IF($A48="TOTAL GENERAL",SUM(W$11:W46),IF(AND(M48&lt;&gt;"",$A48&lt;&gt;"Pn"),IF(M48&lt;OFFSET($A$10,MATCH("TOTAL GENERAL",$A$11:$A$100,0),COLUMN(M48)-1),0,M48-OFFSET($A$10,MATCH("TOTAL GENERAL",$A$11:$A$100,0),COLUMN(M48)-1)),""))))</f>
        <v/>
      </c>
      <c r="X48" s="21" t="str">
        <f ca="1">IF(OR($A48="Pn",$A49="Pn"),"",IF(OR($A48="Pn",$A49="Pn"),"",IF($A48="TOTAL GENERAL",SUM(X$11:X46),IF(AND(N48&lt;&gt;"",$A48&lt;&gt;"Pn"),IF(N48&lt;OFFSET($A$10,MATCH("TOTAL GENERAL",$A$11:$A$100,0),COLUMN(N48)-1),0,N48-OFFSET($A$10,MATCH("TOTAL GENERAL",$A$11:$A$100,0),COLUMN(N48)-1)),""))))</f>
        <v/>
      </c>
      <c r="Y48" s="21" t="str">
        <f ca="1">IF(OR($A48="Pn",$A49="Pn"),"",IF(OR($A48="Pn",$A49="Pn"),"",IF($A48="TOTAL GENERAL",SUM(Y$11:Y46),IF(AND(O48&lt;&gt;"",$A48&lt;&gt;"Pn"),IF(O48&lt;OFFSET($A$10,MATCH("TOTAL GENERAL",$A$11:$A$100,0),COLUMN(O48)-1),0,O48-OFFSET($A$10,MATCH("TOTAL GENERAL",$A$11:$A$100,0),COLUMN(O48)-1)),""))))</f>
        <v/>
      </c>
      <c r="Z48" s="21" t="str">
        <f ca="1">IF(OR($A48="Pn",$A49="Pn"),"",IF($A48="TOTAL GENERAL",SUM(Z$11:Z46),IF(AND(P48&lt;&gt;"",$A48&lt;&gt;"Pn"),IF(P48&gt;OFFSET($A$10,MATCH("TOTAL GENERAL",$A$11:$A$100,0),COLUMN(P48)-1),0,OFFSET($A$10,MATCH("TOTAL GENERAL",$A$11:$A$100,0),COLUMN(P48)-1)-P48),"")))</f>
        <v/>
      </c>
      <c r="AA48" s="21" t="str">
        <f ca="1">IF(OR($A48="Pn",$A49="Pn"),"",IF(OR($A48="Pn",$A49="Pn"),"",IF($A48="TOTAL GENERAL",SUM(AA$11:AA46),IF(AND(Q48&lt;&gt;"",$A48&lt;&gt;"Pn"),IF(Q48&lt;OFFSET($A$10,MATCH("TOTAL GENERAL",$A$11:$A$100,0),COLUMN(Q48)-1),0,Q48-OFFSET($A$10,MATCH("TOTAL GENERAL",$A$11:$A$100,0),COLUMN(Q48)-1)),""))))</f>
        <v/>
      </c>
      <c r="AB48" s="21" t="str">
        <f>IF(OR($A48="Pn",$A49="Pn"),"",IF($A48="TOTAL GENERAL",SUM(AB$11:AB46),IF(AND(H48&lt;&gt;"",$A48&lt;&gt;"Pn"),R48*$D48,"")))</f>
        <v/>
      </c>
      <c r="AC48" s="21" t="str">
        <f>IF(OR($A48="Pn",$A49="Pn"),"",IF($A48="TOTAL GENERAL",SUM(AC$11:AC46),IF(AND(I48&lt;&gt;"",$A48&lt;&gt;"Pn"),S48*$D48,"")))</f>
        <v/>
      </c>
      <c r="AD48" s="21" t="str">
        <f>IF(OR($A48="Pn",$A49="Pn"),"",IF($A48="TOTAL GENERAL",SUM(AD$11:AD46),IF(AND(J48&lt;&gt;"",$A48&lt;&gt;"Pn"),T48*$D48,"")))</f>
        <v/>
      </c>
      <c r="AE48" s="21" t="str">
        <f>IF(OR($A48="Pn",$A49="Pn"),"",IF($A48="TOTAL GENERAL",SUM(AE$11:AE46),IF(AND(K48&lt;&gt;"",$A48&lt;&gt;"Pn"),U48*$D48,"")))</f>
        <v/>
      </c>
      <c r="AF48" s="21" t="str">
        <f>IF(OR($A48="Pn",$A49="Pn"),"",IF($A48="TOTAL GENERAL",SUM(AF$11:AF46),IF(AND(L48&lt;&gt;"",$A48&lt;&gt;"Pn"),V48*$D48,"")))</f>
        <v/>
      </c>
      <c r="AG48" s="21" t="str">
        <f>IF(OR($A48="Pn",$A49="Pn"),"",IF($A48="TOTAL GENERAL",SUM(AG$11:AG46),IF(AND(M48&lt;&gt;"",$A48&lt;&gt;"Pn"),W48*$D48,"")))</f>
        <v/>
      </c>
      <c r="AH48" s="21" t="str">
        <f>IF(OR($A48="Pn",$A49="Pn"),"",IF($A48="TOTAL GENERAL",SUM(AH$11:AH46),IF(AND(N48&lt;&gt;"",$A48&lt;&gt;"Pn"),X48*$D48,"")))</f>
        <v/>
      </c>
      <c r="AI48" s="21" t="str">
        <f>IF(OR($A48="Pn",$A49="Pn"),"",IF($A48="TOTAL GENERAL",SUM(AI$11:AI46),IF(AND(O48&lt;&gt;"",$A48&lt;&gt;"Pn"),Y48*$D48,"")))</f>
        <v/>
      </c>
      <c r="AJ48" s="21" t="str">
        <f>IF(OR($A48="Pn",$A49="Pn"),"",IF($A48="TOTAL GENERAL",SUM(AJ$11:AJ46),IF(AND(P48&lt;&gt;"",$A48&lt;&gt;"Pn"),Z48*$F48,"")))</f>
        <v/>
      </c>
      <c r="AK48" s="21" t="str">
        <f>IF(OR($A48="Pn",$A49="Pn"),"",IF($A48="TOTAL GENERAL",SUM(AK$11:AK46),IF(AND(Q48&lt;&gt;"",$A48&lt;&gt;"Pn"),AA48*$G48,"")))</f>
        <v/>
      </c>
      <c r="AL48" s="19" t="str">
        <f ca="1">IF($A48="TOTAL GENERAL",SUM(AL$11:AL46),IF(AND(R48&lt;&gt;"",$A48&lt;&gt;"Pn"),IF(OFFSET($A$11,MATCH("TOTAL GENERAL",$A$11:$A$100,0)-1,COLUMN(AA48))=0,0,AB48/OFFSET($A$11,MATCH("TOTAL GENERAL",$A$11:$A$100,0)-1,COLUMN(AA48))),""))</f>
        <v/>
      </c>
      <c r="AM48" s="19" t="str">
        <f ca="1">IF($A48="TOTAL GENERAL",SUM(AM$11:AM46),IF(AND(S48&lt;&gt;"",$A48&lt;&gt;"Pn"),IF(OFFSET($A$11,MATCH("TOTAL GENERAL",$A$11:$A$100,0)-1,COLUMN(AB48))=0,0,AC48/OFFSET($A$11,MATCH("TOTAL GENERAL",$A$11:$A$100,0)-1,COLUMN(AB48))),""))</f>
        <v/>
      </c>
      <c r="AN48" s="19" t="str">
        <f ca="1">IF($A48="TOTAL GENERAL",SUM(AN$11:AN46),IF(AND(T48&lt;&gt;"",$A48&lt;&gt;"Pn"),IF(OFFSET($A$11,MATCH("TOTAL GENERAL",$A$11:$A$100,0)-1,COLUMN(AC48))=0,0,AD48/OFFSET($A$11,MATCH("TOTAL GENERAL",$A$11:$A$100,0)-1,COLUMN(AC48))),""))</f>
        <v/>
      </c>
      <c r="AO48" s="19" t="str">
        <f ca="1">IF($A48="TOTAL GENERAL",SUM(AO$11:AO46),IF(AND(U48&lt;&gt;"",$A48&lt;&gt;"Pn"),IF(OFFSET($A$11,MATCH("TOTAL GENERAL",$A$11:$A$100,0)-1,COLUMN(AD48))=0,0,AE48/OFFSET($A$11,MATCH("TOTAL GENERAL",$A$11:$A$100,0)-1,COLUMN(AD48))),""))</f>
        <v/>
      </c>
      <c r="AP48" s="19" t="str">
        <f ca="1">IF($A48="TOTAL GENERAL",SUM(AP$11:AP46),IF(AND(V48&lt;&gt;"",$A48&lt;&gt;"Pn"),IF(OFFSET($A$11,MATCH("TOTAL GENERAL",$A$11:$A$100,0)-1,COLUMN(AE48))=0,0,AF48/OFFSET($A$11,MATCH("TOTAL GENERAL",$A$11:$A$100,0)-1,COLUMN(AE48))),""))</f>
        <v/>
      </c>
      <c r="AQ48" s="19" t="str">
        <f ca="1">IF($A48="TOTAL GENERAL",SUM(AQ$11:AQ46),IF(AND(W48&lt;&gt;"",$A48&lt;&gt;"Pn"),IF(OFFSET($A$11,MATCH("TOTAL GENERAL",$A$11:$A$100,0)-1,COLUMN(AF48))=0,0,AG48/OFFSET($A$11,MATCH("TOTAL GENERAL",$A$11:$A$100,0)-1,COLUMN(AF48))),""))</f>
        <v/>
      </c>
      <c r="AR48" s="19" t="str">
        <f ca="1">IF($A48="TOTAL GENERAL",SUM(AR$11:AR46),IF(AND(X48&lt;&gt;"",$A48&lt;&gt;"Pn"),IF(OFFSET($A$11,MATCH("TOTAL GENERAL",$A$11:$A$100,0)-1,COLUMN(AG48))=0,0,AH48/OFFSET($A$11,MATCH("TOTAL GENERAL",$A$11:$A$100,0)-1,COLUMN(AG48))),""))</f>
        <v/>
      </c>
      <c r="AS48" s="19" t="str">
        <f ca="1">IF($A48="TOTAL GENERAL",SUM(AS$11:AS46),IF(AND(Y48&lt;&gt;"",$A48&lt;&gt;"Pn"),IF(OFFSET($A$11,MATCH("TOTAL GENERAL",$A$11:$A$100,0)-1,COLUMN(AH48))=0,0,AI48/OFFSET($A$11,MATCH("TOTAL GENERAL",$A$11:$A$100,0)-1,COLUMN(AH48))),""))</f>
        <v/>
      </c>
      <c r="AT48" s="19" t="str">
        <f ca="1">IF($A48="TOTAL GENERAL",SUM(AT$11:AT46),IF(AND(Z48&lt;&gt;"",$A48&lt;&gt;"Pn"),IF(OFFSET($A$11,MATCH("TOTAL GENERAL",$A$11:$A$100,0)-1,COLUMN(AI48))=0,0,AJ48/OFFSET($A$11,MATCH("TOTAL GENERAL",$A$11:$A$100,0)-1,COLUMN(AI48))),""))</f>
        <v/>
      </c>
      <c r="AU48" s="19" t="str">
        <f ca="1">IF($A48="TOTAL GENERAL",SUM(AU$11:AU46),IF(AND(AA48&lt;&gt;"",$A48&lt;&gt;"Pn"),IF(OFFSET($A$11,MATCH("TOTAL GENERAL",$A$11:$A$100,0)-1,COLUMN(AJ48))=0,0,AK48/OFFSET($A$11,MATCH("TOTAL GENERAL",$A$11:$A$100,0)-1,COLUMN(AJ48))),""))</f>
        <v/>
      </c>
      <c r="AV48" s="182" t="str">
        <f ca="1">IF(A48="TOTAL GENERAL",SUM(AV$11:AV46),IF(COUNTIF(AL48:AU48,"")&lt;COUNTA($AL$10:$AU$10),(IF(AL48&lt;&gt;"",AL48*OFFSET($A$10,MATCH("Pn",$A$11:$A$100,0),1),0)+IF(AM48&lt;&gt;"",AM48*OFFSET($A$10,MATCH("Pn",$A$11:$A$100,0),2),0)+IF(AN48&lt;&gt;"",AN48*OFFSET($A$10,MATCH("Pn",$A$11:$A$100,0),3),0)+IF(AO48&lt;&gt;"",AO48*OFFSET($A$10,MATCH("Pn",$A$11:$A$100,0),4),0)+IF(AP48&lt;&gt;"",AP48*OFFSET($A$10,MATCH("Pn",$A$11:$A$100,0),5),0)+IF(AQ48&lt;&gt;"",AQ48*OFFSET($A$10,MATCH("Pn",$A$11:$A$100,0),6),0)+IF(AR48&lt;&gt;"",AR48*OFFSET($A$10,MATCH("Pn",$A$11:$A$100,0),7),0)+IF(AS48&lt;&gt;"",AS48*OFFSET($A$10,MATCH("Pn",$A$11:$A$100,0),8),0)+IF(AT48&lt;&gt;"",AT48*OFFSET($A$10,MATCH("Pn",$A$11:$A$100,0),9),0)+IF(AU48&lt;&gt;"",AU48*OFFSET($A$10,MATCH("Pn",$A$11:$A$100,0),10),0))*OFFSET($A$10,MATCH("FC",$A$11:$A$100,0),2),""))</f>
        <v/>
      </c>
      <c r="AW48" s="10" t="str">
        <f ca="1">IF(OR(A48="Pn",A49="Pn"),"",IF(AND(AV48="",H48&lt;&gt;""),-H48,IF(A48="TOTAL GENERAL",SUM(AW$11:AW46),IF(AV48&lt;&gt;"",AV48-C48,""))))</f>
        <v/>
      </c>
    </row>
    <row r="49" spans="1:49" s="4" customFormat="1" x14ac:dyDescent="0.25">
      <c r="A49" s="15" t="s">
        <v>438</v>
      </c>
      <c r="B49" s="15" t="s">
        <v>179</v>
      </c>
      <c r="C49" s="179">
        <v>30</v>
      </c>
      <c r="D49" s="16" t="s">
        <v>436</v>
      </c>
      <c r="E49" s="9" t="str">
        <f ca="1">IF(AND($A50="Pn",COLUMN(C47)&lt;COUNTIF(PonderacionIndicadores!$A$1:$A$139,"Estómago")-1),OFFSET($F$10,0,COLUMN(E105)),IF(AND(A49="Pn",(COUNTIF(PonderacionIndicadores!$A$1:$A$139,"Estómago"))&gt;COLUMN(D49)),OFFSET(PonderacionIndicadores!$A$1,MATCH("Estómago",PonderacionIndicadores!$A$1:$A$139,0)+COLUMN(D49)-2,3),IF(A49="TOTAL GENERAL",SUM(E$11:E47),IF(D49&lt;&gt;"",D49/OFFSET($A$10,MATCH("TOTAL GENERAL",$A$11:$A$100,0),3),""))))</f>
        <v/>
      </c>
      <c r="F49" s="16" t="s">
        <v>436</v>
      </c>
      <c r="G49" s="16" t="s">
        <v>436</v>
      </c>
      <c r="H49" s="18" t="s">
        <v>436</v>
      </c>
      <c r="I49" s="19" t="s">
        <v>436</v>
      </c>
      <c r="J49" s="18" t="s">
        <v>436</v>
      </c>
      <c r="K49" s="19" t="s">
        <v>436</v>
      </c>
      <c r="L49" s="18" t="s">
        <v>436</v>
      </c>
      <c r="M49" s="19" t="s">
        <v>436</v>
      </c>
      <c r="N49" s="19" t="s">
        <v>436</v>
      </c>
      <c r="O49" s="19" t="s">
        <v>436</v>
      </c>
      <c r="P49" s="180" t="s">
        <v>436</v>
      </c>
      <c r="Q49" s="18" t="s">
        <v>436</v>
      </c>
      <c r="R49" s="21" t="str">
        <f ca="1">IF(OR($A49="Pn",$A50="Pn"),"",IF($A49="TOTAL GENERAL",SUM(R$11:R47),IF(AND(H49&lt;&gt;"",$A49&lt;&gt;"Pn"),IF(H49&gt;OFFSET($A$10,MATCH("TOTAL GENERAL",$A$11:$A$100,0),COLUMN(H49)-1),0,OFFSET($A$10,MATCH("TOTAL GENERAL",$A$11:$A$100,0),COLUMN(H49)-1)-H49),"")))</f>
        <v/>
      </c>
      <c r="S49" s="21" t="str">
        <f ca="1">IF(OR($A49="Pn",$A50="Pn"),"",IF(OR($A49="Pn",$A50="Pn"),"",IF($A49="TOTAL GENERAL",SUM(S$11:S47),IF(AND(I49&lt;&gt;"",$A49&lt;&gt;"Pn"),IF(I49&lt;OFFSET($A$10,MATCH("TOTAL GENERAL",$A$11:$A$100,0),COLUMN(I49)-1),0,I49-OFFSET($A$10,MATCH("TOTAL GENERAL",$A$11:$A$100,0),COLUMN(I49)-1)),""))))</f>
        <v/>
      </c>
      <c r="T49" s="21" t="str">
        <f ca="1">IF(OR($A49="Pn",$A50="Pn"),"",IF(OR($A49="Pn",$A50="Pn"),"",IF($A49="TOTAL GENERAL",SUM(T$11:T47),IF(AND(J49&lt;&gt;"",$A49&lt;&gt;"Pn"),IF(J49&gt;OFFSET($A$10,MATCH("TOTAL GENERAL",$A$11:$A$100,0),COLUMN(J49)-1),0,OFFSET($A$10,MATCH("TOTAL GENERAL",$A$11:$A$100,0),COLUMN(J49)-1)-J49),""))))</f>
        <v/>
      </c>
      <c r="U49" s="21" t="str">
        <f ca="1">IF(OR($A49="Pn",$A50="Pn"),"",IF($A49="TOTAL GENERAL",SUM(U$11:U47),IF(AND(K49&lt;&gt;"",$A49&lt;&gt;"Pn"),IF(K49&lt;OFFSET($A$10,MATCH("TOTAL GENERAL",$A$11:$A$100,0),COLUMN(K49)-1),0,K49-OFFSET($A$10,MATCH("TOTAL GENERAL",$A$11:$A$100,0),COLUMN(K49)-1)),"")))</f>
        <v/>
      </c>
      <c r="V49" s="21" t="str">
        <f ca="1">IF(OR($A49="Pn",$A50="Pn"),"",IF(OR($A49="Pn",$A50="Pn"),"",IF($A49="TOTAL GENERAL",SUM(V$11:V47),IF(AND(L49&lt;&gt;"",$A49&lt;&gt;"Pn"),IF(L49&gt;OFFSET($A$10,MATCH("TOTAL GENERAL",$A$11:$A$100,0),COLUMN(L49)-1),0,OFFSET($A$10,MATCH("TOTAL GENERAL",$A$11:$A$100,0),COLUMN(L49)-1)-L49),""))))</f>
        <v/>
      </c>
      <c r="W49" s="21" t="str">
        <f ca="1">IF(OR($A49="Pn",$A50="Pn"),"",IF(OR($A49="Pn",$A50="Pn"),"",IF($A49="TOTAL GENERAL",SUM(W$11:W47),IF(AND(M49&lt;&gt;"",$A49&lt;&gt;"Pn"),IF(M49&lt;OFFSET($A$10,MATCH("TOTAL GENERAL",$A$11:$A$100,0),COLUMN(M49)-1),0,M49-OFFSET($A$10,MATCH("TOTAL GENERAL",$A$11:$A$100,0),COLUMN(M49)-1)),""))))</f>
        <v/>
      </c>
      <c r="X49" s="21" t="str">
        <f ca="1">IF(OR($A49="Pn",$A50="Pn"),"",IF(OR($A49="Pn",$A50="Pn"),"",IF($A49="TOTAL GENERAL",SUM(X$11:X47),IF(AND(N49&lt;&gt;"",$A49&lt;&gt;"Pn"),IF(N49&lt;OFFSET($A$10,MATCH("TOTAL GENERAL",$A$11:$A$100,0),COLUMN(N49)-1),0,N49-OFFSET($A$10,MATCH("TOTAL GENERAL",$A$11:$A$100,0),COLUMN(N49)-1)),""))))</f>
        <v/>
      </c>
      <c r="Y49" s="21" t="str">
        <f ca="1">IF(OR($A49="Pn",$A50="Pn"),"",IF(OR($A49="Pn",$A50="Pn"),"",IF($A49="TOTAL GENERAL",SUM(Y$11:Y47),IF(AND(O49&lt;&gt;"",$A49&lt;&gt;"Pn"),IF(O49&lt;OFFSET($A$10,MATCH("TOTAL GENERAL",$A$11:$A$100,0),COLUMN(O49)-1),0,O49-OFFSET($A$10,MATCH("TOTAL GENERAL",$A$11:$A$100,0),COLUMN(O49)-1)),""))))</f>
        <v/>
      </c>
      <c r="Z49" s="21" t="str">
        <f ca="1">IF(OR($A49="Pn",$A50="Pn"),"",IF($A49="TOTAL GENERAL",SUM(Z$11:Z47),IF(AND(P49&lt;&gt;"",$A49&lt;&gt;"Pn"),IF(P49&gt;OFFSET($A$10,MATCH("TOTAL GENERAL",$A$11:$A$100,0),COLUMN(P49)-1),0,OFFSET($A$10,MATCH("TOTAL GENERAL",$A$11:$A$100,0),COLUMN(P49)-1)-P49),"")))</f>
        <v/>
      </c>
      <c r="AA49" s="21" t="str">
        <f ca="1">IF(OR($A49="Pn",$A50="Pn"),"",IF(OR($A49="Pn",$A50="Pn"),"",IF($A49="TOTAL GENERAL",SUM(AA$11:AA47),IF(AND(Q49&lt;&gt;"",$A49&lt;&gt;"Pn"),IF(Q49&lt;OFFSET($A$10,MATCH("TOTAL GENERAL",$A$11:$A$100,0),COLUMN(Q49)-1),0,Q49-OFFSET($A$10,MATCH("TOTAL GENERAL",$A$11:$A$100,0),COLUMN(Q49)-1)),""))))</f>
        <v/>
      </c>
      <c r="AB49" s="21" t="str">
        <f>IF(OR($A49="Pn",$A50="Pn"),"",IF($A49="TOTAL GENERAL",SUM(AB$11:AB47),IF(AND(H49&lt;&gt;"",$A49&lt;&gt;"Pn"),R49*$D49,"")))</f>
        <v/>
      </c>
      <c r="AC49" s="21" t="str">
        <f>IF(OR($A49="Pn",$A50="Pn"),"",IF($A49="TOTAL GENERAL",SUM(AC$11:AC47),IF(AND(I49&lt;&gt;"",$A49&lt;&gt;"Pn"),S49*$D49,"")))</f>
        <v/>
      </c>
      <c r="AD49" s="21" t="str">
        <f>IF(OR($A49="Pn",$A50="Pn"),"",IF($A49="TOTAL GENERAL",SUM(AD$11:AD47),IF(AND(J49&lt;&gt;"",$A49&lt;&gt;"Pn"),T49*$D49,"")))</f>
        <v/>
      </c>
      <c r="AE49" s="21" t="str">
        <f>IF(OR($A49="Pn",$A50="Pn"),"",IF($A49="TOTAL GENERAL",SUM(AE$11:AE47),IF(AND(K49&lt;&gt;"",$A49&lt;&gt;"Pn"),U49*$D49,"")))</f>
        <v/>
      </c>
      <c r="AF49" s="21" t="str">
        <f>IF(OR($A49="Pn",$A50="Pn"),"",IF($A49="TOTAL GENERAL",SUM(AF$11:AF47),IF(AND(L49&lt;&gt;"",$A49&lt;&gt;"Pn"),V49*$D49,"")))</f>
        <v/>
      </c>
      <c r="AG49" s="21" t="str">
        <f>IF(OR($A49="Pn",$A50="Pn"),"",IF($A49="TOTAL GENERAL",SUM(AG$11:AG47),IF(AND(M49&lt;&gt;"",$A49&lt;&gt;"Pn"),W49*$D49,"")))</f>
        <v/>
      </c>
      <c r="AH49" s="21" t="str">
        <f>IF(OR($A49="Pn",$A50="Pn"),"",IF($A49="TOTAL GENERAL",SUM(AH$11:AH47),IF(AND(N49&lt;&gt;"",$A49&lt;&gt;"Pn"),X49*$D49,"")))</f>
        <v/>
      </c>
      <c r="AI49" s="21" t="str">
        <f>IF(OR($A49="Pn",$A50="Pn"),"",IF($A49="TOTAL GENERAL",SUM(AI$11:AI47),IF(AND(O49&lt;&gt;"",$A49&lt;&gt;"Pn"),Y49*$D49,"")))</f>
        <v/>
      </c>
      <c r="AJ49" s="21" t="str">
        <f>IF(OR($A49="Pn",$A50="Pn"),"",IF($A49="TOTAL GENERAL",SUM(AJ$11:AJ47),IF(AND(P49&lt;&gt;"",$A49&lt;&gt;"Pn"),Z49*$F49,"")))</f>
        <v/>
      </c>
      <c r="AK49" s="21" t="str">
        <f>IF(OR($A49="Pn",$A50="Pn"),"",IF($A49="TOTAL GENERAL",SUM(AK$11:AK47),IF(AND(Q49&lt;&gt;"",$A49&lt;&gt;"Pn"),AA49*$G49,"")))</f>
        <v/>
      </c>
      <c r="AL49" s="19" t="str">
        <f ca="1">IF($A49="TOTAL GENERAL",SUM(AL$11:AL47),IF(AND(R49&lt;&gt;"",$A49&lt;&gt;"Pn"),IF(OFFSET($A$11,MATCH("TOTAL GENERAL",$A$11:$A$100,0)-1,COLUMN(AA49))=0,0,AB49/OFFSET($A$11,MATCH("TOTAL GENERAL",$A$11:$A$100,0)-1,COLUMN(AA49))),""))</f>
        <v/>
      </c>
      <c r="AM49" s="19" t="str">
        <f ca="1">IF($A49="TOTAL GENERAL",SUM(AM$11:AM47),IF(AND(S49&lt;&gt;"",$A49&lt;&gt;"Pn"),IF(OFFSET($A$11,MATCH("TOTAL GENERAL",$A$11:$A$100,0)-1,COLUMN(AB49))=0,0,AC49/OFFSET($A$11,MATCH("TOTAL GENERAL",$A$11:$A$100,0)-1,COLUMN(AB49))),""))</f>
        <v/>
      </c>
      <c r="AN49" s="19" t="str">
        <f ca="1">IF($A49="TOTAL GENERAL",SUM(AN$11:AN47),IF(AND(T49&lt;&gt;"",$A49&lt;&gt;"Pn"),IF(OFFSET($A$11,MATCH("TOTAL GENERAL",$A$11:$A$100,0)-1,COLUMN(AC49))=0,0,AD49/OFFSET($A$11,MATCH("TOTAL GENERAL",$A$11:$A$100,0)-1,COLUMN(AC49))),""))</f>
        <v/>
      </c>
      <c r="AO49" s="19" t="str">
        <f ca="1">IF($A49="TOTAL GENERAL",SUM(AO$11:AO47),IF(AND(U49&lt;&gt;"",$A49&lt;&gt;"Pn"),IF(OFFSET($A$11,MATCH("TOTAL GENERAL",$A$11:$A$100,0)-1,COLUMN(AD49))=0,0,AE49/OFFSET($A$11,MATCH("TOTAL GENERAL",$A$11:$A$100,0)-1,COLUMN(AD49))),""))</f>
        <v/>
      </c>
      <c r="AP49" s="19" t="str">
        <f ca="1">IF($A49="TOTAL GENERAL",SUM(AP$11:AP47),IF(AND(V49&lt;&gt;"",$A49&lt;&gt;"Pn"),IF(OFFSET($A$11,MATCH("TOTAL GENERAL",$A$11:$A$100,0)-1,COLUMN(AE49))=0,0,AF49/OFFSET($A$11,MATCH("TOTAL GENERAL",$A$11:$A$100,0)-1,COLUMN(AE49))),""))</f>
        <v/>
      </c>
      <c r="AQ49" s="19" t="str">
        <f ca="1">IF($A49="TOTAL GENERAL",SUM(AQ$11:AQ47),IF(AND(W49&lt;&gt;"",$A49&lt;&gt;"Pn"),IF(OFFSET($A$11,MATCH("TOTAL GENERAL",$A$11:$A$100,0)-1,COLUMN(AF49))=0,0,AG49/OFFSET($A$11,MATCH("TOTAL GENERAL",$A$11:$A$100,0)-1,COLUMN(AF49))),""))</f>
        <v/>
      </c>
      <c r="AR49" s="19" t="str">
        <f ca="1">IF($A49="TOTAL GENERAL",SUM(AR$11:AR47),IF(AND(X49&lt;&gt;"",$A49&lt;&gt;"Pn"),IF(OFFSET($A$11,MATCH("TOTAL GENERAL",$A$11:$A$100,0)-1,COLUMN(AG49))=0,0,AH49/OFFSET($A$11,MATCH("TOTAL GENERAL",$A$11:$A$100,0)-1,COLUMN(AG49))),""))</f>
        <v/>
      </c>
      <c r="AS49" s="19" t="str">
        <f ca="1">IF($A49="TOTAL GENERAL",SUM(AS$11:AS47),IF(AND(Y49&lt;&gt;"",$A49&lt;&gt;"Pn"),IF(OFFSET($A$11,MATCH("TOTAL GENERAL",$A$11:$A$100,0)-1,COLUMN(AH49))=0,0,AI49/OFFSET($A$11,MATCH("TOTAL GENERAL",$A$11:$A$100,0)-1,COLUMN(AH49))),""))</f>
        <v/>
      </c>
      <c r="AT49" s="19" t="str">
        <f ca="1">IF($A49="TOTAL GENERAL",SUM(AT$11:AT47),IF(AND(Z49&lt;&gt;"",$A49&lt;&gt;"Pn"),IF(OFFSET($A$11,MATCH("TOTAL GENERAL",$A$11:$A$100,0)-1,COLUMN(AI49))=0,0,AJ49/OFFSET($A$11,MATCH("TOTAL GENERAL",$A$11:$A$100,0)-1,COLUMN(AI49))),""))</f>
        <v/>
      </c>
      <c r="AU49" s="19" t="str">
        <f ca="1">IF($A49="TOTAL GENERAL",SUM(AU$11:AU47),IF(AND(AA49&lt;&gt;"",$A49&lt;&gt;"Pn"),IF(OFFSET($A$11,MATCH("TOTAL GENERAL",$A$11:$A$100,0)-1,COLUMN(AJ49))=0,0,AK49/OFFSET($A$11,MATCH("TOTAL GENERAL",$A$11:$A$100,0)-1,COLUMN(AJ49))),""))</f>
        <v/>
      </c>
      <c r="AV49" s="182" t="str">
        <f ca="1">IF(A49="TOTAL GENERAL",SUM(AV$11:AV47),IF(COUNTIF(AL49:AU49,"")&lt;COUNTA($AL$10:$AU$10),(IF(AL49&lt;&gt;"",AL49*OFFSET($A$10,MATCH("Pn",$A$11:$A$100,0),1),0)+IF(AM49&lt;&gt;"",AM49*OFFSET($A$10,MATCH("Pn",$A$11:$A$100,0),2),0)+IF(AN49&lt;&gt;"",AN49*OFFSET($A$10,MATCH("Pn",$A$11:$A$100,0),3),0)+IF(AO49&lt;&gt;"",AO49*OFFSET($A$10,MATCH("Pn",$A$11:$A$100,0),4),0)+IF(AP49&lt;&gt;"",AP49*OFFSET($A$10,MATCH("Pn",$A$11:$A$100,0),5),0)+IF(AQ49&lt;&gt;"",AQ49*OFFSET($A$10,MATCH("Pn",$A$11:$A$100,0),6),0)+IF(AR49&lt;&gt;"",AR49*OFFSET($A$10,MATCH("Pn",$A$11:$A$100,0),7),0)+IF(AS49&lt;&gt;"",AS49*OFFSET($A$10,MATCH("Pn",$A$11:$A$100,0),8),0)+IF(AT49&lt;&gt;"",AT49*OFFSET($A$10,MATCH("Pn",$A$11:$A$100,0),9),0)+IF(AU49&lt;&gt;"",AU49*OFFSET($A$10,MATCH("Pn",$A$11:$A$100,0),10),0))*OFFSET($A$10,MATCH("FC",$A$11:$A$100,0),2),""))</f>
        <v/>
      </c>
      <c r="AW49" s="10" t="str">
        <f ca="1">IF(OR(A49="Pn",A50="Pn"),"",IF(AND(AV49="",H49&lt;&gt;""),-H49,IF(A49="TOTAL GENERAL",SUM(AW$11:AW47),IF(AV49&lt;&gt;"",AV49-C49,""))))</f>
        <v/>
      </c>
    </row>
    <row r="50" spans="1:49" s="4" customFormat="1" x14ac:dyDescent="0.25">
      <c r="A50" s="15" t="s">
        <v>438</v>
      </c>
      <c r="B50" s="15" t="s">
        <v>315</v>
      </c>
      <c r="C50" s="179">
        <v>0.33</v>
      </c>
      <c r="D50" s="16" t="s">
        <v>436</v>
      </c>
      <c r="E50" s="9" t="str">
        <f ca="1">IF(AND($A51="Pn",COLUMN(C48)&lt;COUNTIF(PonderacionIndicadores!$A$1:$A$139,"Estómago")-1),OFFSET($F$10,0,COLUMN(E106)),IF(AND(A50="Pn",(COUNTIF(PonderacionIndicadores!$A$1:$A$139,"Estómago"))&gt;COLUMN(D50)),OFFSET(PonderacionIndicadores!$A$1,MATCH("Estómago",PonderacionIndicadores!$A$1:$A$139,0)+COLUMN(D50)-2,3),IF(A50="TOTAL GENERAL",SUM(E$11:E48),IF(D50&lt;&gt;"",D50/OFFSET($A$10,MATCH("TOTAL GENERAL",$A$11:$A$100,0),3),""))))</f>
        <v/>
      </c>
      <c r="F50" s="16" t="s">
        <v>436</v>
      </c>
      <c r="G50" s="16" t="s">
        <v>436</v>
      </c>
      <c r="H50" s="18" t="s">
        <v>436</v>
      </c>
      <c r="I50" s="19" t="s">
        <v>436</v>
      </c>
      <c r="J50" s="18" t="s">
        <v>436</v>
      </c>
      <c r="K50" s="19" t="s">
        <v>436</v>
      </c>
      <c r="L50" s="18" t="s">
        <v>436</v>
      </c>
      <c r="M50" s="19" t="s">
        <v>436</v>
      </c>
      <c r="N50" s="19" t="s">
        <v>436</v>
      </c>
      <c r="O50" s="19" t="s">
        <v>436</v>
      </c>
      <c r="P50" s="180" t="s">
        <v>436</v>
      </c>
      <c r="Q50" s="18" t="s">
        <v>436</v>
      </c>
      <c r="R50" s="21" t="str">
        <f ca="1">IF(OR($A50="Pn",$A51="Pn"),"",IF($A50="TOTAL GENERAL",SUM(R$11:R48),IF(AND(H50&lt;&gt;"",$A50&lt;&gt;"Pn"),IF(H50&gt;OFFSET($A$10,MATCH("TOTAL GENERAL",$A$11:$A$100,0),COLUMN(H50)-1),0,OFFSET($A$10,MATCH("TOTAL GENERAL",$A$11:$A$100,0),COLUMN(H50)-1)-H50),"")))</f>
        <v/>
      </c>
      <c r="S50" s="21" t="str">
        <f ca="1">IF(OR($A50="Pn",$A51="Pn"),"",IF(OR($A50="Pn",$A51="Pn"),"",IF($A50="TOTAL GENERAL",SUM(S$11:S48),IF(AND(I50&lt;&gt;"",$A50&lt;&gt;"Pn"),IF(I50&lt;OFFSET($A$10,MATCH("TOTAL GENERAL",$A$11:$A$100,0),COLUMN(I50)-1),0,I50-OFFSET($A$10,MATCH("TOTAL GENERAL",$A$11:$A$100,0),COLUMN(I50)-1)),""))))</f>
        <v/>
      </c>
      <c r="T50" s="21" t="str">
        <f ca="1">IF(OR($A50="Pn",$A51="Pn"),"",IF(OR($A50="Pn",$A51="Pn"),"",IF($A50="TOTAL GENERAL",SUM(T$11:T48),IF(AND(J50&lt;&gt;"",$A50&lt;&gt;"Pn"),IF(J50&gt;OFFSET($A$10,MATCH("TOTAL GENERAL",$A$11:$A$100,0),COLUMN(J50)-1),0,OFFSET($A$10,MATCH("TOTAL GENERAL",$A$11:$A$100,0),COLUMN(J50)-1)-J50),""))))</f>
        <v/>
      </c>
      <c r="U50" s="21" t="str">
        <f ca="1">IF(OR($A50="Pn",$A51="Pn"),"",IF($A50="TOTAL GENERAL",SUM(U$11:U48),IF(AND(K50&lt;&gt;"",$A50&lt;&gt;"Pn"),IF(K50&lt;OFFSET($A$10,MATCH("TOTAL GENERAL",$A$11:$A$100,0),COLUMN(K50)-1),0,K50-OFFSET($A$10,MATCH("TOTAL GENERAL",$A$11:$A$100,0),COLUMN(K50)-1)),"")))</f>
        <v/>
      </c>
      <c r="V50" s="21" t="str">
        <f ca="1">IF(OR($A50="Pn",$A51="Pn"),"",IF(OR($A50="Pn",$A51="Pn"),"",IF($A50="TOTAL GENERAL",SUM(V$11:V48),IF(AND(L50&lt;&gt;"",$A50&lt;&gt;"Pn"),IF(L50&gt;OFFSET($A$10,MATCH("TOTAL GENERAL",$A$11:$A$100,0),COLUMN(L50)-1),0,OFFSET($A$10,MATCH("TOTAL GENERAL",$A$11:$A$100,0),COLUMN(L50)-1)-L50),""))))</f>
        <v/>
      </c>
      <c r="W50" s="21" t="str">
        <f ca="1">IF(OR($A50="Pn",$A51="Pn"),"",IF(OR($A50="Pn",$A51="Pn"),"",IF($A50="TOTAL GENERAL",SUM(W$11:W48),IF(AND(M50&lt;&gt;"",$A50&lt;&gt;"Pn"),IF(M50&lt;OFFSET($A$10,MATCH("TOTAL GENERAL",$A$11:$A$100,0),COLUMN(M50)-1),0,M50-OFFSET($A$10,MATCH("TOTAL GENERAL",$A$11:$A$100,0),COLUMN(M50)-1)),""))))</f>
        <v/>
      </c>
      <c r="X50" s="21" t="str">
        <f ca="1">IF(OR($A50="Pn",$A51="Pn"),"",IF(OR($A50="Pn",$A51="Pn"),"",IF($A50="TOTAL GENERAL",SUM(X$11:X48),IF(AND(N50&lt;&gt;"",$A50&lt;&gt;"Pn"),IF(N50&lt;OFFSET($A$10,MATCH("TOTAL GENERAL",$A$11:$A$100,0),COLUMN(N50)-1),0,N50-OFFSET($A$10,MATCH("TOTAL GENERAL",$A$11:$A$100,0),COLUMN(N50)-1)),""))))</f>
        <v/>
      </c>
      <c r="Y50" s="21" t="str">
        <f ca="1">IF(OR($A50="Pn",$A51="Pn"),"",IF(OR($A50="Pn",$A51="Pn"),"",IF($A50="TOTAL GENERAL",SUM(Y$11:Y48),IF(AND(O50&lt;&gt;"",$A50&lt;&gt;"Pn"),IF(O50&lt;OFFSET($A$10,MATCH("TOTAL GENERAL",$A$11:$A$100,0),COLUMN(O50)-1),0,O50-OFFSET($A$10,MATCH("TOTAL GENERAL",$A$11:$A$100,0),COLUMN(O50)-1)),""))))</f>
        <v/>
      </c>
      <c r="Z50" s="21" t="str">
        <f ca="1">IF(OR($A50="Pn",$A51="Pn"),"",IF($A50="TOTAL GENERAL",SUM(Z$11:Z48),IF(AND(P50&lt;&gt;"",$A50&lt;&gt;"Pn"),IF(P50&gt;OFFSET($A$10,MATCH("TOTAL GENERAL",$A$11:$A$100,0),COLUMN(P50)-1),0,OFFSET($A$10,MATCH("TOTAL GENERAL",$A$11:$A$100,0),COLUMN(P50)-1)-P50),"")))</f>
        <v/>
      </c>
      <c r="AA50" s="21" t="str">
        <f ca="1">IF(OR($A50="Pn",$A51="Pn"),"",IF(OR($A50="Pn",$A51="Pn"),"",IF($A50="TOTAL GENERAL",SUM(AA$11:AA48),IF(AND(Q50&lt;&gt;"",$A50&lt;&gt;"Pn"),IF(Q50&lt;OFFSET($A$10,MATCH("TOTAL GENERAL",$A$11:$A$100,0),COLUMN(Q50)-1),0,Q50-OFFSET($A$10,MATCH("TOTAL GENERAL",$A$11:$A$100,0),COLUMN(Q50)-1)),""))))</f>
        <v/>
      </c>
      <c r="AB50" s="21" t="str">
        <f>IF(OR($A50="Pn",$A51="Pn"),"",IF($A50="TOTAL GENERAL",SUM(AB$11:AB48),IF(AND(H50&lt;&gt;"",$A50&lt;&gt;"Pn"),R50*$D50,"")))</f>
        <v/>
      </c>
      <c r="AC50" s="21" t="str">
        <f>IF(OR($A50="Pn",$A51="Pn"),"",IF($A50="TOTAL GENERAL",SUM(AC$11:AC48),IF(AND(I50&lt;&gt;"",$A50&lt;&gt;"Pn"),S50*$D50,"")))</f>
        <v/>
      </c>
      <c r="AD50" s="21" t="str">
        <f>IF(OR($A50="Pn",$A51="Pn"),"",IF($A50="TOTAL GENERAL",SUM(AD$11:AD48),IF(AND(J50&lt;&gt;"",$A50&lt;&gt;"Pn"),T50*$D50,"")))</f>
        <v/>
      </c>
      <c r="AE50" s="21" t="str">
        <f>IF(OR($A50="Pn",$A51="Pn"),"",IF($A50="TOTAL GENERAL",SUM(AE$11:AE48),IF(AND(K50&lt;&gt;"",$A50&lt;&gt;"Pn"),U50*$D50,"")))</f>
        <v/>
      </c>
      <c r="AF50" s="21" t="str">
        <f>IF(OR($A50="Pn",$A51="Pn"),"",IF($A50="TOTAL GENERAL",SUM(AF$11:AF48),IF(AND(L50&lt;&gt;"",$A50&lt;&gt;"Pn"),V50*$D50,"")))</f>
        <v/>
      </c>
      <c r="AG50" s="21" t="str">
        <f>IF(OR($A50="Pn",$A51="Pn"),"",IF($A50="TOTAL GENERAL",SUM(AG$11:AG48),IF(AND(M50&lt;&gt;"",$A50&lt;&gt;"Pn"),W50*$D50,"")))</f>
        <v/>
      </c>
      <c r="AH50" s="21" t="str">
        <f>IF(OR($A50="Pn",$A51="Pn"),"",IF($A50="TOTAL GENERAL",SUM(AH$11:AH48),IF(AND(N50&lt;&gt;"",$A50&lt;&gt;"Pn"),X50*$D50,"")))</f>
        <v/>
      </c>
      <c r="AI50" s="21" t="str">
        <f>IF(OR($A50="Pn",$A51="Pn"),"",IF($A50="TOTAL GENERAL",SUM(AI$11:AI48),IF(AND(O50&lt;&gt;"",$A50&lt;&gt;"Pn"),Y50*$D50,"")))</f>
        <v/>
      </c>
      <c r="AJ50" s="21" t="str">
        <f>IF(OR($A50="Pn",$A51="Pn"),"",IF($A50="TOTAL GENERAL",SUM(AJ$11:AJ48),IF(AND(P50&lt;&gt;"",$A50&lt;&gt;"Pn"),Z50*$F50,"")))</f>
        <v/>
      </c>
      <c r="AK50" s="21" t="str">
        <f>IF(OR($A50="Pn",$A51="Pn"),"",IF($A50="TOTAL GENERAL",SUM(AK$11:AK48),IF(AND(Q50&lt;&gt;"",$A50&lt;&gt;"Pn"),AA50*$G50,"")))</f>
        <v/>
      </c>
      <c r="AL50" s="19" t="str">
        <f ca="1">IF($A50="TOTAL GENERAL",SUM(AL$11:AL48),IF(AND(R50&lt;&gt;"",$A50&lt;&gt;"Pn"),IF(OFFSET($A$11,MATCH("TOTAL GENERAL",$A$11:$A$100,0)-1,COLUMN(AA50))=0,0,AB50/OFFSET($A$11,MATCH("TOTAL GENERAL",$A$11:$A$100,0)-1,COLUMN(AA50))),""))</f>
        <v/>
      </c>
      <c r="AM50" s="19" t="str">
        <f ca="1">IF($A50="TOTAL GENERAL",SUM(AM$11:AM48),IF(AND(S50&lt;&gt;"",$A50&lt;&gt;"Pn"),IF(OFFSET($A$11,MATCH("TOTAL GENERAL",$A$11:$A$100,0)-1,COLUMN(AB50))=0,0,AC50/OFFSET($A$11,MATCH("TOTAL GENERAL",$A$11:$A$100,0)-1,COLUMN(AB50))),""))</f>
        <v/>
      </c>
      <c r="AN50" s="19" t="str">
        <f ca="1">IF($A50="TOTAL GENERAL",SUM(AN$11:AN48),IF(AND(T50&lt;&gt;"",$A50&lt;&gt;"Pn"),IF(OFFSET($A$11,MATCH("TOTAL GENERAL",$A$11:$A$100,0)-1,COLUMN(AC50))=0,0,AD50/OFFSET($A$11,MATCH("TOTAL GENERAL",$A$11:$A$100,0)-1,COLUMN(AC50))),""))</f>
        <v/>
      </c>
      <c r="AO50" s="19" t="str">
        <f ca="1">IF($A50="TOTAL GENERAL",SUM(AO$11:AO48),IF(AND(U50&lt;&gt;"",$A50&lt;&gt;"Pn"),IF(OFFSET($A$11,MATCH("TOTAL GENERAL",$A$11:$A$100,0)-1,COLUMN(AD50))=0,0,AE50/OFFSET($A$11,MATCH("TOTAL GENERAL",$A$11:$A$100,0)-1,COLUMN(AD50))),""))</f>
        <v/>
      </c>
      <c r="AP50" s="19" t="str">
        <f ca="1">IF($A50="TOTAL GENERAL",SUM(AP$11:AP48),IF(AND(V50&lt;&gt;"",$A50&lt;&gt;"Pn"),IF(OFFSET($A$11,MATCH("TOTAL GENERAL",$A$11:$A$100,0)-1,COLUMN(AE50))=0,0,AF50/OFFSET($A$11,MATCH("TOTAL GENERAL",$A$11:$A$100,0)-1,COLUMN(AE50))),""))</f>
        <v/>
      </c>
      <c r="AQ50" s="19" t="str">
        <f ca="1">IF($A50="TOTAL GENERAL",SUM(AQ$11:AQ48),IF(AND(W50&lt;&gt;"",$A50&lt;&gt;"Pn"),IF(OFFSET($A$11,MATCH("TOTAL GENERAL",$A$11:$A$100,0)-1,COLUMN(AF50))=0,0,AG50/OFFSET($A$11,MATCH("TOTAL GENERAL",$A$11:$A$100,0)-1,COLUMN(AF50))),""))</f>
        <v/>
      </c>
      <c r="AR50" s="19" t="str">
        <f ca="1">IF($A50="TOTAL GENERAL",SUM(AR$11:AR48),IF(AND(X50&lt;&gt;"",$A50&lt;&gt;"Pn"),IF(OFFSET($A$11,MATCH("TOTAL GENERAL",$A$11:$A$100,0)-1,COLUMN(AG50))=0,0,AH50/OFFSET($A$11,MATCH("TOTAL GENERAL",$A$11:$A$100,0)-1,COLUMN(AG50))),""))</f>
        <v/>
      </c>
      <c r="AS50" s="19" t="str">
        <f ca="1">IF($A50="TOTAL GENERAL",SUM(AS$11:AS48),IF(AND(Y50&lt;&gt;"",$A50&lt;&gt;"Pn"),IF(OFFSET($A$11,MATCH("TOTAL GENERAL",$A$11:$A$100,0)-1,COLUMN(AH50))=0,0,AI50/OFFSET($A$11,MATCH("TOTAL GENERAL",$A$11:$A$100,0)-1,COLUMN(AH50))),""))</f>
        <v/>
      </c>
      <c r="AT50" s="19" t="str">
        <f ca="1">IF($A50="TOTAL GENERAL",SUM(AT$11:AT48),IF(AND(Z50&lt;&gt;"",$A50&lt;&gt;"Pn"),IF(OFFSET($A$11,MATCH("TOTAL GENERAL",$A$11:$A$100,0)-1,COLUMN(AI50))=0,0,AJ50/OFFSET($A$11,MATCH("TOTAL GENERAL",$A$11:$A$100,0)-1,COLUMN(AI50))),""))</f>
        <v/>
      </c>
      <c r="AU50" s="19" t="str">
        <f ca="1">IF($A50="TOTAL GENERAL",SUM(AU$11:AU48),IF(AND(AA50&lt;&gt;"",$A50&lt;&gt;"Pn"),IF(OFFSET($A$11,MATCH("TOTAL GENERAL",$A$11:$A$100,0)-1,COLUMN(AJ50))=0,0,AK50/OFFSET($A$11,MATCH("TOTAL GENERAL",$A$11:$A$100,0)-1,COLUMN(AJ50))),""))</f>
        <v/>
      </c>
      <c r="AV50" s="182" t="str">
        <f ca="1">IF(A50="TOTAL GENERAL",SUM(AV$11:AV48),IF(COUNTIF(AL50:AU50,"")&lt;COUNTA($AL$10:$AU$10),(IF(AL50&lt;&gt;"",AL50*OFFSET($A$10,MATCH("Pn",$A$11:$A$100,0),1),0)+IF(AM50&lt;&gt;"",AM50*OFFSET($A$10,MATCH("Pn",$A$11:$A$100,0),2),0)+IF(AN50&lt;&gt;"",AN50*OFFSET($A$10,MATCH("Pn",$A$11:$A$100,0),3),0)+IF(AO50&lt;&gt;"",AO50*OFFSET($A$10,MATCH("Pn",$A$11:$A$100,0),4),0)+IF(AP50&lt;&gt;"",AP50*OFFSET($A$10,MATCH("Pn",$A$11:$A$100,0),5),0)+IF(AQ50&lt;&gt;"",AQ50*OFFSET($A$10,MATCH("Pn",$A$11:$A$100,0),6),0)+IF(AR50&lt;&gt;"",AR50*OFFSET($A$10,MATCH("Pn",$A$11:$A$100,0),7),0)+IF(AS50&lt;&gt;"",AS50*OFFSET($A$10,MATCH("Pn",$A$11:$A$100,0),8),0)+IF(AT50&lt;&gt;"",AT50*OFFSET($A$10,MATCH("Pn",$A$11:$A$100,0),9),0)+IF(AU50&lt;&gt;"",AU50*OFFSET($A$10,MATCH("Pn",$A$11:$A$100,0),10),0))*OFFSET($A$10,MATCH("FC",$A$11:$A$100,0),2),""))</f>
        <v/>
      </c>
      <c r="AW50" s="10" t="str">
        <f ca="1">IF(OR(A50="Pn",A51="Pn"),"",IF(AND(AV50="",H50&lt;&gt;""),-H50,IF(A50="TOTAL GENERAL",SUM(AW$11:AW48),IF(AV50&lt;&gt;"",AV50-C50,""))))</f>
        <v/>
      </c>
    </row>
    <row r="51" spans="1:49" s="4" customFormat="1" x14ac:dyDescent="0.25">
      <c r="A51" s="15" t="s">
        <v>438</v>
      </c>
      <c r="B51" s="15" t="s">
        <v>150</v>
      </c>
      <c r="C51" s="179">
        <v>40</v>
      </c>
      <c r="D51" s="16" t="s">
        <v>436</v>
      </c>
      <c r="E51" s="9" t="str">
        <f ca="1">IF(AND($A52="Pn",COLUMN(C49)&lt;COUNTIF(PonderacionIndicadores!$A$1:$A$139,"Estómago")-1),OFFSET($F$10,0,COLUMN(E107)),IF(AND(A51="Pn",(COUNTIF(PonderacionIndicadores!$A$1:$A$139,"Estómago"))&gt;COLUMN(D51)),OFFSET(PonderacionIndicadores!$A$1,MATCH("Estómago",PonderacionIndicadores!$A$1:$A$139,0)+COLUMN(D51)-2,3),IF(A51="TOTAL GENERAL",SUM(E$11:E49),IF(D51&lt;&gt;"",D51/OFFSET($A$10,MATCH("TOTAL GENERAL",$A$11:$A$100,0),3),""))))</f>
        <v/>
      </c>
      <c r="F51" s="16" t="s">
        <v>436</v>
      </c>
      <c r="G51" s="16" t="s">
        <v>436</v>
      </c>
      <c r="H51" s="18" t="s">
        <v>436</v>
      </c>
      <c r="I51" s="19" t="s">
        <v>436</v>
      </c>
      <c r="J51" s="18" t="s">
        <v>436</v>
      </c>
      <c r="K51" s="19" t="s">
        <v>436</v>
      </c>
      <c r="L51" s="18" t="s">
        <v>436</v>
      </c>
      <c r="M51" s="19" t="s">
        <v>436</v>
      </c>
      <c r="N51" s="19" t="s">
        <v>436</v>
      </c>
      <c r="O51" s="19" t="s">
        <v>436</v>
      </c>
      <c r="P51" s="180" t="s">
        <v>436</v>
      </c>
      <c r="Q51" s="18" t="s">
        <v>436</v>
      </c>
      <c r="R51" s="21" t="str">
        <f ca="1">IF(OR($A51="Pn",$A52="Pn"),"",IF($A51="TOTAL GENERAL",SUM(R$11:R49),IF(AND(H51&lt;&gt;"",$A51&lt;&gt;"Pn"),IF(H51&gt;OFFSET($A$10,MATCH("TOTAL GENERAL",$A$11:$A$100,0),COLUMN(H51)-1),0,OFFSET($A$10,MATCH("TOTAL GENERAL",$A$11:$A$100,0),COLUMN(H51)-1)-H51),"")))</f>
        <v/>
      </c>
      <c r="S51" s="21" t="str">
        <f ca="1">IF(OR($A51="Pn",$A52="Pn"),"",IF(OR($A51="Pn",$A52="Pn"),"",IF($A51="TOTAL GENERAL",SUM(S$11:S49),IF(AND(I51&lt;&gt;"",$A51&lt;&gt;"Pn"),IF(I51&lt;OFFSET($A$10,MATCH("TOTAL GENERAL",$A$11:$A$100,0),COLUMN(I51)-1),0,I51-OFFSET($A$10,MATCH("TOTAL GENERAL",$A$11:$A$100,0),COLUMN(I51)-1)),""))))</f>
        <v/>
      </c>
      <c r="T51" s="21" t="str">
        <f ca="1">IF(OR($A51="Pn",$A52="Pn"),"",IF(OR($A51="Pn",$A52="Pn"),"",IF($A51="TOTAL GENERAL",SUM(T$11:T49),IF(AND(J51&lt;&gt;"",$A51&lt;&gt;"Pn"),IF(J51&gt;OFFSET($A$10,MATCH("TOTAL GENERAL",$A$11:$A$100,0),COLUMN(J51)-1),0,OFFSET($A$10,MATCH("TOTAL GENERAL",$A$11:$A$100,0),COLUMN(J51)-1)-J51),""))))</f>
        <v/>
      </c>
      <c r="U51" s="21" t="str">
        <f ca="1">IF(OR($A51="Pn",$A52="Pn"),"",IF($A51="TOTAL GENERAL",SUM(U$11:U49),IF(AND(K51&lt;&gt;"",$A51&lt;&gt;"Pn"),IF(K51&lt;OFFSET($A$10,MATCH("TOTAL GENERAL",$A$11:$A$100,0),COLUMN(K51)-1),0,K51-OFFSET($A$10,MATCH("TOTAL GENERAL",$A$11:$A$100,0),COLUMN(K51)-1)),"")))</f>
        <v/>
      </c>
      <c r="V51" s="21" t="str">
        <f ca="1">IF(OR($A51="Pn",$A52="Pn"),"",IF(OR($A51="Pn",$A52="Pn"),"",IF($A51="TOTAL GENERAL",SUM(V$11:V49),IF(AND(L51&lt;&gt;"",$A51&lt;&gt;"Pn"),IF(L51&gt;OFFSET($A$10,MATCH("TOTAL GENERAL",$A$11:$A$100,0),COLUMN(L51)-1),0,OFFSET($A$10,MATCH("TOTAL GENERAL",$A$11:$A$100,0),COLUMN(L51)-1)-L51),""))))</f>
        <v/>
      </c>
      <c r="W51" s="21" t="str">
        <f ca="1">IF(OR($A51="Pn",$A52="Pn"),"",IF(OR($A51="Pn",$A52="Pn"),"",IF($A51="TOTAL GENERAL",SUM(W$11:W49),IF(AND(M51&lt;&gt;"",$A51&lt;&gt;"Pn"),IF(M51&lt;OFFSET($A$10,MATCH("TOTAL GENERAL",$A$11:$A$100,0),COLUMN(M51)-1),0,M51-OFFSET($A$10,MATCH("TOTAL GENERAL",$A$11:$A$100,0),COLUMN(M51)-1)),""))))</f>
        <v/>
      </c>
      <c r="X51" s="21" t="str">
        <f ca="1">IF(OR($A51="Pn",$A52="Pn"),"",IF(OR($A51="Pn",$A52="Pn"),"",IF($A51="TOTAL GENERAL",SUM(X$11:X49),IF(AND(N51&lt;&gt;"",$A51&lt;&gt;"Pn"),IF(N51&lt;OFFSET($A$10,MATCH("TOTAL GENERAL",$A$11:$A$100,0),COLUMN(N51)-1),0,N51-OFFSET($A$10,MATCH("TOTAL GENERAL",$A$11:$A$100,0),COLUMN(N51)-1)),""))))</f>
        <v/>
      </c>
      <c r="Y51" s="21" t="str">
        <f ca="1">IF(OR($A51="Pn",$A52="Pn"),"",IF(OR($A51="Pn",$A52="Pn"),"",IF($A51="TOTAL GENERAL",SUM(Y$11:Y49),IF(AND(O51&lt;&gt;"",$A51&lt;&gt;"Pn"),IF(O51&lt;OFFSET($A$10,MATCH("TOTAL GENERAL",$A$11:$A$100,0),COLUMN(O51)-1),0,O51-OFFSET($A$10,MATCH("TOTAL GENERAL",$A$11:$A$100,0),COLUMN(O51)-1)),""))))</f>
        <v/>
      </c>
      <c r="Z51" s="21" t="str">
        <f ca="1">IF(OR($A51="Pn",$A52="Pn"),"",IF($A51="TOTAL GENERAL",SUM(Z$11:Z49),IF(AND(P51&lt;&gt;"",$A51&lt;&gt;"Pn"),IF(P51&gt;OFFSET($A$10,MATCH("TOTAL GENERAL",$A$11:$A$100,0),COLUMN(P51)-1),0,OFFSET($A$10,MATCH("TOTAL GENERAL",$A$11:$A$100,0),COLUMN(P51)-1)-P51),"")))</f>
        <v/>
      </c>
      <c r="AA51" s="21" t="str">
        <f ca="1">IF(OR($A51="Pn",$A52="Pn"),"",IF(OR($A51="Pn",$A52="Pn"),"",IF($A51="TOTAL GENERAL",SUM(AA$11:AA49),IF(AND(Q51&lt;&gt;"",$A51&lt;&gt;"Pn"),IF(Q51&lt;OFFSET($A$10,MATCH("TOTAL GENERAL",$A$11:$A$100,0),COLUMN(Q51)-1),0,Q51-OFFSET($A$10,MATCH("TOTAL GENERAL",$A$11:$A$100,0),COLUMN(Q51)-1)),""))))</f>
        <v/>
      </c>
      <c r="AB51" s="21" t="str">
        <f>IF(OR($A51="Pn",$A52="Pn"),"",IF($A51="TOTAL GENERAL",SUM(AB$11:AB49),IF(AND(H51&lt;&gt;"",$A51&lt;&gt;"Pn"),R51*$D51,"")))</f>
        <v/>
      </c>
      <c r="AC51" s="21" t="str">
        <f>IF(OR($A51="Pn",$A52="Pn"),"",IF($A51="TOTAL GENERAL",SUM(AC$11:AC49),IF(AND(I51&lt;&gt;"",$A51&lt;&gt;"Pn"),S51*$D51,"")))</f>
        <v/>
      </c>
      <c r="AD51" s="21" t="str">
        <f>IF(OR($A51="Pn",$A52="Pn"),"",IF($A51="TOTAL GENERAL",SUM(AD$11:AD49),IF(AND(J51&lt;&gt;"",$A51&lt;&gt;"Pn"),T51*$D51,"")))</f>
        <v/>
      </c>
      <c r="AE51" s="21" t="str">
        <f>IF(OR($A51="Pn",$A52="Pn"),"",IF($A51="TOTAL GENERAL",SUM(AE$11:AE49),IF(AND(K51&lt;&gt;"",$A51&lt;&gt;"Pn"),U51*$D51,"")))</f>
        <v/>
      </c>
      <c r="AF51" s="21" t="str">
        <f>IF(OR($A51="Pn",$A52="Pn"),"",IF($A51="TOTAL GENERAL",SUM(AF$11:AF49),IF(AND(L51&lt;&gt;"",$A51&lt;&gt;"Pn"),V51*$D51,"")))</f>
        <v/>
      </c>
      <c r="AG51" s="21" t="str">
        <f>IF(OR($A51="Pn",$A52="Pn"),"",IF($A51="TOTAL GENERAL",SUM(AG$11:AG49),IF(AND(M51&lt;&gt;"",$A51&lt;&gt;"Pn"),W51*$D51,"")))</f>
        <v/>
      </c>
      <c r="AH51" s="21" t="str">
        <f>IF(OR($A51="Pn",$A52="Pn"),"",IF($A51="TOTAL GENERAL",SUM(AH$11:AH49),IF(AND(N51&lt;&gt;"",$A51&lt;&gt;"Pn"),X51*$D51,"")))</f>
        <v/>
      </c>
      <c r="AI51" s="21" t="str">
        <f>IF(OR($A51="Pn",$A52="Pn"),"",IF($A51="TOTAL GENERAL",SUM(AI$11:AI49),IF(AND(O51&lt;&gt;"",$A51&lt;&gt;"Pn"),Y51*$D51,"")))</f>
        <v/>
      </c>
      <c r="AJ51" s="21" t="str">
        <f>IF(OR($A51="Pn",$A52="Pn"),"",IF($A51="TOTAL GENERAL",SUM(AJ$11:AJ49),IF(AND(P51&lt;&gt;"",$A51&lt;&gt;"Pn"),Z51*$F51,"")))</f>
        <v/>
      </c>
      <c r="AK51" s="21" t="str">
        <f>IF(OR($A51="Pn",$A52="Pn"),"",IF($A51="TOTAL GENERAL",SUM(AK$11:AK49),IF(AND(Q51&lt;&gt;"",$A51&lt;&gt;"Pn"),AA51*$G51,"")))</f>
        <v/>
      </c>
      <c r="AL51" s="19" t="str">
        <f ca="1">IF($A51="TOTAL GENERAL",SUM(AL$11:AL49),IF(AND(R51&lt;&gt;"",$A51&lt;&gt;"Pn"),IF(OFFSET($A$11,MATCH("TOTAL GENERAL",$A$11:$A$100,0)-1,COLUMN(AA51))=0,0,AB51/OFFSET($A$11,MATCH("TOTAL GENERAL",$A$11:$A$100,0)-1,COLUMN(AA51))),""))</f>
        <v/>
      </c>
      <c r="AM51" s="19" t="str">
        <f ca="1">IF($A51="TOTAL GENERAL",SUM(AM$11:AM49),IF(AND(S51&lt;&gt;"",$A51&lt;&gt;"Pn"),IF(OFFSET($A$11,MATCH("TOTAL GENERAL",$A$11:$A$100,0)-1,COLUMN(AB51))=0,0,AC51/OFFSET($A$11,MATCH("TOTAL GENERAL",$A$11:$A$100,0)-1,COLUMN(AB51))),""))</f>
        <v/>
      </c>
      <c r="AN51" s="19" t="str">
        <f ca="1">IF($A51="TOTAL GENERAL",SUM(AN$11:AN49),IF(AND(T51&lt;&gt;"",$A51&lt;&gt;"Pn"),IF(OFFSET($A$11,MATCH("TOTAL GENERAL",$A$11:$A$100,0)-1,COLUMN(AC51))=0,0,AD51/OFFSET($A$11,MATCH("TOTAL GENERAL",$A$11:$A$100,0)-1,COLUMN(AC51))),""))</f>
        <v/>
      </c>
      <c r="AO51" s="19" t="str">
        <f ca="1">IF($A51="TOTAL GENERAL",SUM(AO$11:AO49),IF(AND(U51&lt;&gt;"",$A51&lt;&gt;"Pn"),IF(OFFSET($A$11,MATCH("TOTAL GENERAL",$A$11:$A$100,0)-1,COLUMN(AD51))=0,0,AE51/OFFSET($A$11,MATCH("TOTAL GENERAL",$A$11:$A$100,0)-1,COLUMN(AD51))),""))</f>
        <v/>
      </c>
      <c r="AP51" s="19" t="str">
        <f ca="1">IF($A51="TOTAL GENERAL",SUM(AP$11:AP49),IF(AND(V51&lt;&gt;"",$A51&lt;&gt;"Pn"),IF(OFFSET($A$11,MATCH("TOTAL GENERAL",$A$11:$A$100,0)-1,COLUMN(AE51))=0,0,AF51/OFFSET($A$11,MATCH("TOTAL GENERAL",$A$11:$A$100,0)-1,COLUMN(AE51))),""))</f>
        <v/>
      </c>
      <c r="AQ51" s="19" t="str">
        <f ca="1">IF($A51="TOTAL GENERAL",SUM(AQ$11:AQ49),IF(AND(W51&lt;&gt;"",$A51&lt;&gt;"Pn"),IF(OFFSET($A$11,MATCH("TOTAL GENERAL",$A$11:$A$100,0)-1,COLUMN(AF51))=0,0,AG51/OFFSET($A$11,MATCH("TOTAL GENERAL",$A$11:$A$100,0)-1,COLUMN(AF51))),""))</f>
        <v/>
      </c>
      <c r="AR51" s="19" t="str">
        <f ca="1">IF($A51="TOTAL GENERAL",SUM(AR$11:AR49),IF(AND(X51&lt;&gt;"",$A51&lt;&gt;"Pn"),IF(OFFSET($A$11,MATCH("TOTAL GENERAL",$A$11:$A$100,0)-1,COLUMN(AG51))=0,0,AH51/OFFSET($A$11,MATCH("TOTAL GENERAL",$A$11:$A$100,0)-1,COLUMN(AG51))),""))</f>
        <v/>
      </c>
      <c r="AS51" s="19" t="str">
        <f ca="1">IF($A51="TOTAL GENERAL",SUM(AS$11:AS49),IF(AND(Y51&lt;&gt;"",$A51&lt;&gt;"Pn"),IF(OFFSET($A$11,MATCH("TOTAL GENERAL",$A$11:$A$100,0)-1,COLUMN(AH51))=0,0,AI51/OFFSET($A$11,MATCH("TOTAL GENERAL",$A$11:$A$100,0)-1,COLUMN(AH51))),""))</f>
        <v/>
      </c>
      <c r="AT51" s="19" t="str">
        <f ca="1">IF($A51="TOTAL GENERAL",SUM(AT$11:AT49),IF(AND(Z51&lt;&gt;"",$A51&lt;&gt;"Pn"),IF(OFFSET($A$11,MATCH("TOTAL GENERAL",$A$11:$A$100,0)-1,COLUMN(AI51))=0,0,AJ51/OFFSET($A$11,MATCH("TOTAL GENERAL",$A$11:$A$100,0)-1,COLUMN(AI51))),""))</f>
        <v/>
      </c>
      <c r="AU51" s="19" t="str">
        <f ca="1">IF($A51="TOTAL GENERAL",SUM(AU$11:AU49),IF(AND(AA51&lt;&gt;"",$A51&lt;&gt;"Pn"),IF(OFFSET($A$11,MATCH("TOTAL GENERAL",$A$11:$A$100,0)-1,COLUMN(AJ51))=0,0,AK51/OFFSET($A$11,MATCH("TOTAL GENERAL",$A$11:$A$100,0)-1,COLUMN(AJ51))),""))</f>
        <v/>
      </c>
      <c r="AV51" s="182" t="str">
        <f ca="1">IF(A51="TOTAL GENERAL",SUM(AV$11:AV49),IF(COUNTIF(AL51:AU51,"")&lt;COUNTA($AL$10:$AU$10),(IF(AL51&lt;&gt;"",AL51*OFFSET($A$10,MATCH("Pn",$A$11:$A$100,0),1),0)+IF(AM51&lt;&gt;"",AM51*OFFSET($A$10,MATCH("Pn",$A$11:$A$100,0),2),0)+IF(AN51&lt;&gt;"",AN51*OFFSET($A$10,MATCH("Pn",$A$11:$A$100,0),3),0)+IF(AO51&lt;&gt;"",AO51*OFFSET($A$10,MATCH("Pn",$A$11:$A$100,0),4),0)+IF(AP51&lt;&gt;"",AP51*OFFSET($A$10,MATCH("Pn",$A$11:$A$100,0),5),0)+IF(AQ51&lt;&gt;"",AQ51*OFFSET($A$10,MATCH("Pn",$A$11:$A$100,0),6),0)+IF(AR51&lt;&gt;"",AR51*OFFSET($A$10,MATCH("Pn",$A$11:$A$100,0),7),0)+IF(AS51&lt;&gt;"",AS51*OFFSET($A$10,MATCH("Pn",$A$11:$A$100,0),8),0)+IF(AT51&lt;&gt;"",AT51*OFFSET($A$10,MATCH("Pn",$A$11:$A$100,0),9),0)+IF(AU51&lt;&gt;"",AU51*OFFSET($A$10,MATCH("Pn",$A$11:$A$100,0),10),0))*OFFSET($A$10,MATCH("FC",$A$11:$A$100,0),2),""))</f>
        <v/>
      </c>
    </row>
    <row r="52" spans="1:49" s="4" customFormat="1" x14ac:dyDescent="0.25">
      <c r="A52" s="15" t="s">
        <v>438</v>
      </c>
      <c r="B52" s="15" t="s">
        <v>128</v>
      </c>
      <c r="C52" s="179">
        <v>0.55000000000000004</v>
      </c>
      <c r="D52" s="16" t="s">
        <v>436</v>
      </c>
      <c r="E52" s="9" t="str">
        <f ca="1">IF(AND($A53="Pn",COLUMN(C50)&lt;COUNTIF(PonderacionIndicadores!$A$1:$A$139,"Estómago")-1),OFFSET($F$10,0,COLUMN(E108)),IF(AND(A52="Pn",(COUNTIF(PonderacionIndicadores!$A$1:$A$139,"Estómago"))&gt;COLUMN(D52)),OFFSET(PonderacionIndicadores!$A$1,MATCH("Estómago",PonderacionIndicadores!$A$1:$A$139,0)+COLUMN(D52)-2,3),IF(A52="TOTAL GENERAL",SUM(E$11:E50),IF(D52&lt;&gt;"",D52/OFFSET($A$10,MATCH("TOTAL GENERAL",$A$11:$A$100,0),3),""))))</f>
        <v/>
      </c>
      <c r="F52" s="16" t="s">
        <v>436</v>
      </c>
      <c r="G52" s="16" t="s">
        <v>436</v>
      </c>
      <c r="H52" s="18" t="s">
        <v>436</v>
      </c>
      <c r="I52" s="19" t="s">
        <v>436</v>
      </c>
      <c r="J52" s="18" t="s">
        <v>436</v>
      </c>
      <c r="K52" s="19" t="s">
        <v>436</v>
      </c>
      <c r="L52" s="18" t="s">
        <v>436</v>
      </c>
      <c r="M52" s="19" t="s">
        <v>436</v>
      </c>
      <c r="N52" s="19" t="s">
        <v>436</v>
      </c>
      <c r="O52" s="19" t="s">
        <v>436</v>
      </c>
      <c r="P52" s="180" t="s">
        <v>436</v>
      </c>
      <c r="Q52" s="18" t="s">
        <v>436</v>
      </c>
      <c r="R52" s="21" t="str">
        <f ca="1">IF(OR($A52="Pn",$A53="Pn"),"",IF($A52="TOTAL GENERAL",SUM(R$11:R50),IF(AND(H52&lt;&gt;"",$A52&lt;&gt;"Pn"),IF(H52&gt;OFFSET($A$10,MATCH("TOTAL GENERAL",$A$11:$A$100,0),COLUMN(H52)-1),0,OFFSET($A$10,MATCH("TOTAL GENERAL",$A$11:$A$100,0),COLUMN(H52)-1)-H52),"")))</f>
        <v/>
      </c>
      <c r="S52" s="21" t="str">
        <f ca="1">IF(OR($A52="Pn",$A53="Pn"),"",IF(OR($A52="Pn",$A53="Pn"),"",IF($A52="TOTAL GENERAL",SUM(S$11:S50),IF(AND(I52&lt;&gt;"",$A52&lt;&gt;"Pn"),IF(I52&lt;OFFSET($A$10,MATCH("TOTAL GENERAL",$A$11:$A$100,0),COLUMN(I52)-1),0,I52-OFFSET($A$10,MATCH("TOTAL GENERAL",$A$11:$A$100,0),COLUMN(I52)-1)),""))))</f>
        <v/>
      </c>
      <c r="T52" s="21" t="str">
        <f ca="1">IF(OR($A52="Pn",$A53="Pn"),"",IF(OR($A52="Pn",$A53="Pn"),"",IF($A52="TOTAL GENERAL",SUM(T$11:T50),IF(AND(J52&lt;&gt;"",$A52&lt;&gt;"Pn"),IF(J52&gt;OFFSET($A$10,MATCH("TOTAL GENERAL",$A$11:$A$100,0),COLUMN(J52)-1),0,OFFSET($A$10,MATCH("TOTAL GENERAL",$A$11:$A$100,0),COLUMN(J52)-1)-J52),""))))</f>
        <v/>
      </c>
      <c r="U52" s="21" t="str">
        <f ca="1">IF(OR($A52="Pn",$A53="Pn"),"",IF($A52="TOTAL GENERAL",SUM(U$11:U50),IF(AND(K52&lt;&gt;"",$A52&lt;&gt;"Pn"),IF(K52&lt;OFFSET($A$10,MATCH("TOTAL GENERAL",$A$11:$A$100,0),COLUMN(K52)-1),0,K52-OFFSET($A$10,MATCH("TOTAL GENERAL",$A$11:$A$100,0),COLUMN(K52)-1)),"")))</f>
        <v/>
      </c>
      <c r="V52" s="21" t="str">
        <f ca="1">IF(OR($A52="Pn",$A53="Pn"),"",IF(OR($A52="Pn",$A53="Pn"),"",IF($A52="TOTAL GENERAL",SUM(V$11:V50),IF(AND(L52&lt;&gt;"",$A52&lt;&gt;"Pn"),IF(L52&gt;OFFSET($A$10,MATCH("TOTAL GENERAL",$A$11:$A$100,0),COLUMN(L52)-1),0,OFFSET($A$10,MATCH("TOTAL GENERAL",$A$11:$A$100,0),COLUMN(L52)-1)-L52),""))))</f>
        <v/>
      </c>
      <c r="W52" s="21" t="str">
        <f ca="1">IF(OR($A52="Pn",$A53="Pn"),"",IF(OR($A52="Pn",$A53="Pn"),"",IF($A52="TOTAL GENERAL",SUM(W$11:W50),IF(AND(M52&lt;&gt;"",$A52&lt;&gt;"Pn"),IF(M52&lt;OFFSET($A$10,MATCH("TOTAL GENERAL",$A$11:$A$100,0),COLUMN(M52)-1),0,M52-OFFSET($A$10,MATCH("TOTAL GENERAL",$A$11:$A$100,0),COLUMN(M52)-1)),""))))</f>
        <v/>
      </c>
      <c r="X52" s="21" t="str">
        <f ca="1">IF(OR($A52="Pn",$A53="Pn"),"",IF(OR($A52="Pn",$A53="Pn"),"",IF($A52="TOTAL GENERAL",SUM(X$11:X50),IF(AND(N52&lt;&gt;"",$A52&lt;&gt;"Pn"),IF(N52&lt;OFFSET($A$10,MATCH("TOTAL GENERAL",$A$11:$A$100,0),COLUMN(N52)-1),0,N52-OFFSET($A$10,MATCH("TOTAL GENERAL",$A$11:$A$100,0),COLUMN(N52)-1)),""))))</f>
        <v/>
      </c>
      <c r="Y52" s="21" t="str">
        <f ca="1">IF(OR($A52="Pn",$A53="Pn"),"",IF(OR($A52="Pn",$A53="Pn"),"",IF($A52="TOTAL GENERAL",SUM(Y$11:Y50),IF(AND(O52&lt;&gt;"",$A52&lt;&gt;"Pn"),IF(O52&lt;OFFSET($A$10,MATCH("TOTAL GENERAL",$A$11:$A$100,0),COLUMN(O52)-1),0,O52-OFFSET($A$10,MATCH("TOTAL GENERAL",$A$11:$A$100,0),COLUMN(O52)-1)),""))))</f>
        <v/>
      </c>
      <c r="Z52" s="21" t="str">
        <f ca="1">IF(OR($A52="Pn",$A53="Pn"),"",IF($A52="TOTAL GENERAL",SUM(Z$11:Z50),IF(AND(P52&lt;&gt;"",$A52&lt;&gt;"Pn"),IF(P52&gt;OFFSET($A$10,MATCH("TOTAL GENERAL",$A$11:$A$100,0),COLUMN(P52)-1),0,OFFSET($A$10,MATCH("TOTAL GENERAL",$A$11:$A$100,0),COLUMN(P52)-1)-P52),"")))</f>
        <v/>
      </c>
      <c r="AA52" s="21" t="str">
        <f ca="1">IF(OR($A52="Pn",$A53="Pn"),"",IF(OR($A52="Pn",$A53="Pn"),"",IF($A52="TOTAL GENERAL",SUM(AA$11:AA50),IF(AND(Q52&lt;&gt;"",$A52&lt;&gt;"Pn"),IF(Q52&lt;OFFSET($A$10,MATCH("TOTAL GENERAL",$A$11:$A$100,0),COLUMN(Q52)-1),0,Q52-OFFSET($A$10,MATCH("TOTAL GENERAL",$A$11:$A$100,0),COLUMN(Q52)-1)),""))))</f>
        <v/>
      </c>
      <c r="AB52" s="21" t="str">
        <f>IF(OR($A52="Pn",$A53="Pn"),"",IF($A52="TOTAL GENERAL",SUM(AB$11:AB50),IF(AND(H52&lt;&gt;"",$A52&lt;&gt;"Pn"),R52*$D52,"")))</f>
        <v/>
      </c>
      <c r="AC52" s="21" t="str">
        <f>IF(OR($A52="Pn",$A53="Pn"),"",IF($A52="TOTAL GENERAL",SUM(AC$11:AC50),IF(AND(I52&lt;&gt;"",$A52&lt;&gt;"Pn"),S52*$D52,"")))</f>
        <v/>
      </c>
      <c r="AD52" s="21" t="str">
        <f>IF(OR($A52="Pn",$A53="Pn"),"",IF($A52="TOTAL GENERAL",SUM(AD$11:AD50),IF(AND(J52&lt;&gt;"",$A52&lt;&gt;"Pn"),T52*$D52,"")))</f>
        <v/>
      </c>
      <c r="AE52" s="21" t="str">
        <f>IF(OR($A52="Pn",$A53="Pn"),"",IF($A52="TOTAL GENERAL",SUM(AE$11:AE50),IF(AND(K52&lt;&gt;"",$A52&lt;&gt;"Pn"),U52*$D52,"")))</f>
        <v/>
      </c>
      <c r="AF52" s="21" t="str">
        <f>IF(OR($A52="Pn",$A53="Pn"),"",IF($A52="TOTAL GENERAL",SUM(AF$11:AF50),IF(AND(L52&lt;&gt;"",$A52&lt;&gt;"Pn"),V52*$D52,"")))</f>
        <v/>
      </c>
      <c r="AG52" s="21" t="str">
        <f>IF(OR($A52="Pn",$A53="Pn"),"",IF($A52="TOTAL GENERAL",SUM(AG$11:AG50),IF(AND(M52&lt;&gt;"",$A52&lt;&gt;"Pn"),W52*$D52,"")))</f>
        <v/>
      </c>
      <c r="AH52" s="21" t="str">
        <f>IF(OR($A52="Pn",$A53="Pn"),"",IF($A52="TOTAL GENERAL",SUM(AH$11:AH50),IF(AND(N52&lt;&gt;"",$A52&lt;&gt;"Pn"),X52*$D52,"")))</f>
        <v/>
      </c>
      <c r="AI52" s="21" t="str">
        <f>IF(OR($A52="Pn",$A53="Pn"),"",IF($A52="TOTAL GENERAL",SUM(AI$11:AI50),IF(AND(O52&lt;&gt;"",$A52&lt;&gt;"Pn"),Y52*$D52,"")))</f>
        <v/>
      </c>
      <c r="AJ52" s="21" t="str">
        <f>IF(OR($A52="Pn",$A53="Pn"),"",IF($A52="TOTAL GENERAL",SUM(AJ$11:AJ50),IF(AND(P52&lt;&gt;"",$A52&lt;&gt;"Pn"),Z52*$F52,"")))</f>
        <v/>
      </c>
      <c r="AK52" s="21" t="str">
        <f>IF(OR($A52="Pn",$A53="Pn"),"",IF($A52="TOTAL GENERAL",SUM(AK$11:AK50),IF(AND(Q52&lt;&gt;"",$A52&lt;&gt;"Pn"),AA52*$G52,"")))</f>
        <v/>
      </c>
      <c r="AL52" s="19" t="str">
        <f ca="1">IF($A52="TOTAL GENERAL",SUM(AL$11:AL50),IF(AND(R52&lt;&gt;"",$A52&lt;&gt;"Pn"),IF(OFFSET($A$11,MATCH("TOTAL GENERAL",$A$11:$A$100,0)-1,COLUMN(AA52))=0,0,AB52/OFFSET($A$11,MATCH("TOTAL GENERAL",$A$11:$A$100,0)-1,COLUMN(AA52))),""))</f>
        <v/>
      </c>
      <c r="AM52" s="19" t="str">
        <f ca="1">IF($A52="TOTAL GENERAL",SUM(AM$11:AM50),IF(AND(S52&lt;&gt;"",$A52&lt;&gt;"Pn"),IF(OFFSET($A$11,MATCH("TOTAL GENERAL",$A$11:$A$100,0)-1,COLUMN(AB52))=0,0,AC52/OFFSET($A$11,MATCH("TOTAL GENERAL",$A$11:$A$100,0)-1,COLUMN(AB52))),""))</f>
        <v/>
      </c>
      <c r="AN52" s="19" t="str">
        <f ca="1">IF($A52="TOTAL GENERAL",SUM(AN$11:AN50),IF(AND(T52&lt;&gt;"",$A52&lt;&gt;"Pn"),IF(OFFSET($A$11,MATCH("TOTAL GENERAL",$A$11:$A$100,0)-1,COLUMN(AC52))=0,0,AD52/OFFSET($A$11,MATCH("TOTAL GENERAL",$A$11:$A$100,0)-1,COLUMN(AC52))),""))</f>
        <v/>
      </c>
      <c r="AO52" s="19" t="str">
        <f ca="1">IF($A52="TOTAL GENERAL",SUM(AO$11:AO50),IF(AND(U52&lt;&gt;"",$A52&lt;&gt;"Pn"),IF(OFFSET($A$11,MATCH("TOTAL GENERAL",$A$11:$A$100,0)-1,COLUMN(AD52))=0,0,AE52/OFFSET($A$11,MATCH("TOTAL GENERAL",$A$11:$A$100,0)-1,COLUMN(AD52))),""))</f>
        <v/>
      </c>
      <c r="AP52" s="19" t="str">
        <f ca="1">IF($A52="TOTAL GENERAL",SUM(AP$11:AP50),IF(AND(V52&lt;&gt;"",$A52&lt;&gt;"Pn"),IF(OFFSET($A$11,MATCH("TOTAL GENERAL",$A$11:$A$100,0)-1,COLUMN(AE52))=0,0,AF52/OFFSET($A$11,MATCH("TOTAL GENERAL",$A$11:$A$100,0)-1,COLUMN(AE52))),""))</f>
        <v/>
      </c>
      <c r="AQ52" s="19" t="str">
        <f ca="1">IF($A52="TOTAL GENERAL",SUM(AQ$11:AQ50),IF(AND(W52&lt;&gt;"",$A52&lt;&gt;"Pn"),IF(OFFSET($A$11,MATCH("TOTAL GENERAL",$A$11:$A$100,0)-1,COLUMN(AF52))=0,0,AG52/OFFSET($A$11,MATCH("TOTAL GENERAL",$A$11:$A$100,0)-1,COLUMN(AF52))),""))</f>
        <v/>
      </c>
      <c r="AR52" s="19" t="str">
        <f ca="1">IF($A52="TOTAL GENERAL",SUM(AR$11:AR50),IF(AND(X52&lt;&gt;"",$A52&lt;&gt;"Pn"),IF(OFFSET($A$11,MATCH("TOTAL GENERAL",$A$11:$A$100,0)-1,COLUMN(AG52))=0,0,AH52/OFFSET($A$11,MATCH("TOTAL GENERAL",$A$11:$A$100,0)-1,COLUMN(AG52))),""))</f>
        <v/>
      </c>
      <c r="AS52" s="19" t="str">
        <f ca="1">IF($A52="TOTAL GENERAL",SUM(AS$11:AS50),IF(AND(Y52&lt;&gt;"",$A52&lt;&gt;"Pn"),IF(OFFSET($A$11,MATCH("TOTAL GENERAL",$A$11:$A$100,0)-1,COLUMN(AH52))=0,0,AI52/OFFSET($A$11,MATCH("TOTAL GENERAL",$A$11:$A$100,0)-1,COLUMN(AH52))),""))</f>
        <v/>
      </c>
      <c r="AT52" s="19" t="str">
        <f ca="1">IF($A52="TOTAL GENERAL",SUM(AT$11:AT50),IF(AND(Z52&lt;&gt;"",$A52&lt;&gt;"Pn"),IF(OFFSET($A$11,MATCH("TOTAL GENERAL",$A$11:$A$100,0)-1,COLUMN(AI52))=0,0,AJ52/OFFSET($A$11,MATCH("TOTAL GENERAL",$A$11:$A$100,0)-1,COLUMN(AI52))),""))</f>
        <v/>
      </c>
      <c r="AU52" s="19" t="str">
        <f ca="1">IF($A52="TOTAL GENERAL",SUM(AU$11:AU50),IF(AND(AA52&lt;&gt;"",$A52&lt;&gt;"Pn"),IF(OFFSET($A$11,MATCH("TOTAL GENERAL",$A$11:$A$100,0)-1,COLUMN(AJ52))=0,0,AK52/OFFSET($A$11,MATCH("TOTAL GENERAL",$A$11:$A$100,0)-1,COLUMN(AJ52))),""))</f>
        <v/>
      </c>
      <c r="AV52" s="182" t="str">
        <f ca="1">IF(A52="TOTAL GENERAL",SUM(AV$11:AV50),IF(COUNTIF(AL52:AU52,"")&lt;COUNTA($AL$10:$AU$10),(IF(AL52&lt;&gt;"",AL52*OFFSET($A$10,MATCH("Pn",$A$11:$A$100,0),1),0)+IF(AM52&lt;&gt;"",AM52*OFFSET($A$10,MATCH("Pn",$A$11:$A$100,0),2),0)+IF(AN52&lt;&gt;"",AN52*OFFSET($A$10,MATCH("Pn",$A$11:$A$100,0),3),0)+IF(AO52&lt;&gt;"",AO52*OFFSET($A$10,MATCH("Pn",$A$11:$A$100,0),4),0)+IF(AP52&lt;&gt;"",AP52*OFFSET($A$10,MATCH("Pn",$A$11:$A$100,0),5),0)+IF(AQ52&lt;&gt;"",AQ52*OFFSET($A$10,MATCH("Pn",$A$11:$A$100,0),6),0)+IF(AR52&lt;&gt;"",AR52*OFFSET($A$10,MATCH("Pn",$A$11:$A$100,0),7),0)+IF(AS52&lt;&gt;"",AS52*OFFSET($A$10,MATCH("Pn",$A$11:$A$100,0),8),0)+IF(AT52&lt;&gt;"",AT52*OFFSET($A$10,MATCH("Pn",$A$11:$A$100,0),9),0)+IF(AU52&lt;&gt;"",AU52*OFFSET($A$10,MATCH("Pn",$A$11:$A$100,0),10),0))*OFFSET($A$10,MATCH("FC",$A$11:$A$100,0),2),""))</f>
        <v/>
      </c>
    </row>
    <row r="53" spans="1:49" s="4" customFormat="1" x14ac:dyDescent="0.25">
      <c r="A53" s="15" t="s">
        <v>438</v>
      </c>
      <c r="B53" s="15" t="s">
        <v>111</v>
      </c>
      <c r="C53" s="179">
        <v>12</v>
      </c>
      <c r="D53" s="16" t="s">
        <v>436</v>
      </c>
      <c r="E53" s="9" t="str">
        <f ca="1">IF(AND($A54="Pn",COLUMN(C51)&lt;COUNTIF(PonderacionIndicadores!$A$1:$A$139,"Estómago")-1),OFFSET($F$10,0,COLUMN(E109)),IF(AND(A53="Pn",(COUNTIF(PonderacionIndicadores!$A$1:$A$139,"Estómago"))&gt;COLUMN(D53)),OFFSET(PonderacionIndicadores!$A$1,MATCH("Estómago",PonderacionIndicadores!$A$1:$A$139,0)+COLUMN(D53)-2,3),IF(A53="TOTAL GENERAL",SUM(E$11:E51),IF(D53&lt;&gt;"",D53/OFFSET($A$10,MATCH("TOTAL GENERAL",$A$11:$A$100,0),3),""))))</f>
        <v/>
      </c>
      <c r="F53" s="16" t="s">
        <v>436</v>
      </c>
      <c r="G53" s="16" t="s">
        <v>436</v>
      </c>
      <c r="H53" s="18" t="s">
        <v>436</v>
      </c>
      <c r="I53" s="19" t="s">
        <v>436</v>
      </c>
      <c r="J53" s="18" t="s">
        <v>436</v>
      </c>
      <c r="K53" s="19" t="s">
        <v>436</v>
      </c>
      <c r="L53" s="18" t="s">
        <v>436</v>
      </c>
      <c r="M53" s="19" t="s">
        <v>436</v>
      </c>
      <c r="N53" s="19" t="s">
        <v>436</v>
      </c>
      <c r="O53" s="19" t="s">
        <v>436</v>
      </c>
      <c r="P53" s="180" t="s">
        <v>436</v>
      </c>
      <c r="Q53" s="18" t="s">
        <v>436</v>
      </c>
      <c r="R53" s="21" t="str">
        <f ca="1">IF(OR($A53="Pn",$A54="Pn"),"",IF($A53="TOTAL GENERAL",SUM(R$11:R51),IF(AND(H53&lt;&gt;"",$A53&lt;&gt;"Pn"),IF(H53&gt;OFFSET($A$10,MATCH("TOTAL GENERAL",$A$11:$A$100,0),COLUMN(H53)-1),0,OFFSET($A$10,MATCH("TOTAL GENERAL",$A$11:$A$100,0),COLUMN(H53)-1)-H53),"")))</f>
        <v/>
      </c>
      <c r="S53" s="21" t="str">
        <f ca="1">IF(OR($A53="Pn",$A54="Pn"),"",IF(OR($A53="Pn",$A54="Pn"),"",IF($A53="TOTAL GENERAL",SUM(S$11:S51),IF(AND(I53&lt;&gt;"",$A53&lt;&gt;"Pn"),IF(I53&lt;OFFSET($A$10,MATCH("TOTAL GENERAL",$A$11:$A$100,0),COLUMN(I53)-1),0,I53-OFFSET($A$10,MATCH("TOTAL GENERAL",$A$11:$A$100,0),COLUMN(I53)-1)),""))))</f>
        <v/>
      </c>
      <c r="T53" s="21" t="str">
        <f ca="1">IF(OR($A53="Pn",$A54="Pn"),"",IF(OR($A53="Pn",$A54="Pn"),"",IF($A53="TOTAL GENERAL",SUM(T$11:T51),IF(AND(J53&lt;&gt;"",$A53&lt;&gt;"Pn"),IF(J53&gt;OFFSET($A$10,MATCH("TOTAL GENERAL",$A$11:$A$100,0),COLUMN(J53)-1),0,OFFSET($A$10,MATCH("TOTAL GENERAL",$A$11:$A$100,0),COLUMN(J53)-1)-J53),""))))</f>
        <v/>
      </c>
      <c r="U53" s="21" t="str">
        <f ca="1">IF(OR($A53="Pn",$A54="Pn"),"",IF($A53="TOTAL GENERAL",SUM(U$11:U51),IF(AND(K53&lt;&gt;"",$A53&lt;&gt;"Pn"),IF(K53&lt;OFFSET($A$10,MATCH("TOTAL GENERAL",$A$11:$A$100,0),COLUMN(K53)-1),0,K53-OFFSET($A$10,MATCH("TOTAL GENERAL",$A$11:$A$100,0),COLUMN(K53)-1)),"")))</f>
        <v/>
      </c>
      <c r="V53" s="21" t="str">
        <f ca="1">IF(OR($A53="Pn",$A54="Pn"),"",IF(OR($A53="Pn",$A54="Pn"),"",IF($A53="TOTAL GENERAL",SUM(V$11:V51),IF(AND(L53&lt;&gt;"",$A53&lt;&gt;"Pn"),IF(L53&gt;OFFSET($A$10,MATCH("TOTAL GENERAL",$A$11:$A$100,0),COLUMN(L53)-1),0,OFFSET($A$10,MATCH("TOTAL GENERAL",$A$11:$A$100,0),COLUMN(L53)-1)-L53),""))))</f>
        <v/>
      </c>
      <c r="W53" s="21" t="str">
        <f ca="1">IF(OR($A53="Pn",$A54="Pn"),"",IF(OR($A53="Pn",$A54="Pn"),"",IF($A53="TOTAL GENERAL",SUM(W$11:W51),IF(AND(M53&lt;&gt;"",$A53&lt;&gt;"Pn"),IF(M53&lt;OFFSET($A$10,MATCH("TOTAL GENERAL",$A$11:$A$100,0),COLUMN(M53)-1),0,M53-OFFSET($A$10,MATCH("TOTAL GENERAL",$A$11:$A$100,0),COLUMN(M53)-1)),""))))</f>
        <v/>
      </c>
      <c r="X53" s="21" t="str">
        <f ca="1">IF(OR($A53="Pn",$A54="Pn"),"",IF(OR($A53="Pn",$A54="Pn"),"",IF($A53="TOTAL GENERAL",SUM(X$11:X51),IF(AND(N53&lt;&gt;"",$A53&lt;&gt;"Pn"),IF(N53&lt;OFFSET($A$10,MATCH("TOTAL GENERAL",$A$11:$A$100,0),COLUMN(N53)-1),0,N53-OFFSET($A$10,MATCH("TOTAL GENERAL",$A$11:$A$100,0),COLUMN(N53)-1)),""))))</f>
        <v/>
      </c>
      <c r="Y53" s="21" t="str">
        <f ca="1">IF(OR($A53="Pn",$A54="Pn"),"",IF(OR($A53="Pn",$A54="Pn"),"",IF($A53="TOTAL GENERAL",SUM(Y$11:Y51),IF(AND(O53&lt;&gt;"",$A53&lt;&gt;"Pn"),IF(O53&lt;OFFSET($A$10,MATCH("TOTAL GENERAL",$A$11:$A$100,0),COLUMN(O53)-1),0,O53-OFFSET($A$10,MATCH("TOTAL GENERAL",$A$11:$A$100,0),COLUMN(O53)-1)),""))))</f>
        <v/>
      </c>
      <c r="Z53" s="21" t="str">
        <f ca="1">IF(OR($A53="Pn",$A54="Pn"),"",IF($A53="TOTAL GENERAL",SUM(Z$11:Z51),IF(AND(P53&lt;&gt;"",$A53&lt;&gt;"Pn"),IF(P53&gt;OFFSET($A$10,MATCH("TOTAL GENERAL",$A$11:$A$100,0),COLUMN(P53)-1),0,OFFSET($A$10,MATCH("TOTAL GENERAL",$A$11:$A$100,0),COLUMN(P53)-1)-P53),"")))</f>
        <v/>
      </c>
      <c r="AA53" s="21" t="str">
        <f ca="1">IF(OR($A53="Pn",$A54="Pn"),"",IF(OR($A53="Pn",$A54="Pn"),"",IF($A53="TOTAL GENERAL",SUM(AA$11:AA51),IF(AND(Q53&lt;&gt;"",$A53&lt;&gt;"Pn"),IF(Q53&lt;OFFSET($A$10,MATCH("TOTAL GENERAL",$A$11:$A$100,0),COLUMN(Q53)-1),0,Q53-OFFSET($A$10,MATCH("TOTAL GENERAL",$A$11:$A$100,0),COLUMN(Q53)-1)),""))))</f>
        <v/>
      </c>
      <c r="AB53" s="21" t="str">
        <f>IF(OR($A53="Pn",$A54="Pn"),"",IF($A53="TOTAL GENERAL",SUM(AB$11:AB51),IF(AND(H53&lt;&gt;"",$A53&lt;&gt;"Pn"),R53*$D53,"")))</f>
        <v/>
      </c>
      <c r="AC53" s="21" t="str">
        <f>IF(OR($A53="Pn",$A54="Pn"),"",IF($A53="TOTAL GENERAL",SUM(AC$11:AC51),IF(AND(I53&lt;&gt;"",$A53&lt;&gt;"Pn"),S53*$D53,"")))</f>
        <v/>
      </c>
      <c r="AD53" s="21" t="str">
        <f>IF(OR($A53="Pn",$A54="Pn"),"",IF($A53="TOTAL GENERAL",SUM(AD$11:AD51),IF(AND(J53&lt;&gt;"",$A53&lt;&gt;"Pn"),T53*$D53,"")))</f>
        <v/>
      </c>
      <c r="AE53" s="21" t="str">
        <f>IF(OR($A53="Pn",$A54="Pn"),"",IF($A53="TOTAL GENERAL",SUM(AE$11:AE51),IF(AND(K53&lt;&gt;"",$A53&lt;&gt;"Pn"),U53*$D53,"")))</f>
        <v/>
      </c>
      <c r="AF53" s="21" t="str">
        <f>IF(OR($A53="Pn",$A54="Pn"),"",IF($A53="TOTAL GENERAL",SUM(AF$11:AF51),IF(AND(L53&lt;&gt;"",$A53&lt;&gt;"Pn"),V53*$D53,"")))</f>
        <v/>
      </c>
      <c r="AG53" s="21" t="str">
        <f>IF(OR($A53="Pn",$A54="Pn"),"",IF($A53="TOTAL GENERAL",SUM(AG$11:AG51),IF(AND(M53&lt;&gt;"",$A53&lt;&gt;"Pn"),W53*$D53,"")))</f>
        <v/>
      </c>
      <c r="AH53" s="21" t="str">
        <f>IF(OR($A53="Pn",$A54="Pn"),"",IF($A53="TOTAL GENERAL",SUM(AH$11:AH51),IF(AND(N53&lt;&gt;"",$A53&lt;&gt;"Pn"),X53*$D53,"")))</f>
        <v/>
      </c>
      <c r="AI53" s="21" t="str">
        <f>IF(OR($A53="Pn",$A54="Pn"),"",IF($A53="TOTAL GENERAL",SUM(AI$11:AI51),IF(AND(O53&lt;&gt;"",$A53&lt;&gt;"Pn"),Y53*$D53,"")))</f>
        <v/>
      </c>
      <c r="AJ53" s="21" t="str">
        <f>IF(OR($A53="Pn",$A54="Pn"),"",IF($A53="TOTAL GENERAL",SUM(AJ$11:AJ51),IF(AND(P53&lt;&gt;"",$A53&lt;&gt;"Pn"),Z53*$F53,"")))</f>
        <v/>
      </c>
      <c r="AK53" s="21" t="str">
        <f>IF(OR($A53="Pn",$A54="Pn"),"",IF($A53="TOTAL GENERAL",SUM(AK$11:AK51),IF(AND(Q53&lt;&gt;"",$A53&lt;&gt;"Pn"),AA53*$G53,"")))</f>
        <v/>
      </c>
      <c r="AL53" s="19" t="str">
        <f ca="1">IF($A53="TOTAL GENERAL",SUM(AL$11:AL51),IF(AND(R53&lt;&gt;"",$A53&lt;&gt;"Pn"),IF(OFFSET($A$11,MATCH("TOTAL GENERAL",$A$11:$A$100,0)-1,COLUMN(AA53))=0,0,AB53/OFFSET($A$11,MATCH("TOTAL GENERAL",$A$11:$A$100,0)-1,COLUMN(AA53))),""))</f>
        <v/>
      </c>
      <c r="AM53" s="19" t="str">
        <f ca="1">IF($A53="TOTAL GENERAL",SUM(AM$11:AM51),IF(AND(S53&lt;&gt;"",$A53&lt;&gt;"Pn"),IF(OFFSET($A$11,MATCH("TOTAL GENERAL",$A$11:$A$100,0)-1,COLUMN(AB53))=0,0,AC53/OFFSET($A$11,MATCH("TOTAL GENERAL",$A$11:$A$100,0)-1,COLUMN(AB53))),""))</f>
        <v/>
      </c>
      <c r="AN53" s="19" t="str">
        <f ca="1">IF($A53="TOTAL GENERAL",SUM(AN$11:AN51),IF(AND(T53&lt;&gt;"",$A53&lt;&gt;"Pn"),IF(OFFSET($A$11,MATCH("TOTAL GENERAL",$A$11:$A$100,0)-1,COLUMN(AC53))=0,0,AD53/OFFSET($A$11,MATCH("TOTAL GENERAL",$A$11:$A$100,0)-1,COLUMN(AC53))),""))</f>
        <v/>
      </c>
      <c r="AO53" s="19" t="str">
        <f ca="1">IF($A53="TOTAL GENERAL",SUM(AO$11:AO51),IF(AND(U53&lt;&gt;"",$A53&lt;&gt;"Pn"),IF(OFFSET($A$11,MATCH("TOTAL GENERAL",$A$11:$A$100,0)-1,COLUMN(AD53))=0,0,AE53/OFFSET($A$11,MATCH("TOTAL GENERAL",$A$11:$A$100,0)-1,COLUMN(AD53))),""))</f>
        <v/>
      </c>
      <c r="AP53" s="19" t="str">
        <f ca="1">IF($A53="TOTAL GENERAL",SUM(AP$11:AP51),IF(AND(V53&lt;&gt;"",$A53&lt;&gt;"Pn"),IF(OFFSET($A$11,MATCH("TOTAL GENERAL",$A$11:$A$100,0)-1,COLUMN(AE53))=0,0,AF53/OFFSET($A$11,MATCH("TOTAL GENERAL",$A$11:$A$100,0)-1,COLUMN(AE53))),""))</f>
        <v/>
      </c>
      <c r="AQ53" s="19" t="str">
        <f ca="1">IF($A53="TOTAL GENERAL",SUM(AQ$11:AQ51),IF(AND(W53&lt;&gt;"",$A53&lt;&gt;"Pn"),IF(OFFSET($A$11,MATCH("TOTAL GENERAL",$A$11:$A$100,0)-1,COLUMN(AF53))=0,0,AG53/OFFSET($A$11,MATCH("TOTAL GENERAL",$A$11:$A$100,0)-1,COLUMN(AF53))),""))</f>
        <v/>
      </c>
      <c r="AR53" s="19" t="str">
        <f ca="1">IF($A53="TOTAL GENERAL",SUM(AR$11:AR51),IF(AND(X53&lt;&gt;"",$A53&lt;&gt;"Pn"),IF(OFFSET($A$11,MATCH("TOTAL GENERAL",$A$11:$A$100,0)-1,COLUMN(AG53))=0,0,AH53/OFFSET($A$11,MATCH("TOTAL GENERAL",$A$11:$A$100,0)-1,COLUMN(AG53))),""))</f>
        <v/>
      </c>
      <c r="AS53" s="19" t="str">
        <f ca="1">IF($A53="TOTAL GENERAL",SUM(AS$11:AS51),IF(AND(Y53&lt;&gt;"",$A53&lt;&gt;"Pn"),IF(OFFSET($A$11,MATCH("TOTAL GENERAL",$A$11:$A$100,0)-1,COLUMN(AH53))=0,0,AI53/OFFSET($A$11,MATCH("TOTAL GENERAL",$A$11:$A$100,0)-1,COLUMN(AH53))),""))</f>
        <v/>
      </c>
      <c r="AT53" s="19" t="str">
        <f ca="1">IF($A53="TOTAL GENERAL",SUM(AT$11:AT51),IF(AND(Z53&lt;&gt;"",$A53&lt;&gt;"Pn"),IF(OFFSET($A$11,MATCH("TOTAL GENERAL",$A$11:$A$100,0)-1,COLUMN(AI53))=0,0,AJ53/OFFSET($A$11,MATCH("TOTAL GENERAL",$A$11:$A$100,0)-1,COLUMN(AI53))),""))</f>
        <v/>
      </c>
      <c r="AU53" s="19" t="str">
        <f ca="1">IF($A53="TOTAL GENERAL",SUM(AU$11:AU51),IF(AND(AA53&lt;&gt;"",$A53&lt;&gt;"Pn"),IF(OFFSET($A$11,MATCH("TOTAL GENERAL",$A$11:$A$100,0)-1,COLUMN(AJ53))=0,0,AK53/OFFSET($A$11,MATCH("TOTAL GENERAL",$A$11:$A$100,0)-1,COLUMN(AJ53))),""))</f>
        <v/>
      </c>
      <c r="AV53" s="182" t="str">
        <f ca="1">IF(A53="TOTAL GENERAL",SUM(AV$11:AV51),IF(COUNTIF(AL53:AU53,"")&lt;COUNTA($AL$10:$AU$10),(IF(AL53&lt;&gt;"",AL53*OFFSET($A$10,MATCH("Pn",$A$11:$A$100,0),1),0)+IF(AM53&lt;&gt;"",AM53*OFFSET($A$10,MATCH("Pn",$A$11:$A$100,0),2),0)+IF(AN53&lt;&gt;"",AN53*OFFSET($A$10,MATCH("Pn",$A$11:$A$100,0),3),0)+IF(AO53&lt;&gt;"",AO53*OFFSET($A$10,MATCH("Pn",$A$11:$A$100,0),4),0)+IF(AP53&lt;&gt;"",AP53*OFFSET($A$10,MATCH("Pn",$A$11:$A$100,0),5),0)+IF(AQ53&lt;&gt;"",AQ53*OFFSET($A$10,MATCH("Pn",$A$11:$A$100,0),6),0)+IF(AR53&lt;&gt;"",AR53*OFFSET($A$10,MATCH("Pn",$A$11:$A$100,0),7),0)+IF(AS53&lt;&gt;"",AS53*OFFSET($A$10,MATCH("Pn",$A$11:$A$100,0),8),0)+IF(AT53&lt;&gt;"",AT53*OFFSET($A$10,MATCH("Pn",$A$11:$A$100,0),9),0)+IF(AU53&lt;&gt;"",AU53*OFFSET($A$10,MATCH("Pn",$A$11:$A$100,0),10),0))*OFFSET($A$10,MATCH("FC",$A$11:$A$100,0),2),""))</f>
        <v/>
      </c>
    </row>
    <row r="54" spans="1:49" s="4" customFormat="1" x14ac:dyDescent="0.25">
      <c r="A54" s="15" t="s">
        <v>438</v>
      </c>
      <c r="B54" s="15" t="s">
        <v>97</v>
      </c>
      <c r="C54" s="179">
        <v>0.5</v>
      </c>
      <c r="D54" s="16" t="s">
        <v>436</v>
      </c>
      <c r="E54" s="9" t="str">
        <f ca="1">IF(AND($A55="Pn",COLUMN(C52)&lt;COUNTIF(PonderacionIndicadores!$A$1:$A$139,"Estómago")-1),OFFSET($F$10,0,COLUMN(E110)),IF(AND(A54="Pn",(COUNTIF(PonderacionIndicadores!$A$1:$A$139,"Estómago"))&gt;COLUMN(D54)),OFFSET(PonderacionIndicadores!$A$1,MATCH("Estómago",PonderacionIndicadores!$A$1:$A$139,0)+COLUMN(D54)-2,3),IF(A54="TOTAL GENERAL",SUM(E$11:E52),IF(D54&lt;&gt;"",D54/OFFSET($A$10,MATCH("TOTAL GENERAL",$A$11:$A$100,0),3),""))))</f>
        <v/>
      </c>
      <c r="F54" s="16" t="s">
        <v>436</v>
      </c>
      <c r="G54" s="16" t="s">
        <v>436</v>
      </c>
      <c r="H54" s="18" t="s">
        <v>436</v>
      </c>
      <c r="I54" s="19" t="s">
        <v>436</v>
      </c>
      <c r="J54" s="18" t="s">
        <v>436</v>
      </c>
      <c r="K54" s="19" t="s">
        <v>436</v>
      </c>
      <c r="L54" s="18" t="s">
        <v>436</v>
      </c>
      <c r="M54" s="19" t="s">
        <v>436</v>
      </c>
      <c r="N54" s="19" t="s">
        <v>436</v>
      </c>
      <c r="O54" s="19" t="s">
        <v>436</v>
      </c>
      <c r="P54" s="180" t="s">
        <v>436</v>
      </c>
      <c r="Q54" s="18" t="s">
        <v>436</v>
      </c>
      <c r="R54" s="21" t="str">
        <f ca="1">IF(OR($A54="Pn",$A55="Pn"),"",IF($A54="TOTAL GENERAL",SUM(R$11:R52),IF(AND(H54&lt;&gt;"",$A54&lt;&gt;"Pn"),IF(H54&gt;OFFSET($A$10,MATCH("TOTAL GENERAL",$A$11:$A$100,0),COLUMN(H54)-1),0,OFFSET($A$10,MATCH("TOTAL GENERAL",$A$11:$A$100,0),COLUMN(H54)-1)-H54),"")))</f>
        <v/>
      </c>
      <c r="S54" s="21" t="str">
        <f ca="1">IF(OR($A54="Pn",$A55="Pn"),"",IF(OR($A54="Pn",$A55="Pn"),"",IF($A54="TOTAL GENERAL",SUM(S$11:S52),IF(AND(I54&lt;&gt;"",$A54&lt;&gt;"Pn"),IF(I54&lt;OFFSET($A$10,MATCH("TOTAL GENERAL",$A$11:$A$100,0),COLUMN(I54)-1),0,I54-OFFSET($A$10,MATCH("TOTAL GENERAL",$A$11:$A$100,0),COLUMN(I54)-1)),""))))</f>
        <v/>
      </c>
      <c r="T54" s="21" t="str">
        <f ca="1">IF(OR($A54="Pn",$A55="Pn"),"",IF(OR($A54="Pn",$A55="Pn"),"",IF($A54="TOTAL GENERAL",SUM(T$11:T52),IF(AND(J54&lt;&gt;"",$A54&lt;&gt;"Pn"),IF(J54&gt;OFFSET($A$10,MATCH("TOTAL GENERAL",$A$11:$A$100,0),COLUMN(J54)-1),0,OFFSET($A$10,MATCH("TOTAL GENERAL",$A$11:$A$100,0),COLUMN(J54)-1)-J54),""))))</f>
        <v/>
      </c>
      <c r="U54" s="21" t="str">
        <f ca="1">IF(OR($A54="Pn",$A55="Pn"),"",IF($A54="TOTAL GENERAL",SUM(U$11:U52),IF(AND(K54&lt;&gt;"",$A54&lt;&gt;"Pn"),IF(K54&lt;OFFSET($A$10,MATCH("TOTAL GENERAL",$A$11:$A$100,0),COLUMN(K54)-1),0,K54-OFFSET($A$10,MATCH("TOTAL GENERAL",$A$11:$A$100,0),COLUMN(K54)-1)),"")))</f>
        <v/>
      </c>
      <c r="V54" s="21" t="str">
        <f ca="1">IF(OR($A54="Pn",$A55="Pn"),"",IF(OR($A54="Pn",$A55="Pn"),"",IF($A54="TOTAL GENERAL",SUM(V$11:V52),IF(AND(L54&lt;&gt;"",$A54&lt;&gt;"Pn"),IF(L54&gt;OFFSET($A$10,MATCH("TOTAL GENERAL",$A$11:$A$100,0),COLUMN(L54)-1),0,OFFSET($A$10,MATCH("TOTAL GENERAL",$A$11:$A$100,0),COLUMN(L54)-1)-L54),""))))</f>
        <v/>
      </c>
      <c r="W54" s="21" t="str">
        <f ca="1">IF(OR($A54="Pn",$A55="Pn"),"",IF(OR($A54="Pn",$A55="Pn"),"",IF($A54="TOTAL GENERAL",SUM(W$11:W52),IF(AND(M54&lt;&gt;"",$A54&lt;&gt;"Pn"),IF(M54&lt;OFFSET($A$10,MATCH("TOTAL GENERAL",$A$11:$A$100,0),COLUMN(M54)-1),0,M54-OFFSET($A$10,MATCH("TOTAL GENERAL",$A$11:$A$100,0),COLUMN(M54)-1)),""))))</f>
        <v/>
      </c>
      <c r="X54" s="21" t="str">
        <f ca="1">IF(OR($A54="Pn",$A55="Pn"),"",IF(OR($A54="Pn",$A55="Pn"),"",IF($A54="TOTAL GENERAL",SUM(X$11:X52),IF(AND(N54&lt;&gt;"",$A54&lt;&gt;"Pn"),IF(N54&lt;OFFSET($A$10,MATCH("TOTAL GENERAL",$A$11:$A$100,0),COLUMN(N54)-1),0,N54-OFFSET($A$10,MATCH("TOTAL GENERAL",$A$11:$A$100,0),COLUMN(N54)-1)),""))))</f>
        <v/>
      </c>
      <c r="Y54" s="21" t="str">
        <f ca="1">IF(OR($A54="Pn",$A55="Pn"),"",IF(OR($A54="Pn",$A55="Pn"),"",IF($A54="TOTAL GENERAL",SUM(Y$11:Y52),IF(AND(O54&lt;&gt;"",$A54&lt;&gt;"Pn"),IF(O54&lt;OFFSET($A$10,MATCH("TOTAL GENERAL",$A$11:$A$100,0),COLUMN(O54)-1),0,O54-OFFSET($A$10,MATCH("TOTAL GENERAL",$A$11:$A$100,0),COLUMN(O54)-1)),""))))</f>
        <v/>
      </c>
      <c r="Z54" s="21" t="str">
        <f ca="1">IF(OR($A54="Pn",$A55="Pn"),"",IF($A54="TOTAL GENERAL",SUM(Z$11:Z52),IF(AND(P54&lt;&gt;"",$A54&lt;&gt;"Pn"),IF(P54&gt;OFFSET($A$10,MATCH("TOTAL GENERAL",$A$11:$A$100,0),COLUMN(P54)-1),0,OFFSET($A$10,MATCH("TOTAL GENERAL",$A$11:$A$100,0),COLUMN(P54)-1)-P54),"")))</f>
        <v/>
      </c>
      <c r="AA54" s="21" t="str">
        <f ca="1">IF(OR($A54="Pn",$A55="Pn"),"",IF(OR($A54="Pn",$A55="Pn"),"",IF($A54="TOTAL GENERAL",SUM(AA$11:AA52),IF(AND(Q54&lt;&gt;"",$A54&lt;&gt;"Pn"),IF(Q54&lt;OFFSET($A$10,MATCH("TOTAL GENERAL",$A$11:$A$100,0),COLUMN(Q54)-1),0,Q54-OFFSET($A$10,MATCH("TOTAL GENERAL",$A$11:$A$100,0),COLUMN(Q54)-1)),""))))</f>
        <v/>
      </c>
      <c r="AB54" s="21" t="str">
        <f>IF(OR($A54="Pn",$A55="Pn"),"",IF($A54="TOTAL GENERAL",SUM(AB$11:AB52),IF(AND(H54&lt;&gt;"",$A54&lt;&gt;"Pn"),R54*$D54,"")))</f>
        <v/>
      </c>
      <c r="AC54" s="21" t="str">
        <f>IF(OR($A54="Pn",$A55="Pn"),"",IF($A54="TOTAL GENERAL",SUM(AC$11:AC52),IF(AND(I54&lt;&gt;"",$A54&lt;&gt;"Pn"),S54*$D54,"")))</f>
        <v/>
      </c>
      <c r="AD54" s="21" t="str">
        <f>IF(OR($A54="Pn",$A55="Pn"),"",IF($A54="TOTAL GENERAL",SUM(AD$11:AD52),IF(AND(J54&lt;&gt;"",$A54&lt;&gt;"Pn"),T54*$D54,"")))</f>
        <v/>
      </c>
      <c r="AE54" s="21" t="str">
        <f>IF(OR($A54="Pn",$A55="Pn"),"",IF($A54="TOTAL GENERAL",SUM(AE$11:AE52),IF(AND(K54&lt;&gt;"",$A54&lt;&gt;"Pn"),U54*$D54,"")))</f>
        <v/>
      </c>
      <c r="AF54" s="21" t="str">
        <f>IF(OR($A54="Pn",$A55="Pn"),"",IF($A54="TOTAL GENERAL",SUM(AF$11:AF52),IF(AND(L54&lt;&gt;"",$A54&lt;&gt;"Pn"),V54*$D54,"")))</f>
        <v/>
      </c>
      <c r="AG54" s="21" t="str">
        <f>IF(OR($A54="Pn",$A55="Pn"),"",IF($A54="TOTAL GENERAL",SUM(AG$11:AG52),IF(AND(M54&lt;&gt;"",$A54&lt;&gt;"Pn"),W54*$D54,"")))</f>
        <v/>
      </c>
      <c r="AH54" s="21" t="str">
        <f>IF(OR($A54="Pn",$A55="Pn"),"",IF($A54="TOTAL GENERAL",SUM(AH$11:AH52),IF(AND(N54&lt;&gt;"",$A54&lt;&gt;"Pn"),X54*$D54,"")))</f>
        <v/>
      </c>
      <c r="AI54" s="21" t="str">
        <f>IF(OR($A54="Pn",$A55="Pn"),"",IF($A54="TOTAL GENERAL",SUM(AI$11:AI52),IF(AND(O54&lt;&gt;"",$A54&lt;&gt;"Pn"),Y54*$D54,"")))</f>
        <v/>
      </c>
      <c r="AJ54" s="21" t="str">
        <f>IF(OR($A54="Pn",$A55="Pn"),"",IF($A54="TOTAL GENERAL",SUM(AJ$11:AJ52),IF(AND(P54&lt;&gt;"",$A54&lt;&gt;"Pn"),Z54*$F54,"")))</f>
        <v/>
      </c>
      <c r="AK54" s="21" t="str">
        <f>IF(OR($A54="Pn",$A55="Pn"),"",IF($A54="TOTAL GENERAL",SUM(AK$11:AK52),IF(AND(Q54&lt;&gt;"",$A54&lt;&gt;"Pn"),AA54*$G54,"")))</f>
        <v/>
      </c>
      <c r="AL54" s="19" t="str">
        <f ca="1">IF($A54="TOTAL GENERAL",SUM(AL$11:AL52),IF(AND(R54&lt;&gt;"",$A54&lt;&gt;"Pn"),IF(OFFSET($A$11,MATCH("TOTAL GENERAL",$A$11:$A$100,0)-1,COLUMN(AA54))=0,0,AB54/OFFSET($A$11,MATCH("TOTAL GENERAL",$A$11:$A$100,0)-1,COLUMN(AA54))),""))</f>
        <v/>
      </c>
      <c r="AM54" s="19" t="str">
        <f ca="1">IF($A54="TOTAL GENERAL",SUM(AM$11:AM52),IF(AND(S54&lt;&gt;"",$A54&lt;&gt;"Pn"),IF(OFFSET($A$11,MATCH("TOTAL GENERAL",$A$11:$A$100,0)-1,COLUMN(AB54))=0,0,AC54/OFFSET($A$11,MATCH("TOTAL GENERAL",$A$11:$A$100,0)-1,COLUMN(AB54))),""))</f>
        <v/>
      </c>
      <c r="AN54" s="19" t="str">
        <f ca="1">IF($A54="TOTAL GENERAL",SUM(AN$11:AN52),IF(AND(T54&lt;&gt;"",$A54&lt;&gt;"Pn"),IF(OFFSET($A$11,MATCH("TOTAL GENERAL",$A$11:$A$100,0)-1,COLUMN(AC54))=0,0,AD54/OFFSET($A$11,MATCH("TOTAL GENERAL",$A$11:$A$100,0)-1,COLUMN(AC54))),""))</f>
        <v/>
      </c>
      <c r="AO54" s="19" t="str">
        <f ca="1">IF($A54="TOTAL GENERAL",SUM(AO$11:AO52),IF(AND(U54&lt;&gt;"",$A54&lt;&gt;"Pn"),IF(OFFSET($A$11,MATCH("TOTAL GENERAL",$A$11:$A$100,0)-1,COLUMN(AD54))=0,0,AE54/OFFSET($A$11,MATCH("TOTAL GENERAL",$A$11:$A$100,0)-1,COLUMN(AD54))),""))</f>
        <v/>
      </c>
      <c r="AP54" s="19" t="str">
        <f ca="1">IF($A54="TOTAL GENERAL",SUM(AP$11:AP52),IF(AND(V54&lt;&gt;"",$A54&lt;&gt;"Pn"),IF(OFFSET($A$11,MATCH("TOTAL GENERAL",$A$11:$A$100,0)-1,COLUMN(AE54))=0,0,AF54/OFFSET($A$11,MATCH("TOTAL GENERAL",$A$11:$A$100,0)-1,COLUMN(AE54))),""))</f>
        <v/>
      </c>
      <c r="AQ54" s="19" t="str">
        <f ca="1">IF($A54="TOTAL GENERAL",SUM(AQ$11:AQ52),IF(AND(W54&lt;&gt;"",$A54&lt;&gt;"Pn"),IF(OFFSET($A$11,MATCH("TOTAL GENERAL",$A$11:$A$100,0)-1,COLUMN(AF54))=0,0,AG54/OFFSET($A$11,MATCH("TOTAL GENERAL",$A$11:$A$100,0)-1,COLUMN(AF54))),""))</f>
        <v/>
      </c>
      <c r="AR54" s="19" t="str">
        <f ca="1">IF($A54="TOTAL GENERAL",SUM(AR$11:AR52),IF(AND(X54&lt;&gt;"",$A54&lt;&gt;"Pn"),IF(OFFSET($A$11,MATCH("TOTAL GENERAL",$A$11:$A$100,0)-1,COLUMN(AG54))=0,0,AH54/OFFSET($A$11,MATCH("TOTAL GENERAL",$A$11:$A$100,0)-1,COLUMN(AG54))),""))</f>
        <v/>
      </c>
      <c r="AS54" s="19" t="str">
        <f ca="1">IF($A54="TOTAL GENERAL",SUM(AS$11:AS52),IF(AND(Y54&lt;&gt;"",$A54&lt;&gt;"Pn"),IF(OFFSET($A$11,MATCH("TOTAL GENERAL",$A$11:$A$100,0)-1,COLUMN(AH54))=0,0,AI54/OFFSET($A$11,MATCH("TOTAL GENERAL",$A$11:$A$100,0)-1,COLUMN(AH54))),""))</f>
        <v/>
      </c>
      <c r="AT54" s="19" t="str">
        <f ca="1">IF($A54="TOTAL GENERAL",SUM(AT$11:AT52),IF(AND(Z54&lt;&gt;"",$A54&lt;&gt;"Pn"),IF(OFFSET($A$11,MATCH("TOTAL GENERAL",$A$11:$A$100,0)-1,COLUMN(AI54))=0,0,AJ54/OFFSET($A$11,MATCH("TOTAL GENERAL",$A$11:$A$100,0)-1,COLUMN(AI54))),""))</f>
        <v/>
      </c>
      <c r="AU54" s="19" t="str">
        <f ca="1">IF($A54="TOTAL GENERAL",SUM(AU$11:AU52),IF(AND(AA54&lt;&gt;"",$A54&lt;&gt;"Pn"),IF(OFFSET($A$11,MATCH("TOTAL GENERAL",$A$11:$A$100,0)-1,COLUMN(AJ54))=0,0,AK54/OFFSET($A$11,MATCH("TOTAL GENERAL",$A$11:$A$100,0)-1,COLUMN(AJ54))),""))</f>
        <v/>
      </c>
      <c r="AV54" s="182" t="str">
        <f ca="1">IF(A54="TOTAL GENERAL",SUM(AV$11:AV52),IF(COUNTIF(AL54:AU54,"")&lt;COUNTA($AL$10:$AU$10),(IF(AL54&lt;&gt;"",AL54*OFFSET($A$10,MATCH("Pn",$A$11:$A$100,0),1),0)+IF(AM54&lt;&gt;"",AM54*OFFSET($A$10,MATCH("Pn",$A$11:$A$100,0),2),0)+IF(AN54&lt;&gt;"",AN54*OFFSET($A$10,MATCH("Pn",$A$11:$A$100,0),3),0)+IF(AO54&lt;&gt;"",AO54*OFFSET($A$10,MATCH("Pn",$A$11:$A$100,0),4),0)+IF(AP54&lt;&gt;"",AP54*OFFSET($A$10,MATCH("Pn",$A$11:$A$100,0),5),0)+IF(AQ54&lt;&gt;"",AQ54*OFFSET($A$10,MATCH("Pn",$A$11:$A$100,0),6),0)+IF(AR54&lt;&gt;"",AR54*OFFSET($A$10,MATCH("Pn",$A$11:$A$100,0),7),0)+IF(AS54&lt;&gt;"",AS54*OFFSET($A$10,MATCH("Pn",$A$11:$A$100,0),8),0)+IF(AT54&lt;&gt;"",AT54*OFFSET($A$10,MATCH("Pn",$A$11:$A$100,0),9),0)+IF(AU54&lt;&gt;"",AU54*OFFSET($A$10,MATCH("Pn",$A$11:$A$100,0),10),0))*OFFSET($A$10,MATCH("FC",$A$11:$A$100,0),2),""))</f>
        <v/>
      </c>
    </row>
    <row r="55" spans="1:49" s="4" customFormat="1" x14ac:dyDescent="0.25">
      <c r="A55" s="15" t="s">
        <v>438</v>
      </c>
      <c r="B55" s="15" t="s">
        <v>92</v>
      </c>
      <c r="C55" s="179">
        <v>0.25</v>
      </c>
      <c r="D55" s="16" t="s">
        <v>436</v>
      </c>
      <c r="E55" s="9" t="str">
        <f ca="1">IF(AND($A56="Pn",COLUMN(C53)&lt;COUNTIF(PonderacionIndicadores!$A$1:$A$139,"Estómago")-1),OFFSET($F$10,0,COLUMN(E111)),IF(AND(A55="Pn",(COUNTIF(PonderacionIndicadores!$A$1:$A$139,"Estómago"))&gt;COLUMN(D55)),OFFSET(PonderacionIndicadores!$A$1,MATCH("Estómago",PonderacionIndicadores!$A$1:$A$139,0)+COLUMN(D55)-2,3),IF(A55="TOTAL GENERAL",SUM(E$11:E53),IF(D55&lt;&gt;"",D55/OFFSET($A$10,MATCH("TOTAL GENERAL",$A$11:$A$100,0),3),""))))</f>
        <v/>
      </c>
      <c r="F55" s="16" t="s">
        <v>436</v>
      </c>
      <c r="G55" s="16" t="s">
        <v>436</v>
      </c>
      <c r="H55" s="18" t="s">
        <v>436</v>
      </c>
      <c r="I55" s="19" t="s">
        <v>436</v>
      </c>
      <c r="J55" s="18" t="s">
        <v>436</v>
      </c>
      <c r="K55" s="19" t="s">
        <v>436</v>
      </c>
      <c r="L55" s="18" t="s">
        <v>436</v>
      </c>
      <c r="M55" s="19" t="s">
        <v>436</v>
      </c>
      <c r="N55" s="19" t="s">
        <v>436</v>
      </c>
      <c r="O55" s="19" t="s">
        <v>436</v>
      </c>
      <c r="P55" s="180" t="s">
        <v>436</v>
      </c>
      <c r="Q55" s="18" t="s">
        <v>436</v>
      </c>
      <c r="R55" s="21" t="str">
        <f ca="1">IF(OR($A55="Pn",$A56="Pn"),"",IF($A55="TOTAL GENERAL",SUM(R$11:R53),IF(AND(H55&lt;&gt;"",$A55&lt;&gt;"Pn"),IF(H55&gt;OFFSET($A$10,MATCH("TOTAL GENERAL",$A$11:$A$100,0),COLUMN(H55)-1),0,OFFSET($A$10,MATCH("TOTAL GENERAL",$A$11:$A$100,0),COLUMN(H55)-1)-H55),"")))</f>
        <v/>
      </c>
      <c r="S55" s="21" t="str">
        <f ca="1">IF(OR($A55="Pn",$A56="Pn"),"",IF(OR($A55="Pn",$A56="Pn"),"",IF($A55="TOTAL GENERAL",SUM(S$11:S53),IF(AND(I55&lt;&gt;"",$A55&lt;&gt;"Pn"),IF(I55&lt;OFFSET($A$10,MATCH("TOTAL GENERAL",$A$11:$A$100,0),COLUMN(I55)-1),0,I55-OFFSET($A$10,MATCH("TOTAL GENERAL",$A$11:$A$100,0),COLUMN(I55)-1)),""))))</f>
        <v/>
      </c>
      <c r="T55" s="21" t="str">
        <f ca="1">IF(OR($A55="Pn",$A56="Pn"),"",IF(OR($A55="Pn",$A56="Pn"),"",IF($A55="TOTAL GENERAL",SUM(T$11:T53),IF(AND(J55&lt;&gt;"",$A55&lt;&gt;"Pn"),IF(J55&gt;OFFSET($A$10,MATCH("TOTAL GENERAL",$A$11:$A$100,0),COLUMN(J55)-1),0,OFFSET($A$10,MATCH("TOTAL GENERAL",$A$11:$A$100,0),COLUMN(J55)-1)-J55),""))))</f>
        <v/>
      </c>
      <c r="U55" s="21" t="str">
        <f ca="1">IF(OR($A55="Pn",$A56="Pn"),"",IF($A55="TOTAL GENERAL",SUM(U$11:U53),IF(AND(K55&lt;&gt;"",$A55&lt;&gt;"Pn"),IF(K55&lt;OFFSET($A$10,MATCH("TOTAL GENERAL",$A$11:$A$100,0),COLUMN(K55)-1),0,K55-OFFSET($A$10,MATCH("TOTAL GENERAL",$A$11:$A$100,0),COLUMN(K55)-1)),"")))</f>
        <v/>
      </c>
      <c r="V55" s="21" t="str">
        <f ca="1">IF(OR($A55="Pn",$A56="Pn"),"",IF(OR($A55="Pn",$A56="Pn"),"",IF($A55="TOTAL GENERAL",SUM(V$11:V53),IF(AND(L55&lt;&gt;"",$A55&lt;&gt;"Pn"),IF(L55&gt;OFFSET($A$10,MATCH("TOTAL GENERAL",$A$11:$A$100,0),COLUMN(L55)-1),0,OFFSET($A$10,MATCH("TOTAL GENERAL",$A$11:$A$100,0),COLUMN(L55)-1)-L55),""))))</f>
        <v/>
      </c>
      <c r="W55" s="21" t="str">
        <f ca="1">IF(OR($A55="Pn",$A56="Pn"),"",IF(OR($A55="Pn",$A56="Pn"),"",IF($A55="TOTAL GENERAL",SUM(W$11:W53),IF(AND(M55&lt;&gt;"",$A55&lt;&gt;"Pn"),IF(M55&lt;OFFSET($A$10,MATCH("TOTAL GENERAL",$A$11:$A$100,0),COLUMN(M55)-1),0,M55-OFFSET($A$10,MATCH("TOTAL GENERAL",$A$11:$A$100,0),COLUMN(M55)-1)),""))))</f>
        <v/>
      </c>
      <c r="X55" s="21" t="str">
        <f ca="1">IF(OR($A55="Pn",$A56="Pn"),"",IF(OR($A55="Pn",$A56="Pn"),"",IF($A55="TOTAL GENERAL",SUM(X$11:X53),IF(AND(N55&lt;&gt;"",$A55&lt;&gt;"Pn"),IF(N55&lt;OFFSET($A$10,MATCH("TOTAL GENERAL",$A$11:$A$100,0),COLUMN(N55)-1),0,N55-OFFSET($A$10,MATCH("TOTAL GENERAL",$A$11:$A$100,0),COLUMN(N55)-1)),""))))</f>
        <v/>
      </c>
      <c r="Y55" s="21" t="str">
        <f ca="1">IF(OR($A55="Pn",$A56="Pn"),"",IF(OR($A55="Pn",$A56="Pn"),"",IF($A55="TOTAL GENERAL",SUM(Y$11:Y53),IF(AND(O55&lt;&gt;"",$A55&lt;&gt;"Pn"),IF(O55&lt;OFFSET($A$10,MATCH("TOTAL GENERAL",$A$11:$A$100,0),COLUMN(O55)-1),0,O55-OFFSET($A$10,MATCH("TOTAL GENERAL",$A$11:$A$100,0),COLUMN(O55)-1)),""))))</f>
        <v/>
      </c>
      <c r="Z55" s="21" t="str">
        <f ca="1">IF(OR($A55="Pn",$A56="Pn"),"",IF($A55="TOTAL GENERAL",SUM(Z$11:Z53),IF(AND(P55&lt;&gt;"",$A55&lt;&gt;"Pn"),IF(P55&gt;OFFSET($A$10,MATCH("TOTAL GENERAL",$A$11:$A$100,0),COLUMN(P55)-1),0,OFFSET($A$10,MATCH("TOTAL GENERAL",$A$11:$A$100,0),COLUMN(P55)-1)-P55),"")))</f>
        <v/>
      </c>
      <c r="AA55" s="21" t="str">
        <f ca="1">IF(OR($A55="Pn",$A56="Pn"),"",IF(OR($A55="Pn",$A56="Pn"),"",IF($A55="TOTAL GENERAL",SUM(AA$11:AA53),IF(AND(Q55&lt;&gt;"",$A55&lt;&gt;"Pn"),IF(Q55&lt;OFFSET($A$10,MATCH("TOTAL GENERAL",$A$11:$A$100,0),COLUMN(Q55)-1),0,Q55-OFFSET($A$10,MATCH("TOTAL GENERAL",$A$11:$A$100,0),COLUMN(Q55)-1)),""))))</f>
        <v/>
      </c>
      <c r="AB55" s="21" t="str">
        <f>IF(OR($A55="Pn",$A56="Pn"),"",IF($A55="TOTAL GENERAL",SUM(AB$11:AB53),IF(AND(H55&lt;&gt;"",$A55&lt;&gt;"Pn"),R55*$D55,"")))</f>
        <v/>
      </c>
      <c r="AC55" s="21" t="str">
        <f>IF(OR($A55="Pn",$A56="Pn"),"",IF($A55="TOTAL GENERAL",SUM(AC$11:AC53),IF(AND(I55&lt;&gt;"",$A55&lt;&gt;"Pn"),S55*$D55,"")))</f>
        <v/>
      </c>
      <c r="AD55" s="21" t="str">
        <f>IF(OR($A55="Pn",$A56="Pn"),"",IF($A55="TOTAL GENERAL",SUM(AD$11:AD53),IF(AND(J55&lt;&gt;"",$A55&lt;&gt;"Pn"),T55*$D55,"")))</f>
        <v/>
      </c>
      <c r="AE55" s="21" t="str">
        <f>IF(OR($A55="Pn",$A56="Pn"),"",IF($A55="TOTAL GENERAL",SUM(AE$11:AE53),IF(AND(K55&lt;&gt;"",$A55&lt;&gt;"Pn"),U55*$D55,"")))</f>
        <v/>
      </c>
      <c r="AF55" s="21" t="str">
        <f>IF(OR($A55="Pn",$A56="Pn"),"",IF($A55="TOTAL GENERAL",SUM(AF$11:AF53),IF(AND(L55&lt;&gt;"",$A55&lt;&gt;"Pn"),V55*$D55,"")))</f>
        <v/>
      </c>
      <c r="AG55" s="21" t="str">
        <f>IF(OR($A55="Pn",$A56="Pn"),"",IF($A55="TOTAL GENERAL",SUM(AG$11:AG53),IF(AND(M55&lt;&gt;"",$A55&lt;&gt;"Pn"),W55*$D55,"")))</f>
        <v/>
      </c>
      <c r="AH55" s="21" t="str">
        <f>IF(OR($A55="Pn",$A56="Pn"),"",IF($A55="TOTAL GENERAL",SUM(AH$11:AH53),IF(AND(N55&lt;&gt;"",$A55&lt;&gt;"Pn"),X55*$D55,"")))</f>
        <v/>
      </c>
      <c r="AI55" s="21" t="str">
        <f>IF(OR($A55="Pn",$A56="Pn"),"",IF($A55="TOTAL GENERAL",SUM(AI$11:AI53),IF(AND(O55&lt;&gt;"",$A55&lt;&gt;"Pn"),Y55*$D55,"")))</f>
        <v/>
      </c>
      <c r="AJ55" s="21" t="str">
        <f>IF(OR($A55="Pn",$A56="Pn"),"",IF($A55="TOTAL GENERAL",SUM(AJ$11:AJ53),IF(AND(P55&lt;&gt;"",$A55&lt;&gt;"Pn"),Z55*$F55,"")))</f>
        <v/>
      </c>
      <c r="AK55" s="21" t="str">
        <f>IF(OR($A55="Pn",$A56="Pn"),"",IF($A55="TOTAL GENERAL",SUM(AK$11:AK53),IF(AND(Q55&lt;&gt;"",$A55&lt;&gt;"Pn"),AA55*$G55,"")))</f>
        <v/>
      </c>
      <c r="AL55" s="19" t="str">
        <f ca="1">IF($A55="TOTAL GENERAL",SUM(AL$11:AL53),IF(AND(R55&lt;&gt;"",$A55&lt;&gt;"Pn"),IF(OFFSET($A$11,MATCH("TOTAL GENERAL",$A$11:$A$100,0)-1,COLUMN(AA55))=0,0,AB55/OFFSET($A$11,MATCH("TOTAL GENERAL",$A$11:$A$100,0)-1,COLUMN(AA55))),""))</f>
        <v/>
      </c>
      <c r="AM55" s="19" t="str">
        <f ca="1">IF($A55="TOTAL GENERAL",SUM(AM$11:AM53),IF(AND(S55&lt;&gt;"",$A55&lt;&gt;"Pn"),IF(OFFSET($A$11,MATCH("TOTAL GENERAL",$A$11:$A$100,0)-1,COLUMN(AB55))=0,0,AC55/OFFSET($A$11,MATCH("TOTAL GENERAL",$A$11:$A$100,0)-1,COLUMN(AB55))),""))</f>
        <v/>
      </c>
      <c r="AN55" s="19" t="str">
        <f ca="1">IF($A55="TOTAL GENERAL",SUM(AN$11:AN53),IF(AND(T55&lt;&gt;"",$A55&lt;&gt;"Pn"),IF(OFFSET($A$11,MATCH("TOTAL GENERAL",$A$11:$A$100,0)-1,COLUMN(AC55))=0,0,AD55/OFFSET($A$11,MATCH("TOTAL GENERAL",$A$11:$A$100,0)-1,COLUMN(AC55))),""))</f>
        <v/>
      </c>
      <c r="AO55" s="19" t="str">
        <f ca="1">IF($A55="TOTAL GENERAL",SUM(AO$11:AO53),IF(AND(U55&lt;&gt;"",$A55&lt;&gt;"Pn"),IF(OFFSET($A$11,MATCH("TOTAL GENERAL",$A$11:$A$100,0)-1,COLUMN(AD55))=0,0,AE55/OFFSET($A$11,MATCH("TOTAL GENERAL",$A$11:$A$100,0)-1,COLUMN(AD55))),""))</f>
        <v/>
      </c>
      <c r="AP55" s="19" t="str">
        <f ca="1">IF($A55="TOTAL GENERAL",SUM(AP$11:AP53),IF(AND(V55&lt;&gt;"",$A55&lt;&gt;"Pn"),IF(OFFSET($A$11,MATCH("TOTAL GENERAL",$A$11:$A$100,0)-1,COLUMN(AE55))=0,0,AF55/OFFSET($A$11,MATCH("TOTAL GENERAL",$A$11:$A$100,0)-1,COLUMN(AE55))),""))</f>
        <v/>
      </c>
      <c r="AQ55" s="19" t="str">
        <f ca="1">IF($A55="TOTAL GENERAL",SUM(AQ$11:AQ53),IF(AND(W55&lt;&gt;"",$A55&lt;&gt;"Pn"),IF(OFFSET($A$11,MATCH("TOTAL GENERAL",$A$11:$A$100,0)-1,COLUMN(AF55))=0,0,AG55/OFFSET($A$11,MATCH("TOTAL GENERAL",$A$11:$A$100,0)-1,COLUMN(AF55))),""))</f>
        <v/>
      </c>
      <c r="AR55" s="19" t="str">
        <f ca="1">IF($A55="TOTAL GENERAL",SUM(AR$11:AR53),IF(AND(X55&lt;&gt;"",$A55&lt;&gt;"Pn"),IF(OFFSET($A$11,MATCH("TOTAL GENERAL",$A$11:$A$100,0)-1,COLUMN(AG55))=0,0,AH55/OFFSET($A$11,MATCH("TOTAL GENERAL",$A$11:$A$100,0)-1,COLUMN(AG55))),""))</f>
        <v/>
      </c>
      <c r="AS55" s="19" t="str">
        <f ca="1">IF($A55="TOTAL GENERAL",SUM(AS$11:AS53),IF(AND(Y55&lt;&gt;"",$A55&lt;&gt;"Pn"),IF(OFFSET($A$11,MATCH("TOTAL GENERAL",$A$11:$A$100,0)-1,COLUMN(AH55))=0,0,AI55/OFFSET($A$11,MATCH("TOTAL GENERAL",$A$11:$A$100,0)-1,COLUMN(AH55))),""))</f>
        <v/>
      </c>
      <c r="AT55" s="19" t="str">
        <f ca="1">IF($A55="TOTAL GENERAL",SUM(AT$11:AT53),IF(AND(Z55&lt;&gt;"",$A55&lt;&gt;"Pn"),IF(OFFSET($A$11,MATCH("TOTAL GENERAL",$A$11:$A$100,0)-1,COLUMN(AI55))=0,0,AJ55/OFFSET($A$11,MATCH("TOTAL GENERAL",$A$11:$A$100,0)-1,COLUMN(AI55))),""))</f>
        <v/>
      </c>
      <c r="AU55" s="19" t="str">
        <f ca="1">IF($A55="TOTAL GENERAL",SUM(AU$11:AU53),IF(AND(AA55&lt;&gt;"",$A55&lt;&gt;"Pn"),IF(OFFSET($A$11,MATCH("TOTAL GENERAL",$A$11:$A$100,0)-1,COLUMN(AJ55))=0,0,AK55/OFFSET($A$11,MATCH("TOTAL GENERAL",$A$11:$A$100,0)-1,COLUMN(AJ55))),""))</f>
        <v/>
      </c>
      <c r="AV55" s="182" t="str">
        <f ca="1">IF(A55="TOTAL GENERAL",SUM(AV$11:AV53),IF(COUNTIF(AL55:AU55,"")&lt;COUNTA($AL$10:$AU$10),(IF(AL55&lt;&gt;"",AL55*OFFSET($A$10,MATCH("Pn",$A$11:$A$100,0),1),0)+IF(AM55&lt;&gt;"",AM55*OFFSET($A$10,MATCH("Pn",$A$11:$A$100,0),2),0)+IF(AN55&lt;&gt;"",AN55*OFFSET($A$10,MATCH("Pn",$A$11:$A$100,0),3),0)+IF(AO55&lt;&gt;"",AO55*OFFSET($A$10,MATCH("Pn",$A$11:$A$100,0),4),0)+IF(AP55&lt;&gt;"",AP55*OFFSET($A$10,MATCH("Pn",$A$11:$A$100,0),5),0)+IF(AQ55&lt;&gt;"",AQ55*OFFSET($A$10,MATCH("Pn",$A$11:$A$100,0),6),0)+IF(AR55&lt;&gt;"",AR55*OFFSET($A$10,MATCH("Pn",$A$11:$A$100,0),7),0)+IF(AS55&lt;&gt;"",AS55*OFFSET($A$10,MATCH("Pn",$A$11:$A$100,0),8),0)+IF(AT55&lt;&gt;"",AT55*OFFSET($A$10,MATCH("Pn",$A$11:$A$100,0),9),0)+IF(AU55&lt;&gt;"",AU55*OFFSET($A$10,MATCH("Pn",$A$11:$A$100,0),10),0))*OFFSET($A$10,MATCH("FC",$A$11:$A$100,0),2),""))</f>
        <v/>
      </c>
    </row>
    <row r="56" spans="1:49" s="4" customFormat="1" x14ac:dyDescent="0.25">
      <c r="A56" s="15" t="s">
        <v>438</v>
      </c>
      <c r="B56" s="15" t="s">
        <v>294</v>
      </c>
      <c r="C56" s="179">
        <v>0.2</v>
      </c>
      <c r="D56" s="16" t="s">
        <v>436</v>
      </c>
      <c r="E56" s="9" t="str">
        <f ca="1">IF(AND($A57="Pn",COLUMN(C54)&lt;COUNTIF(PonderacionIndicadores!$A$1:$A$139,"Estómago")-1),OFFSET($F$10,0,COLUMN(E112)),IF(AND(A56="Pn",(COUNTIF(PonderacionIndicadores!$A$1:$A$139,"Estómago"))&gt;COLUMN(D56)),OFFSET(PonderacionIndicadores!$A$1,MATCH("Estómago",PonderacionIndicadores!$A$1:$A$139,0)+COLUMN(D56)-2,3),IF(A56="TOTAL GENERAL",SUM(E$11:E54),IF(D56&lt;&gt;"",D56/OFFSET($A$10,MATCH("TOTAL GENERAL",$A$11:$A$100,0),3),""))))</f>
        <v/>
      </c>
      <c r="F56" s="16" t="s">
        <v>436</v>
      </c>
      <c r="G56" s="16" t="s">
        <v>436</v>
      </c>
      <c r="H56" s="18" t="s">
        <v>436</v>
      </c>
      <c r="I56" s="19" t="s">
        <v>436</v>
      </c>
      <c r="J56" s="18" t="s">
        <v>436</v>
      </c>
      <c r="K56" s="19" t="s">
        <v>436</v>
      </c>
      <c r="L56" s="18" t="s">
        <v>436</v>
      </c>
      <c r="M56" s="19" t="s">
        <v>436</v>
      </c>
      <c r="N56" s="19" t="s">
        <v>436</v>
      </c>
      <c r="O56" s="19" t="s">
        <v>436</v>
      </c>
      <c r="P56" s="180" t="s">
        <v>436</v>
      </c>
      <c r="Q56" s="18" t="s">
        <v>436</v>
      </c>
      <c r="R56" s="21" t="str">
        <f ca="1">IF(OR($A56="Pn",$A57="Pn"),"",IF($A56="TOTAL GENERAL",SUM(R$11:R54),IF(AND(H56&lt;&gt;"",$A56&lt;&gt;"Pn"),IF(H56&gt;OFFSET($A$10,MATCH("TOTAL GENERAL",$A$11:$A$100,0),COLUMN(H56)-1),0,OFFSET($A$10,MATCH("TOTAL GENERAL",$A$11:$A$100,0),COLUMN(H56)-1)-H56),"")))</f>
        <v/>
      </c>
      <c r="S56" s="21" t="str">
        <f ca="1">IF(OR($A56="Pn",$A57="Pn"),"",IF(OR($A56="Pn",$A57="Pn"),"",IF($A56="TOTAL GENERAL",SUM(S$11:S54),IF(AND(I56&lt;&gt;"",$A56&lt;&gt;"Pn"),IF(I56&lt;OFFSET($A$10,MATCH("TOTAL GENERAL",$A$11:$A$100,0),COLUMN(I56)-1),0,I56-OFFSET($A$10,MATCH("TOTAL GENERAL",$A$11:$A$100,0),COLUMN(I56)-1)),""))))</f>
        <v/>
      </c>
      <c r="T56" s="21" t="str">
        <f ca="1">IF(OR($A56="Pn",$A57="Pn"),"",IF(OR($A56="Pn",$A57="Pn"),"",IF($A56="TOTAL GENERAL",SUM(T$11:T54),IF(AND(J56&lt;&gt;"",$A56&lt;&gt;"Pn"),IF(J56&gt;OFFSET($A$10,MATCH("TOTAL GENERAL",$A$11:$A$100,0),COLUMN(J56)-1),0,OFFSET($A$10,MATCH("TOTAL GENERAL",$A$11:$A$100,0),COLUMN(J56)-1)-J56),""))))</f>
        <v/>
      </c>
      <c r="U56" s="21" t="str">
        <f ca="1">IF(OR($A56="Pn",$A57="Pn"),"",IF($A56="TOTAL GENERAL",SUM(U$11:U54),IF(AND(K56&lt;&gt;"",$A56&lt;&gt;"Pn"),IF(K56&lt;OFFSET($A$10,MATCH("TOTAL GENERAL",$A$11:$A$100,0),COLUMN(K56)-1),0,K56-OFFSET($A$10,MATCH("TOTAL GENERAL",$A$11:$A$100,0),COLUMN(K56)-1)),"")))</f>
        <v/>
      </c>
      <c r="V56" s="21" t="str">
        <f ca="1">IF(OR($A56="Pn",$A57="Pn"),"",IF(OR($A56="Pn",$A57="Pn"),"",IF($A56="TOTAL GENERAL",SUM(V$11:V54),IF(AND(L56&lt;&gt;"",$A56&lt;&gt;"Pn"),IF(L56&gt;OFFSET($A$10,MATCH("TOTAL GENERAL",$A$11:$A$100,0),COLUMN(L56)-1),0,OFFSET($A$10,MATCH("TOTAL GENERAL",$A$11:$A$100,0),COLUMN(L56)-1)-L56),""))))</f>
        <v/>
      </c>
      <c r="W56" s="21" t="str">
        <f ca="1">IF(OR($A56="Pn",$A57="Pn"),"",IF(OR($A56="Pn",$A57="Pn"),"",IF($A56="TOTAL GENERAL",SUM(W$11:W54),IF(AND(M56&lt;&gt;"",$A56&lt;&gt;"Pn"),IF(M56&lt;OFFSET($A$10,MATCH("TOTAL GENERAL",$A$11:$A$100,0),COLUMN(M56)-1),0,M56-OFFSET($A$10,MATCH("TOTAL GENERAL",$A$11:$A$100,0),COLUMN(M56)-1)),""))))</f>
        <v/>
      </c>
      <c r="X56" s="21" t="str">
        <f ca="1">IF(OR($A56="Pn",$A57="Pn"),"",IF(OR($A56="Pn",$A57="Pn"),"",IF($A56="TOTAL GENERAL",SUM(X$11:X54),IF(AND(N56&lt;&gt;"",$A56&lt;&gt;"Pn"),IF(N56&lt;OFFSET($A$10,MATCH("TOTAL GENERAL",$A$11:$A$100,0),COLUMN(N56)-1),0,N56-OFFSET($A$10,MATCH("TOTAL GENERAL",$A$11:$A$100,0),COLUMN(N56)-1)),""))))</f>
        <v/>
      </c>
      <c r="Y56" s="21" t="str">
        <f ca="1">IF(OR($A56="Pn",$A57="Pn"),"",IF(OR($A56="Pn",$A57="Pn"),"",IF($A56="TOTAL GENERAL",SUM(Y$11:Y54),IF(AND(O56&lt;&gt;"",$A56&lt;&gt;"Pn"),IF(O56&lt;OFFSET($A$10,MATCH("TOTAL GENERAL",$A$11:$A$100,0),COLUMN(O56)-1),0,O56-OFFSET($A$10,MATCH("TOTAL GENERAL",$A$11:$A$100,0),COLUMN(O56)-1)),""))))</f>
        <v/>
      </c>
      <c r="Z56" s="21" t="str">
        <f ca="1">IF(OR($A56="Pn",$A57="Pn"),"",IF($A56="TOTAL GENERAL",SUM(Z$11:Z54),IF(AND(P56&lt;&gt;"",$A56&lt;&gt;"Pn"),IF(P56&gt;OFFSET($A$10,MATCH("TOTAL GENERAL",$A$11:$A$100,0),COLUMN(P56)-1),0,OFFSET($A$10,MATCH("TOTAL GENERAL",$A$11:$A$100,0),COLUMN(P56)-1)-P56),"")))</f>
        <v/>
      </c>
      <c r="AA56" s="21" t="str">
        <f ca="1">IF(OR($A56="Pn",$A57="Pn"),"",IF(OR($A56="Pn",$A57="Pn"),"",IF($A56="TOTAL GENERAL",SUM(AA$11:AA54),IF(AND(Q56&lt;&gt;"",$A56&lt;&gt;"Pn"),IF(Q56&lt;OFFSET($A$10,MATCH("TOTAL GENERAL",$A$11:$A$100,0),COLUMN(Q56)-1),0,Q56-OFFSET($A$10,MATCH("TOTAL GENERAL",$A$11:$A$100,0),COLUMN(Q56)-1)),""))))</f>
        <v/>
      </c>
      <c r="AB56" s="21" t="str">
        <f>IF(OR($A56="Pn",$A57="Pn"),"",IF($A56="TOTAL GENERAL",SUM(AB$11:AB54),IF(AND(H56&lt;&gt;"",$A56&lt;&gt;"Pn"),R56*$D56,"")))</f>
        <v/>
      </c>
      <c r="AC56" s="21" t="str">
        <f>IF(OR($A56="Pn",$A57="Pn"),"",IF($A56="TOTAL GENERAL",SUM(AC$11:AC54),IF(AND(I56&lt;&gt;"",$A56&lt;&gt;"Pn"),S56*$D56,"")))</f>
        <v/>
      </c>
      <c r="AD56" s="21" t="str">
        <f>IF(OR($A56="Pn",$A57="Pn"),"",IF($A56="TOTAL GENERAL",SUM(AD$11:AD54),IF(AND(J56&lt;&gt;"",$A56&lt;&gt;"Pn"),T56*$D56,"")))</f>
        <v/>
      </c>
      <c r="AE56" s="21" t="str">
        <f>IF(OR($A56="Pn",$A57="Pn"),"",IF($A56="TOTAL GENERAL",SUM(AE$11:AE54),IF(AND(K56&lt;&gt;"",$A56&lt;&gt;"Pn"),U56*$D56,"")))</f>
        <v/>
      </c>
      <c r="AF56" s="21" t="str">
        <f>IF(OR($A56="Pn",$A57="Pn"),"",IF($A56="TOTAL GENERAL",SUM(AF$11:AF54),IF(AND(L56&lt;&gt;"",$A56&lt;&gt;"Pn"),V56*$D56,"")))</f>
        <v/>
      </c>
      <c r="AG56" s="21" t="str">
        <f>IF(OR($A56="Pn",$A57="Pn"),"",IF($A56="TOTAL GENERAL",SUM(AG$11:AG54),IF(AND(M56&lt;&gt;"",$A56&lt;&gt;"Pn"),W56*$D56,"")))</f>
        <v/>
      </c>
      <c r="AH56" s="21" t="str">
        <f>IF(OR($A56="Pn",$A57="Pn"),"",IF($A56="TOTAL GENERAL",SUM(AH$11:AH54),IF(AND(N56&lt;&gt;"",$A56&lt;&gt;"Pn"),X56*$D56,"")))</f>
        <v/>
      </c>
      <c r="AI56" s="21" t="str">
        <f>IF(OR($A56="Pn",$A57="Pn"),"",IF($A56="TOTAL GENERAL",SUM(AI$11:AI54),IF(AND(O56&lt;&gt;"",$A56&lt;&gt;"Pn"),Y56*$D56,"")))</f>
        <v/>
      </c>
      <c r="AJ56" s="21" t="str">
        <f>IF(OR($A56="Pn",$A57="Pn"),"",IF($A56="TOTAL GENERAL",SUM(AJ$11:AJ54),IF(AND(P56&lt;&gt;"",$A56&lt;&gt;"Pn"),Z56*$F56,"")))</f>
        <v/>
      </c>
      <c r="AK56" s="21" t="str">
        <f>IF(OR($A56="Pn",$A57="Pn"),"",IF($A56="TOTAL GENERAL",SUM(AK$11:AK54),IF(AND(Q56&lt;&gt;"",$A56&lt;&gt;"Pn"),AA56*$G56,"")))</f>
        <v/>
      </c>
      <c r="AL56" s="19" t="str">
        <f ca="1">IF($A56="TOTAL GENERAL",SUM(AL$11:AL54),IF(AND(R56&lt;&gt;"",$A56&lt;&gt;"Pn"),IF(OFFSET($A$11,MATCH("TOTAL GENERAL",$A$11:$A$100,0)-1,COLUMN(AA56))=0,0,AB56/OFFSET($A$11,MATCH("TOTAL GENERAL",$A$11:$A$100,0)-1,COLUMN(AA56))),""))</f>
        <v/>
      </c>
      <c r="AM56" s="19" t="str">
        <f ca="1">IF($A56="TOTAL GENERAL",SUM(AM$11:AM54),IF(AND(S56&lt;&gt;"",$A56&lt;&gt;"Pn"),IF(OFFSET($A$11,MATCH("TOTAL GENERAL",$A$11:$A$100,0)-1,COLUMN(AB56))=0,0,AC56/OFFSET($A$11,MATCH("TOTAL GENERAL",$A$11:$A$100,0)-1,COLUMN(AB56))),""))</f>
        <v/>
      </c>
      <c r="AN56" s="19" t="str">
        <f ca="1">IF($A56="TOTAL GENERAL",SUM(AN$11:AN54),IF(AND(T56&lt;&gt;"",$A56&lt;&gt;"Pn"),IF(OFFSET($A$11,MATCH("TOTAL GENERAL",$A$11:$A$100,0)-1,COLUMN(AC56))=0,0,AD56/OFFSET($A$11,MATCH("TOTAL GENERAL",$A$11:$A$100,0)-1,COLUMN(AC56))),""))</f>
        <v/>
      </c>
      <c r="AO56" s="19" t="str">
        <f ca="1">IF($A56="TOTAL GENERAL",SUM(AO$11:AO54),IF(AND(U56&lt;&gt;"",$A56&lt;&gt;"Pn"),IF(OFFSET($A$11,MATCH("TOTAL GENERAL",$A$11:$A$100,0)-1,COLUMN(AD56))=0,0,AE56/OFFSET($A$11,MATCH("TOTAL GENERAL",$A$11:$A$100,0)-1,COLUMN(AD56))),""))</f>
        <v/>
      </c>
      <c r="AP56" s="19" t="str">
        <f ca="1">IF($A56="TOTAL GENERAL",SUM(AP$11:AP54),IF(AND(V56&lt;&gt;"",$A56&lt;&gt;"Pn"),IF(OFFSET($A$11,MATCH("TOTAL GENERAL",$A$11:$A$100,0)-1,COLUMN(AE56))=0,0,AF56/OFFSET($A$11,MATCH("TOTAL GENERAL",$A$11:$A$100,0)-1,COLUMN(AE56))),""))</f>
        <v/>
      </c>
      <c r="AQ56" s="19" t="str">
        <f ca="1">IF($A56="TOTAL GENERAL",SUM(AQ$11:AQ54),IF(AND(W56&lt;&gt;"",$A56&lt;&gt;"Pn"),IF(OFFSET($A$11,MATCH("TOTAL GENERAL",$A$11:$A$100,0)-1,COLUMN(AF56))=0,0,AG56/OFFSET($A$11,MATCH("TOTAL GENERAL",$A$11:$A$100,0)-1,COLUMN(AF56))),""))</f>
        <v/>
      </c>
      <c r="AR56" s="19" t="str">
        <f ca="1">IF($A56="TOTAL GENERAL",SUM(AR$11:AR54),IF(AND(X56&lt;&gt;"",$A56&lt;&gt;"Pn"),IF(OFFSET($A$11,MATCH("TOTAL GENERAL",$A$11:$A$100,0)-1,COLUMN(AG56))=0,0,AH56/OFFSET($A$11,MATCH("TOTAL GENERAL",$A$11:$A$100,0)-1,COLUMN(AG56))),""))</f>
        <v/>
      </c>
      <c r="AS56" s="19" t="str">
        <f ca="1">IF($A56="TOTAL GENERAL",SUM(AS$11:AS54),IF(AND(Y56&lt;&gt;"",$A56&lt;&gt;"Pn"),IF(OFFSET($A$11,MATCH("TOTAL GENERAL",$A$11:$A$100,0)-1,COLUMN(AH56))=0,0,AI56/OFFSET($A$11,MATCH("TOTAL GENERAL",$A$11:$A$100,0)-1,COLUMN(AH56))),""))</f>
        <v/>
      </c>
      <c r="AT56" s="19" t="str">
        <f ca="1">IF($A56="TOTAL GENERAL",SUM(AT$11:AT54),IF(AND(Z56&lt;&gt;"",$A56&lt;&gt;"Pn"),IF(OFFSET($A$11,MATCH("TOTAL GENERAL",$A$11:$A$100,0)-1,COLUMN(AI56))=0,0,AJ56/OFFSET($A$11,MATCH("TOTAL GENERAL",$A$11:$A$100,0)-1,COLUMN(AI56))),""))</f>
        <v/>
      </c>
      <c r="AU56" s="19" t="str">
        <f ca="1">IF($A56="TOTAL GENERAL",SUM(AU$11:AU54),IF(AND(AA56&lt;&gt;"",$A56&lt;&gt;"Pn"),IF(OFFSET($A$11,MATCH("TOTAL GENERAL",$A$11:$A$100,0)-1,COLUMN(AJ56))=0,0,AK56/OFFSET($A$11,MATCH("TOTAL GENERAL",$A$11:$A$100,0)-1,COLUMN(AJ56))),""))</f>
        <v/>
      </c>
      <c r="AV56" s="182" t="str">
        <f ca="1">IF(A56="TOTAL GENERAL",SUM(AV$11:AV54),IF(COUNTIF(AL56:AU56,"")&lt;COUNTA($AL$10:$AU$10),(IF(AL56&lt;&gt;"",AL56*OFFSET($A$10,MATCH("Pn",$A$11:$A$100,0),1),0)+IF(AM56&lt;&gt;"",AM56*OFFSET($A$10,MATCH("Pn",$A$11:$A$100,0),2),0)+IF(AN56&lt;&gt;"",AN56*OFFSET($A$10,MATCH("Pn",$A$11:$A$100,0),3),0)+IF(AO56&lt;&gt;"",AO56*OFFSET($A$10,MATCH("Pn",$A$11:$A$100,0),4),0)+IF(AP56&lt;&gt;"",AP56*OFFSET($A$10,MATCH("Pn",$A$11:$A$100,0),5),0)+IF(AQ56&lt;&gt;"",AQ56*OFFSET($A$10,MATCH("Pn",$A$11:$A$100,0),6),0)+IF(AR56&lt;&gt;"",AR56*OFFSET($A$10,MATCH("Pn",$A$11:$A$100,0),7),0)+IF(AS56&lt;&gt;"",AS56*OFFSET($A$10,MATCH("Pn",$A$11:$A$100,0),8),0)+IF(AT56&lt;&gt;"",AT56*OFFSET($A$10,MATCH("Pn",$A$11:$A$100,0),9),0)+IF(AU56&lt;&gt;"",AU56*OFFSET($A$10,MATCH("Pn",$A$11:$A$100,0),10),0))*OFFSET($A$10,MATCH("FC",$A$11:$A$100,0),2),""))</f>
        <v/>
      </c>
    </row>
    <row r="57" spans="1:49" s="8" customFormat="1" x14ac:dyDescent="0.25">
      <c r="A57" s="15" t="s">
        <v>438</v>
      </c>
      <c r="B57" s="15" t="s">
        <v>333</v>
      </c>
      <c r="C57" s="179">
        <v>11.69</v>
      </c>
      <c r="D57" s="16" t="s">
        <v>436</v>
      </c>
      <c r="E57" s="9" t="str">
        <f ca="1">IF(AND($A58="Pn",COLUMN(C55)&lt;COUNTIF(PonderacionIndicadores!$A$1:$A$139,"Estómago")-1),OFFSET($F$10,0,COLUMN(E113)),IF(AND(A57="Pn",(COUNTIF(PonderacionIndicadores!$A$1:$A$139,"Estómago"))&gt;COLUMN(D57)),OFFSET(PonderacionIndicadores!$A$1,MATCH("Estómago",PonderacionIndicadores!$A$1:$A$139,0)+COLUMN(D57)-2,3),IF(A57="TOTAL GENERAL",SUM(E$11:E55),IF(D57&lt;&gt;"",D57/OFFSET($A$10,MATCH("TOTAL GENERAL",$A$11:$A$100,0),3),""))))</f>
        <v/>
      </c>
      <c r="F57" s="16" t="s">
        <v>436</v>
      </c>
      <c r="G57" s="16" t="s">
        <v>436</v>
      </c>
      <c r="H57" s="18" t="s">
        <v>436</v>
      </c>
      <c r="I57" s="19" t="s">
        <v>436</v>
      </c>
      <c r="J57" s="18" t="s">
        <v>436</v>
      </c>
      <c r="K57" s="19" t="s">
        <v>436</v>
      </c>
      <c r="L57" s="18" t="s">
        <v>436</v>
      </c>
      <c r="M57" s="19" t="s">
        <v>436</v>
      </c>
      <c r="N57" s="19" t="s">
        <v>436</v>
      </c>
      <c r="O57" s="19" t="s">
        <v>436</v>
      </c>
      <c r="P57" s="180" t="s">
        <v>436</v>
      </c>
      <c r="Q57" s="18" t="s">
        <v>436</v>
      </c>
      <c r="R57" s="21" t="str">
        <f ca="1">IF(OR($A57="Pn",$A58="Pn"),"",IF($A57="TOTAL GENERAL",SUM(R$11:R55),IF(AND(H57&lt;&gt;"",$A57&lt;&gt;"Pn"),IF(H57&gt;OFFSET($A$10,MATCH("TOTAL GENERAL",$A$11:$A$100,0),COLUMN(H57)-1),0,OFFSET($A$10,MATCH("TOTAL GENERAL",$A$11:$A$100,0),COLUMN(H57)-1)-H57),"")))</f>
        <v/>
      </c>
      <c r="S57" s="21" t="str">
        <f ca="1">IF(OR($A57="Pn",$A58="Pn"),"",IF(OR($A57="Pn",$A58="Pn"),"",IF($A57="TOTAL GENERAL",SUM(S$11:S55),IF(AND(I57&lt;&gt;"",$A57&lt;&gt;"Pn"),IF(I57&lt;OFFSET($A$10,MATCH("TOTAL GENERAL",$A$11:$A$100,0),COLUMN(I57)-1),0,I57-OFFSET($A$10,MATCH("TOTAL GENERAL",$A$11:$A$100,0),COLUMN(I57)-1)),""))))</f>
        <v/>
      </c>
      <c r="T57" s="21" t="str">
        <f ca="1">IF(OR($A57="Pn",$A58="Pn"),"",IF(OR($A57="Pn",$A58="Pn"),"",IF($A57="TOTAL GENERAL",SUM(T$11:T55),IF(AND(J57&lt;&gt;"",$A57&lt;&gt;"Pn"),IF(J57&gt;OFFSET($A$10,MATCH("TOTAL GENERAL",$A$11:$A$100,0),COLUMN(J57)-1),0,OFFSET($A$10,MATCH("TOTAL GENERAL",$A$11:$A$100,0),COLUMN(J57)-1)-J57),""))))</f>
        <v/>
      </c>
      <c r="U57" s="21" t="str">
        <f ca="1">IF(OR($A57="Pn",$A58="Pn"),"",IF($A57="TOTAL GENERAL",SUM(U$11:U55),IF(AND(K57&lt;&gt;"",$A57&lt;&gt;"Pn"),IF(K57&lt;OFFSET($A$10,MATCH("TOTAL GENERAL",$A$11:$A$100,0),COLUMN(K57)-1),0,K57-OFFSET($A$10,MATCH("TOTAL GENERAL",$A$11:$A$100,0),COLUMN(K57)-1)),"")))</f>
        <v/>
      </c>
      <c r="V57" s="21" t="str">
        <f ca="1">IF(OR($A57="Pn",$A58="Pn"),"",IF(OR($A57="Pn",$A58="Pn"),"",IF($A57="TOTAL GENERAL",SUM(V$11:V55),IF(AND(L57&lt;&gt;"",$A57&lt;&gt;"Pn"),IF(L57&gt;OFFSET($A$10,MATCH("TOTAL GENERAL",$A$11:$A$100,0),COLUMN(L57)-1),0,OFFSET($A$10,MATCH("TOTAL GENERAL",$A$11:$A$100,0),COLUMN(L57)-1)-L57),""))))</f>
        <v/>
      </c>
      <c r="W57" s="21" t="str">
        <f ca="1">IF(OR($A57="Pn",$A58="Pn"),"",IF(OR($A57="Pn",$A58="Pn"),"",IF($A57="TOTAL GENERAL",SUM(W$11:W55),IF(AND(M57&lt;&gt;"",$A57&lt;&gt;"Pn"),IF(M57&lt;OFFSET($A$10,MATCH("TOTAL GENERAL",$A$11:$A$100,0),COLUMN(M57)-1),0,M57-OFFSET($A$10,MATCH("TOTAL GENERAL",$A$11:$A$100,0),COLUMN(M57)-1)),""))))</f>
        <v/>
      </c>
      <c r="X57" s="21" t="str">
        <f ca="1">IF(OR($A57="Pn",$A58="Pn"),"",IF(OR($A57="Pn",$A58="Pn"),"",IF($A57="TOTAL GENERAL",SUM(X$11:X55),IF(AND(N57&lt;&gt;"",$A57&lt;&gt;"Pn"),IF(N57&lt;OFFSET($A$10,MATCH("TOTAL GENERAL",$A$11:$A$100,0),COLUMN(N57)-1),0,N57-OFFSET($A$10,MATCH("TOTAL GENERAL",$A$11:$A$100,0),COLUMN(N57)-1)),""))))</f>
        <v/>
      </c>
      <c r="Y57" s="21" t="str">
        <f ca="1">IF(OR($A57="Pn",$A58="Pn"),"",IF(OR($A57="Pn",$A58="Pn"),"",IF($A57="TOTAL GENERAL",SUM(Y$11:Y55),IF(AND(O57&lt;&gt;"",$A57&lt;&gt;"Pn"),IF(O57&lt;OFFSET($A$10,MATCH("TOTAL GENERAL",$A$11:$A$100,0),COLUMN(O57)-1),0,O57-OFFSET($A$10,MATCH("TOTAL GENERAL",$A$11:$A$100,0),COLUMN(O57)-1)),""))))</f>
        <v/>
      </c>
      <c r="Z57" s="21" t="str">
        <f ca="1">IF(OR($A57="Pn",$A58="Pn"),"",IF($A57="TOTAL GENERAL",SUM(Z$11:Z55),IF(AND(P57&lt;&gt;"",$A57&lt;&gt;"Pn"),IF(P57&gt;OFFSET($A$10,MATCH("TOTAL GENERAL",$A$11:$A$100,0),COLUMN(P57)-1),0,OFFSET($A$10,MATCH("TOTAL GENERAL",$A$11:$A$100,0),COLUMN(P57)-1)-P57),"")))</f>
        <v/>
      </c>
      <c r="AA57" s="21" t="str">
        <f ca="1">IF(OR($A57="Pn",$A58="Pn"),"",IF(OR($A57="Pn",$A58="Pn"),"",IF($A57="TOTAL GENERAL",SUM(AA$11:AA55),IF(AND(Q57&lt;&gt;"",$A57&lt;&gt;"Pn"),IF(Q57&lt;OFFSET($A$10,MATCH("TOTAL GENERAL",$A$11:$A$100,0),COLUMN(Q57)-1),0,Q57-OFFSET($A$10,MATCH("TOTAL GENERAL",$A$11:$A$100,0),COLUMN(Q57)-1)),""))))</f>
        <v/>
      </c>
      <c r="AB57" s="21" t="str">
        <f>IF(OR($A57="Pn",$A58="Pn"),"",IF($A57="TOTAL GENERAL",SUM(AB$11:AB55),IF(AND(H57&lt;&gt;"",$A57&lt;&gt;"Pn"),R57*$D57,"")))</f>
        <v/>
      </c>
      <c r="AC57" s="21" t="str">
        <f>IF(OR($A57="Pn",$A58="Pn"),"",IF($A57="TOTAL GENERAL",SUM(AC$11:AC55),IF(AND(I57&lt;&gt;"",$A57&lt;&gt;"Pn"),S57*$D57,"")))</f>
        <v/>
      </c>
      <c r="AD57" s="21" t="str">
        <f>IF(OR($A57="Pn",$A58="Pn"),"",IF($A57="TOTAL GENERAL",SUM(AD$11:AD55),IF(AND(J57&lt;&gt;"",$A57&lt;&gt;"Pn"),T57*$D57,"")))</f>
        <v/>
      </c>
      <c r="AE57" s="21" t="str">
        <f>IF(OR($A57="Pn",$A58="Pn"),"",IF($A57="TOTAL GENERAL",SUM(AE$11:AE55),IF(AND(K57&lt;&gt;"",$A57&lt;&gt;"Pn"),U57*$D57,"")))</f>
        <v/>
      </c>
      <c r="AF57" s="21" t="str">
        <f>IF(OR($A57="Pn",$A58="Pn"),"",IF($A57="TOTAL GENERAL",SUM(AF$11:AF55),IF(AND(L57&lt;&gt;"",$A57&lt;&gt;"Pn"),V57*$D57,"")))</f>
        <v/>
      </c>
      <c r="AG57" s="21" t="str">
        <f>IF(OR($A57="Pn",$A58="Pn"),"",IF($A57="TOTAL GENERAL",SUM(AG$11:AG55),IF(AND(M57&lt;&gt;"",$A57&lt;&gt;"Pn"),W57*$D57,"")))</f>
        <v/>
      </c>
      <c r="AH57" s="21" t="str">
        <f>IF(OR($A57="Pn",$A58="Pn"),"",IF($A57="TOTAL GENERAL",SUM(AH$11:AH55),IF(AND(N57&lt;&gt;"",$A57&lt;&gt;"Pn"),X57*$D57,"")))</f>
        <v/>
      </c>
      <c r="AI57" s="21" t="str">
        <f>IF(OR($A57="Pn",$A58="Pn"),"",IF($A57="TOTAL GENERAL",SUM(AI$11:AI55),IF(AND(O57&lt;&gt;"",$A57&lt;&gt;"Pn"),Y57*$D57,"")))</f>
        <v/>
      </c>
      <c r="AJ57" s="21" t="str">
        <f>IF(OR($A57="Pn",$A58="Pn"),"",IF($A57="TOTAL GENERAL",SUM(AJ$11:AJ55),IF(AND(P57&lt;&gt;"",$A57&lt;&gt;"Pn"),Z57*$F57,"")))</f>
        <v/>
      </c>
      <c r="AK57" s="21" t="str">
        <f>IF(OR($A57="Pn",$A58="Pn"),"",IF($A57="TOTAL GENERAL",SUM(AK$11:AK55),IF(AND(Q57&lt;&gt;"",$A57&lt;&gt;"Pn"),AA57*$G57,"")))</f>
        <v/>
      </c>
      <c r="AL57" s="19" t="str">
        <f ca="1">IF($A57="TOTAL GENERAL",SUM(AL$11:AL55),IF(AND(R57&lt;&gt;"",$A57&lt;&gt;"Pn"),IF(OFFSET($A$11,MATCH("TOTAL GENERAL",$A$11:$A$100,0)-1,COLUMN(AA57))=0,0,AB57/OFFSET($A$11,MATCH("TOTAL GENERAL",$A$11:$A$100,0)-1,COLUMN(AA57))),""))</f>
        <v/>
      </c>
      <c r="AM57" s="19" t="str">
        <f ca="1">IF($A57="TOTAL GENERAL",SUM(AM$11:AM55),IF(AND(S57&lt;&gt;"",$A57&lt;&gt;"Pn"),IF(OFFSET($A$11,MATCH("TOTAL GENERAL",$A$11:$A$100,0)-1,COLUMN(AB57))=0,0,AC57/OFFSET($A$11,MATCH("TOTAL GENERAL",$A$11:$A$100,0)-1,COLUMN(AB57))),""))</f>
        <v/>
      </c>
      <c r="AN57" s="19" t="str">
        <f ca="1">IF($A57="TOTAL GENERAL",SUM(AN$11:AN55),IF(AND(T57&lt;&gt;"",$A57&lt;&gt;"Pn"),IF(OFFSET($A$11,MATCH("TOTAL GENERAL",$A$11:$A$100,0)-1,COLUMN(AC57))=0,0,AD57/OFFSET($A$11,MATCH("TOTAL GENERAL",$A$11:$A$100,0)-1,COLUMN(AC57))),""))</f>
        <v/>
      </c>
      <c r="AO57" s="19" t="str">
        <f ca="1">IF($A57="TOTAL GENERAL",SUM(AO$11:AO55),IF(AND(U57&lt;&gt;"",$A57&lt;&gt;"Pn"),IF(OFFSET($A$11,MATCH("TOTAL GENERAL",$A$11:$A$100,0)-1,COLUMN(AD57))=0,0,AE57/OFFSET($A$11,MATCH("TOTAL GENERAL",$A$11:$A$100,0)-1,COLUMN(AD57))),""))</f>
        <v/>
      </c>
      <c r="AP57" s="19" t="str">
        <f ca="1">IF($A57="TOTAL GENERAL",SUM(AP$11:AP55),IF(AND(V57&lt;&gt;"",$A57&lt;&gt;"Pn"),IF(OFFSET($A$11,MATCH("TOTAL GENERAL",$A$11:$A$100,0)-1,COLUMN(AE57))=0,0,AF57/OFFSET($A$11,MATCH("TOTAL GENERAL",$A$11:$A$100,0)-1,COLUMN(AE57))),""))</f>
        <v/>
      </c>
      <c r="AQ57" s="19" t="str">
        <f ca="1">IF($A57="TOTAL GENERAL",SUM(AQ$11:AQ55),IF(AND(W57&lt;&gt;"",$A57&lt;&gt;"Pn"),IF(OFFSET($A$11,MATCH("TOTAL GENERAL",$A$11:$A$100,0)-1,COLUMN(AF57))=0,0,AG57/OFFSET($A$11,MATCH("TOTAL GENERAL",$A$11:$A$100,0)-1,COLUMN(AF57))),""))</f>
        <v/>
      </c>
      <c r="AR57" s="19" t="str">
        <f ca="1">IF($A57="TOTAL GENERAL",SUM(AR$11:AR55),IF(AND(X57&lt;&gt;"",$A57&lt;&gt;"Pn"),IF(OFFSET($A$11,MATCH("TOTAL GENERAL",$A$11:$A$100,0)-1,COLUMN(AG57))=0,0,AH57/OFFSET($A$11,MATCH("TOTAL GENERAL",$A$11:$A$100,0)-1,COLUMN(AG57))),""))</f>
        <v/>
      </c>
      <c r="AS57" s="19" t="str">
        <f ca="1">IF($A57="TOTAL GENERAL",SUM(AS$11:AS55),IF(AND(Y57&lt;&gt;"",$A57&lt;&gt;"Pn"),IF(OFFSET($A$11,MATCH("TOTAL GENERAL",$A$11:$A$100,0)-1,COLUMN(AH57))=0,0,AI57/OFFSET($A$11,MATCH("TOTAL GENERAL",$A$11:$A$100,0)-1,COLUMN(AH57))),""))</f>
        <v/>
      </c>
      <c r="AT57" s="19" t="str">
        <f ca="1">IF($A57="TOTAL GENERAL",SUM(AT$11:AT55),IF(AND(Z57&lt;&gt;"",$A57&lt;&gt;"Pn"),IF(OFFSET($A$11,MATCH("TOTAL GENERAL",$A$11:$A$100,0)-1,COLUMN(AI57))=0,0,AJ57/OFFSET($A$11,MATCH("TOTAL GENERAL",$A$11:$A$100,0)-1,COLUMN(AI57))),""))</f>
        <v/>
      </c>
      <c r="AU57" s="19" t="str">
        <f ca="1">IF($A57="TOTAL GENERAL",SUM(AU$11:AU55),IF(AND(AA57&lt;&gt;"",$A57&lt;&gt;"Pn"),IF(OFFSET($A$11,MATCH("TOTAL GENERAL",$A$11:$A$100,0)-1,COLUMN(AJ57))=0,0,AK57/OFFSET($A$11,MATCH("TOTAL GENERAL",$A$11:$A$100,0)-1,COLUMN(AJ57))),""))</f>
        <v/>
      </c>
      <c r="AV57" s="182" t="str">
        <f ca="1">IF(A57="TOTAL GENERAL",SUM(AV$11:AV55),IF(COUNTIF(AL57:AU57,"")&lt;COUNTA($AL$10:$AU$10),(IF(AL57&lt;&gt;"",AL57*OFFSET($A$10,MATCH("Pn",$A$11:$A$100,0),1),0)+IF(AM57&lt;&gt;"",AM57*OFFSET($A$10,MATCH("Pn",$A$11:$A$100,0),2),0)+IF(AN57&lt;&gt;"",AN57*OFFSET($A$10,MATCH("Pn",$A$11:$A$100,0),3),0)+IF(AO57&lt;&gt;"",AO57*OFFSET($A$10,MATCH("Pn",$A$11:$A$100,0),4),0)+IF(AP57&lt;&gt;"",AP57*OFFSET($A$10,MATCH("Pn",$A$11:$A$100,0),5),0)+IF(AQ57&lt;&gt;"",AQ57*OFFSET($A$10,MATCH("Pn",$A$11:$A$100,0),6),0)+IF(AR57&lt;&gt;"",AR57*OFFSET($A$10,MATCH("Pn",$A$11:$A$100,0),7),0)+IF(AS57&lt;&gt;"",AS57*OFFSET($A$10,MATCH("Pn",$A$11:$A$100,0),8),0)+IF(AT57&lt;&gt;"",AT57*OFFSET($A$10,MATCH("Pn",$A$11:$A$100,0),9),0)+IF(AU57&lt;&gt;"",AU57*OFFSET($A$10,MATCH("Pn",$A$11:$A$100,0),10),0))*OFFSET($A$10,MATCH("FC",$A$11:$A$100,0),2),""))</f>
        <v/>
      </c>
    </row>
    <row r="58" spans="1:49" s="4" customFormat="1" x14ac:dyDescent="0.25">
      <c r="A58" s="15" t="s">
        <v>438</v>
      </c>
      <c r="B58" s="15" t="s">
        <v>47</v>
      </c>
      <c r="C58" s="179">
        <v>22.11</v>
      </c>
      <c r="D58" s="16" t="s">
        <v>436</v>
      </c>
      <c r="E58" s="9" t="str">
        <f ca="1">IF(AND($A59="Pn",COLUMN(C56)&lt;COUNTIF(PonderacionIndicadores!$A$1:$A$139,"Estómago")-1),OFFSET($F$10,0,COLUMN(E114)),IF(AND(A58="Pn",(COUNTIF(PonderacionIndicadores!$A$1:$A$139,"Estómago"))&gt;COLUMN(D58)),OFFSET(PonderacionIndicadores!$A$1,MATCH("Estómago",PonderacionIndicadores!$A$1:$A$139,0)+COLUMN(D58)-2,3),IF(A58="TOTAL GENERAL",SUM(E$11:E56),IF(D58&lt;&gt;"",D58/OFFSET($A$10,MATCH("TOTAL GENERAL",$A$11:$A$100,0),3),""))))</f>
        <v/>
      </c>
      <c r="F58" s="16" t="s">
        <v>436</v>
      </c>
      <c r="G58" s="16" t="s">
        <v>436</v>
      </c>
      <c r="H58" s="18" t="s">
        <v>436</v>
      </c>
      <c r="I58" s="19" t="s">
        <v>436</v>
      </c>
      <c r="J58" s="18" t="s">
        <v>436</v>
      </c>
      <c r="K58" s="19" t="s">
        <v>436</v>
      </c>
      <c r="L58" s="18" t="s">
        <v>436</v>
      </c>
      <c r="M58" s="19" t="s">
        <v>436</v>
      </c>
      <c r="N58" s="19" t="s">
        <v>436</v>
      </c>
      <c r="O58" s="19" t="s">
        <v>436</v>
      </c>
      <c r="P58" s="180" t="s">
        <v>436</v>
      </c>
      <c r="Q58" s="18" t="s">
        <v>436</v>
      </c>
      <c r="R58" s="21" t="str">
        <f ca="1">IF(OR($A58="Pn",$A59="Pn"),"",IF($A58="TOTAL GENERAL",SUM(R$11:R56),IF(AND(H58&lt;&gt;"",$A58&lt;&gt;"Pn"),IF(H58&gt;OFFSET($A$10,MATCH("TOTAL GENERAL",$A$11:$A$100,0),COLUMN(H58)-1),0,OFFSET($A$10,MATCH("TOTAL GENERAL",$A$11:$A$100,0),COLUMN(H58)-1)-H58),"")))</f>
        <v/>
      </c>
      <c r="S58" s="21" t="str">
        <f ca="1">IF(OR($A58="Pn",$A59="Pn"),"",IF(OR($A58="Pn",$A59="Pn"),"",IF($A58="TOTAL GENERAL",SUM(S$11:S56),IF(AND(I58&lt;&gt;"",$A58&lt;&gt;"Pn"),IF(I58&lt;OFFSET($A$10,MATCH("TOTAL GENERAL",$A$11:$A$100,0),COLUMN(I58)-1),0,I58-OFFSET($A$10,MATCH("TOTAL GENERAL",$A$11:$A$100,0),COLUMN(I58)-1)),""))))</f>
        <v/>
      </c>
      <c r="T58" s="21" t="str">
        <f ca="1">IF(OR($A58="Pn",$A59="Pn"),"",IF(OR($A58="Pn",$A59="Pn"),"",IF($A58="TOTAL GENERAL",SUM(T$11:T56),IF(AND(J58&lt;&gt;"",$A58&lt;&gt;"Pn"),IF(J58&gt;OFFSET($A$10,MATCH("TOTAL GENERAL",$A$11:$A$100,0),COLUMN(J58)-1),0,OFFSET($A$10,MATCH("TOTAL GENERAL",$A$11:$A$100,0),COLUMN(J58)-1)-J58),""))))</f>
        <v/>
      </c>
      <c r="U58" s="21" t="str">
        <f ca="1">IF(OR($A58="Pn",$A59="Pn"),"",IF($A58="TOTAL GENERAL",SUM(U$11:U56),IF(AND(K58&lt;&gt;"",$A58&lt;&gt;"Pn"),IF(K58&lt;OFFSET($A$10,MATCH("TOTAL GENERAL",$A$11:$A$100,0),COLUMN(K58)-1),0,K58-OFFSET($A$10,MATCH("TOTAL GENERAL",$A$11:$A$100,0),COLUMN(K58)-1)),"")))</f>
        <v/>
      </c>
      <c r="V58" s="21" t="str">
        <f ca="1">IF(OR($A58="Pn",$A59="Pn"),"",IF(OR($A58="Pn",$A59="Pn"),"",IF($A58="TOTAL GENERAL",SUM(V$11:V56),IF(AND(L58&lt;&gt;"",$A58&lt;&gt;"Pn"),IF(L58&gt;OFFSET($A$10,MATCH("TOTAL GENERAL",$A$11:$A$100,0),COLUMN(L58)-1),0,OFFSET($A$10,MATCH("TOTAL GENERAL",$A$11:$A$100,0),COLUMN(L58)-1)-L58),""))))</f>
        <v/>
      </c>
      <c r="W58" s="21" t="str">
        <f ca="1">IF(OR($A58="Pn",$A59="Pn"),"",IF(OR($A58="Pn",$A59="Pn"),"",IF($A58="TOTAL GENERAL",SUM(W$11:W56),IF(AND(M58&lt;&gt;"",$A58&lt;&gt;"Pn"),IF(M58&lt;OFFSET($A$10,MATCH("TOTAL GENERAL",$A$11:$A$100,0),COLUMN(M58)-1),0,M58-OFFSET($A$10,MATCH("TOTAL GENERAL",$A$11:$A$100,0),COLUMN(M58)-1)),""))))</f>
        <v/>
      </c>
      <c r="X58" s="21" t="str">
        <f ca="1">IF(OR($A58="Pn",$A59="Pn"),"",IF(OR($A58="Pn",$A59="Pn"),"",IF($A58="TOTAL GENERAL",SUM(X$11:X56),IF(AND(N58&lt;&gt;"",$A58&lt;&gt;"Pn"),IF(N58&lt;OFFSET($A$10,MATCH("TOTAL GENERAL",$A$11:$A$100,0),COLUMN(N58)-1),0,N58-OFFSET($A$10,MATCH("TOTAL GENERAL",$A$11:$A$100,0),COLUMN(N58)-1)),""))))</f>
        <v/>
      </c>
      <c r="Y58" s="21" t="str">
        <f ca="1">IF(OR($A58="Pn",$A59="Pn"),"",IF(OR($A58="Pn",$A59="Pn"),"",IF($A58="TOTAL GENERAL",SUM(Y$11:Y56),IF(AND(O58&lt;&gt;"",$A58&lt;&gt;"Pn"),IF(O58&lt;OFFSET($A$10,MATCH("TOTAL GENERAL",$A$11:$A$100,0),COLUMN(O58)-1),0,O58-OFFSET($A$10,MATCH("TOTAL GENERAL",$A$11:$A$100,0),COLUMN(O58)-1)),""))))</f>
        <v/>
      </c>
      <c r="Z58" s="21" t="str">
        <f ca="1">IF(OR($A58="Pn",$A59="Pn"),"",IF($A58="TOTAL GENERAL",SUM(Z$11:Z56),IF(AND(P58&lt;&gt;"",$A58&lt;&gt;"Pn"),IF(P58&gt;OFFSET($A$10,MATCH("TOTAL GENERAL",$A$11:$A$100,0),COLUMN(P58)-1),0,OFFSET($A$10,MATCH("TOTAL GENERAL",$A$11:$A$100,0),COLUMN(P58)-1)-P58),"")))</f>
        <v/>
      </c>
      <c r="AA58" s="21" t="str">
        <f ca="1">IF(OR($A58="Pn",$A59="Pn"),"",IF(OR($A58="Pn",$A59="Pn"),"",IF($A58="TOTAL GENERAL",SUM(AA$11:AA56),IF(AND(Q58&lt;&gt;"",$A58&lt;&gt;"Pn"),IF(Q58&lt;OFFSET($A$10,MATCH("TOTAL GENERAL",$A$11:$A$100,0),COLUMN(Q58)-1),0,Q58-OFFSET($A$10,MATCH("TOTAL GENERAL",$A$11:$A$100,0),COLUMN(Q58)-1)),""))))</f>
        <v/>
      </c>
      <c r="AB58" s="21" t="str">
        <f>IF(OR($A58="Pn",$A59="Pn"),"",IF($A58="TOTAL GENERAL",SUM(AB$11:AB56),IF(AND(H58&lt;&gt;"",$A58&lt;&gt;"Pn"),R58*$D58,"")))</f>
        <v/>
      </c>
      <c r="AC58" s="21" t="str">
        <f>IF(OR($A58="Pn",$A59="Pn"),"",IF($A58="TOTAL GENERAL",SUM(AC$11:AC56),IF(AND(I58&lt;&gt;"",$A58&lt;&gt;"Pn"),S58*$D58,"")))</f>
        <v/>
      </c>
      <c r="AD58" s="21" t="str">
        <f>IF(OR($A58="Pn",$A59="Pn"),"",IF($A58="TOTAL GENERAL",SUM(AD$11:AD56),IF(AND(J58&lt;&gt;"",$A58&lt;&gt;"Pn"),T58*$D58,"")))</f>
        <v/>
      </c>
      <c r="AE58" s="21" t="str">
        <f>IF(OR($A58="Pn",$A59="Pn"),"",IF($A58="TOTAL GENERAL",SUM(AE$11:AE56),IF(AND(K58&lt;&gt;"",$A58&lt;&gt;"Pn"),U58*$D58,"")))</f>
        <v/>
      </c>
      <c r="AF58" s="21" t="str">
        <f>IF(OR($A58="Pn",$A59="Pn"),"",IF($A58="TOTAL GENERAL",SUM(AF$11:AF56),IF(AND(L58&lt;&gt;"",$A58&lt;&gt;"Pn"),V58*$D58,"")))</f>
        <v/>
      </c>
      <c r="AG58" s="21" t="str">
        <f>IF(OR($A58="Pn",$A59="Pn"),"",IF($A58="TOTAL GENERAL",SUM(AG$11:AG56),IF(AND(M58&lt;&gt;"",$A58&lt;&gt;"Pn"),W58*$D58,"")))</f>
        <v/>
      </c>
      <c r="AH58" s="21" t="str">
        <f>IF(OR($A58="Pn",$A59="Pn"),"",IF($A58="TOTAL GENERAL",SUM(AH$11:AH56),IF(AND(N58&lt;&gt;"",$A58&lt;&gt;"Pn"),X58*$D58,"")))</f>
        <v/>
      </c>
      <c r="AI58" s="21" t="str">
        <f>IF(OR($A58="Pn",$A59="Pn"),"",IF($A58="TOTAL GENERAL",SUM(AI$11:AI56),IF(AND(O58&lt;&gt;"",$A58&lt;&gt;"Pn"),Y58*$D58,"")))</f>
        <v/>
      </c>
      <c r="AJ58" s="21" t="str">
        <f>IF(OR($A58="Pn",$A59="Pn"),"",IF($A58="TOTAL GENERAL",SUM(AJ$11:AJ56),IF(AND(P58&lt;&gt;"",$A58&lt;&gt;"Pn"),Z58*$F58,"")))</f>
        <v/>
      </c>
      <c r="AK58" s="21" t="str">
        <f>IF(OR($A58="Pn",$A59="Pn"),"",IF($A58="TOTAL GENERAL",SUM(AK$11:AK56),IF(AND(Q58&lt;&gt;"",$A58&lt;&gt;"Pn"),AA58*$G58,"")))</f>
        <v/>
      </c>
      <c r="AL58" s="19" t="str">
        <f ca="1">IF($A58="TOTAL GENERAL",SUM(AL$11:AL56),IF(AND(R58&lt;&gt;"",$A58&lt;&gt;"Pn"),IF(OFFSET($A$11,MATCH("TOTAL GENERAL",$A$11:$A$100,0)-1,COLUMN(AA58))=0,0,AB58/OFFSET($A$11,MATCH("TOTAL GENERAL",$A$11:$A$100,0)-1,COLUMN(AA58))),""))</f>
        <v/>
      </c>
      <c r="AM58" s="19" t="str">
        <f ca="1">IF($A58="TOTAL GENERAL",SUM(AM$11:AM56),IF(AND(S58&lt;&gt;"",$A58&lt;&gt;"Pn"),IF(OFFSET($A$11,MATCH("TOTAL GENERAL",$A$11:$A$100,0)-1,COLUMN(AB58))=0,0,AC58/OFFSET($A$11,MATCH("TOTAL GENERAL",$A$11:$A$100,0)-1,COLUMN(AB58))),""))</f>
        <v/>
      </c>
      <c r="AN58" s="19" t="str">
        <f ca="1">IF($A58="TOTAL GENERAL",SUM(AN$11:AN56),IF(AND(T58&lt;&gt;"",$A58&lt;&gt;"Pn"),IF(OFFSET($A$11,MATCH("TOTAL GENERAL",$A$11:$A$100,0)-1,COLUMN(AC58))=0,0,AD58/OFFSET($A$11,MATCH("TOTAL GENERAL",$A$11:$A$100,0)-1,COLUMN(AC58))),""))</f>
        <v/>
      </c>
      <c r="AO58" s="19" t="str">
        <f ca="1">IF($A58="TOTAL GENERAL",SUM(AO$11:AO56),IF(AND(U58&lt;&gt;"",$A58&lt;&gt;"Pn"),IF(OFFSET($A$11,MATCH("TOTAL GENERAL",$A$11:$A$100,0)-1,COLUMN(AD58))=0,0,AE58/OFFSET($A$11,MATCH("TOTAL GENERAL",$A$11:$A$100,0)-1,COLUMN(AD58))),""))</f>
        <v/>
      </c>
      <c r="AP58" s="19" t="str">
        <f ca="1">IF($A58="TOTAL GENERAL",SUM(AP$11:AP56),IF(AND(V58&lt;&gt;"",$A58&lt;&gt;"Pn"),IF(OFFSET($A$11,MATCH("TOTAL GENERAL",$A$11:$A$100,0)-1,COLUMN(AE58))=0,0,AF58/OFFSET($A$11,MATCH("TOTAL GENERAL",$A$11:$A$100,0)-1,COLUMN(AE58))),""))</f>
        <v/>
      </c>
      <c r="AQ58" s="19" t="str">
        <f ca="1">IF($A58="TOTAL GENERAL",SUM(AQ$11:AQ56),IF(AND(W58&lt;&gt;"",$A58&lt;&gt;"Pn"),IF(OFFSET($A$11,MATCH("TOTAL GENERAL",$A$11:$A$100,0)-1,COLUMN(AF58))=0,0,AG58/OFFSET($A$11,MATCH("TOTAL GENERAL",$A$11:$A$100,0)-1,COLUMN(AF58))),""))</f>
        <v/>
      </c>
      <c r="AR58" s="19" t="str">
        <f ca="1">IF($A58="TOTAL GENERAL",SUM(AR$11:AR56),IF(AND(X58&lt;&gt;"",$A58&lt;&gt;"Pn"),IF(OFFSET($A$11,MATCH("TOTAL GENERAL",$A$11:$A$100,0)-1,COLUMN(AG58))=0,0,AH58/OFFSET($A$11,MATCH("TOTAL GENERAL",$A$11:$A$100,0)-1,COLUMN(AG58))),""))</f>
        <v/>
      </c>
      <c r="AS58" s="19" t="str">
        <f ca="1">IF($A58="TOTAL GENERAL",SUM(AS$11:AS56),IF(AND(Y58&lt;&gt;"",$A58&lt;&gt;"Pn"),IF(OFFSET($A$11,MATCH("TOTAL GENERAL",$A$11:$A$100,0)-1,COLUMN(AH58))=0,0,AI58/OFFSET($A$11,MATCH("TOTAL GENERAL",$A$11:$A$100,0)-1,COLUMN(AH58))),""))</f>
        <v/>
      </c>
      <c r="AT58" s="19" t="str">
        <f ca="1">IF($A58="TOTAL GENERAL",SUM(AT$11:AT56),IF(AND(Z58&lt;&gt;"",$A58&lt;&gt;"Pn"),IF(OFFSET($A$11,MATCH("TOTAL GENERAL",$A$11:$A$100,0)-1,COLUMN(AI58))=0,0,AJ58/OFFSET($A$11,MATCH("TOTAL GENERAL",$A$11:$A$100,0)-1,COLUMN(AI58))),""))</f>
        <v/>
      </c>
      <c r="AU58" s="19" t="str">
        <f ca="1">IF($A58="TOTAL GENERAL",SUM(AU$11:AU56),IF(AND(AA58&lt;&gt;"",$A58&lt;&gt;"Pn"),IF(OFFSET($A$11,MATCH("TOTAL GENERAL",$A$11:$A$100,0)-1,COLUMN(AJ58))=0,0,AK58/OFFSET($A$11,MATCH("TOTAL GENERAL",$A$11:$A$100,0)-1,COLUMN(AJ58))),""))</f>
        <v/>
      </c>
      <c r="AV58" s="182" t="str">
        <f ca="1">IF(A58="TOTAL GENERAL",SUM(AV$11:AV56),IF(COUNTIF(AL58:AU58,"")&lt;COUNTA($AL$10:$AU$10),(IF(AL58&lt;&gt;"",AL58*OFFSET($A$10,MATCH("Pn",$A$11:$A$100,0),1),0)+IF(AM58&lt;&gt;"",AM58*OFFSET($A$10,MATCH("Pn",$A$11:$A$100,0),2),0)+IF(AN58&lt;&gt;"",AN58*OFFSET($A$10,MATCH("Pn",$A$11:$A$100,0),3),0)+IF(AO58&lt;&gt;"",AO58*OFFSET($A$10,MATCH("Pn",$A$11:$A$100,0),4),0)+IF(AP58&lt;&gt;"",AP58*OFFSET($A$10,MATCH("Pn",$A$11:$A$100,0),5),0)+IF(AQ58&lt;&gt;"",AQ58*OFFSET($A$10,MATCH("Pn",$A$11:$A$100,0),6),0)+IF(AR58&lt;&gt;"",AR58*OFFSET($A$10,MATCH("Pn",$A$11:$A$100,0),7),0)+IF(AS58&lt;&gt;"",AS58*OFFSET($A$10,MATCH("Pn",$A$11:$A$100,0),8),0)+IF(AT58&lt;&gt;"",AT58*OFFSET($A$10,MATCH("Pn",$A$11:$A$100,0),9),0)+IF(AU58&lt;&gt;"",AU58*OFFSET($A$10,MATCH("Pn",$A$11:$A$100,0),10),0))*OFFSET($A$10,MATCH("FC",$A$11:$A$100,0),2),""))</f>
        <v/>
      </c>
    </row>
    <row r="59" spans="1:49" s="4" customFormat="1" x14ac:dyDescent="0.25">
      <c r="A59" s="15" t="s">
        <v>436</v>
      </c>
      <c r="B59" s="15" t="s">
        <v>436</v>
      </c>
      <c r="C59" s="179" t="s">
        <v>436</v>
      </c>
      <c r="D59" s="16" t="s">
        <v>436</v>
      </c>
      <c r="E59" s="9" t="str">
        <f ca="1">IF(AND($A60="Pn",COLUMN(C57)&lt;COUNTIF(PonderacionIndicadores!$A$1:$A$139,"Estómago")-1),OFFSET($F$10,0,COLUMN(E115)),IF(AND(A59="Pn",(COUNTIF(PonderacionIndicadores!$A$1:$A$139,"Estómago"))&gt;COLUMN(D59)),OFFSET(PonderacionIndicadores!$A$1,MATCH("Estómago",PonderacionIndicadores!$A$1:$A$139,0)+COLUMN(D59)-2,3),IF(A59="TOTAL GENERAL",SUM(E$11:E57),IF(D59&lt;&gt;"",D59/OFFSET($A$10,MATCH("TOTAL GENERAL",$A$11:$A$100,0),3),""))))</f>
        <v/>
      </c>
      <c r="F59" s="16" t="s">
        <v>436</v>
      </c>
      <c r="G59" s="16" t="s">
        <v>436</v>
      </c>
      <c r="H59" s="18" t="s">
        <v>436</v>
      </c>
      <c r="I59" s="19" t="s">
        <v>436</v>
      </c>
      <c r="J59" s="18" t="s">
        <v>436</v>
      </c>
      <c r="K59" s="19" t="s">
        <v>436</v>
      </c>
      <c r="L59" s="18" t="s">
        <v>436</v>
      </c>
      <c r="M59" s="19" t="s">
        <v>436</v>
      </c>
      <c r="N59" s="19" t="s">
        <v>436</v>
      </c>
      <c r="O59" s="19" t="s">
        <v>436</v>
      </c>
      <c r="P59" s="180" t="s">
        <v>436</v>
      </c>
      <c r="Q59" s="18" t="s">
        <v>436</v>
      </c>
      <c r="R59" s="21" t="str">
        <f ca="1">IF(OR($A59="Pn",$A60="Pn"),"",IF($A59="TOTAL GENERAL",SUM(R$11:R57),IF(AND(H59&lt;&gt;"",$A59&lt;&gt;"Pn"),IF(H59&gt;OFFSET($A$10,MATCH("TOTAL GENERAL",$A$11:$A$100,0),COLUMN(H59)-1),0,OFFSET($A$10,MATCH("TOTAL GENERAL",$A$11:$A$100,0),COLUMN(H59)-1)-H59),"")))</f>
        <v/>
      </c>
      <c r="S59" s="21" t="str">
        <f ca="1">IF(OR($A59="Pn",$A60="Pn"),"",IF(OR($A59="Pn",$A60="Pn"),"",IF($A59="TOTAL GENERAL",SUM(S$11:S57),IF(AND(I59&lt;&gt;"",$A59&lt;&gt;"Pn"),IF(I59&lt;OFFSET($A$10,MATCH("TOTAL GENERAL",$A$11:$A$100,0),COLUMN(I59)-1),0,I59-OFFSET($A$10,MATCH("TOTAL GENERAL",$A$11:$A$100,0),COLUMN(I59)-1)),""))))</f>
        <v/>
      </c>
      <c r="T59" s="21" t="str">
        <f ca="1">IF(OR($A59="Pn",$A60="Pn"),"",IF(OR($A59="Pn",$A60="Pn"),"",IF($A59="TOTAL GENERAL",SUM(T$11:T57),IF(AND(J59&lt;&gt;"",$A59&lt;&gt;"Pn"),IF(J59&gt;OFFSET($A$10,MATCH("TOTAL GENERAL",$A$11:$A$100,0),COLUMN(J59)-1),0,OFFSET($A$10,MATCH("TOTAL GENERAL",$A$11:$A$100,0),COLUMN(J59)-1)-J59),""))))</f>
        <v/>
      </c>
      <c r="U59" s="21" t="str">
        <f ca="1">IF(OR($A59="Pn",$A60="Pn"),"",IF($A59="TOTAL GENERAL",SUM(U$11:U57),IF(AND(K59&lt;&gt;"",$A59&lt;&gt;"Pn"),IF(K59&lt;OFFSET($A$10,MATCH("TOTAL GENERAL",$A$11:$A$100,0),COLUMN(K59)-1),0,K59-OFFSET($A$10,MATCH("TOTAL GENERAL",$A$11:$A$100,0),COLUMN(K59)-1)),"")))</f>
        <v/>
      </c>
      <c r="V59" s="21" t="str">
        <f ca="1">IF(OR($A59="Pn",$A60="Pn"),"",IF(OR($A59="Pn",$A60="Pn"),"",IF($A59="TOTAL GENERAL",SUM(V$11:V57),IF(AND(L59&lt;&gt;"",$A59&lt;&gt;"Pn"),IF(L59&gt;OFFSET($A$10,MATCH("TOTAL GENERAL",$A$11:$A$100,0),COLUMN(L59)-1),0,OFFSET($A$10,MATCH("TOTAL GENERAL",$A$11:$A$100,0),COLUMN(L59)-1)-L59),""))))</f>
        <v/>
      </c>
      <c r="W59" s="21" t="str">
        <f ca="1">IF(OR($A59="Pn",$A60="Pn"),"",IF(OR($A59="Pn",$A60="Pn"),"",IF($A59="TOTAL GENERAL",SUM(W$11:W57),IF(AND(M59&lt;&gt;"",$A59&lt;&gt;"Pn"),IF(M59&lt;OFFSET($A$10,MATCH("TOTAL GENERAL",$A$11:$A$100,0),COLUMN(M59)-1),0,M59-OFFSET($A$10,MATCH("TOTAL GENERAL",$A$11:$A$100,0),COLUMN(M59)-1)),""))))</f>
        <v/>
      </c>
      <c r="X59" s="21" t="str">
        <f ca="1">IF(OR($A59="Pn",$A60="Pn"),"",IF(OR($A59="Pn",$A60="Pn"),"",IF($A59="TOTAL GENERAL",SUM(X$11:X57),IF(AND(N59&lt;&gt;"",$A59&lt;&gt;"Pn"),IF(N59&lt;OFFSET($A$10,MATCH("TOTAL GENERAL",$A$11:$A$100,0),COLUMN(N59)-1),0,N59-OFFSET($A$10,MATCH("TOTAL GENERAL",$A$11:$A$100,0),COLUMN(N59)-1)),""))))</f>
        <v/>
      </c>
      <c r="Y59" s="21" t="str">
        <f ca="1">IF(OR($A59="Pn",$A60="Pn"),"",IF(OR($A59="Pn",$A60="Pn"),"",IF($A59="TOTAL GENERAL",SUM(Y$11:Y57),IF(AND(O59&lt;&gt;"",$A59&lt;&gt;"Pn"),IF(O59&lt;OFFSET($A$10,MATCH("TOTAL GENERAL",$A$11:$A$100,0),COLUMN(O59)-1),0,O59-OFFSET($A$10,MATCH("TOTAL GENERAL",$A$11:$A$100,0),COLUMN(O59)-1)),""))))</f>
        <v/>
      </c>
      <c r="Z59" s="21" t="str">
        <f ca="1">IF(OR($A59="Pn",$A60="Pn"),"",IF($A59="TOTAL GENERAL",SUM(Z$11:Z57),IF(AND(P59&lt;&gt;"",$A59&lt;&gt;"Pn"),IF(P59&gt;OFFSET($A$10,MATCH("TOTAL GENERAL",$A$11:$A$100,0),COLUMN(P59)-1),0,OFFSET($A$10,MATCH("TOTAL GENERAL",$A$11:$A$100,0),COLUMN(P59)-1)-P59),"")))</f>
        <v/>
      </c>
      <c r="AA59" s="21" t="str">
        <f ca="1">IF(OR($A59="Pn",$A60="Pn"),"",IF(OR($A59="Pn",$A60="Pn"),"",IF($A59="TOTAL GENERAL",SUM(AA$11:AA57),IF(AND(Q59&lt;&gt;"",$A59&lt;&gt;"Pn"),IF(Q59&lt;OFFSET($A$10,MATCH("TOTAL GENERAL",$A$11:$A$100,0),COLUMN(Q59)-1),0,Q59-OFFSET($A$10,MATCH("TOTAL GENERAL",$A$11:$A$100,0),COLUMN(Q59)-1)),""))))</f>
        <v/>
      </c>
      <c r="AB59" s="21" t="str">
        <f>IF(OR($A59="Pn",$A60="Pn"),"",IF($A59="TOTAL GENERAL",SUM(AB$11:AB57),IF(AND(H59&lt;&gt;"",$A59&lt;&gt;"Pn"),R59*$D59,"")))</f>
        <v/>
      </c>
      <c r="AC59" s="21" t="str">
        <f>IF(OR($A59="Pn",$A60="Pn"),"",IF($A59="TOTAL GENERAL",SUM(AC$11:AC57),IF(AND(I59&lt;&gt;"",$A59&lt;&gt;"Pn"),S59*$D59,"")))</f>
        <v/>
      </c>
      <c r="AD59" s="21" t="str">
        <f>IF(OR($A59="Pn",$A60="Pn"),"",IF($A59="TOTAL GENERAL",SUM(AD$11:AD57),IF(AND(J59&lt;&gt;"",$A59&lt;&gt;"Pn"),T59*$D59,"")))</f>
        <v/>
      </c>
      <c r="AE59" s="21" t="str">
        <f>IF(OR($A59="Pn",$A60="Pn"),"",IF($A59="TOTAL GENERAL",SUM(AE$11:AE57),IF(AND(K59&lt;&gt;"",$A59&lt;&gt;"Pn"),U59*$D59,"")))</f>
        <v/>
      </c>
      <c r="AF59" s="21" t="str">
        <f>IF(OR($A59="Pn",$A60="Pn"),"",IF($A59="TOTAL GENERAL",SUM(AF$11:AF57),IF(AND(L59&lt;&gt;"",$A59&lt;&gt;"Pn"),V59*$D59,"")))</f>
        <v/>
      </c>
      <c r="AG59" s="21" t="str">
        <f>IF(OR($A59="Pn",$A60="Pn"),"",IF($A59="TOTAL GENERAL",SUM(AG$11:AG57),IF(AND(M59&lt;&gt;"",$A59&lt;&gt;"Pn"),W59*$D59,"")))</f>
        <v/>
      </c>
      <c r="AH59" s="21" t="str">
        <f>IF(OR($A59="Pn",$A60="Pn"),"",IF($A59="TOTAL GENERAL",SUM(AH$11:AH57),IF(AND(N59&lt;&gt;"",$A59&lt;&gt;"Pn"),X59*$D59,"")))</f>
        <v/>
      </c>
      <c r="AI59" s="21" t="str">
        <f>IF(OR($A59="Pn",$A60="Pn"),"",IF($A59="TOTAL GENERAL",SUM(AI$11:AI57),IF(AND(O59&lt;&gt;"",$A59&lt;&gt;"Pn"),Y59*$D59,"")))</f>
        <v/>
      </c>
      <c r="AJ59" s="21" t="str">
        <f>IF(OR($A59="Pn",$A60="Pn"),"",IF($A59="TOTAL GENERAL",SUM(AJ$11:AJ57),IF(AND(P59&lt;&gt;"",$A59&lt;&gt;"Pn"),Z59*$F59,"")))</f>
        <v/>
      </c>
      <c r="AK59" s="21" t="str">
        <f>IF(OR($A59="Pn",$A60="Pn"),"",IF($A59="TOTAL GENERAL",SUM(AK$11:AK57),IF(AND(Q59&lt;&gt;"",$A59&lt;&gt;"Pn"),AA59*$G59,"")))</f>
        <v/>
      </c>
      <c r="AL59" s="19" t="str">
        <f ca="1">IF($A59="TOTAL GENERAL",SUM(AL$11:AL57),IF(AND(R59&lt;&gt;"",$A59&lt;&gt;"Pn"),IF(OFFSET($A$11,MATCH("TOTAL GENERAL",$A$11:$A$100,0)-1,COLUMN(AA59))=0,0,AB59/OFFSET($A$11,MATCH("TOTAL GENERAL",$A$11:$A$100,0)-1,COLUMN(AA59))),""))</f>
        <v/>
      </c>
      <c r="AM59" s="19" t="str">
        <f ca="1">IF($A59="TOTAL GENERAL",SUM(AM$11:AM57),IF(AND(S59&lt;&gt;"",$A59&lt;&gt;"Pn"),IF(OFFSET($A$11,MATCH("TOTAL GENERAL",$A$11:$A$100,0)-1,COLUMN(AB59))=0,0,AC59/OFFSET($A$11,MATCH("TOTAL GENERAL",$A$11:$A$100,0)-1,COLUMN(AB59))),""))</f>
        <v/>
      </c>
      <c r="AN59" s="19" t="str">
        <f ca="1">IF($A59="TOTAL GENERAL",SUM(AN$11:AN57),IF(AND(T59&lt;&gt;"",$A59&lt;&gt;"Pn"),IF(OFFSET($A$11,MATCH("TOTAL GENERAL",$A$11:$A$100,0)-1,COLUMN(AC59))=0,0,AD59/OFFSET($A$11,MATCH("TOTAL GENERAL",$A$11:$A$100,0)-1,COLUMN(AC59))),""))</f>
        <v/>
      </c>
      <c r="AO59" s="19" t="str">
        <f ca="1">IF($A59="TOTAL GENERAL",SUM(AO$11:AO57),IF(AND(U59&lt;&gt;"",$A59&lt;&gt;"Pn"),IF(OFFSET($A$11,MATCH("TOTAL GENERAL",$A$11:$A$100,0)-1,COLUMN(AD59))=0,0,AE59/OFFSET($A$11,MATCH("TOTAL GENERAL",$A$11:$A$100,0)-1,COLUMN(AD59))),""))</f>
        <v/>
      </c>
      <c r="AP59" s="19" t="str">
        <f ca="1">IF($A59="TOTAL GENERAL",SUM(AP$11:AP57),IF(AND(V59&lt;&gt;"",$A59&lt;&gt;"Pn"),IF(OFFSET($A$11,MATCH("TOTAL GENERAL",$A$11:$A$100,0)-1,COLUMN(AE59))=0,0,AF59/OFFSET($A$11,MATCH("TOTAL GENERAL",$A$11:$A$100,0)-1,COLUMN(AE59))),""))</f>
        <v/>
      </c>
      <c r="AQ59" s="19" t="str">
        <f ca="1">IF($A59="TOTAL GENERAL",SUM(AQ$11:AQ57),IF(AND(W59&lt;&gt;"",$A59&lt;&gt;"Pn"),IF(OFFSET($A$11,MATCH("TOTAL GENERAL",$A$11:$A$100,0)-1,COLUMN(AF59))=0,0,AG59/OFFSET($A$11,MATCH("TOTAL GENERAL",$A$11:$A$100,0)-1,COLUMN(AF59))),""))</f>
        <v/>
      </c>
      <c r="AR59" s="19" t="str">
        <f ca="1">IF($A59="TOTAL GENERAL",SUM(AR$11:AR57),IF(AND(X59&lt;&gt;"",$A59&lt;&gt;"Pn"),IF(OFFSET($A$11,MATCH("TOTAL GENERAL",$A$11:$A$100,0)-1,COLUMN(AG59))=0,0,AH59/OFFSET($A$11,MATCH("TOTAL GENERAL",$A$11:$A$100,0)-1,COLUMN(AG59))),""))</f>
        <v/>
      </c>
      <c r="AS59" s="19" t="str">
        <f ca="1">IF($A59="TOTAL GENERAL",SUM(AS$11:AS57),IF(AND(Y59&lt;&gt;"",$A59&lt;&gt;"Pn"),IF(OFFSET($A$11,MATCH("TOTAL GENERAL",$A$11:$A$100,0)-1,COLUMN(AH59))=0,0,AI59/OFFSET($A$11,MATCH("TOTAL GENERAL",$A$11:$A$100,0)-1,COLUMN(AH59))),""))</f>
        <v/>
      </c>
      <c r="AT59" s="19" t="str">
        <f ca="1">IF($A59="TOTAL GENERAL",SUM(AT$11:AT57),IF(AND(Z59&lt;&gt;"",$A59&lt;&gt;"Pn"),IF(OFFSET($A$11,MATCH("TOTAL GENERAL",$A$11:$A$100,0)-1,COLUMN(AI59))=0,0,AJ59/OFFSET($A$11,MATCH("TOTAL GENERAL",$A$11:$A$100,0)-1,COLUMN(AI59))),""))</f>
        <v/>
      </c>
      <c r="AU59" s="19" t="str">
        <f ca="1">IF($A59="TOTAL GENERAL",SUM(AU$11:AU57),IF(AND(AA59&lt;&gt;"",$A59&lt;&gt;"Pn"),IF(OFFSET($A$11,MATCH("TOTAL GENERAL",$A$11:$A$100,0)-1,COLUMN(AJ59))=0,0,AK59/OFFSET($A$11,MATCH("TOTAL GENERAL",$A$11:$A$100,0)-1,COLUMN(AJ59))),""))</f>
        <v/>
      </c>
      <c r="AV59" s="182" t="str">
        <f ca="1">IF(A59="TOTAL GENERAL",SUM(AV$11:AV57),IF(COUNTIF(AL59:AU59,"")&lt;COUNTA($AL$10:$AU$10),(IF(AL59&lt;&gt;"",AL59*OFFSET($A$10,MATCH("Pn",$A$11:$A$100,0),1),0)+IF(AM59&lt;&gt;"",AM59*OFFSET($A$10,MATCH("Pn",$A$11:$A$100,0),2),0)+IF(AN59&lt;&gt;"",AN59*OFFSET($A$10,MATCH("Pn",$A$11:$A$100,0),3),0)+IF(AO59&lt;&gt;"",AO59*OFFSET($A$10,MATCH("Pn",$A$11:$A$100,0),4),0)+IF(AP59&lt;&gt;"",AP59*OFFSET($A$10,MATCH("Pn",$A$11:$A$100,0),5),0)+IF(AQ59&lt;&gt;"",AQ59*OFFSET($A$10,MATCH("Pn",$A$11:$A$100,0),6),0)+IF(AR59&lt;&gt;"",AR59*OFFSET($A$10,MATCH("Pn",$A$11:$A$100,0),7),0)+IF(AS59&lt;&gt;"",AS59*OFFSET($A$10,MATCH("Pn",$A$11:$A$100,0),8),0)+IF(AT59&lt;&gt;"",AT59*OFFSET($A$10,MATCH("Pn",$A$11:$A$100,0),9),0)+IF(AU59&lt;&gt;"",AU59*OFFSET($A$10,MATCH("Pn",$A$11:$A$100,0),10),0))*OFFSET($A$10,MATCH("FC",$A$11:$A$100,0),2),""))</f>
        <v/>
      </c>
    </row>
    <row r="60" spans="1:49" s="4" customFormat="1" x14ac:dyDescent="0.25">
      <c r="A60" s="15" t="s">
        <v>439</v>
      </c>
      <c r="B60" s="15" t="s">
        <v>475</v>
      </c>
      <c r="C60" s="179">
        <v>14461071051.049999</v>
      </c>
      <c r="D60" s="16" t="s">
        <v>436</v>
      </c>
      <c r="E60" s="9" t="str">
        <f ca="1">IF(AND($A61="Pn",COLUMN(C58)&lt;COUNTIF(PonderacionIndicadores!$A$1:$A$139,"Estómago")-1),OFFSET($F$10,0,COLUMN(E116)),IF(AND(A60="Pn",(COUNTIF(PonderacionIndicadores!$A$1:$A$139,"Estómago"))&gt;COLUMN(D60)),OFFSET(PonderacionIndicadores!$A$1,MATCH("Estómago",PonderacionIndicadores!$A$1:$A$139,0)+COLUMN(D60)-2,3),IF(A60="TOTAL GENERAL",SUM(E$11:E58),IF(D60&lt;&gt;"",D60/OFFSET($A$10,MATCH("TOTAL GENERAL",$A$11:$A$100,0),3),""))))</f>
        <v/>
      </c>
      <c r="F60" s="16" t="s">
        <v>436</v>
      </c>
      <c r="G60" s="16" t="s">
        <v>436</v>
      </c>
      <c r="H60" s="18" t="s">
        <v>436</v>
      </c>
      <c r="I60" s="19" t="s">
        <v>436</v>
      </c>
      <c r="J60" s="18" t="s">
        <v>436</v>
      </c>
      <c r="K60" s="19" t="s">
        <v>436</v>
      </c>
      <c r="L60" s="18" t="s">
        <v>436</v>
      </c>
      <c r="M60" s="19" t="s">
        <v>436</v>
      </c>
      <c r="N60" s="19" t="s">
        <v>436</v>
      </c>
      <c r="O60" s="19" t="s">
        <v>436</v>
      </c>
      <c r="P60" s="180" t="s">
        <v>436</v>
      </c>
      <c r="Q60" s="18" t="s">
        <v>436</v>
      </c>
      <c r="R60" s="21" t="str">
        <f ca="1">IF(OR($A60="Pn",$A61="Pn"),"",IF($A60="TOTAL GENERAL",SUM(R$11:R58),IF(AND(H60&lt;&gt;"",$A60&lt;&gt;"Pn"),IF(H60&gt;OFFSET($A$10,MATCH("TOTAL GENERAL",$A$11:$A$100,0),COLUMN(H60)-1),0,OFFSET($A$10,MATCH("TOTAL GENERAL",$A$11:$A$100,0),COLUMN(H60)-1)-H60),"")))</f>
        <v/>
      </c>
      <c r="S60" s="21" t="str">
        <f ca="1">IF(OR($A60="Pn",$A61="Pn"),"",IF(OR($A60="Pn",$A61="Pn"),"",IF($A60="TOTAL GENERAL",SUM(S$11:S58),IF(AND(I60&lt;&gt;"",$A60&lt;&gt;"Pn"),IF(I60&lt;OFFSET($A$10,MATCH("TOTAL GENERAL",$A$11:$A$100,0),COLUMN(I60)-1),0,I60-OFFSET($A$10,MATCH("TOTAL GENERAL",$A$11:$A$100,0),COLUMN(I60)-1)),""))))</f>
        <v/>
      </c>
      <c r="T60" s="21" t="str">
        <f ca="1">IF(OR($A60="Pn",$A61="Pn"),"",IF(OR($A60="Pn",$A61="Pn"),"",IF($A60="TOTAL GENERAL",SUM(T$11:T58),IF(AND(J60&lt;&gt;"",$A60&lt;&gt;"Pn"),IF(J60&gt;OFFSET($A$10,MATCH("TOTAL GENERAL",$A$11:$A$100,0),COLUMN(J60)-1),0,OFFSET($A$10,MATCH("TOTAL GENERAL",$A$11:$A$100,0),COLUMN(J60)-1)-J60),""))))</f>
        <v/>
      </c>
      <c r="U60" s="21" t="str">
        <f ca="1">IF(OR($A60="Pn",$A61="Pn"),"",IF($A60="TOTAL GENERAL",SUM(U$11:U58),IF(AND(K60&lt;&gt;"",$A60&lt;&gt;"Pn"),IF(K60&lt;OFFSET($A$10,MATCH("TOTAL GENERAL",$A$11:$A$100,0),COLUMN(K60)-1),0,K60-OFFSET($A$10,MATCH("TOTAL GENERAL",$A$11:$A$100,0),COLUMN(K60)-1)),"")))</f>
        <v/>
      </c>
      <c r="V60" s="21" t="str">
        <f ca="1">IF(OR($A60="Pn",$A61="Pn"),"",IF(OR($A60="Pn",$A61="Pn"),"",IF($A60="TOTAL GENERAL",SUM(V$11:V58),IF(AND(L60&lt;&gt;"",$A60&lt;&gt;"Pn"),IF(L60&gt;OFFSET($A$10,MATCH("TOTAL GENERAL",$A$11:$A$100,0),COLUMN(L60)-1),0,OFFSET($A$10,MATCH("TOTAL GENERAL",$A$11:$A$100,0),COLUMN(L60)-1)-L60),""))))</f>
        <v/>
      </c>
      <c r="W60" s="21" t="str">
        <f ca="1">IF(OR($A60="Pn",$A61="Pn"),"",IF(OR($A60="Pn",$A61="Pn"),"",IF($A60="TOTAL GENERAL",SUM(W$11:W58),IF(AND(M60&lt;&gt;"",$A60&lt;&gt;"Pn"),IF(M60&lt;OFFSET($A$10,MATCH("TOTAL GENERAL",$A$11:$A$100,0),COLUMN(M60)-1),0,M60-OFFSET($A$10,MATCH("TOTAL GENERAL",$A$11:$A$100,0),COLUMN(M60)-1)),""))))</f>
        <v/>
      </c>
      <c r="X60" s="21" t="str">
        <f ca="1">IF(OR($A60="Pn",$A61="Pn"),"",IF(OR($A60="Pn",$A61="Pn"),"",IF($A60="TOTAL GENERAL",SUM(X$11:X58),IF(AND(N60&lt;&gt;"",$A60&lt;&gt;"Pn"),IF(N60&lt;OFFSET($A$10,MATCH("TOTAL GENERAL",$A$11:$A$100,0),COLUMN(N60)-1),0,N60-OFFSET($A$10,MATCH("TOTAL GENERAL",$A$11:$A$100,0),COLUMN(N60)-1)),""))))</f>
        <v/>
      </c>
      <c r="Y60" s="21" t="str">
        <f ca="1">IF(OR($A60="Pn",$A61="Pn"),"",IF(OR($A60="Pn",$A61="Pn"),"",IF($A60="TOTAL GENERAL",SUM(Y$11:Y58),IF(AND(O60&lt;&gt;"",$A60&lt;&gt;"Pn"),IF(O60&lt;OFFSET($A$10,MATCH("TOTAL GENERAL",$A$11:$A$100,0),COLUMN(O60)-1),0,O60-OFFSET($A$10,MATCH("TOTAL GENERAL",$A$11:$A$100,0),COLUMN(O60)-1)),""))))</f>
        <v/>
      </c>
      <c r="Z60" s="21" t="str">
        <f ca="1">IF(OR($A60="Pn",$A61="Pn"),"",IF($A60="TOTAL GENERAL",SUM(Z$11:Z58),IF(AND(P60&lt;&gt;"",$A60&lt;&gt;"Pn"),IF(P60&gt;OFFSET($A$10,MATCH("TOTAL GENERAL",$A$11:$A$100,0),COLUMN(P60)-1),0,OFFSET($A$10,MATCH("TOTAL GENERAL",$A$11:$A$100,0),COLUMN(P60)-1)-P60),"")))</f>
        <v/>
      </c>
      <c r="AA60" s="21" t="str">
        <f ca="1">IF(OR($A60="Pn",$A61="Pn"),"",IF(OR($A60="Pn",$A61="Pn"),"",IF($A60="TOTAL GENERAL",SUM(AA$11:AA58),IF(AND(Q60&lt;&gt;"",$A60&lt;&gt;"Pn"),IF(Q60&lt;OFFSET($A$10,MATCH("TOTAL GENERAL",$A$11:$A$100,0),COLUMN(Q60)-1),0,Q60-OFFSET($A$10,MATCH("TOTAL GENERAL",$A$11:$A$100,0),COLUMN(Q60)-1)),""))))</f>
        <v/>
      </c>
      <c r="AB60" s="21" t="str">
        <f>IF(OR($A60="Pn",$A61="Pn"),"",IF($A60="TOTAL GENERAL",SUM(AB$11:AB58),IF(AND(H60&lt;&gt;"",$A60&lt;&gt;"Pn"),R60*$D60,"")))</f>
        <v/>
      </c>
      <c r="AC60" s="21" t="str">
        <f>IF(OR($A60="Pn",$A61="Pn"),"",IF($A60="TOTAL GENERAL",SUM(AC$11:AC58),IF(AND(I60&lt;&gt;"",$A60&lt;&gt;"Pn"),S60*$D60,"")))</f>
        <v/>
      </c>
      <c r="AD60" s="21" t="str">
        <f>IF(OR($A60="Pn",$A61="Pn"),"",IF($A60="TOTAL GENERAL",SUM(AD$11:AD58),IF(AND(J60&lt;&gt;"",$A60&lt;&gt;"Pn"),T60*$D60,"")))</f>
        <v/>
      </c>
      <c r="AE60" s="21" t="str">
        <f>IF(OR($A60="Pn",$A61="Pn"),"",IF($A60="TOTAL GENERAL",SUM(AE$11:AE58),IF(AND(K60&lt;&gt;"",$A60&lt;&gt;"Pn"),U60*$D60,"")))</f>
        <v/>
      </c>
      <c r="AF60" s="21" t="str">
        <f>IF(OR($A60="Pn",$A61="Pn"),"",IF($A60="TOTAL GENERAL",SUM(AF$11:AF58),IF(AND(L60&lt;&gt;"",$A60&lt;&gt;"Pn"),V60*$D60,"")))</f>
        <v/>
      </c>
      <c r="AG60" s="21" t="str">
        <f>IF(OR($A60="Pn",$A61="Pn"),"",IF($A60="TOTAL GENERAL",SUM(AG$11:AG58),IF(AND(M60&lt;&gt;"",$A60&lt;&gt;"Pn"),W60*$D60,"")))</f>
        <v/>
      </c>
      <c r="AH60" s="21" t="str">
        <f>IF(OR($A60="Pn",$A61="Pn"),"",IF($A60="TOTAL GENERAL",SUM(AH$11:AH58),IF(AND(N60&lt;&gt;"",$A60&lt;&gt;"Pn"),X60*$D60,"")))</f>
        <v/>
      </c>
      <c r="AI60" s="21" t="str">
        <f>IF(OR($A60="Pn",$A61="Pn"),"",IF($A60="TOTAL GENERAL",SUM(AI$11:AI58),IF(AND(O60&lt;&gt;"",$A60&lt;&gt;"Pn"),Y60*$D60,"")))</f>
        <v/>
      </c>
      <c r="AJ60" s="21" t="str">
        <f>IF(OR($A60="Pn",$A61="Pn"),"",IF($A60="TOTAL GENERAL",SUM(AJ$11:AJ58),IF(AND(P60&lt;&gt;"",$A60&lt;&gt;"Pn"),Z60*$F60,"")))</f>
        <v/>
      </c>
      <c r="AK60" s="21" t="str">
        <f>IF(OR($A60="Pn",$A61="Pn"),"",IF($A60="TOTAL GENERAL",SUM(AK$11:AK58),IF(AND(Q60&lt;&gt;"",$A60&lt;&gt;"Pn"),AA60*$G60,"")))</f>
        <v/>
      </c>
      <c r="AL60" s="19" t="str">
        <f ca="1">IF($A60="TOTAL GENERAL",SUM(AL$11:AL58),IF(AND(R60&lt;&gt;"",$A60&lt;&gt;"Pn"),IF(OFFSET($A$11,MATCH("TOTAL GENERAL",$A$11:$A$100,0)-1,COLUMN(AA60))=0,0,AB60/OFFSET($A$11,MATCH("TOTAL GENERAL",$A$11:$A$100,0)-1,COLUMN(AA60))),""))</f>
        <v/>
      </c>
      <c r="AM60" s="19" t="str">
        <f ca="1">IF($A60="TOTAL GENERAL",SUM(AM$11:AM58),IF(AND(S60&lt;&gt;"",$A60&lt;&gt;"Pn"),IF(OFFSET($A$11,MATCH("TOTAL GENERAL",$A$11:$A$100,0)-1,COLUMN(AB60))=0,0,AC60/OFFSET($A$11,MATCH("TOTAL GENERAL",$A$11:$A$100,0)-1,COLUMN(AB60))),""))</f>
        <v/>
      </c>
      <c r="AN60" s="19" t="str">
        <f ca="1">IF($A60="TOTAL GENERAL",SUM(AN$11:AN58),IF(AND(T60&lt;&gt;"",$A60&lt;&gt;"Pn"),IF(OFFSET($A$11,MATCH("TOTAL GENERAL",$A$11:$A$100,0)-1,COLUMN(AC60))=0,0,AD60/OFFSET($A$11,MATCH("TOTAL GENERAL",$A$11:$A$100,0)-1,COLUMN(AC60))),""))</f>
        <v/>
      </c>
      <c r="AO60" s="19" t="str">
        <f ca="1">IF($A60="TOTAL GENERAL",SUM(AO$11:AO58),IF(AND(U60&lt;&gt;"",$A60&lt;&gt;"Pn"),IF(OFFSET($A$11,MATCH("TOTAL GENERAL",$A$11:$A$100,0)-1,COLUMN(AD60))=0,0,AE60/OFFSET($A$11,MATCH("TOTAL GENERAL",$A$11:$A$100,0)-1,COLUMN(AD60))),""))</f>
        <v/>
      </c>
      <c r="AP60" s="19" t="str">
        <f ca="1">IF($A60="TOTAL GENERAL",SUM(AP$11:AP58),IF(AND(V60&lt;&gt;"",$A60&lt;&gt;"Pn"),IF(OFFSET($A$11,MATCH("TOTAL GENERAL",$A$11:$A$100,0)-1,COLUMN(AE60))=0,0,AF60/OFFSET($A$11,MATCH("TOTAL GENERAL",$A$11:$A$100,0)-1,COLUMN(AE60))),""))</f>
        <v/>
      </c>
      <c r="AQ60" s="19" t="str">
        <f ca="1">IF($A60="TOTAL GENERAL",SUM(AQ$11:AQ58),IF(AND(W60&lt;&gt;"",$A60&lt;&gt;"Pn"),IF(OFFSET($A$11,MATCH("TOTAL GENERAL",$A$11:$A$100,0)-1,COLUMN(AF60))=0,0,AG60/OFFSET($A$11,MATCH("TOTAL GENERAL",$A$11:$A$100,0)-1,COLUMN(AF60))),""))</f>
        <v/>
      </c>
      <c r="AR60" s="19" t="str">
        <f ca="1">IF($A60="TOTAL GENERAL",SUM(AR$11:AR58),IF(AND(X60&lt;&gt;"",$A60&lt;&gt;"Pn"),IF(OFFSET($A$11,MATCH("TOTAL GENERAL",$A$11:$A$100,0)-1,COLUMN(AG60))=0,0,AH60/OFFSET($A$11,MATCH("TOTAL GENERAL",$A$11:$A$100,0)-1,COLUMN(AG60))),""))</f>
        <v/>
      </c>
      <c r="AS60" s="19" t="str">
        <f ca="1">IF($A60="TOTAL GENERAL",SUM(AS$11:AS58),IF(AND(Y60&lt;&gt;"",$A60&lt;&gt;"Pn"),IF(OFFSET($A$11,MATCH("TOTAL GENERAL",$A$11:$A$100,0)-1,COLUMN(AH60))=0,0,AI60/OFFSET($A$11,MATCH("TOTAL GENERAL",$A$11:$A$100,0)-1,COLUMN(AH60))),""))</f>
        <v/>
      </c>
      <c r="AT60" s="19" t="str">
        <f ca="1">IF($A60="TOTAL GENERAL",SUM(AT$11:AT58),IF(AND(Z60&lt;&gt;"",$A60&lt;&gt;"Pn"),IF(OFFSET($A$11,MATCH("TOTAL GENERAL",$A$11:$A$100,0)-1,COLUMN(AI60))=0,0,AJ60/OFFSET($A$11,MATCH("TOTAL GENERAL",$A$11:$A$100,0)-1,COLUMN(AI60))),""))</f>
        <v/>
      </c>
      <c r="AU60" s="19" t="str">
        <f ca="1">IF($A60="TOTAL GENERAL",SUM(AU$11:AU58),IF(AND(AA60&lt;&gt;"",$A60&lt;&gt;"Pn"),IF(OFFSET($A$11,MATCH("TOTAL GENERAL",$A$11:$A$100,0)-1,COLUMN(AJ60))=0,0,AK60/OFFSET($A$11,MATCH("TOTAL GENERAL",$A$11:$A$100,0)-1,COLUMN(AJ60))),""))</f>
        <v/>
      </c>
      <c r="AV60" s="182" t="str">
        <f ca="1">IF(A60="TOTAL GENERAL",SUM(AV$11:AV58),IF(COUNTIF(AL60:AU60,"")&lt;COUNTA($AL$10:$AU$10),(IF(AL60&lt;&gt;"",AL60*OFFSET($A$10,MATCH("Pn",$A$11:$A$100,0),1),0)+IF(AM60&lt;&gt;"",AM60*OFFSET($A$10,MATCH("Pn",$A$11:$A$100,0),2),0)+IF(AN60&lt;&gt;"",AN60*OFFSET($A$10,MATCH("Pn",$A$11:$A$100,0),3),0)+IF(AO60&lt;&gt;"",AO60*OFFSET($A$10,MATCH("Pn",$A$11:$A$100,0),4),0)+IF(AP60&lt;&gt;"",AP60*OFFSET($A$10,MATCH("Pn",$A$11:$A$100,0),5),0)+IF(AQ60&lt;&gt;"",AQ60*OFFSET($A$10,MATCH("Pn",$A$11:$A$100,0),6),0)+IF(AR60&lt;&gt;"",AR60*OFFSET($A$10,MATCH("Pn",$A$11:$A$100,0),7),0)+IF(AS60&lt;&gt;"",AS60*OFFSET($A$10,MATCH("Pn",$A$11:$A$100,0),8),0)+IF(AT60&lt;&gt;"",AT60*OFFSET($A$10,MATCH("Pn",$A$11:$A$100,0),9),0)+IF(AU60&lt;&gt;"",AU60*OFFSET($A$10,MATCH("Pn",$A$11:$A$100,0),10),0))*OFFSET($A$10,MATCH("FC",$A$11:$A$100,0),2),""))</f>
        <v/>
      </c>
    </row>
    <row r="61" spans="1:49" s="4" customFormat="1" x14ac:dyDescent="0.25">
      <c r="A61" s="15" t="s">
        <v>436</v>
      </c>
      <c r="B61" s="15" t="s">
        <v>436</v>
      </c>
      <c r="C61" s="179" t="s">
        <v>436</v>
      </c>
      <c r="D61" s="16" t="s">
        <v>436</v>
      </c>
      <c r="E61" s="9" t="str">
        <f ca="1">IF(AND($A62="Pn",COLUMN(C59)&lt;COUNTIF(PonderacionIndicadores!$A$1:$A$139,"Estómago")-1),OFFSET($F$10,0,COLUMN(E117)),IF(AND(A61="Pn",(COUNTIF(PonderacionIndicadores!$A$1:$A$139,"Estómago"))&gt;COLUMN(D61)),OFFSET(PonderacionIndicadores!$A$1,MATCH("Estómago",PonderacionIndicadores!$A$1:$A$139,0)+COLUMN(D61)-2,3),IF(A61="TOTAL GENERAL",SUM(E$11:E59),IF(D61&lt;&gt;"",D61/OFFSET($A$10,MATCH("TOTAL GENERAL",$A$11:$A$100,0),3),""))))</f>
        <v/>
      </c>
      <c r="F61" s="16" t="s">
        <v>436</v>
      </c>
      <c r="G61" s="16" t="s">
        <v>436</v>
      </c>
      <c r="H61" s="18" t="s">
        <v>436</v>
      </c>
      <c r="I61" s="19" t="s">
        <v>436</v>
      </c>
      <c r="J61" s="18" t="s">
        <v>436</v>
      </c>
      <c r="K61" s="19" t="s">
        <v>436</v>
      </c>
      <c r="L61" s="18" t="s">
        <v>436</v>
      </c>
      <c r="M61" s="19" t="s">
        <v>436</v>
      </c>
      <c r="N61" s="19" t="s">
        <v>436</v>
      </c>
      <c r="O61" s="19" t="s">
        <v>436</v>
      </c>
      <c r="P61" s="180" t="s">
        <v>436</v>
      </c>
      <c r="Q61" s="18" t="s">
        <v>436</v>
      </c>
      <c r="R61" s="21" t="str">
        <f ca="1">IF(OR($A61="Pn",$A62="Pn"),"",IF($A61="TOTAL GENERAL",SUM(R$11:R59),IF(AND(H61&lt;&gt;"",$A61&lt;&gt;"Pn"),IF(H61&gt;OFFSET($A$10,MATCH("TOTAL GENERAL",$A$11:$A$100,0),COLUMN(H61)-1),0,OFFSET($A$10,MATCH("TOTAL GENERAL",$A$11:$A$100,0),COLUMN(H61)-1)-H61),"")))</f>
        <v/>
      </c>
      <c r="S61" s="21" t="str">
        <f ca="1">IF(OR($A61="Pn",$A62="Pn"),"",IF(OR($A61="Pn",$A62="Pn"),"",IF($A61="TOTAL GENERAL",SUM(S$11:S59),IF(AND(I61&lt;&gt;"",$A61&lt;&gt;"Pn"),IF(I61&lt;OFFSET($A$10,MATCH("TOTAL GENERAL",$A$11:$A$100,0),COLUMN(I61)-1),0,I61-OFFSET($A$10,MATCH("TOTAL GENERAL",$A$11:$A$100,0),COLUMN(I61)-1)),""))))</f>
        <v/>
      </c>
      <c r="T61" s="21" t="str">
        <f ca="1">IF(OR($A61="Pn",$A62="Pn"),"",IF(OR($A61="Pn",$A62="Pn"),"",IF($A61="TOTAL GENERAL",SUM(T$11:T59),IF(AND(J61&lt;&gt;"",$A61&lt;&gt;"Pn"),IF(J61&gt;OFFSET($A$10,MATCH("TOTAL GENERAL",$A$11:$A$100,0),COLUMN(J61)-1),0,OFFSET($A$10,MATCH("TOTAL GENERAL",$A$11:$A$100,0),COLUMN(J61)-1)-J61),""))))</f>
        <v/>
      </c>
      <c r="U61" s="21" t="str">
        <f ca="1">IF(OR($A61="Pn",$A62="Pn"),"",IF($A61="TOTAL GENERAL",SUM(U$11:U59),IF(AND(K61&lt;&gt;"",$A61&lt;&gt;"Pn"),IF(K61&lt;OFFSET($A$10,MATCH("TOTAL GENERAL",$A$11:$A$100,0),COLUMN(K61)-1),0,K61-OFFSET($A$10,MATCH("TOTAL GENERAL",$A$11:$A$100,0),COLUMN(K61)-1)),"")))</f>
        <v/>
      </c>
      <c r="V61" s="21" t="str">
        <f ca="1">IF(OR($A61="Pn",$A62="Pn"),"",IF(OR($A61="Pn",$A62="Pn"),"",IF($A61="TOTAL GENERAL",SUM(V$11:V59),IF(AND(L61&lt;&gt;"",$A61&lt;&gt;"Pn"),IF(L61&gt;OFFSET($A$10,MATCH("TOTAL GENERAL",$A$11:$A$100,0),COLUMN(L61)-1),0,OFFSET($A$10,MATCH("TOTAL GENERAL",$A$11:$A$100,0),COLUMN(L61)-1)-L61),""))))</f>
        <v/>
      </c>
      <c r="W61" s="21" t="str">
        <f ca="1">IF(OR($A61="Pn",$A62="Pn"),"",IF(OR($A61="Pn",$A62="Pn"),"",IF($A61="TOTAL GENERAL",SUM(W$11:W59),IF(AND(M61&lt;&gt;"",$A61&lt;&gt;"Pn"),IF(M61&lt;OFFSET($A$10,MATCH("TOTAL GENERAL",$A$11:$A$100,0),COLUMN(M61)-1),0,M61-OFFSET($A$10,MATCH("TOTAL GENERAL",$A$11:$A$100,0),COLUMN(M61)-1)),""))))</f>
        <v/>
      </c>
      <c r="X61" s="21" t="str">
        <f ca="1">IF(OR($A61="Pn",$A62="Pn"),"",IF(OR($A61="Pn",$A62="Pn"),"",IF($A61="TOTAL GENERAL",SUM(X$11:X59),IF(AND(N61&lt;&gt;"",$A61&lt;&gt;"Pn"),IF(N61&lt;OFFSET($A$10,MATCH("TOTAL GENERAL",$A$11:$A$100,0),COLUMN(N61)-1),0,N61-OFFSET($A$10,MATCH("TOTAL GENERAL",$A$11:$A$100,0),COLUMN(N61)-1)),""))))</f>
        <v/>
      </c>
      <c r="Y61" s="21" t="str">
        <f ca="1">IF(OR($A61="Pn",$A62="Pn"),"",IF(OR($A61="Pn",$A62="Pn"),"",IF($A61="TOTAL GENERAL",SUM(Y$11:Y59),IF(AND(O61&lt;&gt;"",$A61&lt;&gt;"Pn"),IF(O61&lt;OFFSET($A$10,MATCH("TOTAL GENERAL",$A$11:$A$100,0),COLUMN(O61)-1),0,O61-OFFSET($A$10,MATCH("TOTAL GENERAL",$A$11:$A$100,0),COLUMN(O61)-1)),""))))</f>
        <v/>
      </c>
      <c r="Z61" s="21" t="str">
        <f ca="1">IF(OR($A61="Pn",$A62="Pn"),"",IF($A61="TOTAL GENERAL",SUM(Z$11:Z59),IF(AND(P61&lt;&gt;"",$A61&lt;&gt;"Pn"),IF(P61&gt;OFFSET($A$10,MATCH("TOTAL GENERAL",$A$11:$A$100,0),COLUMN(P61)-1),0,OFFSET($A$10,MATCH("TOTAL GENERAL",$A$11:$A$100,0),COLUMN(P61)-1)-P61),"")))</f>
        <v/>
      </c>
      <c r="AA61" s="21" t="str">
        <f ca="1">IF(OR($A61="Pn",$A62="Pn"),"",IF(OR($A61="Pn",$A62="Pn"),"",IF($A61="TOTAL GENERAL",SUM(AA$11:AA59),IF(AND(Q61&lt;&gt;"",$A61&lt;&gt;"Pn"),IF(Q61&lt;OFFSET($A$10,MATCH("TOTAL GENERAL",$A$11:$A$100,0),COLUMN(Q61)-1),0,Q61-OFFSET($A$10,MATCH("TOTAL GENERAL",$A$11:$A$100,0),COLUMN(Q61)-1)),""))))</f>
        <v/>
      </c>
      <c r="AB61" s="21" t="str">
        <f>IF(OR($A61="Pn",$A62="Pn"),"",IF($A61="TOTAL GENERAL",SUM(AB$11:AB59),IF(AND(H61&lt;&gt;"",$A61&lt;&gt;"Pn"),R61*$D61,"")))</f>
        <v/>
      </c>
      <c r="AC61" s="21" t="str">
        <f>IF(OR($A61="Pn",$A62="Pn"),"",IF($A61="TOTAL GENERAL",SUM(AC$11:AC59),IF(AND(I61&lt;&gt;"",$A61&lt;&gt;"Pn"),S61*$D61,"")))</f>
        <v/>
      </c>
      <c r="AD61" s="21" t="str">
        <f>IF(OR($A61="Pn",$A62="Pn"),"",IF($A61="TOTAL GENERAL",SUM(AD$11:AD59),IF(AND(J61&lt;&gt;"",$A61&lt;&gt;"Pn"),T61*$D61,"")))</f>
        <v/>
      </c>
      <c r="AE61" s="21" t="str">
        <f>IF(OR($A61="Pn",$A62="Pn"),"",IF($A61="TOTAL GENERAL",SUM(AE$11:AE59),IF(AND(K61&lt;&gt;"",$A61&lt;&gt;"Pn"),U61*$D61,"")))</f>
        <v/>
      </c>
      <c r="AF61" s="21" t="str">
        <f>IF(OR($A61="Pn",$A62="Pn"),"",IF($A61="TOTAL GENERAL",SUM(AF$11:AF59),IF(AND(L61&lt;&gt;"",$A61&lt;&gt;"Pn"),V61*$D61,"")))</f>
        <v/>
      </c>
      <c r="AG61" s="21" t="str">
        <f>IF(OR($A61="Pn",$A62="Pn"),"",IF($A61="TOTAL GENERAL",SUM(AG$11:AG59),IF(AND(M61&lt;&gt;"",$A61&lt;&gt;"Pn"),W61*$D61,"")))</f>
        <v/>
      </c>
      <c r="AH61" s="21" t="str">
        <f>IF(OR($A61="Pn",$A62="Pn"),"",IF($A61="TOTAL GENERAL",SUM(AH$11:AH59),IF(AND(N61&lt;&gt;"",$A61&lt;&gt;"Pn"),X61*$D61,"")))</f>
        <v/>
      </c>
      <c r="AI61" s="21" t="str">
        <f>IF(OR($A61="Pn",$A62="Pn"),"",IF($A61="TOTAL GENERAL",SUM(AI$11:AI59),IF(AND(O61&lt;&gt;"",$A61&lt;&gt;"Pn"),Y61*$D61,"")))</f>
        <v/>
      </c>
      <c r="AJ61" s="21" t="str">
        <f>IF(OR($A61="Pn",$A62="Pn"),"",IF($A61="TOTAL GENERAL",SUM(AJ$11:AJ59),IF(AND(P61&lt;&gt;"",$A61&lt;&gt;"Pn"),Z61*$F61,"")))</f>
        <v/>
      </c>
      <c r="AK61" s="21" t="str">
        <f>IF(OR($A61="Pn",$A62="Pn"),"",IF($A61="TOTAL GENERAL",SUM(AK$11:AK59),IF(AND(Q61&lt;&gt;"",$A61&lt;&gt;"Pn"),AA61*$G61,"")))</f>
        <v/>
      </c>
      <c r="AL61" s="19" t="str">
        <f ca="1">IF($A61="TOTAL GENERAL",SUM(AL$11:AL59),IF(AND(R61&lt;&gt;"",$A61&lt;&gt;"Pn"),IF(OFFSET($A$11,MATCH("TOTAL GENERAL",$A$11:$A$100,0)-1,COLUMN(AA61))=0,0,AB61/OFFSET($A$11,MATCH("TOTAL GENERAL",$A$11:$A$100,0)-1,COLUMN(AA61))),""))</f>
        <v/>
      </c>
      <c r="AM61" s="19" t="str">
        <f ca="1">IF($A61="TOTAL GENERAL",SUM(AM$11:AM59),IF(AND(S61&lt;&gt;"",$A61&lt;&gt;"Pn"),IF(OFFSET($A$11,MATCH("TOTAL GENERAL",$A$11:$A$100,0)-1,COLUMN(AB61))=0,0,AC61/OFFSET($A$11,MATCH("TOTAL GENERAL",$A$11:$A$100,0)-1,COLUMN(AB61))),""))</f>
        <v/>
      </c>
      <c r="AN61" s="19" t="str">
        <f ca="1">IF($A61="TOTAL GENERAL",SUM(AN$11:AN59),IF(AND(T61&lt;&gt;"",$A61&lt;&gt;"Pn"),IF(OFFSET($A$11,MATCH("TOTAL GENERAL",$A$11:$A$100,0)-1,COLUMN(AC61))=0,0,AD61/OFFSET($A$11,MATCH("TOTAL GENERAL",$A$11:$A$100,0)-1,COLUMN(AC61))),""))</f>
        <v/>
      </c>
      <c r="AO61" s="19" t="str">
        <f ca="1">IF($A61="TOTAL GENERAL",SUM(AO$11:AO59),IF(AND(U61&lt;&gt;"",$A61&lt;&gt;"Pn"),IF(OFFSET($A$11,MATCH("TOTAL GENERAL",$A$11:$A$100,0)-1,COLUMN(AD61))=0,0,AE61/OFFSET($A$11,MATCH("TOTAL GENERAL",$A$11:$A$100,0)-1,COLUMN(AD61))),""))</f>
        <v/>
      </c>
      <c r="AP61" s="19" t="str">
        <f ca="1">IF($A61="TOTAL GENERAL",SUM(AP$11:AP59),IF(AND(V61&lt;&gt;"",$A61&lt;&gt;"Pn"),IF(OFFSET($A$11,MATCH("TOTAL GENERAL",$A$11:$A$100,0)-1,COLUMN(AE61))=0,0,AF61/OFFSET($A$11,MATCH("TOTAL GENERAL",$A$11:$A$100,0)-1,COLUMN(AE61))),""))</f>
        <v/>
      </c>
      <c r="AQ61" s="19" t="str">
        <f ca="1">IF($A61="TOTAL GENERAL",SUM(AQ$11:AQ59),IF(AND(W61&lt;&gt;"",$A61&lt;&gt;"Pn"),IF(OFFSET($A$11,MATCH("TOTAL GENERAL",$A$11:$A$100,0)-1,COLUMN(AF61))=0,0,AG61/OFFSET($A$11,MATCH("TOTAL GENERAL",$A$11:$A$100,0)-1,COLUMN(AF61))),""))</f>
        <v/>
      </c>
      <c r="AR61" s="19" t="str">
        <f ca="1">IF($A61="TOTAL GENERAL",SUM(AR$11:AR59),IF(AND(X61&lt;&gt;"",$A61&lt;&gt;"Pn"),IF(OFFSET($A$11,MATCH("TOTAL GENERAL",$A$11:$A$100,0)-1,COLUMN(AG61))=0,0,AH61/OFFSET($A$11,MATCH("TOTAL GENERAL",$A$11:$A$100,0)-1,COLUMN(AG61))),""))</f>
        <v/>
      </c>
      <c r="AS61" s="19" t="str">
        <f ca="1">IF($A61="TOTAL GENERAL",SUM(AS$11:AS59),IF(AND(Y61&lt;&gt;"",$A61&lt;&gt;"Pn"),IF(OFFSET($A$11,MATCH("TOTAL GENERAL",$A$11:$A$100,0)-1,COLUMN(AH61))=0,0,AI61/OFFSET($A$11,MATCH("TOTAL GENERAL",$A$11:$A$100,0)-1,COLUMN(AH61))),""))</f>
        <v/>
      </c>
      <c r="AT61" s="19" t="str">
        <f ca="1">IF($A61="TOTAL GENERAL",SUM(AT$11:AT59),IF(AND(Z61&lt;&gt;"",$A61&lt;&gt;"Pn"),IF(OFFSET($A$11,MATCH("TOTAL GENERAL",$A$11:$A$100,0)-1,COLUMN(AI61))=0,0,AJ61/OFFSET($A$11,MATCH("TOTAL GENERAL",$A$11:$A$100,0)-1,COLUMN(AI61))),""))</f>
        <v/>
      </c>
      <c r="AU61" s="19" t="str">
        <f ca="1">IF($A61="TOTAL GENERAL",SUM(AU$11:AU59),IF(AND(AA61&lt;&gt;"",$A61&lt;&gt;"Pn"),IF(OFFSET($A$11,MATCH("TOTAL GENERAL",$A$11:$A$100,0)-1,COLUMN(AJ61))=0,0,AK61/OFFSET($A$11,MATCH("TOTAL GENERAL",$A$11:$A$100,0)-1,COLUMN(AJ61))),""))</f>
        <v/>
      </c>
      <c r="AV61" s="182" t="str">
        <f ca="1">IF(A61="TOTAL GENERAL",SUM(AV$11:AV59),IF(COUNTIF(AL61:AU61,"")&lt;COUNTA($AL$10:$AU$10),(IF(AL61&lt;&gt;"",AL61*OFFSET($A$10,MATCH("Pn",$A$11:$A$100,0),1),0)+IF(AM61&lt;&gt;"",AM61*OFFSET($A$10,MATCH("Pn",$A$11:$A$100,0),2),0)+IF(AN61&lt;&gt;"",AN61*OFFSET($A$10,MATCH("Pn",$A$11:$A$100,0),3),0)+IF(AO61&lt;&gt;"",AO61*OFFSET($A$10,MATCH("Pn",$A$11:$A$100,0),4),0)+IF(AP61&lt;&gt;"",AP61*OFFSET($A$10,MATCH("Pn",$A$11:$A$100,0),5),0)+IF(AQ61&lt;&gt;"",AQ61*OFFSET($A$10,MATCH("Pn",$A$11:$A$100,0),6),0)+IF(AR61&lt;&gt;"",AR61*OFFSET($A$10,MATCH("Pn",$A$11:$A$100,0),7),0)+IF(AS61&lt;&gt;"",AS61*OFFSET($A$10,MATCH("Pn",$A$11:$A$100,0),8),0)+IF(AT61&lt;&gt;"",AT61*OFFSET($A$10,MATCH("Pn",$A$11:$A$100,0),9),0)+IF(AU61&lt;&gt;"",AU61*OFFSET($A$10,MATCH("Pn",$A$11:$A$100,0),10),0))*OFFSET($A$10,MATCH("FC",$A$11:$A$100,0),2),""))</f>
        <v/>
      </c>
    </row>
    <row r="62" spans="1:49" s="4" customFormat="1" x14ac:dyDescent="0.25">
      <c r="A62" s="15" t="s">
        <v>436</v>
      </c>
      <c r="B62" s="15" t="s">
        <v>478</v>
      </c>
      <c r="C62" s="179" t="s">
        <v>436</v>
      </c>
      <c r="D62" s="16" t="s">
        <v>436</v>
      </c>
      <c r="E62" s="9" t="str">
        <f ca="1">IF(AND($A63="Pn",COLUMN(C60)&lt;COUNTIF(PonderacionIndicadores!$A$1:$A$139,"Estómago")-1),OFFSET($F$10,0,COLUMN(E118)),IF(AND(A62="Pn",(COUNTIF(PonderacionIndicadores!$A$1:$A$139,"Estómago"))&gt;COLUMN(D62)),OFFSET(PonderacionIndicadores!$A$1,MATCH("Estómago",PonderacionIndicadores!$A$1:$A$139,0)+COLUMN(D62)-2,3),IF(A62="TOTAL GENERAL",SUM(E$11:E60),IF(D62&lt;&gt;"",D62/OFFSET($A$10,MATCH("TOTAL GENERAL",$A$11:$A$100,0),3),""))))</f>
        <v/>
      </c>
      <c r="F62" s="16" t="s">
        <v>436</v>
      </c>
      <c r="G62" s="16" t="s">
        <v>436</v>
      </c>
      <c r="H62" s="18" t="s">
        <v>436</v>
      </c>
      <c r="I62" s="19" t="s">
        <v>436</v>
      </c>
      <c r="J62" s="18" t="s">
        <v>436</v>
      </c>
      <c r="K62" s="19" t="s">
        <v>436</v>
      </c>
      <c r="L62" s="18" t="s">
        <v>436</v>
      </c>
      <c r="M62" s="19" t="s">
        <v>436</v>
      </c>
      <c r="N62" s="19" t="s">
        <v>436</v>
      </c>
      <c r="O62" s="19" t="s">
        <v>436</v>
      </c>
      <c r="P62" s="180" t="s">
        <v>436</v>
      </c>
      <c r="Q62" s="18" t="s">
        <v>436</v>
      </c>
      <c r="R62" s="21" t="str">
        <f ca="1">IF(OR($A62="Pn",$A63="Pn"),"",IF($A62="TOTAL GENERAL",SUM(R$11:R60),IF(AND(H62&lt;&gt;"",$A62&lt;&gt;"Pn"),IF(H62&gt;OFFSET($A$10,MATCH("TOTAL GENERAL",$A$11:$A$100,0),COLUMN(H62)-1),0,OFFSET($A$10,MATCH("TOTAL GENERAL",$A$11:$A$100,0),COLUMN(H62)-1)-H62),"")))</f>
        <v/>
      </c>
      <c r="S62" s="21" t="str">
        <f ca="1">IF(OR($A62="Pn",$A63="Pn"),"",IF(OR($A62="Pn",$A63="Pn"),"",IF($A62="TOTAL GENERAL",SUM(S$11:S60),IF(AND(I62&lt;&gt;"",$A62&lt;&gt;"Pn"),IF(I62&lt;OFFSET($A$10,MATCH("TOTAL GENERAL",$A$11:$A$100,0),COLUMN(I62)-1),0,I62-OFFSET($A$10,MATCH("TOTAL GENERAL",$A$11:$A$100,0),COLUMN(I62)-1)),""))))</f>
        <v/>
      </c>
      <c r="T62" s="21" t="str">
        <f ca="1">IF(OR($A62="Pn",$A63="Pn"),"",IF(OR($A62="Pn",$A63="Pn"),"",IF($A62="TOTAL GENERAL",SUM(T$11:T60),IF(AND(J62&lt;&gt;"",$A62&lt;&gt;"Pn"),IF(J62&gt;OFFSET($A$10,MATCH("TOTAL GENERAL",$A$11:$A$100,0),COLUMN(J62)-1),0,OFFSET($A$10,MATCH("TOTAL GENERAL",$A$11:$A$100,0),COLUMN(J62)-1)-J62),""))))</f>
        <v/>
      </c>
      <c r="U62" s="21" t="str">
        <f ca="1">IF(OR($A62="Pn",$A63="Pn"),"",IF($A62="TOTAL GENERAL",SUM(U$11:U60),IF(AND(K62&lt;&gt;"",$A62&lt;&gt;"Pn"),IF(K62&lt;OFFSET($A$10,MATCH("TOTAL GENERAL",$A$11:$A$100,0),COLUMN(K62)-1),0,K62-OFFSET($A$10,MATCH("TOTAL GENERAL",$A$11:$A$100,0),COLUMN(K62)-1)),"")))</f>
        <v/>
      </c>
      <c r="V62" s="21" t="str">
        <f ca="1">IF(OR($A62="Pn",$A63="Pn"),"",IF(OR($A62="Pn",$A63="Pn"),"",IF($A62="TOTAL GENERAL",SUM(V$11:V60),IF(AND(L62&lt;&gt;"",$A62&lt;&gt;"Pn"),IF(L62&gt;OFFSET($A$10,MATCH("TOTAL GENERAL",$A$11:$A$100,0),COLUMN(L62)-1),0,OFFSET($A$10,MATCH("TOTAL GENERAL",$A$11:$A$100,0),COLUMN(L62)-1)-L62),""))))</f>
        <v/>
      </c>
      <c r="W62" s="21" t="str">
        <f ca="1">IF(OR($A62="Pn",$A63="Pn"),"",IF(OR($A62="Pn",$A63="Pn"),"",IF($A62="TOTAL GENERAL",SUM(W$11:W60),IF(AND(M62&lt;&gt;"",$A62&lt;&gt;"Pn"),IF(M62&lt;OFFSET($A$10,MATCH("TOTAL GENERAL",$A$11:$A$100,0),COLUMN(M62)-1),0,M62-OFFSET($A$10,MATCH("TOTAL GENERAL",$A$11:$A$100,0),COLUMN(M62)-1)),""))))</f>
        <v/>
      </c>
      <c r="X62" s="21" t="str">
        <f ca="1">IF(OR($A62="Pn",$A63="Pn"),"",IF(OR($A62="Pn",$A63="Pn"),"",IF($A62="TOTAL GENERAL",SUM(X$11:X60),IF(AND(N62&lt;&gt;"",$A62&lt;&gt;"Pn"),IF(N62&lt;OFFSET($A$10,MATCH("TOTAL GENERAL",$A$11:$A$100,0),COLUMN(N62)-1),0,N62-OFFSET($A$10,MATCH("TOTAL GENERAL",$A$11:$A$100,0),COLUMN(N62)-1)),""))))</f>
        <v/>
      </c>
      <c r="Y62" s="21" t="str">
        <f ca="1">IF(OR($A62="Pn",$A63="Pn"),"",IF(OR($A62="Pn",$A63="Pn"),"",IF($A62="TOTAL GENERAL",SUM(Y$11:Y60),IF(AND(O62&lt;&gt;"",$A62&lt;&gt;"Pn"),IF(O62&lt;OFFSET($A$10,MATCH("TOTAL GENERAL",$A$11:$A$100,0),COLUMN(O62)-1),0,O62-OFFSET($A$10,MATCH("TOTAL GENERAL",$A$11:$A$100,0),COLUMN(O62)-1)),""))))</f>
        <v/>
      </c>
      <c r="Z62" s="21" t="str">
        <f ca="1">IF(OR($A62="Pn",$A63="Pn"),"",IF($A62="TOTAL GENERAL",SUM(Z$11:Z60),IF(AND(P62&lt;&gt;"",$A62&lt;&gt;"Pn"),IF(P62&gt;OFFSET($A$10,MATCH("TOTAL GENERAL",$A$11:$A$100,0),COLUMN(P62)-1),0,OFFSET($A$10,MATCH("TOTAL GENERAL",$A$11:$A$100,0),COLUMN(P62)-1)-P62),"")))</f>
        <v/>
      </c>
      <c r="AA62" s="21" t="str">
        <f ca="1">IF(OR($A62="Pn",$A63="Pn"),"",IF(OR($A62="Pn",$A63="Pn"),"",IF($A62="TOTAL GENERAL",SUM(AA$11:AA60),IF(AND(Q62&lt;&gt;"",$A62&lt;&gt;"Pn"),IF(Q62&lt;OFFSET($A$10,MATCH("TOTAL GENERAL",$A$11:$A$100,0),COLUMN(Q62)-1),0,Q62-OFFSET($A$10,MATCH("TOTAL GENERAL",$A$11:$A$100,0),COLUMN(Q62)-1)),""))))</f>
        <v/>
      </c>
      <c r="AB62" s="21" t="str">
        <f>IF(OR($A62="Pn",$A63="Pn"),"",IF($A62="TOTAL GENERAL",SUM(AB$11:AB60),IF(AND(H62&lt;&gt;"",$A62&lt;&gt;"Pn"),R62*$D62,"")))</f>
        <v/>
      </c>
      <c r="AC62" s="21" t="str">
        <f>IF(OR($A62="Pn",$A63="Pn"),"",IF($A62="TOTAL GENERAL",SUM(AC$11:AC60),IF(AND(I62&lt;&gt;"",$A62&lt;&gt;"Pn"),S62*$D62,"")))</f>
        <v/>
      </c>
      <c r="AD62" s="21" t="str">
        <f>IF(OR($A62="Pn",$A63="Pn"),"",IF($A62="TOTAL GENERAL",SUM(AD$11:AD60),IF(AND(J62&lt;&gt;"",$A62&lt;&gt;"Pn"),T62*$D62,"")))</f>
        <v/>
      </c>
      <c r="AE62" s="21" t="str">
        <f>IF(OR($A62="Pn",$A63="Pn"),"",IF($A62="TOTAL GENERAL",SUM(AE$11:AE60),IF(AND(K62&lt;&gt;"",$A62&lt;&gt;"Pn"),U62*$D62,"")))</f>
        <v/>
      </c>
      <c r="AF62" s="21" t="str">
        <f>IF(OR($A62="Pn",$A63="Pn"),"",IF($A62="TOTAL GENERAL",SUM(AF$11:AF60),IF(AND(L62&lt;&gt;"",$A62&lt;&gt;"Pn"),V62*$D62,"")))</f>
        <v/>
      </c>
      <c r="AG62" s="21" t="str">
        <f>IF(OR($A62="Pn",$A63="Pn"),"",IF($A62="TOTAL GENERAL",SUM(AG$11:AG60),IF(AND(M62&lt;&gt;"",$A62&lt;&gt;"Pn"),W62*$D62,"")))</f>
        <v/>
      </c>
      <c r="AH62" s="21" t="str">
        <f>IF(OR($A62="Pn",$A63="Pn"),"",IF($A62="TOTAL GENERAL",SUM(AH$11:AH60),IF(AND(N62&lt;&gt;"",$A62&lt;&gt;"Pn"),X62*$D62,"")))</f>
        <v/>
      </c>
      <c r="AI62" s="21" t="str">
        <f>IF(OR($A62="Pn",$A63="Pn"),"",IF($A62="TOTAL GENERAL",SUM(AI$11:AI60),IF(AND(O62&lt;&gt;"",$A62&lt;&gt;"Pn"),Y62*$D62,"")))</f>
        <v/>
      </c>
      <c r="AJ62" s="21" t="str">
        <f>IF(OR($A62="Pn",$A63="Pn"),"",IF($A62="TOTAL GENERAL",SUM(AJ$11:AJ60),IF(AND(P62&lt;&gt;"",$A62&lt;&gt;"Pn"),Z62*$F62,"")))</f>
        <v/>
      </c>
      <c r="AK62" s="21" t="str">
        <f>IF(OR($A62="Pn",$A63="Pn"),"",IF($A62="TOTAL GENERAL",SUM(AK$11:AK60),IF(AND(Q62&lt;&gt;"",$A62&lt;&gt;"Pn"),AA62*$G62,"")))</f>
        <v/>
      </c>
      <c r="AL62" s="19" t="str">
        <f ca="1">IF($A62="TOTAL GENERAL",SUM(AL$11:AL60),IF(AND(R62&lt;&gt;"",$A62&lt;&gt;"Pn"),IF(OFFSET($A$11,MATCH("TOTAL GENERAL",$A$11:$A$100,0)-1,COLUMN(AA62))=0,0,AB62/OFFSET($A$11,MATCH("TOTAL GENERAL",$A$11:$A$100,0)-1,COLUMN(AA62))),""))</f>
        <v/>
      </c>
      <c r="AM62" s="19" t="str">
        <f ca="1">IF($A62="TOTAL GENERAL",SUM(AM$11:AM60),IF(AND(S62&lt;&gt;"",$A62&lt;&gt;"Pn"),IF(OFFSET($A$11,MATCH("TOTAL GENERAL",$A$11:$A$100,0)-1,COLUMN(AB62))=0,0,AC62/OFFSET($A$11,MATCH("TOTAL GENERAL",$A$11:$A$100,0)-1,COLUMN(AB62))),""))</f>
        <v/>
      </c>
      <c r="AN62" s="19" t="str">
        <f ca="1">IF($A62="TOTAL GENERAL",SUM(AN$11:AN60),IF(AND(T62&lt;&gt;"",$A62&lt;&gt;"Pn"),IF(OFFSET($A$11,MATCH("TOTAL GENERAL",$A$11:$A$100,0)-1,COLUMN(AC62))=0,0,AD62/OFFSET($A$11,MATCH("TOTAL GENERAL",$A$11:$A$100,0)-1,COLUMN(AC62))),""))</f>
        <v/>
      </c>
      <c r="AO62" s="19" t="str">
        <f ca="1">IF($A62="TOTAL GENERAL",SUM(AO$11:AO60),IF(AND(U62&lt;&gt;"",$A62&lt;&gt;"Pn"),IF(OFFSET($A$11,MATCH("TOTAL GENERAL",$A$11:$A$100,0)-1,COLUMN(AD62))=0,0,AE62/OFFSET($A$11,MATCH("TOTAL GENERAL",$A$11:$A$100,0)-1,COLUMN(AD62))),""))</f>
        <v/>
      </c>
      <c r="AP62" s="19" t="str">
        <f ca="1">IF($A62="TOTAL GENERAL",SUM(AP$11:AP60),IF(AND(V62&lt;&gt;"",$A62&lt;&gt;"Pn"),IF(OFFSET($A$11,MATCH("TOTAL GENERAL",$A$11:$A$100,0)-1,COLUMN(AE62))=0,0,AF62/OFFSET($A$11,MATCH("TOTAL GENERAL",$A$11:$A$100,0)-1,COLUMN(AE62))),""))</f>
        <v/>
      </c>
      <c r="AQ62" s="19" t="str">
        <f ca="1">IF($A62="TOTAL GENERAL",SUM(AQ$11:AQ60),IF(AND(W62&lt;&gt;"",$A62&lt;&gt;"Pn"),IF(OFFSET($A$11,MATCH("TOTAL GENERAL",$A$11:$A$100,0)-1,COLUMN(AF62))=0,0,AG62/OFFSET($A$11,MATCH("TOTAL GENERAL",$A$11:$A$100,0)-1,COLUMN(AF62))),""))</f>
        <v/>
      </c>
      <c r="AR62" s="19" t="str">
        <f ca="1">IF($A62="TOTAL GENERAL",SUM(AR$11:AR60),IF(AND(X62&lt;&gt;"",$A62&lt;&gt;"Pn"),IF(OFFSET($A$11,MATCH("TOTAL GENERAL",$A$11:$A$100,0)-1,COLUMN(AG62))=0,0,AH62/OFFSET($A$11,MATCH("TOTAL GENERAL",$A$11:$A$100,0)-1,COLUMN(AG62))),""))</f>
        <v/>
      </c>
      <c r="AS62" s="19" t="str">
        <f ca="1">IF($A62="TOTAL GENERAL",SUM(AS$11:AS60),IF(AND(Y62&lt;&gt;"",$A62&lt;&gt;"Pn"),IF(OFFSET($A$11,MATCH("TOTAL GENERAL",$A$11:$A$100,0)-1,COLUMN(AH62))=0,0,AI62/OFFSET($A$11,MATCH("TOTAL GENERAL",$A$11:$A$100,0)-1,COLUMN(AH62))),""))</f>
        <v/>
      </c>
      <c r="AT62" s="19" t="str">
        <f ca="1">IF($A62="TOTAL GENERAL",SUM(AT$11:AT60),IF(AND(Z62&lt;&gt;"",$A62&lt;&gt;"Pn"),IF(OFFSET($A$11,MATCH("TOTAL GENERAL",$A$11:$A$100,0)-1,COLUMN(AI62))=0,0,AJ62/OFFSET($A$11,MATCH("TOTAL GENERAL",$A$11:$A$100,0)-1,COLUMN(AI62))),""))</f>
        <v/>
      </c>
      <c r="AU62" s="19" t="str">
        <f ca="1">IF($A62="TOTAL GENERAL",SUM(AU$11:AU60),IF(AND(AA62&lt;&gt;"",$A62&lt;&gt;"Pn"),IF(OFFSET($A$11,MATCH("TOTAL GENERAL",$A$11:$A$100,0)-1,COLUMN(AJ62))=0,0,AK62/OFFSET($A$11,MATCH("TOTAL GENERAL",$A$11:$A$100,0)-1,COLUMN(AJ62))),""))</f>
        <v/>
      </c>
      <c r="AV62" s="182" t="str">
        <f ca="1">IF(A62="TOTAL GENERAL",SUM(AV$11:AV60),IF(COUNTIF(AL62:AU62,"")&lt;COUNTA($AL$10:$AU$10),(IF(AL62&lt;&gt;"",AL62*OFFSET($A$10,MATCH("Pn",$A$11:$A$100,0),1),0)+IF(AM62&lt;&gt;"",AM62*OFFSET($A$10,MATCH("Pn",$A$11:$A$100,0),2),0)+IF(AN62&lt;&gt;"",AN62*OFFSET($A$10,MATCH("Pn",$A$11:$A$100,0),3),0)+IF(AO62&lt;&gt;"",AO62*OFFSET($A$10,MATCH("Pn",$A$11:$A$100,0),4),0)+IF(AP62&lt;&gt;"",AP62*OFFSET($A$10,MATCH("Pn",$A$11:$A$100,0),5),0)+IF(AQ62&lt;&gt;"",AQ62*OFFSET($A$10,MATCH("Pn",$A$11:$A$100,0),6),0)+IF(AR62&lt;&gt;"",AR62*OFFSET($A$10,MATCH("Pn",$A$11:$A$100,0),7),0)+IF(AS62&lt;&gt;"",AS62*OFFSET($A$10,MATCH("Pn",$A$11:$A$100,0),8),0)+IF(AT62&lt;&gt;"",AT62*OFFSET($A$10,MATCH("Pn",$A$11:$A$100,0),9),0)+IF(AU62&lt;&gt;"",AU62*OFFSET($A$10,MATCH("Pn",$A$11:$A$100,0),10),0))*OFFSET($A$10,MATCH("FC",$A$11:$A$100,0),2),""))</f>
        <v/>
      </c>
    </row>
    <row r="63" spans="1:49" s="4" customFormat="1" ht="39" x14ac:dyDescent="0.25">
      <c r="A63" s="15" t="s">
        <v>436</v>
      </c>
      <c r="B63" s="15" t="s">
        <v>179</v>
      </c>
      <c r="C63" s="179" t="s">
        <v>315</v>
      </c>
      <c r="D63" s="16" t="s">
        <v>150</v>
      </c>
      <c r="E63" s="9" t="str">
        <f ca="1">IF(AND($A64="Pn",COLUMN(C61)&lt;COUNTIF(PonderacionIndicadores!$A$1:$A$139,"Estómago")-1),OFFSET($F$10,0,COLUMN(E119)),IF(AND(A63="Pn",(COUNTIF(PonderacionIndicadores!$A$1:$A$139,"Estómago"))&gt;COLUMN(D63)),OFFSET(PonderacionIndicadores!$A$1,MATCH("Estómago",PonderacionIndicadores!$A$1:$A$139,0)+COLUMN(D63)-2,3),IF(A63="TOTAL GENERAL",SUM(E$11:E61),IF(D63&lt;&gt;"",D63/OFFSET($A$10,MATCH("TOTAL GENERAL",$A$11:$A$100,0),3),""))))</f>
        <v>Tratamiento curativo</v>
      </c>
      <c r="F63" s="16" t="s">
        <v>111</v>
      </c>
      <c r="G63" s="16" t="s">
        <v>97</v>
      </c>
      <c r="H63" s="18" t="s">
        <v>92</v>
      </c>
      <c r="I63" s="19" t="s">
        <v>294</v>
      </c>
      <c r="J63" s="18" t="s">
        <v>333</v>
      </c>
      <c r="K63" s="19" t="s">
        <v>47</v>
      </c>
      <c r="L63" s="18" t="s">
        <v>436</v>
      </c>
      <c r="M63" s="19" t="s">
        <v>436</v>
      </c>
      <c r="N63" s="19" t="s">
        <v>436</v>
      </c>
      <c r="O63" s="19" t="s">
        <v>436</v>
      </c>
      <c r="P63" s="180" t="s">
        <v>436</v>
      </c>
      <c r="Q63" s="18" t="s">
        <v>436</v>
      </c>
      <c r="R63" s="21" t="str">
        <f ca="1">IF(OR($A63="Pn",$A64="Pn"),"",IF($A63="TOTAL GENERAL",SUM(R$11:R61),IF(AND(H63&lt;&gt;"",$A63&lt;&gt;"Pn"),IF(H63&gt;OFFSET($A$10,MATCH("TOTAL GENERAL",$A$11:$A$100,0),COLUMN(H63)-1),0,OFFSET($A$10,MATCH("TOTAL GENERAL",$A$11:$A$100,0),COLUMN(H63)-1)-H63),"")))</f>
        <v/>
      </c>
      <c r="S63" s="21" t="str">
        <f ca="1">IF(OR($A63="Pn",$A64="Pn"),"",IF(OR($A63="Pn",$A64="Pn"),"",IF($A63="TOTAL GENERAL",SUM(S$11:S61),IF(AND(I63&lt;&gt;"",$A63&lt;&gt;"Pn"),IF(I63&lt;OFFSET($A$10,MATCH("TOTAL GENERAL",$A$11:$A$100,0),COLUMN(I63)-1),0,I63-OFFSET($A$10,MATCH("TOTAL GENERAL",$A$11:$A$100,0),COLUMN(I63)-1)),""))))</f>
        <v/>
      </c>
      <c r="T63" s="21" t="str">
        <f ca="1">IF(OR($A63="Pn",$A64="Pn"),"",IF(OR($A63="Pn",$A64="Pn"),"",IF($A63="TOTAL GENERAL",SUM(T$11:T61),IF(AND(J63&lt;&gt;"",$A63&lt;&gt;"Pn"),IF(J63&gt;OFFSET($A$10,MATCH("TOTAL GENERAL",$A$11:$A$100,0),COLUMN(J63)-1),0,OFFSET($A$10,MATCH("TOTAL GENERAL",$A$11:$A$100,0),COLUMN(J63)-1)-J63),""))))</f>
        <v/>
      </c>
      <c r="U63" s="21" t="str">
        <f ca="1">IF(OR($A63="Pn",$A64="Pn"),"",IF($A63="TOTAL GENERAL",SUM(U$11:U61),IF(AND(K63&lt;&gt;"",$A63&lt;&gt;"Pn"),IF(K63&lt;OFFSET($A$10,MATCH("TOTAL GENERAL",$A$11:$A$100,0),COLUMN(K63)-1),0,K63-OFFSET($A$10,MATCH("TOTAL GENERAL",$A$11:$A$100,0),COLUMN(K63)-1)),"")))</f>
        <v/>
      </c>
      <c r="V63" s="21" t="str">
        <f ca="1">IF(OR($A63="Pn",$A64="Pn"),"",IF(OR($A63="Pn",$A64="Pn"),"",IF($A63="TOTAL GENERAL",SUM(V$11:V61),IF(AND(L63&lt;&gt;"",$A63&lt;&gt;"Pn"),IF(L63&gt;OFFSET($A$10,MATCH("TOTAL GENERAL",$A$11:$A$100,0),COLUMN(L63)-1),0,OFFSET($A$10,MATCH("TOTAL GENERAL",$A$11:$A$100,0),COLUMN(L63)-1)-L63),""))))</f>
        <v/>
      </c>
      <c r="W63" s="21" t="str">
        <f ca="1">IF(OR($A63="Pn",$A64="Pn"),"",IF(OR($A63="Pn",$A64="Pn"),"",IF($A63="TOTAL GENERAL",SUM(W$11:W61),IF(AND(M63&lt;&gt;"",$A63&lt;&gt;"Pn"),IF(M63&lt;OFFSET($A$10,MATCH("TOTAL GENERAL",$A$11:$A$100,0),COLUMN(M63)-1),0,M63-OFFSET($A$10,MATCH("TOTAL GENERAL",$A$11:$A$100,0),COLUMN(M63)-1)),""))))</f>
        <v/>
      </c>
      <c r="X63" s="21" t="str">
        <f ca="1">IF(OR($A63="Pn",$A64="Pn"),"",IF(OR($A63="Pn",$A64="Pn"),"",IF($A63="TOTAL GENERAL",SUM(X$11:X61),IF(AND(N63&lt;&gt;"",$A63&lt;&gt;"Pn"),IF(N63&lt;OFFSET($A$10,MATCH("TOTAL GENERAL",$A$11:$A$100,0),COLUMN(N63)-1),0,N63-OFFSET($A$10,MATCH("TOTAL GENERAL",$A$11:$A$100,0),COLUMN(N63)-1)),""))))</f>
        <v/>
      </c>
      <c r="Y63" s="21" t="str">
        <f ca="1">IF(OR($A63="Pn",$A64="Pn"),"",IF(OR($A63="Pn",$A64="Pn"),"",IF($A63="TOTAL GENERAL",SUM(Y$11:Y61),IF(AND(O63&lt;&gt;"",$A63&lt;&gt;"Pn"),IF(O63&lt;OFFSET($A$10,MATCH("TOTAL GENERAL",$A$11:$A$100,0),COLUMN(O63)-1),0,O63-OFFSET($A$10,MATCH("TOTAL GENERAL",$A$11:$A$100,0),COLUMN(O63)-1)),""))))</f>
        <v/>
      </c>
      <c r="Z63" s="21" t="str">
        <f ca="1">IF(OR($A63="Pn",$A64="Pn"),"",IF($A63="TOTAL GENERAL",SUM(Z$11:Z61),IF(AND(P63&lt;&gt;"",$A63&lt;&gt;"Pn"),IF(P63&gt;OFFSET($A$10,MATCH("TOTAL GENERAL",$A$11:$A$100,0),COLUMN(P63)-1),0,OFFSET($A$10,MATCH("TOTAL GENERAL",$A$11:$A$100,0),COLUMN(P63)-1)-P63),"")))</f>
        <v/>
      </c>
      <c r="AA63" s="21" t="str">
        <f ca="1">IF(OR($A63="Pn",$A64="Pn"),"",IF(OR($A63="Pn",$A64="Pn"),"",IF($A63="TOTAL GENERAL",SUM(AA$11:AA61),IF(AND(Q63&lt;&gt;"",$A63&lt;&gt;"Pn"),IF(Q63&lt;OFFSET($A$10,MATCH("TOTAL GENERAL",$A$11:$A$100,0),COLUMN(Q63)-1),0,Q63-OFFSET($A$10,MATCH("TOTAL GENERAL",$A$11:$A$100,0),COLUMN(Q63)-1)),""))))</f>
        <v/>
      </c>
      <c r="AB63" s="21" t="str">
        <f>IF(OR($A63="Pn",$A64="Pn"),"",IF($A63="TOTAL GENERAL",SUM(AB$11:AB61),IF(AND(H63&lt;&gt;"",$A63&lt;&gt;"Pn"),R63*$D63,"")))</f>
        <v/>
      </c>
      <c r="AC63" s="21" t="str">
        <f>IF(OR($A63="Pn",$A64="Pn"),"",IF($A63="TOTAL GENERAL",SUM(AC$11:AC61),IF(AND(I63&lt;&gt;"",$A63&lt;&gt;"Pn"),S63*$D63,"")))</f>
        <v/>
      </c>
      <c r="AD63" s="21" t="str">
        <f>IF(OR($A63="Pn",$A64="Pn"),"",IF($A63="TOTAL GENERAL",SUM(AD$11:AD61),IF(AND(J63&lt;&gt;"",$A63&lt;&gt;"Pn"),T63*$D63,"")))</f>
        <v/>
      </c>
      <c r="AE63" s="21" t="str">
        <f>IF(OR($A63="Pn",$A64="Pn"),"",IF($A63="TOTAL GENERAL",SUM(AE$11:AE61),IF(AND(K63&lt;&gt;"",$A63&lt;&gt;"Pn"),U63*$D63,"")))</f>
        <v/>
      </c>
      <c r="AF63" s="21" t="str">
        <f>IF(OR($A63="Pn",$A64="Pn"),"",IF($A63="TOTAL GENERAL",SUM(AF$11:AF61),IF(AND(L63&lt;&gt;"",$A63&lt;&gt;"Pn"),V63*$D63,"")))</f>
        <v/>
      </c>
      <c r="AG63" s="21" t="str">
        <f>IF(OR($A63="Pn",$A64="Pn"),"",IF($A63="TOTAL GENERAL",SUM(AG$11:AG61),IF(AND(M63&lt;&gt;"",$A63&lt;&gt;"Pn"),W63*$D63,"")))</f>
        <v/>
      </c>
      <c r="AH63" s="21" t="str">
        <f>IF(OR($A63="Pn",$A64="Pn"),"",IF($A63="TOTAL GENERAL",SUM(AH$11:AH61),IF(AND(N63&lt;&gt;"",$A63&lt;&gt;"Pn"),X63*$D63,"")))</f>
        <v/>
      </c>
      <c r="AI63" s="21" t="str">
        <f>IF(OR($A63="Pn",$A64="Pn"),"",IF($A63="TOTAL GENERAL",SUM(AI$11:AI61),IF(AND(O63&lt;&gt;"",$A63&lt;&gt;"Pn"),Y63*$D63,"")))</f>
        <v/>
      </c>
      <c r="AJ63" s="21" t="str">
        <f>IF(OR($A63="Pn",$A64="Pn"),"",IF($A63="TOTAL GENERAL",SUM(AJ$11:AJ61),IF(AND(P63&lt;&gt;"",$A63&lt;&gt;"Pn"),Z63*$F63,"")))</f>
        <v/>
      </c>
      <c r="AK63" s="21" t="str">
        <f>IF(OR($A63="Pn",$A64="Pn"),"",IF($A63="TOTAL GENERAL",SUM(AK$11:AK61),IF(AND(Q63&lt;&gt;"",$A63&lt;&gt;"Pn"),AA63*$G63,"")))</f>
        <v/>
      </c>
      <c r="AL63" s="19" t="str">
        <f ca="1">IF($A63="TOTAL GENERAL",SUM(AL$11:AL61),IF(AND(R63&lt;&gt;"",$A63&lt;&gt;"Pn"),IF(OFFSET($A$11,MATCH("TOTAL GENERAL",$A$11:$A$100,0)-1,COLUMN(AA63))=0,0,AB63/OFFSET($A$11,MATCH("TOTAL GENERAL",$A$11:$A$100,0)-1,COLUMN(AA63))),""))</f>
        <v/>
      </c>
      <c r="AM63" s="19" t="str">
        <f ca="1">IF($A63="TOTAL GENERAL",SUM(AM$11:AM61),IF(AND(S63&lt;&gt;"",$A63&lt;&gt;"Pn"),IF(OFFSET($A$11,MATCH("TOTAL GENERAL",$A$11:$A$100,0)-1,COLUMN(AB63))=0,0,AC63/OFFSET($A$11,MATCH("TOTAL GENERAL",$A$11:$A$100,0)-1,COLUMN(AB63))),""))</f>
        <v/>
      </c>
      <c r="AN63" s="19" t="str">
        <f ca="1">IF($A63="TOTAL GENERAL",SUM(AN$11:AN61),IF(AND(T63&lt;&gt;"",$A63&lt;&gt;"Pn"),IF(OFFSET($A$11,MATCH("TOTAL GENERAL",$A$11:$A$100,0)-1,COLUMN(AC63))=0,0,AD63/OFFSET($A$11,MATCH("TOTAL GENERAL",$A$11:$A$100,0)-1,COLUMN(AC63))),""))</f>
        <v/>
      </c>
      <c r="AO63" s="19" t="str">
        <f ca="1">IF($A63="TOTAL GENERAL",SUM(AO$11:AO61),IF(AND(U63&lt;&gt;"",$A63&lt;&gt;"Pn"),IF(OFFSET($A$11,MATCH("TOTAL GENERAL",$A$11:$A$100,0)-1,COLUMN(AD63))=0,0,AE63/OFFSET($A$11,MATCH("TOTAL GENERAL",$A$11:$A$100,0)-1,COLUMN(AD63))),""))</f>
        <v/>
      </c>
      <c r="AP63" s="19" t="str">
        <f ca="1">IF($A63="TOTAL GENERAL",SUM(AP$11:AP61),IF(AND(V63&lt;&gt;"",$A63&lt;&gt;"Pn"),IF(OFFSET($A$11,MATCH("TOTAL GENERAL",$A$11:$A$100,0)-1,COLUMN(AE63))=0,0,AF63/OFFSET($A$11,MATCH("TOTAL GENERAL",$A$11:$A$100,0)-1,COLUMN(AE63))),""))</f>
        <v/>
      </c>
      <c r="AQ63" s="19" t="str">
        <f ca="1">IF($A63="TOTAL GENERAL",SUM(AQ$11:AQ61),IF(AND(W63&lt;&gt;"",$A63&lt;&gt;"Pn"),IF(OFFSET($A$11,MATCH("TOTAL GENERAL",$A$11:$A$100,0)-1,COLUMN(AF63))=0,0,AG63/OFFSET($A$11,MATCH("TOTAL GENERAL",$A$11:$A$100,0)-1,COLUMN(AF63))),""))</f>
        <v/>
      </c>
      <c r="AR63" s="19" t="str">
        <f ca="1">IF($A63="TOTAL GENERAL",SUM(AR$11:AR61),IF(AND(X63&lt;&gt;"",$A63&lt;&gt;"Pn"),IF(OFFSET($A$11,MATCH("TOTAL GENERAL",$A$11:$A$100,0)-1,COLUMN(AG63))=0,0,AH63/OFFSET($A$11,MATCH("TOTAL GENERAL",$A$11:$A$100,0)-1,COLUMN(AG63))),""))</f>
        <v/>
      </c>
      <c r="AS63" s="19" t="str">
        <f ca="1">IF($A63="TOTAL GENERAL",SUM(AS$11:AS61),IF(AND(Y63&lt;&gt;"",$A63&lt;&gt;"Pn"),IF(OFFSET($A$11,MATCH("TOTAL GENERAL",$A$11:$A$100,0)-1,COLUMN(AH63))=0,0,AI63/OFFSET($A$11,MATCH("TOTAL GENERAL",$A$11:$A$100,0)-1,COLUMN(AH63))),""))</f>
        <v/>
      </c>
      <c r="AT63" s="19" t="str">
        <f ca="1">IF($A63="TOTAL GENERAL",SUM(AT$11:AT61),IF(AND(Z63&lt;&gt;"",$A63&lt;&gt;"Pn"),IF(OFFSET($A$11,MATCH("TOTAL GENERAL",$A$11:$A$100,0)-1,COLUMN(AI63))=0,0,AJ63/OFFSET($A$11,MATCH("TOTAL GENERAL",$A$11:$A$100,0)-1,COLUMN(AI63))),""))</f>
        <v/>
      </c>
      <c r="AU63" s="19" t="str">
        <f ca="1">IF($A63="TOTAL GENERAL",SUM(AU$11:AU61),IF(AND(AA63&lt;&gt;"",$A63&lt;&gt;"Pn"),IF(OFFSET($A$11,MATCH("TOTAL GENERAL",$A$11:$A$100,0)-1,COLUMN(AJ63))=0,0,AK63/OFFSET($A$11,MATCH("TOTAL GENERAL",$A$11:$A$100,0)-1,COLUMN(AJ63))),""))</f>
        <v/>
      </c>
      <c r="AV63" s="182" t="str">
        <f ca="1">IF(A63="TOTAL GENERAL",SUM(AV$11:AV61),IF(COUNTIF(AL63:AU63,"")&lt;COUNTA($AL$10:$AU$10),(IF(AL63&lt;&gt;"",AL63*OFFSET($A$10,MATCH("Pn",$A$11:$A$100,0),1),0)+IF(AM63&lt;&gt;"",AM63*OFFSET($A$10,MATCH("Pn",$A$11:$A$100,0),2),0)+IF(AN63&lt;&gt;"",AN63*OFFSET($A$10,MATCH("Pn",$A$11:$A$100,0),3),0)+IF(AO63&lt;&gt;"",AO63*OFFSET($A$10,MATCH("Pn",$A$11:$A$100,0),4),0)+IF(AP63&lt;&gt;"",AP63*OFFSET($A$10,MATCH("Pn",$A$11:$A$100,0),5),0)+IF(AQ63&lt;&gt;"",AQ63*OFFSET($A$10,MATCH("Pn",$A$11:$A$100,0),6),0)+IF(AR63&lt;&gt;"",AR63*OFFSET($A$10,MATCH("Pn",$A$11:$A$100,0),7),0)+IF(AS63&lt;&gt;"",AS63*OFFSET($A$10,MATCH("Pn",$A$11:$A$100,0),8),0)+IF(AT63&lt;&gt;"",AT63*OFFSET($A$10,MATCH("Pn",$A$11:$A$100,0),9),0)+IF(AU63&lt;&gt;"",AU63*OFFSET($A$10,MATCH("Pn",$A$11:$A$100,0),10),0))*OFFSET($A$10,MATCH("FC",$A$11:$A$100,0),2),""))</f>
        <v/>
      </c>
    </row>
    <row r="64" spans="1:49" s="4" customFormat="1" x14ac:dyDescent="0.25">
      <c r="A64" s="15" t="s">
        <v>440</v>
      </c>
      <c r="B64" s="15">
        <v>0.12</v>
      </c>
      <c r="C64" s="179">
        <v>0.2</v>
      </c>
      <c r="D64" s="16">
        <v>0.12</v>
      </c>
      <c r="E64" s="9">
        <f ca="1">IF(AND($A65="Pn",COLUMN(C62)&lt;COUNTIF(PonderacionIndicadores!$A$1:$A$139,"Estómago")-1),OFFSET($F$10,0,COLUMN(E120)),IF(AND(A64="Pn",(COUNTIF(PonderacionIndicadores!$A$1:$A$139,"Estómago"))&gt;COLUMN(D64)),OFFSET(PonderacionIndicadores!$A$1,MATCH("Estómago",PonderacionIndicadores!$A$1:$A$139,0)+COLUMN(D64)-2,3),IF(A64="TOTAL GENERAL",SUM(E$11:E62),IF(D64&lt;&gt;"",D64/OFFSET($A$10,MATCH("TOTAL GENERAL",$A$11:$A$100,0),3),""))))</f>
        <v>0.105</v>
      </c>
      <c r="F64" s="16">
        <v>4.4999999999999998E-2</v>
      </c>
      <c r="G64" s="16">
        <v>4.4999999999999998E-2</v>
      </c>
      <c r="H64" s="235">
        <v>3.5000000000000003E-2</v>
      </c>
      <c r="I64" s="236">
        <v>0.03</v>
      </c>
      <c r="J64" s="235">
        <v>0.05</v>
      </c>
      <c r="K64" s="236">
        <v>0.25</v>
      </c>
      <c r="L64" s="18" t="s">
        <v>436</v>
      </c>
      <c r="M64" s="19" t="s">
        <v>436</v>
      </c>
      <c r="N64" s="19" t="s">
        <v>436</v>
      </c>
      <c r="O64" s="19" t="s">
        <v>436</v>
      </c>
      <c r="P64" s="180" t="s">
        <v>436</v>
      </c>
      <c r="Q64" s="18" t="s">
        <v>436</v>
      </c>
      <c r="R64" s="21" t="str">
        <f ca="1">IF(OR($A64="Pn",$A65="Pn"),"",IF($A64="TOTAL GENERAL",SUM(R$11:R62),IF(AND(H64&lt;&gt;"",$A64&lt;&gt;"Pn"),IF(H64&gt;OFFSET($A$10,MATCH("TOTAL GENERAL",$A$11:$A$100,0),COLUMN(H64)-1),0,OFFSET($A$10,MATCH("TOTAL GENERAL",$A$11:$A$100,0),COLUMN(H64)-1)-H64),"")))</f>
        <v/>
      </c>
      <c r="S64" s="21" t="str">
        <f ca="1">IF(OR($A64="Pn",$A65="Pn"),"",IF(OR($A64="Pn",$A65="Pn"),"",IF($A64="TOTAL GENERAL",SUM(S$11:S62),IF(AND(I64&lt;&gt;"",$A64&lt;&gt;"Pn"),IF(I64&lt;OFFSET($A$10,MATCH("TOTAL GENERAL",$A$11:$A$100,0),COLUMN(I64)-1),0,I64-OFFSET($A$10,MATCH("TOTAL GENERAL",$A$11:$A$100,0),COLUMN(I64)-1)),""))))</f>
        <v/>
      </c>
      <c r="T64" s="21" t="str">
        <f ca="1">IF(OR($A64="Pn",$A65="Pn"),"",IF(OR($A64="Pn",$A65="Pn"),"",IF($A64="TOTAL GENERAL",SUM(T$11:T62),IF(AND(J64&lt;&gt;"",$A64&lt;&gt;"Pn"),IF(J64&gt;OFFSET($A$10,MATCH("TOTAL GENERAL",$A$11:$A$100,0),COLUMN(J64)-1),0,OFFSET($A$10,MATCH("TOTAL GENERAL",$A$11:$A$100,0),COLUMN(J64)-1)-J64),""))))</f>
        <v/>
      </c>
      <c r="U64" s="21" t="str">
        <f ca="1">IF(OR($A64="Pn",$A65="Pn"),"",IF($A64="TOTAL GENERAL",SUM(U$11:U62),IF(AND(K64&lt;&gt;"",$A64&lt;&gt;"Pn"),IF(K64&lt;OFFSET($A$10,MATCH("TOTAL GENERAL",$A$11:$A$100,0),COLUMN(K64)-1),0,K64-OFFSET($A$10,MATCH("TOTAL GENERAL",$A$11:$A$100,0),COLUMN(K64)-1)),"")))</f>
        <v/>
      </c>
      <c r="V64" s="21" t="str">
        <f ca="1">IF(OR($A64="Pn",$A65="Pn"),"",IF(OR($A64="Pn",$A65="Pn"),"",IF($A64="TOTAL GENERAL",SUM(V$11:V62),IF(AND(L64&lt;&gt;"",$A64&lt;&gt;"Pn"),IF(L64&gt;OFFSET($A$10,MATCH("TOTAL GENERAL",$A$11:$A$100,0),COLUMN(L64)-1),0,OFFSET($A$10,MATCH("TOTAL GENERAL",$A$11:$A$100,0),COLUMN(L64)-1)-L64),""))))</f>
        <v/>
      </c>
      <c r="W64" s="21" t="str">
        <f ca="1">IF(OR($A64="Pn",$A65="Pn"),"",IF(OR($A64="Pn",$A65="Pn"),"",IF($A64="TOTAL GENERAL",SUM(W$11:W62),IF(AND(M64&lt;&gt;"",$A64&lt;&gt;"Pn"),IF(M64&lt;OFFSET($A$10,MATCH("TOTAL GENERAL",$A$11:$A$100,0),COLUMN(M64)-1),0,M64-OFFSET($A$10,MATCH("TOTAL GENERAL",$A$11:$A$100,0),COLUMN(M64)-1)),""))))</f>
        <v/>
      </c>
      <c r="X64" s="21" t="str">
        <f ca="1">IF(OR($A64="Pn",$A65="Pn"),"",IF(OR($A64="Pn",$A65="Pn"),"",IF($A64="TOTAL GENERAL",SUM(X$11:X62),IF(AND(N64&lt;&gt;"",$A64&lt;&gt;"Pn"),IF(N64&lt;OFFSET($A$10,MATCH("TOTAL GENERAL",$A$11:$A$100,0),COLUMN(N64)-1),0,N64-OFFSET($A$10,MATCH("TOTAL GENERAL",$A$11:$A$100,0),COLUMN(N64)-1)),""))))</f>
        <v/>
      </c>
      <c r="Y64" s="21" t="str">
        <f ca="1">IF(OR($A64="Pn",$A65="Pn"),"",IF(OR($A64="Pn",$A65="Pn"),"",IF($A64="TOTAL GENERAL",SUM(Y$11:Y62),IF(AND(O64&lt;&gt;"",$A64&lt;&gt;"Pn"),IF(O64&lt;OFFSET($A$10,MATCH("TOTAL GENERAL",$A$11:$A$100,0),COLUMN(O64)-1),0,O64-OFFSET($A$10,MATCH("TOTAL GENERAL",$A$11:$A$100,0),COLUMN(O64)-1)),""))))</f>
        <v/>
      </c>
      <c r="Z64" s="21" t="str">
        <f ca="1">IF(OR($A64="Pn",$A65="Pn"),"",IF($A64="TOTAL GENERAL",SUM(Z$11:Z62),IF(AND(P64&lt;&gt;"",$A64&lt;&gt;"Pn"),IF(P64&gt;OFFSET($A$10,MATCH("TOTAL GENERAL",$A$11:$A$100,0),COLUMN(P64)-1),0,OFFSET($A$10,MATCH("TOTAL GENERAL",$A$11:$A$100,0),COLUMN(P64)-1)-P64),"")))</f>
        <v/>
      </c>
      <c r="AA64" s="21" t="str">
        <f ca="1">IF(OR($A64="Pn",$A65="Pn"),"",IF(OR($A64="Pn",$A65="Pn"),"",IF($A64="TOTAL GENERAL",SUM(AA$11:AA62),IF(AND(Q64&lt;&gt;"",$A64&lt;&gt;"Pn"),IF(Q64&lt;OFFSET($A$10,MATCH("TOTAL GENERAL",$A$11:$A$100,0),COLUMN(Q64)-1),0,Q64-OFFSET($A$10,MATCH("TOTAL GENERAL",$A$11:$A$100,0),COLUMN(Q64)-1)),""))))</f>
        <v/>
      </c>
      <c r="AB64" s="21" t="str">
        <f>IF(OR($A64="Pn",$A65="Pn"),"",IF($A64="TOTAL GENERAL",SUM(AB$11:AB62),IF(AND(H64&lt;&gt;"",$A64&lt;&gt;"Pn"),R64*$D64,"")))</f>
        <v/>
      </c>
      <c r="AC64" s="21" t="str">
        <f>IF(OR($A64="Pn",$A65="Pn"),"",IF($A64="TOTAL GENERAL",SUM(AC$11:AC62),IF(AND(I64&lt;&gt;"",$A64&lt;&gt;"Pn"),S64*$D64,"")))</f>
        <v/>
      </c>
      <c r="AD64" s="21" t="str">
        <f>IF(OR($A64="Pn",$A65="Pn"),"",IF($A64="TOTAL GENERAL",SUM(AD$11:AD62),IF(AND(J64&lt;&gt;"",$A64&lt;&gt;"Pn"),T64*$D64,"")))</f>
        <v/>
      </c>
      <c r="AE64" s="21" t="str">
        <f>IF(OR($A64="Pn",$A65="Pn"),"",IF($A64="TOTAL GENERAL",SUM(AE$11:AE62),IF(AND(K64&lt;&gt;"",$A64&lt;&gt;"Pn"),U64*$D64,"")))</f>
        <v/>
      </c>
      <c r="AF64" s="21" t="str">
        <f>IF(OR($A64="Pn",$A65="Pn"),"",IF($A64="TOTAL GENERAL",SUM(AF$11:AF62),IF(AND(L64&lt;&gt;"",$A64&lt;&gt;"Pn"),V64*$D64,"")))</f>
        <v/>
      </c>
      <c r="AG64" s="21" t="str">
        <f>IF(OR($A64="Pn",$A65="Pn"),"",IF($A64="TOTAL GENERAL",SUM(AG$11:AG62),IF(AND(M64&lt;&gt;"",$A64&lt;&gt;"Pn"),W64*$D64,"")))</f>
        <v/>
      </c>
      <c r="AH64" s="21" t="str">
        <f>IF(OR($A64="Pn",$A65="Pn"),"",IF($A64="TOTAL GENERAL",SUM(AH$11:AH62),IF(AND(N64&lt;&gt;"",$A64&lt;&gt;"Pn"),X64*$D64,"")))</f>
        <v/>
      </c>
      <c r="AI64" s="21" t="str">
        <f>IF(OR($A64="Pn",$A65="Pn"),"",IF($A64="TOTAL GENERAL",SUM(AI$11:AI62),IF(AND(O64&lt;&gt;"",$A64&lt;&gt;"Pn"),Y64*$D64,"")))</f>
        <v/>
      </c>
      <c r="AJ64" s="21" t="str">
        <f>IF(OR($A64="Pn",$A65="Pn"),"",IF($A64="TOTAL GENERAL",SUM(AJ$11:AJ62),IF(AND(P64&lt;&gt;"",$A64&lt;&gt;"Pn"),Z64*$F64,"")))</f>
        <v/>
      </c>
      <c r="AK64" s="21" t="str">
        <f>IF(OR($A64="Pn",$A65="Pn"),"",IF($A64="TOTAL GENERAL",SUM(AK$11:AK62),IF(AND(Q64&lt;&gt;"",$A64&lt;&gt;"Pn"),AA64*$G64,"")))</f>
        <v/>
      </c>
      <c r="AL64" s="19" t="str">
        <f ca="1">IF($A64="TOTAL GENERAL",SUM(AL$11:AL62),IF(AND(R64&lt;&gt;"",$A64&lt;&gt;"Pn"),IF(OFFSET($A$11,MATCH("TOTAL GENERAL",$A$11:$A$100,0)-1,COLUMN(AA64))=0,0,AB64/OFFSET($A$11,MATCH("TOTAL GENERAL",$A$11:$A$100,0)-1,COLUMN(AA64))),""))</f>
        <v/>
      </c>
      <c r="AM64" s="19" t="str">
        <f ca="1">IF($A64="TOTAL GENERAL",SUM(AM$11:AM62),IF(AND(S64&lt;&gt;"",$A64&lt;&gt;"Pn"),IF(OFFSET($A$11,MATCH("TOTAL GENERAL",$A$11:$A$100,0)-1,COLUMN(AB64))=0,0,AC64/OFFSET($A$11,MATCH("TOTAL GENERAL",$A$11:$A$100,0)-1,COLUMN(AB64))),""))</f>
        <v/>
      </c>
      <c r="AN64" s="19" t="str">
        <f ca="1">IF($A64="TOTAL GENERAL",SUM(AN$11:AN62),IF(AND(T64&lt;&gt;"",$A64&lt;&gt;"Pn"),IF(OFFSET($A$11,MATCH("TOTAL GENERAL",$A$11:$A$100,0)-1,COLUMN(AC64))=0,0,AD64/OFFSET($A$11,MATCH("TOTAL GENERAL",$A$11:$A$100,0)-1,COLUMN(AC64))),""))</f>
        <v/>
      </c>
      <c r="AO64" s="19" t="str">
        <f ca="1">IF($A64="TOTAL GENERAL",SUM(AO$11:AO62),IF(AND(U64&lt;&gt;"",$A64&lt;&gt;"Pn"),IF(OFFSET($A$11,MATCH("TOTAL GENERAL",$A$11:$A$100,0)-1,COLUMN(AD64))=0,0,AE64/OFFSET($A$11,MATCH("TOTAL GENERAL",$A$11:$A$100,0)-1,COLUMN(AD64))),""))</f>
        <v/>
      </c>
      <c r="AP64" s="19" t="str">
        <f ca="1">IF($A64="TOTAL GENERAL",SUM(AP$11:AP62),IF(AND(V64&lt;&gt;"",$A64&lt;&gt;"Pn"),IF(OFFSET($A$11,MATCH("TOTAL GENERAL",$A$11:$A$100,0)-1,COLUMN(AE64))=0,0,AF64/OFFSET($A$11,MATCH("TOTAL GENERAL",$A$11:$A$100,0)-1,COLUMN(AE64))),""))</f>
        <v/>
      </c>
      <c r="AQ64" s="19" t="str">
        <f ca="1">IF($A64="TOTAL GENERAL",SUM(AQ$11:AQ62),IF(AND(W64&lt;&gt;"",$A64&lt;&gt;"Pn"),IF(OFFSET($A$11,MATCH("TOTAL GENERAL",$A$11:$A$100,0)-1,COLUMN(AF64))=0,0,AG64/OFFSET($A$11,MATCH("TOTAL GENERAL",$A$11:$A$100,0)-1,COLUMN(AF64))),""))</f>
        <v/>
      </c>
      <c r="AR64" s="19" t="str">
        <f ca="1">IF($A64="TOTAL GENERAL",SUM(AR$11:AR62),IF(AND(X64&lt;&gt;"",$A64&lt;&gt;"Pn"),IF(OFFSET($A$11,MATCH("TOTAL GENERAL",$A$11:$A$100,0)-1,COLUMN(AG64))=0,0,AH64/OFFSET($A$11,MATCH("TOTAL GENERAL",$A$11:$A$100,0)-1,COLUMN(AG64))),""))</f>
        <v/>
      </c>
      <c r="AS64" s="19" t="str">
        <f ca="1">IF($A64="TOTAL GENERAL",SUM(AS$11:AS62),IF(AND(Y64&lt;&gt;"",$A64&lt;&gt;"Pn"),IF(OFFSET($A$11,MATCH("TOTAL GENERAL",$A$11:$A$100,0)-1,COLUMN(AH64))=0,0,AI64/OFFSET($A$11,MATCH("TOTAL GENERAL",$A$11:$A$100,0)-1,COLUMN(AH64))),""))</f>
        <v/>
      </c>
      <c r="AT64" s="19" t="str">
        <f ca="1">IF($A64="TOTAL GENERAL",SUM(AT$11:AT62),IF(AND(Z64&lt;&gt;"",$A64&lt;&gt;"Pn"),IF(OFFSET($A$11,MATCH("TOTAL GENERAL",$A$11:$A$100,0)-1,COLUMN(AI64))=0,0,AJ64/OFFSET($A$11,MATCH("TOTAL GENERAL",$A$11:$A$100,0)-1,COLUMN(AI64))),""))</f>
        <v/>
      </c>
      <c r="AU64" s="19" t="str">
        <f ca="1">IF($A64="TOTAL GENERAL",SUM(AU$11:AU62),IF(AND(AA64&lt;&gt;"",$A64&lt;&gt;"Pn"),IF(OFFSET($A$11,MATCH("TOTAL GENERAL",$A$11:$A$100,0)-1,COLUMN(AJ64))=0,0,AK64/OFFSET($A$11,MATCH("TOTAL GENERAL",$A$11:$A$100,0)-1,COLUMN(AJ64))),""))</f>
        <v/>
      </c>
      <c r="AV64" s="182" t="str">
        <f ca="1">IF(A64="TOTAL GENERAL",SUM(AV$11:AV62),IF(COUNTIF(AL64:AU64,"")&lt;COUNTA($AL$10:$AU$10),(IF(AL64&lt;&gt;"",AL64*OFFSET($A$10,MATCH("Pn",$A$11:$A$100,0),1),0)+IF(AM64&lt;&gt;"",AM64*OFFSET($A$10,MATCH("Pn",$A$11:$A$100,0),2),0)+IF(AN64&lt;&gt;"",AN64*OFFSET($A$10,MATCH("Pn",$A$11:$A$100,0),3),0)+IF(AO64&lt;&gt;"",AO64*OFFSET($A$10,MATCH("Pn",$A$11:$A$100,0),4),0)+IF(AP64&lt;&gt;"",AP64*OFFSET($A$10,MATCH("Pn",$A$11:$A$100,0),5),0)+IF(AQ64&lt;&gt;"",AQ64*OFFSET($A$10,MATCH("Pn",$A$11:$A$100,0),6),0)+IF(AR64&lt;&gt;"",AR64*OFFSET($A$10,MATCH("Pn",$A$11:$A$100,0),7),0)+IF(AS64&lt;&gt;"",AS64*OFFSET($A$10,MATCH("Pn",$A$11:$A$100,0),8),0)+IF(AT64&lt;&gt;"",AT64*OFFSET($A$10,MATCH("Pn",$A$11:$A$100,0),9),0)+IF(AU64&lt;&gt;"",AU64*OFFSET($A$10,MATCH("Pn",$A$11:$A$100,0),10),0))*OFFSET($A$10,MATCH("FC",$A$11:$A$100,0),2),""))</f>
        <v/>
      </c>
    </row>
    <row r="65" spans="1:48" s="4" customFormat="1" x14ac:dyDescent="0.25">
      <c r="A65" s="15" t="s">
        <v>436</v>
      </c>
      <c r="B65" s="15" t="s">
        <v>436</v>
      </c>
      <c r="C65" s="179" t="s">
        <v>436</v>
      </c>
      <c r="D65" s="16" t="s">
        <v>436</v>
      </c>
      <c r="E65" s="9" t="str">
        <f ca="1">IF(AND($A66="Pn",COLUMN(C63)&lt;COUNTIF(PonderacionIndicadores!$A$1:$A$139,"Estómago")-1),OFFSET($F$10,0,COLUMN(E121)),IF(AND(A65="Pn",(COUNTIF(PonderacionIndicadores!$A$1:$A$139,"Estómago"))&gt;COLUMN(D65)),OFFSET(PonderacionIndicadores!$A$1,MATCH("Estómago",PonderacionIndicadores!$A$1:$A$139,0)+COLUMN(D65)-2,3),IF(A65="TOTAL GENERAL",SUM(E$11:E63),IF(D65&lt;&gt;"",D65/OFFSET($A$10,MATCH("TOTAL GENERAL",$A$11:$A$100,0),3),""))))</f>
        <v/>
      </c>
      <c r="F65" s="16" t="s">
        <v>436</v>
      </c>
      <c r="G65" s="16" t="s">
        <v>436</v>
      </c>
      <c r="H65" s="18" t="s">
        <v>436</v>
      </c>
      <c r="I65" s="19" t="s">
        <v>436</v>
      </c>
      <c r="J65" s="18" t="s">
        <v>436</v>
      </c>
      <c r="K65" s="19" t="s">
        <v>436</v>
      </c>
      <c r="L65" s="18" t="s">
        <v>436</v>
      </c>
      <c r="M65" s="19" t="s">
        <v>436</v>
      </c>
      <c r="N65" s="19" t="s">
        <v>436</v>
      </c>
      <c r="O65" s="19" t="s">
        <v>436</v>
      </c>
      <c r="P65" s="180" t="s">
        <v>436</v>
      </c>
      <c r="Q65" s="18" t="s">
        <v>436</v>
      </c>
      <c r="R65" s="21" t="str">
        <f ca="1">IF(OR($A65="Pn",$A66="Pn"),"",IF($A65="TOTAL GENERAL",SUM(R$11:R63),IF(AND(H65&lt;&gt;"",$A65&lt;&gt;"Pn"),IF(H65&gt;OFFSET($A$10,MATCH("TOTAL GENERAL",$A$11:$A$100,0),COLUMN(H65)-1),0,OFFSET($A$10,MATCH("TOTAL GENERAL",$A$11:$A$100,0),COLUMN(H65)-1)-H65),"")))</f>
        <v/>
      </c>
      <c r="S65" s="21" t="str">
        <f ca="1">IF(OR($A65="Pn",$A66="Pn"),"",IF(OR($A65="Pn",$A66="Pn"),"",IF($A65="TOTAL GENERAL",SUM(S$11:S63),IF(AND(I65&lt;&gt;"",$A65&lt;&gt;"Pn"),IF(I65&lt;OFFSET($A$10,MATCH("TOTAL GENERAL",$A$11:$A$100,0),COLUMN(I65)-1),0,I65-OFFSET($A$10,MATCH("TOTAL GENERAL",$A$11:$A$100,0),COLUMN(I65)-1)),""))))</f>
        <v/>
      </c>
      <c r="T65" s="21" t="str">
        <f ca="1">IF(OR($A65="Pn",$A66="Pn"),"",IF(OR($A65="Pn",$A66="Pn"),"",IF($A65="TOTAL GENERAL",SUM(T$11:T63),IF(AND(J65&lt;&gt;"",$A65&lt;&gt;"Pn"),IF(J65&gt;OFFSET($A$10,MATCH("TOTAL GENERAL",$A$11:$A$100,0),COLUMN(J65)-1),0,OFFSET($A$10,MATCH("TOTAL GENERAL",$A$11:$A$100,0),COLUMN(J65)-1)-J65),""))))</f>
        <v/>
      </c>
      <c r="U65" s="21" t="str">
        <f ca="1">IF(OR($A65="Pn",$A66="Pn"),"",IF($A65="TOTAL GENERAL",SUM(U$11:U63),IF(AND(K65&lt;&gt;"",$A65&lt;&gt;"Pn"),IF(K65&lt;OFFSET($A$10,MATCH("TOTAL GENERAL",$A$11:$A$100,0),COLUMN(K65)-1),0,K65-OFFSET($A$10,MATCH("TOTAL GENERAL",$A$11:$A$100,0),COLUMN(K65)-1)),"")))</f>
        <v/>
      </c>
      <c r="V65" s="21" t="str">
        <f ca="1">IF(OR($A65="Pn",$A66="Pn"),"",IF(OR($A65="Pn",$A66="Pn"),"",IF($A65="TOTAL GENERAL",SUM(V$11:V63),IF(AND(L65&lt;&gt;"",$A65&lt;&gt;"Pn"),IF(L65&gt;OFFSET($A$10,MATCH("TOTAL GENERAL",$A$11:$A$100,0),COLUMN(L65)-1),0,OFFSET($A$10,MATCH("TOTAL GENERAL",$A$11:$A$100,0),COLUMN(L65)-1)-L65),""))))</f>
        <v/>
      </c>
      <c r="W65" s="21" t="str">
        <f ca="1">IF(OR($A65="Pn",$A66="Pn"),"",IF(OR($A65="Pn",$A66="Pn"),"",IF($A65="TOTAL GENERAL",SUM(W$11:W63),IF(AND(M65&lt;&gt;"",$A65&lt;&gt;"Pn"),IF(M65&lt;OFFSET($A$10,MATCH("TOTAL GENERAL",$A$11:$A$100,0),COLUMN(M65)-1),0,M65-OFFSET($A$10,MATCH("TOTAL GENERAL",$A$11:$A$100,0),COLUMN(M65)-1)),""))))</f>
        <v/>
      </c>
      <c r="X65" s="21" t="str">
        <f ca="1">IF(OR($A65="Pn",$A66="Pn"),"",IF(OR($A65="Pn",$A66="Pn"),"",IF($A65="TOTAL GENERAL",SUM(X$11:X63),IF(AND(N65&lt;&gt;"",$A65&lt;&gt;"Pn"),IF(N65&lt;OFFSET($A$10,MATCH("TOTAL GENERAL",$A$11:$A$100,0),COLUMN(N65)-1),0,N65-OFFSET($A$10,MATCH("TOTAL GENERAL",$A$11:$A$100,0),COLUMN(N65)-1)),""))))</f>
        <v/>
      </c>
      <c r="Y65" s="21" t="str">
        <f ca="1">IF(OR($A65="Pn",$A66="Pn"),"",IF(OR($A65="Pn",$A66="Pn"),"",IF($A65="TOTAL GENERAL",SUM(Y$11:Y63),IF(AND(O65&lt;&gt;"",$A65&lt;&gt;"Pn"),IF(O65&lt;OFFSET($A$10,MATCH("TOTAL GENERAL",$A$11:$A$100,0),COLUMN(O65)-1),0,O65-OFFSET($A$10,MATCH("TOTAL GENERAL",$A$11:$A$100,0),COLUMN(O65)-1)),""))))</f>
        <v/>
      </c>
      <c r="Z65" s="21" t="str">
        <f ca="1">IF(OR($A65="Pn",$A66="Pn"),"",IF($A65="TOTAL GENERAL",SUM(Z$11:Z63),IF(AND(P65&lt;&gt;"",$A65&lt;&gt;"Pn"),IF(P65&gt;OFFSET($A$10,MATCH("TOTAL GENERAL",$A$11:$A$100,0),COLUMN(P65)-1),0,OFFSET($A$10,MATCH("TOTAL GENERAL",$A$11:$A$100,0),COLUMN(P65)-1)-P65),"")))</f>
        <v/>
      </c>
      <c r="AA65" s="21" t="str">
        <f ca="1">IF(OR($A65="Pn",$A66="Pn"),"",IF(OR($A65="Pn",$A66="Pn"),"",IF($A65="TOTAL GENERAL",SUM(AA$11:AA63),IF(AND(Q65&lt;&gt;"",$A65&lt;&gt;"Pn"),IF(Q65&lt;OFFSET($A$10,MATCH("TOTAL GENERAL",$A$11:$A$100,0),COLUMN(Q65)-1),0,Q65-OFFSET($A$10,MATCH("TOTAL GENERAL",$A$11:$A$100,0),COLUMN(Q65)-1)),""))))</f>
        <v/>
      </c>
      <c r="AB65" s="21" t="str">
        <f>IF(OR($A65="Pn",$A66="Pn"),"",IF($A65="TOTAL GENERAL",SUM(AB$11:AB63),IF(AND(H65&lt;&gt;"",$A65&lt;&gt;"Pn"),R65*$D65,"")))</f>
        <v/>
      </c>
      <c r="AC65" s="21" t="str">
        <f>IF(OR($A65="Pn",$A66="Pn"),"",IF($A65="TOTAL GENERAL",SUM(AC$11:AC63),IF(AND(I65&lt;&gt;"",$A65&lt;&gt;"Pn"),S65*$D65,"")))</f>
        <v/>
      </c>
      <c r="AD65" s="21" t="str">
        <f>IF(OR($A65="Pn",$A66="Pn"),"",IF($A65="TOTAL GENERAL",SUM(AD$11:AD63),IF(AND(J65&lt;&gt;"",$A65&lt;&gt;"Pn"),T65*$D65,"")))</f>
        <v/>
      </c>
      <c r="AE65" s="21" t="str">
        <f>IF(OR($A65="Pn",$A66="Pn"),"",IF($A65="TOTAL GENERAL",SUM(AE$11:AE63),IF(AND(K65&lt;&gt;"",$A65&lt;&gt;"Pn"),U65*$D65,"")))</f>
        <v/>
      </c>
      <c r="AF65" s="21" t="str">
        <f>IF(OR($A65="Pn",$A66="Pn"),"",IF($A65="TOTAL GENERAL",SUM(AF$11:AF63),IF(AND(L65&lt;&gt;"",$A65&lt;&gt;"Pn"),V65*$D65,"")))</f>
        <v/>
      </c>
      <c r="AG65" s="21" t="str">
        <f>IF(OR($A65="Pn",$A66="Pn"),"",IF($A65="TOTAL GENERAL",SUM(AG$11:AG63),IF(AND(M65&lt;&gt;"",$A65&lt;&gt;"Pn"),W65*$D65,"")))</f>
        <v/>
      </c>
      <c r="AH65" s="21" t="str">
        <f>IF(OR($A65="Pn",$A66="Pn"),"",IF($A65="TOTAL GENERAL",SUM(AH$11:AH63),IF(AND(N65&lt;&gt;"",$A65&lt;&gt;"Pn"),X65*$D65,"")))</f>
        <v/>
      </c>
      <c r="AI65" s="21" t="str">
        <f>IF(OR($A65="Pn",$A66="Pn"),"",IF($A65="TOTAL GENERAL",SUM(AI$11:AI63),IF(AND(O65&lt;&gt;"",$A65&lt;&gt;"Pn"),Y65*$D65,"")))</f>
        <v/>
      </c>
      <c r="AJ65" s="21" t="str">
        <f>IF(OR($A65="Pn",$A66="Pn"),"",IF($A65="TOTAL GENERAL",SUM(AJ$11:AJ63),IF(AND(P65&lt;&gt;"",$A65&lt;&gt;"Pn"),Z65*$F65,"")))</f>
        <v/>
      </c>
      <c r="AK65" s="21" t="str">
        <f>IF(OR($A65="Pn",$A66="Pn"),"",IF($A65="TOTAL GENERAL",SUM(AK$11:AK63),IF(AND(Q65&lt;&gt;"",$A65&lt;&gt;"Pn"),AA65*$G65,"")))</f>
        <v/>
      </c>
      <c r="AL65" s="19" t="str">
        <f ca="1">IF($A65="TOTAL GENERAL",SUM(AL$11:AL63),IF(AND(R65&lt;&gt;"",$A65&lt;&gt;"Pn"),IF(OFFSET($A$11,MATCH("TOTAL GENERAL",$A$11:$A$100,0)-1,COLUMN(AA65))=0,0,AB65/OFFSET($A$11,MATCH("TOTAL GENERAL",$A$11:$A$100,0)-1,COLUMN(AA65))),""))</f>
        <v/>
      </c>
      <c r="AM65" s="19" t="str">
        <f ca="1">IF($A65="TOTAL GENERAL",SUM(AM$11:AM63),IF(AND(S65&lt;&gt;"",$A65&lt;&gt;"Pn"),IF(OFFSET($A$11,MATCH("TOTAL GENERAL",$A$11:$A$100,0)-1,COLUMN(AB65))=0,0,AC65/OFFSET($A$11,MATCH("TOTAL GENERAL",$A$11:$A$100,0)-1,COLUMN(AB65))),""))</f>
        <v/>
      </c>
      <c r="AN65" s="19" t="str">
        <f ca="1">IF($A65="TOTAL GENERAL",SUM(AN$11:AN63),IF(AND(T65&lt;&gt;"",$A65&lt;&gt;"Pn"),IF(OFFSET($A$11,MATCH("TOTAL GENERAL",$A$11:$A$100,0)-1,COLUMN(AC65))=0,0,AD65/OFFSET($A$11,MATCH("TOTAL GENERAL",$A$11:$A$100,0)-1,COLUMN(AC65))),""))</f>
        <v/>
      </c>
      <c r="AO65" s="19" t="str">
        <f ca="1">IF($A65="TOTAL GENERAL",SUM(AO$11:AO63),IF(AND(U65&lt;&gt;"",$A65&lt;&gt;"Pn"),IF(OFFSET($A$11,MATCH("TOTAL GENERAL",$A$11:$A$100,0)-1,COLUMN(AD65))=0,0,AE65/OFFSET($A$11,MATCH("TOTAL GENERAL",$A$11:$A$100,0)-1,COLUMN(AD65))),""))</f>
        <v/>
      </c>
      <c r="AP65" s="19" t="str">
        <f ca="1">IF($A65="TOTAL GENERAL",SUM(AP$11:AP63),IF(AND(V65&lt;&gt;"",$A65&lt;&gt;"Pn"),IF(OFFSET($A$11,MATCH("TOTAL GENERAL",$A$11:$A$100,0)-1,COLUMN(AE65))=0,0,AF65/OFFSET($A$11,MATCH("TOTAL GENERAL",$A$11:$A$100,0)-1,COLUMN(AE65))),""))</f>
        <v/>
      </c>
      <c r="AQ65" s="19" t="str">
        <f ca="1">IF($A65="TOTAL GENERAL",SUM(AQ$11:AQ63),IF(AND(W65&lt;&gt;"",$A65&lt;&gt;"Pn"),IF(OFFSET($A$11,MATCH("TOTAL GENERAL",$A$11:$A$100,0)-1,COLUMN(AF65))=0,0,AG65/OFFSET($A$11,MATCH("TOTAL GENERAL",$A$11:$A$100,0)-1,COLUMN(AF65))),""))</f>
        <v/>
      </c>
      <c r="AR65" s="19" t="str">
        <f ca="1">IF($A65="TOTAL GENERAL",SUM(AR$11:AR63),IF(AND(X65&lt;&gt;"",$A65&lt;&gt;"Pn"),IF(OFFSET($A$11,MATCH("TOTAL GENERAL",$A$11:$A$100,0)-1,COLUMN(AG65))=0,0,AH65/OFFSET($A$11,MATCH("TOTAL GENERAL",$A$11:$A$100,0)-1,COLUMN(AG65))),""))</f>
        <v/>
      </c>
      <c r="AS65" s="19" t="str">
        <f ca="1">IF($A65="TOTAL GENERAL",SUM(AS$11:AS63),IF(AND(Y65&lt;&gt;"",$A65&lt;&gt;"Pn"),IF(OFFSET($A$11,MATCH("TOTAL GENERAL",$A$11:$A$100,0)-1,COLUMN(AH65))=0,0,AI65/OFFSET($A$11,MATCH("TOTAL GENERAL",$A$11:$A$100,0)-1,COLUMN(AH65))),""))</f>
        <v/>
      </c>
      <c r="AT65" s="19" t="str">
        <f ca="1">IF($A65="TOTAL GENERAL",SUM(AT$11:AT63),IF(AND(Z65&lt;&gt;"",$A65&lt;&gt;"Pn"),IF(OFFSET($A$11,MATCH("TOTAL GENERAL",$A$11:$A$100,0)-1,COLUMN(AI65))=0,0,AJ65/OFFSET($A$11,MATCH("TOTAL GENERAL",$A$11:$A$100,0)-1,COLUMN(AI65))),""))</f>
        <v/>
      </c>
      <c r="AU65" s="19" t="str">
        <f ca="1">IF($A65="TOTAL GENERAL",SUM(AU$11:AU63),IF(AND(AA65&lt;&gt;"",$A65&lt;&gt;"Pn"),IF(OFFSET($A$11,MATCH("TOTAL GENERAL",$A$11:$A$100,0)-1,COLUMN(AJ65))=0,0,AK65/OFFSET($A$11,MATCH("TOTAL GENERAL",$A$11:$A$100,0)-1,COLUMN(AJ65))),""))</f>
        <v/>
      </c>
      <c r="AV65" s="182" t="str">
        <f ca="1">IF(A65="TOTAL GENERAL",SUM(AV$11:AV63),IF(COUNTIF(AL65:AU65,"")&lt;COUNTA($AL$10:$AU$10),(IF(AL65&lt;&gt;"",AL65*OFFSET($A$10,MATCH("Pn",$A$11:$A$100,0),1),0)+IF(AM65&lt;&gt;"",AM65*OFFSET($A$10,MATCH("Pn",$A$11:$A$100,0),2),0)+IF(AN65&lt;&gt;"",AN65*OFFSET($A$10,MATCH("Pn",$A$11:$A$100,0),3),0)+IF(AO65&lt;&gt;"",AO65*OFFSET($A$10,MATCH("Pn",$A$11:$A$100,0),4),0)+IF(AP65&lt;&gt;"",AP65*OFFSET($A$10,MATCH("Pn",$A$11:$A$100,0),5),0)+IF(AQ65&lt;&gt;"",AQ65*OFFSET($A$10,MATCH("Pn",$A$11:$A$100,0),6),0)+IF(AR65&lt;&gt;"",AR65*OFFSET($A$10,MATCH("Pn",$A$11:$A$100,0),7),0)+IF(AS65&lt;&gt;"",AS65*OFFSET($A$10,MATCH("Pn",$A$11:$A$100,0),8),0)+IF(AT65&lt;&gt;"",AT65*OFFSET($A$10,MATCH("Pn",$A$11:$A$100,0),9),0)+IF(AU65&lt;&gt;"",AU65*OFFSET($A$10,MATCH("Pn",$A$11:$A$100,0),10),0))*OFFSET($A$10,MATCH("FC",$A$11:$A$100,0),2),""))</f>
        <v/>
      </c>
    </row>
    <row r="66" spans="1:48" s="4" customFormat="1" x14ac:dyDescent="0.25">
      <c r="A66" s="15" t="s">
        <v>436</v>
      </c>
      <c r="B66" s="15" t="s">
        <v>436</v>
      </c>
      <c r="C66" s="179" t="s">
        <v>436</v>
      </c>
      <c r="D66" s="16" t="s">
        <v>436</v>
      </c>
      <c r="E66" s="9" t="str">
        <f ca="1">IF(AND($A67="Pn",COLUMN(C64)&lt;COUNTIF(PonderacionIndicadores!$A$1:$A$139,"Estómago")-1),OFFSET($F$10,0,COLUMN(E122)),IF(AND(A66="Pn",(COUNTIF(PonderacionIndicadores!$A$1:$A$139,"Estómago"))&gt;COLUMN(D66)),OFFSET(PonderacionIndicadores!$A$1,MATCH("Estómago",PonderacionIndicadores!$A$1:$A$139,0)+COLUMN(D66)-2,3),IF(A66="TOTAL GENERAL",SUM(E$11:E64),IF(D66&lt;&gt;"",D66/OFFSET($A$10,MATCH("TOTAL GENERAL",$A$11:$A$100,0),3),""))))</f>
        <v/>
      </c>
      <c r="F66" s="16" t="s">
        <v>436</v>
      </c>
      <c r="G66" s="16" t="s">
        <v>436</v>
      </c>
      <c r="H66" s="18" t="s">
        <v>436</v>
      </c>
      <c r="I66" s="19" t="s">
        <v>436</v>
      </c>
      <c r="J66" s="18" t="s">
        <v>436</v>
      </c>
      <c r="K66" s="19" t="s">
        <v>436</v>
      </c>
      <c r="L66" s="18" t="s">
        <v>436</v>
      </c>
      <c r="M66" s="19" t="s">
        <v>436</v>
      </c>
      <c r="N66" s="19" t="s">
        <v>436</v>
      </c>
      <c r="O66" s="19" t="s">
        <v>436</v>
      </c>
      <c r="P66" s="180" t="s">
        <v>436</v>
      </c>
      <c r="Q66" s="18" t="s">
        <v>436</v>
      </c>
      <c r="R66" s="21" t="str">
        <f ca="1">IF(OR($A66="Pn",$A67="Pn"),"",IF($A66="TOTAL GENERAL",SUM(R$11:R64),IF(AND(H66&lt;&gt;"",$A66&lt;&gt;"Pn"),IF(H66&gt;OFFSET($A$10,MATCH("TOTAL GENERAL",$A$11:$A$100,0),COLUMN(H66)-1),0,OFFSET($A$10,MATCH("TOTAL GENERAL",$A$11:$A$100,0),COLUMN(H66)-1)-H66),"")))</f>
        <v/>
      </c>
      <c r="S66" s="21" t="str">
        <f ca="1">IF(OR($A66="Pn",$A67="Pn"),"",IF(OR($A66="Pn",$A67="Pn"),"",IF($A66="TOTAL GENERAL",SUM(S$11:S64),IF(AND(I66&lt;&gt;"",$A66&lt;&gt;"Pn"),IF(I66&lt;OFFSET($A$10,MATCH("TOTAL GENERAL",$A$11:$A$100,0),COLUMN(I66)-1),0,I66-OFFSET($A$10,MATCH("TOTAL GENERAL",$A$11:$A$100,0),COLUMN(I66)-1)),""))))</f>
        <v/>
      </c>
      <c r="T66" s="21" t="str">
        <f ca="1">IF(OR($A66="Pn",$A67="Pn"),"",IF(OR($A66="Pn",$A67="Pn"),"",IF($A66="TOTAL GENERAL",SUM(T$11:T64),IF(AND(J66&lt;&gt;"",$A66&lt;&gt;"Pn"),IF(J66&gt;OFFSET($A$10,MATCH("TOTAL GENERAL",$A$11:$A$100,0),COLUMN(J66)-1),0,OFFSET($A$10,MATCH("TOTAL GENERAL",$A$11:$A$100,0),COLUMN(J66)-1)-J66),""))))</f>
        <v/>
      </c>
      <c r="U66" s="21" t="str">
        <f ca="1">IF(OR($A66="Pn",$A67="Pn"),"",IF($A66="TOTAL GENERAL",SUM(U$11:U64),IF(AND(K66&lt;&gt;"",$A66&lt;&gt;"Pn"),IF(K66&lt;OFFSET($A$10,MATCH("TOTAL GENERAL",$A$11:$A$100,0),COLUMN(K66)-1),0,K66-OFFSET($A$10,MATCH("TOTAL GENERAL",$A$11:$A$100,0),COLUMN(K66)-1)),"")))</f>
        <v/>
      </c>
      <c r="V66" s="21" t="str">
        <f ca="1">IF(OR($A66="Pn",$A67="Pn"),"",IF(OR($A66="Pn",$A67="Pn"),"",IF($A66="TOTAL GENERAL",SUM(V$11:V64),IF(AND(L66&lt;&gt;"",$A66&lt;&gt;"Pn"),IF(L66&gt;OFFSET($A$10,MATCH("TOTAL GENERAL",$A$11:$A$100,0),COLUMN(L66)-1),0,OFFSET($A$10,MATCH("TOTAL GENERAL",$A$11:$A$100,0),COLUMN(L66)-1)-L66),""))))</f>
        <v/>
      </c>
      <c r="W66" s="21" t="str">
        <f ca="1">IF(OR($A66="Pn",$A67="Pn"),"",IF(OR($A66="Pn",$A67="Pn"),"",IF($A66="TOTAL GENERAL",SUM(W$11:W64),IF(AND(M66&lt;&gt;"",$A66&lt;&gt;"Pn"),IF(M66&lt;OFFSET($A$10,MATCH("TOTAL GENERAL",$A$11:$A$100,0),COLUMN(M66)-1),0,M66-OFFSET($A$10,MATCH("TOTAL GENERAL",$A$11:$A$100,0),COLUMN(M66)-1)),""))))</f>
        <v/>
      </c>
      <c r="X66" s="21" t="str">
        <f ca="1">IF(OR($A66="Pn",$A67="Pn"),"",IF(OR($A66="Pn",$A67="Pn"),"",IF($A66="TOTAL GENERAL",SUM(X$11:X64),IF(AND(N66&lt;&gt;"",$A66&lt;&gt;"Pn"),IF(N66&lt;OFFSET($A$10,MATCH("TOTAL GENERAL",$A$11:$A$100,0),COLUMN(N66)-1),0,N66-OFFSET($A$10,MATCH("TOTAL GENERAL",$A$11:$A$100,0),COLUMN(N66)-1)),""))))</f>
        <v/>
      </c>
      <c r="Y66" s="21" t="str">
        <f ca="1">IF(OR($A66="Pn",$A67="Pn"),"",IF(OR($A66="Pn",$A67="Pn"),"",IF($A66="TOTAL GENERAL",SUM(Y$11:Y64),IF(AND(O66&lt;&gt;"",$A66&lt;&gt;"Pn"),IF(O66&lt;OFFSET($A$10,MATCH("TOTAL GENERAL",$A$11:$A$100,0),COLUMN(O66)-1),0,O66-OFFSET($A$10,MATCH("TOTAL GENERAL",$A$11:$A$100,0),COLUMN(O66)-1)),""))))</f>
        <v/>
      </c>
      <c r="Z66" s="21" t="str">
        <f ca="1">IF(OR($A66="Pn",$A67="Pn"),"",IF($A66="TOTAL GENERAL",SUM(Z$11:Z64),IF(AND(P66&lt;&gt;"",$A66&lt;&gt;"Pn"),IF(P66&gt;OFFSET($A$10,MATCH("TOTAL GENERAL",$A$11:$A$100,0),COLUMN(P66)-1),0,OFFSET($A$10,MATCH("TOTAL GENERAL",$A$11:$A$100,0),COLUMN(P66)-1)-P66),"")))</f>
        <v/>
      </c>
      <c r="AA66" s="21" t="str">
        <f ca="1">IF(OR($A66="Pn",$A67="Pn"),"",IF(OR($A66="Pn",$A67="Pn"),"",IF($A66="TOTAL GENERAL",SUM(AA$11:AA64),IF(AND(Q66&lt;&gt;"",$A66&lt;&gt;"Pn"),IF(Q66&lt;OFFSET($A$10,MATCH("TOTAL GENERAL",$A$11:$A$100,0),COLUMN(Q66)-1),0,Q66-OFFSET($A$10,MATCH("TOTAL GENERAL",$A$11:$A$100,0),COLUMN(Q66)-1)),""))))</f>
        <v/>
      </c>
      <c r="AB66" s="21" t="str">
        <f>IF(OR($A66="Pn",$A67="Pn"),"",IF($A66="TOTAL GENERAL",SUM(AB$11:AB64),IF(AND(H66&lt;&gt;"",$A66&lt;&gt;"Pn"),R66*$D66,"")))</f>
        <v/>
      </c>
      <c r="AC66" s="21" t="str">
        <f>IF(OR($A66="Pn",$A67="Pn"),"",IF($A66="TOTAL GENERAL",SUM(AC$11:AC64),IF(AND(I66&lt;&gt;"",$A66&lt;&gt;"Pn"),S66*$D66,"")))</f>
        <v/>
      </c>
      <c r="AD66" s="21" t="str">
        <f>IF(OR($A66="Pn",$A67="Pn"),"",IF($A66="TOTAL GENERAL",SUM(AD$11:AD64),IF(AND(J66&lt;&gt;"",$A66&lt;&gt;"Pn"),T66*$D66,"")))</f>
        <v/>
      </c>
      <c r="AE66" s="21" t="str">
        <f>IF(OR($A66="Pn",$A67="Pn"),"",IF($A66="TOTAL GENERAL",SUM(AE$11:AE64),IF(AND(K66&lt;&gt;"",$A66&lt;&gt;"Pn"),U66*$D66,"")))</f>
        <v/>
      </c>
      <c r="AF66" s="21" t="str">
        <f>IF(OR($A66="Pn",$A67="Pn"),"",IF($A66="TOTAL GENERAL",SUM(AF$11:AF64),IF(AND(L66&lt;&gt;"",$A66&lt;&gt;"Pn"),V66*$D66,"")))</f>
        <v/>
      </c>
      <c r="AG66" s="21" t="str">
        <f>IF(OR($A66="Pn",$A67="Pn"),"",IF($A66="TOTAL GENERAL",SUM(AG$11:AG64),IF(AND(M66&lt;&gt;"",$A66&lt;&gt;"Pn"),W66*$D66,"")))</f>
        <v/>
      </c>
      <c r="AH66" s="21" t="str">
        <f>IF(OR($A66="Pn",$A67="Pn"),"",IF($A66="TOTAL GENERAL",SUM(AH$11:AH64),IF(AND(N66&lt;&gt;"",$A66&lt;&gt;"Pn"),X66*$D66,"")))</f>
        <v/>
      </c>
      <c r="AI66" s="21" t="str">
        <f>IF(OR($A66="Pn",$A67="Pn"),"",IF($A66="TOTAL GENERAL",SUM(AI$11:AI64),IF(AND(O66&lt;&gt;"",$A66&lt;&gt;"Pn"),Y66*$D66,"")))</f>
        <v/>
      </c>
      <c r="AJ66" s="21" t="str">
        <f>IF(OR($A66="Pn",$A67="Pn"),"",IF($A66="TOTAL GENERAL",SUM(AJ$11:AJ64),IF(AND(P66&lt;&gt;"",$A66&lt;&gt;"Pn"),Z66*$F66,"")))</f>
        <v/>
      </c>
      <c r="AK66" s="21" t="str">
        <f>IF(OR($A66="Pn",$A67="Pn"),"",IF($A66="TOTAL GENERAL",SUM(AK$11:AK64),IF(AND(Q66&lt;&gt;"",$A66&lt;&gt;"Pn"),AA66*$G66,"")))</f>
        <v/>
      </c>
      <c r="AL66" s="19" t="str">
        <f ca="1">IF($A66="TOTAL GENERAL",SUM(AL$11:AL64),IF(AND(R66&lt;&gt;"",$A66&lt;&gt;"Pn"),IF(OFFSET($A$11,MATCH("TOTAL GENERAL",$A$11:$A$100,0)-1,COLUMN(AA66))=0,0,AB66/OFFSET($A$11,MATCH("TOTAL GENERAL",$A$11:$A$100,0)-1,COLUMN(AA66))),""))</f>
        <v/>
      </c>
      <c r="AM66" s="19" t="str">
        <f ca="1">IF($A66="TOTAL GENERAL",SUM(AM$11:AM64),IF(AND(S66&lt;&gt;"",$A66&lt;&gt;"Pn"),IF(OFFSET($A$11,MATCH("TOTAL GENERAL",$A$11:$A$100,0)-1,COLUMN(AB66))=0,0,AC66/OFFSET($A$11,MATCH("TOTAL GENERAL",$A$11:$A$100,0)-1,COLUMN(AB66))),""))</f>
        <v/>
      </c>
      <c r="AN66" s="19" t="str">
        <f ca="1">IF($A66="TOTAL GENERAL",SUM(AN$11:AN64),IF(AND(T66&lt;&gt;"",$A66&lt;&gt;"Pn"),IF(OFFSET($A$11,MATCH("TOTAL GENERAL",$A$11:$A$100,0)-1,COLUMN(AC66))=0,0,AD66/OFFSET($A$11,MATCH("TOTAL GENERAL",$A$11:$A$100,0)-1,COLUMN(AC66))),""))</f>
        <v/>
      </c>
      <c r="AO66" s="19" t="str">
        <f ca="1">IF($A66="TOTAL GENERAL",SUM(AO$11:AO64),IF(AND(U66&lt;&gt;"",$A66&lt;&gt;"Pn"),IF(OFFSET($A$11,MATCH("TOTAL GENERAL",$A$11:$A$100,0)-1,COLUMN(AD66))=0,0,AE66/OFFSET($A$11,MATCH("TOTAL GENERAL",$A$11:$A$100,0)-1,COLUMN(AD66))),""))</f>
        <v/>
      </c>
      <c r="AP66" s="19" t="str">
        <f ca="1">IF($A66="TOTAL GENERAL",SUM(AP$11:AP64),IF(AND(V66&lt;&gt;"",$A66&lt;&gt;"Pn"),IF(OFFSET($A$11,MATCH("TOTAL GENERAL",$A$11:$A$100,0)-1,COLUMN(AE66))=0,0,AF66/OFFSET($A$11,MATCH("TOTAL GENERAL",$A$11:$A$100,0)-1,COLUMN(AE66))),""))</f>
        <v/>
      </c>
      <c r="AQ66" s="19" t="str">
        <f ca="1">IF($A66="TOTAL GENERAL",SUM(AQ$11:AQ64),IF(AND(W66&lt;&gt;"",$A66&lt;&gt;"Pn"),IF(OFFSET($A$11,MATCH("TOTAL GENERAL",$A$11:$A$100,0)-1,COLUMN(AF66))=0,0,AG66/OFFSET($A$11,MATCH("TOTAL GENERAL",$A$11:$A$100,0)-1,COLUMN(AF66))),""))</f>
        <v/>
      </c>
      <c r="AR66" s="19" t="str">
        <f ca="1">IF($A66="TOTAL GENERAL",SUM(AR$11:AR64),IF(AND(X66&lt;&gt;"",$A66&lt;&gt;"Pn"),IF(OFFSET($A$11,MATCH("TOTAL GENERAL",$A$11:$A$100,0)-1,COLUMN(AG66))=0,0,AH66/OFFSET($A$11,MATCH("TOTAL GENERAL",$A$11:$A$100,0)-1,COLUMN(AG66))),""))</f>
        <v/>
      </c>
      <c r="AS66" s="19" t="str">
        <f ca="1">IF($A66="TOTAL GENERAL",SUM(AS$11:AS64),IF(AND(Y66&lt;&gt;"",$A66&lt;&gt;"Pn"),IF(OFFSET($A$11,MATCH("TOTAL GENERAL",$A$11:$A$100,0)-1,COLUMN(AH66))=0,0,AI66/OFFSET($A$11,MATCH("TOTAL GENERAL",$A$11:$A$100,0)-1,COLUMN(AH66))),""))</f>
        <v/>
      </c>
      <c r="AT66" s="19" t="str">
        <f ca="1">IF($A66="TOTAL GENERAL",SUM(AT$11:AT64),IF(AND(Z66&lt;&gt;"",$A66&lt;&gt;"Pn"),IF(OFFSET($A$11,MATCH("TOTAL GENERAL",$A$11:$A$100,0)-1,COLUMN(AI66))=0,0,AJ66/OFFSET($A$11,MATCH("TOTAL GENERAL",$A$11:$A$100,0)-1,COLUMN(AI66))),""))</f>
        <v/>
      </c>
      <c r="AU66" s="19" t="str">
        <f ca="1">IF($A66="TOTAL GENERAL",SUM(AU$11:AU64),IF(AND(AA66&lt;&gt;"",$A66&lt;&gt;"Pn"),IF(OFFSET($A$11,MATCH("TOTAL GENERAL",$A$11:$A$100,0)-1,COLUMN(AJ66))=0,0,AK66/OFFSET($A$11,MATCH("TOTAL GENERAL",$A$11:$A$100,0)-1,COLUMN(AJ66))),""))</f>
        <v/>
      </c>
      <c r="AV66" s="182" t="str">
        <f ca="1">IF(A66="TOTAL GENERAL",SUM(AV$11:AV64),IF(COUNTIF(AL66:AU66,"")&lt;COUNTA($AL$10:$AU$10),(IF(AL66&lt;&gt;"",AL66*OFFSET($A$10,MATCH("Pn",$A$11:$A$100,0),1),0)+IF(AM66&lt;&gt;"",AM66*OFFSET($A$10,MATCH("Pn",$A$11:$A$100,0),2),0)+IF(AN66&lt;&gt;"",AN66*OFFSET($A$10,MATCH("Pn",$A$11:$A$100,0),3),0)+IF(AO66&lt;&gt;"",AO66*OFFSET($A$10,MATCH("Pn",$A$11:$A$100,0),4),0)+IF(AP66&lt;&gt;"",AP66*OFFSET($A$10,MATCH("Pn",$A$11:$A$100,0),5),0)+IF(AQ66&lt;&gt;"",AQ66*OFFSET($A$10,MATCH("Pn",$A$11:$A$100,0),6),0)+IF(AR66&lt;&gt;"",AR66*OFFSET($A$10,MATCH("Pn",$A$11:$A$100,0),7),0)+IF(AS66&lt;&gt;"",AS66*OFFSET($A$10,MATCH("Pn",$A$11:$A$100,0),8),0)+IF(AT66&lt;&gt;"",AT66*OFFSET($A$10,MATCH("Pn",$A$11:$A$100,0),9),0)+IF(AU66&lt;&gt;"",AU66*OFFSET($A$10,MATCH("Pn",$A$11:$A$100,0),10),0))*OFFSET($A$10,MATCH("FC",$A$11:$A$100,0),2),""))</f>
        <v/>
      </c>
    </row>
    <row r="67" spans="1:48" s="4" customFormat="1" x14ac:dyDescent="0.25">
      <c r="A67" s="15" t="s">
        <v>436</v>
      </c>
      <c r="B67" s="15" t="s">
        <v>436</v>
      </c>
      <c r="C67" s="179" t="s">
        <v>436</v>
      </c>
      <c r="D67" s="16" t="s">
        <v>436</v>
      </c>
      <c r="E67" s="9" t="str">
        <f ca="1">IF(AND($A68="Pn",COLUMN(C65)&lt;COUNTIF(PonderacionIndicadores!$A$1:$A$139,"Estómago")-1),OFFSET($F$10,0,COLUMN(E123)),IF(AND(A67="Pn",(COUNTIF(PonderacionIndicadores!$A$1:$A$139,"Estómago"))&gt;COLUMN(D67)),OFFSET(PonderacionIndicadores!$A$1,MATCH("Estómago",PonderacionIndicadores!$A$1:$A$139,0)+COLUMN(D67)-2,3),IF(A67="TOTAL GENERAL",SUM(E$11:E65),IF(D67&lt;&gt;"",D67/OFFSET($A$10,MATCH("TOTAL GENERAL",$A$11:$A$100,0),3),""))))</f>
        <v/>
      </c>
      <c r="F67" s="16" t="s">
        <v>436</v>
      </c>
      <c r="G67" s="16" t="s">
        <v>436</v>
      </c>
      <c r="H67" s="18" t="s">
        <v>436</v>
      </c>
      <c r="I67" s="19" t="s">
        <v>436</v>
      </c>
      <c r="J67" s="18" t="s">
        <v>436</v>
      </c>
      <c r="K67" s="19" t="s">
        <v>436</v>
      </c>
      <c r="L67" s="18" t="s">
        <v>436</v>
      </c>
      <c r="M67" s="19" t="s">
        <v>436</v>
      </c>
      <c r="N67" s="19" t="s">
        <v>436</v>
      </c>
      <c r="O67" s="19" t="s">
        <v>436</v>
      </c>
      <c r="P67" s="180" t="s">
        <v>436</v>
      </c>
      <c r="Q67" s="18" t="s">
        <v>436</v>
      </c>
      <c r="R67" s="21" t="str">
        <f ca="1">IF(OR($A67="Pn",$A68="Pn"),"",IF($A67="TOTAL GENERAL",SUM(R$11:R65),IF(AND(H67&lt;&gt;"",$A67&lt;&gt;"Pn"),IF(H67&gt;OFFSET($A$10,MATCH("TOTAL GENERAL",$A$11:$A$100,0),COLUMN(H67)-1),0,OFFSET($A$10,MATCH("TOTAL GENERAL",$A$11:$A$100,0),COLUMN(H67)-1)-H67),"")))</f>
        <v/>
      </c>
      <c r="S67" s="21" t="str">
        <f ca="1">IF(OR($A67="Pn",$A68="Pn"),"",IF(OR($A67="Pn",$A68="Pn"),"",IF($A67="TOTAL GENERAL",SUM(S$11:S65),IF(AND(I67&lt;&gt;"",$A67&lt;&gt;"Pn"),IF(I67&lt;OFFSET($A$10,MATCH("TOTAL GENERAL",$A$11:$A$100,0),COLUMN(I67)-1),0,I67-OFFSET($A$10,MATCH("TOTAL GENERAL",$A$11:$A$100,0),COLUMN(I67)-1)),""))))</f>
        <v/>
      </c>
      <c r="T67" s="21" t="str">
        <f ca="1">IF(OR($A67="Pn",$A68="Pn"),"",IF(OR($A67="Pn",$A68="Pn"),"",IF($A67="TOTAL GENERAL",SUM(T$11:T65),IF(AND(J67&lt;&gt;"",$A67&lt;&gt;"Pn"),IF(J67&gt;OFFSET($A$10,MATCH("TOTAL GENERAL",$A$11:$A$100,0),COLUMN(J67)-1),0,OFFSET($A$10,MATCH("TOTAL GENERAL",$A$11:$A$100,0),COLUMN(J67)-1)-J67),""))))</f>
        <v/>
      </c>
      <c r="U67" s="21" t="str">
        <f ca="1">IF(OR($A67="Pn",$A68="Pn"),"",IF($A67="TOTAL GENERAL",SUM(U$11:U65),IF(AND(K67&lt;&gt;"",$A67&lt;&gt;"Pn"),IF(K67&lt;OFFSET($A$10,MATCH("TOTAL GENERAL",$A$11:$A$100,0),COLUMN(K67)-1),0,K67-OFFSET($A$10,MATCH("TOTAL GENERAL",$A$11:$A$100,0),COLUMN(K67)-1)),"")))</f>
        <v/>
      </c>
      <c r="V67" s="21" t="str">
        <f ca="1">IF(OR($A67="Pn",$A68="Pn"),"",IF(OR($A67="Pn",$A68="Pn"),"",IF($A67="TOTAL GENERAL",SUM(V$11:V65),IF(AND(L67&lt;&gt;"",$A67&lt;&gt;"Pn"),IF(L67&gt;OFFSET($A$10,MATCH("TOTAL GENERAL",$A$11:$A$100,0),COLUMN(L67)-1),0,OFFSET($A$10,MATCH("TOTAL GENERAL",$A$11:$A$100,0),COLUMN(L67)-1)-L67),""))))</f>
        <v/>
      </c>
      <c r="W67" s="21" t="str">
        <f ca="1">IF(OR($A67="Pn",$A68="Pn"),"",IF(OR($A67="Pn",$A68="Pn"),"",IF($A67="TOTAL GENERAL",SUM(W$11:W65),IF(AND(M67&lt;&gt;"",$A67&lt;&gt;"Pn"),IF(M67&lt;OFFSET($A$10,MATCH("TOTAL GENERAL",$A$11:$A$100,0),COLUMN(M67)-1),0,M67-OFFSET($A$10,MATCH("TOTAL GENERAL",$A$11:$A$100,0),COLUMN(M67)-1)),""))))</f>
        <v/>
      </c>
      <c r="X67" s="21" t="str">
        <f ca="1">IF(OR($A67="Pn",$A68="Pn"),"",IF(OR($A67="Pn",$A68="Pn"),"",IF($A67="TOTAL GENERAL",SUM(X$11:X65),IF(AND(N67&lt;&gt;"",$A67&lt;&gt;"Pn"),IF(N67&lt;OFFSET($A$10,MATCH("TOTAL GENERAL",$A$11:$A$100,0),COLUMN(N67)-1),0,N67-OFFSET($A$10,MATCH("TOTAL GENERAL",$A$11:$A$100,0),COLUMN(N67)-1)),""))))</f>
        <v/>
      </c>
      <c r="Y67" s="21" t="str">
        <f ca="1">IF(OR($A67="Pn",$A68="Pn"),"",IF(OR($A67="Pn",$A68="Pn"),"",IF($A67="TOTAL GENERAL",SUM(Y$11:Y65),IF(AND(O67&lt;&gt;"",$A67&lt;&gt;"Pn"),IF(O67&lt;OFFSET($A$10,MATCH("TOTAL GENERAL",$A$11:$A$100,0),COLUMN(O67)-1),0,O67-OFFSET($A$10,MATCH("TOTAL GENERAL",$A$11:$A$100,0),COLUMN(O67)-1)),""))))</f>
        <v/>
      </c>
      <c r="Z67" s="21" t="str">
        <f ca="1">IF(OR($A67="Pn",$A68="Pn"),"",IF($A67="TOTAL GENERAL",SUM(Z$11:Z65),IF(AND(P67&lt;&gt;"",$A67&lt;&gt;"Pn"),IF(P67&gt;OFFSET($A$10,MATCH("TOTAL GENERAL",$A$11:$A$100,0),COLUMN(P67)-1),0,OFFSET($A$10,MATCH("TOTAL GENERAL",$A$11:$A$100,0),COLUMN(P67)-1)-P67),"")))</f>
        <v/>
      </c>
      <c r="AA67" s="21" t="str">
        <f ca="1">IF(OR($A67="Pn",$A68="Pn"),"",IF(OR($A67="Pn",$A68="Pn"),"",IF($A67="TOTAL GENERAL",SUM(AA$11:AA65),IF(AND(Q67&lt;&gt;"",$A67&lt;&gt;"Pn"),IF(Q67&lt;OFFSET($A$10,MATCH("TOTAL GENERAL",$A$11:$A$100,0),COLUMN(Q67)-1),0,Q67-OFFSET($A$10,MATCH("TOTAL GENERAL",$A$11:$A$100,0),COLUMN(Q67)-1)),""))))</f>
        <v/>
      </c>
      <c r="AB67" s="21" t="str">
        <f>IF(OR($A67="Pn",$A68="Pn"),"",IF($A67="TOTAL GENERAL",SUM(AB$11:AB65),IF(AND(H67&lt;&gt;"",$A67&lt;&gt;"Pn"),R67*$D67,"")))</f>
        <v/>
      </c>
      <c r="AC67" s="21" t="str">
        <f>IF(OR($A67="Pn",$A68="Pn"),"",IF($A67="TOTAL GENERAL",SUM(AC$11:AC65),IF(AND(I67&lt;&gt;"",$A67&lt;&gt;"Pn"),S67*$D67,"")))</f>
        <v/>
      </c>
      <c r="AD67" s="21" t="str">
        <f>IF(OR($A67="Pn",$A68="Pn"),"",IF($A67="TOTAL GENERAL",SUM(AD$11:AD65),IF(AND(J67&lt;&gt;"",$A67&lt;&gt;"Pn"),T67*$D67,"")))</f>
        <v/>
      </c>
      <c r="AE67" s="21" t="str">
        <f>IF(OR($A67="Pn",$A68="Pn"),"",IF($A67="TOTAL GENERAL",SUM(AE$11:AE65),IF(AND(K67&lt;&gt;"",$A67&lt;&gt;"Pn"),U67*$D67,"")))</f>
        <v/>
      </c>
      <c r="AF67" s="21" t="str">
        <f>IF(OR($A67="Pn",$A68="Pn"),"",IF($A67="TOTAL GENERAL",SUM(AF$11:AF65),IF(AND(L67&lt;&gt;"",$A67&lt;&gt;"Pn"),V67*$D67,"")))</f>
        <v/>
      </c>
      <c r="AG67" s="21" t="str">
        <f>IF(OR($A67="Pn",$A68="Pn"),"",IF($A67="TOTAL GENERAL",SUM(AG$11:AG65),IF(AND(M67&lt;&gt;"",$A67&lt;&gt;"Pn"),W67*$D67,"")))</f>
        <v/>
      </c>
      <c r="AH67" s="21" t="str">
        <f>IF(OR($A67="Pn",$A68="Pn"),"",IF($A67="TOTAL GENERAL",SUM(AH$11:AH65),IF(AND(N67&lt;&gt;"",$A67&lt;&gt;"Pn"),X67*$D67,"")))</f>
        <v/>
      </c>
      <c r="AI67" s="21" t="str">
        <f>IF(OR($A67="Pn",$A68="Pn"),"",IF($A67="TOTAL GENERAL",SUM(AI$11:AI65),IF(AND(O67&lt;&gt;"",$A67&lt;&gt;"Pn"),Y67*$D67,"")))</f>
        <v/>
      </c>
      <c r="AJ67" s="21" t="str">
        <f>IF(OR($A67="Pn",$A68="Pn"),"",IF($A67="TOTAL GENERAL",SUM(AJ$11:AJ65),IF(AND(P67&lt;&gt;"",$A67&lt;&gt;"Pn"),Z67*$F67,"")))</f>
        <v/>
      </c>
      <c r="AK67" s="21" t="str">
        <f>IF(OR($A67="Pn",$A68="Pn"),"",IF($A67="TOTAL GENERAL",SUM(AK$11:AK65),IF(AND(Q67&lt;&gt;"",$A67&lt;&gt;"Pn"),AA67*$G67,"")))</f>
        <v/>
      </c>
      <c r="AL67" s="19" t="str">
        <f ca="1">IF($A67="TOTAL GENERAL",SUM(AL$11:AL65),IF(AND(R67&lt;&gt;"",$A67&lt;&gt;"Pn"),IF(OFFSET($A$11,MATCH("TOTAL GENERAL",$A$11:$A$100,0)-1,COLUMN(AA67))=0,0,AB67/OFFSET($A$11,MATCH("TOTAL GENERAL",$A$11:$A$100,0)-1,COLUMN(AA67))),""))</f>
        <v/>
      </c>
      <c r="AM67" s="19" t="str">
        <f ca="1">IF($A67="TOTAL GENERAL",SUM(AM$11:AM65),IF(AND(S67&lt;&gt;"",$A67&lt;&gt;"Pn"),IF(OFFSET($A$11,MATCH("TOTAL GENERAL",$A$11:$A$100,0)-1,COLUMN(AB67))=0,0,AC67/OFFSET($A$11,MATCH("TOTAL GENERAL",$A$11:$A$100,0)-1,COLUMN(AB67))),""))</f>
        <v/>
      </c>
      <c r="AN67" s="19" t="str">
        <f ca="1">IF($A67="TOTAL GENERAL",SUM(AN$11:AN65),IF(AND(T67&lt;&gt;"",$A67&lt;&gt;"Pn"),IF(OFFSET($A$11,MATCH("TOTAL GENERAL",$A$11:$A$100,0)-1,COLUMN(AC67))=0,0,AD67/OFFSET($A$11,MATCH("TOTAL GENERAL",$A$11:$A$100,0)-1,COLUMN(AC67))),""))</f>
        <v/>
      </c>
      <c r="AO67" s="19" t="str">
        <f ca="1">IF($A67="TOTAL GENERAL",SUM(AO$11:AO65),IF(AND(U67&lt;&gt;"",$A67&lt;&gt;"Pn"),IF(OFFSET($A$11,MATCH("TOTAL GENERAL",$A$11:$A$100,0)-1,COLUMN(AD67))=0,0,AE67/OFFSET($A$11,MATCH("TOTAL GENERAL",$A$11:$A$100,0)-1,COLUMN(AD67))),""))</f>
        <v/>
      </c>
      <c r="AP67" s="19" t="str">
        <f ca="1">IF($A67="TOTAL GENERAL",SUM(AP$11:AP65),IF(AND(V67&lt;&gt;"",$A67&lt;&gt;"Pn"),IF(OFFSET($A$11,MATCH("TOTAL GENERAL",$A$11:$A$100,0)-1,COLUMN(AE67))=0,0,AF67/OFFSET($A$11,MATCH("TOTAL GENERAL",$A$11:$A$100,0)-1,COLUMN(AE67))),""))</f>
        <v/>
      </c>
      <c r="AQ67" s="19" t="str">
        <f ca="1">IF($A67="TOTAL GENERAL",SUM(AQ$11:AQ65),IF(AND(W67&lt;&gt;"",$A67&lt;&gt;"Pn"),IF(OFFSET($A$11,MATCH("TOTAL GENERAL",$A$11:$A$100,0)-1,COLUMN(AF67))=0,0,AG67/OFFSET($A$11,MATCH("TOTAL GENERAL",$A$11:$A$100,0)-1,COLUMN(AF67))),""))</f>
        <v/>
      </c>
      <c r="AR67" s="19" t="str">
        <f ca="1">IF($A67="TOTAL GENERAL",SUM(AR$11:AR65),IF(AND(X67&lt;&gt;"",$A67&lt;&gt;"Pn"),IF(OFFSET($A$11,MATCH("TOTAL GENERAL",$A$11:$A$100,0)-1,COLUMN(AG67))=0,0,AH67/OFFSET($A$11,MATCH("TOTAL GENERAL",$A$11:$A$100,0)-1,COLUMN(AG67))),""))</f>
        <v/>
      </c>
      <c r="AS67" s="19" t="str">
        <f ca="1">IF($A67="TOTAL GENERAL",SUM(AS$11:AS65),IF(AND(Y67&lt;&gt;"",$A67&lt;&gt;"Pn"),IF(OFFSET($A$11,MATCH("TOTAL GENERAL",$A$11:$A$100,0)-1,COLUMN(AH67))=0,0,AI67/OFFSET($A$11,MATCH("TOTAL GENERAL",$A$11:$A$100,0)-1,COLUMN(AH67))),""))</f>
        <v/>
      </c>
      <c r="AT67" s="19" t="str">
        <f ca="1">IF($A67="TOTAL GENERAL",SUM(AT$11:AT65),IF(AND(Z67&lt;&gt;"",$A67&lt;&gt;"Pn"),IF(OFFSET($A$11,MATCH("TOTAL GENERAL",$A$11:$A$100,0)-1,COLUMN(AI67))=0,0,AJ67/OFFSET($A$11,MATCH("TOTAL GENERAL",$A$11:$A$100,0)-1,COLUMN(AI67))),""))</f>
        <v/>
      </c>
      <c r="AU67" s="19" t="str">
        <f ca="1">IF($A67="TOTAL GENERAL",SUM(AU$11:AU65),IF(AND(AA67&lt;&gt;"",$A67&lt;&gt;"Pn"),IF(OFFSET($A$11,MATCH("TOTAL GENERAL",$A$11:$A$100,0)-1,COLUMN(AJ67))=0,0,AK67/OFFSET($A$11,MATCH("TOTAL GENERAL",$A$11:$A$100,0)-1,COLUMN(AJ67))),""))</f>
        <v/>
      </c>
      <c r="AV67" s="182" t="str">
        <f ca="1">IF(A67="TOTAL GENERAL",SUM(AV$11:AV65),IF(COUNTIF(AL67:AU67,"")&lt;COUNTA($AL$10:$AU$10),(IF(AL67&lt;&gt;"",AL67*OFFSET($A$10,MATCH("Pn",$A$11:$A$100,0),1),0)+IF(AM67&lt;&gt;"",AM67*OFFSET($A$10,MATCH("Pn",$A$11:$A$100,0),2),0)+IF(AN67&lt;&gt;"",AN67*OFFSET($A$10,MATCH("Pn",$A$11:$A$100,0),3),0)+IF(AO67&lt;&gt;"",AO67*OFFSET($A$10,MATCH("Pn",$A$11:$A$100,0),4),0)+IF(AP67&lt;&gt;"",AP67*OFFSET($A$10,MATCH("Pn",$A$11:$A$100,0),5),0)+IF(AQ67&lt;&gt;"",AQ67*OFFSET($A$10,MATCH("Pn",$A$11:$A$100,0),6),0)+IF(AR67&lt;&gt;"",AR67*OFFSET($A$10,MATCH("Pn",$A$11:$A$100,0),7),0)+IF(AS67&lt;&gt;"",AS67*OFFSET($A$10,MATCH("Pn",$A$11:$A$100,0),8),0)+IF(AT67&lt;&gt;"",AT67*OFFSET($A$10,MATCH("Pn",$A$11:$A$100,0),9),0)+IF(AU67&lt;&gt;"",AU67*OFFSET($A$10,MATCH("Pn",$A$11:$A$100,0),10),0))*OFFSET($A$10,MATCH("FC",$A$11:$A$100,0),2),""))</f>
        <v/>
      </c>
    </row>
    <row r="68" spans="1:48" s="4" customFormat="1" x14ac:dyDescent="0.25">
      <c r="A68" s="15" t="s">
        <v>436</v>
      </c>
      <c r="B68" s="15" t="s">
        <v>436</v>
      </c>
      <c r="C68" s="179" t="s">
        <v>436</v>
      </c>
      <c r="D68" s="16" t="s">
        <v>436</v>
      </c>
      <c r="E68" s="9" t="str">
        <f ca="1">IF(AND($A69="Pn",COLUMN(C66)&lt;COUNTIF(PonderacionIndicadores!$A$1:$A$139,"Estómago")-1),OFFSET($F$10,0,COLUMN(E124)),IF(AND(A68="Pn",(COUNTIF(PonderacionIndicadores!$A$1:$A$139,"Estómago"))&gt;COLUMN(D68)),OFFSET(PonderacionIndicadores!$A$1,MATCH("Estómago",PonderacionIndicadores!$A$1:$A$139,0)+COLUMN(D68)-2,3),IF(A68="TOTAL GENERAL",SUM(E$11:E66),IF(D68&lt;&gt;"",D68/OFFSET($A$10,MATCH("TOTAL GENERAL",$A$11:$A$100,0),3),""))))</f>
        <v/>
      </c>
      <c r="F68" s="16" t="s">
        <v>436</v>
      </c>
      <c r="G68" s="16" t="s">
        <v>436</v>
      </c>
      <c r="H68" s="18" t="s">
        <v>436</v>
      </c>
      <c r="I68" s="19" t="s">
        <v>436</v>
      </c>
      <c r="J68" s="18" t="s">
        <v>436</v>
      </c>
      <c r="K68" s="19" t="s">
        <v>436</v>
      </c>
      <c r="L68" s="18" t="s">
        <v>436</v>
      </c>
      <c r="M68" s="19" t="s">
        <v>436</v>
      </c>
      <c r="N68" s="19" t="s">
        <v>436</v>
      </c>
      <c r="O68" s="19" t="s">
        <v>436</v>
      </c>
      <c r="P68" s="180" t="s">
        <v>436</v>
      </c>
      <c r="Q68" s="18" t="s">
        <v>436</v>
      </c>
      <c r="R68" s="21" t="str">
        <f ca="1">IF(OR($A68="Pn",$A69="Pn"),"",IF($A68="TOTAL GENERAL",SUM(R$11:R66),IF(AND(H68&lt;&gt;"",$A68&lt;&gt;"Pn"),IF(H68&gt;OFFSET($A$10,MATCH("TOTAL GENERAL",$A$11:$A$100,0),COLUMN(H68)-1),0,OFFSET($A$10,MATCH("TOTAL GENERAL",$A$11:$A$100,0),COLUMN(H68)-1)-H68),"")))</f>
        <v/>
      </c>
      <c r="S68" s="21" t="str">
        <f ca="1">IF(OR($A68="Pn",$A69="Pn"),"",IF(OR($A68="Pn",$A69="Pn"),"",IF($A68="TOTAL GENERAL",SUM(S$11:S66),IF(AND(I68&lt;&gt;"",$A68&lt;&gt;"Pn"),IF(I68&lt;OFFSET($A$10,MATCH("TOTAL GENERAL",$A$11:$A$100,0),COLUMN(I68)-1),0,I68-OFFSET($A$10,MATCH("TOTAL GENERAL",$A$11:$A$100,0),COLUMN(I68)-1)),""))))</f>
        <v/>
      </c>
      <c r="T68" s="21" t="str">
        <f ca="1">IF(OR($A68="Pn",$A69="Pn"),"",IF(OR($A68="Pn",$A69="Pn"),"",IF($A68="TOTAL GENERAL",SUM(T$11:T66),IF(AND(J68&lt;&gt;"",$A68&lt;&gt;"Pn"),IF(J68&gt;OFFSET($A$10,MATCH("TOTAL GENERAL",$A$11:$A$100,0),COLUMN(J68)-1),0,OFFSET($A$10,MATCH("TOTAL GENERAL",$A$11:$A$100,0),COLUMN(J68)-1)-J68),""))))</f>
        <v/>
      </c>
      <c r="U68" s="21" t="str">
        <f ca="1">IF(OR($A68="Pn",$A69="Pn"),"",IF($A68="TOTAL GENERAL",SUM(U$11:U66),IF(AND(K68&lt;&gt;"",$A68&lt;&gt;"Pn"),IF(K68&lt;OFFSET($A$10,MATCH("TOTAL GENERAL",$A$11:$A$100,0),COLUMN(K68)-1),0,K68-OFFSET($A$10,MATCH("TOTAL GENERAL",$A$11:$A$100,0),COLUMN(K68)-1)),"")))</f>
        <v/>
      </c>
      <c r="V68" s="21" t="str">
        <f ca="1">IF(OR($A68="Pn",$A69="Pn"),"",IF(OR($A68="Pn",$A69="Pn"),"",IF($A68="TOTAL GENERAL",SUM(V$11:V66),IF(AND(L68&lt;&gt;"",$A68&lt;&gt;"Pn"),IF(L68&gt;OFFSET($A$10,MATCH("TOTAL GENERAL",$A$11:$A$100,0),COLUMN(L68)-1),0,OFFSET($A$10,MATCH("TOTAL GENERAL",$A$11:$A$100,0),COLUMN(L68)-1)-L68),""))))</f>
        <v/>
      </c>
      <c r="W68" s="21" t="str">
        <f ca="1">IF(OR($A68="Pn",$A69="Pn"),"",IF(OR($A68="Pn",$A69="Pn"),"",IF($A68="TOTAL GENERAL",SUM(W$11:W66),IF(AND(M68&lt;&gt;"",$A68&lt;&gt;"Pn"),IF(M68&lt;OFFSET($A$10,MATCH("TOTAL GENERAL",$A$11:$A$100,0),COLUMN(M68)-1),0,M68-OFFSET($A$10,MATCH("TOTAL GENERAL",$A$11:$A$100,0),COLUMN(M68)-1)),""))))</f>
        <v/>
      </c>
      <c r="X68" s="21" t="str">
        <f ca="1">IF(OR($A68="Pn",$A69="Pn"),"",IF(OR($A68="Pn",$A69="Pn"),"",IF($A68="TOTAL GENERAL",SUM(X$11:X66),IF(AND(N68&lt;&gt;"",$A68&lt;&gt;"Pn"),IF(N68&lt;OFFSET($A$10,MATCH("TOTAL GENERAL",$A$11:$A$100,0),COLUMN(N68)-1),0,N68-OFFSET($A$10,MATCH("TOTAL GENERAL",$A$11:$A$100,0),COLUMN(N68)-1)),""))))</f>
        <v/>
      </c>
      <c r="Y68" s="21" t="str">
        <f ca="1">IF(OR($A68="Pn",$A69="Pn"),"",IF(OR($A68="Pn",$A69="Pn"),"",IF($A68="TOTAL GENERAL",SUM(Y$11:Y66),IF(AND(O68&lt;&gt;"",$A68&lt;&gt;"Pn"),IF(O68&lt;OFFSET($A$10,MATCH("TOTAL GENERAL",$A$11:$A$100,0),COLUMN(O68)-1),0,O68-OFFSET($A$10,MATCH("TOTAL GENERAL",$A$11:$A$100,0),COLUMN(O68)-1)),""))))</f>
        <v/>
      </c>
      <c r="Z68" s="21" t="str">
        <f ca="1">IF(OR($A68="Pn",$A69="Pn"),"",IF($A68="TOTAL GENERAL",SUM(Z$11:Z66),IF(AND(P68&lt;&gt;"",$A68&lt;&gt;"Pn"),IF(P68&gt;OFFSET($A$10,MATCH("TOTAL GENERAL",$A$11:$A$100,0),COLUMN(P68)-1),0,OFFSET($A$10,MATCH("TOTAL GENERAL",$A$11:$A$100,0),COLUMN(P68)-1)-P68),"")))</f>
        <v/>
      </c>
      <c r="AA68" s="21" t="str">
        <f ca="1">IF(OR($A68="Pn",$A69="Pn"),"",IF(OR($A68="Pn",$A69="Pn"),"",IF($A68="TOTAL GENERAL",SUM(AA$11:AA66),IF(AND(Q68&lt;&gt;"",$A68&lt;&gt;"Pn"),IF(Q68&lt;OFFSET($A$10,MATCH("TOTAL GENERAL",$A$11:$A$100,0),COLUMN(Q68)-1),0,Q68-OFFSET($A$10,MATCH("TOTAL GENERAL",$A$11:$A$100,0),COLUMN(Q68)-1)),""))))</f>
        <v/>
      </c>
      <c r="AB68" s="21" t="str">
        <f>IF(OR($A68="Pn",$A69="Pn"),"",IF($A68="TOTAL GENERAL",SUM(AB$11:AB66),IF(AND(H68&lt;&gt;"",$A68&lt;&gt;"Pn"),R68*$D68,"")))</f>
        <v/>
      </c>
      <c r="AC68" s="21" t="str">
        <f>IF(OR($A68="Pn",$A69="Pn"),"",IF($A68="TOTAL GENERAL",SUM(AC$11:AC66),IF(AND(I68&lt;&gt;"",$A68&lt;&gt;"Pn"),S68*$D68,"")))</f>
        <v/>
      </c>
      <c r="AD68" s="21" t="str">
        <f>IF(OR($A68="Pn",$A69="Pn"),"",IF($A68="TOTAL GENERAL",SUM(AD$11:AD66),IF(AND(J68&lt;&gt;"",$A68&lt;&gt;"Pn"),T68*$D68,"")))</f>
        <v/>
      </c>
      <c r="AE68" s="21" t="str">
        <f>IF(OR($A68="Pn",$A69="Pn"),"",IF($A68="TOTAL GENERAL",SUM(AE$11:AE66),IF(AND(K68&lt;&gt;"",$A68&lt;&gt;"Pn"),U68*$D68,"")))</f>
        <v/>
      </c>
      <c r="AF68" s="21" t="str">
        <f>IF(OR($A68="Pn",$A69="Pn"),"",IF($A68="TOTAL GENERAL",SUM(AF$11:AF66),IF(AND(L68&lt;&gt;"",$A68&lt;&gt;"Pn"),V68*$D68,"")))</f>
        <v/>
      </c>
      <c r="AG68" s="21" t="str">
        <f>IF(OR($A68="Pn",$A69="Pn"),"",IF($A68="TOTAL GENERAL",SUM(AG$11:AG66),IF(AND(M68&lt;&gt;"",$A68&lt;&gt;"Pn"),W68*$D68,"")))</f>
        <v/>
      </c>
      <c r="AH68" s="21" t="str">
        <f>IF(OR($A68="Pn",$A69="Pn"),"",IF($A68="TOTAL GENERAL",SUM(AH$11:AH66),IF(AND(N68&lt;&gt;"",$A68&lt;&gt;"Pn"),X68*$D68,"")))</f>
        <v/>
      </c>
      <c r="AI68" s="21" t="str">
        <f>IF(OR($A68="Pn",$A69="Pn"),"",IF($A68="TOTAL GENERAL",SUM(AI$11:AI66),IF(AND(O68&lt;&gt;"",$A68&lt;&gt;"Pn"),Y68*$D68,"")))</f>
        <v/>
      </c>
      <c r="AJ68" s="21" t="str">
        <f>IF(OR($A68="Pn",$A69="Pn"),"",IF($A68="TOTAL GENERAL",SUM(AJ$11:AJ66),IF(AND(P68&lt;&gt;"",$A68&lt;&gt;"Pn"),Z68*$F68,"")))</f>
        <v/>
      </c>
      <c r="AK68" s="21" t="str">
        <f>IF(OR($A68="Pn",$A69="Pn"),"",IF($A68="TOTAL GENERAL",SUM(AK$11:AK66),IF(AND(Q68&lt;&gt;"",$A68&lt;&gt;"Pn"),AA68*$G68,"")))</f>
        <v/>
      </c>
      <c r="AL68" s="19" t="str">
        <f ca="1">IF($A68="TOTAL GENERAL",SUM(AL$11:AL66),IF(AND(R68&lt;&gt;"",$A68&lt;&gt;"Pn"),IF(OFFSET($A$11,MATCH("TOTAL GENERAL",$A$11:$A$100,0)-1,COLUMN(AA68))=0,0,AB68/OFFSET($A$11,MATCH("TOTAL GENERAL",$A$11:$A$100,0)-1,COLUMN(AA68))),""))</f>
        <v/>
      </c>
      <c r="AM68" s="19" t="str">
        <f ca="1">IF($A68="TOTAL GENERAL",SUM(AM$11:AM66),IF(AND(S68&lt;&gt;"",$A68&lt;&gt;"Pn"),IF(OFFSET($A$11,MATCH("TOTAL GENERAL",$A$11:$A$100,0)-1,COLUMN(AB68))=0,0,AC68/OFFSET($A$11,MATCH("TOTAL GENERAL",$A$11:$A$100,0)-1,COLUMN(AB68))),""))</f>
        <v/>
      </c>
      <c r="AN68" s="19" t="str">
        <f ca="1">IF($A68="TOTAL GENERAL",SUM(AN$11:AN66),IF(AND(T68&lt;&gt;"",$A68&lt;&gt;"Pn"),IF(OFFSET($A$11,MATCH("TOTAL GENERAL",$A$11:$A$100,0)-1,COLUMN(AC68))=0,0,AD68/OFFSET($A$11,MATCH("TOTAL GENERAL",$A$11:$A$100,0)-1,COLUMN(AC68))),""))</f>
        <v/>
      </c>
      <c r="AO68" s="19" t="str">
        <f ca="1">IF($A68="TOTAL GENERAL",SUM(AO$11:AO66),IF(AND(U68&lt;&gt;"",$A68&lt;&gt;"Pn"),IF(OFFSET($A$11,MATCH("TOTAL GENERAL",$A$11:$A$100,0)-1,COLUMN(AD68))=0,0,AE68/OFFSET($A$11,MATCH("TOTAL GENERAL",$A$11:$A$100,0)-1,COLUMN(AD68))),""))</f>
        <v/>
      </c>
      <c r="AP68" s="19" t="str">
        <f ca="1">IF($A68="TOTAL GENERAL",SUM(AP$11:AP66),IF(AND(V68&lt;&gt;"",$A68&lt;&gt;"Pn"),IF(OFFSET($A$11,MATCH("TOTAL GENERAL",$A$11:$A$100,0)-1,COLUMN(AE68))=0,0,AF68/OFFSET($A$11,MATCH("TOTAL GENERAL",$A$11:$A$100,0)-1,COLUMN(AE68))),""))</f>
        <v/>
      </c>
      <c r="AQ68" s="19" t="str">
        <f ca="1">IF($A68="TOTAL GENERAL",SUM(AQ$11:AQ66),IF(AND(W68&lt;&gt;"",$A68&lt;&gt;"Pn"),IF(OFFSET($A$11,MATCH("TOTAL GENERAL",$A$11:$A$100,0)-1,COLUMN(AF68))=0,0,AG68/OFFSET($A$11,MATCH("TOTAL GENERAL",$A$11:$A$100,0)-1,COLUMN(AF68))),""))</f>
        <v/>
      </c>
      <c r="AR68" s="19" t="str">
        <f ca="1">IF($A68="TOTAL GENERAL",SUM(AR$11:AR66),IF(AND(X68&lt;&gt;"",$A68&lt;&gt;"Pn"),IF(OFFSET($A$11,MATCH("TOTAL GENERAL",$A$11:$A$100,0)-1,COLUMN(AG68))=0,0,AH68/OFFSET($A$11,MATCH("TOTAL GENERAL",$A$11:$A$100,0)-1,COLUMN(AG68))),""))</f>
        <v/>
      </c>
      <c r="AS68" s="19" t="str">
        <f ca="1">IF($A68="TOTAL GENERAL",SUM(AS$11:AS66),IF(AND(Y68&lt;&gt;"",$A68&lt;&gt;"Pn"),IF(OFFSET($A$11,MATCH("TOTAL GENERAL",$A$11:$A$100,0)-1,COLUMN(AH68))=0,0,AI68/OFFSET($A$11,MATCH("TOTAL GENERAL",$A$11:$A$100,0)-1,COLUMN(AH68))),""))</f>
        <v/>
      </c>
      <c r="AT68" s="19" t="str">
        <f ca="1">IF($A68="TOTAL GENERAL",SUM(AT$11:AT66),IF(AND(Z68&lt;&gt;"",$A68&lt;&gt;"Pn"),IF(OFFSET($A$11,MATCH("TOTAL GENERAL",$A$11:$A$100,0)-1,COLUMN(AI68))=0,0,AJ68/OFFSET($A$11,MATCH("TOTAL GENERAL",$A$11:$A$100,0)-1,COLUMN(AI68))),""))</f>
        <v/>
      </c>
      <c r="AU68" s="19" t="str">
        <f ca="1">IF($A68="TOTAL GENERAL",SUM(AU$11:AU66),IF(AND(AA68&lt;&gt;"",$A68&lt;&gt;"Pn"),IF(OFFSET($A$11,MATCH("TOTAL GENERAL",$A$11:$A$100,0)-1,COLUMN(AJ68))=0,0,AK68/OFFSET($A$11,MATCH("TOTAL GENERAL",$A$11:$A$100,0)-1,COLUMN(AJ68))),""))</f>
        <v/>
      </c>
      <c r="AV68" s="182" t="str">
        <f ca="1">IF(A68="TOTAL GENERAL",SUM(AV$11:AV66),IF(COUNTIF(AL68:AU68,"")&lt;COUNTA($AL$10:$AU$10),(IF(AL68&lt;&gt;"",AL68*OFFSET($A$10,MATCH("Pn",$A$11:$A$100,0),1),0)+IF(AM68&lt;&gt;"",AM68*OFFSET($A$10,MATCH("Pn",$A$11:$A$100,0),2),0)+IF(AN68&lt;&gt;"",AN68*OFFSET($A$10,MATCH("Pn",$A$11:$A$100,0),3),0)+IF(AO68&lt;&gt;"",AO68*OFFSET($A$10,MATCH("Pn",$A$11:$A$100,0),4),0)+IF(AP68&lt;&gt;"",AP68*OFFSET($A$10,MATCH("Pn",$A$11:$A$100,0),5),0)+IF(AQ68&lt;&gt;"",AQ68*OFFSET($A$10,MATCH("Pn",$A$11:$A$100,0),6),0)+IF(AR68&lt;&gt;"",AR68*OFFSET($A$10,MATCH("Pn",$A$11:$A$100,0),7),0)+IF(AS68&lt;&gt;"",AS68*OFFSET($A$10,MATCH("Pn",$A$11:$A$100,0),8),0)+IF(AT68&lt;&gt;"",AT68*OFFSET($A$10,MATCH("Pn",$A$11:$A$100,0),9),0)+IF(AU68&lt;&gt;"",AU68*OFFSET($A$10,MATCH("Pn",$A$11:$A$100,0),10),0))*OFFSET($A$10,MATCH("FC",$A$11:$A$100,0),2),""))</f>
        <v/>
      </c>
    </row>
    <row r="69" spans="1:48" s="4" customFormat="1" x14ac:dyDescent="0.25">
      <c r="A69" s="15" t="s">
        <v>436</v>
      </c>
      <c r="B69" s="15" t="s">
        <v>436</v>
      </c>
      <c r="C69" s="179" t="s">
        <v>436</v>
      </c>
      <c r="D69" s="16" t="s">
        <v>436</v>
      </c>
      <c r="E69" s="9" t="str">
        <f ca="1">IF(AND($A70="Pn",COLUMN(C67)&lt;COUNTIF(PonderacionIndicadores!$A$1:$A$139,"Estómago")-1),OFFSET($F$10,0,COLUMN(E125)),IF(AND(A69="Pn",(COUNTIF(PonderacionIndicadores!$A$1:$A$139,"Estómago"))&gt;COLUMN(D69)),OFFSET(PonderacionIndicadores!$A$1,MATCH("Estómago",PonderacionIndicadores!$A$1:$A$139,0)+COLUMN(D69)-2,3),IF(A69="TOTAL GENERAL",SUM(E$11:E67),IF(D69&lt;&gt;"",D69/OFFSET($A$10,MATCH("TOTAL GENERAL",$A$11:$A$100,0),3),""))))</f>
        <v/>
      </c>
      <c r="F69" s="16" t="s">
        <v>436</v>
      </c>
      <c r="G69" s="16" t="s">
        <v>436</v>
      </c>
      <c r="H69" s="18" t="s">
        <v>436</v>
      </c>
      <c r="I69" s="19" t="s">
        <v>436</v>
      </c>
      <c r="J69" s="18" t="s">
        <v>436</v>
      </c>
      <c r="K69" s="19" t="s">
        <v>436</v>
      </c>
      <c r="L69" s="18" t="s">
        <v>436</v>
      </c>
      <c r="M69" s="19" t="s">
        <v>436</v>
      </c>
      <c r="N69" s="19" t="s">
        <v>436</v>
      </c>
      <c r="O69" s="19" t="s">
        <v>436</v>
      </c>
      <c r="P69" s="180" t="s">
        <v>436</v>
      </c>
      <c r="Q69" s="18" t="s">
        <v>436</v>
      </c>
      <c r="R69" s="21" t="str">
        <f ca="1">IF(OR($A69="Pn",$A70="Pn"),"",IF($A69="TOTAL GENERAL",SUM(R$11:R67),IF(AND(H69&lt;&gt;"",$A69&lt;&gt;"Pn"),IF(H69&gt;OFFSET($A$10,MATCH("TOTAL GENERAL",$A$11:$A$100,0),COLUMN(H69)-1),0,OFFSET($A$10,MATCH("TOTAL GENERAL",$A$11:$A$100,0),COLUMN(H69)-1)-H69),"")))</f>
        <v/>
      </c>
      <c r="S69" s="21" t="str">
        <f ca="1">IF(OR($A69="Pn",$A70="Pn"),"",IF(OR($A69="Pn",$A70="Pn"),"",IF($A69="TOTAL GENERAL",SUM(S$11:S67),IF(AND(I69&lt;&gt;"",$A69&lt;&gt;"Pn"),IF(I69&lt;OFFSET($A$10,MATCH("TOTAL GENERAL",$A$11:$A$100,0),COLUMN(I69)-1),0,I69-OFFSET($A$10,MATCH("TOTAL GENERAL",$A$11:$A$100,0),COLUMN(I69)-1)),""))))</f>
        <v/>
      </c>
      <c r="T69" s="21" t="str">
        <f ca="1">IF(OR($A69="Pn",$A70="Pn"),"",IF(OR($A69="Pn",$A70="Pn"),"",IF($A69="TOTAL GENERAL",SUM(T$11:T67),IF(AND(J69&lt;&gt;"",$A69&lt;&gt;"Pn"),IF(J69&gt;OFFSET($A$10,MATCH("TOTAL GENERAL",$A$11:$A$100,0),COLUMN(J69)-1),0,OFFSET($A$10,MATCH("TOTAL GENERAL",$A$11:$A$100,0),COLUMN(J69)-1)-J69),""))))</f>
        <v/>
      </c>
      <c r="U69" s="21" t="str">
        <f ca="1">IF(OR($A69="Pn",$A70="Pn"),"",IF($A69="TOTAL GENERAL",SUM(U$11:U67),IF(AND(K69&lt;&gt;"",$A69&lt;&gt;"Pn"),IF(K69&lt;OFFSET($A$10,MATCH("TOTAL GENERAL",$A$11:$A$100,0),COLUMN(K69)-1),0,K69-OFFSET($A$10,MATCH("TOTAL GENERAL",$A$11:$A$100,0),COLUMN(K69)-1)),"")))</f>
        <v/>
      </c>
      <c r="V69" s="21" t="str">
        <f ca="1">IF(OR($A69="Pn",$A70="Pn"),"",IF(OR($A69="Pn",$A70="Pn"),"",IF($A69="TOTAL GENERAL",SUM(V$11:V67),IF(AND(L69&lt;&gt;"",$A69&lt;&gt;"Pn"),IF(L69&gt;OFFSET($A$10,MATCH("TOTAL GENERAL",$A$11:$A$100,0),COLUMN(L69)-1),0,OFFSET($A$10,MATCH("TOTAL GENERAL",$A$11:$A$100,0),COLUMN(L69)-1)-L69),""))))</f>
        <v/>
      </c>
      <c r="W69" s="21" t="str">
        <f ca="1">IF(OR($A69="Pn",$A70="Pn"),"",IF(OR($A69="Pn",$A70="Pn"),"",IF($A69="TOTAL GENERAL",SUM(W$11:W67),IF(AND(M69&lt;&gt;"",$A69&lt;&gt;"Pn"),IF(M69&lt;OFFSET($A$10,MATCH("TOTAL GENERAL",$A$11:$A$100,0),COLUMN(M69)-1),0,M69-OFFSET($A$10,MATCH("TOTAL GENERAL",$A$11:$A$100,0),COLUMN(M69)-1)),""))))</f>
        <v/>
      </c>
      <c r="X69" s="21" t="str">
        <f ca="1">IF(OR($A69="Pn",$A70="Pn"),"",IF(OR($A69="Pn",$A70="Pn"),"",IF($A69="TOTAL GENERAL",SUM(X$11:X67),IF(AND(N69&lt;&gt;"",$A69&lt;&gt;"Pn"),IF(N69&lt;OFFSET($A$10,MATCH("TOTAL GENERAL",$A$11:$A$100,0),COLUMN(N69)-1),0,N69-OFFSET($A$10,MATCH("TOTAL GENERAL",$A$11:$A$100,0),COLUMN(N69)-1)),""))))</f>
        <v/>
      </c>
      <c r="Y69" s="21" t="str">
        <f ca="1">IF(OR($A69="Pn",$A70="Pn"),"",IF(OR($A69="Pn",$A70="Pn"),"",IF($A69="TOTAL GENERAL",SUM(Y$11:Y67),IF(AND(O69&lt;&gt;"",$A69&lt;&gt;"Pn"),IF(O69&lt;OFFSET($A$10,MATCH("TOTAL GENERAL",$A$11:$A$100,0),COLUMN(O69)-1),0,O69-OFFSET($A$10,MATCH("TOTAL GENERAL",$A$11:$A$100,0),COLUMN(O69)-1)),""))))</f>
        <v/>
      </c>
      <c r="Z69" s="21" t="str">
        <f ca="1">IF(OR($A69="Pn",$A70="Pn"),"",IF($A69="TOTAL GENERAL",SUM(Z$11:Z67),IF(AND(P69&lt;&gt;"",$A69&lt;&gt;"Pn"),IF(P69&gt;OFFSET($A$10,MATCH("TOTAL GENERAL",$A$11:$A$100,0),COLUMN(P69)-1),0,OFFSET($A$10,MATCH("TOTAL GENERAL",$A$11:$A$100,0),COLUMN(P69)-1)-P69),"")))</f>
        <v/>
      </c>
      <c r="AA69" s="21" t="str">
        <f ca="1">IF(OR($A69="Pn",$A70="Pn"),"",IF(OR($A69="Pn",$A70="Pn"),"",IF($A69="TOTAL GENERAL",SUM(AA$11:AA67),IF(AND(Q69&lt;&gt;"",$A69&lt;&gt;"Pn"),IF(Q69&lt;OFFSET($A$10,MATCH("TOTAL GENERAL",$A$11:$A$100,0),COLUMN(Q69)-1),0,Q69-OFFSET($A$10,MATCH("TOTAL GENERAL",$A$11:$A$100,0),COLUMN(Q69)-1)),""))))</f>
        <v/>
      </c>
      <c r="AB69" s="21" t="str">
        <f>IF(OR($A69="Pn",$A70="Pn"),"",IF($A69="TOTAL GENERAL",SUM(AB$11:AB67),IF(AND(H69&lt;&gt;"",$A69&lt;&gt;"Pn"),R69*$D69,"")))</f>
        <v/>
      </c>
      <c r="AC69" s="21" t="str">
        <f>IF(OR($A69="Pn",$A70="Pn"),"",IF($A69="TOTAL GENERAL",SUM(AC$11:AC67),IF(AND(I69&lt;&gt;"",$A69&lt;&gt;"Pn"),S69*$D69,"")))</f>
        <v/>
      </c>
      <c r="AD69" s="21" t="str">
        <f>IF(OR($A69="Pn",$A70="Pn"),"",IF($A69="TOTAL GENERAL",SUM(AD$11:AD67),IF(AND(J69&lt;&gt;"",$A69&lt;&gt;"Pn"),T69*$D69,"")))</f>
        <v/>
      </c>
      <c r="AE69" s="21" t="str">
        <f>IF(OR($A69="Pn",$A70="Pn"),"",IF($A69="TOTAL GENERAL",SUM(AE$11:AE67),IF(AND(K69&lt;&gt;"",$A69&lt;&gt;"Pn"),U69*$D69,"")))</f>
        <v/>
      </c>
      <c r="AF69" s="21" t="str">
        <f>IF(OR($A69="Pn",$A70="Pn"),"",IF($A69="TOTAL GENERAL",SUM(AF$11:AF67),IF(AND(L69&lt;&gt;"",$A69&lt;&gt;"Pn"),V69*$D69,"")))</f>
        <v/>
      </c>
      <c r="AG69" s="21" t="str">
        <f>IF(OR($A69="Pn",$A70="Pn"),"",IF($A69="TOTAL GENERAL",SUM(AG$11:AG67),IF(AND(M69&lt;&gt;"",$A69&lt;&gt;"Pn"),W69*$D69,"")))</f>
        <v/>
      </c>
      <c r="AH69" s="21" t="str">
        <f>IF(OR($A69="Pn",$A70="Pn"),"",IF($A69="TOTAL GENERAL",SUM(AH$11:AH67),IF(AND(N69&lt;&gt;"",$A69&lt;&gt;"Pn"),X69*$D69,"")))</f>
        <v/>
      </c>
      <c r="AI69" s="21" t="str">
        <f>IF(OR($A69="Pn",$A70="Pn"),"",IF($A69="TOTAL GENERAL",SUM(AI$11:AI67),IF(AND(O69&lt;&gt;"",$A69&lt;&gt;"Pn"),Y69*$D69,"")))</f>
        <v/>
      </c>
      <c r="AJ69" s="21" t="str">
        <f>IF(OR($A69="Pn",$A70="Pn"),"",IF($A69="TOTAL GENERAL",SUM(AJ$11:AJ67),IF(AND(P69&lt;&gt;"",$A69&lt;&gt;"Pn"),Z69*$F69,"")))</f>
        <v/>
      </c>
      <c r="AK69" s="21" t="str">
        <f>IF(OR($A69="Pn",$A70="Pn"),"",IF($A69="TOTAL GENERAL",SUM(AK$11:AK67),IF(AND(Q69&lt;&gt;"",$A69&lt;&gt;"Pn"),AA69*$G69,"")))</f>
        <v/>
      </c>
      <c r="AL69" s="19" t="str">
        <f ca="1">IF($A69="TOTAL GENERAL",SUM(AL$11:AL67),IF(AND(R69&lt;&gt;"",$A69&lt;&gt;"Pn"),IF(OFFSET($A$11,MATCH("TOTAL GENERAL",$A$11:$A$100,0)-1,COLUMN(AA69))=0,0,AB69/OFFSET($A$11,MATCH("TOTAL GENERAL",$A$11:$A$100,0)-1,COLUMN(AA69))),""))</f>
        <v/>
      </c>
      <c r="AM69" s="19" t="str">
        <f ca="1">IF($A69="TOTAL GENERAL",SUM(AM$11:AM67),IF(AND(S69&lt;&gt;"",$A69&lt;&gt;"Pn"),IF(OFFSET($A$11,MATCH("TOTAL GENERAL",$A$11:$A$100,0)-1,COLUMN(AB69))=0,0,AC69/OFFSET($A$11,MATCH("TOTAL GENERAL",$A$11:$A$100,0)-1,COLUMN(AB69))),""))</f>
        <v/>
      </c>
      <c r="AN69" s="19" t="str">
        <f ca="1">IF($A69="TOTAL GENERAL",SUM(AN$11:AN67),IF(AND(T69&lt;&gt;"",$A69&lt;&gt;"Pn"),IF(OFFSET($A$11,MATCH("TOTAL GENERAL",$A$11:$A$100,0)-1,COLUMN(AC69))=0,0,AD69/OFFSET($A$11,MATCH("TOTAL GENERAL",$A$11:$A$100,0)-1,COLUMN(AC69))),""))</f>
        <v/>
      </c>
      <c r="AO69" s="19" t="str">
        <f ca="1">IF($A69="TOTAL GENERAL",SUM(AO$11:AO67),IF(AND(U69&lt;&gt;"",$A69&lt;&gt;"Pn"),IF(OFFSET($A$11,MATCH("TOTAL GENERAL",$A$11:$A$100,0)-1,COLUMN(AD69))=0,0,AE69/OFFSET($A$11,MATCH("TOTAL GENERAL",$A$11:$A$100,0)-1,COLUMN(AD69))),""))</f>
        <v/>
      </c>
      <c r="AP69" s="19" t="str">
        <f ca="1">IF($A69="TOTAL GENERAL",SUM(AP$11:AP67),IF(AND(V69&lt;&gt;"",$A69&lt;&gt;"Pn"),IF(OFFSET($A$11,MATCH("TOTAL GENERAL",$A$11:$A$100,0)-1,COLUMN(AE69))=0,0,AF69/OFFSET($A$11,MATCH("TOTAL GENERAL",$A$11:$A$100,0)-1,COLUMN(AE69))),""))</f>
        <v/>
      </c>
      <c r="AQ69" s="19" t="str">
        <f ca="1">IF($A69="TOTAL GENERAL",SUM(AQ$11:AQ67),IF(AND(W69&lt;&gt;"",$A69&lt;&gt;"Pn"),IF(OFFSET($A$11,MATCH("TOTAL GENERAL",$A$11:$A$100,0)-1,COLUMN(AF69))=0,0,AG69/OFFSET($A$11,MATCH("TOTAL GENERAL",$A$11:$A$100,0)-1,COLUMN(AF69))),""))</f>
        <v/>
      </c>
      <c r="AR69" s="19" t="str">
        <f ca="1">IF($A69="TOTAL GENERAL",SUM(AR$11:AR67),IF(AND(X69&lt;&gt;"",$A69&lt;&gt;"Pn"),IF(OFFSET($A$11,MATCH("TOTAL GENERAL",$A$11:$A$100,0)-1,COLUMN(AG69))=0,0,AH69/OFFSET($A$11,MATCH("TOTAL GENERAL",$A$11:$A$100,0)-1,COLUMN(AG69))),""))</f>
        <v/>
      </c>
      <c r="AS69" s="19" t="str">
        <f ca="1">IF($A69="TOTAL GENERAL",SUM(AS$11:AS67),IF(AND(Y69&lt;&gt;"",$A69&lt;&gt;"Pn"),IF(OFFSET($A$11,MATCH("TOTAL GENERAL",$A$11:$A$100,0)-1,COLUMN(AH69))=0,0,AI69/OFFSET($A$11,MATCH("TOTAL GENERAL",$A$11:$A$100,0)-1,COLUMN(AH69))),""))</f>
        <v/>
      </c>
      <c r="AT69" s="19" t="str">
        <f ca="1">IF($A69="TOTAL GENERAL",SUM(AT$11:AT67),IF(AND(Z69&lt;&gt;"",$A69&lt;&gt;"Pn"),IF(OFFSET($A$11,MATCH("TOTAL GENERAL",$A$11:$A$100,0)-1,COLUMN(AI69))=0,0,AJ69/OFFSET($A$11,MATCH("TOTAL GENERAL",$A$11:$A$100,0)-1,COLUMN(AI69))),""))</f>
        <v/>
      </c>
      <c r="AU69" s="19" t="str">
        <f ca="1">IF($A69="TOTAL GENERAL",SUM(AU$11:AU67),IF(AND(AA69&lt;&gt;"",$A69&lt;&gt;"Pn"),IF(OFFSET($A$11,MATCH("TOTAL GENERAL",$A$11:$A$100,0)-1,COLUMN(AJ69))=0,0,AK69/OFFSET($A$11,MATCH("TOTAL GENERAL",$A$11:$A$100,0)-1,COLUMN(AJ69))),""))</f>
        <v/>
      </c>
      <c r="AV69" s="182" t="str">
        <f ca="1">IF(A69="TOTAL GENERAL",SUM(AV$11:AV67),IF(COUNTIF(AL69:AU69,"")&lt;COUNTA($AL$10:$AU$10),(IF(AL69&lt;&gt;"",AL69*OFFSET($A$10,MATCH("Pn",$A$11:$A$100,0),1),0)+IF(AM69&lt;&gt;"",AM69*OFFSET($A$10,MATCH("Pn",$A$11:$A$100,0),2),0)+IF(AN69&lt;&gt;"",AN69*OFFSET($A$10,MATCH("Pn",$A$11:$A$100,0),3),0)+IF(AO69&lt;&gt;"",AO69*OFFSET($A$10,MATCH("Pn",$A$11:$A$100,0),4),0)+IF(AP69&lt;&gt;"",AP69*OFFSET($A$10,MATCH("Pn",$A$11:$A$100,0),5),0)+IF(AQ69&lt;&gt;"",AQ69*OFFSET($A$10,MATCH("Pn",$A$11:$A$100,0),6),0)+IF(AR69&lt;&gt;"",AR69*OFFSET($A$10,MATCH("Pn",$A$11:$A$100,0),7),0)+IF(AS69&lt;&gt;"",AS69*OFFSET($A$10,MATCH("Pn",$A$11:$A$100,0),8),0)+IF(AT69&lt;&gt;"",AT69*OFFSET($A$10,MATCH("Pn",$A$11:$A$100,0),9),0)+IF(AU69&lt;&gt;"",AU69*OFFSET($A$10,MATCH("Pn",$A$11:$A$100,0),10),0))*OFFSET($A$10,MATCH("FC",$A$11:$A$100,0),2),""))</f>
        <v/>
      </c>
    </row>
    <row r="70" spans="1:48" s="4" customFormat="1" x14ac:dyDescent="0.25">
      <c r="A70" s="15" t="s">
        <v>436</v>
      </c>
      <c r="B70" s="15" t="s">
        <v>436</v>
      </c>
      <c r="C70" s="179" t="s">
        <v>436</v>
      </c>
      <c r="D70" s="16" t="s">
        <v>436</v>
      </c>
      <c r="E70" s="9" t="str">
        <f ca="1">IF(AND($A71="Pn",COLUMN(C68)&lt;COUNTIF(PonderacionIndicadores!$A$1:$A$139,"Estómago")-1),OFFSET($F$10,0,COLUMN(E126)),IF(AND(A70="Pn",(COUNTIF(PonderacionIndicadores!$A$1:$A$139,"Estómago"))&gt;COLUMN(D70)),OFFSET(PonderacionIndicadores!$A$1,MATCH("Estómago",PonderacionIndicadores!$A$1:$A$139,0)+COLUMN(D70)-2,3),IF(A70="TOTAL GENERAL",SUM(E$11:E68),IF(D70&lt;&gt;"",D70/OFFSET($A$10,MATCH("TOTAL GENERAL",$A$11:$A$100,0),3),""))))</f>
        <v/>
      </c>
      <c r="F70" s="16" t="s">
        <v>436</v>
      </c>
      <c r="G70" s="16" t="s">
        <v>436</v>
      </c>
      <c r="H70" s="18" t="s">
        <v>436</v>
      </c>
      <c r="I70" s="19" t="s">
        <v>436</v>
      </c>
      <c r="J70" s="18" t="s">
        <v>436</v>
      </c>
      <c r="K70" s="19" t="s">
        <v>436</v>
      </c>
      <c r="L70" s="18" t="s">
        <v>436</v>
      </c>
      <c r="M70" s="19" t="s">
        <v>436</v>
      </c>
      <c r="N70" s="19" t="s">
        <v>436</v>
      </c>
      <c r="O70" s="19" t="s">
        <v>436</v>
      </c>
      <c r="P70" s="180" t="s">
        <v>436</v>
      </c>
      <c r="Q70" s="18" t="s">
        <v>436</v>
      </c>
      <c r="R70" s="21" t="str">
        <f ca="1">IF(OR($A70="Pn",$A71="Pn"),"",IF($A70="TOTAL GENERAL",SUM(R$11:R68),IF(AND(H70&lt;&gt;"",$A70&lt;&gt;"Pn"),IF(H70&gt;OFFSET($A$10,MATCH("TOTAL GENERAL",$A$11:$A$100,0),COLUMN(H70)-1),0,OFFSET($A$10,MATCH("TOTAL GENERAL",$A$11:$A$100,0),COLUMN(H70)-1)-H70),"")))</f>
        <v/>
      </c>
      <c r="S70" s="21" t="str">
        <f ca="1">IF(OR($A70="Pn",$A71="Pn"),"",IF(OR($A70="Pn",$A71="Pn"),"",IF($A70="TOTAL GENERAL",SUM(S$11:S68),IF(AND(I70&lt;&gt;"",$A70&lt;&gt;"Pn"),IF(I70&lt;OFFSET($A$10,MATCH("TOTAL GENERAL",$A$11:$A$100,0),COLUMN(I70)-1),0,I70-OFFSET($A$10,MATCH("TOTAL GENERAL",$A$11:$A$100,0),COLUMN(I70)-1)),""))))</f>
        <v/>
      </c>
      <c r="T70" s="21" t="str">
        <f ca="1">IF(OR($A70="Pn",$A71="Pn"),"",IF(OR($A70="Pn",$A71="Pn"),"",IF($A70="TOTAL GENERAL",SUM(T$11:T68),IF(AND(J70&lt;&gt;"",$A70&lt;&gt;"Pn"),IF(J70&gt;OFFSET($A$10,MATCH("TOTAL GENERAL",$A$11:$A$100,0),COLUMN(J70)-1),0,OFFSET($A$10,MATCH("TOTAL GENERAL",$A$11:$A$100,0),COLUMN(J70)-1)-J70),""))))</f>
        <v/>
      </c>
      <c r="U70" s="21" t="str">
        <f ca="1">IF(OR($A70="Pn",$A71="Pn"),"",IF($A70="TOTAL GENERAL",SUM(U$11:U68),IF(AND(K70&lt;&gt;"",$A70&lt;&gt;"Pn"),IF(K70&lt;OFFSET($A$10,MATCH("TOTAL GENERAL",$A$11:$A$100,0),COLUMN(K70)-1),0,K70-OFFSET($A$10,MATCH("TOTAL GENERAL",$A$11:$A$100,0),COLUMN(K70)-1)),"")))</f>
        <v/>
      </c>
      <c r="V70" s="21" t="str">
        <f ca="1">IF(OR($A70="Pn",$A71="Pn"),"",IF(OR($A70="Pn",$A71="Pn"),"",IF($A70="TOTAL GENERAL",SUM(V$11:V68),IF(AND(L70&lt;&gt;"",$A70&lt;&gt;"Pn"),IF(L70&gt;OFFSET($A$10,MATCH("TOTAL GENERAL",$A$11:$A$100,0),COLUMN(L70)-1),0,OFFSET($A$10,MATCH("TOTAL GENERAL",$A$11:$A$100,0),COLUMN(L70)-1)-L70),""))))</f>
        <v/>
      </c>
      <c r="W70" s="21" t="str">
        <f ca="1">IF(OR($A70="Pn",$A71="Pn"),"",IF(OR($A70="Pn",$A71="Pn"),"",IF($A70="TOTAL GENERAL",SUM(W$11:W68),IF(AND(M70&lt;&gt;"",$A70&lt;&gt;"Pn"),IF(M70&lt;OFFSET($A$10,MATCH("TOTAL GENERAL",$A$11:$A$100,0),COLUMN(M70)-1),0,M70-OFFSET($A$10,MATCH("TOTAL GENERAL",$A$11:$A$100,0),COLUMN(M70)-1)),""))))</f>
        <v/>
      </c>
      <c r="X70" s="21" t="str">
        <f ca="1">IF(OR($A70="Pn",$A71="Pn"),"",IF(OR($A70="Pn",$A71="Pn"),"",IF($A70="TOTAL GENERAL",SUM(X$11:X68),IF(AND(N70&lt;&gt;"",$A70&lt;&gt;"Pn"),IF(N70&lt;OFFSET($A$10,MATCH("TOTAL GENERAL",$A$11:$A$100,0),COLUMN(N70)-1),0,N70-OFFSET($A$10,MATCH("TOTAL GENERAL",$A$11:$A$100,0),COLUMN(N70)-1)),""))))</f>
        <v/>
      </c>
      <c r="Y70" s="21" t="str">
        <f ca="1">IF(OR($A70="Pn",$A71="Pn"),"",IF(OR($A70="Pn",$A71="Pn"),"",IF($A70="TOTAL GENERAL",SUM(Y$11:Y68),IF(AND(O70&lt;&gt;"",$A70&lt;&gt;"Pn"),IF(O70&lt;OFFSET($A$10,MATCH("TOTAL GENERAL",$A$11:$A$100,0),COLUMN(O70)-1),0,O70-OFFSET($A$10,MATCH("TOTAL GENERAL",$A$11:$A$100,0),COLUMN(O70)-1)),""))))</f>
        <v/>
      </c>
      <c r="Z70" s="21" t="str">
        <f ca="1">IF(OR($A70="Pn",$A71="Pn"),"",IF($A70="TOTAL GENERAL",SUM(Z$11:Z68),IF(AND(P70&lt;&gt;"",$A70&lt;&gt;"Pn"),IF(P70&gt;OFFSET($A$10,MATCH("TOTAL GENERAL",$A$11:$A$100,0),COLUMN(P70)-1),0,OFFSET($A$10,MATCH("TOTAL GENERAL",$A$11:$A$100,0),COLUMN(P70)-1)-P70),"")))</f>
        <v/>
      </c>
      <c r="AA70" s="21" t="str">
        <f ca="1">IF(OR($A70="Pn",$A71="Pn"),"",IF(OR($A70="Pn",$A71="Pn"),"",IF($A70="TOTAL GENERAL",SUM(AA$11:AA68),IF(AND(Q70&lt;&gt;"",$A70&lt;&gt;"Pn"),IF(Q70&lt;OFFSET($A$10,MATCH("TOTAL GENERAL",$A$11:$A$100,0),COLUMN(Q70)-1),0,Q70-OFFSET($A$10,MATCH("TOTAL GENERAL",$A$11:$A$100,0),COLUMN(Q70)-1)),""))))</f>
        <v/>
      </c>
      <c r="AB70" s="21" t="str">
        <f>IF(OR($A70="Pn",$A71="Pn"),"",IF($A70="TOTAL GENERAL",SUM(AB$11:AB68),IF(AND(H70&lt;&gt;"",$A70&lt;&gt;"Pn"),R70*$D70,"")))</f>
        <v/>
      </c>
      <c r="AC70" s="21" t="str">
        <f>IF(OR($A70="Pn",$A71="Pn"),"",IF($A70="TOTAL GENERAL",SUM(AC$11:AC68),IF(AND(I70&lt;&gt;"",$A70&lt;&gt;"Pn"),S70*$D70,"")))</f>
        <v/>
      </c>
      <c r="AD70" s="21" t="str">
        <f>IF(OR($A70="Pn",$A71="Pn"),"",IF($A70="TOTAL GENERAL",SUM(AD$11:AD68),IF(AND(J70&lt;&gt;"",$A70&lt;&gt;"Pn"),T70*$D70,"")))</f>
        <v/>
      </c>
      <c r="AE70" s="21" t="str">
        <f>IF(OR($A70="Pn",$A71="Pn"),"",IF($A70="TOTAL GENERAL",SUM(AE$11:AE68),IF(AND(K70&lt;&gt;"",$A70&lt;&gt;"Pn"),U70*$D70,"")))</f>
        <v/>
      </c>
      <c r="AF70" s="21" t="str">
        <f>IF(OR($A70="Pn",$A71="Pn"),"",IF($A70="TOTAL GENERAL",SUM(AF$11:AF68),IF(AND(L70&lt;&gt;"",$A70&lt;&gt;"Pn"),V70*$D70,"")))</f>
        <v/>
      </c>
      <c r="AG70" s="21" t="str">
        <f>IF(OR($A70="Pn",$A71="Pn"),"",IF($A70="TOTAL GENERAL",SUM(AG$11:AG68),IF(AND(M70&lt;&gt;"",$A70&lt;&gt;"Pn"),W70*$D70,"")))</f>
        <v/>
      </c>
      <c r="AH70" s="21" t="str">
        <f>IF(OR($A70="Pn",$A71="Pn"),"",IF($A70="TOTAL GENERAL",SUM(AH$11:AH68),IF(AND(N70&lt;&gt;"",$A70&lt;&gt;"Pn"),X70*$D70,"")))</f>
        <v/>
      </c>
      <c r="AI70" s="21" t="str">
        <f>IF(OR($A70="Pn",$A71="Pn"),"",IF($A70="TOTAL GENERAL",SUM(AI$11:AI68),IF(AND(O70&lt;&gt;"",$A70&lt;&gt;"Pn"),Y70*$D70,"")))</f>
        <v/>
      </c>
      <c r="AJ70" s="21" t="str">
        <f>IF(OR($A70="Pn",$A71="Pn"),"",IF($A70="TOTAL GENERAL",SUM(AJ$11:AJ68),IF(AND(P70&lt;&gt;"",$A70&lt;&gt;"Pn"),Z70*$F70,"")))</f>
        <v/>
      </c>
      <c r="AK70" s="21" t="str">
        <f>IF(OR($A70="Pn",$A71="Pn"),"",IF($A70="TOTAL GENERAL",SUM(AK$11:AK68),IF(AND(Q70&lt;&gt;"",$A70&lt;&gt;"Pn"),AA70*$G70,"")))</f>
        <v/>
      </c>
      <c r="AL70" s="19" t="str">
        <f ca="1">IF($A70="TOTAL GENERAL",SUM(AL$11:AL68),IF(AND(R70&lt;&gt;"",$A70&lt;&gt;"Pn"),IF(OFFSET($A$11,MATCH("TOTAL GENERAL",$A$11:$A$100,0)-1,COLUMN(AA70))=0,0,AB70/OFFSET($A$11,MATCH("TOTAL GENERAL",$A$11:$A$100,0)-1,COLUMN(AA70))),""))</f>
        <v/>
      </c>
      <c r="AM70" s="19" t="str">
        <f ca="1">IF($A70="TOTAL GENERAL",SUM(AM$11:AM68),IF(AND(S70&lt;&gt;"",$A70&lt;&gt;"Pn"),IF(OFFSET($A$11,MATCH("TOTAL GENERAL",$A$11:$A$100,0)-1,COLUMN(AB70))=0,0,AC70/OFFSET($A$11,MATCH("TOTAL GENERAL",$A$11:$A$100,0)-1,COLUMN(AB70))),""))</f>
        <v/>
      </c>
      <c r="AN70" s="19" t="str">
        <f ca="1">IF($A70="TOTAL GENERAL",SUM(AN$11:AN68),IF(AND(T70&lt;&gt;"",$A70&lt;&gt;"Pn"),IF(OFFSET($A$11,MATCH("TOTAL GENERAL",$A$11:$A$100,0)-1,COLUMN(AC70))=0,0,AD70/OFFSET($A$11,MATCH("TOTAL GENERAL",$A$11:$A$100,0)-1,COLUMN(AC70))),""))</f>
        <v/>
      </c>
      <c r="AO70" s="19" t="str">
        <f ca="1">IF($A70="TOTAL GENERAL",SUM(AO$11:AO68),IF(AND(U70&lt;&gt;"",$A70&lt;&gt;"Pn"),IF(OFFSET($A$11,MATCH("TOTAL GENERAL",$A$11:$A$100,0)-1,COLUMN(AD70))=0,0,AE70/OFFSET($A$11,MATCH("TOTAL GENERAL",$A$11:$A$100,0)-1,COLUMN(AD70))),""))</f>
        <v/>
      </c>
      <c r="AP70" s="19" t="str">
        <f ca="1">IF($A70="TOTAL GENERAL",SUM(AP$11:AP68),IF(AND(V70&lt;&gt;"",$A70&lt;&gt;"Pn"),IF(OFFSET($A$11,MATCH("TOTAL GENERAL",$A$11:$A$100,0)-1,COLUMN(AE70))=0,0,AF70/OFFSET($A$11,MATCH("TOTAL GENERAL",$A$11:$A$100,0)-1,COLUMN(AE70))),""))</f>
        <v/>
      </c>
      <c r="AQ70" s="19" t="str">
        <f ca="1">IF($A70="TOTAL GENERAL",SUM(AQ$11:AQ68),IF(AND(W70&lt;&gt;"",$A70&lt;&gt;"Pn"),IF(OFFSET($A$11,MATCH("TOTAL GENERAL",$A$11:$A$100,0)-1,COLUMN(AF70))=0,0,AG70/OFFSET($A$11,MATCH("TOTAL GENERAL",$A$11:$A$100,0)-1,COLUMN(AF70))),""))</f>
        <v/>
      </c>
      <c r="AR70" s="19" t="str">
        <f ca="1">IF($A70="TOTAL GENERAL",SUM(AR$11:AR68),IF(AND(X70&lt;&gt;"",$A70&lt;&gt;"Pn"),IF(OFFSET($A$11,MATCH("TOTAL GENERAL",$A$11:$A$100,0)-1,COLUMN(AG70))=0,0,AH70/OFFSET($A$11,MATCH("TOTAL GENERAL",$A$11:$A$100,0)-1,COLUMN(AG70))),""))</f>
        <v/>
      </c>
      <c r="AS70" s="19" t="str">
        <f ca="1">IF($A70="TOTAL GENERAL",SUM(AS$11:AS68),IF(AND(Y70&lt;&gt;"",$A70&lt;&gt;"Pn"),IF(OFFSET($A$11,MATCH("TOTAL GENERAL",$A$11:$A$100,0)-1,COLUMN(AH70))=0,0,AI70/OFFSET($A$11,MATCH("TOTAL GENERAL",$A$11:$A$100,0)-1,COLUMN(AH70))),""))</f>
        <v/>
      </c>
      <c r="AT70" s="19" t="str">
        <f ca="1">IF($A70="TOTAL GENERAL",SUM(AT$11:AT68),IF(AND(Z70&lt;&gt;"",$A70&lt;&gt;"Pn"),IF(OFFSET($A$11,MATCH("TOTAL GENERAL",$A$11:$A$100,0)-1,COLUMN(AI70))=0,0,AJ70/OFFSET($A$11,MATCH("TOTAL GENERAL",$A$11:$A$100,0)-1,COLUMN(AI70))),""))</f>
        <v/>
      </c>
      <c r="AU70" s="19" t="str">
        <f ca="1">IF($A70="TOTAL GENERAL",SUM(AU$11:AU68),IF(AND(AA70&lt;&gt;"",$A70&lt;&gt;"Pn"),IF(OFFSET($A$11,MATCH("TOTAL GENERAL",$A$11:$A$100,0)-1,COLUMN(AJ70))=0,0,AK70/OFFSET($A$11,MATCH("TOTAL GENERAL",$A$11:$A$100,0)-1,COLUMN(AJ70))),""))</f>
        <v/>
      </c>
      <c r="AV70" s="182" t="str">
        <f ca="1">IF(A70="TOTAL GENERAL",SUM(AV$11:AV68),IF(COUNTIF(AL70:AU70,"")&lt;COUNTA($AL$10:$AU$10),(IF(AL70&lt;&gt;"",AL70*OFFSET($A$10,MATCH("Pn",$A$11:$A$100,0),1),0)+IF(AM70&lt;&gt;"",AM70*OFFSET($A$10,MATCH("Pn",$A$11:$A$100,0),2),0)+IF(AN70&lt;&gt;"",AN70*OFFSET($A$10,MATCH("Pn",$A$11:$A$100,0),3),0)+IF(AO70&lt;&gt;"",AO70*OFFSET($A$10,MATCH("Pn",$A$11:$A$100,0),4),0)+IF(AP70&lt;&gt;"",AP70*OFFSET($A$10,MATCH("Pn",$A$11:$A$100,0),5),0)+IF(AQ70&lt;&gt;"",AQ70*OFFSET($A$10,MATCH("Pn",$A$11:$A$100,0),6),0)+IF(AR70&lt;&gt;"",AR70*OFFSET($A$10,MATCH("Pn",$A$11:$A$100,0),7),0)+IF(AS70&lt;&gt;"",AS70*OFFSET($A$10,MATCH("Pn",$A$11:$A$100,0),8),0)+IF(AT70&lt;&gt;"",AT70*OFFSET($A$10,MATCH("Pn",$A$11:$A$100,0),9),0)+IF(AU70&lt;&gt;"",AU70*OFFSET($A$10,MATCH("Pn",$A$11:$A$100,0),10),0))*OFFSET($A$10,MATCH("FC",$A$11:$A$100,0),2),""))</f>
        <v/>
      </c>
    </row>
    <row r="71" spans="1:48" s="4" customFormat="1" x14ac:dyDescent="0.25">
      <c r="A71" s="15" t="s">
        <v>436</v>
      </c>
      <c r="B71" s="15" t="s">
        <v>436</v>
      </c>
      <c r="C71" s="179" t="s">
        <v>436</v>
      </c>
      <c r="D71" s="16" t="s">
        <v>436</v>
      </c>
      <c r="E71" s="9" t="str">
        <f ca="1">IF(AND($A72="Pn",COLUMN(C69)&lt;COUNTIF(PonderacionIndicadores!$A$1:$A$139,"Estómago")-1),OFFSET($F$10,0,COLUMN(E127)),IF(AND(A71="Pn",(COUNTIF(PonderacionIndicadores!$A$1:$A$139,"Estómago"))&gt;COLUMN(D71)),OFFSET(PonderacionIndicadores!$A$1,MATCH("Estómago",PonderacionIndicadores!$A$1:$A$139,0)+COLUMN(D71)-2,3),IF(A71="TOTAL GENERAL",SUM(E$11:E69),IF(D71&lt;&gt;"",D71/OFFSET($A$10,MATCH("TOTAL GENERAL",$A$11:$A$100,0),3),""))))</f>
        <v/>
      </c>
      <c r="F71" s="16" t="s">
        <v>436</v>
      </c>
      <c r="G71" s="16" t="s">
        <v>436</v>
      </c>
      <c r="H71" s="18" t="s">
        <v>436</v>
      </c>
      <c r="I71" s="19" t="s">
        <v>436</v>
      </c>
      <c r="J71" s="18" t="s">
        <v>436</v>
      </c>
      <c r="K71" s="19" t="s">
        <v>436</v>
      </c>
      <c r="L71" s="18" t="s">
        <v>436</v>
      </c>
      <c r="M71" s="19" t="s">
        <v>436</v>
      </c>
      <c r="N71" s="19" t="s">
        <v>436</v>
      </c>
      <c r="O71" s="19" t="s">
        <v>436</v>
      </c>
      <c r="P71" s="180" t="s">
        <v>436</v>
      </c>
      <c r="Q71" s="18" t="s">
        <v>436</v>
      </c>
      <c r="R71" s="21" t="str">
        <f ca="1">IF(OR($A71="Pn",$A72="Pn"),"",IF($A71="TOTAL GENERAL",SUM(R$11:R69),IF(AND(H71&lt;&gt;"",$A71&lt;&gt;"Pn"),IF(H71&gt;OFFSET($A$10,MATCH("TOTAL GENERAL",$A$11:$A$100,0),COLUMN(H71)-1),0,OFFSET($A$10,MATCH("TOTAL GENERAL",$A$11:$A$100,0),COLUMN(H71)-1)-H71),"")))</f>
        <v/>
      </c>
      <c r="S71" s="21" t="str">
        <f ca="1">IF(OR($A71="Pn",$A72="Pn"),"",IF(OR($A71="Pn",$A72="Pn"),"",IF($A71="TOTAL GENERAL",SUM(S$11:S69),IF(AND(I71&lt;&gt;"",$A71&lt;&gt;"Pn"),IF(I71&lt;OFFSET($A$10,MATCH("TOTAL GENERAL",$A$11:$A$100,0),COLUMN(I71)-1),0,I71-OFFSET($A$10,MATCH("TOTAL GENERAL",$A$11:$A$100,0),COLUMN(I71)-1)),""))))</f>
        <v/>
      </c>
      <c r="T71" s="21" t="str">
        <f ca="1">IF(OR($A71="Pn",$A72="Pn"),"",IF(OR($A71="Pn",$A72="Pn"),"",IF($A71="TOTAL GENERAL",SUM(T$11:T69),IF(AND(J71&lt;&gt;"",$A71&lt;&gt;"Pn"),IF(J71&gt;OFFSET($A$10,MATCH("TOTAL GENERAL",$A$11:$A$100,0),COLUMN(J71)-1),0,OFFSET($A$10,MATCH("TOTAL GENERAL",$A$11:$A$100,0),COLUMN(J71)-1)-J71),""))))</f>
        <v/>
      </c>
      <c r="U71" s="21" t="str">
        <f ca="1">IF(OR($A71="Pn",$A72="Pn"),"",IF($A71="TOTAL GENERAL",SUM(U$11:U69),IF(AND(K71&lt;&gt;"",$A71&lt;&gt;"Pn"),IF(K71&lt;OFFSET($A$10,MATCH("TOTAL GENERAL",$A$11:$A$100,0),COLUMN(K71)-1),0,K71-OFFSET($A$10,MATCH("TOTAL GENERAL",$A$11:$A$100,0),COLUMN(K71)-1)),"")))</f>
        <v/>
      </c>
      <c r="V71" s="21" t="str">
        <f ca="1">IF(OR($A71="Pn",$A72="Pn"),"",IF(OR($A71="Pn",$A72="Pn"),"",IF($A71="TOTAL GENERAL",SUM(V$11:V69),IF(AND(L71&lt;&gt;"",$A71&lt;&gt;"Pn"),IF(L71&gt;OFFSET($A$10,MATCH("TOTAL GENERAL",$A$11:$A$100,0),COLUMN(L71)-1),0,OFFSET($A$10,MATCH("TOTAL GENERAL",$A$11:$A$100,0),COLUMN(L71)-1)-L71),""))))</f>
        <v/>
      </c>
      <c r="W71" s="21" t="str">
        <f ca="1">IF(OR($A71="Pn",$A72="Pn"),"",IF(OR($A71="Pn",$A72="Pn"),"",IF($A71="TOTAL GENERAL",SUM(W$11:W69),IF(AND(M71&lt;&gt;"",$A71&lt;&gt;"Pn"),IF(M71&lt;OFFSET($A$10,MATCH("TOTAL GENERAL",$A$11:$A$100,0),COLUMN(M71)-1),0,M71-OFFSET($A$10,MATCH("TOTAL GENERAL",$A$11:$A$100,0),COLUMN(M71)-1)),""))))</f>
        <v/>
      </c>
      <c r="X71" s="21" t="str">
        <f ca="1">IF(OR($A71="Pn",$A72="Pn"),"",IF(OR($A71="Pn",$A72="Pn"),"",IF($A71="TOTAL GENERAL",SUM(X$11:X69),IF(AND(N71&lt;&gt;"",$A71&lt;&gt;"Pn"),IF(N71&lt;OFFSET($A$10,MATCH("TOTAL GENERAL",$A$11:$A$100,0),COLUMN(N71)-1),0,N71-OFFSET($A$10,MATCH("TOTAL GENERAL",$A$11:$A$100,0),COLUMN(N71)-1)),""))))</f>
        <v/>
      </c>
      <c r="Y71" s="21" t="str">
        <f ca="1">IF(OR($A71="Pn",$A72="Pn"),"",IF(OR($A71="Pn",$A72="Pn"),"",IF($A71="TOTAL GENERAL",SUM(Y$11:Y69),IF(AND(O71&lt;&gt;"",$A71&lt;&gt;"Pn"),IF(O71&lt;OFFSET($A$10,MATCH("TOTAL GENERAL",$A$11:$A$100,0),COLUMN(O71)-1),0,O71-OFFSET($A$10,MATCH("TOTAL GENERAL",$A$11:$A$100,0),COLUMN(O71)-1)),""))))</f>
        <v/>
      </c>
      <c r="Z71" s="21" t="str">
        <f ca="1">IF(OR($A71="Pn",$A72="Pn"),"",IF($A71="TOTAL GENERAL",SUM(Z$11:Z69),IF(AND(P71&lt;&gt;"",$A71&lt;&gt;"Pn"),IF(P71&gt;OFFSET($A$10,MATCH("TOTAL GENERAL",$A$11:$A$100,0),COLUMN(P71)-1),0,OFFSET($A$10,MATCH("TOTAL GENERAL",$A$11:$A$100,0),COLUMN(P71)-1)-P71),"")))</f>
        <v/>
      </c>
      <c r="AA71" s="21" t="str">
        <f ca="1">IF(OR($A71="Pn",$A72="Pn"),"",IF(OR($A71="Pn",$A72="Pn"),"",IF($A71="TOTAL GENERAL",SUM(AA$11:AA69),IF(AND(Q71&lt;&gt;"",$A71&lt;&gt;"Pn"),IF(Q71&lt;OFFSET($A$10,MATCH("TOTAL GENERAL",$A$11:$A$100,0),COLUMN(Q71)-1),0,Q71-OFFSET($A$10,MATCH("TOTAL GENERAL",$A$11:$A$100,0),COLUMN(Q71)-1)),""))))</f>
        <v/>
      </c>
      <c r="AB71" s="21" t="str">
        <f>IF(OR($A71="Pn",$A72="Pn"),"",IF($A71="TOTAL GENERAL",SUM(AB$11:AB69),IF(AND(H71&lt;&gt;"",$A71&lt;&gt;"Pn"),R71*$D71,"")))</f>
        <v/>
      </c>
      <c r="AC71" s="21" t="str">
        <f>IF(OR($A71="Pn",$A72="Pn"),"",IF($A71="TOTAL GENERAL",SUM(AC$11:AC69),IF(AND(I71&lt;&gt;"",$A71&lt;&gt;"Pn"),S71*$D71,"")))</f>
        <v/>
      </c>
      <c r="AD71" s="21" t="str">
        <f>IF(OR($A71="Pn",$A72="Pn"),"",IF($A71="TOTAL GENERAL",SUM(AD$11:AD69),IF(AND(J71&lt;&gt;"",$A71&lt;&gt;"Pn"),T71*$D71,"")))</f>
        <v/>
      </c>
      <c r="AE71" s="21" t="str">
        <f>IF(OR($A71="Pn",$A72="Pn"),"",IF($A71="TOTAL GENERAL",SUM(AE$11:AE69),IF(AND(K71&lt;&gt;"",$A71&lt;&gt;"Pn"),U71*$D71,"")))</f>
        <v/>
      </c>
      <c r="AF71" s="21" t="str">
        <f>IF(OR($A71="Pn",$A72="Pn"),"",IF($A71="TOTAL GENERAL",SUM(AF$11:AF69),IF(AND(L71&lt;&gt;"",$A71&lt;&gt;"Pn"),V71*$D71,"")))</f>
        <v/>
      </c>
      <c r="AG71" s="21" t="str">
        <f>IF(OR($A71="Pn",$A72="Pn"),"",IF($A71="TOTAL GENERAL",SUM(AG$11:AG69),IF(AND(M71&lt;&gt;"",$A71&lt;&gt;"Pn"),W71*$D71,"")))</f>
        <v/>
      </c>
      <c r="AH71" s="21" t="str">
        <f>IF(OR($A71="Pn",$A72="Pn"),"",IF($A71="TOTAL GENERAL",SUM(AH$11:AH69),IF(AND(N71&lt;&gt;"",$A71&lt;&gt;"Pn"),X71*$D71,"")))</f>
        <v/>
      </c>
      <c r="AI71" s="21" t="str">
        <f>IF(OR($A71="Pn",$A72="Pn"),"",IF($A71="TOTAL GENERAL",SUM(AI$11:AI69),IF(AND(O71&lt;&gt;"",$A71&lt;&gt;"Pn"),Y71*$D71,"")))</f>
        <v/>
      </c>
      <c r="AJ71" s="21" t="str">
        <f>IF(OR($A71="Pn",$A72="Pn"),"",IF($A71="TOTAL GENERAL",SUM(AJ$11:AJ69),IF(AND(P71&lt;&gt;"",$A71&lt;&gt;"Pn"),Z71*$F71,"")))</f>
        <v/>
      </c>
      <c r="AK71" s="21" t="str">
        <f>IF(OR($A71="Pn",$A72="Pn"),"",IF($A71="TOTAL GENERAL",SUM(AK$11:AK69),IF(AND(Q71&lt;&gt;"",$A71&lt;&gt;"Pn"),AA71*$G71,"")))</f>
        <v/>
      </c>
      <c r="AL71" s="19" t="str">
        <f ca="1">IF($A71="TOTAL GENERAL",SUM(AL$11:AL69),IF(AND(R71&lt;&gt;"",$A71&lt;&gt;"Pn"),IF(OFFSET($A$11,MATCH("TOTAL GENERAL",$A$11:$A$100,0)-1,COLUMN(AA71))=0,0,AB71/OFFSET($A$11,MATCH("TOTAL GENERAL",$A$11:$A$100,0)-1,COLUMN(AA71))),""))</f>
        <v/>
      </c>
      <c r="AM71" s="19" t="str">
        <f ca="1">IF($A71="TOTAL GENERAL",SUM(AM$11:AM69),IF(AND(S71&lt;&gt;"",$A71&lt;&gt;"Pn"),IF(OFFSET($A$11,MATCH("TOTAL GENERAL",$A$11:$A$100,0)-1,COLUMN(AB71))=0,0,AC71/OFFSET($A$11,MATCH("TOTAL GENERAL",$A$11:$A$100,0)-1,COLUMN(AB71))),""))</f>
        <v/>
      </c>
      <c r="AN71" s="19" t="str">
        <f ca="1">IF($A71="TOTAL GENERAL",SUM(AN$11:AN69),IF(AND(T71&lt;&gt;"",$A71&lt;&gt;"Pn"),IF(OFFSET($A$11,MATCH("TOTAL GENERAL",$A$11:$A$100,0)-1,COLUMN(AC71))=0,0,AD71/OFFSET($A$11,MATCH("TOTAL GENERAL",$A$11:$A$100,0)-1,COLUMN(AC71))),""))</f>
        <v/>
      </c>
      <c r="AO71" s="19" t="str">
        <f ca="1">IF($A71="TOTAL GENERAL",SUM(AO$11:AO69),IF(AND(U71&lt;&gt;"",$A71&lt;&gt;"Pn"),IF(OFFSET($A$11,MATCH("TOTAL GENERAL",$A$11:$A$100,0)-1,COLUMN(AD71))=0,0,AE71/OFFSET($A$11,MATCH("TOTAL GENERAL",$A$11:$A$100,0)-1,COLUMN(AD71))),""))</f>
        <v/>
      </c>
      <c r="AP71" s="19" t="str">
        <f ca="1">IF($A71="TOTAL GENERAL",SUM(AP$11:AP69),IF(AND(V71&lt;&gt;"",$A71&lt;&gt;"Pn"),IF(OFFSET($A$11,MATCH("TOTAL GENERAL",$A$11:$A$100,0)-1,COLUMN(AE71))=0,0,AF71/OFFSET($A$11,MATCH("TOTAL GENERAL",$A$11:$A$100,0)-1,COLUMN(AE71))),""))</f>
        <v/>
      </c>
      <c r="AQ71" s="19" t="str">
        <f ca="1">IF($A71="TOTAL GENERAL",SUM(AQ$11:AQ69),IF(AND(W71&lt;&gt;"",$A71&lt;&gt;"Pn"),IF(OFFSET($A$11,MATCH("TOTAL GENERAL",$A$11:$A$100,0)-1,COLUMN(AF71))=0,0,AG71/OFFSET($A$11,MATCH("TOTAL GENERAL",$A$11:$A$100,0)-1,COLUMN(AF71))),""))</f>
        <v/>
      </c>
      <c r="AR71" s="19" t="str">
        <f ca="1">IF($A71="TOTAL GENERAL",SUM(AR$11:AR69),IF(AND(X71&lt;&gt;"",$A71&lt;&gt;"Pn"),IF(OFFSET($A$11,MATCH("TOTAL GENERAL",$A$11:$A$100,0)-1,COLUMN(AG71))=0,0,AH71/OFFSET($A$11,MATCH("TOTAL GENERAL",$A$11:$A$100,0)-1,COLUMN(AG71))),""))</f>
        <v/>
      </c>
      <c r="AS71" s="19" t="str">
        <f ca="1">IF($A71="TOTAL GENERAL",SUM(AS$11:AS69),IF(AND(Y71&lt;&gt;"",$A71&lt;&gt;"Pn"),IF(OFFSET($A$11,MATCH("TOTAL GENERAL",$A$11:$A$100,0)-1,COLUMN(AH71))=0,0,AI71/OFFSET($A$11,MATCH("TOTAL GENERAL",$A$11:$A$100,0)-1,COLUMN(AH71))),""))</f>
        <v/>
      </c>
      <c r="AT71" s="19" t="str">
        <f ca="1">IF($A71="TOTAL GENERAL",SUM(AT$11:AT69),IF(AND(Z71&lt;&gt;"",$A71&lt;&gt;"Pn"),IF(OFFSET($A$11,MATCH("TOTAL GENERAL",$A$11:$A$100,0)-1,COLUMN(AI71))=0,0,AJ71/OFFSET($A$11,MATCH("TOTAL GENERAL",$A$11:$A$100,0)-1,COLUMN(AI71))),""))</f>
        <v/>
      </c>
      <c r="AU71" s="19" t="str">
        <f ca="1">IF($A71="TOTAL GENERAL",SUM(AU$11:AU69),IF(AND(AA71&lt;&gt;"",$A71&lt;&gt;"Pn"),IF(OFFSET($A$11,MATCH("TOTAL GENERAL",$A$11:$A$100,0)-1,COLUMN(AJ71))=0,0,AK71/OFFSET($A$11,MATCH("TOTAL GENERAL",$A$11:$A$100,0)-1,COLUMN(AJ71))),""))</f>
        <v/>
      </c>
      <c r="AV71" s="182" t="str">
        <f ca="1">IF(A71="TOTAL GENERAL",SUM(AV$11:AV69),IF(COUNTIF(AL71:AU71,"")&lt;COUNTA($AL$10:$AU$10),(IF(AL71&lt;&gt;"",AL71*OFFSET($A$10,MATCH("Pn",$A$11:$A$100,0),1),0)+IF(AM71&lt;&gt;"",AM71*OFFSET($A$10,MATCH("Pn",$A$11:$A$100,0),2),0)+IF(AN71&lt;&gt;"",AN71*OFFSET($A$10,MATCH("Pn",$A$11:$A$100,0),3),0)+IF(AO71&lt;&gt;"",AO71*OFFSET($A$10,MATCH("Pn",$A$11:$A$100,0),4),0)+IF(AP71&lt;&gt;"",AP71*OFFSET($A$10,MATCH("Pn",$A$11:$A$100,0),5),0)+IF(AQ71&lt;&gt;"",AQ71*OFFSET($A$10,MATCH("Pn",$A$11:$A$100,0),6),0)+IF(AR71&lt;&gt;"",AR71*OFFSET($A$10,MATCH("Pn",$A$11:$A$100,0),7),0)+IF(AS71&lt;&gt;"",AS71*OFFSET($A$10,MATCH("Pn",$A$11:$A$100,0),8),0)+IF(AT71&lt;&gt;"",AT71*OFFSET($A$10,MATCH("Pn",$A$11:$A$100,0),9),0)+IF(AU71&lt;&gt;"",AU71*OFFSET($A$10,MATCH("Pn",$A$11:$A$100,0),10),0))*OFFSET($A$10,MATCH("FC",$A$11:$A$100,0),2),""))</f>
        <v/>
      </c>
    </row>
    <row r="72" spans="1:48" s="4" customFormat="1" x14ac:dyDescent="0.25">
      <c r="A72" s="15" t="s">
        <v>436</v>
      </c>
      <c r="B72" s="15" t="s">
        <v>436</v>
      </c>
      <c r="C72" s="179" t="s">
        <v>436</v>
      </c>
      <c r="D72" s="16" t="s">
        <v>436</v>
      </c>
      <c r="E72" s="9" t="str">
        <f ca="1">IF(AND($A73="Pn",COLUMN(C70)&lt;COUNTIF(PonderacionIndicadores!$A$1:$A$139,"Estómago")-1),OFFSET($F$10,0,COLUMN(E128)),IF(AND(A72="Pn",(COUNTIF(PonderacionIndicadores!$A$1:$A$139,"Estómago"))&gt;COLUMN(D72)),OFFSET(PonderacionIndicadores!$A$1,MATCH("Estómago",PonderacionIndicadores!$A$1:$A$139,0)+COLUMN(D72)-2,3),IF(A72="TOTAL GENERAL",SUM(E$11:E70),IF(D72&lt;&gt;"",D72/OFFSET($A$10,MATCH("TOTAL GENERAL",$A$11:$A$100,0),3),""))))</f>
        <v/>
      </c>
      <c r="F72" s="16" t="s">
        <v>436</v>
      </c>
      <c r="G72" s="16" t="s">
        <v>436</v>
      </c>
      <c r="H72" s="18" t="s">
        <v>436</v>
      </c>
      <c r="I72" s="19" t="s">
        <v>436</v>
      </c>
      <c r="J72" s="18" t="s">
        <v>436</v>
      </c>
      <c r="K72" s="19" t="s">
        <v>436</v>
      </c>
      <c r="L72" s="18" t="s">
        <v>436</v>
      </c>
      <c r="M72" s="19" t="s">
        <v>436</v>
      </c>
      <c r="N72" s="19" t="s">
        <v>436</v>
      </c>
      <c r="O72" s="19" t="s">
        <v>436</v>
      </c>
      <c r="P72" s="180" t="s">
        <v>436</v>
      </c>
      <c r="Q72" s="18" t="s">
        <v>436</v>
      </c>
      <c r="R72" s="21" t="str">
        <f ca="1">IF(OR($A72="Pn",$A73="Pn"),"",IF($A72="TOTAL GENERAL",SUM(R$11:R70),IF(AND(H72&lt;&gt;"",$A72&lt;&gt;"Pn"),IF(H72&gt;OFFSET($A$10,MATCH("TOTAL GENERAL",$A$11:$A$100,0),COLUMN(H72)-1),0,OFFSET($A$10,MATCH("TOTAL GENERAL",$A$11:$A$100,0),COLUMN(H72)-1)-H72),"")))</f>
        <v/>
      </c>
      <c r="S72" s="21" t="str">
        <f ca="1">IF(OR($A72="Pn",$A73="Pn"),"",IF(OR($A72="Pn",$A73="Pn"),"",IF($A72="TOTAL GENERAL",SUM(S$11:S70),IF(AND(I72&lt;&gt;"",$A72&lt;&gt;"Pn"),IF(I72&lt;OFFSET($A$10,MATCH("TOTAL GENERAL",$A$11:$A$100,0),COLUMN(I72)-1),0,I72-OFFSET($A$10,MATCH("TOTAL GENERAL",$A$11:$A$100,0),COLUMN(I72)-1)),""))))</f>
        <v/>
      </c>
      <c r="T72" s="21" t="str">
        <f ca="1">IF(OR($A72="Pn",$A73="Pn"),"",IF(OR($A72="Pn",$A73="Pn"),"",IF($A72="TOTAL GENERAL",SUM(T$11:T70),IF(AND(J72&lt;&gt;"",$A72&lt;&gt;"Pn"),IF(J72&gt;OFFSET($A$10,MATCH("TOTAL GENERAL",$A$11:$A$100,0),COLUMN(J72)-1),0,OFFSET($A$10,MATCH("TOTAL GENERAL",$A$11:$A$100,0),COLUMN(J72)-1)-J72),""))))</f>
        <v/>
      </c>
      <c r="U72" s="21" t="str">
        <f ca="1">IF(OR($A72="Pn",$A73="Pn"),"",IF($A72="TOTAL GENERAL",SUM(U$11:U70),IF(AND(K72&lt;&gt;"",$A72&lt;&gt;"Pn"),IF(K72&lt;OFFSET($A$10,MATCH("TOTAL GENERAL",$A$11:$A$100,0),COLUMN(K72)-1),0,K72-OFFSET($A$10,MATCH("TOTAL GENERAL",$A$11:$A$100,0),COLUMN(K72)-1)),"")))</f>
        <v/>
      </c>
      <c r="V72" s="21" t="str">
        <f ca="1">IF(OR($A72="Pn",$A73="Pn"),"",IF(OR($A72="Pn",$A73="Pn"),"",IF($A72="TOTAL GENERAL",SUM(V$11:V70),IF(AND(L72&lt;&gt;"",$A72&lt;&gt;"Pn"),IF(L72&gt;OFFSET($A$10,MATCH("TOTAL GENERAL",$A$11:$A$100,0),COLUMN(L72)-1),0,OFFSET($A$10,MATCH("TOTAL GENERAL",$A$11:$A$100,0),COLUMN(L72)-1)-L72),""))))</f>
        <v/>
      </c>
      <c r="W72" s="21" t="str">
        <f ca="1">IF(OR($A72="Pn",$A73="Pn"),"",IF(OR($A72="Pn",$A73="Pn"),"",IF($A72="TOTAL GENERAL",SUM(W$11:W70),IF(AND(M72&lt;&gt;"",$A72&lt;&gt;"Pn"),IF(M72&lt;OFFSET($A$10,MATCH("TOTAL GENERAL",$A$11:$A$100,0),COLUMN(M72)-1),0,M72-OFFSET($A$10,MATCH("TOTAL GENERAL",$A$11:$A$100,0),COLUMN(M72)-1)),""))))</f>
        <v/>
      </c>
      <c r="X72" s="21" t="str">
        <f ca="1">IF(OR($A72="Pn",$A73="Pn"),"",IF(OR($A72="Pn",$A73="Pn"),"",IF($A72="TOTAL GENERAL",SUM(X$11:X70),IF(AND(N72&lt;&gt;"",$A72&lt;&gt;"Pn"),IF(N72&lt;OFFSET($A$10,MATCH("TOTAL GENERAL",$A$11:$A$100,0),COLUMN(N72)-1),0,N72-OFFSET($A$10,MATCH("TOTAL GENERAL",$A$11:$A$100,0),COLUMN(N72)-1)),""))))</f>
        <v/>
      </c>
      <c r="Y72" s="21" t="str">
        <f ca="1">IF(OR($A72="Pn",$A73="Pn"),"",IF(OR($A72="Pn",$A73="Pn"),"",IF($A72="TOTAL GENERAL",SUM(Y$11:Y70),IF(AND(O72&lt;&gt;"",$A72&lt;&gt;"Pn"),IF(O72&lt;OFFSET($A$10,MATCH("TOTAL GENERAL",$A$11:$A$100,0),COLUMN(O72)-1),0,O72-OFFSET($A$10,MATCH("TOTAL GENERAL",$A$11:$A$100,0),COLUMN(O72)-1)),""))))</f>
        <v/>
      </c>
      <c r="Z72" s="21" t="str">
        <f ca="1">IF(OR($A72="Pn",$A73="Pn"),"",IF($A72="TOTAL GENERAL",SUM(Z$11:Z70),IF(AND(P72&lt;&gt;"",$A72&lt;&gt;"Pn"),IF(P72&gt;OFFSET($A$10,MATCH("TOTAL GENERAL",$A$11:$A$100,0),COLUMN(P72)-1),0,OFFSET($A$10,MATCH("TOTAL GENERAL",$A$11:$A$100,0),COLUMN(P72)-1)-P72),"")))</f>
        <v/>
      </c>
      <c r="AA72" s="21" t="str">
        <f ca="1">IF(OR($A72="Pn",$A73="Pn"),"",IF(OR($A72="Pn",$A73="Pn"),"",IF($A72="TOTAL GENERAL",SUM(AA$11:AA70),IF(AND(Q72&lt;&gt;"",$A72&lt;&gt;"Pn"),IF(Q72&lt;OFFSET($A$10,MATCH("TOTAL GENERAL",$A$11:$A$100,0),COLUMN(Q72)-1),0,Q72-OFFSET($A$10,MATCH("TOTAL GENERAL",$A$11:$A$100,0),COLUMN(Q72)-1)),""))))</f>
        <v/>
      </c>
      <c r="AB72" s="21" t="str">
        <f>IF(OR($A72="Pn",$A73="Pn"),"",IF($A72="TOTAL GENERAL",SUM(AB$11:AB70),IF(AND(H72&lt;&gt;"",$A72&lt;&gt;"Pn"),R72*$D72,"")))</f>
        <v/>
      </c>
      <c r="AC72" s="21" t="str">
        <f>IF(OR($A72="Pn",$A73="Pn"),"",IF($A72="TOTAL GENERAL",SUM(AC$11:AC70),IF(AND(I72&lt;&gt;"",$A72&lt;&gt;"Pn"),S72*$D72,"")))</f>
        <v/>
      </c>
      <c r="AD72" s="21" t="str">
        <f>IF(OR($A72="Pn",$A73="Pn"),"",IF($A72="TOTAL GENERAL",SUM(AD$11:AD70),IF(AND(J72&lt;&gt;"",$A72&lt;&gt;"Pn"),T72*$D72,"")))</f>
        <v/>
      </c>
      <c r="AE72" s="21" t="str">
        <f>IF(OR($A72="Pn",$A73="Pn"),"",IF($A72="TOTAL GENERAL",SUM(AE$11:AE70),IF(AND(K72&lt;&gt;"",$A72&lt;&gt;"Pn"),U72*$D72,"")))</f>
        <v/>
      </c>
      <c r="AF72" s="21" t="str">
        <f>IF(OR($A72="Pn",$A73="Pn"),"",IF($A72="TOTAL GENERAL",SUM(AF$11:AF70),IF(AND(L72&lt;&gt;"",$A72&lt;&gt;"Pn"),V72*$D72,"")))</f>
        <v/>
      </c>
      <c r="AG72" s="21" t="str">
        <f>IF(OR($A72="Pn",$A73="Pn"),"",IF($A72="TOTAL GENERAL",SUM(AG$11:AG70),IF(AND(M72&lt;&gt;"",$A72&lt;&gt;"Pn"),W72*$D72,"")))</f>
        <v/>
      </c>
      <c r="AH72" s="21" t="str">
        <f>IF(OR($A72="Pn",$A73="Pn"),"",IF($A72="TOTAL GENERAL",SUM(AH$11:AH70),IF(AND(N72&lt;&gt;"",$A72&lt;&gt;"Pn"),X72*$D72,"")))</f>
        <v/>
      </c>
      <c r="AI72" s="21" t="str">
        <f>IF(OR($A72="Pn",$A73="Pn"),"",IF($A72="TOTAL GENERAL",SUM(AI$11:AI70),IF(AND(O72&lt;&gt;"",$A72&lt;&gt;"Pn"),Y72*$D72,"")))</f>
        <v/>
      </c>
      <c r="AJ72" s="21" t="str">
        <f>IF(OR($A72="Pn",$A73="Pn"),"",IF($A72="TOTAL GENERAL",SUM(AJ$11:AJ70),IF(AND(P72&lt;&gt;"",$A72&lt;&gt;"Pn"),Z72*$F72,"")))</f>
        <v/>
      </c>
      <c r="AK72" s="21" t="str">
        <f>IF(OR($A72="Pn",$A73="Pn"),"",IF($A72="TOTAL GENERAL",SUM(AK$11:AK70),IF(AND(Q72&lt;&gt;"",$A72&lt;&gt;"Pn"),AA72*$G72,"")))</f>
        <v/>
      </c>
      <c r="AL72" s="19" t="str">
        <f ca="1">IF($A72="TOTAL GENERAL",SUM(AL$11:AL70),IF(AND(R72&lt;&gt;"",$A72&lt;&gt;"Pn"),IF(OFFSET($A$11,MATCH("TOTAL GENERAL",$A$11:$A$100,0)-1,COLUMN(AA72))=0,0,AB72/OFFSET($A$11,MATCH("TOTAL GENERAL",$A$11:$A$100,0)-1,COLUMN(AA72))),""))</f>
        <v/>
      </c>
      <c r="AM72" s="19" t="str">
        <f ca="1">IF($A72="TOTAL GENERAL",SUM(AM$11:AM70),IF(AND(S72&lt;&gt;"",$A72&lt;&gt;"Pn"),IF(OFFSET($A$11,MATCH("TOTAL GENERAL",$A$11:$A$100,0)-1,COLUMN(AB72))=0,0,AC72/OFFSET($A$11,MATCH("TOTAL GENERAL",$A$11:$A$100,0)-1,COLUMN(AB72))),""))</f>
        <v/>
      </c>
      <c r="AN72" s="19" t="str">
        <f ca="1">IF($A72="TOTAL GENERAL",SUM(AN$11:AN70),IF(AND(T72&lt;&gt;"",$A72&lt;&gt;"Pn"),IF(OFFSET($A$11,MATCH("TOTAL GENERAL",$A$11:$A$100,0)-1,COLUMN(AC72))=0,0,AD72/OFFSET($A$11,MATCH("TOTAL GENERAL",$A$11:$A$100,0)-1,COLUMN(AC72))),""))</f>
        <v/>
      </c>
      <c r="AO72" s="19" t="str">
        <f ca="1">IF($A72="TOTAL GENERAL",SUM(AO$11:AO70),IF(AND(U72&lt;&gt;"",$A72&lt;&gt;"Pn"),IF(OFFSET($A$11,MATCH("TOTAL GENERAL",$A$11:$A$100,0)-1,COLUMN(AD72))=0,0,AE72/OFFSET($A$11,MATCH("TOTAL GENERAL",$A$11:$A$100,0)-1,COLUMN(AD72))),""))</f>
        <v/>
      </c>
      <c r="AP72" s="19" t="str">
        <f ca="1">IF($A72="TOTAL GENERAL",SUM(AP$11:AP70),IF(AND(V72&lt;&gt;"",$A72&lt;&gt;"Pn"),IF(OFFSET($A$11,MATCH("TOTAL GENERAL",$A$11:$A$100,0)-1,COLUMN(AE72))=0,0,AF72/OFFSET($A$11,MATCH("TOTAL GENERAL",$A$11:$A$100,0)-1,COLUMN(AE72))),""))</f>
        <v/>
      </c>
      <c r="AQ72" s="19" t="str">
        <f ca="1">IF($A72="TOTAL GENERAL",SUM(AQ$11:AQ70),IF(AND(W72&lt;&gt;"",$A72&lt;&gt;"Pn"),IF(OFFSET($A$11,MATCH("TOTAL GENERAL",$A$11:$A$100,0)-1,COLUMN(AF72))=0,0,AG72/OFFSET($A$11,MATCH("TOTAL GENERAL",$A$11:$A$100,0)-1,COLUMN(AF72))),""))</f>
        <v/>
      </c>
      <c r="AR72" s="19" t="str">
        <f ca="1">IF($A72="TOTAL GENERAL",SUM(AR$11:AR70),IF(AND(X72&lt;&gt;"",$A72&lt;&gt;"Pn"),IF(OFFSET($A$11,MATCH("TOTAL GENERAL",$A$11:$A$100,0)-1,COLUMN(AG72))=0,0,AH72/OFFSET($A$11,MATCH("TOTAL GENERAL",$A$11:$A$100,0)-1,COLUMN(AG72))),""))</f>
        <v/>
      </c>
      <c r="AS72" s="19" t="str">
        <f ca="1">IF($A72="TOTAL GENERAL",SUM(AS$11:AS70),IF(AND(Y72&lt;&gt;"",$A72&lt;&gt;"Pn"),IF(OFFSET($A$11,MATCH("TOTAL GENERAL",$A$11:$A$100,0)-1,COLUMN(AH72))=0,0,AI72/OFFSET($A$11,MATCH("TOTAL GENERAL",$A$11:$A$100,0)-1,COLUMN(AH72))),""))</f>
        <v/>
      </c>
      <c r="AT72" s="19" t="str">
        <f ca="1">IF($A72="TOTAL GENERAL",SUM(AT$11:AT70),IF(AND(Z72&lt;&gt;"",$A72&lt;&gt;"Pn"),IF(OFFSET($A$11,MATCH("TOTAL GENERAL",$A$11:$A$100,0)-1,COLUMN(AI72))=0,0,AJ72/OFFSET($A$11,MATCH("TOTAL GENERAL",$A$11:$A$100,0)-1,COLUMN(AI72))),""))</f>
        <v/>
      </c>
      <c r="AU72" s="19" t="str">
        <f ca="1">IF($A72="TOTAL GENERAL",SUM(AU$11:AU70),IF(AND(AA72&lt;&gt;"",$A72&lt;&gt;"Pn"),IF(OFFSET($A$11,MATCH("TOTAL GENERAL",$A$11:$A$100,0)-1,COLUMN(AJ72))=0,0,AK72/OFFSET($A$11,MATCH("TOTAL GENERAL",$A$11:$A$100,0)-1,COLUMN(AJ72))),""))</f>
        <v/>
      </c>
      <c r="AV72" s="182" t="str">
        <f ca="1">IF(A72="TOTAL GENERAL",SUM(AV$11:AV70),IF(COUNTIF(AL72:AU72,"")&lt;COUNTA($AL$10:$AU$10),(IF(AL72&lt;&gt;"",AL72*OFFSET($A$10,MATCH("Pn",$A$11:$A$100,0),1),0)+IF(AM72&lt;&gt;"",AM72*OFFSET($A$10,MATCH("Pn",$A$11:$A$100,0),2),0)+IF(AN72&lt;&gt;"",AN72*OFFSET($A$10,MATCH("Pn",$A$11:$A$100,0),3),0)+IF(AO72&lt;&gt;"",AO72*OFFSET($A$10,MATCH("Pn",$A$11:$A$100,0),4),0)+IF(AP72&lt;&gt;"",AP72*OFFSET($A$10,MATCH("Pn",$A$11:$A$100,0),5),0)+IF(AQ72&lt;&gt;"",AQ72*OFFSET($A$10,MATCH("Pn",$A$11:$A$100,0),6),0)+IF(AR72&lt;&gt;"",AR72*OFFSET($A$10,MATCH("Pn",$A$11:$A$100,0),7),0)+IF(AS72&lt;&gt;"",AS72*OFFSET($A$10,MATCH("Pn",$A$11:$A$100,0),8),0)+IF(AT72&lt;&gt;"",AT72*OFFSET($A$10,MATCH("Pn",$A$11:$A$100,0),9),0)+IF(AU72&lt;&gt;"",AU72*OFFSET($A$10,MATCH("Pn",$A$11:$A$100,0),10),0))*OFFSET($A$10,MATCH("FC",$A$11:$A$100,0),2),""))</f>
        <v/>
      </c>
    </row>
    <row r="73" spans="1:48" s="4" customFormat="1" x14ac:dyDescent="0.25">
      <c r="A73" s="15" t="s">
        <v>436</v>
      </c>
      <c r="B73" s="15" t="s">
        <v>436</v>
      </c>
      <c r="C73" s="179" t="s">
        <v>436</v>
      </c>
      <c r="D73" s="16" t="s">
        <v>436</v>
      </c>
      <c r="E73" s="9" t="str">
        <f ca="1">IF(AND($A74="Pn",COLUMN(C71)&lt;COUNTIF(PonderacionIndicadores!$A$1:$A$139,"Estómago")-1),OFFSET($F$10,0,COLUMN(E129)),IF(AND(A73="Pn",(COUNTIF(PonderacionIndicadores!$A$1:$A$139,"Estómago"))&gt;COLUMN(D73)),OFFSET(PonderacionIndicadores!$A$1,MATCH("Estómago",PonderacionIndicadores!$A$1:$A$139,0)+COLUMN(D73)-2,3),IF(A73="TOTAL GENERAL",SUM(E$11:E71),IF(D73&lt;&gt;"",D73/OFFSET($A$10,MATCH("TOTAL GENERAL",$A$11:$A$100,0),3),""))))</f>
        <v/>
      </c>
      <c r="F73" s="16" t="s">
        <v>436</v>
      </c>
      <c r="G73" s="16" t="s">
        <v>436</v>
      </c>
      <c r="H73" s="18" t="s">
        <v>436</v>
      </c>
      <c r="I73" s="19" t="s">
        <v>436</v>
      </c>
      <c r="J73" s="18" t="s">
        <v>436</v>
      </c>
      <c r="K73" s="19" t="s">
        <v>436</v>
      </c>
      <c r="L73" s="18" t="s">
        <v>436</v>
      </c>
      <c r="M73" s="19" t="s">
        <v>436</v>
      </c>
      <c r="N73" s="19" t="s">
        <v>436</v>
      </c>
      <c r="O73" s="19" t="s">
        <v>436</v>
      </c>
      <c r="P73" s="180" t="s">
        <v>436</v>
      </c>
      <c r="Q73" s="18" t="s">
        <v>436</v>
      </c>
      <c r="R73" s="21" t="str">
        <f ca="1">IF(OR($A73="Pn",$A74="Pn"),"",IF($A73="TOTAL GENERAL",SUM(R$11:R71),IF(AND(H73&lt;&gt;"",$A73&lt;&gt;"Pn"),IF(H73&gt;OFFSET($A$10,MATCH("TOTAL GENERAL",$A$11:$A$100,0),COLUMN(H73)-1),0,OFFSET($A$10,MATCH("TOTAL GENERAL",$A$11:$A$100,0),COLUMN(H73)-1)-H73),"")))</f>
        <v/>
      </c>
      <c r="S73" s="21" t="str">
        <f ca="1">IF(OR($A73="Pn",$A74="Pn"),"",IF(OR($A73="Pn",$A74="Pn"),"",IF($A73="TOTAL GENERAL",SUM(S$11:S71),IF(AND(I73&lt;&gt;"",$A73&lt;&gt;"Pn"),IF(I73&lt;OFFSET($A$10,MATCH("TOTAL GENERAL",$A$11:$A$100,0),COLUMN(I73)-1),0,I73-OFFSET($A$10,MATCH("TOTAL GENERAL",$A$11:$A$100,0),COLUMN(I73)-1)),""))))</f>
        <v/>
      </c>
      <c r="T73" s="21" t="str">
        <f ca="1">IF(OR($A73="Pn",$A74="Pn"),"",IF(OR($A73="Pn",$A74="Pn"),"",IF($A73="TOTAL GENERAL",SUM(T$11:T71),IF(AND(J73&lt;&gt;"",$A73&lt;&gt;"Pn"),IF(J73&gt;OFFSET($A$10,MATCH("TOTAL GENERAL",$A$11:$A$100,0),COLUMN(J73)-1),0,OFFSET($A$10,MATCH("TOTAL GENERAL",$A$11:$A$100,0),COLUMN(J73)-1)-J73),""))))</f>
        <v/>
      </c>
      <c r="U73" s="21" t="str">
        <f ca="1">IF(OR($A73="Pn",$A74="Pn"),"",IF($A73="TOTAL GENERAL",SUM(U$11:U71),IF(AND(K73&lt;&gt;"",$A73&lt;&gt;"Pn"),IF(K73&lt;OFFSET($A$10,MATCH("TOTAL GENERAL",$A$11:$A$100,0),COLUMN(K73)-1),0,K73-OFFSET($A$10,MATCH("TOTAL GENERAL",$A$11:$A$100,0),COLUMN(K73)-1)),"")))</f>
        <v/>
      </c>
      <c r="V73" s="21" t="str">
        <f ca="1">IF(OR($A73="Pn",$A74="Pn"),"",IF(OR($A73="Pn",$A74="Pn"),"",IF($A73="TOTAL GENERAL",SUM(V$11:V71),IF(AND(L73&lt;&gt;"",$A73&lt;&gt;"Pn"),IF(L73&gt;OFFSET($A$10,MATCH("TOTAL GENERAL",$A$11:$A$100,0),COLUMN(L73)-1),0,OFFSET($A$10,MATCH("TOTAL GENERAL",$A$11:$A$100,0),COLUMN(L73)-1)-L73),""))))</f>
        <v/>
      </c>
      <c r="W73" s="21" t="str">
        <f ca="1">IF(OR($A73="Pn",$A74="Pn"),"",IF(OR($A73="Pn",$A74="Pn"),"",IF($A73="TOTAL GENERAL",SUM(W$11:W71),IF(AND(M73&lt;&gt;"",$A73&lt;&gt;"Pn"),IF(M73&lt;OFFSET($A$10,MATCH("TOTAL GENERAL",$A$11:$A$100,0),COLUMN(M73)-1),0,M73-OFFSET($A$10,MATCH("TOTAL GENERAL",$A$11:$A$100,0),COLUMN(M73)-1)),""))))</f>
        <v/>
      </c>
      <c r="X73" s="21" t="str">
        <f ca="1">IF(OR($A73="Pn",$A74="Pn"),"",IF(OR($A73="Pn",$A74="Pn"),"",IF($A73="TOTAL GENERAL",SUM(X$11:X71),IF(AND(N73&lt;&gt;"",$A73&lt;&gt;"Pn"),IF(N73&lt;OFFSET($A$10,MATCH("TOTAL GENERAL",$A$11:$A$100,0),COLUMN(N73)-1),0,N73-OFFSET($A$10,MATCH("TOTAL GENERAL",$A$11:$A$100,0),COLUMN(N73)-1)),""))))</f>
        <v/>
      </c>
      <c r="Y73" s="21" t="str">
        <f ca="1">IF(OR($A73="Pn",$A74="Pn"),"",IF(OR($A73="Pn",$A74="Pn"),"",IF($A73="TOTAL GENERAL",SUM(Y$11:Y71),IF(AND(O73&lt;&gt;"",$A73&lt;&gt;"Pn"),IF(O73&lt;OFFSET($A$10,MATCH("TOTAL GENERAL",$A$11:$A$100,0),COLUMN(O73)-1),0,O73-OFFSET($A$10,MATCH("TOTAL GENERAL",$A$11:$A$100,0),COLUMN(O73)-1)),""))))</f>
        <v/>
      </c>
      <c r="Z73" s="21" t="str">
        <f ca="1">IF(OR($A73="Pn",$A74="Pn"),"",IF($A73="TOTAL GENERAL",SUM(Z$11:Z71),IF(AND(P73&lt;&gt;"",$A73&lt;&gt;"Pn"),IF(P73&gt;OFFSET($A$10,MATCH("TOTAL GENERAL",$A$11:$A$100,0),COLUMN(P73)-1),0,OFFSET($A$10,MATCH("TOTAL GENERAL",$A$11:$A$100,0),COLUMN(P73)-1)-P73),"")))</f>
        <v/>
      </c>
      <c r="AA73" s="21" t="str">
        <f ca="1">IF(OR($A73="Pn",$A74="Pn"),"",IF(OR($A73="Pn",$A74="Pn"),"",IF($A73="TOTAL GENERAL",SUM(AA$11:AA71),IF(AND(Q73&lt;&gt;"",$A73&lt;&gt;"Pn"),IF(Q73&lt;OFFSET($A$10,MATCH("TOTAL GENERAL",$A$11:$A$100,0),COLUMN(Q73)-1),0,Q73-OFFSET($A$10,MATCH("TOTAL GENERAL",$A$11:$A$100,0),COLUMN(Q73)-1)),""))))</f>
        <v/>
      </c>
      <c r="AB73" s="21" t="str">
        <f>IF(OR($A73="Pn",$A74="Pn"),"",IF($A73="TOTAL GENERAL",SUM(AB$11:AB71),IF(AND(H73&lt;&gt;"",$A73&lt;&gt;"Pn"),R73*$D73,"")))</f>
        <v/>
      </c>
      <c r="AC73" s="21" t="str">
        <f>IF(OR($A73="Pn",$A74="Pn"),"",IF($A73="TOTAL GENERAL",SUM(AC$11:AC71),IF(AND(I73&lt;&gt;"",$A73&lt;&gt;"Pn"),S73*$D73,"")))</f>
        <v/>
      </c>
      <c r="AD73" s="21" t="str">
        <f>IF(OR($A73="Pn",$A74="Pn"),"",IF($A73="TOTAL GENERAL",SUM(AD$11:AD71),IF(AND(J73&lt;&gt;"",$A73&lt;&gt;"Pn"),T73*$D73,"")))</f>
        <v/>
      </c>
      <c r="AE73" s="21" t="str">
        <f>IF(OR($A73="Pn",$A74="Pn"),"",IF($A73="TOTAL GENERAL",SUM(AE$11:AE71),IF(AND(K73&lt;&gt;"",$A73&lt;&gt;"Pn"),U73*$D73,"")))</f>
        <v/>
      </c>
      <c r="AF73" s="21" t="str">
        <f>IF(OR($A73="Pn",$A74="Pn"),"",IF($A73="TOTAL GENERAL",SUM(AF$11:AF71),IF(AND(L73&lt;&gt;"",$A73&lt;&gt;"Pn"),V73*$D73,"")))</f>
        <v/>
      </c>
      <c r="AG73" s="21" t="str">
        <f>IF(OR($A73="Pn",$A74="Pn"),"",IF($A73="TOTAL GENERAL",SUM(AG$11:AG71),IF(AND(M73&lt;&gt;"",$A73&lt;&gt;"Pn"),W73*$D73,"")))</f>
        <v/>
      </c>
      <c r="AH73" s="21" t="str">
        <f>IF(OR($A73="Pn",$A74="Pn"),"",IF($A73="TOTAL GENERAL",SUM(AH$11:AH71),IF(AND(N73&lt;&gt;"",$A73&lt;&gt;"Pn"),X73*$D73,"")))</f>
        <v/>
      </c>
      <c r="AI73" s="21" t="str">
        <f>IF(OR($A73="Pn",$A74="Pn"),"",IF($A73="TOTAL GENERAL",SUM(AI$11:AI71),IF(AND(O73&lt;&gt;"",$A73&lt;&gt;"Pn"),Y73*$D73,"")))</f>
        <v/>
      </c>
      <c r="AJ73" s="21" t="str">
        <f>IF(OR($A73="Pn",$A74="Pn"),"",IF($A73="TOTAL GENERAL",SUM(AJ$11:AJ71),IF(AND(P73&lt;&gt;"",$A73&lt;&gt;"Pn"),Z73*$F73,"")))</f>
        <v/>
      </c>
      <c r="AK73" s="21" t="str">
        <f>IF(OR($A73="Pn",$A74="Pn"),"",IF($A73="TOTAL GENERAL",SUM(AK$11:AK71),IF(AND(Q73&lt;&gt;"",$A73&lt;&gt;"Pn"),AA73*$G73,"")))</f>
        <v/>
      </c>
      <c r="AL73" s="19" t="str">
        <f ca="1">IF($A73="TOTAL GENERAL",SUM(AL$11:AL71),IF(AND(R73&lt;&gt;"",$A73&lt;&gt;"Pn"),IF(OFFSET($A$11,MATCH("TOTAL GENERAL",$A$11:$A$100,0)-1,COLUMN(AA73))=0,0,AB73/OFFSET($A$11,MATCH("TOTAL GENERAL",$A$11:$A$100,0)-1,COLUMN(AA73))),""))</f>
        <v/>
      </c>
      <c r="AM73" s="19" t="str">
        <f ca="1">IF($A73="TOTAL GENERAL",SUM(AM$11:AM71),IF(AND(S73&lt;&gt;"",$A73&lt;&gt;"Pn"),IF(OFFSET($A$11,MATCH("TOTAL GENERAL",$A$11:$A$100,0)-1,COLUMN(AB73))=0,0,AC73/OFFSET($A$11,MATCH("TOTAL GENERAL",$A$11:$A$100,0)-1,COLUMN(AB73))),""))</f>
        <v/>
      </c>
      <c r="AN73" s="19" t="str">
        <f ca="1">IF($A73="TOTAL GENERAL",SUM(AN$11:AN71),IF(AND(T73&lt;&gt;"",$A73&lt;&gt;"Pn"),IF(OFFSET($A$11,MATCH("TOTAL GENERAL",$A$11:$A$100,0)-1,COLUMN(AC73))=0,0,AD73/OFFSET($A$11,MATCH("TOTAL GENERAL",$A$11:$A$100,0)-1,COLUMN(AC73))),""))</f>
        <v/>
      </c>
      <c r="AO73" s="19" t="str">
        <f ca="1">IF($A73="TOTAL GENERAL",SUM(AO$11:AO71),IF(AND(U73&lt;&gt;"",$A73&lt;&gt;"Pn"),IF(OFFSET($A$11,MATCH("TOTAL GENERAL",$A$11:$A$100,0)-1,COLUMN(AD73))=0,0,AE73/OFFSET($A$11,MATCH("TOTAL GENERAL",$A$11:$A$100,0)-1,COLUMN(AD73))),""))</f>
        <v/>
      </c>
      <c r="AP73" s="19" t="str">
        <f ca="1">IF($A73="TOTAL GENERAL",SUM(AP$11:AP71),IF(AND(V73&lt;&gt;"",$A73&lt;&gt;"Pn"),IF(OFFSET($A$11,MATCH("TOTAL GENERAL",$A$11:$A$100,0)-1,COLUMN(AE73))=0,0,AF73/OFFSET($A$11,MATCH("TOTAL GENERAL",$A$11:$A$100,0)-1,COLUMN(AE73))),""))</f>
        <v/>
      </c>
      <c r="AQ73" s="19" t="str">
        <f ca="1">IF($A73="TOTAL GENERAL",SUM(AQ$11:AQ71),IF(AND(W73&lt;&gt;"",$A73&lt;&gt;"Pn"),IF(OFFSET($A$11,MATCH("TOTAL GENERAL",$A$11:$A$100,0)-1,COLUMN(AF73))=0,0,AG73/OFFSET($A$11,MATCH("TOTAL GENERAL",$A$11:$A$100,0)-1,COLUMN(AF73))),""))</f>
        <v/>
      </c>
      <c r="AR73" s="19" t="str">
        <f ca="1">IF($A73="TOTAL GENERAL",SUM(AR$11:AR71),IF(AND(X73&lt;&gt;"",$A73&lt;&gt;"Pn"),IF(OFFSET($A$11,MATCH("TOTAL GENERAL",$A$11:$A$100,0)-1,COLUMN(AG73))=0,0,AH73/OFFSET($A$11,MATCH("TOTAL GENERAL",$A$11:$A$100,0)-1,COLUMN(AG73))),""))</f>
        <v/>
      </c>
      <c r="AS73" s="19" t="str">
        <f ca="1">IF($A73="TOTAL GENERAL",SUM(AS$11:AS71),IF(AND(Y73&lt;&gt;"",$A73&lt;&gt;"Pn"),IF(OFFSET($A$11,MATCH("TOTAL GENERAL",$A$11:$A$100,0)-1,COLUMN(AH73))=0,0,AI73/OFFSET($A$11,MATCH("TOTAL GENERAL",$A$11:$A$100,0)-1,COLUMN(AH73))),""))</f>
        <v/>
      </c>
      <c r="AT73" s="19" t="str">
        <f ca="1">IF($A73="TOTAL GENERAL",SUM(AT$11:AT71),IF(AND(Z73&lt;&gt;"",$A73&lt;&gt;"Pn"),IF(OFFSET($A$11,MATCH("TOTAL GENERAL",$A$11:$A$100,0)-1,COLUMN(AI73))=0,0,AJ73/OFFSET($A$11,MATCH("TOTAL GENERAL",$A$11:$A$100,0)-1,COLUMN(AI73))),""))</f>
        <v/>
      </c>
      <c r="AU73" s="19" t="str">
        <f ca="1">IF($A73="TOTAL GENERAL",SUM(AU$11:AU71),IF(AND(AA73&lt;&gt;"",$A73&lt;&gt;"Pn"),IF(OFFSET($A$11,MATCH("TOTAL GENERAL",$A$11:$A$100,0)-1,COLUMN(AJ73))=0,0,AK73/OFFSET($A$11,MATCH("TOTAL GENERAL",$A$11:$A$100,0)-1,COLUMN(AJ73))),""))</f>
        <v/>
      </c>
      <c r="AV73" s="182" t="str">
        <f ca="1">IF(A73="TOTAL GENERAL",SUM(AV$11:AV71),IF(COUNTIF(AL73:AU73,"")&lt;COUNTA($AL$10:$AU$10),(IF(AL73&lt;&gt;"",AL73*OFFSET($A$10,MATCH("Pn",$A$11:$A$100,0),1),0)+IF(AM73&lt;&gt;"",AM73*OFFSET($A$10,MATCH("Pn",$A$11:$A$100,0),2),0)+IF(AN73&lt;&gt;"",AN73*OFFSET($A$10,MATCH("Pn",$A$11:$A$100,0),3),0)+IF(AO73&lt;&gt;"",AO73*OFFSET($A$10,MATCH("Pn",$A$11:$A$100,0),4),0)+IF(AP73&lt;&gt;"",AP73*OFFSET($A$10,MATCH("Pn",$A$11:$A$100,0),5),0)+IF(AQ73&lt;&gt;"",AQ73*OFFSET($A$10,MATCH("Pn",$A$11:$A$100,0),6),0)+IF(AR73&lt;&gt;"",AR73*OFFSET($A$10,MATCH("Pn",$A$11:$A$100,0),7),0)+IF(AS73&lt;&gt;"",AS73*OFFSET($A$10,MATCH("Pn",$A$11:$A$100,0),8),0)+IF(AT73&lt;&gt;"",AT73*OFFSET($A$10,MATCH("Pn",$A$11:$A$100,0),9),0)+IF(AU73&lt;&gt;"",AU73*OFFSET($A$10,MATCH("Pn",$A$11:$A$100,0),10),0))*OFFSET($A$10,MATCH("FC",$A$11:$A$100,0),2),""))</f>
        <v/>
      </c>
    </row>
    <row r="74" spans="1:48" s="4" customFormat="1" x14ac:dyDescent="0.25">
      <c r="A74" s="15" t="s">
        <v>436</v>
      </c>
      <c r="B74" s="15" t="s">
        <v>436</v>
      </c>
      <c r="C74" s="179" t="s">
        <v>436</v>
      </c>
      <c r="D74" s="16" t="s">
        <v>436</v>
      </c>
      <c r="E74" s="9" t="str">
        <f ca="1">IF(AND($A75="Pn",COLUMN(C72)&lt;COUNTIF(PonderacionIndicadores!$A$1:$A$139,"Estómago")-1),OFFSET($F$10,0,COLUMN(E130)),IF(AND(A74="Pn",(COUNTIF(PonderacionIndicadores!$A$1:$A$139,"Estómago"))&gt;COLUMN(D74)),OFFSET(PonderacionIndicadores!$A$1,MATCH("Estómago",PonderacionIndicadores!$A$1:$A$139,0)+COLUMN(D74)-2,3),IF(A74="TOTAL GENERAL",SUM(E$11:E72),IF(D74&lt;&gt;"",D74/OFFSET($A$10,MATCH("TOTAL GENERAL",$A$11:$A$100,0),3),""))))</f>
        <v/>
      </c>
      <c r="F74" s="16" t="s">
        <v>436</v>
      </c>
      <c r="G74" s="16" t="s">
        <v>436</v>
      </c>
      <c r="H74" s="18" t="s">
        <v>436</v>
      </c>
      <c r="I74" s="19" t="s">
        <v>436</v>
      </c>
      <c r="J74" s="18" t="s">
        <v>436</v>
      </c>
      <c r="K74" s="19" t="s">
        <v>436</v>
      </c>
      <c r="L74" s="18" t="s">
        <v>436</v>
      </c>
      <c r="M74" s="19" t="s">
        <v>436</v>
      </c>
      <c r="N74" s="19" t="s">
        <v>436</v>
      </c>
      <c r="O74" s="19" t="s">
        <v>436</v>
      </c>
      <c r="P74" s="180" t="s">
        <v>436</v>
      </c>
      <c r="Q74" s="18" t="s">
        <v>436</v>
      </c>
      <c r="R74" s="21" t="str">
        <f ca="1">IF(OR($A74="Pn",$A75="Pn"),"",IF($A74="TOTAL GENERAL",SUM(R$11:R72),IF(AND(H74&lt;&gt;"",$A74&lt;&gt;"Pn"),IF(H74&gt;OFFSET($A$10,MATCH("TOTAL GENERAL",$A$11:$A$100,0),COLUMN(H74)-1),0,OFFSET($A$10,MATCH("TOTAL GENERAL",$A$11:$A$100,0),COLUMN(H74)-1)-H74),"")))</f>
        <v/>
      </c>
      <c r="S74" s="21" t="str">
        <f ca="1">IF(OR($A74="Pn",$A75="Pn"),"",IF(OR($A74="Pn",$A75="Pn"),"",IF($A74="TOTAL GENERAL",SUM(S$11:S72),IF(AND(I74&lt;&gt;"",$A74&lt;&gt;"Pn"),IF(I74&lt;OFFSET($A$10,MATCH("TOTAL GENERAL",$A$11:$A$100,0),COLUMN(I74)-1),0,I74-OFFSET($A$10,MATCH("TOTAL GENERAL",$A$11:$A$100,0),COLUMN(I74)-1)),""))))</f>
        <v/>
      </c>
      <c r="T74" s="21" t="str">
        <f ca="1">IF(OR($A74="Pn",$A75="Pn"),"",IF(OR($A74="Pn",$A75="Pn"),"",IF($A74="TOTAL GENERAL",SUM(T$11:T72),IF(AND(J74&lt;&gt;"",$A74&lt;&gt;"Pn"),IF(J74&gt;OFFSET($A$10,MATCH("TOTAL GENERAL",$A$11:$A$100,0),COLUMN(J74)-1),0,OFFSET($A$10,MATCH("TOTAL GENERAL",$A$11:$A$100,0),COLUMN(J74)-1)-J74),""))))</f>
        <v/>
      </c>
      <c r="U74" s="21" t="str">
        <f ca="1">IF(OR($A74="Pn",$A75="Pn"),"",IF($A74="TOTAL GENERAL",SUM(U$11:U72),IF(AND(K74&lt;&gt;"",$A74&lt;&gt;"Pn"),IF(K74&lt;OFFSET($A$10,MATCH("TOTAL GENERAL",$A$11:$A$100,0),COLUMN(K74)-1),0,K74-OFFSET($A$10,MATCH("TOTAL GENERAL",$A$11:$A$100,0),COLUMN(K74)-1)),"")))</f>
        <v/>
      </c>
      <c r="V74" s="21" t="str">
        <f ca="1">IF(OR($A74="Pn",$A75="Pn"),"",IF(OR($A74="Pn",$A75="Pn"),"",IF($A74="TOTAL GENERAL",SUM(V$11:V72),IF(AND(L74&lt;&gt;"",$A74&lt;&gt;"Pn"),IF(L74&gt;OFFSET($A$10,MATCH("TOTAL GENERAL",$A$11:$A$100,0),COLUMN(L74)-1),0,OFFSET($A$10,MATCH("TOTAL GENERAL",$A$11:$A$100,0),COLUMN(L74)-1)-L74),""))))</f>
        <v/>
      </c>
      <c r="W74" s="21" t="str">
        <f ca="1">IF(OR($A74="Pn",$A75="Pn"),"",IF(OR($A74="Pn",$A75="Pn"),"",IF($A74="TOTAL GENERAL",SUM(W$11:W72),IF(AND(M74&lt;&gt;"",$A74&lt;&gt;"Pn"),IF(M74&lt;OFFSET($A$10,MATCH("TOTAL GENERAL",$A$11:$A$100,0),COLUMN(M74)-1),0,M74-OFFSET($A$10,MATCH("TOTAL GENERAL",$A$11:$A$100,0),COLUMN(M74)-1)),""))))</f>
        <v/>
      </c>
      <c r="X74" s="21" t="str">
        <f ca="1">IF(OR($A74="Pn",$A75="Pn"),"",IF(OR($A74="Pn",$A75="Pn"),"",IF($A74="TOTAL GENERAL",SUM(X$11:X72),IF(AND(N74&lt;&gt;"",$A74&lt;&gt;"Pn"),IF(N74&lt;OFFSET($A$10,MATCH("TOTAL GENERAL",$A$11:$A$100,0),COLUMN(N74)-1),0,N74-OFFSET($A$10,MATCH("TOTAL GENERAL",$A$11:$A$100,0),COLUMN(N74)-1)),""))))</f>
        <v/>
      </c>
      <c r="Y74" s="21" t="str">
        <f ca="1">IF(OR($A74="Pn",$A75="Pn"),"",IF(OR($A74="Pn",$A75="Pn"),"",IF($A74="TOTAL GENERAL",SUM(Y$11:Y72),IF(AND(O74&lt;&gt;"",$A74&lt;&gt;"Pn"),IF(O74&lt;OFFSET($A$10,MATCH("TOTAL GENERAL",$A$11:$A$100,0),COLUMN(O74)-1),0,O74-OFFSET($A$10,MATCH("TOTAL GENERAL",$A$11:$A$100,0),COLUMN(O74)-1)),""))))</f>
        <v/>
      </c>
      <c r="Z74" s="21" t="str">
        <f ca="1">IF(OR($A74="Pn",$A75="Pn"),"",IF($A74="TOTAL GENERAL",SUM(Z$11:Z72),IF(AND(P74&lt;&gt;"",$A74&lt;&gt;"Pn"),IF(P74&gt;OFFSET($A$10,MATCH("TOTAL GENERAL",$A$11:$A$100,0),COLUMN(P74)-1),0,OFFSET($A$10,MATCH("TOTAL GENERAL",$A$11:$A$100,0),COLUMN(P74)-1)-P74),"")))</f>
        <v/>
      </c>
      <c r="AA74" s="21" t="str">
        <f ca="1">IF(OR($A74="Pn",$A75="Pn"),"",IF(OR($A74="Pn",$A75="Pn"),"",IF($A74="TOTAL GENERAL",SUM(AA$11:AA72),IF(AND(Q74&lt;&gt;"",$A74&lt;&gt;"Pn"),IF(Q74&lt;OFFSET($A$10,MATCH("TOTAL GENERAL",$A$11:$A$100,0),COLUMN(Q74)-1),0,Q74-OFFSET($A$10,MATCH("TOTAL GENERAL",$A$11:$A$100,0),COLUMN(Q74)-1)),""))))</f>
        <v/>
      </c>
      <c r="AB74" s="21" t="str">
        <f>IF(OR($A74="Pn",$A75="Pn"),"",IF($A74="TOTAL GENERAL",SUM(AB$11:AB72),IF(AND(H74&lt;&gt;"",$A74&lt;&gt;"Pn"),R74*$D74,"")))</f>
        <v/>
      </c>
      <c r="AC74" s="21" t="str">
        <f>IF(OR($A74="Pn",$A75="Pn"),"",IF($A74="TOTAL GENERAL",SUM(AC$11:AC72),IF(AND(I74&lt;&gt;"",$A74&lt;&gt;"Pn"),S74*$D74,"")))</f>
        <v/>
      </c>
      <c r="AD74" s="21" t="str">
        <f>IF(OR($A74="Pn",$A75="Pn"),"",IF($A74="TOTAL GENERAL",SUM(AD$11:AD72),IF(AND(J74&lt;&gt;"",$A74&lt;&gt;"Pn"),T74*$D74,"")))</f>
        <v/>
      </c>
      <c r="AE74" s="21" t="str">
        <f>IF(OR($A74="Pn",$A75="Pn"),"",IF($A74="TOTAL GENERAL",SUM(AE$11:AE72),IF(AND(K74&lt;&gt;"",$A74&lt;&gt;"Pn"),U74*$D74,"")))</f>
        <v/>
      </c>
      <c r="AF74" s="21" t="str">
        <f>IF(OR($A74="Pn",$A75="Pn"),"",IF($A74="TOTAL GENERAL",SUM(AF$11:AF72),IF(AND(L74&lt;&gt;"",$A74&lt;&gt;"Pn"),V74*$D74,"")))</f>
        <v/>
      </c>
      <c r="AG74" s="21" t="str">
        <f>IF(OR($A74="Pn",$A75="Pn"),"",IF($A74="TOTAL GENERAL",SUM(AG$11:AG72),IF(AND(M74&lt;&gt;"",$A74&lt;&gt;"Pn"),W74*$D74,"")))</f>
        <v/>
      </c>
      <c r="AH74" s="21" t="str">
        <f>IF(OR($A74="Pn",$A75="Pn"),"",IF($A74="TOTAL GENERAL",SUM(AH$11:AH72),IF(AND(N74&lt;&gt;"",$A74&lt;&gt;"Pn"),X74*$D74,"")))</f>
        <v/>
      </c>
      <c r="AI74" s="21" t="str">
        <f>IF(OR($A74="Pn",$A75="Pn"),"",IF($A74="TOTAL GENERAL",SUM(AI$11:AI72),IF(AND(O74&lt;&gt;"",$A74&lt;&gt;"Pn"),Y74*$D74,"")))</f>
        <v/>
      </c>
      <c r="AJ74" s="21" t="str">
        <f>IF(OR($A74="Pn",$A75="Pn"),"",IF($A74="TOTAL GENERAL",SUM(AJ$11:AJ72),IF(AND(P74&lt;&gt;"",$A74&lt;&gt;"Pn"),Z74*$F74,"")))</f>
        <v/>
      </c>
      <c r="AK74" s="21" t="str">
        <f>IF(OR($A74="Pn",$A75="Pn"),"",IF($A74="TOTAL GENERAL",SUM(AK$11:AK72),IF(AND(Q74&lt;&gt;"",$A74&lt;&gt;"Pn"),AA74*$G74,"")))</f>
        <v/>
      </c>
      <c r="AL74" s="19" t="str">
        <f ca="1">IF($A74="TOTAL GENERAL",SUM(AL$11:AL72),IF(AND(R74&lt;&gt;"",$A74&lt;&gt;"Pn"),IF(OFFSET($A$11,MATCH("TOTAL GENERAL",$A$11:$A$100,0)-1,COLUMN(AA74))=0,0,AB74/OFFSET($A$11,MATCH("TOTAL GENERAL",$A$11:$A$100,0)-1,COLUMN(AA74))),""))</f>
        <v/>
      </c>
      <c r="AM74" s="19" t="str">
        <f ca="1">IF($A74="TOTAL GENERAL",SUM(AM$11:AM72),IF(AND(S74&lt;&gt;"",$A74&lt;&gt;"Pn"),IF(OFFSET($A$11,MATCH("TOTAL GENERAL",$A$11:$A$100,0)-1,COLUMN(AB74))=0,0,AC74/OFFSET($A$11,MATCH("TOTAL GENERAL",$A$11:$A$100,0)-1,COLUMN(AB74))),""))</f>
        <v/>
      </c>
      <c r="AN74" s="19" t="str">
        <f ca="1">IF($A74="TOTAL GENERAL",SUM(AN$11:AN72),IF(AND(T74&lt;&gt;"",$A74&lt;&gt;"Pn"),IF(OFFSET($A$11,MATCH("TOTAL GENERAL",$A$11:$A$100,0)-1,COLUMN(AC74))=0,0,AD74/OFFSET($A$11,MATCH("TOTAL GENERAL",$A$11:$A$100,0)-1,COLUMN(AC74))),""))</f>
        <v/>
      </c>
      <c r="AO74" s="19" t="str">
        <f ca="1">IF($A74="TOTAL GENERAL",SUM(AO$11:AO72),IF(AND(U74&lt;&gt;"",$A74&lt;&gt;"Pn"),IF(OFFSET($A$11,MATCH("TOTAL GENERAL",$A$11:$A$100,0)-1,COLUMN(AD74))=0,0,AE74/OFFSET($A$11,MATCH("TOTAL GENERAL",$A$11:$A$100,0)-1,COLUMN(AD74))),""))</f>
        <v/>
      </c>
      <c r="AP74" s="19" t="str">
        <f ca="1">IF($A74="TOTAL GENERAL",SUM(AP$11:AP72),IF(AND(V74&lt;&gt;"",$A74&lt;&gt;"Pn"),IF(OFFSET($A$11,MATCH("TOTAL GENERAL",$A$11:$A$100,0)-1,COLUMN(AE74))=0,0,AF74/OFFSET($A$11,MATCH("TOTAL GENERAL",$A$11:$A$100,0)-1,COLUMN(AE74))),""))</f>
        <v/>
      </c>
      <c r="AQ74" s="19" t="str">
        <f ca="1">IF($A74="TOTAL GENERAL",SUM(AQ$11:AQ72),IF(AND(W74&lt;&gt;"",$A74&lt;&gt;"Pn"),IF(OFFSET($A$11,MATCH("TOTAL GENERAL",$A$11:$A$100,0)-1,COLUMN(AF74))=0,0,AG74/OFFSET($A$11,MATCH("TOTAL GENERAL",$A$11:$A$100,0)-1,COLUMN(AF74))),""))</f>
        <v/>
      </c>
      <c r="AR74" s="19" t="str">
        <f ca="1">IF($A74="TOTAL GENERAL",SUM(AR$11:AR72),IF(AND(X74&lt;&gt;"",$A74&lt;&gt;"Pn"),IF(OFFSET($A$11,MATCH("TOTAL GENERAL",$A$11:$A$100,0)-1,COLUMN(AG74))=0,0,AH74/OFFSET($A$11,MATCH("TOTAL GENERAL",$A$11:$A$100,0)-1,COLUMN(AG74))),""))</f>
        <v/>
      </c>
      <c r="AS74" s="19" t="str">
        <f ca="1">IF($A74="TOTAL GENERAL",SUM(AS$11:AS72),IF(AND(Y74&lt;&gt;"",$A74&lt;&gt;"Pn"),IF(OFFSET($A$11,MATCH("TOTAL GENERAL",$A$11:$A$100,0)-1,COLUMN(AH74))=0,0,AI74/OFFSET($A$11,MATCH("TOTAL GENERAL",$A$11:$A$100,0)-1,COLUMN(AH74))),""))</f>
        <v/>
      </c>
      <c r="AT74" s="19" t="str">
        <f ca="1">IF($A74="TOTAL GENERAL",SUM(AT$11:AT72),IF(AND(Z74&lt;&gt;"",$A74&lt;&gt;"Pn"),IF(OFFSET($A$11,MATCH("TOTAL GENERAL",$A$11:$A$100,0)-1,COLUMN(AI74))=0,0,AJ74/OFFSET($A$11,MATCH("TOTAL GENERAL",$A$11:$A$100,0)-1,COLUMN(AI74))),""))</f>
        <v/>
      </c>
      <c r="AU74" s="19" t="str">
        <f ca="1">IF($A74="TOTAL GENERAL",SUM(AU$11:AU72),IF(AND(AA74&lt;&gt;"",$A74&lt;&gt;"Pn"),IF(OFFSET($A$11,MATCH("TOTAL GENERAL",$A$11:$A$100,0)-1,COLUMN(AJ74))=0,0,AK74/OFFSET($A$11,MATCH("TOTAL GENERAL",$A$11:$A$100,0)-1,COLUMN(AJ74))),""))</f>
        <v/>
      </c>
      <c r="AV74" s="182" t="str">
        <f ca="1">IF(A74="TOTAL GENERAL",SUM(AV$11:AV72),IF(COUNTIF(AL74:AU74,"")&lt;COUNTA($AL$10:$AU$10),(IF(AL74&lt;&gt;"",AL74*OFFSET($A$10,MATCH("Pn",$A$11:$A$100,0),1),0)+IF(AM74&lt;&gt;"",AM74*OFFSET($A$10,MATCH("Pn",$A$11:$A$100,0),2),0)+IF(AN74&lt;&gt;"",AN74*OFFSET($A$10,MATCH("Pn",$A$11:$A$100,0),3),0)+IF(AO74&lt;&gt;"",AO74*OFFSET($A$10,MATCH("Pn",$A$11:$A$100,0),4),0)+IF(AP74&lt;&gt;"",AP74*OFFSET($A$10,MATCH("Pn",$A$11:$A$100,0),5),0)+IF(AQ74&lt;&gt;"",AQ74*OFFSET($A$10,MATCH("Pn",$A$11:$A$100,0),6),0)+IF(AR74&lt;&gt;"",AR74*OFFSET($A$10,MATCH("Pn",$A$11:$A$100,0),7),0)+IF(AS74&lt;&gt;"",AS74*OFFSET($A$10,MATCH("Pn",$A$11:$A$100,0),8),0)+IF(AT74&lt;&gt;"",AT74*OFFSET($A$10,MATCH("Pn",$A$11:$A$100,0),9),0)+IF(AU74&lt;&gt;"",AU74*OFFSET($A$10,MATCH("Pn",$A$11:$A$100,0),10),0))*OFFSET($A$10,MATCH("FC",$A$11:$A$100,0),2),""))</f>
        <v/>
      </c>
    </row>
    <row r="75" spans="1:48" s="4" customFormat="1" ht="16.5" customHeight="1" x14ac:dyDescent="0.25">
      <c r="A75" s="15" t="s">
        <v>436</v>
      </c>
      <c r="B75" s="15" t="s">
        <v>436</v>
      </c>
      <c r="C75" s="179" t="s">
        <v>436</v>
      </c>
      <c r="D75" s="16" t="s">
        <v>436</v>
      </c>
      <c r="E75" s="9" t="str">
        <f ca="1">IF(AND($A76="Pn",COLUMN(C73)&lt;COUNTIF(PonderacionIndicadores!$A$1:$A$139,"Estómago")-1),OFFSET($F$10,0,COLUMN(E131)),IF(AND(A75="Pn",(COUNTIF(PonderacionIndicadores!$A$1:$A$139,"Estómago"))&gt;COLUMN(D75)),OFFSET(PonderacionIndicadores!$A$1,MATCH("Estómago",PonderacionIndicadores!$A$1:$A$139,0)+COLUMN(D75)-2,3),IF(A75="TOTAL GENERAL",SUM(E$11:E73),IF(D75&lt;&gt;"",D75/OFFSET($A$10,MATCH("TOTAL GENERAL",$A$11:$A$100,0),3),""))))</f>
        <v/>
      </c>
      <c r="F75" s="16" t="s">
        <v>436</v>
      </c>
      <c r="G75" s="16" t="s">
        <v>436</v>
      </c>
      <c r="H75" s="18" t="s">
        <v>436</v>
      </c>
      <c r="I75" s="19" t="s">
        <v>436</v>
      </c>
      <c r="J75" s="18" t="s">
        <v>436</v>
      </c>
      <c r="K75" s="19" t="s">
        <v>436</v>
      </c>
      <c r="L75" s="18" t="s">
        <v>436</v>
      </c>
      <c r="M75" s="19" t="s">
        <v>436</v>
      </c>
      <c r="N75" s="19" t="s">
        <v>436</v>
      </c>
      <c r="O75" s="19" t="s">
        <v>436</v>
      </c>
      <c r="P75" s="180" t="s">
        <v>436</v>
      </c>
      <c r="Q75" s="18" t="s">
        <v>436</v>
      </c>
      <c r="R75" s="21" t="str">
        <f ca="1">IF(OR($A75="Pn",$A76="Pn"),"",IF($A75="TOTAL GENERAL",SUM(R$11:R73),IF(AND(H75&lt;&gt;"",$A75&lt;&gt;"Pn"),IF(H75&gt;OFFSET($A$10,MATCH("TOTAL GENERAL",$A$11:$A$100,0),COLUMN(H75)-1),0,OFFSET($A$10,MATCH("TOTAL GENERAL",$A$11:$A$100,0),COLUMN(H75)-1)-H75),"")))</f>
        <v/>
      </c>
      <c r="S75" s="21" t="str">
        <f ca="1">IF(OR($A75="Pn",$A76="Pn"),"",IF(OR($A75="Pn",$A76="Pn"),"",IF($A75="TOTAL GENERAL",SUM(S$11:S73),IF(AND(I75&lt;&gt;"",$A75&lt;&gt;"Pn"),IF(I75&lt;OFFSET($A$10,MATCH("TOTAL GENERAL",$A$11:$A$100,0),COLUMN(I75)-1),0,I75-OFFSET($A$10,MATCH("TOTAL GENERAL",$A$11:$A$100,0),COLUMN(I75)-1)),""))))</f>
        <v/>
      </c>
      <c r="T75" s="21" t="str">
        <f ca="1">IF(OR($A75="Pn",$A76="Pn"),"",IF(OR($A75="Pn",$A76="Pn"),"",IF($A75="TOTAL GENERAL",SUM(T$11:T73),IF(AND(J75&lt;&gt;"",$A75&lt;&gt;"Pn"),IF(J75&gt;OFFSET($A$10,MATCH("TOTAL GENERAL",$A$11:$A$100,0),COLUMN(J75)-1),0,OFFSET($A$10,MATCH("TOTAL GENERAL",$A$11:$A$100,0),COLUMN(J75)-1)-J75),""))))</f>
        <v/>
      </c>
      <c r="U75" s="21" t="str">
        <f ca="1">IF(OR($A75="Pn",$A76="Pn"),"",IF($A75="TOTAL GENERAL",SUM(U$11:U73),IF(AND(K75&lt;&gt;"",$A75&lt;&gt;"Pn"),IF(K75&lt;OFFSET($A$10,MATCH("TOTAL GENERAL",$A$11:$A$100,0),COLUMN(K75)-1),0,K75-OFFSET($A$10,MATCH("TOTAL GENERAL",$A$11:$A$100,0),COLUMN(K75)-1)),"")))</f>
        <v/>
      </c>
      <c r="V75" s="21" t="str">
        <f ca="1">IF(OR($A75="Pn",$A76="Pn"),"",IF(OR($A75="Pn",$A76="Pn"),"",IF($A75="TOTAL GENERAL",SUM(V$11:V73),IF(AND(L75&lt;&gt;"",$A75&lt;&gt;"Pn"),IF(L75&gt;OFFSET($A$10,MATCH("TOTAL GENERAL",$A$11:$A$100,0),COLUMN(L75)-1),0,OFFSET($A$10,MATCH("TOTAL GENERAL",$A$11:$A$100,0),COLUMN(L75)-1)-L75),""))))</f>
        <v/>
      </c>
      <c r="W75" s="21" t="str">
        <f ca="1">IF(OR($A75="Pn",$A76="Pn"),"",IF(OR($A75="Pn",$A76="Pn"),"",IF($A75="TOTAL GENERAL",SUM(W$11:W73),IF(AND(M75&lt;&gt;"",$A75&lt;&gt;"Pn"),IF(M75&lt;OFFSET($A$10,MATCH("TOTAL GENERAL",$A$11:$A$100,0),COLUMN(M75)-1),0,M75-OFFSET($A$10,MATCH("TOTAL GENERAL",$A$11:$A$100,0),COLUMN(M75)-1)),""))))</f>
        <v/>
      </c>
      <c r="X75" s="21" t="str">
        <f ca="1">IF(OR($A75="Pn",$A76="Pn"),"",IF(OR($A75="Pn",$A76="Pn"),"",IF($A75="TOTAL GENERAL",SUM(X$11:X73),IF(AND(N75&lt;&gt;"",$A75&lt;&gt;"Pn"),IF(N75&lt;OFFSET($A$10,MATCH("TOTAL GENERAL",$A$11:$A$100,0),COLUMN(N75)-1),0,N75-OFFSET($A$10,MATCH("TOTAL GENERAL",$A$11:$A$100,0),COLUMN(N75)-1)),""))))</f>
        <v/>
      </c>
      <c r="Y75" s="21" t="str">
        <f ca="1">IF(OR($A75="Pn",$A76="Pn"),"",IF(OR($A75="Pn",$A76="Pn"),"",IF($A75="TOTAL GENERAL",SUM(Y$11:Y73),IF(AND(O75&lt;&gt;"",$A75&lt;&gt;"Pn"),IF(O75&lt;OFFSET($A$10,MATCH("TOTAL GENERAL",$A$11:$A$100,0),COLUMN(O75)-1),0,O75-OFFSET($A$10,MATCH("TOTAL GENERAL",$A$11:$A$100,0),COLUMN(O75)-1)),""))))</f>
        <v/>
      </c>
      <c r="Z75" s="21" t="str">
        <f ca="1">IF(OR($A75="Pn",$A76="Pn"),"",IF($A75="TOTAL GENERAL",SUM(Z$11:Z73),IF(AND(P75&lt;&gt;"",$A75&lt;&gt;"Pn"),IF(P75&gt;OFFSET($A$10,MATCH("TOTAL GENERAL",$A$11:$A$100,0),COLUMN(P75)-1),0,OFFSET($A$10,MATCH("TOTAL GENERAL",$A$11:$A$100,0),COLUMN(P75)-1)-P75),"")))</f>
        <v/>
      </c>
      <c r="AA75" s="21" t="str">
        <f ca="1">IF(OR($A75="Pn",$A76="Pn"),"",IF(OR($A75="Pn",$A76="Pn"),"",IF($A75="TOTAL GENERAL",SUM(AA$11:AA73),IF(AND(Q75&lt;&gt;"",$A75&lt;&gt;"Pn"),IF(Q75&lt;OFFSET($A$10,MATCH("TOTAL GENERAL",$A$11:$A$100,0),COLUMN(Q75)-1),0,Q75-OFFSET($A$10,MATCH("TOTAL GENERAL",$A$11:$A$100,0),COLUMN(Q75)-1)),""))))</f>
        <v/>
      </c>
      <c r="AB75" s="21" t="str">
        <f>IF(OR($A75="Pn",$A76="Pn"),"",IF($A75="TOTAL GENERAL",SUM(AB$11:AB73),IF(AND(H75&lt;&gt;"",$A75&lt;&gt;"Pn"),R75*$D75,"")))</f>
        <v/>
      </c>
      <c r="AC75" s="21" t="str">
        <f>IF(OR($A75="Pn",$A76="Pn"),"",IF($A75="TOTAL GENERAL",SUM(AC$11:AC73),IF(AND(I75&lt;&gt;"",$A75&lt;&gt;"Pn"),S75*$D75,"")))</f>
        <v/>
      </c>
      <c r="AD75" s="21" t="str">
        <f>IF(OR($A75="Pn",$A76="Pn"),"",IF($A75="TOTAL GENERAL",SUM(AD$11:AD73),IF(AND(J75&lt;&gt;"",$A75&lt;&gt;"Pn"),T75*$D75,"")))</f>
        <v/>
      </c>
      <c r="AE75" s="21" t="str">
        <f>IF(OR($A75="Pn",$A76="Pn"),"",IF($A75="TOTAL GENERAL",SUM(AE$11:AE73),IF(AND(K75&lt;&gt;"",$A75&lt;&gt;"Pn"),U75*$D75,"")))</f>
        <v/>
      </c>
      <c r="AF75" s="21" t="str">
        <f>IF(OR($A75="Pn",$A76="Pn"),"",IF($A75="TOTAL GENERAL",SUM(AF$11:AF73),IF(AND(L75&lt;&gt;"",$A75&lt;&gt;"Pn"),V75*$D75,"")))</f>
        <v/>
      </c>
      <c r="AG75" s="21" t="str">
        <f>IF(OR($A75="Pn",$A76="Pn"),"",IF($A75="TOTAL GENERAL",SUM(AG$11:AG73),IF(AND(M75&lt;&gt;"",$A75&lt;&gt;"Pn"),W75*$D75,"")))</f>
        <v/>
      </c>
      <c r="AH75" s="21" t="str">
        <f>IF(OR($A75="Pn",$A76="Pn"),"",IF($A75="TOTAL GENERAL",SUM(AH$11:AH73),IF(AND(N75&lt;&gt;"",$A75&lt;&gt;"Pn"),X75*$D75,"")))</f>
        <v/>
      </c>
      <c r="AI75" s="21" t="str">
        <f>IF(OR($A75="Pn",$A76="Pn"),"",IF($A75="TOTAL GENERAL",SUM(AI$11:AI73),IF(AND(O75&lt;&gt;"",$A75&lt;&gt;"Pn"),Y75*$D75,"")))</f>
        <v/>
      </c>
      <c r="AJ75" s="21" t="str">
        <f>IF(OR($A75="Pn",$A76="Pn"),"",IF($A75="TOTAL GENERAL",SUM(AJ$11:AJ73),IF(AND(P75&lt;&gt;"",$A75&lt;&gt;"Pn"),Z75*$F75,"")))</f>
        <v/>
      </c>
      <c r="AK75" s="21" t="str">
        <f>IF(OR($A75="Pn",$A76="Pn"),"",IF($A75="TOTAL GENERAL",SUM(AK$11:AK73),IF(AND(Q75&lt;&gt;"",$A75&lt;&gt;"Pn"),AA75*$G75,"")))</f>
        <v/>
      </c>
      <c r="AL75" s="19" t="str">
        <f ca="1">IF($A75="TOTAL GENERAL",SUM(AL$11:AL73),IF(AND(R75&lt;&gt;"",$A75&lt;&gt;"Pn"),IF(OFFSET($A$11,MATCH("TOTAL GENERAL",$A$11:$A$100,0)-1,COLUMN(AA75))=0,0,AB75/OFFSET($A$11,MATCH("TOTAL GENERAL",$A$11:$A$100,0)-1,COLUMN(AA75))),""))</f>
        <v/>
      </c>
      <c r="AM75" s="19" t="str">
        <f ca="1">IF($A75="TOTAL GENERAL",SUM(AM$11:AM73),IF(AND(S75&lt;&gt;"",$A75&lt;&gt;"Pn"),IF(OFFSET($A$11,MATCH("TOTAL GENERAL",$A$11:$A$100,0)-1,COLUMN(AB75))=0,0,AC75/OFFSET($A$11,MATCH("TOTAL GENERAL",$A$11:$A$100,0)-1,COLUMN(AB75))),""))</f>
        <v/>
      </c>
      <c r="AN75" s="19" t="str">
        <f ca="1">IF($A75="TOTAL GENERAL",SUM(AN$11:AN73),IF(AND(T75&lt;&gt;"",$A75&lt;&gt;"Pn"),IF(OFFSET($A$11,MATCH("TOTAL GENERAL",$A$11:$A$100,0)-1,COLUMN(AC75))=0,0,AD75/OFFSET($A$11,MATCH("TOTAL GENERAL",$A$11:$A$100,0)-1,COLUMN(AC75))),""))</f>
        <v/>
      </c>
      <c r="AO75" s="19" t="str">
        <f ca="1">IF($A75="TOTAL GENERAL",SUM(AO$11:AO73),IF(AND(U75&lt;&gt;"",$A75&lt;&gt;"Pn"),IF(OFFSET($A$11,MATCH("TOTAL GENERAL",$A$11:$A$100,0)-1,COLUMN(AD75))=0,0,AE75/OFFSET($A$11,MATCH("TOTAL GENERAL",$A$11:$A$100,0)-1,COLUMN(AD75))),""))</f>
        <v/>
      </c>
      <c r="AP75" s="19" t="str">
        <f ca="1">IF($A75="TOTAL GENERAL",SUM(AP$11:AP73),IF(AND(V75&lt;&gt;"",$A75&lt;&gt;"Pn"),IF(OFFSET($A$11,MATCH("TOTAL GENERAL",$A$11:$A$100,0)-1,COLUMN(AE75))=0,0,AF75/OFFSET($A$11,MATCH("TOTAL GENERAL",$A$11:$A$100,0)-1,COLUMN(AE75))),""))</f>
        <v/>
      </c>
      <c r="AQ75" s="19" t="str">
        <f ca="1">IF($A75="TOTAL GENERAL",SUM(AQ$11:AQ73),IF(AND(W75&lt;&gt;"",$A75&lt;&gt;"Pn"),IF(OFFSET($A$11,MATCH("TOTAL GENERAL",$A$11:$A$100,0)-1,COLUMN(AF75))=0,0,AG75/OFFSET($A$11,MATCH("TOTAL GENERAL",$A$11:$A$100,0)-1,COLUMN(AF75))),""))</f>
        <v/>
      </c>
      <c r="AR75" s="19" t="str">
        <f ca="1">IF($A75="TOTAL GENERAL",SUM(AR$11:AR73),IF(AND(X75&lt;&gt;"",$A75&lt;&gt;"Pn"),IF(OFFSET($A$11,MATCH("TOTAL GENERAL",$A$11:$A$100,0)-1,COLUMN(AG75))=0,0,AH75/OFFSET($A$11,MATCH("TOTAL GENERAL",$A$11:$A$100,0)-1,COLUMN(AG75))),""))</f>
        <v/>
      </c>
      <c r="AS75" s="19" t="str">
        <f ca="1">IF($A75="TOTAL GENERAL",SUM(AS$11:AS73),IF(AND(Y75&lt;&gt;"",$A75&lt;&gt;"Pn"),IF(OFFSET($A$11,MATCH("TOTAL GENERAL",$A$11:$A$100,0)-1,COLUMN(AH75))=0,0,AI75/OFFSET($A$11,MATCH("TOTAL GENERAL",$A$11:$A$100,0)-1,COLUMN(AH75))),""))</f>
        <v/>
      </c>
      <c r="AT75" s="19" t="str">
        <f ca="1">IF($A75="TOTAL GENERAL",SUM(AT$11:AT73),IF(AND(Z75&lt;&gt;"",$A75&lt;&gt;"Pn"),IF(OFFSET($A$11,MATCH("TOTAL GENERAL",$A$11:$A$100,0)-1,COLUMN(AI75))=0,0,AJ75/OFFSET($A$11,MATCH("TOTAL GENERAL",$A$11:$A$100,0)-1,COLUMN(AI75))),""))</f>
        <v/>
      </c>
      <c r="AU75" s="19" t="str">
        <f ca="1">IF($A75="TOTAL GENERAL",SUM(AU$11:AU73),IF(AND(AA75&lt;&gt;"",$A75&lt;&gt;"Pn"),IF(OFFSET($A$11,MATCH("TOTAL GENERAL",$A$11:$A$100,0)-1,COLUMN(AJ75))=0,0,AK75/OFFSET($A$11,MATCH("TOTAL GENERAL",$A$11:$A$100,0)-1,COLUMN(AJ75))),""))</f>
        <v/>
      </c>
      <c r="AV75" s="182" t="str">
        <f ca="1">IF(A75="TOTAL GENERAL",SUM(AV$11:AV73),IF(COUNTIF(AL75:AU75,"")&lt;COUNTA($AL$10:$AU$10),(IF(AL75&lt;&gt;"",AL75*OFFSET($A$10,MATCH("Pn",$A$11:$A$100,0),1),0)+IF(AM75&lt;&gt;"",AM75*OFFSET($A$10,MATCH("Pn",$A$11:$A$100,0),2),0)+IF(AN75&lt;&gt;"",AN75*OFFSET($A$10,MATCH("Pn",$A$11:$A$100,0),3),0)+IF(AO75&lt;&gt;"",AO75*OFFSET($A$10,MATCH("Pn",$A$11:$A$100,0),4),0)+IF(AP75&lt;&gt;"",AP75*OFFSET($A$10,MATCH("Pn",$A$11:$A$100,0),5),0)+IF(AQ75&lt;&gt;"",AQ75*OFFSET($A$10,MATCH("Pn",$A$11:$A$100,0),6),0)+IF(AR75&lt;&gt;"",AR75*OFFSET($A$10,MATCH("Pn",$A$11:$A$100,0),7),0)+IF(AS75&lt;&gt;"",AS75*OFFSET($A$10,MATCH("Pn",$A$11:$A$100,0),8),0)+IF(AT75&lt;&gt;"",AT75*OFFSET($A$10,MATCH("Pn",$A$11:$A$100,0),9),0)+IF(AU75&lt;&gt;"",AU75*OFFSET($A$10,MATCH("Pn",$A$11:$A$100,0),10),0))*OFFSET($A$10,MATCH("FC",$A$11:$A$100,0),2),""))</f>
        <v/>
      </c>
    </row>
    <row r="76" spans="1:48" s="4" customFormat="1" x14ac:dyDescent="0.25">
      <c r="A76" s="15" t="s">
        <v>436</v>
      </c>
      <c r="B76" s="15" t="s">
        <v>436</v>
      </c>
      <c r="C76" s="179" t="s">
        <v>436</v>
      </c>
      <c r="D76" s="16" t="s">
        <v>436</v>
      </c>
      <c r="E76" s="9" t="str">
        <f ca="1">IF(AND($A77="Pn",COLUMN(C74)&lt;COUNTIF(PonderacionIndicadores!$A$1:$A$139,"Estómago")-1),OFFSET($F$10,0,COLUMN(E132)),IF(AND(A76="Pn",(COUNTIF(PonderacionIndicadores!$A$1:$A$139,"Estómago"))&gt;COLUMN(D76)),OFFSET(PonderacionIndicadores!$A$1,MATCH("Estómago",PonderacionIndicadores!$A$1:$A$139,0)+COLUMN(D76)-2,3),IF(A76="TOTAL GENERAL",SUM(E$11:E74),IF(D76&lt;&gt;"",D76/OFFSET($A$10,MATCH("TOTAL GENERAL",$A$11:$A$100,0),3),""))))</f>
        <v/>
      </c>
      <c r="F76" s="16" t="s">
        <v>436</v>
      </c>
      <c r="G76" s="16" t="s">
        <v>436</v>
      </c>
      <c r="H76" s="18" t="s">
        <v>436</v>
      </c>
      <c r="I76" s="19" t="s">
        <v>436</v>
      </c>
      <c r="J76" s="18" t="s">
        <v>436</v>
      </c>
      <c r="K76" s="19" t="s">
        <v>436</v>
      </c>
      <c r="L76" s="18" t="s">
        <v>436</v>
      </c>
      <c r="M76" s="19" t="s">
        <v>436</v>
      </c>
      <c r="N76" s="19" t="s">
        <v>436</v>
      </c>
      <c r="O76" s="19" t="s">
        <v>436</v>
      </c>
      <c r="P76" s="180" t="s">
        <v>436</v>
      </c>
      <c r="Q76" s="18" t="s">
        <v>436</v>
      </c>
      <c r="R76" s="21" t="str">
        <f ca="1">IF(OR($A76="Pn",$A77="Pn"),"",IF($A76="TOTAL GENERAL",SUM(R$11:R74),IF(AND(H76&lt;&gt;"",$A76&lt;&gt;"Pn"),IF(H76&gt;OFFSET($A$10,MATCH("TOTAL GENERAL",$A$11:$A$100,0),COLUMN(H76)-1),0,OFFSET($A$10,MATCH("TOTAL GENERAL",$A$11:$A$100,0),COLUMN(H76)-1)-H76),"")))</f>
        <v/>
      </c>
      <c r="S76" s="21" t="str">
        <f ca="1">IF(OR($A76="Pn",$A77="Pn"),"",IF(OR($A76="Pn",$A77="Pn"),"",IF($A76="TOTAL GENERAL",SUM(S$11:S74),IF(AND(I76&lt;&gt;"",$A76&lt;&gt;"Pn"),IF(I76&lt;OFFSET($A$10,MATCH("TOTAL GENERAL",$A$11:$A$100,0),COLUMN(I76)-1),0,I76-OFFSET($A$10,MATCH("TOTAL GENERAL",$A$11:$A$100,0),COLUMN(I76)-1)),""))))</f>
        <v/>
      </c>
      <c r="T76" s="21" t="str">
        <f ca="1">IF(OR($A76="Pn",$A77="Pn"),"",IF(OR($A76="Pn",$A77="Pn"),"",IF($A76="TOTAL GENERAL",SUM(T$11:T74),IF(AND(J76&lt;&gt;"",$A76&lt;&gt;"Pn"),IF(J76&gt;OFFSET($A$10,MATCH("TOTAL GENERAL",$A$11:$A$100,0),COLUMN(J76)-1),0,OFFSET($A$10,MATCH("TOTAL GENERAL",$A$11:$A$100,0),COLUMN(J76)-1)-J76),""))))</f>
        <v/>
      </c>
      <c r="U76" s="21" t="str">
        <f ca="1">IF(OR($A76="Pn",$A77="Pn"),"",IF($A76="TOTAL GENERAL",SUM(U$11:U74),IF(AND(K76&lt;&gt;"",$A76&lt;&gt;"Pn"),IF(K76&lt;OFFSET($A$10,MATCH("TOTAL GENERAL",$A$11:$A$100,0),COLUMN(K76)-1),0,K76-OFFSET($A$10,MATCH("TOTAL GENERAL",$A$11:$A$100,0),COLUMN(K76)-1)),"")))</f>
        <v/>
      </c>
      <c r="V76" s="21" t="str">
        <f ca="1">IF(OR($A76="Pn",$A77="Pn"),"",IF(OR($A76="Pn",$A77="Pn"),"",IF($A76="TOTAL GENERAL",SUM(V$11:V74),IF(AND(L76&lt;&gt;"",$A76&lt;&gt;"Pn"),IF(L76&gt;OFFSET($A$10,MATCH("TOTAL GENERAL",$A$11:$A$100,0),COLUMN(L76)-1),0,OFFSET($A$10,MATCH("TOTAL GENERAL",$A$11:$A$100,0),COLUMN(L76)-1)-L76),""))))</f>
        <v/>
      </c>
      <c r="W76" s="21" t="str">
        <f ca="1">IF(OR($A76="Pn",$A77="Pn"),"",IF(OR($A76="Pn",$A77="Pn"),"",IF($A76="TOTAL GENERAL",SUM(W$11:W74),IF(AND(M76&lt;&gt;"",$A76&lt;&gt;"Pn"),IF(M76&lt;OFFSET($A$10,MATCH("TOTAL GENERAL",$A$11:$A$100,0),COLUMN(M76)-1),0,M76-OFFSET($A$10,MATCH("TOTAL GENERAL",$A$11:$A$100,0),COLUMN(M76)-1)),""))))</f>
        <v/>
      </c>
      <c r="X76" s="21" t="str">
        <f ca="1">IF(OR($A76="Pn",$A77="Pn"),"",IF(OR($A76="Pn",$A77="Pn"),"",IF($A76="TOTAL GENERAL",SUM(X$11:X74),IF(AND(N76&lt;&gt;"",$A76&lt;&gt;"Pn"),IF(N76&lt;OFFSET($A$10,MATCH("TOTAL GENERAL",$A$11:$A$100,0),COLUMN(N76)-1),0,N76-OFFSET($A$10,MATCH("TOTAL GENERAL",$A$11:$A$100,0),COLUMN(N76)-1)),""))))</f>
        <v/>
      </c>
      <c r="Y76" s="21" t="str">
        <f ca="1">IF(OR($A76="Pn",$A77="Pn"),"",IF(OR($A76="Pn",$A77="Pn"),"",IF($A76="TOTAL GENERAL",SUM(Y$11:Y74),IF(AND(O76&lt;&gt;"",$A76&lt;&gt;"Pn"),IF(O76&lt;OFFSET($A$10,MATCH("TOTAL GENERAL",$A$11:$A$100,0),COLUMN(O76)-1),0,O76-OFFSET($A$10,MATCH("TOTAL GENERAL",$A$11:$A$100,0),COLUMN(O76)-1)),""))))</f>
        <v/>
      </c>
      <c r="Z76" s="21" t="str">
        <f ca="1">IF(OR($A76="Pn",$A77="Pn"),"",IF($A76="TOTAL GENERAL",SUM(Z$11:Z74),IF(AND(P76&lt;&gt;"",$A76&lt;&gt;"Pn"),IF(P76&gt;OFFSET($A$10,MATCH("TOTAL GENERAL",$A$11:$A$100,0),COLUMN(P76)-1),0,OFFSET($A$10,MATCH("TOTAL GENERAL",$A$11:$A$100,0),COLUMN(P76)-1)-P76),"")))</f>
        <v/>
      </c>
      <c r="AA76" s="21" t="str">
        <f ca="1">IF(OR($A76="Pn",$A77="Pn"),"",IF(OR($A76="Pn",$A77="Pn"),"",IF($A76="TOTAL GENERAL",SUM(AA$11:AA74),IF(AND(Q76&lt;&gt;"",$A76&lt;&gt;"Pn"),IF(Q76&lt;OFFSET($A$10,MATCH("TOTAL GENERAL",$A$11:$A$100,0),COLUMN(Q76)-1),0,Q76-OFFSET($A$10,MATCH("TOTAL GENERAL",$A$11:$A$100,0),COLUMN(Q76)-1)),""))))</f>
        <v/>
      </c>
      <c r="AB76" s="21" t="str">
        <f>IF(OR($A76="Pn",$A77="Pn"),"",IF($A76="TOTAL GENERAL",SUM(AB$11:AB74),IF(AND(H76&lt;&gt;"",$A76&lt;&gt;"Pn"),R76*$D76,"")))</f>
        <v/>
      </c>
      <c r="AC76" s="21" t="str">
        <f>IF(OR($A76="Pn",$A77="Pn"),"",IF($A76="TOTAL GENERAL",SUM(AC$11:AC74),IF(AND(I76&lt;&gt;"",$A76&lt;&gt;"Pn"),S76*$D76,"")))</f>
        <v/>
      </c>
      <c r="AD76" s="21" t="str">
        <f>IF(OR($A76="Pn",$A77="Pn"),"",IF($A76="TOTAL GENERAL",SUM(AD$11:AD74),IF(AND(J76&lt;&gt;"",$A76&lt;&gt;"Pn"),T76*$D76,"")))</f>
        <v/>
      </c>
      <c r="AE76" s="21" t="str">
        <f>IF(OR($A76="Pn",$A77="Pn"),"",IF($A76="TOTAL GENERAL",SUM(AE$11:AE74),IF(AND(K76&lt;&gt;"",$A76&lt;&gt;"Pn"),U76*$D76,"")))</f>
        <v/>
      </c>
      <c r="AF76" s="21" t="str">
        <f>IF(OR($A76="Pn",$A77="Pn"),"",IF($A76="TOTAL GENERAL",SUM(AF$11:AF74),IF(AND(L76&lt;&gt;"",$A76&lt;&gt;"Pn"),V76*$D76,"")))</f>
        <v/>
      </c>
      <c r="AG76" s="21" t="str">
        <f>IF(OR($A76="Pn",$A77="Pn"),"",IF($A76="TOTAL GENERAL",SUM(AG$11:AG74),IF(AND(M76&lt;&gt;"",$A76&lt;&gt;"Pn"),W76*$D76,"")))</f>
        <v/>
      </c>
      <c r="AH76" s="21" t="str">
        <f>IF(OR($A76="Pn",$A77="Pn"),"",IF($A76="TOTAL GENERAL",SUM(AH$11:AH74),IF(AND(N76&lt;&gt;"",$A76&lt;&gt;"Pn"),X76*$D76,"")))</f>
        <v/>
      </c>
      <c r="AI76" s="21" t="str">
        <f>IF(OR($A76="Pn",$A77="Pn"),"",IF($A76="TOTAL GENERAL",SUM(AI$11:AI74),IF(AND(O76&lt;&gt;"",$A76&lt;&gt;"Pn"),Y76*$D76,"")))</f>
        <v/>
      </c>
      <c r="AJ76" s="21" t="str">
        <f>IF(OR($A76="Pn",$A77="Pn"),"",IF($A76="TOTAL GENERAL",SUM(AJ$11:AJ74),IF(AND(P76&lt;&gt;"",$A76&lt;&gt;"Pn"),Z76*$F76,"")))</f>
        <v/>
      </c>
      <c r="AK76" s="21" t="str">
        <f>IF(OR($A76="Pn",$A77="Pn"),"",IF($A76="TOTAL GENERAL",SUM(AK$11:AK74),IF(AND(Q76&lt;&gt;"",$A76&lt;&gt;"Pn"),AA76*$G76,"")))</f>
        <v/>
      </c>
      <c r="AL76" s="19" t="str">
        <f ca="1">IF($A76="TOTAL GENERAL",SUM(AL$11:AL74),IF(AND(R76&lt;&gt;"",$A76&lt;&gt;"Pn"),IF(OFFSET($A$11,MATCH("TOTAL GENERAL",$A$11:$A$100,0)-1,COLUMN(AA76))=0,0,AB76/OFFSET($A$11,MATCH("TOTAL GENERAL",$A$11:$A$100,0)-1,COLUMN(AA76))),""))</f>
        <v/>
      </c>
      <c r="AM76" s="19" t="str">
        <f ca="1">IF($A76="TOTAL GENERAL",SUM(AM$11:AM74),IF(AND(S76&lt;&gt;"",$A76&lt;&gt;"Pn"),IF(OFFSET($A$11,MATCH("TOTAL GENERAL",$A$11:$A$100,0)-1,COLUMN(AB76))=0,0,AC76/OFFSET($A$11,MATCH("TOTAL GENERAL",$A$11:$A$100,0)-1,COLUMN(AB76))),""))</f>
        <v/>
      </c>
      <c r="AN76" s="19" t="str">
        <f ca="1">IF($A76="TOTAL GENERAL",SUM(AN$11:AN74),IF(AND(T76&lt;&gt;"",$A76&lt;&gt;"Pn"),IF(OFFSET($A$11,MATCH("TOTAL GENERAL",$A$11:$A$100,0)-1,COLUMN(AC76))=0,0,AD76/OFFSET($A$11,MATCH("TOTAL GENERAL",$A$11:$A$100,0)-1,COLUMN(AC76))),""))</f>
        <v/>
      </c>
      <c r="AO76" s="19" t="str">
        <f ca="1">IF($A76="TOTAL GENERAL",SUM(AO$11:AO74),IF(AND(U76&lt;&gt;"",$A76&lt;&gt;"Pn"),IF(OFFSET($A$11,MATCH("TOTAL GENERAL",$A$11:$A$100,0)-1,COLUMN(AD76))=0,0,AE76/OFFSET($A$11,MATCH("TOTAL GENERAL",$A$11:$A$100,0)-1,COLUMN(AD76))),""))</f>
        <v/>
      </c>
      <c r="AP76" s="19" t="str">
        <f ca="1">IF($A76="TOTAL GENERAL",SUM(AP$11:AP74),IF(AND(V76&lt;&gt;"",$A76&lt;&gt;"Pn"),IF(OFFSET($A$11,MATCH("TOTAL GENERAL",$A$11:$A$100,0)-1,COLUMN(AE76))=0,0,AF76/OFFSET($A$11,MATCH("TOTAL GENERAL",$A$11:$A$100,0)-1,COLUMN(AE76))),""))</f>
        <v/>
      </c>
      <c r="AQ76" s="19" t="str">
        <f ca="1">IF($A76="TOTAL GENERAL",SUM(AQ$11:AQ74),IF(AND(W76&lt;&gt;"",$A76&lt;&gt;"Pn"),IF(OFFSET($A$11,MATCH("TOTAL GENERAL",$A$11:$A$100,0)-1,COLUMN(AF76))=0,0,AG76/OFFSET($A$11,MATCH("TOTAL GENERAL",$A$11:$A$100,0)-1,COLUMN(AF76))),""))</f>
        <v/>
      </c>
      <c r="AR76" s="19" t="str">
        <f ca="1">IF($A76="TOTAL GENERAL",SUM(AR$11:AR74),IF(AND(X76&lt;&gt;"",$A76&lt;&gt;"Pn"),IF(OFFSET($A$11,MATCH("TOTAL GENERAL",$A$11:$A$100,0)-1,COLUMN(AG76))=0,0,AH76/OFFSET($A$11,MATCH("TOTAL GENERAL",$A$11:$A$100,0)-1,COLUMN(AG76))),""))</f>
        <v/>
      </c>
      <c r="AS76" s="19" t="str">
        <f ca="1">IF($A76="TOTAL GENERAL",SUM(AS$11:AS74),IF(AND(Y76&lt;&gt;"",$A76&lt;&gt;"Pn"),IF(OFFSET($A$11,MATCH("TOTAL GENERAL",$A$11:$A$100,0)-1,COLUMN(AH76))=0,0,AI76/OFFSET($A$11,MATCH("TOTAL GENERAL",$A$11:$A$100,0)-1,COLUMN(AH76))),""))</f>
        <v/>
      </c>
      <c r="AT76" s="19" t="str">
        <f ca="1">IF($A76="TOTAL GENERAL",SUM(AT$11:AT74),IF(AND(Z76&lt;&gt;"",$A76&lt;&gt;"Pn"),IF(OFFSET($A$11,MATCH("TOTAL GENERAL",$A$11:$A$100,0)-1,COLUMN(AI76))=0,0,AJ76/OFFSET($A$11,MATCH("TOTAL GENERAL",$A$11:$A$100,0)-1,COLUMN(AI76))),""))</f>
        <v/>
      </c>
      <c r="AU76" s="19" t="str">
        <f ca="1">IF($A76="TOTAL GENERAL",SUM(AU$11:AU74),IF(AND(AA76&lt;&gt;"",$A76&lt;&gt;"Pn"),IF(OFFSET($A$11,MATCH("TOTAL GENERAL",$A$11:$A$100,0)-1,COLUMN(AJ76))=0,0,AK76/OFFSET($A$11,MATCH("TOTAL GENERAL",$A$11:$A$100,0)-1,COLUMN(AJ76))),""))</f>
        <v/>
      </c>
      <c r="AV76" s="182" t="str">
        <f ca="1">IF(A76="TOTAL GENERAL",SUM(AV$11:AV74),IF(COUNTIF(AL76:AU76,"")&lt;COUNTA($AL$10:$AU$10),(IF(AL76&lt;&gt;"",AL76*OFFSET($A$10,MATCH("Pn",$A$11:$A$100,0),1),0)+IF(AM76&lt;&gt;"",AM76*OFFSET($A$10,MATCH("Pn",$A$11:$A$100,0),2),0)+IF(AN76&lt;&gt;"",AN76*OFFSET($A$10,MATCH("Pn",$A$11:$A$100,0),3),0)+IF(AO76&lt;&gt;"",AO76*OFFSET($A$10,MATCH("Pn",$A$11:$A$100,0),4),0)+IF(AP76&lt;&gt;"",AP76*OFFSET($A$10,MATCH("Pn",$A$11:$A$100,0),5),0)+IF(AQ76&lt;&gt;"",AQ76*OFFSET($A$10,MATCH("Pn",$A$11:$A$100,0),6),0)+IF(AR76&lt;&gt;"",AR76*OFFSET($A$10,MATCH("Pn",$A$11:$A$100,0),7),0)+IF(AS76&lt;&gt;"",AS76*OFFSET($A$10,MATCH("Pn",$A$11:$A$100,0),8),0)+IF(AT76&lt;&gt;"",AT76*OFFSET($A$10,MATCH("Pn",$A$11:$A$100,0),9),0)+IF(AU76&lt;&gt;"",AU76*OFFSET($A$10,MATCH("Pn",$A$11:$A$100,0),10),0))*OFFSET($A$10,MATCH("FC",$A$11:$A$100,0),2),""))</f>
        <v/>
      </c>
    </row>
    <row r="77" spans="1:48" s="4" customFormat="1" x14ac:dyDescent="0.25">
      <c r="A77" s="15" t="s">
        <v>436</v>
      </c>
      <c r="B77" s="15" t="s">
        <v>436</v>
      </c>
      <c r="C77" s="179" t="s">
        <v>436</v>
      </c>
      <c r="D77" s="16" t="s">
        <v>436</v>
      </c>
      <c r="E77" s="9" t="str">
        <f ca="1">IF(AND($A78="Pn",COLUMN(C75)&lt;COUNTIF(PonderacionIndicadores!$A$1:$A$139,"Estómago")-1),OFFSET($F$10,0,COLUMN(E133)),IF(AND(A77="Pn",(COUNTIF(PonderacionIndicadores!$A$1:$A$139,"Estómago"))&gt;COLUMN(D77)),OFFSET(PonderacionIndicadores!$A$1,MATCH("Estómago",PonderacionIndicadores!$A$1:$A$139,0)+COLUMN(D77)-2,3),IF(A77="TOTAL GENERAL",SUM(E$11:E75),IF(D77&lt;&gt;"",D77/OFFSET($A$10,MATCH("TOTAL GENERAL",$A$11:$A$100,0),3),""))))</f>
        <v/>
      </c>
      <c r="F77" s="16" t="s">
        <v>436</v>
      </c>
      <c r="G77" s="16" t="s">
        <v>436</v>
      </c>
      <c r="H77" s="18" t="s">
        <v>436</v>
      </c>
      <c r="I77" s="19" t="s">
        <v>436</v>
      </c>
      <c r="J77" s="18" t="s">
        <v>436</v>
      </c>
      <c r="K77" s="19" t="s">
        <v>436</v>
      </c>
      <c r="L77" s="18" t="s">
        <v>436</v>
      </c>
      <c r="M77" s="19" t="s">
        <v>436</v>
      </c>
      <c r="N77" s="19" t="s">
        <v>436</v>
      </c>
      <c r="O77" s="19" t="s">
        <v>436</v>
      </c>
      <c r="P77" s="180" t="s">
        <v>436</v>
      </c>
      <c r="Q77" s="18" t="s">
        <v>436</v>
      </c>
      <c r="R77" s="21" t="str">
        <f ca="1">IF(OR($A77="Pn",$A78="Pn"),"",IF($A77="TOTAL GENERAL",SUM(R$11:R75),IF(AND(H77&lt;&gt;"",$A77&lt;&gt;"Pn"),IF(H77&gt;OFFSET($A$10,MATCH("TOTAL GENERAL",$A$11:$A$100,0),COLUMN(H77)-1),0,OFFSET($A$10,MATCH("TOTAL GENERAL",$A$11:$A$100,0),COLUMN(H77)-1)-H77),"")))</f>
        <v/>
      </c>
      <c r="S77" s="21" t="str">
        <f ca="1">IF(OR($A77="Pn",$A78="Pn"),"",IF(OR($A77="Pn",$A78="Pn"),"",IF($A77="TOTAL GENERAL",SUM(S$11:S75),IF(AND(I77&lt;&gt;"",$A77&lt;&gt;"Pn"),IF(I77&lt;OFFSET($A$10,MATCH("TOTAL GENERAL",$A$11:$A$100,0),COLUMN(I77)-1),0,I77-OFFSET($A$10,MATCH("TOTAL GENERAL",$A$11:$A$100,0),COLUMN(I77)-1)),""))))</f>
        <v/>
      </c>
      <c r="T77" s="21" t="str">
        <f ca="1">IF(OR($A77="Pn",$A78="Pn"),"",IF(OR($A77="Pn",$A78="Pn"),"",IF($A77="TOTAL GENERAL",SUM(T$11:T75),IF(AND(J77&lt;&gt;"",$A77&lt;&gt;"Pn"),IF(J77&gt;OFFSET($A$10,MATCH("TOTAL GENERAL",$A$11:$A$100,0),COLUMN(J77)-1),0,OFFSET($A$10,MATCH("TOTAL GENERAL",$A$11:$A$100,0),COLUMN(J77)-1)-J77),""))))</f>
        <v/>
      </c>
      <c r="U77" s="21" t="str">
        <f ca="1">IF(OR($A77="Pn",$A78="Pn"),"",IF($A77="TOTAL GENERAL",SUM(U$11:U75),IF(AND(K77&lt;&gt;"",$A77&lt;&gt;"Pn"),IF(K77&lt;OFFSET($A$10,MATCH("TOTAL GENERAL",$A$11:$A$100,0),COLUMN(K77)-1),0,K77-OFFSET($A$10,MATCH("TOTAL GENERAL",$A$11:$A$100,0),COLUMN(K77)-1)),"")))</f>
        <v/>
      </c>
      <c r="V77" s="21" t="str">
        <f ca="1">IF(OR($A77="Pn",$A78="Pn"),"",IF(OR($A77="Pn",$A78="Pn"),"",IF($A77="TOTAL GENERAL",SUM(V$11:V75),IF(AND(L77&lt;&gt;"",$A77&lt;&gt;"Pn"),IF(L77&gt;OFFSET($A$10,MATCH("TOTAL GENERAL",$A$11:$A$100,0),COLUMN(L77)-1),0,OFFSET($A$10,MATCH("TOTAL GENERAL",$A$11:$A$100,0),COLUMN(L77)-1)-L77),""))))</f>
        <v/>
      </c>
      <c r="W77" s="21" t="str">
        <f ca="1">IF(OR($A77="Pn",$A78="Pn"),"",IF(OR($A77="Pn",$A78="Pn"),"",IF($A77="TOTAL GENERAL",SUM(W$11:W75),IF(AND(M77&lt;&gt;"",$A77&lt;&gt;"Pn"),IF(M77&lt;OFFSET($A$10,MATCH("TOTAL GENERAL",$A$11:$A$100,0),COLUMN(M77)-1),0,M77-OFFSET($A$10,MATCH("TOTAL GENERAL",$A$11:$A$100,0),COLUMN(M77)-1)),""))))</f>
        <v/>
      </c>
      <c r="X77" s="21" t="str">
        <f ca="1">IF(OR($A77="Pn",$A78="Pn"),"",IF(OR($A77="Pn",$A78="Pn"),"",IF($A77="TOTAL GENERAL",SUM(X$11:X75),IF(AND(N77&lt;&gt;"",$A77&lt;&gt;"Pn"),IF(N77&lt;OFFSET($A$10,MATCH("TOTAL GENERAL",$A$11:$A$100,0),COLUMN(N77)-1),0,N77-OFFSET($A$10,MATCH("TOTAL GENERAL",$A$11:$A$100,0),COLUMN(N77)-1)),""))))</f>
        <v/>
      </c>
      <c r="Y77" s="21" t="str">
        <f ca="1">IF(OR($A77="Pn",$A78="Pn"),"",IF(OR($A77="Pn",$A78="Pn"),"",IF($A77="TOTAL GENERAL",SUM(Y$11:Y75),IF(AND(O77&lt;&gt;"",$A77&lt;&gt;"Pn"),IF(O77&lt;OFFSET($A$10,MATCH("TOTAL GENERAL",$A$11:$A$100,0),COLUMN(O77)-1),0,O77-OFFSET($A$10,MATCH("TOTAL GENERAL",$A$11:$A$100,0),COLUMN(O77)-1)),""))))</f>
        <v/>
      </c>
      <c r="Z77" s="21" t="str">
        <f ca="1">IF(OR($A77="Pn",$A78="Pn"),"",IF($A77="TOTAL GENERAL",SUM(Z$11:Z75),IF(AND(P77&lt;&gt;"",$A77&lt;&gt;"Pn"),IF(P77&gt;OFFSET($A$10,MATCH("TOTAL GENERAL",$A$11:$A$100,0),COLUMN(P77)-1),0,OFFSET($A$10,MATCH("TOTAL GENERAL",$A$11:$A$100,0),COLUMN(P77)-1)-P77),"")))</f>
        <v/>
      </c>
      <c r="AA77" s="21" t="str">
        <f ca="1">IF(OR($A77="Pn",$A78="Pn"),"",IF(OR($A77="Pn",$A78="Pn"),"",IF($A77="TOTAL GENERAL",SUM(AA$11:AA75),IF(AND(Q77&lt;&gt;"",$A77&lt;&gt;"Pn"),IF(Q77&lt;OFFSET($A$10,MATCH("TOTAL GENERAL",$A$11:$A$100,0),COLUMN(Q77)-1),0,Q77-OFFSET($A$10,MATCH("TOTAL GENERAL",$A$11:$A$100,0),COLUMN(Q77)-1)),""))))</f>
        <v/>
      </c>
      <c r="AB77" s="21" t="str">
        <f>IF(OR($A77="Pn",$A78="Pn"),"",IF($A77="TOTAL GENERAL",SUM(AB$11:AB75),IF(AND(H77&lt;&gt;"",$A77&lt;&gt;"Pn"),R77*$D77,"")))</f>
        <v/>
      </c>
      <c r="AC77" s="21" t="str">
        <f>IF(OR($A77="Pn",$A78="Pn"),"",IF($A77="TOTAL GENERAL",SUM(AC$11:AC75),IF(AND(I77&lt;&gt;"",$A77&lt;&gt;"Pn"),S77*$D77,"")))</f>
        <v/>
      </c>
      <c r="AD77" s="21" t="str">
        <f>IF(OR($A77="Pn",$A78="Pn"),"",IF($A77="TOTAL GENERAL",SUM(AD$11:AD75),IF(AND(J77&lt;&gt;"",$A77&lt;&gt;"Pn"),T77*$D77,"")))</f>
        <v/>
      </c>
      <c r="AE77" s="21" t="str">
        <f>IF(OR($A77="Pn",$A78="Pn"),"",IF($A77="TOTAL GENERAL",SUM(AE$11:AE75),IF(AND(K77&lt;&gt;"",$A77&lt;&gt;"Pn"),U77*$D77,"")))</f>
        <v/>
      </c>
      <c r="AF77" s="21" t="str">
        <f>IF(OR($A77="Pn",$A78="Pn"),"",IF($A77="TOTAL GENERAL",SUM(AF$11:AF75),IF(AND(L77&lt;&gt;"",$A77&lt;&gt;"Pn"),V77*$D77,"")))</f>
        <v/>
      </c>
      <c r="AG77" s="21" t="str">
        <f>IF(OR($A77="Pn",$A78="Pn"),"",IF($A77="TOTAL GENERAL",SUM(AG$11:AG75),IF(AND(M77&lt;&gt;"",$A77&lt;&gt;"Pn"),W77*$D77,"")))</f>
        <v/>
      </c>
      <c r="AH77" s="21" t="str">
        <f>IF(OR($A77="Pn",$A78="Pn"),"",IF($A77="TOTAL GENERAL",SUM(AH$11:AH75),IF(AND(N77&lt;&gt;"",$A77&lt;&gt;"Pn"),X77*$D77,"")))</f>
        <v/>
      </c>
      <c r="AI77" s="21" t="str">
        <f>IF(OR($A77="Pn",$A78="Pn"),"",IF($A77="TOTAL GENERAL",SUM(AI$11:AI75),IF(AND(O77&lt;&gt;"",$A77&lt;&gt;"Pn"),Y77*$D77,"")))</f>
        <v/>
      </c>
      <c r="AJ77" s="21" t="str">
        <f>IF(OR($A77="Pn",$A78="Pn"),"",IF($A77="TOTAL GENERAL",SUM(AJ$11:AJ75),IF(AND(P77&lt;&gt;"",$A77&lt;&gt;"Pn"),Z77*$F77,"")))</f>
        <v/>
      </c>
      <c r="AK77" s="21" t="str">
        <f>IF(OR($A77="Pn",$A78="Pn"),"",IF($A77="TOTAL GENERAL",SUM(AK$11:AK75),IF(AND(Q77&lt;&gt;"",$A77&lt;&gt;"Pn"),AA77*$G77,"")))</f>
        <v/>
      </c>
      <c r="AL77" s="19" t="str">
        <f ca="1">IF($A77="TOTAL GENERAL",SUM(AL$11:AL75),IF(AND(R77&lt;&gt;"",$A77&lt;&gt;"Pn"),IF(OFFSET($A$11,MATCH("TOTAL GENERAL",$A$11:$A$100,0)-1,COLUMN(AA77))=0,0,AB77/OFFSET($A$11,MATCH("TOTAL GENERAL",$A$11:$A$100,0)-1,COLUMN(AA77))),""))</f>
        <v/>
      </c>
      <c r="AM77" s="19" t="str">
        <f ca="1">IF($A77="TOTAL GENERAL",SUM(AM$11:AM75),IF(AND(S77&lt;&gt;"",$A77&lt;&gt;"Pn"),IF(OFFSET($A$11,MATCH("TOTAL GENERAL",$A$11:$A$100,0)-1,COLUMN(AB77))=0,0,AC77/OFFSET($A$11,MATCH("TOTAL GENERAL",$A$11:$A$100,0)-1,COLUMN(AB77))),""))</f>
        <v/>
      </c>
      <c r="AN77" s="19" t="str">
        <f ca="1">IF($A77="TOTAL GENERAL",SUM(AN$11:AN75),IF(AND(T77&lt;&gt;"",$A77&lt;&gt;"Pn"),IF(OFFSET($A$11,MATCH("TOTAL GENERAL",$A$11:$A$100,0)-1,COLUMN(AC77))=0,0,AD77/OFFSET($A$11,MATCH("TOTAL GENERAL",$A$11:$A$100,0)-1,COLUMN(AC77))),""))</f>
        <v/>
      </c>
      <c r="AO77" s="19" t="str">
        <f ca="1">IF($A77="TOTAL GENERAL",SUM(AO$11:AO75),IF(AND(U77&lt;&gt;"",$A77&lt;&gt;"Pn"),IF(OFFSET($A$11,MATCH("TOTAL GENERAL",$A$11:$A$100,0)-1,COLUMN(AD77))=0,0,AE77/OFFSET($A$11,MATCH("TOTAL GENERAL",$A$11:$A$100,0)-1,COLUMN(AD77))),""))</f>
        <v/>
      </c>
      <c r="AP77" s="19" t="str">
        <f ca="1">IF($A77="TOTAL GENERAL",SUM(AP$11:AP75),IF(AND(V77&lt;&gt;"",$A77&lt;&gt;"Pn"),IF(OFFSET($A$11,MATCH("TOTAL GENERAL",$A$11:$A$100,0)-1,COLUMN(AE77))=0,0,AF77/OFFSET($A$11,MATCH("TOTAL GENERAL",$A$11:$A$100,0)-1,COLUMN(AE77))),""))</f>
        <v/>
      </c>
      <c r="AQ77" s="19" t="str">
        <f ca="1">IF($A77="TOTAL GENERAL",SUM(AQ$11:AQ75),IF(AND(W77&lt;&gt;"",$A77&lt;&gt;"Pn"),IF(OFFSET($A$11,MATCH("TOTAL GENERAL",$A$11:$A$100,0)-1,COLUMN(AF77))=0,0,AG77/OFFSET($A$11,MATCH("TOTAL GENERAL",$A$11:$A$100,0)-1,COLUMN(AF77))),""))</f>
        <v/>
      </c>
      <c r="AR77" s="19" t="str">
        <f ca="1">IF($A77="TOTAL GENERAL",SUM(AR$11:AR75),IF(AND(X77&lt;&gt;"",$A77&lt;&gt;"Pn"),IF(OFFSET($A$11,MATCH("TOTAL GENERAL",$A$11:$A$100,0)-1,COLUMN(AG77))=0,0,AH77/OFFSET($A$11,MATCH("TOTAL GENERAL",$A$11:$A$100,0)-1,COLUMN(AG77))),""))</f>
        <v/>
      </c>
      <c r="AS77" s="19" t="str">
        <f ca="1">IF($A77="TOTAL GENERAL",SUM(AS$11:AS75),IF(AND(Y77&lt;&gt;"",$A77&lt;&gt;"Pn"),IF(OFFSET($A$11,MATCH("TOTAL GENERAL",$A$11:$A$100,0)-1,COLUMN(AH77))=0,0,AI77/OFFSET($A$11,MATCH("TOTAL GENERAL",$A$11:$A$100,0)-1,COLUMN(AH77))),""))</f>
        <v/>
      </c>
      <c r="AT77" s="19" t="str">
        <f ca="1">IF($A77="TOTAL GENERAL",SUM(AT$11:AT75),IF(AND(Z77&lt;&gt;"",$A77&lt;&gt;"Pn"),IF(OFFSET($A$11,MATCH("TOTAL GENERAL",$A$11:$A$100,0)-1,COLUMN(AI77))=0,0,AJ77/OFFSET($A$11,MATCH("TOTAL GENERAL",$A$11:$A$100,0)-1,COLUMN(AI77))),""))</f>
        <v/>
      </c>
      <c r="AU77" s="19" t="str">
        <f ca="1">IF($A77="TOTAL GENERAL",SUM(AU$11:AU75),IF(AND(AA77&lt;&gt;"",$A77&lt;&gt;"Pn"),IF(OFFSET($A$11,MATCH("TOTAL GENERAL",$A$11:$A$100,0)-1,COLUMN(AJ77))=0,0,AK77/OFFSET($A$11,MATCH("TOTAL GENERAL",$A$11:$A$100,0)-1,COLUMN(AJ77))),""))</f>
        <v/>
      </c>
      <c r="AV77" s="182" t="str">
        <f ca="1">IF(A77="TOTAL GENERAL",SUM(AV$11:AV75),IF(COUNTIF(AL77:AU77,"")&lt;COUNTA($AL$10:$AU$10),(IF(AL77&lt;&gt;"",AL77*OFFSET($A$10,MATCH("Pn",$A$11:$A$100,0),1),0)+IF(AM77&lt;&gt;"",AM77*OFFSET($A$10,MATCH("Pn",$A$11:$A$100,0),2),0)+IF(AN77&lt;&gt;"",AN77*OFFSET($A$10,MATCH("Pn",$A$11:$A$100,0),3),0)+IF(AO77&lt;&gt;"",AO77*OFFSET($A$10,MATCH("Pn",$A$11:$A$100,0),4),0)+IF(AP77&lt;&gt;"",AP77*OFFSET($A$10,MATCH("Pn",$A$11:$A$100,0),5),0)+IF(AQ77&lt;&gt;"",AQ77*OFFSET($A$10,MATCH("Pn",$A$11:$A$100,0),6),0)+IF(AR77&lt;&gt;"",AR77*OFFSET($A$10,MATCH("Pn",$A$11:$A$100,0),7),0)+IF(AS77&lt;&gt;"",AS77*OFFSET($A$10,MATCH("Pn",$A$11:$A$100,0),8),0)+IF(AT77&lt;&gt;"",AT77*OFFSET($A$10,MATCH("Pn",$A$11:$A$100,0),9),0)+IF(AU77&lt;&gt;"",AU77*OFFSET($A$10,MATCH("Pn",$A$11:$A$100,0),10),0))*OFFSET($A$10,MATCH("FC",$A$11:$A$100,0),2),""))</f>
        <v/>
      </c>
    </row>
    <row r="78" spans="1:48" s="4" customFormat="1" x14ac:dyDescent="0.25">
      <c r="A78" s="15" t="s">
        <v>436</v>
      </c>
      <c r="B78" s="15" t="s">
        <v>436</v>
      </c>
      <c r="C78" s="179" t="s">
        <v>436</v>
      </c>
      <c r="D78" s="16" t="s">
        <v>436</v>
      </c>
      <c r="E78" s="9" t="str">
        <f ca="1">IF(AND($A79="Pn",COLUMN(C76)&lt;COUNTIF(PonderacionIndicadores!$A$1:$A$139,"Estómago")-1),OFFSET($F$10,0,COLUMN(E134)),IF(AND(A78="Pn",(COUNTIF(PonderacionIndicadores!$A$1:$A$139,"Estómago"))&gt;COLUMN(D78)),OFFSET(PonderacionIndicadores!$A$1,MATCH("Estómago",PonderacionIndicadores!$A$1:$A$139,0)+COLUMN(D78)-2,3),IF(A78="TOTAL GENERAL",SUM(E$11:E76),IF(D78&lt;&gt;"",D78/OFFSET($A$10,MATCH("TOTAL GENERAL",$A$11:$A$100,0),3),""))))</f>
        <v/>
      </c>
      <c r="F78" s="16" t="s">
        <v>436</v>
      </c>
      <c r="G78" s="16" t="s">
        <v>436</v>
      </c>
      <c r="H78" s="18" t="s">
        <v>436</v>
      </c>
      <c r="I78" s="19" t="s">
        <v>436</v>
      </c>
      <c r="J78" s="18" t="s">
        <v>436</v>
      </c>
      <c r="K78" s="19" t="s">
        <v>436</v>
      </c>
      <c r="L78" s="18" t="s">
        <v>436</v>
      </c>
      <c r="M78" s="19" t="s">
        <v>436</v>
      </c>
      <c r="N78" s="19" t="s">
        <v>436</v>
      </c>
      <c r="O78" s="19" t="s">
        <v>436</v>
      </c>
      <c r="P78" s="180" t="s">
        <v>436</v>
      </c>
      <c r="Q78" s="18" t="s">
        <v>436</v>
      </c>
      <c r="R78" s="21" t="str">
        <f ca="1">IF(OR($A78="Pn",$A79="Pn"),"",IF($A78="TOTAL GENERAL",SUM(R$11:R76),IF(AND(H78&lt;&gt;"",$A78&lt;&gt;"Pn"),IF(H78&gt;OFFSET($A$10,MATCH("TOTAL GENERAL",$A$11:$A$100,0),COLUMN(H78)-1),0,OFFSET($A$10,MATCH("TOTAL GENERAL",$A$11:$A$100,0),COLUMN(H78)-1)-H78),"")))</f>
        <v/>
      </c>
      <c r="S78" s="21" t="str">
        <f ca="1">IF(OR($A78="Pn",$A79="Pn"),"",IF(OR($A78="Pn",$A79="Pn"),"",IF($A78="TOTAL GENERAL",SUM(S$11:S76),IF(AND(I78&lt;&gt;"",$A78&lt;&gt;"Pn"),IF(I78&lt;OFFSET($A$10,MATCH("TOTAL GENERAL",$A$11:$A$100,0),COLUMN(I78)-1),0,I78-OFFSET($A$10,MATCH("TOTAL GENERAL",$A$11:$A$100,0),COLUMN(I78)-1)),""))))</f>
        <v/>
      </c>
      <c r="T78" s="21" t="str">
        <f ca="1">IF(OR($A78="Pn",$A79="Pn"),"",IF(OR($A78="Pn",$A79="Pn"),"",IF($A78="TOTAL GENERAL",SUM(T$11:T76),IF(AND(J78&lt;&gt;"",$A78&lt;&gt;"Pn"),IF(J78&gt;OFFSET($A$10,MATCH("TOTAL GENERAL",$A$11:$A$100,0),COLUMN(J78)-1),0,OFFSET($A$10,MATCH("TOTAL GENERAL",$A$11:$A$100,0),COLUMN(J78)-1)-J78),""))))</f>
        <v/>
      </c>
      <c r="U78" s="21" t="str">
        <f ca="1">IF(OR($A78="Pn",$A79="Pn"),"",IF($A78="TOTAL GENERAL",SUM(U$11:U76),IF(AND(K78&lt;&gt;"",$A78&lt;&gt;"Pn"),IF(K78&lt;OFFSET($A$10,MATCH("TOTAL GENERAL",$A$11:$A$100,0),COLUMN(K78)-1),0,K78-OFFSET($A$10,MATCH("TOTAL GENERAL",$A$11:$A$100,0),COLUMN(K78)-1)),"")))</f>
        <v/>
      </c>
      <c r="V78" s="21" t="str">
        <f ca="1">IF(OR($A78="Pn",$A79="Pn"),"",IF(OR($A78="Pn",$A79="Pn"),"",IF($A78="TOTAL GENERAL",SUM(V$11:V76),IF(AND(L78&lt;&gt;"",$A78&lt;&gt;"Pn"),IF(L78&gt;OFFSET($A$10,MATCH("TOTAL GENERAL",$A$11:$A$100,0),COLUMN(L78)-1),0,OFFSET($A$10,MATCH("TOTAL GENERAL",$A$11:$A$100,0),COLUMN(L78)-1)-L78),""))))</f>
        <v/>
      </c>
      <c r="W78" s="21" t="str">
        <f ca="1">IF(OR($A78="Pn",$A79="Pn"),"",IF(OR($A78="Pn",$A79="Pn"),"",IF($A78="TOTAL GENERAL",SUM(W$11:W76),IF(AND(M78&lt;&gt;"",$A78&lt;&gt;"Pn"),IF(M78&lt;OFFSET($A$10,MATCH("TOTAL GENERAL",$A$11:$A$100,0),COLUMN(M78)-1),0,M78-OFFSET($A$10,MATCH("TOTAL GENERAL",$A$11:$A$100,0),COLUMN(M78)-1)),""))))</f>
        <v/>
      </c>
      <c r="X78" s="21" t="str">
        <f ca="1">IF(OR($A78="Pn",$A79="Pn"),"",IF(OR($A78="Pn",$A79="Pn"),"",IF($A78="TOTAL GENERAL",SUM(X$11:X76),IF(AND(N78&lt;&gt;"",$A78&lt;&gt;"Pn"),IF(N78&lt;OFFSET($A$10,MATCH("TOTAL GENERAL",$A$11:$A$100,0),COLUMN(N78)-1),0,N78-OFFSET($A$10,MATCH("TOTAL GENERAL",$A$11:$A$100,0),COLUMN(N78)-1)),""))))</f>
        <v/>
      </c>
      <c r="Y78" s="21" t="str">
        <f ca="1">IF(OR($A78="Pn",$A79="Pn"),"",IF(OR($A78="Pn",$A79="Pn"),"",IF($A78="TOTAL GENERAL",SUM(Y$11:Y76),IF(AND(O78&lt;&gt;"",$A78&lt;&gt;"Pn"),IF(O78&lt;OFFSET($A$10,MATCH("TOTAL GENERAL",$A$11:$A$100,0),COLUMN(O78)-1),0,O78-OFFSET($A$10,MATCH("TOTAL GENERAL",$A$11:$A$100,0),COLUMN(O78)-1)),""))))</f>
        <v/>
      </c>
      <c r="Z78" s="21" t="str">
        <f ca="1">IF(OR($A78="Pn",$A79="Pn"),"",IF($A78="TOTAL GENERAL",SUM(Z$11:Z76),IF(AND(P78&lt;&gt;"",$A78&lt;&gt;"Pn"),IF(P78&gt;OFFSET($A$10,MATCH("TOTAL GENERAL",$A$11:$A$100,0),COLUMN(P78)-1),0,OFFSET($A$10,MATCH("TOTAL GENERAL",$A$11:$A$100,0),COLUMN(P78)-1)-P78),"")))</f>
        <v/>
      </c>
      <c r="AA78" s="21" t="str">
        <f ca="1">IF(OR($A78="Pn",$A79="Pn"),"",IF(OR($A78="Pn",$A79="Pn"),"",IF($A78="TOTAL GENERAL",SUM(AA$11:AA76),IF(AND(Q78&lt;&gt;"",$A78&lt;&gt;"Pn"),IF(Q78&lt;OFFSET($A$10,MATCH("TOTAL GENERAL",$A$11:$A$100,0),COLUMN(Q78)-1),0,Q78-OFFSET($A$10,MATCH("TOTAL GENERAL",$A$11:$A$100,0),COLUMN(Q78)-1)),""))))</f>
        <v/>
      </c>
      <c r="AB78" s="21" t="str">
        <f>IF(OR($A78="Pn",$A79="Pn"),"",IF($A78="TOTAL GENERAL",SUM(AB$11:AB76),IF(AND(H78&lt;&gt;"",$A78&lt;&gt;"Pn"),R78*$D78,"")))</f>
        <v/>
      </c>
      <c r="AC78" s="21" t="str">
        <f>IF(OR($A78="Pn",$A79="Pn"),"",IF($A78="TOTAL GENERAL",SUM(AC$11:AC76),IF(AND(I78&lt;&gt;"",$A78&lt;&gt;"Pn"),S78*$D78,"")))</f>
        <v/>
      </c>
      <c r="AD78" s="21" t="str">
        <f>IF(OR($A78="Pn",$A79="Pn"),"",IF($A78="TOTAL GENERAL",SUM(AD$11:AD76),IF(AND(J78&lt;&gt;"",$A78&lt;&gt;"Pn"),T78*$D78,"")))</f>
        <v/>
      </c>
      <c r="AE78" s="21" t="str">
        <f>IF(OR($A78="Pn",$A79="Pn"),"",IF($A78="TOTAL GENERAL",SUM(AE$11:AE76),IF(AND(K78&lt;&gt;"",$A78&lt;&gt;"Pn"),U78*$D78,"")))</f>
        <v/>
      </c>
      <c r="AF78" s="21" t="str">
        <f>IF(OR($A78="Pn",$A79="Pn"),"",IF($A78="TOTAL GENERAL",SUM(AF$11:AF76),IF(AND(L78&lt;&gt;"",$A78&lt;&gt;"Pn"),V78*$D78,"")))</f>
        <v/>
      </c>
      <c r="AG78" s="21" t="str">
        <f>IF(OR($A78="Pn",$A79="Pn"),"",IF($A78="TOTAL GENERAL",SUM(AG$11:AG76),IF(AND(M78&lt;&gt;"",$A78&lt;&gt;"Pn"),W78*$D78,"")))</f>
        <v/>
      </c>
      <c r="AH78" s="21" t="str">
        <f>IF(OR($A78="Pn",$A79="Pn"),"",IF($A78="TOTAL GENERAL",SUM(AH$11:AH76),IF(AND(N78&lt;&gt;"",$A78&lt;&gt;"Pn"),X78*$D78,"")))</f>
        <v/>
      </c>
      <c r="AI78" s="21" t="str">
        <f>IF(OR($A78="Pn",$A79="Pn"),"",IF($A78="TOTAL GENERAL",SUM(AI$11:AI76),IF(AND(O78&lt;&gt;"",$A78&lt;&gt;"Pn"),Y78*$D78,"")))</f>
        <v/>
      </c>
      <c r="AJ78" s="21" t="str">
        <f>IF(OR($A78="Pn",$A79="Pn"),"",IF($A78="TOTAL GENERAL",SUM(AJ$11:AJ76),IF(AND(P78&lt;&gt;"",$A78&lt;&gt;"Pn"),Z78*$F78,"")))</f>
        <v/>
      </c>
      <c r="AK78" s="21" t="str">
        <f>IF(OR($A78="Pn",$A79="Pn"),"",IF($A78="TOTAL GENERAL",SUM(AK$11:AK76),IF(AND(Q78&lt;&gt;"",$A78&lt;&gt;"Pn"),AA78*$G78,"")))</f>
        <v/>
      </c>
      <c r="AL78" s="19" t="str">
        <f ca="1">IF($A78="TOTAL GENERAL",SUM(AL$11:AL76),IF(AND(R78&lt;&gt;"",$A78&lt;&gt;"Pn"),IF(OFFSET($A$11,MATCH("TOTAL GENERAL",$A$11:$A$100,0)-1,COLUMN(AA78))=0,0,AB78/OFFSET($A$11,MATCH("TOTAL GENERAL",$A$11:$A$100,0)-1,COLUMN(AA78))),""))</f>
        <v/>
      </c>
      <c r="AM78" s="19" t="str">
        <f ca="1">IF($A78="TOTAL GENERAL",SUM(AM$11:AM76),IF(AND(S78&lt;&gt;"",$A78&lt;&gt;"Pn"),IF(OFFSET($A$11,MATCH("TOTAL GENERAL",$A$11:$A$100,0)-1,COLUMN(AB78))=0,0,AC78/OFFSET($A$11,MATCH("TOTAL GENERAL",$A$11:$A$100,0)-1,COLUMN(AB78))),""))</f>
        <v/>
      </c>
      <c r="AN78" s="19" t="str">
        <f ca="1">IF($A78="TOTAL GENERAL",SUM(AN$11:AN76),IF(AND(T78&lt;&gt;"",$A78&lt;&gt;"Pn"),IF(OFFSET($A$11,MATCH("TOTAL GENERAL",$A$11:$A$100,0)-1,COLUMN(AC78))=0,0,AD78/OFFSET($A$11,MATCH("TOTAL GENERAL",$A$11:$A$100,0)-1,COLUMN(AC78))),""))</f>
        <v/>
      </c>
      <c r="AO78" s="19" t="str">
        <f ca="1">IF($A78="TOTAL GENERAL",SUM(AO$11:AO76),IF(AND(U78&lt;&gt;"",$A78&lt;&gt;"Pn"),IF(OFFSET($A$11,MATCH("TOTAL GENERAL",$A$11:$A$100,0)-1,COLUMN(AD78))=0,0,AE78/OFFSET($A$11,MATCH("TOTAL GENERAL",$A$11:$A$100,0)-1,COLUMN(AD78))),""))</f>
        <v/>
      </c>
      <c r="AP78" s="19" t="str">
        <f ca="1">IF($A78="TOTAL GENERAL",SUM(AP$11:AP76),IF(AND(V78&lt;&gt;"",$A78&lt;&gt;"Pn"),IF(OFFSET($A$11,MATCH("TOTAL GENERAL",$A$11:$A$100,0)-1,COLUMN(AE78))=0,0,AF78/OFFSET($A$11,MATCH("TOTAL GENERAL",$A$11:$A$100,0)-1,COLUMN(AE78))),""))</f>
        <v/>
      </c>
      <c r="AQ78" s="19" t="str">
        <f ca="1">IF($A78="TOTAL GENERAL",SUM(AQ$11:AQ76),IF(AND(W78&lt;&gt;"",$A78&lt;&gt;"Pn"),IF(OFFSET($A$11,MATCH("TOTAL GENERAL",$A$11:$A$100,0)-1,COLUMN(AF78))=0,0,AG78/OFFSET($A$11,MATCH("TOTAL GENERAL",$A$11:$A$100,0)-1,COLUMN(AF78))),""))</f>
        <v/>
      </c>
      <c r="AR78" s="19" t="str">
        <f ca="1">IF($A78="TOTAL GENERAL",SUM(AR$11:AR76),IF(AND(X78&lt;&gt;"",$A78&lt;&gt;"Pn"),IF(OFFSET($A$11,MATCH("TOTAL GENERAL",$A$11:$A$100,0)-1,COLUMN(AG78))=0,0,AH78/OFFSET($A$11,MATCH("TOTAL GENERAL",$A$11:$A$100,0)-1,COLUMN(AG78))),""))</f>
        <v/>
      </c>
      <c r="AS78" s="19" t="str">
        <f ca="1">IF($A78="TOTAL GENERAL",SUM(AS$11:AS76),IF(AND(Y78&lt;&gt;"",$A78&lt;&gt;"Pn"),IF(OFFSET($A$11,MATCH("TOTAL GENERAL",$A$11:$A$100,0)-1,COLUMN(AH78))=0,0,AI78/OFFSET($A$11,MATCH("TOTAL GENERAL",$A$11:$A$100,0)-1,COLUMN(AH78))),""))</f>
        <v/>
      </c>
      <c r="AT78" s="19" t="str">
        <f ca="1">IF($A78="TOTAL GENERAL",SUM(AT$11:AT76),IF(AND(Z78&lt;&gt;"",$A78&lt;&gt;"Pn"),IF(OFFSET($A$11,MATCH("TOTAL GENERAL",$A$11:$A$100,0)-1,COLUMN(AI78))=0,0,AJ78/OFFSET($A$11,MATCH("TOTAL GENERAL",$A$11:$A$100,0)-1,COLUMN(AI78))),""))</f>
        <v/>
      </c>
      <c r="AU78" s="19" t="str">
        <f ca="1">IF($A78="TOTAL GENERAL",SUM(AU$11:AU76),IF(AND(AA78&lt;&gt;"",$A78&lt;&gt;"Pn"),IF(OFFSET($A$11,MATCH("TOTAL GENERAL",$A$11:$A$100,0)-1,COLUMN(AJ78))=0,0,AK78/OFFSET($A$11,MATCH("TOTAL GENERAL",$A$11:$A$100,0)-1,COLUMN(AJ78))),""))</f>
        <v/>
      </c>
      <c r="AV78" s="182" t="str">
        <f ca="1">IF(A78="TOTAL GENERAL",SUM(AV$11:AV76),IF(COUNTIF(AL78:AU78,"")&lt;COUNTA($AL$10:$AU$10),(IF(AL78&lt;&gt;"",AL78*OFFSET($A$10,MATCH("Pn",$A$11:$A$100,0),1),0)+IF(AM78&lt;&gt;"",AM78*OFFSET($A$10,MATCH("Pn",$A$11:$A$100,0),2),0)+IF(AN78&lt;&gt;"",AN78*OFFSET($A$10,MATCH("Pn",$A$11:$A$100,0),3),0)+IF(AO78&lt;&gt;"",AO78*OFFSET($A$10,MATCH("Pn",$A$11:$A$100,0),4),0)+IF(AP78&lt;&gt;"",AP78*OFFSET($A$10,MATCH("Pn",$A$11:$A$100,0),5),0)+IF(AQ78&lt;&gt;"",AQ78*OFFSET($A$10,MATCH("Pn",$A$11:$A$100,0),6),0)+IF(AR78&lt;&gt;"",AR78*OFFSET($A$10,MATCH("Pn",$A$11:$A$100,0),7),0)+IF(AS78&lt;&gt;"",AS78*OFFSET($A$10,MATCH("Pn",$A$11:$A$100,0),8),0)+IF(AT78&lt;&gt;"",AT78*OFFSET($A$10,MATCH("Pn",$A$11:$A$100,0),9),0)+IF(AU78&lt;&gt;"",AU78*OFFSET($A$10,MATCH("Pn",$A$11:$A$100,0),10),0))*OFFSET($A$10,MATCH("FC",$A$11:$A$100,0),2),""))</f>
        <v/>
      </c>
    </row>
    <row r="79" spans="1:48" s="4" customFormat="1" x14ac:dyDescent="0.25">
      <c r="A79" s="15" t="s">
        <v>436</v>
      </c>
      <c r="B79" s="15" t="s">
        <v>436</v>
      </c>
      <c r="C79" s="179" t="s">
        <v>436</v>
      </c>
      <c r="D79" s="16" t="s">
        <v>436</v>
      </c>
      <c r="E79" s="9" t="str">
        <f ca="1">IF(AND($A80="Pn",COLUMN(C77)&lt;COUNTIF(PonderacionIndicadores!$A$1:$A$139,"Estómago")-1),OFFSET($F$10,0,COLUMN(E135)),IF(AND(A79="Pn",(COUNTIF(PonderacionIndicadores!$A$1:$A$139,"Estómago"))&gt;COLUMN(D79)),OFFSET(PonderacionIndicadores!$A$1,MATCH("Estómago",PonderacionIndicadores!$A$1:$A$139,0)+COLUMN(D79)-2,3),IF(A79="TOTAL GENERAL",SUM(E$11:E77),IF(D79&lt;&gt;"",D79/OFFSET($A$10,MATCH("TOTAL GENERAL",$A$11:$A$100,0),3),""))))</f>
        <v/>
      </c>
      <c r="F79" s="16" t="s">
        <v>436</v>
      </c>
      <c r="G79" s="16" t="s">
        <v>436</v>
      </c>
      <c r="H79" s="18" t="s">
        <v>436</v>
      </c>
      <c r="I79" s="19" t="s">
        <v>436</v>
      </c>
      <c r="J79" s="18" t="s">
        <v>436</v>
      </c>
      <c r="K79" s="19" t="s">
        <v>436</v>
      </c>
      <c r="L79" s="18" t="s">
        <v>436</v>
      </c>
      <c r="M79" s="19" t="s">
        <v>436</v>
      </c>
      <c r="N79" s="19" t="s">
        <v>436</v>
      </c>
      <c r="O79" s="19" t="s">
        <v>436</v>
      </c>
      <c r="P79" s="180" t="s">
        <v>436</v>
      </c>
      <c r="Q79" s="18" t="s">
        <v>436</v>
      </c>
      <c r="R79" s="21" t="str">
        <f ca="1">IF(OR($A79="Pn",$A80="Pn"),"",IF($A79="TOTAL GENERAL",SUM(R$11:R77),IF(AND(H79&lt;&gt;"",$A79&lt;&gt;"Pn"),IF(H79&gt;OFFSET($A$10,MATCH("TOTAL GENERAL",$A$11:$A$100,0),COLUMN(H79)-1),0,OFFSET($A$10,MATCH("TOTAL GENERAL",$A$11:$A$100,0),COLUMN(H79)-1)-H79),"")))</f>
        <v/>
      </c>
      <c r="S79" s="21" t="str">
        <f ca="1">IF(OR($A79="Pn",$A80="Pn"),"",IF(OR($A79="Pn",$A80="Pn"),"",IF($A79="TOTAL GENERAL",SUM(S$11:S77),IF(AND(I79&lt;&gt;"",$A79&lt;&gt;"Pn"),IF(I79&lt;OFFSET($A$10,MATCH("TOTAL GENERAL",$A$11:$A$100,0),COLUMN(I79)-1),0,I79-OFFSET($A$10,MATCH("TOTAL GENERAL",$A$11:$A$100,0),COLUMN(I79)-1)),""))))</f>
        <v/>
      </c>
      <c r="T79" s="21" t="str">
        <f ca="1">IF(OR($A79="Pn",$A80="Pn"),"",IF(OR($A79="Pn",$A80="Pn"),"",IF($A79="TOTAL GENERAL",SUM(T$11:T77),IF(AND(J79&lt;&gt;"",$A79&lt;&gt;"Pn"),IF(J79&gt;OFFSET($A$10,MATCH("TOTAL GENERAL",$A$11:$A$100,0),COLUMN(J79)-1),0,OFFSET($A$10,MATCH("TOTAL GENERAL",$A$11:$A$100,0),COLUMN(J79)-1)-J79),""))))</f>
        <v/>
      </c>
      <c r="U79" s="21" t="str">
        <f ca="1">IF(OR($A79="Pn",$A80="Pn"),"",IF($A79="TOTAL GENERAL",SUM(U$11:U77),IF(AND(K79&lt;&gt;"",$A79&lt;&gt;"Pn"),IF(K79&lt;OFFSET($A$10,MATCH("TOTAL GENERAL",$A$11:$A$100,0),COLUMN(K79)-1),0,K79-OFFSET($A$10,MATCH("TOTAL GENERAL",$A$11:$A$100,0),COLUMN(K79)-1)),"")))</f>
        <v/>
      </c>
      <c r="V79" s="21" t="str">
        <f ca="1">IF(OR($A79="Pn",$A80="Pn"),"",IF(OR($A79="Pn",$A80="Pn"),"",IF($A79="TOTAL GENERAL",SUM(V$11:V77),IF(AND(L79&lt;&gt;"",$A79&lt;&gt;"Pn"),IF(L79&gt;OFFSET($A$10,MATCH("TOTAL GENERAL",$A$11:$A$100,0),COLUMN(L79)-1),0,OFFSET($A$10,MATCH("TOTAL GENERAL",$A$11:$A$100,0),COLUMN(L79)-1)-L79),""))))</f>
        <v/>
      </c>
      <c r="W79" s="21" t="str">
        <f ca="1">IF(OR($A79="Pn",$A80="Pn"),"",IF(OR($A79="Pn",$A80="Pn"),"",IF($A79="TOTAL GENERAL",SUM(W$11:W77),IF(AND(M79&lt;&gt;"",$A79&lt;&gt;"Pn"),IF(M79&lt;OFFSET($A$10,MATCH("TOTAL GENERAL",$A$11:$A$100,0),COLUMN(M79)-1),0,M79-OFFSET($A$10,MATCH("TOTAL GENERAL",$A$11:$A$100,0),COLUMN(M79)-1)),""))))</f>
        <v/>
      </c>
      <c r="X79" s="21" t="str">
        <f ca="1">IF(OR($A79="Pn",$A80="Pn"),"",IF(OR($A79="Pn",$A80="Pn"),"",IF($A79="TOTAL GENERAL",SUM(X$11:X77),IF(AND(N79&lt;&gt;"",$A79&lt;&gt;"Pn"),IF(N79&lt;OFFSET($A$10,MATCH("TOTAL GENERAL",$A$11:$A$100,0),COLUMN(N79)-1),0,N79-OFFSET($A$10,MATCH("TOTAL GENERAL",$A$11:$A$100,0),COLUMN(N79)-1)),""))))</f>
        <v/>
      </c>
      <c r="Y79" s="21" t="str">
        <f ca="1">IF(OR($A79="Pn",$A80="Pn"),"",IF(OR($A79="Pn",$A80="Pn"),"",IF($A79="TOTAL GENERAL",SUM(Y$11:Y77),IF(AND(O79&lt;&gt;"",$A79&lt;&gt;"Pn"),IF(O79&lt;OFFSET($A$10,MATCH("TOTAL GENERAL",$A$11:$A$100,0),COLUMN(O79)-1),0,O79-OFFSET($A$10,MATCH("TOTAL GENERAL",$A$11:$A$100,0),COLUMN(O79)-1)),""))))</f>
        <v/>
      </c>
      <c r="Z79" s="21" t="str">
        <f ca="1">IF(OR($A79="Pn",$A80="Pn"),"",IF($A79="TOTAL GENERAL",SUM(Z$11:Z77),IF(AND(P79&lt;&gt;"",$A79&lt;&gt;"Pn"),IF(P79&gt;OFFSET($A$10,MATCH("TOTAL GENERAL",$A$11:$A$100,0),COLUMN(P79)-1),0,OFFSET($A$10,MATCH("TOTAL GENERAL",$A$11:$A$100,0),COLUMN(P79)-1)-P79),"")))</f>
        <v/>
      </c>
      <c r="AA79" s="21" t="str">
        <f ca="1">IF(OR($A79="Pn",$A80="Pn"),"",IF(OR($A79="Pn",$A80="Pn"),"",IF($A79="TOTAL GENERAL",SUM(AA$11:AA77),IF(AND(Q79&lt;&gt;"",$A79&lt;&gt;"Pn"),IF(Q79&lt;OFFSET($A$10,MATCH("TOTAL GENERAL",$A$11:$A$100,0),COLUMN(Q79)-1),0,Q79-OFFSET($A$10,MATCH("TOTAL GENERAL",$A$11:$A$100,0),COLUMN(Q79)-1)),""))))</f>
        <v/>
      </c>
      <c r="AB79" s="21" t="str">
        <f>IF(OR($A79="Pn",$A80="Pn"),"",IF($A79="TOTAL GENERAL",SUM(AB$11:AB77),IF(AND(H79&lt;&gt;"",$A79&lt;&gt;"Pn"),R79*$D79,"")))</f>
        <v/>
      </c>
      <c r="AC79" s="21" t="str">
        <f>IF(OR($A79="Pn",$A80="Pn"),"",IF($A79="TOTAL GENERAL",SUM(AC$11:AC77),IF(AND(I79&lt;&gt;"",$A79&lt;&gt;"Pn"),S79*$D79,"")))</f>
        <v/>
      </c>
      <c r="AD79" s="21" t="str">
        <f>IF(OR($A79="Pn",$A80="Pn"),"",IF($A79="TOTAL GENERAL",SUM(AD$11:AD77),IF(AND(J79&lt;&gt;"",$A79&lt;&gt;"Pn"),T79*$D79,"")))</f>
        <v/>
      </c>
      <c r="AE79" s="21" t="str">
        <f>IF(OR($A79="Pn",$A80="Pn"),"",IF($A79="TOTAL GENERAL",SUM(AE$11:AE77),IF(AND(K79&lt;&gt;"",$A79&lt;&gt;"Pn"),U79*$D79,"")))</f>
        <v/>
      </c>
      <c r="AF79" s="21" t="str">
        <f>IF(OR($A79="Pn",$A80="Pn"),"",IF($A79="TOTAL GENERAL",SUM(AF$11:AF77),IF(AND(L79&lt;&gt;"",$A79&lt;&gt;"Pn"),V79*$D79,"")))</f>
        <v/>
      </c>
      <c r="AG79" s="21" t="str">
        <f>IF(OR($A79="Pn",$A80="Pn"),"",IF($A79="TOTAL GENERAL",SUM(AG$11:AG77),IF(AND(M79&lt;&gt;"",$A79&lt;&gt;"Pn"),W79*$D79,"")))</f>
        <v/>
      </c>
      <c r="AH79" s="21" t="str">
        <f>IF(OR($A79="Pn",$A80="Pn"),"",IF($A79="TOTAL GENERAL",SUM(AH$11:AH77),IF(AND(N79&lt;&gt;"",$A79&lt;&gt;"Pn"),X79*$D79,"")))</f>
        <v/>
      </c>
      <c r="AI79" s="21" t="str">
        <f>IF(OR($A79="Pn",$A80="Pn"),"",IF($A79="TOTAL GENERAL",SUM(AI$11:AI77),IF(AND(O79&lt;&gt;"",$A79&lt;&gt;"Pn"),Y79*$D79,"")))</f>
        <v/>
      </c>
      <c r="AJ79" s="21" t="str">
        <f>IF(OR($A79="Pn",$A80="Pn"),"",IF($A79="TOTAL GENERAL",SUM(AJ$11:AJ77),IF(AND(P79&lt;&gt;"",$A79&lt;&gt;"Pn"),Z79*$F79,"")))</f>
        <v/>
      </c>
      <c r="AK79" s="21" t="str">
        <f>IF(OR($A79="Pn",$A80="Pn"),"",IF($A79="TOTAL GENERAL",SUM(AK$11:AK77),IF(AND(Q79&lt;&gt;"",$A79&lt;&gt;"Pn"),AA79*$G79,"")))</f>
        <v/>
      </c>
      <c r="AL79" s="19" t="str">
        <f ca="1">IF($A79="TOTAL GENERAL",SUM(AL$11:AL77),IF(AND(R79&lt;&gt;"",$A79&lt;&gt;"Pn"),IF(OFFSET($A$11,MATCH("TOTAL GENERAL",$A$11:$A$100,0)-1,COLUMN(AA79))=0,0,AB79/OFFSET($A$11,MATCH("TOTAL GENERAL",$A$11:$A$100,0)-1,COLUMN(AA79))),""))</f>
        <v/>
      </c>
      <c r="AM79" s="19" t="str">
        <f ca="1">IF($A79="TOTAL GENERAL",SUM(AM$11:AM77),IF(AND(S79&lt;&gt;"",$A79&lt;&gt;"Pn"),IF(OFFSET($A$11,MATCH("TOTAL GENERAL",$A$11:$A$100,0)-1,COLUMN(AB79))=0,0,AC79/OFFSET($A$11,MATCH("TOTAL GENERAL",$A$11:$A$100,0)-1,COLUMN(AB79))),""))</f>
        <v/>
      </c>
      <c r="AN79" s="19" t="str">
        <f ca="1">IF($A79="TOTAL GENERAL",SUM(AN$11:AN77),IF(AND(T79&lt;&gt;"",$A79&lt;&gt;"Pn"),IF(OFFSET($A$11,MATCH("TOTAL GENERAL",$A$11:$A$100,0)-1,COLUMN(AC79))=0,0,AD79/OFFSET($A$11,MATCH("TOTAL GENERAL",$A$11:$A$100,0)-1,COLUMN(AC79))),""))</f>
        <v/>
      </c>
      <c r="AO79" s="19" t="str">
        <f ca="1">IF($A79="TOTAL GENERAL",SUM(AO$11:AO77),IF(AND(U79&lt;&gt;"",$A79&lt;&gt;"Pn"),IF(OFFSET($A$11,MATCH("TOTAL GENERAL",$A$11:$A$100,0)-1,COLUMN(AD79))=0,0,AE79/OFFSET($A$11,MATCH("TOTAL GENERAL",$A$11:$A$100,0)-1,COLUMN(AD79))),""))</f>
        <v/>
      </c>
      <c r="AP79" s="19" t="str">
        <f ca="1">IF($A79="TOTAL GENERAL",SUM(AP$11:AP77),IF(AND(V79&lt;&gt;"",$A79&lt;&gt;"Pn"),IF(OFFSET($A$11,MATCH("TOTAL GENERAL",$A$11:$A$100,0)-1,COLUMN(AE79))=0,0,AF79/OFFSET($A$11,MATCH("TOTAL GENERAL",$A$11:$A$100,0)-1,COLUMN(AE79))),""))</f>
        <v/>
      </c>
      <c r="AQ79" s="19" t="str">
        <f ca="1">IF($A79="TOTAL GENERAL",SUM(AQ$11:AQ77),IF(AND(W79&lt;&gt;"",$A79&lt;&gt;"Pn"),IF(OFFSET($A$11,MATCH("TOTAL GENERAL",$A$11:$A$100,0)-1,COLUMN(AF79))=0,0,AG79/OFFSET($A$11,MATCH("TOTAL GENERAL",$A$11:$A$100,0)-1,COLUMN(AF79))),""))</f>
        <v/>
      </c>
      <c r="AR79" s="19" t="str">
        <f ca="1">IF($A79="TOTAL GENERAL",SUM(AR$11:AR77),IF(AND(X79&lt;&gt;"",$A79&lt;&gt;"Pn"),IF(OFFSET($A$11,MATCH("TOTAL GENERAL",$A$11:$A$100,0)-1,COLUMN(AG79))=0,0,AH79/OFFSET($A$11,MATCH("TOTAL GENERAL",$A$11:$A$100,0)-1,COLUMN(AG79))),""))</f>
        <v/>
      </c>
      <c r="AS79" s="19" t="str">
        <f ca="1">IF($A79="TOTAL GENERAL",SUM(AS$11:AS77),IF(AND(Y79&lt;&gt;"",$A79&lt;&gt;"Pn"),IF(OFFSET($A$11,MATCH("TOTAL GENERAL",$A$11:$A$100,0)-1,COLUMN(AH79))=0,0,AI79/OFFSET($A$11,MATCH("TOTAL GENERAL",$A$11:$A$100,0)-1,COLUMN(AH79))),""))</f>
        <v/>
      </c>
      <c r="AT79" s="19" t="str">
        <f ca="1">IF($A79="TOTAL GENERAL",SUM(AT$11:AT77),IF(AND(Z79&lt;&gt;"",$A79&lt;&gt;"Pn"),IF(OFFSET($A$11,MATCH("TOTAL GENERAL",$A$11:$A$100,0)-1,COLUMN(AI79))=0,0,AJ79/OFFSET($A$11,MATCH("TOTAL GENERAL",$A$11:$A$100,0)-1,COLUMN(AI79))),""))</f>
        <v/>
      </c>
      <c r="AU79" s="19" t="str">
        <f ca="1">IF($A79="TOTAL GENERAL",SUM(AU$11:AU77),IF(AND(AA79&lt;&gt;"",$A79&lt;&gt;"Pn"),IF(OFFSET($A$11,MATCH("TOTAL GENERAL",$A$11:$A$100,0)-1,COLUMN(AJ79))=0,0,AK79/OFFSET($A$11,MATCH("TOTAL GENERAL",$A$11:$A$100,0)-1,COLUMN(AJ79))),""))</f>
        <v/>
      </c>
      <c r="AV79" s="182" t="str">
        <f ca="1">IF(A79="TOTAL GENERAL",SUM(AV$11:AV77),IF(COUNTIF(AL79:AU79,"")&lt;COUNTA($AL$10:$AU$10),(IF(AL79&lt;&gt;"",AL79*OFFSET($A$10,MATCH("Pn",$A$11:$A$100,0),1),0)+IF(AM79&lt;&gt;"",AM79*OFFSET($A$10,MATCH("Pn",$A$11:$A$100,0),2),0)+IF(AN79&lt;&gt;"",AN79*OFFSET($A$10,MATCH("Pn",$A$11:$A$100,0),3),0)+IF(AO79&lt;&gt;"",AO79*OFFSET($A$10,MATCH("Pn",$A$11:$A$100,0),4),0)+IF(AP79&lt;&gt;"",AP79*OFFSET($A$10,MATCH("Pn",$A$11:$A$100,0),5),0)+IF(AQ79&lt;&gt;"",AQ79*OFFSET($A$10,MATCH("Pn",$A$11:$A$100,0),6),0)+IF(AR79&lt;&gt;"",AR79*OFFSET($A$10,MATCH("Pn",$A$11:$A$100,0),7),0)+IF(AS79&lt;&gt;"",AS79*OFFSET($A$10,MATCH("Pn",$A$11:$A$100,0),8),0)+IF(AT79&lt;&gt;"",AT79*OFFSET($A$10,MATCH("Pn",$A$11:$A$100,0),9),0)+IF(AU79&lt;&gt;"",AU79*OFFSET($A$10,MATCH("Pn",$A$11:$A$100,0),10),0))*OFFSET($A$10,MATCH("FC",$A$11:$A$100,0),2),""))</f>
        <v/>
      </c>
    </row>
    <row r="80" spans="1:48" s="4" customFormat="1" x14ac:dyDescent="0.25">
      <c r="A80" s="15" t="s">
        <v>436</v>
      </c>
      <c r="B80" s="15" t="s">
        <v>436</v>
      </c>
      <c r="C80" s="179" t="s">
        <v>436</v>
      </c>
      <c r="D80" s="16" t="s">
        <v>436</v>
      </c>
      <c r="E80" s="9" t="str">
        <f ca="1">IF(AND($A81="Pn",COLUMN(C78)&lt;COUNTIF(PonderacionIndicadores!$A$1:$A$139,"Estómago")-1),OFFSET($F$10,0,COLUMN(E136)),IF(AND(A80="Pn",(COUNTIF(PonderacionIndicadores!$A$1:$A$139,"Estómago"))&gt;COLUMN(D80)),OFFSET(PonderacionIndicadores!$A$1,MATCH("Estómago",PonderacionIndicadores!$A$1:$A$139,0)+COLUMN(D80)-2,3),IF(A80="TOTAL GENERAL",SUM(E$11:E78),IF(D80&lt;&gt;"",D80/OFFSET($A$10,MATCH("TOTAL GENERAL",$A$11:$A$100,0),3),""))))</f>
        <v/>
      </c>
      <c r="F80" s="16" t="s">
        <v>436</v>
      </c>
      <c r="G80" s="16" t="s">
        <v>436</v>
      </c>
      <c r="H80" s="18" t="s">
        <v>436</v>
      </c>
      <c r="I80" s="19" t="s">
        <v>436</v>
      </c>
      <c r="J80" s="18" t="s">
        <v>436</v>
      </c>
      <c r="K80" s="19" t="s">
        <v>436</v>
      </c>
      <c r="L80" s="18" t="s">
        <v>436</v>
      </c>
      <c r="M80" s="19" t="s">
        <v>436</v>
      </c>
      <c r="N80" s="19" t="s">
        <v>436</v>
      </c>
      <c r="O80" s="19" t="s">
        <v>436</v>
      </c>
      <c r="P80" s="180" t="s">
        <v>436</v>
      </c>
      <c r="Q80" s="18" t="s">
        <v>436</v>
      </c>
      <c r="R80" s="21" t="str">
        <f ca="1">IF(OR($A80="Pn",$A81="Pn"),"",IF($A80="TOTAL GENERAL",SUM(R$11:R78),IF(AND(H80&lt;&gt;"",$A80&lt;&gt;"Pn"),IF(H80&gt;OFFSET($A$10,MATCH("TOTAL GENERAL",$A$11:$A$100,0),COLUMN(H80)-1),0,OFFSET($A$10,MATCH("TOTAL GENERAL",$A$11:$A$100,0),COLUMN(H80)-1)-H80),"")))</f>
        <v/>
      </c>
      <c r="S80" s="21" t="str">
        <f ca="1">IF(OR($A80="Pn",$A81="Pn"),"",IF(OR($A80="Pn",$A81="Pn"),"",IF($A80="TOTAL GENERAL",SUM(S$11:S78),IF(AND(I80&lt;&gt;"",$A80&lt;&gt;"Pn"),IF(I80&lt;OFFSET($A$10,MATCH("TOTAL GENERAL",$A$11:$A$100,0),COLUMN(I80)-1),0,I80-OFFSET($A$10,MATCH("TOTAL GENERAL",$A$11:$A$100,0),COLUMN(I80)-1)),""))))</f>
        <v/>
      </c>
      <c r="T80" s="21" t="str">
        <f ca="1">IF(OR($A80="Pn",$A81="Pn"),"",IF(OR($A80="Pn",$A81="Pn"),"",IF($A80="TOTAL GENERAL",SUM(T$11:T78),IF(AND(J80&lt;&gt;"",$A80&lt;&gt;"Pn"),IF(J80&gt;OFFSET($A$10,MATCH("TOTAL GENERAL",$A$11:$A$100,0),COLUMN(J80)-1),0,OFFSET($A$10,MATCH("TOTAL GENERAL",$A$11:$A$100,0),COLUMN(J80)-1)-J80),""))))</f>
        <v/>
      </c>
      <c r="U80" s="21" t="str">
        <f ca="1">IF(OR($A80="Pn",$A81="Pn"),"",IF($A80="TOTAL GENERAL",SUM(U$11:U78),IF(AND(K80&lt;&gt;"",$A80&lt;&gt;"Pn"),IF(K80&lt;OFFSET($A$10,MATCH("TOTAL GENERAL",$A$11:$A$100,0),COLUMN(K80)-1),0,K80-OFFSET($A$10,MATCH("TOTAL GENERAL",$A$11:$A$100,0),COLUMN(K80)-1)),"")))</f>
        <v/>
      </c>
      <c r="V80" s="21" t="str">
        <f ca="1">IF(OR($A80="Pn",$A81="Pn"),"",IF(OR($A80="Pn",$A81="Pn"),"",IF($A80="TOTAL GENERAL",SUM(V$11:V78),IF(AND(L80&lt;&gt;"",$A80&lt;&gt;"Pn"),IF(L80&gt;OFFSET($A$10,MATCH("TOTAL GENERAL",$A$11:$A$100,0),COLUMN(L80)-1),0,OFFSET($A$10,MATCH("TOTAL GENERAL",$A$11:$A$100,0),COLUMN(L80)-1)-L80),""))))</f>
        <v/>
      </c>
      <c r="W80" s="21" t="str">
        <f ca="1">IF(OR($A80="Pn",$A81="Pn"),"",IF(OR($A80="Pn",$A81="Pn"),"",IF($A80="TOTAL GENERAL",SUM(W$11:W78),IF(AND(M80&lt;&gt;"",$A80&lt;&gt;"Pn"),IF(M80&lt;OFFSET($A$10,MATCH("TOTAL GENERAL",$A$11:$A$100,0),COLUMN(M80)-1),0,M80-OFFSET($A$10,MATCH("TOTAL GENERAL",$A$11:$A$100,0),COLUMN(M80)-1)),""))))</f>
        <v/>
      </c>
      <c r="X80" s="21" t="str">
        <f ca="1">IF(OR($A80="Pn",$A81="Pn"),"",IF(OR($A80="Pn",$A81="Pn"),"",IF($A80="TOTAL GENERAL",SUM(X$11:X78),IF(AND(N80&lt;&gt;"",$A80&lt;&gt;"Pn"),IF(N80&lt;OFFSET($A$10,MATCH("TOTAL GENERAL",$A$11:$A$100,0),COLUMN(N80)-1),0,N80-OFFSET($A$10,MATCH("TOTAL GENERAL",$A$11:$A$100,0),COLUMN(N80)-1)),""))))</f>
        <v/>
      </c>
      <c r="Y80" s="21" t="str">
        <f ca="1">IF(OR($A80="Pn",$A81="Pn"),"",IF(OR($A80="Pn",$A81="Pn"),"",IF($A80="TOTAL GENERAL",SUM(Y$11:Y78),IF(AND(O80&lt;&gt;"",$A80&lt;&gt;"Pn"),IF(O80&lt;OFFSET($A$10,MATCH("TOTAL GENERAL",$A$11:$A$100,0),COLUMN(O80)-1),0,O80-OFFSET($A$10,MATCH("TOTAL GENERAL",$A$11:$A$100,0),COLUMN(O80)-1)),""))))</f>
        <v/>
      </c>
      <c r="Z80" s="21" t="str">
        <f ca="1">IF(OR($A80="Pn",$A81="Pn"),"",IF($A80="TOTAL GENERAL",SUM(Z$11:Z78),IF(AND(P80&lt;&gt;"",$A80&lt;&gt;"Pn"),IF(P80&gt;OFFSET($A$10,MATCH("TOTAL GENERAL",$A$11:$A$100,0),COLUMN(P80)-1),0,OFFSET($A$10,MATCH("TOTAL GENERAL",$A$11:$A$100,0),COLUMN(P80)-1)-P80),"")))</f>
        <v/>
      </c>
      <c r="AA80" s="21" t="str">
        <f ca="1">IF(OR($A80="Pn",$A81="Pn"),"",IF(OR($A80="Pn",$A81="Pn"),"",IF($A80="TOTAL GENERAL",SUM(AA$11:AA78),IF(AND(Q80&lt;&gt;"",$A80&lt;&gt;"Pn"),IF(Q80&lt;OFFSET($A$10,MATCH("TOTAL GENERAL",$A$11:$A$100,0),COLUMN(Q80)-1),0,Q80-OFFSET($A$10,MATCH("TOTAL GENERAL",$A$11:$A$100,0),COLUMN(Q80)-1)),""))))</f>
        <v/>
      </c>
      <c r="AB80" s="21" t="str">
        <f>IF(OR($A80="Pn",$A81="Pn"),"",IF($A80="TOTAL GENERAL",SUM(AB$11:AB78),IF(AND(H80&lt;&gt;"",$A80&lt;&gt;"Pn"),R80*$D80,"")))</f>
        <v/>
      </c>
      <c r="AC80" s="21" t="str">
        <f>IF(OR($A80="Pn",$A81="Pn"),"",IF($A80="TOTAL GENERAL",SUM(AC$11:AC78),IF(AND(I80&lt;&gt;"",$A80&lt;&gt;"Pn"),S80*$D80,"")))</f>
        <v/>
      </c>
      <c r="AD80" s="21" t="str">
        <f>IF(OR($A80="Pn",$A81="Pn"),"",IF($A80="TOTAL GENERAL",SUM(AD$11:AD78),IF(AND(J80&lt;&gt;"",$A80&lt;&gt;"Pn"),T80*$D80,"")))</f>
        <v/>
      </c>
      <c r="AE80" s="21" t="str">
        <f>IF(OR($A80="Pn",$A81="Pn"),"",IF($A80="TOTAL GENERAL",SUM(AE$11:AE78),IF(AND(K80&lt;&gt;"",$A80&lt;&gt;"Pn"),U80*$D80,"")))</f>
        <v/>
      </c>
      <c r="AF80" s="21" t="str">
        <f>IF(OR($A80="Pn",$A81="Pn"),"",IF($A80="TOTAL GENERAL",SUM(AF$11:AF78),IF(AND(L80&lt;&gt;"",$A80&lt;&gt;"Pn"),V80*$D80,"")))</f>
        <v/>
      </c>
      <c r="AG80" s="21" t="str">
        <f>IF(OR($A80="Pn",$A81="Pn"),"",IF($A80="TOTAL GENERAL",SUM(AG$11:AG78),IF(AND(M80&lt;&gt;"",$A80&lt;&gt;"Pn"),W80*$D80,"")))</f>
        <v/>
      </c>
      <c r="AH80" s="21" t="str">
        <f>IF(OR($A80="Pn",$A81="Pn"),"",IF($A80="TOTAL GENERAL",SUM(AH$11:AH78),IF(AND(N80&lt;&gt;"",$A80&lt;&gt;"Pn"),X80*$D80,"")))</f>
        <v/>
      </c>
      <c r="AI80" s="21" t="str">
        <f>IF(OR($A80="Pn",$A81="Pn"),"",IF($A80="TOTAL GENERAL",SUM(AI$11:AI78),IF(AND(O80&lt;&gt;"",$A80&lt;&gt;"Pn"),Y80*$D80,"")))</f>
        <v/>
      </c>
      <c r="AJ80" s="21" t="str">
        <f>IF(OR($A80="Pn",$A81="Pn"),"",IF($A80="TOTAL GENERAL",SUM(AJ$11:AJ78),IF(AND(P80&lt;&gt;"",$A80&lt;&gt;"Pn"),Z80*$F80,"")))</f>
        <v/>
      </c>
      <c r="AK80" s="21" t="str">
        <f>IF(OR($A80="Pn",$A81="Pn"),"",IF($A80="TOTAL GENERAL",SUM(AK$11:AK78),IF(AND(Q80&lt;&gt;"",$A80&lt;&gt;"Pn"),AA80*$G80,"")))</f>
        <v/>
      </c>
      <c r="AL80" s="19" t="str">
        <f ca="1">IF($A80="TOTAL GENERAL",SUM(AL$11:AL78),IF(AND(R80&lt;&gt;"",$A80&lt;&gt;"Pn"),IF(OFFSET($A$11,MATCH("TOTAL GENERAL",$A$11:$A$100,0)-1,COLUMN(AA80))=0,0,AB80/OFFSET($A$11,MATCH("TOTAL GENERAL",$A$11:$A$100,0)-1,COLUMN(AA80))),""))</f>
        <v/>
      </c>
      <c r="AM80" s="19" t="str">
        <f ca="1">IF($A80="TOTAL GENERAL",SUM(AM$11:AM78),IF(AND(S80&lt;&gt;"",$A80&lt;&gt;"Pn"),IF(OFFSET($A$11,MATCH("TOTAL GENERAL",$A$11:$A$100,0)-1,COLUMN(AB80))=0,0,AC80/OFFSET($A$11,MATCH("TOTAL GENERAL",$A$11:$A$100,0)-1,COLUMN(AB80))),""))</f>
        <v/>
      </c>
      <c r="AN80" s="19" t="str">
        <f ca="1">IF($A80="TOTAL GENERAL",SUM(AN$11:AN78),IF(AND(T80&lt;&gt;"",$A80&lt;&gt;"Pn"),IF(OFFSET($A$11,MATCH("TOTAL GENERAL",$A$11:$A$100,0)-1,COLUMN(AC80))=0,0,AD80/OFFSET($A$11,MATCH("TOTAL GENERAL",$A$11:$A$100,0)-1,COLUMN(AC80))),""))</f>
        <v/>
      </c>
      <c r="AO80" s="19" t="str">
        <f ca="1">IF($A80="TOTAL GENERAL",SUM(AO$11:AO78),IF(AND(U80&lt;&gt;"",$A80&lt;&gt;"Pn"),IF(OFFSET($A$11,MATCH("TOTAL GENERAL",$A$11:$A$100,0)-1,COLUMN(AD80))=0,0,AE80/OFFSET($A$11,MATCH("TOTAL GENERAL",$A$11:$A$100,0)-1,COLUMN(AD80))),""))</f>
        <v/>
      </c>
      <c r="AP80" s="19" t="str">
        <f ca="1">IF($A80="TOTAL GENERAL",SUM(AP$11:AP78),IF(AND(V80&lt;&gt;"",$A80&lt;&gt;"Pn"),IF(OFFSET($A$11,MATCH("TOTAL GENERAL",$A$11:$A$100,0)-1,COLUMN(AE80))=0,0,AF80/OFFSET($A$11,MATCH("TOTAL GENERAL",$A$11:$A$100,0)-1,COLUMN(AE80))),""))</f>
        <v/>
      </c>
      <c r="AQ80" s="19" t="str">
        <f ca="1">IF($A80="TOTAL GENERAL",SUM(AQ$11:AQ78),IF(AND(W80&lt;&gt;"",$A80&lt;&gt;"Pn"),IF(OFFSET($A$11,MATCH("TOTAL GENERAL",$A$11:$A$100,0)-1,COLUMN(AF80))=0,0,AG80/OFFSET($A$11,MATCH("TOTAL GENERAL",$A$11:$A$100,0)-1,COLUMN(AF80))),""))</f>
        <v/>
      </c>
      <c r="AR80" s="19" t="str">
        <f ca="1">IF($A80="TOTAL GENERAL",SUM(AR$11:AR78),IF(AND(X80&lt;&gt;"",$A80&lt;&gt;"Pn"),IF(OFFSET($A$11,MATCH("TOTAL GENERAL",$A$11:$A$100,0)-1,COLUMN(AG80))=0,0,AH80/OFFSET($A$11,MATCH("TOTAL GENERAL",$A$11:$A$100,0)-1,COLUMN(AG80))),""))</f>
        <v/>
      </c>
      <c r="AS80" s="19" t="str">
        <f ca="1">IF($A80="TOTAL GENERAL",SUM(AS$11:AS78),IF(AND(Y80&lt;&gt;"",$A80&lt;&gt;"Pn"),IF(OFFSET($A$11,MATCH("TOTAL GENERAL",$A$11:$A$100,0)-1,COLUMN(AH80))=0,0,AI80/OFFSET($A$11,MATCH("TOTAL GENERAL",$A$11:$A$100,0)-1,COLUMN(AH80))),""))</f>
        <v/>
      </c>
      <c r="AT80" s="19" t="str">
        <f ca="1">IF($A80="TOTAL GENERAL",SUM(AT$11:AT78),IF(AND(Z80&lt;&gt;"",$A80&lt;&gt;"Pn"),IF(OFFSET($A$11,MATCH("TOTAL GENERAL",$A$11:$A$100,0)-1,COLUMN(AI80))=0,0,AJ80/OFFSET($A$11,MATCH("TOTAL GENERAL",$A$11:$A$100,0)-1,COLUMN(AI80))),""))</f>
        <v/>
      </c>
      <c r="AU80" s="19" t="str">
        <f ca="1">IF($A80="TOTAL GENERAL",SUM(AU$11:AU78),IF(AND(AA80&lt;&gt;"",$A80&lt;&gt;"Pn"),IF(OFFSET($A$11,MATCH("TOTAL GENERAL",$A$11:$A$100,0)-1,COLUMN(AJ80))=0,0,AK80/OFFSET($A$11,MATCH("TOTAL GENERAL",$A$11:$A$100,0)-1,COLUMN(AJ80))),""))</f>
        <v/>
      </c>
      <c r="AV80" s="182" t="str">
        <f ca="1">IF(A80="TOTAL GENERAL",SUM(AV$11:AV78),IF(COUNTIF(AL80:AU80,"")&lt;COUNTA($AL$10:$AU$10),(IF(AL80&lt;&gt;"",AL80*OFFSET($A$10,MATCH("Pn",$A$11:$A$100,0),1),0)+IF(AM80&lt;&gt;"",AM80*OFFSET($A$10,MATCH("Pn",$A$11:$A$100,0),2),0)+IF(AN80&lt;&gt;"",AN80*OFFSET($A$10,MATCH("Pn",$A$11:$A$100,0),3),0)+IF(AO80&lt;&gt;"",AO80*OFFSET($A$10,MATCH("Pn",$A$11:$A$100,0),4),0)+IF(AP80&lt;&gt;"",AP80*OFFSET($A$10,MATCH("Pn",$A$11:$A$100,0),5),0)+IF(AQ80&lt;&gt;"",AQ80*OFFSET($A$10,MATCH("Pn",$A$11:$A$100,0),6),0)+IF(AR80&lt;&gt;"",AR80*OFFSET($A$10,MATCH("Pn",$A$11:$A$100,0),7),0)+IF(AS80&lt;&gt;"",AS80*OFFSET($A$10,MATCH("Pn",$A$11:$A$100,0),8),0)+IF(AT80&lt;&gt;"",AT80*OFFSET($A$10,MATCH("Pn",$A$11:$A$100,0),9),0)+IF(AU80&lt;&gt;"",AU80*OFFSET($A$10,MATCH("Pn",$A$11:$A$100,0),10),0))*OFFSET($A$10,MATCH("FC",$A$11:$A$100,0),2),""))</f>
        <v/>
      </c>
    </row>
    <row r="81" spans="1:48" s="4" customFormat="1" x14ac:dyDescent="0.25">
      <c r="A81" s="15" t="s">
        <v>436</v>
      </c>
      <c r="B81" s="15" t="s">
        <v>436</v>
      </c>
      <c r="C81" s="179" t="s">
        <v>436</v>
      </c>
      <c r="D81" s="16" t="s">
        <v>436</v>
      </c>
      <c r="E81" s="9" t="str">
        <f ca="1">IF(AND($A82="Pn",COLUMN(C79)&lt;COUNTIF(PonderacionIndicadores!$A$1:$A$139,"Estómago")-1),OFFSET($F$10,0,COLUMN(E137)),IF(AND(A81="Pn",(COUNTIF(PonderacionIndicadores!$A$1:$A$139,"Estómago"))&gt;COLUMN(D81)),OFFSET(PonderacionIndicadores!$A$1,MATCH("Estómago",PonderacionIndicadores!$A$1:$A$139,0)+COLUMN(D81)-2,3),IF(A81="TOTAL GENERAL",SUM(E$11:E79),IF(D81&lt;&gt;"",D81/OFFSET($A$10,MATCH("TOTAL GENERAL",$A$11:$A$100,0),3),""))))</f>
        <v/>
      </c>
      <c r="F81" s="16" t="s">
        <v>436</v>
      </c>
      <c r="G81" s="16" t="s">
        <v>436</v>
      </c>
      <c r="H81" s="18" t="s">
        <v>436</v>
      </c>
      <c r="I81" s="19" t="s">
        <v>436</v>
      </c>
      <c r="J81" s="18" t="s">
        <v>436</v>
      </c>
      <c r="K81" s="19" t="s">
        <v>436</v>
      </c>
      <c r="L81" s="18" t="s">
        <v>436</v>
      </c>
      <c r="M81" s="19" t="s">
        <v>436</v>
      </c>
      <c r="N81" s="19" t="s">
        <v>436</v>
      </c>
      <c r="O81" s="19" t="s">
        <v>436</v>
      </c>
      <c r="P81" s="180" t="s">
        <v>436</v>
      </c>
      <c r="Q81" s="18" t="s">
        <v>436</v>
      </c>
      <c r="R81" s="21" t="str">
        <f ca="1">IF(OR($A81="Pn",$A82="Pn"),"",IF($A81="TOTAL GENERAL",SUM(R$11:R79),IF(AND(H81&lt;&gt;"",$A81&lt;&gt;"Pn"),IF(H81&gt;OFFSET($A$10,MATCH("TOTAL GENERAL",$A$11:$A$100,0),COLUMN(H81)-1),0,OFFSET($A$10,MATCH("TOTAL GENERAL",$A$11:$A$100,0),COLUMN(H81)-1)-H81),"")))</f>
        <v/>
      </c>
      <c r="S81" s="21" t="str">
        <f ca="1">IF(OR($A81="Pn",$A82="Pn"),"",IF(OR($A81="Pn",$A82="Pn"),"",IF($A81="TOTAL GENERAL",SUM(S$11:S79),IF(AND(I81&lt;&gt;"",$A81&lt;&gt;"Pn"),IF(I81&lt;OFFSET($A$10,MATCH("TOTAL GENERAL",$A$11:$A$100,0),COLUMN(I81)-1),0,I81-OFFSET($A$10,MATCH("TOTAL GENERAL",$A$11:$A$100,0),COLUMN(I81)-1)),""))))</f>
        <v/>
      </c>
      <c r="T81" s="21" t="str">
        <f ca="1">IF(OR($A81="Pn",$A82="Pn"),"",IF(OR($A81="Pn",$A82="Pn"),"",IF($A81="TOTAL GENERAL",SUM(T$11:T79),IF(AND(J81&lt;&gt;"",$A81&lt;&gt;"Pn"),IF(J81&gt;OFFSET($A$10,MATCH("TOTAL GENERAL",$A$11:$A$100,0),COLUMN(J81)-1),0,OFFSET($A$10,MATCH("TOTAL GENERAL",$A$11:$A$100,0),COLUMN(J81)-1)-J81),""))))</f>
        <v/>
      </c>
      <c r="U81" s="21" t="str">
        <f ca="1">IF(OR($A81="Pn",$A82="Pn"),"",IF($A81="TOTAL GENERAL",SUM(U$11:U79),IF(AND(K81&lt;&gt;"",$A81&lt;&gt;"Pn"),IF(K81&lt;OFFSET($A$10,MATCH("TOTAL GENERAL",$A$11:$A$100,0),COLUMN(K81)-1),0,K81-OFFSET($A$10,MATCH("TOTAL GENERAL",$A$11:$A$100,0),COLUMN(K81)-1)),"")))</f>
        <v/>
      </c>
      <c r="V81" s="21" t="str">
        <f ca="1">IF(OR($A81="Pn",$A82="Pn"),"",IF(OR($A81="Pn",$A82="Pn"),"",IF($A81="TOTAL GENERAL",SUM(V$11:V79),IF(AND(L81&lt;&gt;"",$A81&lt;&gt;"Pn"),IF(L81&gt;OFFSET($A$10,MATCH("TOTAL GENERAL",$A$11:$A$100,0),COLUMN(L81)-1),0,OFFSET($A$10,MATCH("TOTAL GENERAL",$A$11:$A$100,0),COLUMN(L81)-1)-L81),""))))</f>
        <v/>
      </c>
      <c r="W81" s="21" t="str">
        <f ca="1">IF(OR($A81="Pn",$A82="Pn"),"",IF(OR($A81="Pn",$A82="Pn"),"",IF($A81="TOTAL GENERAL",SUM(W$11:W79),IF(AND(M81&lt;&gt;"",$A81&lt;&gt;"Pn"),IF(M81&lt;OFFSET($A$10,MATCH("TOTAL GENERAL",$A$11:$A$100,0),COLUMN(M81)-1),0,M81-OFFSET($A$10,MATCH("TOTAL GENERAL",$A$11:$A$100,0),COLUMN(M81)-1)),""))))</f>
        <v/>
      </c>
      <c r="X81" s="21" t="str">
        <f ca="1">IF(OR($A81="Pn",$A82="Pn"),"",IF(OR($A81="Pn",$A82="Pn"),"",IF($A81="TOTAL GENERAL",SUM(X$11:X79),IF(AND(N81&lt;&gt;"",$A81&lt;&gt;"Pn"),IF(N81&lt;OFFSET($A$10,MATCH("TOTAL GENERAL",$A$11:$A$100,0),COLUMN(N81)-1),0,N81-OFFSET($A$10,MATCH("TOTAL GENERAL",$A$11:$A$100,0),COLUMN(N81)-1)),""))))</f>
        <v/>
      </c>
      <c r="Y81" s="21" t="str">
        <f ca="1">IF(OR($A81="Pn",$A82="Pn"),"",IF(OR($A81="Pn",$A82="Pn"),"",IF($A81="TOTAL GENERAL",SUM(Y$11:Y79),IF(AND(O81&lt;&gt;"",$A81&lt;&gt;"Pn"),IF(O81&lt;OFFSET($A$10,MATCH("TOTAL GENERAL",$A$11:$A$100,0),COLUMN(O81)-1),0,O81-OFFSET($A$10,MATCH("TOTAL GENERAL",$A$11:$A$100,0),COLUMN(O81)-1)),""))))</f>
        <v/>
      </c>
      <c r="Z81" s="21" t="str">
        <f ca="1">IF(OR($A81="Pn",$A82="Pn"),"",IF($A81="TOTAL GENERAL",SUM(Z$11:Z79),IF(AND(P81&lt;&gt;"",$A81&lt;&gt;"Pn"),IF(P81&gt;OFFSET($A$10,MATCH("TOTAL GENERAL",$A$11:$A$100,0),COLUMN(P81)-1),0,OFFSET($A$10,MATCH("TOTAL GENERAL",$A$11:$A$100,0),COLUMN(P81)-1)-P81),"")))</f>
        <v/>
      </c>
      <c r="AA81" s="21" t="str">
        <f ca="1">IF(OR($A81="Pn",$A82="Pn"),"",IF(OR($A81="Pn",$A82="Pn"),"",IF($A81="TOTAL GENERAL",SUM(AA$11:AA79),IF(AND(Q81&lt;&gt;"",$A81&lt;&gt;"Pn"),IF(Q81&lt;OFFSET($A$10,MATCH("TOTAL GENERAL",$A$11:$A$100,0),COLUMN(Q81)-1),0,Q81-OFFSET($A$10,MATCH("TOTAL GENERAL",$A$11:$A$100,0),COLUMN(Q81)-1)),""))))</f>
        <v/>
      </c>
      <c r="AB81" s="21" t="str">
        <f>IF(OR($A81="Pn",$A82="Pn"),"",IF($A81="TOTAL GENERAL",SUM(AB$11:AB79),IF(AND(H81&lt;&gt;"",$A81&lt;&gt;"Pn"),R81*$D81,"")))</f>
        <v/>
      </c>
      <c r="AC81" s="21" t="str">
        <f>IF(OR($A81="Pn",$A82="Pn"),"",IF($A81="TOTAL GENERAL",SUM(AC$11:AC79),IF(AND(I81&lt;&gt;"",$A81&lt;&gt;"Pn"),S81*$D81,"")))</f>
        <v/>
      </c>
      <c r="AD81" s="21" t="str">
        <f>IF(OR($A81="Pn",$A82="Pn"),"",IF($A81="TOTAL GENERAL",SUM(AD$11:AD79),IF(AND(J81&lt;&gt;"",$A81&lt;&gt;"Pn"),T81*$D81,"")))</f>
        <v/>
      </c>
      <c r="AE81" s="21" t="str">
        <f>IF(OR($A81="Pn",$A82="Pn"),"",IF($A81="TOTAL GENERAL",SUM(AE$11:AE79),IF(AND(K81&lt;&gt;"",$A81&lt;&gt;"Pn"),U81*$D81,"")))</f>
        <v/>
      </c>
      <c r="AF81" s="21" t="str">
        <f>IF(OR($A81="Pn",$A82="Pn"),"",IF($A81="TOTAL GENERAL",SUM(AF$11:AF79),IF(AND(L81&lt;&gt;"",$A81&lt;&gt;"Pn"),V81*$D81,"")))</f>
        <v/>
      </c>
      <c r="AG81" s="21" t="str">
        <f>IF(OR($A81="Pn",$A82="Pn"),"",IF($A81="TOTAL GENERAL",SUM(AG$11:AG79),IF(AND(M81&lt;&gt;"",$A81&lt;&gt;"Pn"),W81*$D81,"")))</f>
        <v/>
      </c>
      <c r="AH81" s="21" t="str">
        <f>IF(OR($A81="Pn",$A82="Pn"),"",IF($A81="TOTAL GENERAL",SUM(AH$11:AH79),IF(AND(N81&lt;&gt;"",$A81&lt;&gt;"Pn"),X81*$D81,"")))</f>
        <v/>
      </c>
      <c r="AI81" s="21" t="str">
        <f>IF(OR($A81="Pn",$A82="Pn"),"",IF($A81="TOTAL GENERAL",SUM(AI$11:AI79),IF(AND(O81&lt;&gt;"",$A81&lt;&gt;"Pn"),Y81*$D81,"")))</f>
        <v/>
      </c>
      <c r="AJ81" s="21" t="str">
        <f>IF(OR($A81="Pn",$A82="Pn"),"",IF($A81="TOTAL GENERAL",SUM(AJ$11:AJ79),IF(AND(P81&lt;&gt;"",$A81&lt;&gt;"Pn"),Z81*$F81,"")))</f>
        <v/>
      </c>
      <c r="AK81" s="21" t="str">
        <f>IF(OR($A81="Pn",$A82="Pn"),"",IF($A81="TOTAL GENERAL",SUM(AK$11:AK79),IF(AND(Q81&lt;&gt;"",$A81&lt;&gt;"Pn"),AA81*$G81,"")))</f>
        <v/>
      </c>
      <c r="AL81" s="19" t="str">
        <f ca="1">IF($A81="TOTAL GENERAL",SUM(AL$11:AL79),IF(AND(R81&lt;&gt;"",$A81&lt;&gt;"Pn"),IF(OFFSET($A$11,MATCH("TOTAL GENERAL",$A$11:$A$100,0)-1,COLUMN(AA81))=0,0,AB81/OFFSET($A$11,MATCH("TOTAL GENERAL",$A$11:$A$100,0)-1,COLUMN(AA81))),""))</f>
        <v/>
      </c>
      <c r="AM81" s="19" t="str">
        <f ca="1">IF($A81="TOTAL GENERAL",SUM(AM$11:AM79),IF(AND(S81&lt;&gt;"",$A81&lt;&gt;"Pn"),IF(OFFSET($A$11,MATCH("TOTAL GENERAL",$A$11:$A$100,0)-1,COLUMN(AB81))=0,0,AC81/OFFSET($A$11,MATCH("TOTAL GENERAL",$A$11:$A$100,0)-1,COLUMN(AB81))),""))</f>
        <v/>
      </c>
      <c r="AN81" s="19" t="str">
        <f ca="1">IF($A81="TOTAL GENERAL",SUM(AN$11:AN79),IF(AND(T81&lt;&gt;"",$A81&lt;&gt;"Pn"),IF(OFFSET($A$11,MATCH("TOTAL GENERAL",$A$11:$A$100,0)-1,COLUMN(AC81))=0,0,AD81/OFFSET($A$11,MATCH("TOTAL GENERAL",$A$11:$A$100,0)-1,COLUMN(AC81))),""))</f>
        <v/>
      </c>
      <c r="AO81" s="19" t="str">
        <f ca="1">IF($A81="TOTAL GENERAL",SUM(AO$11:AO79),IF(AND(U81&lt;&gt;"",$A81&lt;&gt;"Pn"),IF(OFFSET($A$11,MATCH("TOTAL GENERAL",$A$11:$A$100,0)-1,COLUMN(AD81))=0,0,AE81/OFFSET($A$11,MATCH("TOTAL GENERAL",$A$11:$A$100,0)-1,COLUMN(AD81))),""))</f>
        <v/>
      </c>
      <c r="AP81" s="19" t="str">
        <f ca="1">IF($A81="TOTAL GENERAL",SUM(AP$11:AP79),IF(AND(V81&lt;&gt;"",$A81&lt;&gt;"Pn"),IF(OFFSET($A$11,MATCH("TOTAL GENERAL",$A$11:$A$100,0)-1,COLUMN(AE81))=0,0,AF81/OFFSET($A$11,MATCH("TOTAL GENERAL",$A$11:$A$100,0)-1,COLUMN(AE81))),""))</f>
        <v/>
      </c>
      <c r="AQ81" s="19" t="str">
        <f ca="1">IF($A81="TOTAL GENERAL",SUM(AQ$11:AQ79),IF(AND(W81&lt;&gt;"",$A81&lt;&gt;"Pn"),IF(OFFSET($A$11,MATCH("TOTAL GENERAL",$A$11:$A$100,0)-1,COLUMN(AF81))=0,0,AG81/OFFSET($A$11,MATCH("TOTAL GENERAL",$A$11:$A$100,0)-1,COLUMN(AF81))),""))</f>
        <v/>
      </c>
      <c r="AR81" s="19" t="str">
        <f ca="1">IF($A81="TOTAL GENERAL",SUM(AR$11:AR79),IF(AND(X81&lt;&gt;"",$A81&lt;&gt;"Pn"),IF(OFFSET($A$11,MATCH("TOTAL GENERAL",$A$11:$A$100,0)-1,COLUMN(AG81))=0,0,AH81/OFFSET($A$11,MATCH("TOTAL GENERAL",$A$11:$A$100,0)-1,COLUMN(AG81))),""))</f>
        <v/>
      </c>
      <c r="AS81" s="19" t="str">
        <f ca="1">IF($A81="TOTAL GENERAL",SUM(AS$11:AS79),IF(AND(Y81&lt;&gt;"",$A81&lt;&gt;"Pn"),IF(OFFSET($A$11,MATCH("TOTAL GENERAL",$A$11:$A$100,0)-1,COLUMN(AH81))=0,0,AI81/OFFSET($A$11,MATCH("TOTAL GENERAL",$A$11:$A$100,0)-1,COLUMN(AH81))),""))</f>
        <v/>
      </c>
      <c r="AT81" s="19" t="str">
        <f ca="1">IF($A81="TOTAL GENERAL",SUM(AT$11:AT79),IF(AND(Z81&lt;&gt;"",$A81&lt;&gt;"Pn"),IF(OFFSET($A$11,MATCH("TOTAL GENERAL",$A$11:$A$100,0)-1,COLUMN(AI81))=0,0,AJ81/OFFSET($A$11,MATCH("TOTAL GENERAL",$A$11:$A$100,0)-1,COLUMN(AI81))),""))</f>
        <v/>
      </c>
      <c r="AU81" s="19" t="str">
        <f ca="1">IF($A81="TOTAL GENERAL",SUM(AU$11:AU79),IF(AND(AA81&lt;&gt;"",$A81&lt;&gt;"Pn"),IF(OFFSET($A$11,MATCH("TOTAL GENERAL",$A$11:$A$100,0)-1,COLUMN(AJ81))=0,0,AK81/OFFSET($A$11,MATCH("TOTAL GENERAL",$A$11:$A$100,0)-1,COLUMN(AJ81))),""))</f>
        <v/>
      </c>
      <c r="AV81" s="182" t="str">
        <f ca="1">IF(A81="TOTAL GENERAL",SUM(AV$11:AV79),IF(COUNTIF(AL81:AU81,"")&lt;COUNTA($AL$10:$AU$10),(IF(AL81&lt;&gt;"",AL81*OFFSET($A$10,MATCH("Pn",$A$11:$A$100,0),1),0)+IF(AM81&lt;&gt;"",AM81*OFFSET($A$10,MATCH("Pn",$A$11:$A$100,0),2),0)+IF(AN81&lt;&gt;"",AN81*OFFSET($A$10,MATCH("Pn",$A$11:$A$100,0),3),0)+IF(AO81&lt;&gt;"",AO81*OFFSET($A$10,MATCH("Pn",$A$11:$A$100,0),4),0)+IF(AP81&lt;&gt;"",AP81*OFFSET($A$10,MATCH("Pn",$A$11:$A$100,0),5),0)+IF(AQ81&lt;&gt;"",AQ81*OFFSET($A$10,MATCH("Pn",$A$11:$A$100,0),6),0)+IF(AR81&lt;&gt;"",AR81*OFFSET($A$10,MATCH("Pn",$A$11:$A$100,0),7),0)+IF(AS81&lt;&gt;"",AS81*OFFSET($A$10,MATCH("Pn",$A$11:$A$100,0),8),0)+IF(AT81&lt;&gt;"",AT81*OFFSET($A$10,MATCH("Pn",$A$11:$A$100,0),9),0)+IF(AU81&lt;&gt;"",AU81*OFFSET($A$10,MATCH("Pn",$A$11:$A$100,0),10),0))*OFFSET($A$10,MATCH("FC",$A$11:$A$100,0),2),""))</f>
        <v/>
      </c>
    </row>
    <row r="82" spans="1:48" s="4" customFormat="1" x14ac:dyDescent="0.25">
      <c r="A82" s="15" t="s">
        <v>436</v>
      </c>
      <c r="B82" s="15" t="s">
        <v>436</v>
      </c>
      <c r="C82" s="179" t="s">
        <v>436</v>
      </c>
      <c r="D82" s="16" t="s">
        <v>436</v>
      </c>
      <c r="E82" s="9" t="str">
        <f ca="1">IF(AND($A83="Pn",COLUMN(C80)&lt;COUNTIF(PonderacionIndicadores!$A$1:$A$139,"Estómago")-1),OFFSET($F$10,0,COLUMN(E138)),IF(AND(A82="Pn",(COUNTIF(PonderacionIndicadores!$A$1:$A$139,"Estómago"))&gt;COLUMN(D82)),OFFSET(PonderacionIndicadores!$A$1,MATCH("Estómago",PonderacionIndicadores!$A$1:$A$139,0)+COLUMN(D82)-2,3),IF(A82="TOTAL GENERAL",SUM(E$11:E80),IF(D82&lt;&gt;"",D82/OFFSET($A$10,MATCH("TOTAL GENERAL",$A$11:$A$100,0),3),""))))</f>
        <v/>
      </c>
      <c r="F82" s="16" t="s">
        <v>436</v>
      </c>
      <c r="G82" s="16" t="s">
        <v>436</v>
      </c>
      <c r="H82" s="18" t="s">
        <v>436</v>
      </c>
      <c r="I82" s="19" t="s">
        <v>436</v>
      </c>
      <c r="J82" s="18" t="s">
        <v>436</v>
      </c>
      <c r="K82" s="19" t="s">
        <v>436</v>
      </c>
      <c r="L82" s="18" t="s">
        <v>436</v>
      </c>
      <c r="M82" s="19" t="s">
        <v>436</v>
      </c>
      <c r="N82" s="19" t="s">
        <v>436</v>
      </c>
      <c r="O82" s="19" t="s">
        <v>436</v>
      </c>
      <c r="P82" s="180" t="s">
        <v>436</v>
      </c>
      <c r="Q82" s="18" t="s">
        <v>436</v>
      </c>
      <c r="R82" s="21" t="str">
        <f ca="1">IF(OR($A82="Pn",$A83="Pn"),"",IF($A82="TOTAL GENERAL",SUM(R$11:R80),IF(AND(H82&lt;&gt;"",$A82&lt;&gt;"Pn"),IF(H82&gt;OFFSET($A$10,MATCH("TOTAL GENERAL",$A$11:$A$100,0),COLUMN(H82)-1),0,OFFSET($A$10,MATCH("TOTAL GENERAL",$A$11:$A$100,0),COLUMN(H82)-1)-H82),"")))</f>
        <v/>
      </c>
      <c r="S82" s="21" t="str">
        <f ca="1">IF(OR($A82="Pn",$A83="Pn"),"",IF(OR($A82="Pn",$A83="Pn"),"",IF($A82="TOTAL GENERAL",SUM(S$11:S80),IF(AND(I82&lt;&gt;"",$A82&lt;&gt;"Pn"),IF(I82&lt;OFFSET($A$10,MATCH("TOTAL GENERAL",$A$11:$A$100,0),COLUMN(I82)-1),0,I82-OFFSET($A$10,MATCH("TOTAL GENERAL",$A$11:$A$100,0),COLUMN(I82)-1)),""))))</f>
        <v/>
      </c>
      <c r="T82" s="21" t="str">
        <f ca="1">IF(OR($A82="Pn",$A83="Pn"),"",IF(OR($A82="Pn",$A83="Pn"),"",IF($A82="TOTAL GENERAL",SUM(T$11:T80),IF(AND(J82&lt;&gt;"",$A82&lt;&gt;"Pn"),IF(J82&gt;OFFSET($A$10,MATCH("TOTAL GENERAL",$A$11:$A$100,0),COLUMN(J82)-1),0,OFFSET($A$10,MATCH("TOTAL GENERAL",$A$11:$A$100,0),COLUMN(J82)-1)-J82),""))))</f>
        <v/>
      </c>
      <c r="U82" s="21" t="str">
        <f ca="1">IF(OR($A82="Pn",$A83="Pn"),"",IF($A82="TOTAL GENERAL",SUM(U$11:U80),IF(AND(K82&lt;&gt;"",$A82&lt;&gt;"Pn"),IF(K82&lt;OFFSET($A$10,MATCH("TOTAL GENERAL",$A$11:$A$100,0),COLUMN(K82)-1),0,K82-OFFSET($A$10,MATCH("TOTAL GENERAL",$A$11:$A$100,0),COLUMN(K82)-1)),"")))</f>
        <v/>
      </c>
      <c r="V82" s="21" t="str">
        <f ca="1">IF(OR($A82="Pn",$A83="Pn"),"",IF(OR($A82="Pn",$A83="Pn"),"",IF($A82="TOTAL GENERAL",SUM(V$11:V80),IF(AND(L82&lt;&gt;"",$A82&lt;&gt;"Pn"),IF(L82&gt;OFFSET($A$10,MATCH("TOTAL GENERAL",$A$11:$A$100,0),COLUMN(L82)-1),0,OFFSET($A$10,MATCH("TOTAL GENERAL",$A$11:$A$100,0),COLUMN(L82)-1)-L82),""))))</f>
        <v/>
      </c>
      <c r="W82" s="21" t="str">
        <f ca="1">IF(OR($A82="Pn",$A83="Pn"),"",IF(OR($A82="Pn",$A83="Pn"),"",IF($A82="TOTAL GENERAL",SUM(W$11:W80),IF(AND(M82&lt;&gt;"",$A82&lt;&gt;"Pn"),IF(M82&lt;OFFSET($A$10,MATCH("TOTAL GENERAL",$A$11:$A$100,0),COLUMN(M82)-1),0,M82-OFFSET($A$10,MATCH("TOTAL GENERAL",$A$11:$A$100,0),COLUMN(M82)-1)),""))))</f>
        <v/>
      </c>
      <c r="X82" s="21" t="str">
        <f ca="1">IF(OR($A82="Pn",$A83="Pn"),"",IF(OR($A82="Pn",$A83="Pn"),"",IF($A82="TOTAL GENERAL",SUM(X$11:X80),IF(AND(N82&lt;&gt;"",$A82&lt;&gt;"Pn"),IF(N82&lt;OFFSET($A$10,MATCH("TOTAL GENERAL",$A$11:$A$100,0),COLUMN(N82)-1),0,N82-OFFSET($A$10,MATCH("TOTAL GENERAL",$A$11:$A$100,0),COLUMN(N82)-1)),""))))</f>
        <v/>
      </c>
      <c r="Y82" s="21" t="str">
        <f ca="1">IF(OR($A82="Pn",$A83="Pn"),"",IF(OR($A82="Pn",$A83="Pn"),"",IF($A82="TOTAL GENERAL",SUM(Y$11:Y80),IF(AND(O82&lt;&gt;"",$A82&lt;&gt;"Pn"),IF(O82&lt;OFFSET($A$10,MATCH("TOTAL GENERAL",$A$11:$A$100,0),COLUMN(O82)-1),0,O82-OFFSET($A$10,MATCH("TOTAL GENERAL",$A$11:$A$100,0),COLUMN(O82)-1)),""))))</f>
        <v/>
      </c>
      <c r="Z82" s="21" t="str">
        <f ca="1">IF(OR($A82="Pn",$A83="Pn"),"",IF($A82="TOTAL GENERAL",SUM(Z$11:Z80),IF(AND(P82&lt;&gt;"",$A82&lt;&gt;"Pn"),IF(P82&gt;OFFSET($A$10,MATCH("TOTAL GENERAL",$A$11:$A$100,0),COLUMN(P82)-1),0,OFFSET($A$10,MATCH("TOTAL GENERAL",$A$11:$A$100,0),COLUMN(P82)-1)-P82),"")))</f>
        <v/>
      </c>
      <c r="AA82" s="21" t="str">
        <f ca="1">IF(OR($A82="Pn",$A83="Pn"),"",IF(OR($A82="Pn",$A83="Pn"),"",IF($A82="TOTAL GENERAL",SUM(AA$11:AA80),IF(AND(Q82&lt;&gt;"",$A82&lt;&gt;"Pn"),IF(Q82&lt;OFFSET($A$10,MATCH("TOTAL GENERAL",$A$11:$A$100,0),COLUMN(Q82)-1),0,Q82-OFFSET($A$10,MATCH("TOTAL GENERAL",$A$11:$A$100,0),COLUMN(Q82)-1)),""))))</f>
        <v/>
      </c>
      <c r="AB82" s="21" t="str">
        <f>IF(OR($A82="Pn",$A83="Pn"),"",IF($A82="TOTAL GENERAL",SUM(AB$11:AB80),IF(AND(H82&lt;&gt;"",$A82&lt;&gt;"Pn"),R82*$D82,"")))</f>
        <v/>
      </c>
      <c r="AC82" s="21" t="str">
        <f>IF(OR($A82="Pn",$A83="Pn"),"",IF($A82="TOTAL GENERAL",SUM(AC$11:AC80),IF(AND(I82&lt;&gt;"",$A82&lt;&gt;"Pn"),S82*$D82,"")))</f>
        <v/>
      </c>
      <c r="AD82" s="21" t="str">
        <f>IF(OR($A82="Pn",$A83="Pn"),"",IF($A82="TOTAL GENERAL",SUM(AD$11:AD80),IF(AND(J82&lt;&gt;"",$A82&lt;&gt;"Pn"),T82*$D82,"")))</f>
        <v/>
      </c>
      <c r="AE82" s="21" t="str">
        <f>IF(OR($A82="Pn",$A83="Pn"),"",IF($A82="TOTAL GENERAL",SUM(AE$11:AE80),IF(AND(K82&lt;&gt;"",$A82&lt;&gt;"Pn"),U82*$D82,"")))</f>
        <v/>
      </c>
      <c r="AF82" s="21" t="str">
        <f>IF(OR($A82="Pn",$A83="Pn"),"",IF($A82="TOTAL GENERAL",SUM(AF$11:AF80),IF(AND(L82&lt;&gt;"",$A82&lt;&gt;"Pn"),V82*$D82,"")))</f>
        <v/>
      </c>
      <c r="AG82" s="21" t="str">
        <f>IF(OR($A82="Pn",$A83="Pn"),"",IF($A82="TOTAL GENERAL",SUM(AG$11:AG80),IF(AND(M82&lt;&gt;"",$A82&lt;&gt;"Pn"),W82*$D82,"")))</f>
        <v/>
      </c>
      <c r="AH82" s="21" t="str">
        <f>IF(OR($A82="Pn",$A83="Pn"),"",IF($A82="TOTAL GENERAL",SUM(AH$11:AH80),IF(AND(N82&lt;&gt;"",$A82&lt;&gt;"Pn"),X82*$D82,"")))</f>
        <v/>
      </c>
      <c r="AI82" s="21" t="str">
        <f>IF(OR($A82="Pn",$A83="Pn"),"",IF($A82="TOTAL GENERAL",SUM(AI$11:AI80),IF(AND(O82&lt;&gt;"",$A82&lt;&gt;"Pn"),Y82*$D82,"")))</f>
        <v/>
      </c>
      <c r="AJ82" s="21" t="str">
        <f>IF(OR($A82="Pn",$A83="Pn"),"",IF($A82="TOTAL GENERAL",SUM(AJ$11:AJ80),IF(AND(P82&lt;&gt;"",$A82&lt;&gt;"Pn"),Z82*$F82,"")))</f>
        <v/>
      </c>
      <c r="AK82" s="21" t="str">
        <f>IF(OR($A82="Pn",$A83="Pn"),"",IF($A82="TOTAL GENERAL",SUM(AK$11:AK80),IF(AND(Q82&lt;&gt;"",$A82&lt;&gt;"Pn"),AA82*$G82,"")))</f>
        <v/>
      </c>
      <c r="AL82" s="19" t="str">
        <f ca="1">IF($A82="TOTAL GENERAL",SUM(AL$11:AL80),IF(AND(R82&lt;&gt;"",$A82&lt;&gt;"Pn"),IF(OFFSET($A$11,MATCH("TOTAL GENERAL",$A$11:$A$100,0)-1,COLUMN(AA82))=0,0,AB82/OFFSET($A$11,MATCH("TOTAL GENERAL",$A$11:$A$100,0)-1,COLUMN(AA82))),""))</f>
        <v/>
      </c>
      <c r="AM82" s="19" t="str">
        <f ca="1">IF($A82="TOTAL GENERAL",SUM(AM$11:AM80),IF(AND(S82&lt;&gt;"",$A82&lt;&gt;"Pn"),IF(OFFSET($A$11,MATCH("TOTAL GENERAL",$A$11:$A$100,0)-1,COLUMN(AB82))=0,0,AC82/OFFSET($A$11,MATCH("TOTAL GENERAL",$A$11:$A$100,0)-1,COLUMN(AB82))),""))</f>
        <v/>
      </c>
      <c r="AN82" s="19" t="str">
        <f ca="1">IF($A82="TOTAL GENERAL",SUM(AN$11:AN80),IF(AND(T82&lt;&gt;"",$A82&lt;&gt;"Pn"),IF(OFFSET($A$11,MATCH("TOTAL GENERAL",$A$11:$A$100,0)-1,COLUMN(AC82))=0,0,AD82/OFFSET($A$11,MATCH("TOTAL GENERAL",$A$11:$A$100,0)-1,COLUMN(AC82))),""))</f>
        <v/>
      </c>
      <c r="AO82" s="19" t="str">
        <f ca="1">IF($A82="TOTAL GENERAL",SUM(AO$11:AO80),IF(AND(U82&lt;&gt;"",$A82&lt;&gt;"Pn"),IF(OFFSET($A$11,MATCH("TOTAL GENERAL",$A$11:$A$100,0)-1,COLUMN(AD82))=0,0,AE82/OFFSET($A$11,MATCH("TOTAL GENERAL",$A$11:$A$100,0)-1,COLUMN(AD82))),""))</f>
        <v/>
      </c>
      <c r="AP82" s="19" t="str">
        <f ca="1">IF($A82="TOTAL GENERAL",SUM(AP$11:AP80),IF(AND(V82&lt;&gt;"",$A82&lt;&gt;"Pn"),IF(OFFSET($A$11,MATCH("TOTAL GENERAL",$A$11:$A$100,0)-1,COLUMN(AE82))=0,0,AF82/OFFSET($A$11,MATCH("TOTAL GENERAL",$A$11:$A$100,0)-1,COLUMN(AE82))),""))</f>
        <v/>
      </c>
      <c r="AQ82" s="19" t="str">
        <f ca="1">IF($A82="TOTAL GENERAL",SUM(AQ$11:AQ80),IF(AND(W82&lt;&gt;"",$A82&lt;&gt;"Pn"),IF(OFFSET($A$11,MATCH("TOTAL GENERAL",$A$11:$A$100,0)-1,COLUMN(AF82))=0,0,AG82/OFFSET($A$11,MATCH("TOTAL GENERAL",$A$11:$A$100,0)-1,COLUMN(AF82))),""))</f>
        <v/>
      </c>
      <c r="AR82" s="19" t="str">
        <f ca="1">IF($A82="TOTAL GENERAL",SUM(AR$11:AR80),IF(AND(X82&lt;&gt;"",$A82&lt;&gt;"Pn"),IF(OFFSET($A$11,MATCH("TOTAL GENERAL",$A$11:$A$100,0)-1,COLUMN(AG82))=0,0,AH82/OFFSET($A$11,MATCH("TOTAL GENERAL",$A$11:$A$100,0)-1,COLUMN(AG82))),""))</f>
        <v/>
      </c>
      <c r="AS82" s="19" t="str">
        <f ca="1">IF($A82="TOTAL GENERAL",SUM(AS$11:AS80),IF(AND(Y82&lt;&gt;"",$A82&lt;&gt;"Pn"),IF(OFFSET($A$11,MATCH("TOTAL GENERAL",$A$11:$A$100,0)-1,COLUMN(AH82))=0,0,AI82/OFFSET($A$11,MATCH("TOTAL GENERAL",$A$11:$A$100,0)-1,COLUMN(AH82))),""))</f>
        <v/>
      </c>
      <c r="AT82" s="19" t="str">
        <f ca="1">IF($A82="TOTAL GENERAL",SUM(AT$11:AT80),IF(AND(Z82&lt;&gt;"",$A82&lt;&gt;"Pn"),IF(OFFSET($A$11,MATCH("TOTAL GENERAL",$A$11:$A$100,0)-1,COLUMN(AI82))=0,0,AJ82/OFFSET($A$11,MATCH("TOTAL GENERAL",$A$11:$A$100,0)-1,COLUMN(AI82))),""))</f>
        <v/>
      </c>
      <c r="AU82" s="19" t="str">
        <f ca="1">IF($A82="TOTAL GENERAL",SUM(AU$11:AU80),IF(AND(AA82&lt;&gt;"",$A82&lt;&gt;"Pn"),IF(OFFSET($A$11,MATCH("TOTAL GENERAL",$A$11:$A$100,0)-1,COLUMN(AJ82))=0,0,AK82/OFFSET($A$11,MATCH("TOTAL GENERAL",$A$11:$A$100,0)-1,COLUMN(AJ82))),""))</f>
        <v/>
      </c>
      <c r="AV82" s="182" t="str">
        <f ca="1">IF(A82="TOTAL GENERAL",SUM(AV$11:AV80),IF(COUNTIF(AL82:AU82,"")&lt;COUNTA($AL$10:$AU$10),(IF(AL82&lt;&gt;"",AL82*OFFSET($A$10,MATCH("Pn",$A$11:$A$100,0),1),0)+IF(AM82&lt;&gt;"",AM82*OFFSET($A$10,MATCH("Pn",$A$11:$A$100,0),2),0)+IF(AN82&lt;&gt;"",AN82*OFFSET($A$10,MATCH("Pn",$A$11:$A$100,0),3),0)+IF(AO82&lt;&gt;"",AO82*OFFSET($A$10,MATCH("Pn",$A$11:$A$100,0),4),0)+IF(AP82&lt;&gt;"",AP82*OFFSET($A$10,MATCH("Pn",$A$11:$A$100,0),5),0)+IF(AQ82&lt;&gt;"",AQ82*OFFSET($A$10,MATCH("Pn",$A$11:$A$100,0),6),0)+IF(AR82&lt;&gt;"",AR82*OFFSET($A$10,MATCH("Pn",$A$11:$A$100,0),7),0)+IF(AS82&lt;&gt;"",AS82*OFFSET($A$10,MATCH("Pn",$A$11:$A$100,0),8),0)+IF(AT82&lt;&gt;"",AT82*OFFSET($A$10,MATCH("Pn",$A$11:$A$100,0),9),0)+IF(AU82&lt;&gt;"",AU82*OFFSET($A$10,MATCH("Pn",$A$11:$A$100,0),10),0))*OFFSET($A$10,MATCH("FC",$A$11:$A$100,0),2),""))</f>
        <v/>
      </c>
    </row>
    <row r="83" spans="1:48" s="4" customFormat="1" x14ac:dyDescent="0.25">
      <c r="A83" s="15" t="s">
        <v>436</v>
      </c>
      <c r="B83" s="15" t="s">
        <v>436</v>
      </c>
      <c r="C83" s="179" t="s">
        <v>436</v>
      </c>
      <c r="D83" s="16" t="s">
        <v>436</v>
      </c>
      <c r="E83" s="9" t="str">
        <f ca="1">IF(AND($A84="Pn",COLUMN(C81)&lt;COUNTIF(PonderacionIndicadores!$A$1:$A$139,"Estómago")-1),OFFSET($F$10,0,COLUMN(E139)),IF(AND(A83="Pn",(COUNTIF(PonderacionIndicadores!$A$1:$A$139,"Estómago"))&gt;COLUMN(D83)),OFFSET(PonderacionIndicadores!$A$1,MATCH("Estómago",PonderacionIndicadores!$A$1:$A$139,0)+COLUMN(D83)-2,3),IF(A83="TOTAL GENERAL",SUM(E$11:E81),IF(D83&lt;&gt;"",D83/OFFSET($A$10,MATCH("TOTAL GENERAL",$A$11:$A$100,0),3),""))))</f>
        <v/>
      </c>
      <c r="F83" s="16" t="s">
        <v>436</v>
      </c>
      <c r="G83" s="16" t="s">
        <v>436</v>
      </c>
      <c r="H83" s="18" t="s">
        <v>436</v>
      </c>
      <c r="I83" s="19" t="s">
        <v>436</v>
      </c>
      <c r="J83" s="18" t="s">
        <v>436</v>
      </c>
      <c r="K83" s="19" t="s">
        <v>436</v>
      </c>
      <c r="L83" s="18" t="s">
        <v>436</v>
      </c>
      <c r="M83" s="19" t="s">
        <v>436</v>
      </c>
      <c r="N83" s="19" t="s">
        <v>436</v>
      </c>
      <c r="O83" s="19" t="s">
        <v>436</v>
      </c>
      <c r="P83" s="180" t="s">
        <v>436</v>
      </c>
      <c r="Q83" s="18" t="s">
        <v>436</v>
      </c>
      <c r="R83" s="21" t="str">
        <f ca="1">IF(OR($A83="Pn",$A84="Pn"),"",IF($A83="TOTAL GENERAL",SUM(R$11:R81),IF(AND(H83&lt;&gt;"",$A83&lt;&gt;"Pn"),IF(H83&gt;OFFSET($A$10,MATCH("TOTAL GENERAL",$A$11:$A$100,0),COLUMN(H83)-1),0,OFFSET($A$10,MATCH("TOTAL GENERAL",$A$11:$A$100,0),COLUMN(H83)-1)-H83),"")))</f>
        <v/>
      </c>
      <c r="S83" s="21" t="str">
        <f ca="1">IF(OR($A83="Pn",$A84="Pn"),"",IF(OR($A83="Pn",$A84="Pn"),"",IF($A83="TOTAL GENERAL",SUM(S$11:S81),IF(AND(I83&lt;&gt;"",$A83&lt;&gt;"Pn"),IF(I83&lt;OFFSET($A$10,MATCH("TOTAL GENERAL",$A$11:$A$100,0),COLUMN(I83)-1),0,I83-OFFSET($A$10,MATCH("TOTAL GENERAL",$A$11:$A$100,0),COLUMN(I83)-1)),""))))</f>
        <v/>
      </c>
      <c r="T83" s="21" t="str">
        <f ca="1">IF(OR($A83="Pn",$A84="Pn"),"",IF(OR($A83="Pn",$A84="Pn"),"",IF($A83="TOTAL GENERAL",SUM(T$11:T81),IF(AND(J83&lt;&gt;"",$A83&lt;&gt;"Pn"),IF(J83&gt;OFFSET($A$10,MATCH("TOTAL GENERAL",$A$11:$A$100,0),COLUMN(J83)-1),0,OFFSET($A$10,MATCH("TOTAL GENERAL",$A$11:$A$100,0),COLUMN(J83)-1)-J83),""))))</f>
        <v/>
      </c>
      <c r="U83" s="21" t="str">
        <f ca="1">IF(OR($A83="Pn",$A84="Pn"),"",IF($A83="TOTAL GENERAL",SUM(U$11:U81),IF(AND(K83&lt;&gt;"",$A83&lt;&gt;"Pn"),IF(K83&lt;OFFSET($A$10,MATCH("TOTAL GENERAL",$A$11:$A$100,0),COLUMN(K83)-1),0,K83-OFFSET($A$10,MATCH("TOTAL GENERAL",$A$11:$A$100,0),COLUMN(K83)-1)),"")))</f>
        <v/>
      </c>
      <c r="V83" s="21" t="str">
        <f ca="1">IF(OR($A83="Pn",$A84="Pn"),"",IF(OR($A83="Pn",$A84="Pn"),"",IF($A83="TOTAL GENERAL",SUM(V$11:V81),IF(AND(L83&lt;&gt;"",$A83&lt;&gt;"Pn"),IF(L83&gt;OFFSET($A$10,MATCH("TOTAL GENERAL",$A$11:$A$100,0),COLUMN(L83)-1),0,OFFSET($A$10,MATCH("TOTAL GENERAL",$A$11:$A$100,0),COLUMN(L83)-1)-L83),""))))</f>
        <v/>
      </c>
      <c r="W83" s="21" t="str">
        <f ca="1">IF(OR($A83="Pn",$A84="Pn"),"",IF(OR($A83="Pn",$A84="Pn"),"",IF($A83="TOTAL GENERAL",SUM(W$11:W81),IF(AND(M83&lt;&gt;"",$A83&lt;&gt;"Pn"),IF(M83&lt;OFFSET($A$10,MATCH("TOTAL GENERAL",$A$11:$A$100,0),COLUMN(M83)-1),0,M83-OFFSET($A$10,MATCH("TOTAL GENERAL",$A$11:$A$100,0),COLUMN(M83)-1)),""))))</f>
        <v/>
      </c>
      <c r="X83" s="21" t="str">
        <f ca="1">IF(OR($A83="Pn",$A84="Pn"),"",IF(OR($A83="Pn",$A84="Pn"),"",IF($A83="TOTAL GENERAL",SUM(X$11:X81),IF(AND(N83&lt;&gt;"",$A83&lt;&gt;"Pn"),IF(N83&lt;OFFSET($A$10,MATCH("TOTAL GENERAL",$A$11:$A$100,0),COLUMN(N83)-1),0,N83-OFFSET($A$10,MATCH("TOTAL GENERAL",$A$11:$A$100,0),COLUMN(N83)-1)),""))))</f>
        <v/>
      </c>
      <c r="Y83" s="21" t="str">
        <f ca="1">IF(OR($A83="Pn",$A84="Pn"),"",IF(OR($A83="Pn",$A84="Pn"),"",IF($A83="TOTAL GENERAL",SUM(Y$11:Y81),IF(AND(O83&lt;&gt;"",$A83&lt;&gt;"Pn"),IF(O83&lt;OFFSET($A$10,MATCH("TOTAL GENERAL",$A$11:$A$100,0),COLUMN(O83)-1),0,O83-OFFSET($A$10,MATCH("TOTAL GENERAL",$A$11:$A$100,0),COLUMN(O83)-1)),""))))</f>
        <v/>
      </c>
      <c r="Z83" s="21" t="str">
        <f ca="1">IF(OR($A83="Pn",$A84="Pn"),"",IF($A83="TOTAL GENERAL",SUM(Z$11:Z81),IF(AND(P83&lt;&gt;"",$A83&lt;&gt;"Pn"),IF(P83&gt;OFFSET($A$10,MATCH("TOTAL GENERAL",$A$11:$A$100,0),COLUMN(P83)-1),0,OFFSET($A$10,MATCH("TOTAL GENERAL",$A$11:$A$100,0),COLUMN(P83)-1)-P83),"")))</f>
        <v/>
      </c>
      <c r="AA83" s="21" t="str">
        <f ca="1">IF(OR($A83="Pn",$A84="Pn"),"",IF(OR($A83="Pn",$A84="Pn"),"",IF($A83="TOTAL GENERAL",SUM(AA$11:AA81),IF(AND(Q83&lt;&gt;"",$A83&lt;&gt;"Pn"),IF(Q83&lt;OFFSET($A$10,MATCH("TOTAL GENERAL",$A$11:$A$100,0),COLUMN(Q83)-1),0,Q83-OFFSET($A$10,MATCH("TOTAL GENERAL",$A$11:$A$100,0),COLUMN(Q83)-1)),""))))</f>
        <v/>
      </c>
      <c r="AB83" s="21" t="str">
        <f>IF(OR($A83="Pn",$A84="Pn"),"",IF($A83="TOTAL GENERAL",SUM(AB$11:AB81),IF(AND(H83&lt;&gt;"",$A83&lt;&gt;"Pn"),R83*$D83,"")))</f>
        <v/>
      </c>
      <c r="AC83" s="21" t="str">
        <f>IF(OR($A83="Pn",$A84="Pn"),"",IF($A83="TOTAL GENERAL",SUM(AC$11:AC81),IF(AND(I83&lt;&gt;"",$A83&lt;&gt;"Pn"),S83*$D83,"")))</f>
        <v/>
      </c>
      <c r="AD83" s="21" t="str">
        <f>IF(OR($A83="Pn",$A84="Pn"),"",IF($A83="TOTAL GENERAL",SUM(AD$11:AD81),IF(AND(J83&lt;&gt;"",$A83&lt;&gt;"Pn"),T83*$D83,"")))</f>
        <v/>
      </c>
      <c r="AE83" s="21" t="str">
        <f>IF(OR($A83="Pn",$A84="Pn"),"",IF($A83="TOTAL GENERAL",SUM(AE$11:AE81),IF(AND(K83&lt;&gt;"",$A83&lt;&gt;"Pn"),U83*$D83,"")))</f>
        <v/>
      </c>
      <c r="AF83" s="21" t="str">
        <f>IF(OR($A83="Pn",$A84="Pn"),"",IF($A83="TOTAL GENERAL",SUM(AF$11:AF81),IF(AND(L83&lt;&gt;"",$A83&lt;&gt;"Pn"),V83*$D83,"")))</f>
        <v/>
      </c>
      <c r="AG83" s="21" t="str">
        <f>IF(OR($A83="Pn",$A84="Pn"),"",IF($A83="TOTAL GENERAL",SUM(AG$11:AG81),IF(AND(M83&lt;&gt;"",$A83&lt;&gt;"Pn"),W83*$D83,"")))</f>
        <v/>
      </c>
      <c r="AH83" s="21" t="str">
        <f>IF(OR($A83="Pn",$A84="Pn"),"",IF($A83="TOTAL GENERAL",SUM(AH$11:AH81),IF(AND(N83&lt;&gt;"",$A83&lt;&gt;"Pn"),X83*$D83,"")))</f>
        <v/>
      </c>
      <c r="AI83" s="21" t="str">
        <f>IF(OR($A83="Pn",$A84="Pn"),"",IF($A83="TOTAL GENERAL",SUM(AI$11:AI81),IF(AND(O83&lt;&gt;"",$A83&lt;&gt;"Pn"),Y83*$D83,"")))</f>
        <v/>
      </c>
      <c r="AJ83" s="21" t="str">
        <f>IF(OR($A83="Pn",$A84="Pn"),"",IF($A83="TOTAL GENERAL",SUM(AJ$11:AJ81),IF(AND(P83&lt;&gt;"",$A83&lt;&gt;"Pn"),Z83*$F83,"")))</f>
        <v/>
      </c>
      <c r="AK83" s="21" t="str">
        <f>IF(OR($A83="Pn",$A84="Pn"),"",IF($A83="TOTAL GENERAL",SUM(AK$11:AK81),IF(AND(Q83&lt;&gt;"",$A83&lt;&gt;"Pn"),AA83*$G83,"")))</f>
        <v/>
      </c>
      <c r="AL83" s="19" t="str">
        <f ca="1">IF($A83="TOTAL GENERAL",SUM(AL$11:AL81),IF(AND(R83&lt;&gt;"",$A83&lt;&gt;"Pn"),IF(OFFSET($A$11,MATCH("TOTAL GENERAL",$A$11:$A$100,0)-1,COLUMN(AA83))=0,0,AB83/OFFSET($A$11,MATCH("TOTAL GENERAL",$A$11:$A$100,0)-1,COLUMN(AA83))),""))</f>
        <v/>
      </c>
      <c r="AM83" s="19" t="str">
        <f ca="1">IF($A83="TOTAL GENERAL",SUM(AM$11:AM81),IF(AND(S83&lt;&gt;"",$A83&lt;&gt;"Pn"),IF(OFFSET($A$11,MATCH("TOTAL GENERAL",$A$11:$A$100,0)-1,COLUMN(AB83))=0,0,AC83/OFFSET($A$11,MATCH("TOTAL GENERAL",$A$11:$A$100,0)-1,COLUMN(AB83))),""))</f>
        <v/>
      </c>
      <c r="AN83" s="19" t="str">
        <f ca="1">IF($A83="TOTAL GENERAL",SUM(AN$11:AN81),IF(AND(T83&lt;&gt;"",$A83&lt;&gt;"Pn"),IF(OFFSET($A$11,MATCH("TOTAL GENERAL",$A$11:$A$100,0)-1,COLUMN(AC83))=0,0,AD83/OFFSET($A$11,MATCH("TOTAL GENERAL",$A$11:$A$100,0)-1,COLUMN(AC83))),""))</f>
        <v/>
      </c>
      <c r="AO83" s="19" t="str">
        <f ca="1">IF($A83="TOTAL GENERAL",SUM(AO$11:AO81),IF(AND(U83&lt;&gt;"",$A83&lt;&gt;"Pn"),IF(OFFSET($A$11,MATCH("TOTAL GENERAL",$A$11:$A$100,0)-1,COLUMN(AD83))=0,0,AE83/OFFSET($A$11,MATCH("TOTAL GENERAL",$A$11:$A$100,0)-1,COLUMN(AD83))),""))</f>
        <v/>
      </c>
      <c r="AP83" s="19" t="str">
        <f ca="1">IF($A83="TOTAL GENERAL",SUM(AP$11:AP81),IF(AND(V83&lt;&gt;"",$A83&lt;&gt;"Pn"),IF(OFFSET($A$11,MATCH("TOTAL GENERAL",$A$11:$A$100,0)-1,COLUMN(AE83))=0,0,AF83/OFFSET($A$11,MATCH("TOTAL GENERAL",$A$11:$A$100,0)-1,COLUMN(AE83))),""))</f>
        <v/>
      </c>
      <c r="AQ83" s="19" t="str">
        <f ca="1">IF($A83="TOTAL GENERAL",SUM(AQ$11:AQ81),IF(AND(W83&lt;&gt;"",$A83&lt;&gt;"Pn"),IF(OFFSET($A$11,MATCH("TOTAL GENERAL",$A$11:$A$100,0)-1,COLUMN(AF83))=0,0,AG83/OFFSET($A$11,MATCH("TOTAL GENERAL",$A$11:$A$100,0)-1,COLUMN(AF83))),""))</f>
        <v/>
      </c>
      <c r="AR83" s="19" t="str">
        <f ca="1">IF($A83="TOTAL GENERAL",SUM(AR$11:AR81),IF(AND(X83&lt;&gt;"",$A83&lt;&gt;"Pn"),IF(OFFSET($A$11,MATCH("TOTAL GENERAL",$A$11:$A$100,0)-1,COLUMN(AG83))=0,0,AH83/OFFSET($A$11,MATCH("TOTAL GENERAL",$A$11:$A$100,0)-1,COLUMN(AG83))),""))</f>
        <v/>
      </c>
      <c r="AS83" s="19" t="str">
        <f ca="1">IF($A83="TOTAL GENERAL",SUM(AS$11:AS81),IF(AND(Y83&lt;&gt;"",$A83&lt;&gt;"Pn"),IF(OFFSET($A$11,MATCH("TOTAL GENERAL",$A$11:$A$100,0)-1,COLUMN(AH83))=0,0,AI83/OFFSET($A$11,MATCH("TOTAL GENERAL",$A$11:$A$100,0)-1,COLUMN(AH83))),""))</f>
        <v/>
      </c>
      <c r="AT83" s="19" t="str">
        <f ca="1">IF($A83="TOTAL GENERAL",SUM(AT$11:AT81),IF(AND(Z83&lt;&gt;"",$A83&lt;&gt;"Pn"),IF(OFFSET($A$11,MATCH("TOTAL GENERAL",$A$11:$A$100,0)-1,COLUMN(AI83))=0,0,AJ83/OFFSET($A$11,MATCH("TOTAL GENERAL",$A$11:$A$100,0)-1,COLUMN(AI83))),""))</f>
        <v/>
      </c>
      <c r="AU83" s="19" t="str">
        <f ca="1">IF($A83="TOTAL GENERAL",SUM(AU$11:AU81),IF(AND(AA83&lt;&gt;"",$A83&lt;&gt;"Pn"),IF(OFFSET($A$11,MATCH("TOTAL GENERAL",$A$11:$A$100,0)-1,COLUMN(AJ83))=0,0,AK83/OFFSET($A$11,MATCH("TOTAL GENERAL",$A$11:$A$100,0)-1,COLUMN(AJ83))),""))</f>
        <v/>
      </c>
      <c r="AV83" s="182" t="str">
        <f ca="1">IF(A83="TOTAL GENERAL",SUM(AV$11:AV81),IF(COUNTIF(AL83:AU83,"")&lt;COUNTA($AL$10:$AU$10),(IF(AL83&lt;&gt;"",AL83*OFFSET($A$10,MATCH("Pn",$A$11:$A$100,0),1),0)+IF(AM83&lt;&gt;"",AM83*OFFSET($A$10,MATCH("Pn",$A$11:$A$100,0),2),0)+IF(AN83&lt;&gt;"",AN83*OFFSET($A$10,MATCH("Pn",$A$11:$A$100,0),3),0)+IF(AO83&lt;&gt;"",AO83*OFFSET($A$10,MATCH("Pn",$A$11:$A$100,0),4),0)+IF(AP83&lt;&gt;"",AP83*OFFSET($A$10,MATCH("Pn",$A$11:$A$100,0),5),0)+IF(AQ83&lt;&gt;"",AQ83*OFFSET($A$10,MATCH("Pn",$A$11:$A$100,0),6),0)+IF(AR83&lt;&gt;"",AR83*OFFSET($A$10,MATCH("Pn",$A$11:$A$100,0),7),0)+IF(AS83&lt;&gt;"",AS83*OFFSET($A$10,MATCH("Pn",$A$11:$A$100,0),8),0)+IF(AT83&lt;&gt;"",AT83*OFFSET($A$10,MATCH("Pn",$A$11:$A$100,0),9),0)+IF(AU83&lt;&gt;"",AU83*OFFSET($A$10,MATCH("Pn",$A$11:$A$100,0),10),0))*OFFSET($A$10,MATCH("FC",$A$11:$A$100,0),2),""))</f>
        <v/>
      </c>
    </row>
    <row r="84" spans="1:48" s="4" customFormat="1" x14ac:dyDescent="0.25">
      <c r="A84" s="15" t="s">
        <v>436</v>
      </c>
      <c r="B84" s="15" t="s">
        <v>436</v>
      </c>
      <c r="C84" s="179" t="s">
        <v>436</v>
      </c>
      <c r="D84" s="16" t="s">
        <v>436</v>
      </c>
      <c r="E84" s="9" t="str">
        <f ca="1">IF(AND($A85="Pn",COLUMN(C82)&lt;COUNTIF(PonderacionIndicadores!$A$1:$A$139,"Estómago")-1),OFFSET($F$10,0,COLUMN(E140)),IF(AND(A84="Pn",(COUNTIF(PonderacionIndicadores!$A$1:$A$139,"Estómago"))&gt;COLUMN(D84)),OFFSET(PonderacionIndicadores!$A$1,MATCH("Estómago",PonderacionIndicadores!$A$1:$A$139,0)+COLUMN(D84)-2,3),IF(A84="TOTAL GENERAL",SUM(E$11:E82),IF(D84&lt;&gt;"",D84/OFFSET($A$10,MATCH("TOTAL GENERAL",$A$11:$A$100,0),3),""))))</f>
        <v/>
      </c>
      <c r="F84" s="16" t="s">
        <v>436</v>
      </c>
      <c r="G84" s="16" t="s">
        <v>436</v>
      </c>
      <c r="H84" s="18" t="s">
        <v>436</v>
      </c>
      <c r="I84" s="19" t="s">
        <v>436</v>
      </c>
      <c r="J84" s="18" t="s">
        <v>436</v>
      </c>
      <c r="K84" s="19" t="s">
        <v>436</v>
      </c>
      <c r="L84" s="18" t="s">
        <v>436</v>
      </c>
      <c r="M84" s="19" t="s">
        <v>436</v>
      </c>
      <c r="N84" s="19" t="s">
        <v>436</v>
      </c>
      <c r="O84" s="19" t="s">
        <v>436</v>
      </c>
      <c r="P84" s="180" t="s">
        <v>436</v>
      </c>
      <c r="Q84" s="18" t="s">
        <v>436</v>
      </c>
      <c r="R84" s="21" t="str">
        <f ca="1">IF(OR($A84="Pn",$A85="Pn"),"",IF($A84="TOTAL GENERAL",SUM(R$11:R82),IF(AND(H84&lt;&gt;"",$A84&lt;&gt;"Pn"),IF(H84&gt;OFFSET($A$10,MATCH("TOTAL GENERAL",$A$11:$A$100,0),COLUMN(H84)-1),0,OFFSET($A$10,MATCH("TOTAL GENERAL",$A$11:$A$100,0),COLUMN(H84)-1)-H84),"")))</f>
        <v/>
      </c>
      <c r="S84" s="21" t="str">
        <f ca="1">IF(OR($A84="Pn",$A85="Pn"),"",IF(OR($A84="Pn",$A85="Pn"),"",IF($A84="TOTAL GENERAL",SUM(S$11:S82),IF(AND(I84&lt;&gt;"",$A84&lt;&gt;"Pn"),IF(I84&lt;OFFSET($A$10,MATCH("TOTAL GENERAL",$A$11:$A$100,0),COLUMN(I84)-1),0,I84-OFFSET($A$10,MATCH("TOTAL GENERAL",$A$11:$A$100,0),COLUMN(I84)-1)),""))))</f>
        <v/>
      </c>
      <c r="T84" s="21" t="str">
        <f ca="1">IF(OR($A84="Pn",$A85="Pn"),"",IF(OR($A84="Pn",$A85="Pn"),"",IF($A84="TOTAL GENERAL",SUM(T$11:T82),IF(AND(J84&lt;&gt;"",$A84&lt;&gt;"Pn"),IF(J84&gt;OFFSET($A$10,MATCH("TOTAL GENERAL",$A$11:$A$100,0),COLUMN(J84)-1),0,OFFSET($A$10,MATCH("TOTAL GENERAL",$A$11:$A$100,0),COLUMN(J84)-1)-J84),""))))</f>
        <v/>
      </c>
      <c r="U84" s="21" t="str">
        <f ca="1">IF(OR($A84="Pn",$A85="Pn"),"",IF($A84="TOTAL GENERAL",SUM(U$11:U82),IF(AND(K84&lt;&gt;"",$A84&lt;&gt;"Pn"),IF(K84&lt;OFFSET($A$10,MATCH("TOTAL GENERAL",$A$11:$A$100,0),COLUMN(K84)-1),0,K84-OFFSET($A$10,MATCH("TOTAL GENERAL",$A$11:$A$100,0),COLUMN(K84)-1)),"")))</f>
        <v/>
      </c>
      <c r="V84" s="21" t="str">
        <f ca="1">IF(OR($A84="Pn",$A85="Pn"),"",IF(OR($A84="Pn",$A85="Pn"),"",IF($A84="TOTAL GENERAL",SUM(V$11:V82),IF(AND(L84&lt;&gt;"",$A84&lt;&gt;"Pn"),IF(L84&gt;OFFSET($A$10,MATCH("TOTAL GENERAL",$A$11:$A$100,0),COLUMN(L84)-1),0,OFFSET($A$10,MATCH("TOTAL GENERAL",$A$11:$A$100,0),COLUMN(L84)-1)-L84),""))))</f>
        <v/>
      </c>
      <c r="W84" s="21" t="str">
        <f ca="1">IF(OR($A84="Pn",$A85="Pn"),"",IF(OR($A84="Pn",$A85="Pn"),"",IF($A84="TOTAL GENERAL",SUM(W$11:W82),IF(AND(M84&lt;&gt;"",$A84&lt;&gt;"Pn"),IF(M84&lt;OFFSET($A$10,MATCH("TOTAL GENERAL",$A$11:$A$100,0),COLUMN(M84)-1),0,M84-OFFSET($A$10,MATCH("TOTAL GENERAL",$A$11:$A$100,0),COLUMN(M84)-1)),""))))</f>
        <v/>
      </c>
      <c r="X84" s="21" t="str">
        <f ca="1">IF(OR($A84="Pn",$A85="Pn"),"",IF(OR($A84="Pn",$A85="Pn"),"",IF($A84="TOTAL GENERAL",SUM(X$11:X82),IF(AND(N84&lt;&gt;"",$A84&lt;&gt;"Pn"),IF(N84&lt;OFFSET($A$10,MATCH("TOTAL GENERAL",$A$11:$A$100,0),COLUMN(N84)-1),0,N84-OFFSET($A$10,MATCH("TOTAL GENERAL",$A$11:$A$100,0),COLUMN(N84)-1)),""))))</f>
        <v/>
      </c>
      <c r="Y84" s="21" t="str">
        <f ca="1">IF(OR($A84="Pn",$A85="Pn"),"",IF(OR($A84="Pn",$A85="Pn"),"",IF($A84="TOTAL GENERAL",SUM(Y$11:Y82),IF(AND(O84&lt;&gt;"",$A84&lt;&gt;"Pn"),IF(O84&lt;OFFSET($A$10,MATCH("TOTAL GENERAL",$A$11:$A$100,0),COLUMN(O84)-1),0,O84-OFFSET($A$10,MATCH("TOTAL GENERAL",$A$11:$A$100,0),COLUMN(O84)-1)),""))))</f>
        <v/>
      </c>
      <c r="Z84" s="21" t="str">
        <f ca="1">IF(OR($A84="Pn",$A85="Pn"),"",IF($A84="TOTAL GENERAL",SUM(Z$11:Z82),IF(AND(P84&lt;&gt;"",$A84&lt;&gt;"Pn"),IF(P84&gt;OFFSET($A$10,MATCH("TOTAL GENERAL",$A$11:$A$100,0),COLUMN(P84)-1),0,OFFSET($A$10,MATCH("TOTAL GENERAL",$A$11:$A$100,0),COLUMN(P84)-1)-P84),"")))</f>
        <v/>
      </c>
      <c r="AA84" s="21" t="str">
        <f ca="1">IF(OR($A84="Pn",$A85="Pn"),"",IF(OR($A84="Pn",$A85="Pn"),"",IF($A84="TOTAL GENERAL",SUM(AA$11:AA82),IF(AND(Q84&lt;&gt;"",$A84&lt;&gt;"Pn"),IF(Q84&lt;OFFSET($A$10,MATCH("TOTAL GENERAL",$A$11:$A$100,0),COLUMN(Q84)-1),0,Q84-OFFSET($A$10,MATCH("TOTAL GENERAL",$A$11:$A$100,0),COLUMN(Q84)-1)),""))))</f>
        <v/>
      </c>
      <c r="AB84" s="21" t="str">
        <f>IF(OR($A84="Pn",$A85="Pn"),"",IF($A84="TOTAL GENERAL",SUM(AB$11:AB82),IF(AND(H84&lt;&gt;"",$A84&lt;&gt;"Pn"),R84*$D84,"")))</f>
        <v/>
      </c>
      <c r="AC84" s="21" t="str">
        <f>IF(OR($A84="Pn",$A85="Pn"),"",IF($A84="TOTAL GENERAL",SUM(AC$11:AC82),IF(AND(I84&lt;&gt;"",$A84&lt;&gt;"Pn"),S84*$D84,"")))</f>
        <v/>
      </c>
      <c r="AD84" s="21" t="str">
        <f>IF(OR($A84="Pn",$A85="Pn"),"",IF($A84="TOTAL GENERAL",SUM(AD$11:AD82),IF(AND(J84&lt;&gt;"",$A84&lt;&gt;"Pn"),T84*$D84,"")))</f>
        <v/>
      </c>
      <c r="AE84" s="21" t="str">
        <f>IF(OR($A84="Pn",$A85="Pn"),"",IF($A84="TOTAL GENERAL",SUM(AE$11:AE82),IF(AND(K84&lt;&gt;"",$A84&lt;&gt;"Pn"),U84*$D84,"")))</f>
        <v/>
      </c>
      <c r="AF84" s="21" t="str">
        <f>IF(OR($A84="Pn",$A85="Pn"),"",IF($A84="TOTAL GENERAL",SUM(AF$11:AF82),IF(AND(L84&lt;&gt;"",$A84&lt;&gt;"Pn"),V84*$D84,"")))</f>
        <v/>
      </c>
      <c r="AG84" s="21" t="str">
        <f>IF(OR($A84="Pn",$A85="Pn"),"",IF($A84="TOTAL GENERAL",SUM(AG$11:AG82),IF(AND(M84&lt;&gt;"",$A84&lt;&gt;"Pn"),W84*$D84,"")))</f>
        <v/>
      </c>
      <c r="AH84" s="21" t="str">
        <f>IF(OR($A84="Pn",$A85="Pn"),"",IF($A84="TOTAL GENERAL",SUM(AH$11:AH82),IF(AND(N84&lt;&gt;"",$A84&lt;&gt;"Pn"),X84*$D84,"")))</f>
        <v/>
      </c>
      <c r="AI84" s="21" t="str">
        <f>IF(OR($A84="Pn",$A85="Pn"),"",IF($A84="TOTAL GENERAL",SUM(AI$11:AI82),IF(AND(O84&lt;&gt;"",$A84&lt;&gt;"Pn"),Y84*$D84,"")))</f>
        <v/>
      </c>
      <c r="AJ84" s="21" t="str">
        <f>IF(OR($A84="Pn",$A85="Pn"),"",IF($A84="TOTAL GENERAL",SUM(AJ$11:AJ82),IF(AND(P84&lt;&gt;"",$A84&lt;&gt;"Pn"),Z84*$F84,"")))</f>
        <v/>
      </c>
      <c r="AK84" s="21" t="str">
        <f>IF(OR($A84="Pn",$A85="Pn"),"",IF($A84="TOTAL GENERAL",SUM(AK$11:AK82),IF(AND(Q84&lt;&gt;"",$A84&lt;&gt;"Pn"),AA84*$G84,"")))</f>
        <v/>
      </c>
      <c r="AL84" s="19" t="str">
        <f ca="1">IF($A84="TOTAL GENERAL",SUM(AL$11:AL82),IF(AND(R84&lt;&gt;"",$A84&lt;&gt;"Pn"),IF(OFFSET($A$11,MATCH("TOTAL GENERAL",$A$11:$A$100,0)-1,COLUMN(AA84))=0,0,AB84/OFFSET($A$11,MATCH("TOTAL GENERAL",$A$11:$A$100,0)-1,COLUMN(AA84))),""))</f>
        <v/>
      </c>
      <c r="AM84" s="19" t="str">
        <f ca="1">IF($A84="TOTAL GENERAL",SUM(AM$11:AM82),IF(AND(S84&lt;&gt;"",$A84&lt;&gt;"Pn"),IF(OFFSET($A$11,MATCH("TOTAL GENERAL",$A$11:$A$100,0)-1,COLUMN(AB84))=0,0,AC84/OFFSET($A$11,MATCH("TOTAL GENERAL",$A$11:$A$100,0)-1,COLUMN(AB84))),""))</f>
        <v/>
      </c>
      <c r="AN84" s="19" t="str">
        <f ca="1">IF($A84="TOTAL GENERAL",SUM(AN$11:AN82),IF(AND(T84&lt;&gt;"",$A84&lt;&gt;"Pn"),IF(OFFSET($A$11,MATCH("TOTAL GENERAL",$A$11:$A$100,0)-1,COLUMN(AC84))=0,0,AD84/OFFSET($A$11,MATCH("TOTAL GENERAL",$A$11:$A$100,0)-1,COLUMN(AC84))),""))</f>
        <v/>
      </c>
      <c r="AO84" s="19" t="str">
        <f ca="1">IF($A84="TOTAL GENERAL",SUM(AO$11:AO82),IF(AND(U84&lt;&gt;"",$A84&lt;&gt;"Pn"),IF(OFFSET($A$11,MATCH("TOTAL GENERAL",$A$11:$A$100,0)-1,COLUMN(AD84))=0,0,AE84/OFFSET($A$11,MATCH("TOTAL GENERAL",$A$11:$A$100,0)-1,COLUMN(AD84))),""))</f>
        <v/>
      </c>
      <c r="AP84" s="19" t="str">
        <f ca="1">IF($A84="TOTAL GENERAL",SUM(AP$11:AP82),IF(AND(V84&lt;&gt;"",$A84&lt;&gt;"Pn"),IF(OFFSET($A$11,MATCH("TOTAL GENERAL",$A$11:$A$100,0)-1,COLUMN(AE84))=0,0,AF84/OFFSET($A$11,MATCH("TOTAL GENERAL",$A$11:$A$100,0)-1,COLUMN(AE84))),""))</f>
        <v/>
      </c>
      <c r="AQ84" s="19" t="str">
        <f ca="1">IF($A84="TOTAL GENERAL",SUM(AQ$11:AQ82),IF(AND(W84&lt;&gt;"",$A84&lt;&gt;"Pn"),IF(OFFSET($A$11,MATCH("TOTAL GENERAL",$A$11:$A$100,0)-1,COLUMN(AF84))=0,0,AG84/OFFSET($A$11,MATCH("TOTAL GENERAL",$A$11:$A$100,0)-1,COLUMN(AF84))),""))</f>
        <v/>
      </c>
      <c r="AR84" s="19" t="str">
        <f ca="1">IF($A84="TOTAL GENERAL",SUM(AR$11:AR82),IF(AND(X84&lt;&gt;"",$A84&lt;&gt;"Pn"),IF(OFFSET($A$11,MATCH("TOTAL GENERAL",$A$11:$A$100,0)-1,COLUMN(AG84))=0,0,AH84/OFFSET($A$11,MATCH("TOTAL GENERAL",$A$11:$A$100,0)-1,COLUMN(AG84))),""))</f>
        <v/>
      </c>
      <c r="AS84" s="19" t="str">
        <f ca="1">IF($A84="TOTAL GENERAL",SUM(AS$11:AS82),IF(AND(Y84&lt;&gt;"",$A84&lt;&gt;"Pn"),IF(OFFSET($A$11,MATCH("TOTAL GENERAL",$A$11:$A$100,0)-1,COLUMN(AH84))=0,0,AI84/OFFSET($A$11,MATCH("TOTAL GENERAL",$A$11:$A$100,0)-1,COLUMN(AH84))),""))</f>
        <v/>
      </c>
      <c r="AT84" s="19" t="str">
        <f ca="1">IF($A84="TOTAL GENERAL",SUM(AT$11:AT82),IF(AND(Z84&lt;&gt;"",$A84&lt;&gt;"Pn"),IF(OFFSET($A$11,MATCH("TOTAL GENERAL",$A$11:$A$100,0)-1,COLUMN(AI84))=0,0,AJ84/OFFSET($A$11,MATCH("TOTAL GENERAL",$A$11:$A$100,0)-1,COLUMN(AI84))),""))</f>
        <v/>
      </c>
      <c r="AU84" s="19" t="str">
        <f ca="1">IF($A84="TOTAL GENERAL",SUM(AU$11:AU82),IF(AND(AA84&lt;&gt;"",$A84&lt;&gt;"Pn"),IF(OFFSET($A$11,MATCH("TOTAL GENERAL",$A$11:$A$100,0)-1,COLUMN(AJ84))=0,0,AK84/OFFSET($A$11,MATCH("TOTAL GENERAL",$A$11:$A$100,0)-1,COLUMN(AJ84))),""))</f>
        <v/>
      </c>
      <c r="AV84" s="182" t="str">
        <f ca="1">IF(A84="TOTAL GENERAL",SUM(AV$11:AV82),IF(COUNTIF(AL84:AU84,"")&lt;COUNTA($AL$10:$AU$10),(IF(AL84&lt;&gt;"",AL84*OFFSET($A$10,MATCH("Pn",$A$11:$A$100,0),1),0)+IF(AM84&lt;&gt;"",AM84*OFFSET($A$10,MATCH("Pn",$A$11:$A$100,0),2),0)+IF(AN84&lt;&gt;"",AN84*OFFSET($A$10,MATCH("Pn",$A$11:$A$100,0),3),0)+IF(AO84&lt;&gt;"",AO84*OFFSET($A$10,MATCH("Pn",$A$11:$A$100,0),4),0)+IF(AP84&lt;&gt;"",AP84*OFFSET($A$10,MATCH("Pn",$A$11:$A$100,0),5),0)+IF(AQ84&lt;&gt;"",AQ84*OFFSET($A$10,MATCH("Pn",$A$11:$A$100,0),6),0)+IF(AR84&lt;&gt;"",AR84*OFFSET($A$10,MATCH("Pn",$A$11:$A$100,0),7),0)+IF(AS84&lt;&gt;"",AS84*OFFSET($A$10,MATCH("Pn",$A$11:$A$100,0),8),0)+IF(AT84&lt;&gt;"",AT84*OFFSET($A$10,MATCH("Pn",$A$11:$A$100,0),9),0)+IF(AU84&lt;&gt;"",AU84*OFFSET($A$10,MATCH("Pn",$A$11:$A$100,0),10),0))*OFFSET($A$10,MATCH("FC",$A$11:$A$100,0),2),""))</f>
        <v/>
      </c>
    </row>
    <row r="85" spans="1:48" s="4" customFormat="1" x14ac:dyDescent="0.25">
      <c r="A85" s="15" t="s">
        <v>436</v>
      </c>
      <c r="B85" s="15" t="s">
        <v>436</v>
      </c>
      <c r="C85" s="179" t="s">
        <v>436</v>
      </c>
      <c r="D85" s="16" t="s">
        <v>436</v>
      </c>
      <c r="E85" s="9" t="str">
        <f ca="1">IF(AND($A86="Pn",COLUMN(C83)&lt;COUNTIF(PonderacionIndicadores!$A$1:$A$139,"Estómago")-1),OFFSET($F$10,0,COLUMN(E141)),IF(AND(A85="Pn",(COUNTIF(PonderacionIndicadores!$A$1:$A$139,"Estómago"))&gt;COLUMN(D85)),OFFSET(PonderacionIndicadores!$A$1,MATCH("Estómago",PonderacionIndicadores!$A$1:$A$139,0)+COLUMN(D85)-2,3),IF(A85="TOTAL GENERAL",SUM(E$11:E83),IF(D85&lt;&gt;"",D85/OFFSET($A$10,MATCH("TOTAL GENERAL",$A$11:$A$100,0),3),""))))</f>
        <v/>
      </c>
      <c r="F85" s="16" t="s">
        <v>436</v>
      </c>
      <c r="G85" s="16" t="s">
        <v>436</v>
      </c>
      <c r="H85" s="18" t="s">
        <v>436</v>
      </c>
      <c r="I85" s="19" t="s">
        <v>436</v>
      </c>
      <c r="J85" s="18" t="s">
        <v>436</v>
      </c>
      <c r="K85" s="19" t="s">
        <v>436</v>
      </c>
      <c r="L85" s="18" t="s">
        <v>436</v>
      </c>
      <c r="M85" s="19" t="s">
        <v>436</v>
      </c>
      <c r="N85" s="19" t="s">
        <v>436</v>
      </c>
      <c r="O85" s="19" t="s">
        <v>436</v>
      </c>
      <c r="P85" s="180" t="s">
        <v>436</v>
      </c>
      <c r="Q85" s="18" t="s">
        <v>436</v>
      </c>
      <c r="R85" s="21" t="str">
        <f ca="1">IF(OR($A85="Pn",$A86="Pn"),"",IF($A85="TOTAL GENERAL",SUM(R$11:R83),IF(AND(H85&lt;&gt;"",$A85&lt;&gt;"Pn"),IF(H85&gt;OFFSET($A$10,MATCH("TOTAL GENERAL",$A$11:$A$100,0),COLUMN(H85)-1),0,OFFSET($A$10,MATCH("TOTAL GENERAL",$A$11:$A$100,0),COLUMN(H85)-1)-H85),"")))</f>
        <v/>
      </c>
      <c r="S85" s="21" t="str">
        <f ca="1">IF(OR($A85="Pn",$A86="Pn"),"",IF(OR($A85="Pn",$A86="Pn"),"",IF($A85="TOTAL GENERAL",SUM(S$11:S83),IF(AND(I85&lt;&gt;"",$A85&lt;&gt;"Pn"),IF(I85&lt;OFFSET($A$10,MATCH("TOTAL GENERAL",$A$11:$A$100,0),COLUMN(I85)-1),0,I85-OFFSET($A$10,MATCH("TOTAL GENERAL",$A$11:$A$100,0),COLUMN(I85)-1)),""))))</f>
        <v/>
      </c>
      <c r="T85" s="21" t="str">
        <f ca="1">IF(OR($A85="Pn",$A86="Pn"),"",IF(OR($A85="Pn",$A86="Pn"),"",IF($A85="TOTAL GENERAL",SUM(T$11:T83),IF(AND(J85&lt;&gt;"",$A85&lt;&gt;"Pn"),IF(J85&gt;OFFSET($A$10,MATCH("TOTAL GENERAL",$A$11:$A$100,0),COLUMN(J85)-1),0,OFFSET($A$10,MATCH("TOTAL GENERAL",$A$11:$A$100,0),COLUMN(J85)-1)-J85),""))))</f>
        <v/>
      </c>
      <c r="U85" s="21" t="str">
        <f ca="1">IF(OR($A85="Pn",$A86="Pn"),"",IF($A85="TOTAL GENERAL",SUM(U$11:U83),IF(AND(K85&lt;&gt;"",$A85&lt;&gt;"Pn"),IF(K85&lt;OFFSET($A$10,MATCH("TOTAL GENERAL",$A$11:$A$100,0),COLUMN(K85)-1),0,K85-OFFSET($A$10,MATCH("TOTAL GENERAL",$A$11:$A$100,0),COLUMN(K85)-1)),"")))</f>
        <v/>
      </c>
      <c r="V85" s="21" t="str">
        <f ca="1">IF(OR($A85="Pn",$A86="Pn"),"",IF(OR($A85="Pn",$A86="Pn"),"",IF($A85="TOTAL GENERAL",SUM(V$11:V83),IF(AND(L85&lt;&gt;"",$A85&lt;&gt;"Pn"),IF(L85&gt;OFFSET($A$10,MATCH("TOTAL GENERAL",$A$11:$A$100,0),COLUMN(L85)-1),0,OFFSET($A$10,MATCH("TOTAL GENERAL",$A$11:$A$100,0),COLUMN(L85)-1)-L85),""))))</f>
        <v/>
      </c>
      <c r="W85" s="21" t="str">
        <f ca="1">IF(OR($A85="Pn",$A86="Pn"),"",IF(OR($A85="Pn",$A86="Pn"),"",IF($A85="TOTAL GENERAL",SUM(W$11:W83),IF(AND(M85&lt;&gt;"",$A85&lt;&gt;"Pn"),IF(M85&lt;OFFSET($A$10,MATCH("TOTAL GENERAL",$A$11:$A$100,0),COLUMN(M85)-1),0,M85-OFFSET($A$10,MATCH("TOTAL GENERAL",$A$11:$A$100,0),COLUMN(M85)-1)),""))))</f>
        <v/>
      </c>
      <c r="X85" s="21" t="str">
        <f ca="1">IF(OR($A85="Pn",$A86="Pn"),"",IF(OR($A85="Pn",$A86="Pn"),"",IF($A85="TOTAL GENERAL",SUM(X$11:X83),IF(AND(N85&lt;&gt;"",$A85&lt;&gt;"Pn"),IF(N85&lt;OFFSET($A$10,MATCH("TOTAL GENERAL",$A$11:$A$100,0),COLUMN(N85)-1),0,N85-OFFSET($A$10,MATCH("TOTAL GENERAL",$A$11:$A$100,0),COLUMN(N85)-1)),""))))</f>
        <v/>
      </c>
      <c r="Y85" s="21" t="str">
        <f ca="1">IF(OR($A85="Pn",$A86="Pn"),"",IF(OR($A85="Pn",$A86="Pn"),"",IF($A85="TOTAL GENERAL",SUM(Y$11:Y83),IF(AND(O85&lt;&gt;"",$A85&lt;&gt;"Pn"),IF(O85&lt;OFFSET($A$10,MATCH("TOTAL GENERAL",$A$11:$A$100,0),COLUMN(O85)-1),0,O85-OFFSET($A$10,MATCH("TOTAL GENERAL",$A$11:$A$100,0),COLUMN(O85)-1)),""))))</f>
        <v/>
      </c>
      <c r="Z85" s="21" t="str">
        <f ca="1">IF(OR($A85="Pn",$A86="Pn"),"",IF($A85="TOTAL GENERAL",SUM(Z$11:Z83),IF(AND(P85&lt;&gt;"",$A85&lt;&gt;"Pn"),IF(P85&gt;OFFSET($A$10,MATCH("TOTAL GENERAL",$A$11:$A$100,0),COLUMN(P85)-1),0,OFFSET($A$10,MATCH("TOTAL GENERAL",$A$11:$A$100,0),COLUMN(P85)-1)-P85),"")))</f>
        <v/>
      </c>
      <c r="AA85" s="21" t="str">
        <f ca="1">IF(OR($A85="Pn",$A86="Pn"),"",IF(OR($A85="Pn",$A86="Pn"),"",IF($A85="TOTAL GENERAL",SUM(AA$11:AA83),IF(AND(Q85&lt;&gt;"",$A85&lt;&gt;"Pn"),IF(Q85&lt;OFFSET($A$10,MATCH("TOTAL GENERAL",$A$11:$A$100,0),COLUMN(Q85)-1),0,Q85-OFFSET($A$10,MATCH("TOTAL GENERAL",$A$11:$A$100,0),COLUMN(Q85)-1)),""))))</f>
        <v/>
      </c>
      <c r="AB85" s="21" t="str">
        <f>IF(OR($A85="Pn",$A86="Pn"),"",IF($A85="TOTAL GENERAL",SUM(AB$11:AB83),IF(AND(H85&lt;&gt;"",$A85&lt;&gt;"Pn"),R85*$D85,"")))</f>
        <v/>
      </c>
      <c r="AC85" s="21" t="str">
        <f>IF(OR($A85="Pn",$A86="Pn"),"",IF($A85="TOTAL GENERAL",SUM(AC$11:AC83),IF(AND(I85&lt;&gt;"",$A85&lt;&gt;"Pn"),S85*$D85,"")))</f>
        <v/>
      </c>
      <c r="AD85" s="21" t="str">
        <f>IF(OR($A85="Pn",$A86="Pn"),"",IF($A85="TOTAL GENERAL",SUM(AD$11:AD83),IF(AND(J85&lt;&gt;"",$A85&lt;&gt;"Pn"),T85*$D85,"")))</f>
        <v/>
      </c>
      <c r="AE85" s="21" t="str">
        <f>IF(OR($A85="Pn",$A86="Pn"),"",IF($A85="TOTAL GENERAL",SUM(AE$11:AE83),IF(AND(K85&lt;&gt;"",$A85&lt;&gt;"Pn"),U85*$D85,"")))</f>
        <v/>
      </c>
      <c r="AF85" s="21" t="str">
        <f>IF(OR($A85="Pn",$A86="Pn"),"",IF($A85="TOTAL GENERAL",SUM(AF$11:AF83),IF(AND(L85&lt;&gt;"",$A85&lt;&gt;"Pn"),V85*$D85,"")))</f>
        <v/>
      </c>
      <c r="AG85" s="21" t="str">
        <f>IF(OR($A85="Pn",$A86="Pn"),"",IF($A85="TOTAL GENERAL",SUM(AG$11:AG83),IF(AND(M85&lt;&gt;"",$A85&lt;&gt;"Pn"),W85*$D85,"")))</f>
        <v/>
      </c>
      <c r="AH85" s="21" t="str">
        <f>IF(OR($A85="Pn",$A86="Pn"),"",IF($A85="TOTAL GENERAL",SUM(AH$11:AH83),IF(AND(N85&lt;&gt;"",$A85&lt;&gt;"Pn"),X85*$D85,"")))</f>
        <v/>
      </c>
      <c r="AI85" s="21" t="str">
        <f>IF(OR($A85="Pn",$A86="Pn"),"",IF($A85="TOTAL GENERAL",SUM(AI$11:AI83),IF(AND(O85&lt;&gt;"",$A85&lt;&gt;"Pn"),Y85*$D85,"")))</f>
        <v/>
      </c>
      <c r="AJ85" s="21" t="str">
        <f>IF(OR($A85="Pn",$A86="Pn"),"",IF($A85="TOTAL GENERAL",SUM(AJ$11:AJ83),IF(AND(P85&lt;&gt;"",$A85&lt;&gt;"Pn"),Z85*$F85,"")))</f>
        <v/>
      </c>
      <c r="AK85" s="21" t="str">
        <f>IF(OR($A85="Pn",$A86="Pn"),"",IF($A85="TOTAL GENERAL",SUM(AK$11:AK83),IF(AND(Q85&lt;&gt;"",$A85&lt;&gt;"Pn"),AA85*$G85,"")))</f>
        <v/>
      </c>
      <c r="AL85" s="19" t="str">
        <f ca="1">IF($A85="TOTAL GENERAL",SUM(AL$11:AL83),IF(AND(R85&lt;&gt;"",$A85&lt;&gt;"Pn"),IF(OFFSET($A$11,MATCH("TOTAL GENERAL",$A$11:$A$100,0)-1,COLUMN(AA85))=0,0,AB85/OFFSET($A$11,MATCH("TOTAL GENERAL",$A$11:$A$100,0)-1,COLUMN(AA85))),""))</f>
        <v/>
      </c>
      <c r="AM85" s="19" t="str">
        <f ca="1">IF($A85="TOTAL GENERAL",SUM(AM$11:AM83),IF(AND(S85&lt;&gt;"",$A85&lt;&gt;"Pn"),IF(OFFSET($A$11,MATCH("TOTAL GENERAL",$A$11:$A$100,0)-1,COLUMN(AB85))=0,0,AC85/OFFSET($A$11,MATCH("TOTAL GENERAL",$A$11:$A$100,0)-1,COLUMN(AB85))),""))</f>
        <v/>
      </c>
      <c r="AN85" s="19" t="str">
        <f ca="1">IF($A85="TOTAL GENERAL",SUM(AN$11:AN83),IF(AND(T85&lt;&gt;"",$A85&lt;&gt;"Pn"),IF(OFFSET($A$11,MATCH("TOTAL GENERAL",$A$11:$A$100,0)-1,COLUMN(AC85))=0,0,AD85/OFFSET($A$11,MATCH("TOTAL GENERAL",$A$11:$A$100,0)-1,COLUMN(AC85))),""))</f>
        <v/>
      </c>
      <c r="AO85" s="19" t="str">
        <f ca="1">IF($A85="TOTAL GENERAL",SUM(AO$11:AO83),IF(AND(U85&lt;&gt;"",$A85&lt;&gt;"Pn"),IF(OFFSET($A$11,MATCH("TOTAL GENERAL",$A$11:$A$100,0)-1,COLUMN(AD85))=0,0,AE85/OFFSET($A$11,MATCH("TOTAL GENERAL",$A$11:$A$100,0)-1,COLUMN(AD85))),""))</f>
        <v/>
      </c>
      <c r="AP85" s="19" t="str">
        <f ca="1">IF($A85="TOTAL GENERAL",SUM(AP$11:AP83),IF(AND(V85&lt;&gt;"",$A85&lt;&gt;"Pn"),IF(OFFSET($A$11,MATCH("TOTAL GENERAL",$A$11:$A$100,0)-1,COLUMN(AE85))=0,0,AF85/OFFSET($A$11,MATCH("TOTAL GENERAL",$A$11:$A$100,0)-1,COLUMN(AE85))),""))</f>
        <v/>
      </c>
      <c r="AQ85" s="19" t="str">
        <f ca="1">IF($A85="TOTAL GENERAL",SUM(AQ$11:AQ83),IF(AND(W85&lt;&gt;"",$A85&lt;&gt;"Pn"),IF(OFFSET($A$11,MATCH("TOTAL GENERAL",$A$11:$A$100,0)-1,COLUMN(AF85))=0,0,AG85/OFFSET($A$11,MATCH("TOTAL GENERAL",$A$11:$A$100,0)-1,COLUMN(AF85))),""))</f>
        <v/>
      </c>
      <c r="AR85" s="19" t="str">
        <f ca="1">IF($A85="TOTAL GENERAL",SUM(AR$11:AR83),IF(AND(X85&lt;&gt;"",$A85&lt;&gt;"Pn"),IF(OFFSET($A$11,MATCH("TOTAL GENERAL",$A$11:$A$100,0)-1,COLUMN(AG85))=0,0,AH85/OFFSET($A$11,MATCH("TOTAL GENERAL",$A$11:$A$100,0)-1,COLUMN(AG85))),""))</f>
        <v/>
      </c>
      <c r="AS85" s="19" t="str">
        <f ca="1">IF($A85="TOTAL GENERAL",SUM(AS$11:AS83),IF(AND(Y85&lt;&gt;"",$A85&lt;&gt;"Pn"),IF(OFFSET($A$11,MATCH("TOTAL GENERAL",$A$11:$A$100,0)-1,COLUMN(AH85))=0,0,AI85/OFFSET($A$11,MATCH("TOTAL GENERAL",$A$11:$A$100,0)-1,COLUMN(AH85))),""))</f>
        <v/>
      </c>
      <c r="AT85" s="19" t="str">
        <f ca="1">IF($A85="TOTAL GENERAL",SUM(AT$11:AT83),IF(AND(Z85&lt;&gt;"",$A85&lt;&gt;"Pn"),IF(OFFSET($A$11,MATCH("TOTAL GENERAL",$A$11:$A$100,0)-1,COLUMN(AI85))=0,0,AJ85/OFFSET($A$11,MATCH("TOTAL GENERAL",$A$11:$A$100,0)-1,COLUMN(AI85))),""))</f>
        <v/>
      </c>
      <c r="AU85" s="19" t="str">
        <f ca="1">IF($A85="TOTAL GENERAL",SUM(AU$11:AU83),IF(AND(AA85&lt;&gt;"",$A85&lt;&gt;"Pn"),IF(OFFSET($A$11,MATCH("TOTAL GENERAL",$A$11:$A$100,0)-1,COLUMN(AJ85))=0,0,AK85/OFFSET($A$11,MATCH("TOTAL GENERAL",$A$11:$A$100,0)-1,COLUMN(AJ85))),""))</f>
        <v/>
      </c>
      <c r="AV85" s="182" t="str">
        <f ca="1">IF(A85="TOTAL GENERAL",SUM(AV$11:AV83),IF(COUNTIF(AL85:AU85,"")&lt;COUNTA($AL$10:$AU$10),(IF(AL85&lt;&gt;"",AL85*OFFSET($A$10,MATCH("Pn",$A$11:$A$100,0),1),0)+IF(AM85&lt;&gt;"",AM85*OFFSET($A$10,MATCH("Pn",$A$11:$A$100,0),2),0)+IF(AN85&lt;&gt;"",AN85*OFFSET($A$10,MATCH("Pn",$A$11:$A$100,0),3),0)+IF(AO85&lt;&gt;"",AO85*OFFSET($A$10,MATCH("Pn",$A$11:$A$100,0),4),0)+IF(AP85&lt;&gt;"",AP85*OFFSET($A$10,MATCH("Pn",$A$11:$A$100,0),5),0)+IF(AQ85&lt;&gt;"",AQ85*OFFSET($A$10,MATCH("Pn",$A$11:$A$100,0),6),0)+IF(AR85&lt;&gt;"",AR85*OFFSET($A$10,MATCH("Pn",$A$11:$A$100,0),7),0)+IF(AS85&lt;&gt;"",AS85*OFFSET($A$10,MATCH("Pn",$A$11:$A$100,0),8),0)+IF(AT85&lt;&gt;"",AT85*OFFSET($A$10,MATCH("Pn",$A$11:$A$100,0),9),0)+IF(AU85&lt;&gt;"",AU85*OFFSET($A$10,MATCH("Pn",$A$11:$A$100,0),10),0))*OFFSET($A$10,MATCH("FC",$A$11:$A$100,0),2),""))</f>
        <v/>
      </c>
    </row>
    <row r="86" spans="1:48" s="4" customFormat="1" x14ac:dyDescent="0.25">
      <c r="A86" s="15" t="s">
        <v>436</v>
      </c>
      <c r="B86" s="15" t="s">
        <v>436</v>
      </c>
      <c r="C86" s="179" t="s">
        <v>436</v>
      </c>
      <c r="D86" s="16" t="s">
        <v>436</v>
      </c>
      <c r="E86" s="9" t="str">
        <f ca="1">IF(AND($A87="Pn",COLUMN(C84)&lt;COUNTIF(PonderacionIndicadores!$A$1:$A$139,"Estómago")-1),OFFSET($F$10,0,COLUMN(E142)),IF(AND(A86="Pn",(COUNTIF(PonderacionIndicadores!$A$1:$A$139,"Estómago"))&gt;COLUMN(D86)),OFFSET(PonderacionIndicadores!$A$1,MATCH("Estómago",PonderacionIndicadores!$A$1:$A$139,0)+COLUMN(D86)-2,3),IF(A86="TOTAL GENERAL",SUM(E$11:E84),IF(D86&lt;&gt;"",D86/OFFSET($A$10,MATCH("TOTAL GENERAL",$A$11:$A$100,0),3),""))))</f>
        <v/>
      </c>
      <c r="F86" s="16" t="s">
        <v>436</v>
      </c>
      <c r="G86" s="16" t="s">
        <v>436</v>
      </c>
      <c r="H86" s="18" t="s">
        <v>436</v>
      </c>
      <c r="I86" s="19" t="s">
        <v>436</v>
      </c>
      <c r="J86" s="18" t="s">
        <v>436</v>
      </c>
      <c r="K86" s="19" t="s">
        <v>436</v>
      </c>
      <c r="L86" s="18" t="s">
        <v>436</v>
      </c>
      <c r="M86" s="19" t="s">
        <v>436</v>
      </c>
      <c r="N86" s="19" t="s">
        <v>436</v>
      </c>
      <c r="O86" s="19" t="s">
        <v>436</v>
      </c>
      <c r="P86" s="180" t="s">
        <v>436</v>
      </c>
      <c r="Q86" s="18" t="s">
        <v>436</v>
      </c>
      <c r="R86" s="21" t="str">
        <f ca="1">IF(OR($A86="Pn",$A87="Pn"),"",IF($A86="TOTAL GENERAL",SUM(R$11:R84),IF(AND(H86&lt;&gt;"",$A86&lt;&gt;"Pn"),IF(H86&gt;OFFSET($A$10,MATCH("TOTAL GENERAL",$A$11:$A$100,0),COLUMN(H86)-1),0,OFFSET($A$10,MATCH("TOTAL GENERAL",$A$11:$A$100,0),COLUMN(H86)-1)-H86),"")))</f>
        <v/>
      </c>
      <c r="S86" s="21" t="str">
        <f ca="1">IF(OR($A86="Pn",$A87="Pn"),"",IF(OR($A86="Pn",$A87="Pn"),"",IF($A86="TOTAL GENERAL",SUM(S$11:S84),IF(AND(I86&lt;&gt;"",$A86&lt;&gt;"Pn"),IF(I86&lt;OFFSET($A$10,MATCH("TOTAL GENERAL",$A$11:$A$100,0),COLUMN(I86)-1),0,I86-OFFSET($A$10,MATCH("TOTAL GENERAL",$A$11:$A$100,0),COLUMN(I86)-1)),""))))</f>
        <v/>
      </c>
      <c r="T86" s="21" t="str">
        <f ca="1">IF(OR($A86="Pn",$A87="Pn"),"",IF(OR($A86="Pn",$A87="Pn"),"",IF($A86="TOTAL GENERAL",SUM(T$11:T84),IF(AND(J86&lt;&gt;"",$A86&lt;&gt;"Pn"),IF(J86&gt;OFFSET($A$10,MATCH("TOTAL GENERAL",$A$11:$A$100,0),COLUMN(J86)-1),0,OFFSET($A$10,MATCH("TOTAL GENERAL",$A$11:$A$100,0),COLUMN(J86)-1)-J86),""))))</f>
        <v/>
      </c>
      <c r="U86" s="21" t="str">
        <f ca="1">IF(OR($A86="Pn",$A87="Pn"),"",IF($A86="TOTAL GENERAL",SUM(U$11:U84),IF(AND(K86&lt;&gt;"",$A86&lt;&gt;"Pn"),IF(K86&lt;OFFSET($A$10,MATCH("TOTAL GENERAL",$A$11:$A$100,0),COLUMN(K86)-1),0,K86-OFFSET($A$10,MATCH("TOTAL GENERAL",$A$11:$A$100,0),COLUMN(K86)-1)),"")))</f>
        <v/>
      </c>
      <c r="V86" s="21" t="str">
        <f ca="1">IF(OR($A86="Pn",$A87="Pn"),"",IF(OR($A86="Pn",$A87="Pn"),"",IF($A86="TOTAL GENERAL",SUM(V$11:V84),IF(AND(L86&lt;&gt;"",$A86&lt;&gt;"Pn"),IF(L86&gt;OFFSET($A$10,MATCH("TOTAL GENERAL",$A$11:$A$100,0),COLUMN(L86)-1),0,OFFSET($A$10,MATCH("TOTAL GENERAL",$A$11:$A$100,0),COLUMN(L86)-1)-L86),""))))</f>
        <v/>
      </c>
      <c r="W86" s="21" t="str">
        <f ca="1">IF(OR($A86="Pn",$A87="Pn"),"",IF(OR($A86="Pn",$A87="Pn"),"",IF($A86="TOTAL GENERAL",SUM(W$11:W84),IF(AND(M86&lt;&gt;"",$A86&lt;&gt;"Pn"),IF(M86&lt;OFFSET($A$10,MATCH("TOTAL GENERAL",$A$11:$A$100,0),COLUMN(M86)-1),0,M86-OFFSET($A$10,MATCH("TOTAL GENERAL",$A$11:$A$100,0),COLUMN(M86)-1)),""))))</f>
        <v/>
      </c>
      <c r="X86" s="21" t="str">
        <f ca="1">IF(OR($A86="Pn",$A87="Pn"),"",IF(OR($A86="Pn",$A87="Pn"),"",IF($A86="TOTAL GENERAL",SUM(X$11:X84),IF(AND(N86&lt;&gt;"",$A86&lt;&gt;"Pn"),IF(N86&lt;OFFSET($A$10,MATCH("TOTAL GENERAL",$A$11:$A$100,0),COLUMN(N86)-1),0,N86-OFFSET($A$10,MATCH("TOTAL GENERAL",$A$11:$A$100,0),COLUMN(N86)-1)),""))))</f>
        <v/>
      </c>
      <c r="Y86" s="21" t="str">
        <f ca="1">IF(OR($A86="Pn",$A87="Pn"),"",IF(OR($A86="Pn",$A87="Pn"),"",IF($A86="TOTAL GENERAL",SUM(Y$11:Y84),IF(AND(O86&lt;&gt;"",$A86&lt;&gt;"Pn"),IF(O86&lt;OFFSET($A$10,MATCH("TOTAL GENERAL",$A$11:$A$100,0),COLUMN(O86)-1),0,O86-OFFSET($A$10,MATCH("TOTAL GENERAL",$A$11:$A$100,0),COLUMN(O86)-1)),""))))</f>
        <v/>
      </c>
      <c r="Z86" s="21" t="str">
        <f ca="1">IF(OR($A86="Pn",$A87="Pn"),"",IF($A86="TOTAL GENERAL",SUM(Z$11:Z84),IF(AND(P86&lt;&gt;"",$A86&lt;&gt;"Pn"),IF(P86&gt;OFFSET($A$10,MATCH("TOTAL GENERAL",$A$11:$A$100,0),COLUMN(P86)-1),0,OFFSET($A$10,MATCH("TOTAL GENERAL",$A$11:$A$100,0),COLUMN(P86)-1)-P86),"")))</f>
        <v/>
      </c>
      <c r="AA86" s="21" t="str">
        <f ca="1">IF(OR($A86="Pn",$A87="Pn"),"",IF(OR($A86="Pn",$A87="Pn"),"",IF($A86="TOTAL GENERAL",SUM(AA$11:AA84),IF(AND(Q86&lt;&gt;"",$A86&lt;&gt;"Pn"),IF(Q86&lt;OFFSET($A$10,MATCH("TOTAL GENERAL",$A$11:$A$100,0),COLUMN(Q86)-1),0,Q86-OFFSET($A$10,MATCH("TOTAL GENERAL",$A$11:$A$100,0),COLUMN(Q86)-1)),""))))</f>
        <v/>
      </c>
      <c r="AB86" s="21" t="str">
        <f>IF(OR($A86="Pn",$A87="Pn"),"",IF($A86="TOTAL GENERAL",SUM(AB$11:AB84),IF(AND(H86&lt;&gt;"",$A86&lt;&gt;"Pn"),R86*$D86,"")))</f>
        <v/>
      </c>
      <c r="AC86" s="21" t="str">
        <f>IF(OR($A86="Pn",$A87="Pn"),"",IF($A86="TOTAL GENERAL",SUM(AC$11:AC84),IF(AND(I86&lt;&gt;"",$A86&lt;&gt;"Pn"),S86*$D86,"")))</f>
        <v/>
      </c>
      <c r="AD86" s="21" t="str">
        <f>IF(OR($A86="Pn",$A87="Pn"),"",IF($A86="TOTAL GENERAL",SUM(AD$11:AD84),IF(AND(J86&lt;&gt;"",$A86&lt;&gt;"Pn"),T86*$D86,"")))</f>
        <v/>
      </c>
      <c r="AE86" s="21" t="str">
        <f>IF(OR($A86="Pn",$A87="Pn"),"",IF($A86="TOTAL GENERAL",SUM(AE$11:AE84),IF(AND(K86&lt;&gt;"",$A86&lt;&gt;"Pn"),U86*$D86,"")))</f>
        <v/>
      </c>
      <c r="AF86" s="21" t="str">
        <f>IF(OR($A86="Pn",$A87="Pn"),"",IF($A86="TOTAL GENERAL",SUM(AF$11:AF84),IF(AND(L86&lt;&gt;"",$A86&lt;&gt;"Pn"),V86*$D86,"")))</f>
        <v/>
      </c>
      <c r="AG86" s="21" t="str">
        <f>IF(OR($A86="Pn",$A87="Pn"),"",IF($A86="TOTAL GENERAL",SUM(AG$11:AG84),IF(AND(M86&lt;&gt;"",$A86&lt;&gt;"Pn"),W86*$D86,"")))</f>
        <v/>
      </c>
      <c r="AH86" s="21" t="str">
        <f>IF(OR($A86="Pn",$A87="Pn"),"",IF($A86="TOTAL GENERAL",SUM(AH$11:AH84),IF(AND(N86&lt;&gt;"",$A86&lt;&gt;"Pn"),X86*$D86,"")))</f>
        <v/>
      </c>
      <c r="AI86" s="21" t="str">
        <f>IF(OR($A86="Pn",$A87="Pn"),"",IF($A86="TOTAL GENERAL",SUM(AI$11:AI84),IF(AND(O86&lt;&gt;"",$A86&lt;&gt;"Pn"),Y86*$D86,"")))</f>
        <v/>
      </c>
      <c r="AJ86" s="21" t="str">
        <f>IF(OR($A86="Pn",$A87="Pn"),"",IF($A86="TOTAL GENERAL",SUM(AJ$11:AJ84),IF(AND(P86&lt;&gt;"",$A86&lt;&gt;"Pn"),Z86*$F86,"")))</f>
        <v/>
      </c>
      <c r="AK86" s="21" t="str">
        <f>IF(OR($A86="Pn",$A87="Pn"),"",IF($A86="TOTAL GENERAL",SUM(AK$11:AK84),IF(AND(Q86&lt;&gt;"",$A86&lt;&gt;"Pn"),AA86*$G86,"")))</f>
        <v/>
      </c>
      <c r="AL86" s="19" t="str">
        <f ca="1">IF($A86="TOTAL GENERAL",SUM(AL$11:AL84),IF(AND(R86&lt;&gt;"",$A86&lt;&gt;"Pn"),IF(OFFSET($A$11,MATCH("TOTAL GENERAL",$A$11:$A$100,0)-1,COLUMN(AA86))=0,0,AB86/OFFSET($A$11,MATCH("TOTAL GENERAL",$A$11:$A$100,0)-1,COLUMN(AA86))),""))</f>
        <v/>
      </c>
      <c r="AM86" s="19" t="str">
        <f ca="1">IF($A86="TOTAL GENERAL",SUM(AM$11:AM84),IF(AND(S86&lt;&gt;"",$A86&lt;&gt;"Pn"),IF(OFFSET($A$11,MATCH("TOTAL GENERAL",$A$11:$A$100,0)-1,COLUMN(AB86))=0,0,AC86/OFFSET($A$11,MATCH("TOTAL GENERAL",$A$11:$A$100,0)-1,COLUMN(AB86))),""))</f>
        <v/>
      </c>
      <c r="AN86" s="19" t="str">
        <f ca="1">IF($A86="TOTAL GENERAL",SUM(AN$11:AN84),IF(AND(T86&lt;&gt;"",$A86&lt;&gt;"Pn"),IF(OFFSET($A$11,MATCH("TOTAL GENERAL",$A$11:$A$100,0)-1,COLUMN(AC86))=0,0,AD86/OFFSET($A$11,MATCH("TOTAL GENERAL",$A$11:$A$100,0)-1,COLUMN(AC86))),""))</f>
        <v/>
      </c>
      <c r="AO86" s="19" t="str">
        <f ca="1">IF($A86="TOTAL GENERAL",SUM(AO$11:AO84),IF(AND(U86&lt;&gt;"",$A86&lt;&gt;"Pn"),IF(OFFSET($A$11,MATCH("TOTAL GENERAL",$A$11:$A$100,0)-1,COLUMN(AD86))=0,0,AE86/OFFSET($A$11,MATCH("TOTAL GENERAL",$A$11:$A$100,0)-1,COLUMN(AD86))),""))</f>
        <v/>
      </c>
      <c r="AP86" s="19" t="str">
        <f ca="1">IF($A86="TOTAL GENERAL",SUM(AP$11:AP84),IF(AND(V86&lt;&gt;"",$A86&lt;&gt;"Pn"),IF(OFFSET($A$11,MATCH("TOTAL GENERAL",$A$11:$A$100,0)-1,COLUMN(AE86))=0,0,AF86/OFFSET($A$11,MATCH("TOTAL GENERAL",$A$11:$A$100,0)-1,COLUMN(AE86))),""))</f>
        <v/>
      </c>
      <c r="AQ86" s="19" t="str">
        <f ca="1">IF($A86="TOTAL GENERAL",SUM(AQ$11:AQ84),IF(AND(W86&lt;&gt;"",$A86&lt;&gt;"Pn"),IF(OFFSET($A$11,MATCH("TOTAL GENERAL",$A$11:$A$100,0)-1,COLUMN(AF86))=0,0,AG86/OFFSET($A$11,MATCH("TOTAL GENERAL",$A$11:$A$100,0)-1,COLUMN(AF86))),""))</f>
        <v/>
      </c>
      <c r="AR86" s="19" t="str">
        <f ca="1">IF($A86="TOTAL GENERAL",SUM(AR$11:AR84),IF(AND(X86&lt;&gt;"",$A86&lt;&gt;"Pn"),IF(OFFSET($A$11,MATCH("TOTAL GENERAL",$A$11:$A$100,0)-1,COLUMN(AG86))=0,0,AH86/OFFSET($A$11,MATCH("TOTAL GENERAL",$A$11:$A$100,0)-1,COLUMN(AG86))),""))</f>
        <v/>
      </c>
      <c r="AS86" s="19" t="str">
        <f ca="1">IF($A86="TOTAL GENERAL",SUM(AS$11:AS84),IF(AND(Y86&lt;&gt;"",$A86&lt;&gt;"Pn"),IF(OFFSET($A$11,MATCH("TOTAL GENERAL",$A$11:$A$100,0)-1,COLUMN(AH86))=0,0,AI86/OFFSET($A$11,MATCH("TOTAL GENERAL",$A$11:$A$100,0)-1,COLUMN(AH86))),""))</f>
        <v/>
      </c>
      <c r="AT86" s="19" t="str">
        <f ca="1">IF($A86="TOTAL GENERAL",SUM(AT$11:AT84),IF(AND(Z86&lt;&gt;"",$A86&lt;&gt;"Pn"),IF(OFFSET($A$11,MATCH("TOTAL GENERAL",$A$11:$A$100,0)-1,COLUMN(AI86))=0,0,AJ86/OFFSET($A$11,MATCH("TOTAL GENERAL",$A$11:$A$100,0)-1,COLUMN(AI86))),""))</f>
        <v/>
      </c>
      <c r="AU86" s="19" t="str">
        <f ca="1">IF($A86="TOTAL GENERAL",SUM(AU$11:AU84),IF(AND(AA86&lt;&gt;"",$A86&lt;&gt;"Pn"),IF(OFFSET($A$11,MATCH("TOTAL GENERAL",$A$11:$A$100,0)-1,COLUMN(AJ86))=0,0,AK86/OFFSET($A$11,MATCH("TOTAL GENERAL",$A$11:$A$100,0)-1,COLUMN(AJ86))),""))</f>
        <v/>
      </c>
      <c r="AV86" s="182" t="str">
        <f ca="1">IF(A86="TOTAL GENERAL",SUM(AV$11:AV84),IF(COUNTIF(AL86:AU86,"")&lt;COUNTA($AL$10:$AU$10),(IF(AL86&lt;&gt;"",AL86*OFFSET($A$10,MATCH("Pn",$A$11:$A$100,0),1),0)+IF(AM86&lt;&gt;"",AM86*OFFSET($A$10,MATCH("Pn",$A$11:$A$100,0),2),0)+IF(AN86&lt;&gt;"",AN86*OFFSET($A$10,MATCH("Pn",$A$11:$A$100,0),3),0)+IF(AO86&lt;&gt;"",AO86*OFFSET($A$10,MATCH("Pn",$A$11:$A$100,0),4),0)+IF(AP86&lt;&gt;"",AP86*OFFSET($A$10,MATCH("Pn",$A$11:$A$100,0),5),0)+IF(AQ86&lt;&gt;"",AQ86*OFFSET($A$10,MATCH("Pn",$A$11:$A$100,0),6),0)+IF(AR86&lt;&gt;"",AR86*OFFSET($A$10,MATCH("Pn",$A$11:$A$100,0),7),0)+IF(AS86&lt;&gt;"",AS86*OFFSET($A$10,MATCH("Pn",$A$11:$A$100,0),8),0)+IF(AT86&lt;&gt;"",AT86*OFFSET($A$10,MATCH("Pn",$A$11:$A$100,0),9),0)+IF(AU86&lt;&gt;"",AU86*OFFSET($A$10,MATCH("Pn",$A$11:$A$100,0),10),0))*OFFSET($A$10,MATCH("FC",$A$11:$A$100,0),2),""))</f>
        <v/>
      </c>
    </row>
    <row r="87" spans="1:48" s="4" customFormat="1" x14ac:dyDescent="0.25">
      <c r="A87" s="15" t="s">
        <v>436</v>
      </c>
      <c r="B87" s="15" t="s">
        <v>436</v>
      </c>
      <c r="C87" s="179" t="s">
        <v>436</v>
      </c>
      <c r="D87" s="16" t="s">
        <v>436</v>
      </c>
      <c r="E87" s="9" t="str">
        <f ca="1">IF(AND($A88="Pn",COLUMN(C85)&lt;COUNTIF(PonderacionIndicadores!$A$1:$A$139,"Estómago")-1),OFFSET($F$10,0,COLUMN(E143)),IF(AND(A87="Pn",(COUNTIF(PonderacionIndicadores!$A$1:$A$139,"Estómago"))&gt;COLUMN(D87)),OFFSET(PonderacionIndicadores!$A$1,MATCH("Estómago",PonderacionIndicadores!$A$1:$A$139,0)+COLUMN(D87)-2,3),IF(A87="TOTAL GENERAL",SUM(E$11:E85),IF(D87&lt;&gt;"",D87/OFFSET($A$10,MATCH("TOTAL GENERAL",$A$11:$A$100,0),3),""))))</f>
        <v/>
      </c>
      <c r="F87" s="16" t="s">
        <v>436</v>
      </c>
      <c r="G87" s="16" t="s">
        <v>436</v>
      </c>
      <c r="H87" s="18" t="s">
        <v>436</v>
      </c>
      <c r="I87" s="19" t="s">
        <v>436</v>
      </c>
      <c r="J87" s="18" t="s">
        <v>436</v>
      </c>
      <c r="K87" s="19" t="s">
        <v>436</v>
      </c>
      <c r="L87" s="18" t="s">
        <v>436</v>
      </c>
      <c r="M87" s="19" t="s">
        <v>436</v>
      </c>
      <c r="N87" s="19" t="s">
        <v>436</v>
      </c>
      <c r="O87" s="19" t="s">
        <v>436</v>
      </c>
      <c r="P87" s="180" t="s">
        <v>436</v>
      </c>
      <c r="Q87" s="18" t="s">
        <v>436</v>
      </c>
      <c r="R87" s="21" t="str">
        <f ca="1">IF(OR($A87="Pn",$A88="Pn"),"",IF($A87="TOTAL GENERAL",SUM(R$11:R85),IF(AND(H87&lt;&gt;"",$A87&lt;&gt;"Pn"),IF(H87&gt;OFFSET($A$10,MATCH("TOTAL GENERAL",$A$11:$A$100,0),COLUMN(H87)-1),0,OFFSET($A$10,MATCH("TOTAL GENERAL",$A$11:$A$100,0),COLUMN(H87)-1)-H87),"")))</f>
        <v/>
      </c>
      <c r="S87" s="21" t="str">
        <f ca="1">IF(OR($A87="Pn",$A88="Pn"),"",IF(OR($A87="Pn",$A88="Pn"),"",IF($A87="TOTAL GENERAL",SUM(S$11:S85),IF(AND(I87&lt;&gt;"",$A87&lt;&gt;"Pn"),IF(I87&lt;OFFSET($A$10,MATCH("TOTAL GENERAL",$A$11:$A$100,0),COLUMN(I87)-1),0,I87-OFFSET($A$10,MATCH("TOTAL GENERAL",$A$11:$A$100,0),COLUMN(I87)-1)),""))))</f>
        <v/>
      </c>
      <c r="T87" s="21" t="str">
        <f ca="1">IF(OR($A87="Pn",$A88="Pn"),"",IF(OR($A87="Pn",$A88="Pn"),"",IF($A87="TOTAL GENERAL",SUM(T$11:T85),IF(AND(J87&lt;&gt;"",$A87&lt;&gt;"Pn"),IF(J87&gt;OFFSET($A$10,MATCH("TOTAL GENERAL",$A$11:$A$100,0),COLUMN(J87)-1),0,OFFSET($A$10,MATCH("TOTAL GENERAL",$A$11:$A$100,0),COLUMN(J87)-1)-J87),""))))</f>
        <v/>
      </c>
      <c r="U87" s="21" t="str">
        <f ca="1">IF(OR($A87="Pn",$A88="Pn"),"",IF($A87="TOTAL GENERAL",SUM(U$11:U85),IF(AND(K87&lt;&gt;"",$A87&lt;&gt;"Pn"),IF(K87&lt;OFFSET($A$10,MATCH("TOTAL GENERAL",$A$11:$A$100,0),COLUMN(K87)-1),0,K87-OFFSET($A$10,MATCH("TOTAL GENERAL",$A$11:$A$100,0),COLUMN(K87)-1)),"")))</f>
        <v/>
      </c>
      <c r="V87" s="21" t="str">
        <f ca="1">IF(OR($A87="Pn",$A88="Pn"),"",IF(OR($A87="Pn",$A88="Pn"),"",IF($A87="TOTAL GENERAL",SUM(V$11:V85),IF(AND(L87&lt;&gt;"",$A87&lt;&gt;"Pn"),IF(L87&gt;OFFSET($A$10,MATCH("TOTAL GENERAL",$A$11:$A$100,0),COLUMN(L87)-1),0,OFFSET($A$10,MATCH("TOTAL GENERAL",$A$11:$A$100,0),COLUMN(L87)-1)-L87),""))))</f>
        <v/>
      </c>
      <c r="W87" s="21" t="str">
        <f ca="1">IF(OR($A87="Pn",$A88="Pn"),"",IF(OR($A87="Pn",$A88="Pn"),"",IF($A87="TOTAL GENERAL",SUM(W$11:W85),IF(AND(M87&lt;&gt;"",$A87&lt;&gt;"Pn"),IF(M87&lt;OFFSET($A$10,MATCH("TOTAL GENERAL",$A$11:$A$100,0),COLUMN(M87)-1),0,M87-OFFSET($A$10,MATCH("TOTAL GENERAL",$A$11:$A$100,0),COLUMN(M87)-1)),""))))</f>
        <v/>
      </c>
      <c r="X87" s="21" t="str">
        <f ca="1">IF(OR($A87="Pn",$A88="Pn"),"",IF(OR($A87="Pn",$A88="Pn"),"",IF($A87="TOTAL GENERAL",SUM(X$11:X85),IF(AND(N87&lt;&gt;"",$A87&lt;&gt;"Pn"),IF(N87&lt;OFFSET($A$10,MATCH("TOTAL GENERAL",$A$11:$A$100,0),COLUMN(N87)-1),0,N87-OFFSET($A$10,MATCH("TOTAL GENERAL",$A$11:$A$100,0),COLUMN(N87)-1)),""))))</f>
        <v/>
      </c>
      <c r="Y87" s="21" t="str">
        <f ca="1">IF(OR($A87="Pn",$A88="Pn"),"",IF(OR($A87="Pn",$A88="Pn"),"",IF($A87="TOTAL GENERAL",SUM(Y$11:Y85),IF(AND(O87&lt;&gt;"",$A87&lt;&gt;"Pn"),IF(O87&lt;OFFSET($A$10,MATCH("TOTAL GENERAL",$A$11:$A$100,0),COLUMN(O87)-1),0,O87-OFFSET($A$10,MATCH("TOTAL GENERAL",$A$11:$A$100,0),COLUMN(O87)-1)),""))))</f>
        <v/>
      </c>
      <c r="Z87" s="21" t="str">
        <f ca="1">IF(OR($A87="Pn",$A88="Pn"),"",IF($A87="TOTAL GENERAL",SUM(Z$11:Z85),IF(AND(P87&lt;&gt;"",$A87&lt;&gt;"Pn"),IF(P87&gt;OFFSET($A$10,MATCH("TOTAL GENERAL",$A$11:$A$100,0),COLUMN(P87)-1),0,OFFSET($A$10,MATCH("TOTAL GENERAL",$A$11:$A$100,0),COLUMN(P87)-1)-P87),"")))</f>
        <v/>
      </c>
      <c r="AA87" s="21" t="str">
        <f ca="1">IF(OR($A87="Pn",$A88="Pn"),"",IF(OR($A87="Pn",$A88="Pn"),"",IF($A87="TOTAL GENERAL",SUM(AA$11:AA85),IF(AND(Q87&lt;&gt;"",$A87&lt;&gt;"Pn"),IF(Q87&lt;OFFSET($A$10,MATCH("TOTAL GENERAL",$A$11:$A$100,0),COLUMN(Q87)-1),0,Q87-OFFSET($A$10,MATCH("TOTAL GENERAL",$A$11:$A$100,0),COLUMN(Q87)-1)),""))))</f>
        <v/>
      </c>
      <c r="AB87" s="21" t="str">
        <f>IF(OR($A87="Pn",$A88="Pn"),"",IF($A87="TOTAL GENERAL",SUM(AB$11:AB85),IF(AND(H87&lt;&gt;"",$A87&lt;&gt;"Pn"),R87*$D87,"")))</f>
        <v/>
      </c>
      <c r="AC87" s="21" t="str">
        <f>IF(OR($A87="Pn",$A88="Pn"),"",IF($A87="TOTAL GENERAL",SUM(AC$11:AC85),IF(AND(I87&lt;&gt;"",$A87&lt;&gt;"Pn"),S87*$D87,"")))</f>
        <v/>
      </c>
      <c r="AD87" s="21" t="str">
        <f>IF(OR($A87="Pn",$A88="Pn"),"",IF($A87="TOTAL GENERAL",SUM(AD$11:AD85),IF(AND(J87&lt;&gt;"",$A87&lt;&gt;"Pn"),T87*$D87,"")))</f>
        <v/>
      </c>
      <c r="AE87" s="21" t="str">
        <f>IF(OR($A87="Pn",$A88="Pn"),"",IF($A87="TOTAL GENERAL",SUM(AE$11:AE85),IF(AND(K87&lt;&gt;"",$A87&lt;&gt;"Pn"),U87*$D87,"")))</f>
        <v/>
      </c>
      <c r="AF87" s="21" t="str">
        <f>IF(OR($A87="Pn",$A88="Pn"),"",IF($A87="TOTAL GENERAL",SUM(AF$11:AF85),IF(AND(L87&lt;&gt;"",$A87&lt;&gt;"Pn"),V87*$D87,"")))</f>
        <v/>
      </c>
      <c r="AG87" s="21" t="str">
        <f>IF(OR($A87="Pn",$A88="Pn"),"",IF($A87="TOTAL GENERAL",SUM(AG$11:AG85),IF(AND(M87&lt;&gt;"",$A87&lt;&gt;"Pn"),W87*$D87,"")))</f>
        <v/>
      </c>
      <c r="AH87" s="21" t="str">
        <f>IF(OR($A87="Pn",$A88="Pn"),"",IF($A87="TOTAL GENERAL",SUM(AH$11:AH85),IF(AND(N87&lt;&gt;"",$A87&lt;&gt;"Pn"),X87*$D87,"")))</f>
        <v/>
      </c>
      <c r="AI87" s="21" t="str">
        <f>IF(OR($A87="Pn",$A88="Pn"),"",IF($A87="TOTAL GENERAL",SUM(AI$11:AI85),IF(AND(O87&lt;&gt;"",$A87&lt;&gt;"Pn"),Y87*$D87,"")))</f>
        <v/>
      </c>
      <c r="AJ87" s="21" t="str">
        <f>IF(OR($A87="Pn",$A88="Pn"),"",IF($A87="TOTAL GENERAL",SUM(AJ$11:AJ85),IF(AND(P87&lt;&gt;"",$A87&lt;&gt;"Pn"),Z87*$F87,"")))</f>
        <v/>
      </c>
      <c r="AK87" s="21" t="str">
        <f>IF(OR($A87="Pn",$A88="Pn"),"",IF($A87="TOTAL GENERAL",SUM(AK$11:AK85),IF(AND(Q87&lt;&gt;"",$A87&lt;&gt;"Pn"),AA87*$G87,"")))</f>
        <v/>
      </c>
      <c r="AL87" s="19" t="str">
        <f ca="1">IF($A87="TOTAL GENERAL",SUM(AL$11:AL85),IF(AND(R87&lt;&gt;"",$A87&lt;&gt;"Pn"),IF(OFFSET($A$11,MATCH("TOTAL GENERAL",$A$11:$A$100,0)-1,COLUMN(AA87))=0,0,AB87/OFFSET($A$11,MATCH("TOTAL GENERAL",$A$11:$A$100,0)-1,COLUMN(AA87))),""))</f>
        <v/>
      </c>
      <c r="AM87" s="19" t="str">
        <f ca="1">IF($A87="TOTAL GENERAL",SUM(AM$11:AM85),IF(AND(S87&lt;&gt;"",$A87&lt;&gt;"Pn"),IF(OFFSET($A$11,MATCH("TOTAL GENERAL",$A$11:$A$100,0)-1,COLUMN(AB87))=0,0,AC87/OFFSET($A$11,MATCH("TOTAL GENERAL",$A$11:$A$100,0)-1,COLUMN(AB87))),""))</f>
        <v/>
      </c>
      <c r="AN87" s="19" t="str">
        <f ca="1">IF($A87="TOTAL GENERAL",SUM(AN$11:AN85),IF(AND(T87&lt;&gt;"",$A87&lt;&gt;"Pn"),IF(OFFSET($A$11,MATCH("TOTAL GENERAL",$A$11:$A$100,0)-1,COLUMN(AC87))=0,0,AD87/OFFSET($A$11,MATCH("TOTAL GENERAL",$A$11:$A$100,0)-1,COLUMN(AC87))),""))</f>
        <v/>
      </c>
      <c r="AO87" s="19" t="str">
        <f ca="1">IF($A87="TOTAL GENERAL",SUM(AO$11:AO85),IF(AND(U87&lt;&gt;"",$A87&lt;&gt;"Pn"),IF(OFFSET($A$11,MATCH("TOTAL GENERAL",$A$11:$A$100,0)-1,COLUMN(AD87))=0,0,AE87/OFFSET($A$11,MATCH("TOTAL GENERAL",$A$11:$A$100,0)-1,COLUMN(AD87))),""))</f>
        <v/>
      </c>
      <c r="AP87" s="19" t="str">
        <f ca="1">IF($A87="TOTAL GENERAL",SUM(AP$11:AP85),IF(AND(V87&lt;&gt;"",$A87&lt;&gt;"Pn"),IF(OFFSET($A$11,MATCH("TOTAL GENERAL",$A$11:$A$100,0)-1,COLUMN(AE87))=0,0,AF87/OFFSET($A$11,MATCH("TOTAL GENERAL",$A$11:$A$100,0)-1,COLUMN(AE87))),""))</f>
        <v/>
      </c>
      <c r="AQ87" s="19" t="str">
        <f ca="1">IF($A87="TOTAL GENERAL",SUM(AQ$11:AQ85),IF(AND(W87&lt;&gt;"",$A87&lt;&gt;"Pn"),IF(OFFSET($A$11,MATCH("TOTAL GENERAL",$A$11:$A$100,0)-1,COLUMN(AF87))=0,0,AG87/OFFSET($A$11,MATCH("TOTAL GENERAL",$A$11:$A$100,0)-1,COLUMN(AF87))),""))</f>
        <v/>
      </c>
      <c r="AR87" s="19" t="str">
        <f ca="1">IF($A87="TOTAL GENERAL",SUM(AR$11:AR85),IF(AND(X87&lt;&gt;"",$A87&lt;&gt;"Pn"),IF(OFFSET($A$11,MATCH("TOTAL GENERAL",$A$11:$A$100,0)-1,COLUMN(AG87))=0,0,AH87/OFFSET($A$11,MATCH("TOTAL GENERAL",$A$11:$A$100,0)-1,COLUMN(AG87))),""))</f>
        <v/>
      </c>
      <c r="AS87" s="19" t="str">
        <f ca="1">IF($A87="TOTAL GENERAL",SUM(AS$11:AS85),IF(AND(Y87&lt;&gt;"",$A87&lt;&gt;"Pn"),IF(OFFSET($A$11,MATCH("TOTAL GENERAL",$A$11:$A$100,0)-1,COLUMN(AH87))=0,0,AI87/OFFSET($A$11,MATCH("TOTAL GENERAL",$A$11:$A$100,0)-1,COLUMN(AH87))),""))</f>
        <v/>
      </c>
      <c r="AT87" s="19" t="str">
        <f ca="1">IF($A87="TOTAL GENERAL",SUM(AT$11:AT85),IF(AND(Z87&lt;&gt;"",$A87&lt;&gt;"Pn"),IF(OFFSET($A$11,MATCH("TOTAL GENERAL",$A$11:$A$100,0)-1,COLUMN(AI87))=0,0,AJ87/OFFSET($A$11,MATCH("TOTAL GENERAL",$A$11:$A$100,0)-1,COLUMN(AI87))),""))</f>
        <v/>
      </c>
      <c r="AU87" s="19" t="str">
        <f ca="1">IF($A87="TOTAL GENERAL",SUM(AU$11:AU85),IF(AND(AA87&lt;&gt;"",$A87&lt;&gt;"Pn"),IF(OFFSET($A$11,MATCH("TOTAL GENERAL",$A$11:$A$100,0)-1,COLUMN(AJ87))=0,0,AK87/OFFSET($A$11,MATCH("TOTAL GENERAL",$A$11:$A$100,0)-1,COLUMN(AJ87))),""))</f>
        <v/>
      </c>
      <c r="AV87" s="182" t="str">
        <f ca="1">IF(A87="TOTAL GENERAL",SUM(AV$11:AV85),IF(COUNTIF(AL87:AU87,"")&lt;COUNTA($AL$10:$AU$10),(IF(AL87&lt;&gt;"",AL87*OFFSET($A$10,MATCH("Pn",$A$11:$A$100,0),1),0)+IF(AM87&lt;&gt;"",AM87*OFFSET($A$10,MATCH("Pn",$A$11:$A$100,0),2),0)+IF(AN87&lt;&gt;"",AN87*OFFSET($A$10,MATCH("Pn",$A$11:$A$100,0),3),0)+IF(AO87&lt;&gt;"",AO87*OFFSET($A$10,MATCH("Pn",$A$11:$A$100,0),4),0)+IF(AP87&lt;&gt;"",AP87*OFFSET($A$10,MATCH("Pn",$A$11:$A$100,0),5),0)+IF(AQ87&lt;&gt;"",AQ87*OFFSET($A$10,MATCH("Pn",$A$11:$A$100,0),6),0)+IF(AR87&lt;&gt;"",AR87*OFFSET($A$10,MATCH("Pn",$A$11:$A$100,0),7),0)+IF(AS87&lt;&gt;"",AS87*OFFSET($A$10,MATCH("Pn",$A$11:$A$100,0),8),0)+IF(AT87&lt;&gt;"",AT87*OFFSET($A$10,MATCH("Pn",$A$11:$A$100,0),9),0)+IF(AU87&lt;&gt;"",AU87*OFFSET($A$10,MATCH("Pn",$A$11:$A$100,0),10),0))*OFFSET($A$10,MATCH("FC",$A$11:$A$100,0),2),""))</f>
        <v/>
      </c>
    </row>
    <row r="88" spans="1:48" s="4" customFormat="1" x14ac:dyDescent="0.25">
      <c r="A88" s="15" t="s">
        <v>436</v>
      </c>
      <c r="B88" s="15" t="s">
        <v>436</v>
      </c>
      <c r="C88" s="179" t="s">
        <v>436</v>
      </c>
      <c r="D88" s="16" t="s">
        <v>436</v>
      </c>
      <c r="E88" s="9" t="str">
        <f ca="1">IF(AND($A89="Pn",COLUMN(C86)&lt;COUNTIF(PonderacionIndicadores!$A$1:$A$139,"Estómago")-1),OFFSET($F$10,0,COLUMN(E144)),IF(AND(A88="Pn",(COUNTIF(PonderacionIndicadores!$A$1:$A$139,"Estómago"))&gt;COLUMN(D88)),OFFSET(PonderacionIndicadores!$A$1,MATCH("Estómago",PonderacionIndicadores!$A$1:$A$139,0)+COLUMN(D88)-2,3),IF(A88="TOTAL GENERAL",SUM(E$11:E86),IF(D88&lt;&gt;"",D88/OFFSET($A$10,MATCH("TOTAL GENERAL",$A$11:$A$100,0),3),""))))</f>
        <v/>
      </c>
      <c r="F88" s="16" t="s">
        <v>436</v>
      </c>
      <c r="G88" s="16" t="s">
        <v>436</v>
      </c>
      <c r="H88" s="18" t="s">
        <v>436</v>
      </c>
      <c r="I88" s="19" t="s">
        <v>436</v>
      </c>
      <c r="J88" s="18" t="s">
        <v>436</v>
      </c>
      <c r="K88" s="19" t="s">
        <v>436</v>
      </c>
      <c r="L88" s="18" t="s">
        <v>436</v>
      </c>
      <c r="M88" s="19" t="s">
        <v>436</v>
      </c>
      <c r="N88" s="19" t="s">
        <v>436</v>
      </c>
      <c r="O88" s="19" t="s">
        <v>436</v>
      </c>
      <c r="P88" s="180" t="s">
        <v>436</v>
      </c>
      <c r="Q88" s="18" t="s">
        <v>436</v>
      </c>
      <c r="R88" s="21" t="str">
        <f ca="1">IF(OR($A88="Pn",$A89="Pn"),"",IF($A88="TOTAL GENERAL",SUM(R$11:R86),IF(AND(H88&lt;&gt;"",$A88&lt;&gt;"Pn"),IF(H88&gt;OFFSET($A$10,MATCH("TOTAL GENERAL",$A$11:$A$100,0),COLUMN(H88)-1),0,OFFSET($A$10,MATCH("TOTAL GENERAL",$A$11:$A$100,0),COLUMN(H88)-1)-H88),"")))</f>
        <v/>
      </c>
      <c r="S88" s="21" t="str">
        <f ca="1">IF(OR($A88="Pn",$A89="Pn"),"",IF(OR($A88="Pn",$A89="Pn"),"",IF($A88="TOTAL GENERAL",SUM(S$11:S86),IF(AND(I88&lt;&gt;"",$A88&lt;&gt;"Pn"),IF(I88&lt;OFFSET($A$10,MATCH("TOTAL GENERAL",$A$11:$A$100,0),COLUMN(I88)-1),0,I88-OFFSET($A$10,MATCH("TOTAL GENERAL",$A$11:$A$100,0),COLUMN(I88)-1)),""))))</f>
        <v/>
      </c>
      <c r="T88" s="21" t="str">
        <f ca="1">IF(OR($A88="Pn",$A89="Pn"),"",IF(OR($A88="Pn",$A89="Pn"),"",IF($A88="TOTAL GENERAL",SUM(T$11:T86),IF(AND(J88&lt;&gt;"",$A88&lt;&gt;"Pn"),IF(J88&gt;OFFSET($A$10,MATCH("TOTAL GENERAL",$A$11:$A$100,0),COLUMN(J88)-1),0,OFFSET($A$10,MATCH("TOTAL GENERAL",$A$11:$A$100,0),COLUMN(J88)-1)-J88),""))))</f>
        <v/>
      </c>
      <c r="U88" s="21" t="str">
        <f ca="1">IF(OR($A88="Pn",$A89="Pn"),"",IF($A88="TOTAL GENERAL",SUM(U$11:U86),IF(AND(K88&lt;&gt;"",$A88&lt;&gt;"Pn"),IF(K88&lt;OFFSET($A$10,MATCH("TOTAL GENERAL",$A$11:$A$100,0),COLUMN(K88)-1),0,K88-OFFSET($A$10,MATCH("TOTAL GENERAL",$A$11:$A$100,0),COLUMN(K88)-1)),"")))</f>
        <v/>
      </c>
      <c r="V88" s="21" t="str">
        <f ca="1">IF(OR($A88="Pn",$A89="Pn"),"",IF(OR($A88="Pn",$A89="Pn"),"",IF($A88="TOTAL GENERAL",SUM(V$11:V86),IF(AND(L88&lt;&gt;"",$A88&lt;&gt;"Pn"),IF(L88&gt;OFFSET($A$10,MATCH("TOTAL GENERAL",$A$11:$A$100,0),COLUMN(L88)-1),0,OFFSET($A$10,MATCH("TOTAL GENERAL",$A$11:$A$100,0),COLUMN(L88)-1)-L88),""))))</f>
        <v/>
      </c>
      <c r="W88" s="21" t="str">
        <f ca="1">IF(OR($A88="Pn",$A89="Pn"),"",IF(OR($A88="Pn",$A89="Pn"),"",IF($A88="TOTAL GENERAL",SUM(W$11:W86),IF(AND(M88&lt;&gt;"",$A88&lt;&gt;"Pn"),IF(M88&lt;OFFSET($A$10,MATCH("TOTAL GENERAL",$A$11:$A$100,0),COLUMN(M88)-1),0,M88-OFFSET($A$10,MATCH("TOTAL GENERAL",$A$11:$A$100,0),COLUMN(M88)-1)),""))))</f>
        <v/>
      </c>
      <c r="X88" s="21" t="str">
        <f ca="1">IF(OR($A88="Pn",$A89="Pn"),"",IF(OR($A88="Pn",$A89="Pn"),"",IF($A88="TOTAL GENERAL",SUM(X$11:X86),IF(AND(N88&lt;&gt;"",$A88&lt;&gt;"Pn"),IF(N88&lt;OFFSET($A$10,MATCH("TOTAL GENERAL",$A$11:$A$100,0),COLUMN(N88)-1),0,N88-OFFSET($A$10,MATCH("TOTAL GENERAL",$A$11:$A$100,0),COLUMN(N88)-1)),""))))</f>
        <v/>
      </c>
      <c r="Y88" s="21" t="str">
        <f ca="1">IF(OR($A88="Pn",$A89="Pn"),"",IF(OR($A88="Pn",$A89="Pn"),"",IF($A88="TOTAL GENERAL",SUM(Y$11:Y86),IF(AND(O88&lt;&gt;"",$A88&lt;&gt;"Pn"),IF(O88&lt;OFFSET($A$10,MATCH("TOTAL GENERAL",$A$11:$A$100,0),COLUMN(O88)-1),0,O88-OFFSET($A$10,MATCH("TOTAL GENERAL",$A$11:$A$100,0),COLUMN(O88)-1)),""))))</f>
        <v/>
      </c>
      <c r="Z88" s="21" t="str">
        <f ca="1">IF(OR($A88="Pn",$A89="Pn"),"",IF($A88="TOTAL GENERAL",SUM(Z$11:Z86),IF(AND(P88&lt;&gt;"",$A88&lt;&gt;"Pn"),IF(P88&gt;OFFSET($A$10,MATCH("TOTAL GENERAL",$A$11:$A$100,0),COLUMN(P88)-1),0,OFFSET($A$10,MATCH("TOTAL GENERAL",$A$11:$A$100,0),COLUMN(P88)-1)-P88),"")))</f>
        <v/>
      </c>
      <c r="AA88" s="21" t="str">
        <f ca="1">IF(OR($A88="Pn",$A89="Pn"),"",IF(OR($A88="Pn",$A89="Pn"),"",IF($A88="TOTAL GENERAL",SUM(AA$11:AA86),IF(AND(Q88&lt;&gt;"",$A88&lt;&gt;"Pn"),IF(Q88&lt;OFFSET($A$10,MATCH("TOTAL GENERAL",$A$11:$A$100,0),COLUMN(Q88)-1),0,Q88-OFFSET($A$10,MATCH("TOTAL GENERAL",$A$11:$A$100,0),COLUMN(Q88)-1)),""))))</f>
        <v/>
      </c>
      <c r="AB88" s="21" t="str">
        <f>IF(OR($A88="Pn",$A89="Pn"),"",IF($A88="TOTAL GENERAL",SUM(AB$11:AB86),IF(AND(H88&lt;&gt;"",$A88&lt;&gt;"Pn"),R88*$D88,"")))</f>
        <v/>
      </c>
      <c r="AC88" s="21" t="str">
        <f>IF(OR($A88="Pn",$A89="Pn"),"",IF($A88="TOTAL GENERAL",SUM(AC$11:AC86),IF(AND(I88&lt;&gt;"",$A88&lt;&gt;"Pn"),S88*$D88,"")))</f>
        <v/>
      </c>
      <c r="AD88" s="21" t="str">
        <f>IF(OR($A88="Pn",$A89="Pn"),"",IF($A88="TOTAL GENERAL",SUM(AD$11:AD86),IF(AND(J88&lt;&gt;"",$A88&lt;&gt;"Pn"),T88*$D88,"")))</f>
        <v/>
      </c>
      <c r="AE88" s="21" t="str">
        <f>IF(OR($A88="Pn",$A89="Pn"),"",IF($A88="TOTAL GENERAL",SUM(AE$11:AE86),IF(AND(K88&lt;&gt;"",$A88&lt;&gt;"Pn"),U88*$D88,"")))</f>
        <v/>
      </c>
      <c r="AF88" s="21" t="str">
        <f>IF(OR($A88="Pn",$A89="Pn"),"",IF($A88="TOTAL GENERAL",SUM(AF$11:AF86),IF(AND(L88&lt;&gt;"",$A88&lt;&gt;"Pn"),V88*$D88,"")))</f>
        <v/>
      </c>
      <c r="AG88" s="21" t="str">
        <f>IF(OR($A88="Pn",$A89="Pn"),"",IF($A88="TOTAL GENERAL",SUM(AG$11:AG86),IF(AND(M88&lt;&gt;"",$A88&lt;&gt;"Pn"),W88*$D88,"")))</f>
        <v/>
      </c>
      <c r="AH88" s="21" t="str">
        <f>IF(OR($A88="Pn",$A89="Pn"),"",IF($A88="TOTAL GENERAL",SUM(AH$11:AH86),IF(AND(N88&lt;&gt;"",$A88&lt;&gt;"Pn"),X88*$D88,"")))</f>
        <v/>
      </c>
      <c r="AI88" s="21" t="str">
        <f>IF(OR($A88="Pn",$A89="Pn"),"",IF($A88="TOTAL GENERAL",SUM(AI$11:AI86),IF(AND(O88&lt;&gt;"",$A88&lt;&gt;"Pn"),Y88*$D88,"")))</f>
        <v/>
      </c>
      <c r="AJ88" s="21" t="str">
        <f>IF(OR($A88="Pn",$A89="Pn"),"",IF($A88="TOTAL GENERAL",SUM(AJ$11:AJ86),IF(AND(P88&lt;&gt;"",$A88&lt;&gt;"Pn"),Z88*$F88,"")))</f>
        <v/>
      </c>
      <c r="AK88" s="21" t="str">
        <f>IF(OR($A88="Pn",$A89="Pn"),"",IF($A88="TOTAL GENERAL",SUM(AK$11:AK86),IF(AND(Q88&lt;&gt;"",$A88&lt;&gt;"Pn"),AA88*$G88,"")))</f>
        <v/>
      </c>
      <c r="AL88" s="19" t="str">
        <f ca="1">IF($A88="TOTAL GENERAL",SUM(AL$11:AL86),IF(AND(R88&lt;&gt;"",$A88&lt;&gt;"Pn"),IF(OFFSET($A$11,MATCH("TOTAL GENERAL",$A$11:$A$100,0)-1,COLUMN(AA88))=0,0,AB88/OFFSET($A$11,MATCH("TOTAL GENERAL",$A$11:$A$100,0)-1,COLUMN(AA88))),""))</f>
        <v/>
      </c>
      <c r="AM88" s="19" t="str">
        <f ca="1">IF($A88="TOTAL GENERAL",SUM(AM$11:AM86),IF(AND(S88&lt;&gt;"",$A88&lt;&gt;"Pn"),IF(OFFSET($A$11,MATCH("TOTAL GENERAL",$A$11:$A$100,0)-1,COLUMN(AB88))=0,0,AC88/OFFSET($A$11,MATCH("TOTAL GENERAL",$A$11:$A$100,0)-1,COLUMN(AB88))),""))</f>
        <v/>
      </c>
      <c r="AN88" s="19" t="str">
        <f ca="1">IF($A88="TOTAL GENERAL",SUM(AN$11:AN86),IF(AND(T88&lt;&gt;"",$A88&lt;&gt;"Pn"),IF(OFFSET($A$11,MATCH("TOTAL GENERAL",$A$11:$A$100,0)-1,COLUMN(AC88))=0,0,AD88/OFFSET($A$11,MATCH("TOTAL GENERAL",$A$11:$A$100,0)-1,COLUMN(AC88))),""))</f>
        <v/>
      </c>
      <c r="AO88" s="19" t="str">
        <f ca="1">IF($A88="TOTAL GENERAL",SUM(AO$11:AO86),IF(AND(U88&lt;&gt;"",$A88&lt;&gt;"Pn"),IF(OFFSET($A$11,MATCH("TOTAL GENERAL",$A$11:$A$100,0)-1,COLUMN(AD88))=0,0,AE88/OFFSET($A$11,MATCH("TOTAL GENERAL",$A$11:$A$100,0)-1,COLUMN(AD88))),""))</f>
        <v/>
      </c>
      <c r="AP88" s="19" t="str">
        <f ca="1">IF($A88="TOTAL GENERAL",SUM(AP$11:AP86),IF(AND(V88&lt;&gt;"",$A88&lt;&gt;"Pn"),IF(OFFSET($A$11,MATCH("TOTAL GENERAL",$A$11:$A$100,0)-1,COLUMN(AE88))=0,0,AF88/OFFSET($A$11,MATCH("TOTAL GENERAL",$A$11:$A$100,0)-1,COLUMN(AE88))),""))</f>
        <v/>
      </c>
      <c r="AQ88" s="19" t="str">
        <f ca="1">IF($A88="TOTAL GENERAL",SUM(AQ$11:AQ86),IF(AND(W88&lt;&gt;"",$A88&lt;&gt;"Pn"),IF(OFFSET($A$11,MATCH("TOTAL GENERAL",$A$11:$A$100,0)-1,COLUMN(AF88))=0,0,AG88/OFFSET($A$11,MATCH("TOTAL GENERAL",$A$11:$A$100,0)-1,COLUMN(AF88))),""))</f>
        <v/>
      </c>
      <c r="AR88" s="19" t="str">
        <f ca="1">IF($A88="TOTAL GENERAL",SUM(AR$11:AR86),IF(AND(X88&lt;&gt;"",$A88&lt;&gt;"Pn"),IF(OFFSET($A$11,MATCH("TOTAL GENERAL",$A$11:$A$100,0)-1,COLUMN(AG88))=0,0,AH88/OFFSET($A$11,MATCH("TOTAL GENERAL",$A$11:$A$100,0)-1,COLUMN(AG88))),""))</f>
        <v/>
      </c>
      <c r="AS88" s="19" t="str">
        <f ca="1">IF($A88="TOTAL GENERAL",SUM(AS$11:AS86),IF(AND(Y88&lt;&gt;"",$A88&lt;&gt;"Pn"),IF(OFFSET($A$11,MATCH("TOTAL GENERAL",$A$11:$A$100,0)-1,COLUMN(AH88))=0,0,AI88/OFFSET($A$11,MATCH("TOTAL GENERAL",$A$11:$A$100,0)-1,COLUMN(AH88))),""))</f>
        <v/>
      </c>
      <c r="AT88" s="19" t="str">
        <f ca="1">IF($A88="TOTAL GENERAL",SUM(AT$11:AT86),IF(AND(Z88&lt;&gt;"",$A88&lt;&gt;"Pn"),IF(OFFSET($A$11,MATCH("TOTAL GENERAL",$A$11:$A$100,0)-1,COLUMN(AI88))=0,0,AJ88/OFFSET($A$11,MATCH("TOTAL GENERAL",$A$11:$A$100,0)-1,COLUMN(AI88))),""))</f>
        <v/>
      </c>
      <c r="AU88" s="19" t="str">
        <f ca="1">IF($A88="TOTAL GENERAL",SUM(AU$11:AU86),IF(AND(AA88&lt;&gt;"",$A88&lt;&gt;"Pn"),IF(OFFSET($A$11,MATCH("TOTAL GENERAL",$A$11:$A$100,0)-1,COLUMN(AJ88))=0,0,AK88/OFFSET($A$11,MATCH("TOTAL GENERAL",$A$11:$A$100,0)-1,COLUMN(AJ88))),""))</f>
        <v/>
      </c>
      <c r="AV88" s="182" t="str">
        <f ca="1">IF(A88="TOTAL GENERAL",SUM(AV$11:AV86),IF(COUNTIF(AL88:AU88,"")&lt;COUNTA($AL$10:$AU$10),(IF(AL88&lt;&gt;"",AL88*OFFSET($A$10,MATCH("Pn",$A$11:$A$100,0),1),0)+IF(AM88&lt;&gt;"",AM88*OFFSET($A$10,MATCH("Pn",$A$11:$A$100,0),2),0)+IF(AN88&lt;&gt;"",AN88*OFFSET($A$10,MATCH("Pn",$A$11:$A$100,0),3),0)+IF(AO88&lt;&gt;"",AO88*OFFSET($A$10,MATCH("Pn",$A$11:$A$100,0),4),0)+IF(AP88&lt;&gt;"",AP88*OFFSET($A$10,MATCH("Pn",$A$11:$A$100,0),5),0)+IF(AQ88&lt;&gt;"",AQ88*OFFSET($A$10,MATCH("Pn",$A$11:$A$100,0),6),0)+IF(AR88&lt;&gt;"",AR88*OFFSET($A$10,MATCH("Pn",$A$11:$A$100,0),7),0)+IF(AS88&lt;&gt;"",AS88*OFFSET($A$10,MATCH("Pn",$A$11:$A$100,0),8),0)+IF(AT88&lt;&gt;"",AT88*OFFSET($A$10,MATCH("Pn",$A$11:$A$100,0),9),0)+IF(AU88&lt;&gt;"",AU88*OFFSET($A$10,MATCH("Pn",$A$11:$A$100,0),10),0))*OFFSET($A$10,MATCH("FC",$A$11:$A$100,0),2),""))</f>
        <v/>
      </c>
    </row>
    <row r="89" spans="1:48" s="4" customFormat="1" x14ac:dyDescent="0.25">
      <c r="A89" s="15" t="s">
        <v>436</v>
      </c>
      <c r="B89" s="15" t="s">
        <v>436</v>
      </c>
      <c r="C89" s="179" t="s">
        <v>436</v>
      </c>
      <c r="D89" s="16" t="s">
        <v>436</v>
      </c>
      <c r="E89" s="9" t="str">
        <f ca="1">IF(AND($A90="Pn",COLUMN(C87)&lt;COUNTIF(PonderacionIndicadores!$A$1:$A$139,"Estómago")-1),OFFSET($F$10,0,COLUMN(E145)),IF(AND(A89="Pn",(COUNTIF(PonderacionIndicadores!$A$1:$A$139,"Estómago"))&gt;COLUMN(D89)),OFFSET(PonderacionIndicadores!$A$1,MATCH("Estómago",PonderacionIndicadores!$A$1:$A$139,0)+COLUMN(D89)-2,3),IF(A89="TOTAL GENERAL",SUM(E$11:E87),IF(D89&lt;&gt;"",D89/OFFSET($A$10,MATCH("TOTAL GENERAL",$A$11:$A$100,0),3),""))))</f>
        <v/>
      </c>
      <c r="F89" s="16" t="s">
        <v>436</v>
      </c>
      <c r="G89" s="16" t="s">
        <v>436</v>
      </c>
      <c r="H89" s="18" t="s">
        <v>436</v>
      </c>
      <c r="I89" s="19" t="s">
        <v>436</v>
      </c>
      <c r="J89" s="18" t="s">
        <v>436</v>
      </c>
      <c r="K89" s="19" t="s">
        <v>436</v>
      </c>
      <c r="L89" s="18" t="s">
        <v>436</v>
      </c>
      <c r="M89" s="19" t="s">
        <v>436</v>
      </c>
      <c r="N89" s="19" t="s">
        <v>436</v>
      </c>
      <c r="O89" s="19" t="s">
        <v>436</v>
      </c>
      <c r="P89" s="180" t="s">
        <v>436</v>
      </c>
      <c r="Q89" s="18" t="s">
        <v>436</v>
      </c>
      <c r="R89" s="21" t="str">
        <f ca="1">IF(OR($A89="Pn",$A90="Pn"),"",IF($A89="TOTAL GENERAL",SUM(R$11:R87),IF(AND(H89&lt;&gt;"",$A89&lt;&gt;"Pn"),IF(H89&gt;OFFSET($A$10,MATCH("TOTAL GENERAL",$A$11:$A$100,0),COLUMN(H89)-1),0,OFFSET($A$10,MATCH("TOTAL GENERAL",$A$11:$A$100,0),COLUMN(H89)-1)-H89),"")))</f>
        <v/>
      </c>
      <c r="S89" s="21" t="str">
        <f ca="1">IF(OR($A89="Pn",$A90="Pn"),"",IF(OR($A89="Pn",$A90="Pn"),"",IF($A89="TOTAL GENERAL",SUM(S$11:S87),IF(AND(I89&lt;&gt;"",$A89&lt;&gt;"Pn"),IF(I89&lt;OFFSET($A$10,MATCH("TOTAL GENERAL",$A$11:$A$100,0),COLUMN(I89)-1),0,I89-OFFSET($A$10,MATCH("TOTAL GENERAL",$A$11:$A$100,0),COLUMN(I89)-1)),""))))</f>
        <v/>
      </c>
      <c r="T89" s="21" t="str">
        <f ca="1">IF(OR($A89="Pn",$A90="Pn"),"",IF(OR($A89="Pn",$A90="Pn"),"",IF($A89="TOTAL GENERAL",SUM(T$11:T87),IF(AND(J89&lt;&gt;"",$A89&lt;&gt;"Pn"),IF(J89&gt;OFFSET($A$10,MATCH("TOTAL GENERAL",$A$11:$A$100,0),COLUMN(J89)-1),0,OFFSET($A$10,MATCH("TOTAL GENERAL",$A$11:$A$100,0),COLUMN(J89)-1)-J89),""))))</f>
        <v/>
      </c>
      <c r="U89" s="21" t="str">
        <f ca="1">IF(OR($A89="Pn",$A90="Pn"),"",IF($A89="TOTAL GENERAL",SUM(U$11:U87),IF(AND(K89&lt;&gt;"",$A89&lt;&gt;"Pn"),IF(K89&lt;OFFSET($A$10,MATCH("TOTAL GENERAL",$A$11:$A$100,0),COLUMN(K89)-1),0,K89-OFFSET($A$10,MATCH("TOTAL GENERAL",$A$11:$A$100,0),COLUMN(K89)-1)),"")))</f>
        <v/>
      </c>
      <c r="V89" s="21" t="str">
        <f ca="1">IF(OR($A89="Pn",$A90="Pn"),"",IF(OR($A89="Pn",$A90="Pn"),"",IF($A89="TOTAL GENERAL",SUM(V$11:V87),IF(AND(L89&lt;&gt;"",$A89&lt;&gt;"Pn"),IF(L89&gt;OFFSET($A$10,MATCH("TOTAL GENERAL",$A$11:$A$100,0),COLUMN(L89)-1),0,OFFSET($A$10,MATCH("TOTAL GENERAL",$A$11:$A$100,0),COLUMN(L89)-1)-L89),""))))</f>
        <v/>
      </c>
      <c r="W89" s="21" t="str">
        <f ca="1">IF(OR($A89="Pn",$A90="Pn"),"",IF(OR($A89="Pn",$A90="Pn"),"",IF($A89="TOTAL GENERAL",SUM(W$11:W87),IF(AND(M89&lt;&gt;"",$A89&lt;&gt;"Pn"),IF(M89&lt;OFFSET($A$10,MATCH("TOTAL GENERAL",$A$11:$A$100,0),COLUMN(M89)-1),0,M89-OFFSET($A$10,MATCH("TOTAL GENERAL",$A$11:$A$100,0),COLUMN(M89)-1)),""))))</f>
        <v/>
      </c>
      <c r="X89" s="21" t="str">
        <f ca="1">IF(OR($A89="Pn",$A90="Pn"),"",IF(OR($A89="Pn",$A90="Pn"),"",IF($A89="TOTAL GENERAL",SUM(X$11:X87),IF(AND(N89&lt;&gt;"",$A89&lt;&gt;"Pn"),IF(N89&lt;OFFSET($A$10,MATCH("TOTAL GENERAL",$A$11:$A$100,0),COLUMN(N89)-1),0,N89-OFFSET($A$10,MATCH("TOTAL GENERAL",$A$11:$A$100,0),COLUMN(N89)-1)),""))))</f>
        <v/>
      </c>
      <c r="Y89" s="21" t="str">
        <f ca="1">IF(OR($A89="Pn",$A90="Pn"),"",IF(OR($A89="Pn",$A90="Pn"),"",IF($A89="TOTAL GENERAL",SUM(Y$11:Y87),IF(AND(O89&lt;&gt;"",$A89&lt;&gt;"Pn"),IF(O89&lt;OFFSET($A$10,MATCH("TOTAL GENERAL",$A$11:$A$100,0),COLUMN(O89)-1),0,O89-OFFSET($A$10,MATCH("TOTAL GENERAL",$A$11:$A$100,0),COLUMN(O89)-1)),""))))</f>
        <v/>
      </c>
      <c r="Z89" s="21" t="str">
        <f ca="1">IF(OR($A89="Pn",$A90="Pn"),"",IF($A89="TOTAL GENERAL",SUM(Z$11:Z87),IF(AND(P89&lt;&gt;"",$A89&lt;&gt;"Pn"),IF(P89&gt;OFFSET($A$10,MATCH("TOTAL GENERAL",$A$11:$A$100,0),COLUMN(P89)-1),0,OFFSET($A$10,MATCH("TOTAL GENERAL",$A$11:$A$100,0),COLUMN(P89)-1)-P89),"")))</f>
        <v/>
      </c>
      <c r="AA89" s="21" t="str">
        <f ca="1">IF(OR($A89="Pn",$A90="Pn"),"",IF(OR($A89="Pn",$A90="Pn"),"",IF($A89="TOTAL GENERAL",SUM(AA$11:AA87),IF(AND(Q89&lt;&gt;"",$A89&lt;&gt;"Pn"),IF(Q89&lt;OFFSET($A$10,MATCH("TOTAL GENERAL",$A$11:$A$100,0),COLUMN(Q89)-1),0,Q89-OFFSET($A$10,MATCH("TOTAL GENERAL",$A$11:$A$100,0),COLUMN(Q89)-1)),""))))</f>
        <v/>
      </c>
      <c r="AB89" s="21" t="str">
        <f>IF(OR($A89="Pn",$A90="Pn"),"",IF($A89="TOTAL GENERAL",SUM(AB$11:AB87),IF(AND(H89&lt;&gt;"",$A89&lt;&gt;"Pn"),R89*$D89,"")))</f>
        <v/>
      </c>
      <c r="AC89" s="21" t="str">
        <f>IF(OR($A89="Pn",$A90="Pn"),"",IF($A89="TOTAL GENERAL",SUM(AC$11:AC87),IF(AND(I89&lt;&gt;"",$A89&lt;&gt;"Pn"),S89*$D89,"")))</f>
        <v/>
      </c>
      <c r="AD89" s="21" t="str">
        <f>IF(OR($A89="Pn",$A90="Pn"),"",IF($A89="TOTAL GENERAL",SUM(AD$11:AD87),IF(AND(J89&lt;&gt;"",$A89&lt;&gt;"Pn"),T89*$D89,"")))</f>
        <v/>
      </c>
      <c r="AE89" s="21" t="str">
        <f>IF(OR($A89="Pn",$A90="Pn"),"",IF($A89="TOTAL GENERAL",SUM(AE$11:AE87),IF(AND(K89&lt;&gt;"",$A89&lt;&gt;"Pn"),U89*$D89,"")))</f>
        <v/>
      </c>
      <c r="AF89" s="21" t="str">
        <f>IF(OR($A89="Pn",$A90="Pn"),"",IF($A89="TOTAL GENERAL",SUM(AF$11:AF87),IF(AND(L89&lt;&gt;"",$A89&lt;&gt;"Pn"),V89*$D89,"")))</f>
        <v/>
      </c>
      <c r="AG89" s="21" t="str">
        <f>IF(OR($A89="Pn",$A90="Pn"),"",IF($A89="TOTAL GENERAL",SUM(AG$11:AG87),IF(AND(M89&lt;&gt;"",$A89&lt;&gt;"Pn"),W89*$D89,"")))</f>
        <v/>
      </c>
      <c r="AH89" s="21" t="str">
        <f>IF(OR($A89="Pn",$A90="Pn"),"",IF($A89="TOTAL GENERAL",SUM(AH$11:AH87),IF(AND(N89&lt;&gt;"",$A89&lt;&gt;"Pn"),X89*$D89,"")))</f>
        <v/>
      </c>
      <c r="AI89" s="21" t="str">
        <f>IF(OR($A89="Pn",$A90="Pn"),"",IF($A89="TOTAL GENERAL",SUM(AI$11:AI87),IF(AND(O89&lt;&gt;"",$A89&lt;&gt;"Pn"),Y89*$D89,"")))</f>
        <v/>
      </c>
      <c r="AJ89" s="21" t="str">
        <f>IF(OR($A89="Pn",$A90="Pn"),"",IF($A89="TOTAL GENERAL",SUM(AJ$11:AJ87),IF(AND(P89&lt;&gt;"",$A89&lt;&gt;"Pn"),Z89*$F89,"")))</f>
        <v/>
      </c>
      <c r="AK89" s="21" t="str">
        <f>IF(OR($A89="Pn",$A90="Pn"),"",IF($A89="TOTAL GENERAL",SUM(AK$11:AK87),IF(AND(Q89&lt;&gt;"",$A89&lt;&gt;"Pn"),AA89*$G89,"")))</f>
        <v/>
      </c>
      <c r="AL89" s="19" t="str">
        <f ca="1">IF($A89="TOTAL GENERAL",SUM(AL$11:AL87),IF(AND(R89&lt;&gt;"",$A89&lt;&gt;"Pn"),IF(OFFSET($A$11,MATCH("TOTAL GENERAL",$A$11:$A$100,0)-1,COLUMN(AA89))=0,0,AB89/OFFSET($A$11,MATCH("TOTAL GENERAL",$A$11:$A$100,0)-1,COLUMN(AA89))),""))</f>
        <v/>
      </c>
      <c r="AM89" s="19" t="str">
        <f ca="1">IF($A89="TOTAL GENERAL",SUM(AM$11:AM87),IF(AND(S89&lt;&gt;"",$A89&lt;&gt;"Pn"),IF(OFFSET($A$11,MATCH("TOTAL GENERAL",$A$11:$A$100,0)-1,COLUMN(AB89))=0,0,AC89/OFFSET($A$11,MATCH("TOTAL GENERAL",$A$11:$A$100,0)-1,COLUMN(AB89))),""))</f>
        <v/>
      </c>
      <c r="AN89" s="19" t="str">
        <f ca="1">IF($A89="TOTAL GENERAL",SUM(AN$11:AN87),IF(AND(T89&lt;&gt;"",$A89&lt;&gt;"Pn"),IF(OFFSET($A$11,MATCH("TOTAL GENERAL",$A$11:$A$100,0)-1,COLUMN(AC89))=0,0,AD89/OFFSET($A$11,MATCH("TOTAL GENERAL",$A$11:$A$100,0)-1,COLUMN(AC89))),""))</f>
        <v/>
      </c>
      <c r="AO89" s="19" t="str">
        <f ca="1">IF($A89="TOTAL GENERAL",SUM(AO$11:AO87),IF(AND(U89&lt;&gt;"",$A89&lt;&gt;"Pn"),IF(OFFSET($A$11,MATCH("TOTAL GENERAL",$A$11:$A$100,0)-1,COLUMN(AD89))=0,0,AE89/OFFSET($A$11,MATCH("TOTAL GENERAL",$A$11:$A$100,0)-1,COLUMN(AD89))),""))</f>
        <v/>
      </c>
      <c r="AP89" s="19" t="str">
        <f ca="1">IF($A89="TOTAL GENERAL",SUM(AP$11:AP87),IF(AND(V89&lt;&gt;"",$A89&lt;&gt;"Pn"),IF(OFFSET($A$11,MATCH("TOTAL GENERAL",$A$11:$A$100,0)-1,COLUMN(AE89))=0,0,AF89/OFFSET($A$11,MATCH("TOTAL GENERAL",$A$11:$A$100,0)-1,COLUMN(AE89))),""))</f>
        <v/>
      </c>
      <c r="AQ89" s="19" t="str">
        <f ca="1">IF($A89="TOTAL GENERAL",SUM(AQ$11:AQ87),IF(AND(W89&lt;&gt;"",$A89&lt;&gt;"Pn"),IF(OFFSET($A$11,MATCH("TOTAL GENERAL",$A$11:$A$100,0)-1,COLUMN(AF89))=0,0,AG89/OFFSET($A$11,MATCH("TOTAL GENERAL",$A$11:$A$100,0)-1,COLUMN(AF89))),""))</f>
        <v/>
      </c>
      <c r="AR89" s="19" t="str">
        <f ca="1">IF($A89="TOTAL GENERAL",SUM(AR$11:AR87),IF(AND(X89&lt;&gt;"",$A89&lt;&gt;"Pn"),IF(OFFSET($A$11,MATCH("TOTAL GENERAL",$A$11:$A$100,0)-1,COLUMN(AG89))=0,0,AH89/OFFSET($A$11,MATCH("TOTAL GENERAL",$A$11:$A$100,0)-1,COLUMN(AG89))),""))</f>
        <v/>
      </c>
      <c r="AS89" s="19" t="str">
        <f ca="1">IF($A89="TOTAL GENERAL",SUM(AS$11:AS87),IF(AND(Y89&lt;&gt;"",$A89&lt;&gt;"Pn"),IF(OFFSET($A$11,MATCH("TOTAL GENERAL",$A$11:$A$100,0)-1,COLUMN(AH89))=0,0,AI89/OFFSET($A$11,MATCH("TOTAL GENERAL",$A$11:$A$100,0)-1,COLUMN(AH89))),""))</f>
        <v/>
      </c>
      <c r="AT89" s="19" t="str">
        <f ca="1">IF($A89="TOTAL GENERAL",SUM(AT$11:AT87),IF(AND(Z89&lt;&gt;"",$A89&lt;&gt;"Pn"),IF(OFFSET($A$11,MATCH("TOTAL GENERAL",$A$11:$A$100,0)-1,COLUMN(AI89))=0,0,AJ89/OFFSET($A$11,MATCH("TOTAL GENERAL",$A$11:$A$100,0)-1,COLUMN(AI89))),""))</f>
        <v/>
      </c>
      <c r="AU89" s="19" t="str">
        <f ca="1">IF($A89="TOTAL GENERAL",SUM(AU$11:AU87),IF(AND(AA89&lt;&gt;"",$A89&lt;&gt;"Pn"),IF(OFFSET($A$11,MATCH("TOTAL GENERAL",$A$11:$A$100,0)-1,COLUMN(AJ89))=0,0,AK89/OFFSET($A$11,MATCH("TOTAL GENERAL",$A$11:$A$100,0)-1,COLUMN(AJ89))),""))</f>
        <v/>
      </c>
      <c r="AV89" s="182" t="str">
        <f ca="1">IF(A89="TOTAL GENERAL",SUM(AV$11:AV87),IF(COUNTIF(AL89:AU89,"")&lt;COUNTA($AL$10:$AU$10),(IF(AL89&lt;&gt;"",AL89*OFFSET($A$10,MATCH("Pn",$A$11:$A$100,0),1),0)+IF(AM89&lt;&gt;"",AM89*OFFSET($A$10,MATCH("Pn",$A$11:$A$100,0),2),0)+IF(AN89&lt;&gt;"",AN89*OFFSET($A$10,MATCH("Pn",$A$11:$A$100,0),3),0)+IF(AO89&lt;&gt;"",AO89*OFFSET($A$10,MATCH("Pn",$A$11:$A$100,0),4),0)+IF(AP89&lt;&gt;"",AP89*OFFSET($A$10,MATCH("Pn",$A$11:$A$100,0),5),0)+IF(AQ89&lt;&gt;"",AQ89*OFFSET($A$10,MATCH("Pn",$A$11:$A$100,0),6),0)+IF(AR89&lt;&gt;"",AR89*OFFSET($A$10,MATCH("Pn",$A$11:$A$100,0),7),0)+IF(AS89&lt;&gt;"",AS89*OFFSET($A$10,MATCH("Pn",$A$11:$A$100,0),8),0)+IF(AT89&lt;&gt;"",AT89*OFFSET($A$10,MATCH("Pn",$A$11:$A$100,0),9),0)+IF(AU89&lt;&gt;"",AU89*OFFSET($A$10,MATCH("Pn",$A$11:$A$100,0),10),0))*OFFSET($A$10,MATCH("FC",$A$11:$A$100,0),2),""))</f>
        <v/>
      </c>
    </row>
    <row r="90" spans="1:48" s="4" customFormat="1" x14ac:dyDescent="0.25">
      <c r="A90" s="15" t="s">
        <v>436</v>
      </c>
      <c r="B90" s="15" t="s">
        <v>436</v>
      </c>
      <c r="C90" s="179" t="s">
        <v>436</v>
      </c>
      <c r="D90" s="16" t="s">
        <v>436</v>
      </c>
      <c r="E90" s="9" t="str">
        <f ca="1">IF(AND($A91="Pn",COLUMN(C88)&lt;COUNTIF(PonderacionIndicadores!$A$1:$A$139,"Estómago")-1),OFFSET($F$10,0,COLUMN(E146)),IF(AND(A90="Pn",(COUNTIF(PonderacionIndicadores!$A$1:$A$139,"Estómago"))&gt;COLUMN(D90)),OFFSET(PonderacionIndicadores!$A$1,MATCH("Estómago",PonderacionIndicadores!$A$1:$A$139,0)+COLUMN(D90)-2,3),IF(A90="TOTAL GENERAL",SUM(E$11:E88),IF(D90&lt;&gt;"",D90/OFFSET($A$10,MATCH("TOTAL GENERAL",$A$11:$A$100,0),3),""))))</f>
        <v/>
      </c>
      <c r="F90" s="16" t="s">
        <v>436</v>
      </c>
      <c r="G90" s="16" t="s">
        <v>436</v>
      </c>
      <c r="H90" s="18" t="s">
        <v>436</v>
      </c>
      <c r="I90" s="19" t="s">
        <v>436</v>
      </c>
      <c r="J90" s="18" t="s">
        <v>436</v>
      </c>
      <c r="K90" s="19" t="s">
        <v>436</v>
      </c>
      <c r="L90" s="18" t="s">
        <v>436</v>
      </c>
      <c r="M90" s="19" t="s">
        <v>436</v>
      </c>
      <c r="N90" s="19" t="s">
        <v>436</v>
      </c>
      <c r="O90" s="19" t="s">
        <v>436</v>
      </c>
      <c r="P90" s="180" t="s">
        <v>436</v>
      </c>
      <c r="Q90" s="18" t="s">
        <v>436</v>
      </c>
      <c r="R90" s="21" t="str">
        <f ca="1">IF(OR($A90="Pn",$A91="Pn"),"",IF($A90="TOTAL GENERAL",SUM(R$11:R88),IF(AND(H90&lt;&gt;"",$A90&lt;&gt;"Pn"),IF(H90&gt;OFFSET($A$10,MATCH("TOTAL GENERAL",$A$11:$A$100,0),COLUMN(H90)-1),0,OFFSET($A$10,MATCH("TOTAL GENERAL",$A$11:$A$100,0),COLUMN(H90)-1)-H90),"")))</f>
        <v/>
      </c>
      <c r="S90" s="21" t="str">
        <f ca="1">IF(OR($A90="Pn",$A91="Pn"),"",IF(OR($A90="Pn",$A91="Pn"),"",IF($A90="TOTAL GENERAL",SUM(S$11:S88),IF(AND(I90&lt;&gt;"",$A90&lt;&gt;"Pn"),IF(I90&lt;OFFSET($A$10,MATCH("TOTAL GENERAL",$A$11:$A$100,0),COLUMN(I90)-1),0,I90-OFFSET($A$10,MATCH("TOTAL GENERAL",$A$11:$A$100,0),COLUMN(I90)-1)),""))))</f>
        <v/>
      </c>
      <c r="T90" s="21" t="str">
        <f ca="1">IF(OR($A90="Pn",$A91="Pn"),"",IF(OR($A90="Pn",$A91="Pn"),"",IF($A90="TOTAL GENERAL",SUM(T$11:T88),IF(AND(J90&lt;&gt;"",$A90&lt;&gt;"Pn"),IF(J90&gt;OFFSET($A$10,MATCH("TOTAL GENERAL",$A$11:$A$100,0),COLUMN(J90)-1),0,OFFSET($A$10,MATCH("TOTAL GENERAL",$A$11:$A$100,0),COLUMN(J90)-1)-J90),""))))</f>
        <v/>
      </c>
      <c r="U90" s="21" t="str">
        <f ca="1">IF(OR($A90="Pn",$A91="Pn"),"",IF($A90="TOTAL GENERAL",SUM(U$11:U88),IF(AND(K90&lt;&gt;"",$A90&lt;&gt;"Pn"),IF(K90&lt;OFFSET($A$10,MATCH("TOTAL GENERAL",$A$11:$A$100,0),COLUMN(K90)-1),0,K90-OFFSET($A$10,MATCH("TOTAL GENERAL",$A$11:$A$100,0),COLUMN(K90)-1)),"")))</f>
        <v/>
      </c>
      <c r="V90" s="21" t="str">
        <f ca="1">IF(OR($A90="Pn",$A91="Pn"),"",IF(OR($A90="Pn",$A91="Pn"),"",IF($A90="TOTAL GENERAL",SUM(V$11:V88),IF(AND(L90&lt;&gt;"",$A90&lt;&gt;"Pn"),IF(L90&gt;OFFSET($A$10,MATCH("TOTAL GENERAL",$A$11:$A$100,0),COLUMN(L90)-1),0,OFFSET($A$10,MATCH("TOTAL GENERAL",$A$11:$A$100,0),COLUMN(L90)-1)-L90),""))))</f>
        <v/>
      </c>
      <c r="W90" s="21" t="str">
        <f ca="1">IF(OR($A90="Pn",$A91="Pn"),"",IF(OR($A90="Pn",$A91="Pn"),"",IF($A90="TOTAL GENERAL",SUM(W$11:W88),IF(AND(M90&lt;&gt;"",$A90&lt;&gt;"Pn"),IF(M90&lt;OFFSET($A$10,MATCH("TOTAL GENERAL",$A$11:$A$100,0),COLUMN(M90)-1),0,M90-OFFSET($A$10,MATCH("TOTAL GENERAL",$A$11:$A$100,0),COLUMN(M90)-1)),""))))</f>
        <v/>
      </c>
      <c r="X90" s="21" t="str">
        <f ca="1">IF(OR($A90="Pn",$A91="Pn"),"",IF(OR($A90="Pn",$A91="Pn"),"",IF($A90="TOTAL GENERAL",SUM(X$11:X88),IF(AND(N90&lt;&gt;"",$A90&lt;&gt;"Pn"),IF(N90&lt;OFFSET($A$10,MATCH("TOTAL GENERAL",$A$11:$A$100,0),COLUMN(N90)-1),0,N90-OFFSET($A$10,MATCH("TOTAL GENERAL",$A$11:$A$100,0),COLUMN(N90)-1)),""))))</f>
        <v/>
      </c>
      <c r="Y90" s="21" t="str">
        <f ca="1">IF(OR($A90="Pn",$A91="Pn"),"",IF(OR($A90="Pn",$A91="Pn"),"",IF($A90="TOTAL GENERAL",SUM(Y$11:Y88),IF(AND(O90&lt;&gt;"",$A90&lt;&gt;"Pn"),IF(O90&lt;OFFSET($A$10,MATCH("TOTAL GENERAL",$A$11:$A$100,0),COLUMN(O90)-1),0,O90-OFFSET($A$10,MATCH("TOTAL GENERAL",$A$11:$A$100,0),COLUMN(O90)-1)),""))))</f>
        <v/>
      </c>
      <c r="Z90" s="21" t="str">
        <f ca="1">IF(OR($A90="Pn",$A91="Pn"),"",IF($A90="TOTAL GENERAL",SUM(Z$11:Z88),IF(AND(P90&lt;&gt;"",$A90&lt;&gt;"Pn"),IF(P90&gt;OFFSET($A$10,MATCH("TOTAL GENERAL",$A$11:$A$100,0),COLUMN(P90)-1),0,OFFSET($A$10,MATCH("TOTAL GENERAL",$A$11:$A$100,0),COLUMN(P90)-1)-P90),"")))</f>
        <v/>
      </c>
      <c r="AA90" s="21" t="str">
        <f ca="1">IF(OR($A90="Pn",$A91="Pn"),"",IF(OR($A90="Pn",$A91="Pn"),"",IF($A90="TOTAL GENERAL",SUM(AA$11:AA88),IF(AND(Q90&lt;&gt;"",$A90&lt;&gt;"Pn"),IF(Q90&lt;OFFSET($A$10,MATCH("TOTAL GENERAL",$A$11:$A$100,0),COLUMN(Q90)-1),0,Q90-OFFSET($A$10,MATCH("TOTAL GENERAL",$A$11:$A$100,0),COLUMN(Q90)-1)),""))))</f>
        <v/>
      </c>
      <c r="AB90" s="21" t="str">
        <f>IF(OR($A90="Pn",$A91="Pn"),"",IF($A90="TOTAL GENERAL",SUM(AB$11:AB88),IF(AND(H90&lt;&gt;"",$A90&lt;&gt;"Pn"),R90*$D90,"")))</f>
        <v/>
      </c>
      <c r="AC90" s="21" t="str">
        <f>IF(OR($A90="Pn",$A91="Pn"),"",IF($A90="TOTAL GENERAL",SUM(AC$11:AC88),IF(AND(I90&lt;&gt;"",$A90&lt;&gt;"Pn"),S90*$D90,"")))</f>
        <v/>
      </c>
      <c r="AD90" s="21" t="str">
        <f>IF(OR($A90="Pn",$A91="Pn"),"",IF($A90="TOTAL GENERAL",SUM(AD$11:AD88),IF(AND(J90&lt;&gt;"",$A90&lt;&gt;"Pn"),T90*$D90,"")))</f>
        <v/>
      </c>
      <c r="AE90" s="21" t="str">
        <f>IF(OR($A90="Pn",$A91="Pn"),"",IF($A90="TOTAL GENERAL",SUM(AE$11:AE88),IF(AND(K90&lt;&gt;"",$A90&lt;&gt;"Pn"),U90*$D90,"")))</f>
        <v/>
      </c>
      <c r="AF90" s="21" t="str">
        <f>IF(OR($A90="Pn",$A91="Pn"),"",IF($A90="TOTAL GENERAL",SUM(AF$11:AF88),IF(AND(L90&lt;&gt;"",$A90&lt;&gt;"Pn"),V90*$D90,"")))</f>
        <v/>
      </c>
      <c r="AG90" s="21" t="str">
        <f>IF(OR($A90="Pn",$A91="Pn"),"",IF($A90="TOTAL GENERAL",SUM(AG$11:AG88),IF(AND(M90&lt;&gt;"",$A90&lt;&gt;"Pn"),W90*$D90,"")))</f>
        <v/>
      </c>
      <c r="AH90" s="21" t="str">
        <f>IF(OR($A90="Pn",$A91="Pn"),"",IF($A90="TOTAL GENERAL",SUM(AH$11:AH88),IF(AND(N90&lt;&gt;"",$A90&lt;&gt;"Pn"),X90*$D90,"")))</f>
        <v/>
      </c>
      <c r="AI90" s="21" t="str">
        <f>IF(OR($A90="Pn",$A91="Pn"),"",IF($A90="TOTAL GENERAL",SUM(AI$11:AI88),IF(AND(O90&lt;&gt;"",$A90&lt;&gt;"Pn"),Y90*$D90,"")))</f>
        <v/>
      </c>
      <c r="AJ90" s="21" t="str">
        <f>IF(OR($A90="Pn",$A91="Pn"),"",IF($A90="TOTAL GENERAL",SUM(AJ$11:AJ88),IF(AND(P90&lt;&gt;"",$A90&lt;&gt;"Pn"),Z90*$F90,"")))</f>
        <v/>
      </c>
      <c r="AK90" s="21" t="str">
        <f>IF(OR($A90="Pn",$A91="Pn"),"",IF($A90="TOTAL GENERAL",SUM(AK$11:AK88),IF(AND(Q90&lt;&gt;"",$A90&lt;&gt;"Pn"),AA90*$G90,"")))</f>
        <v/>
      </c>
      <c r="AL90" s="19" t="str">
        <f ca="1">IF($A90="TOTAL GENERAL",SUM(AL$11:AL88),IF(AND(R90&lt;&gt;"",$A90&lt;&gt;"Pn"),IF(OFFSET($A$11,MATCH("TOTAL GENERAL",$A$11:$A$100,0)-1,COLUMN(AA90))=0,0,AB90/OFFSET($A$11,MATCH("TOTAL GENERAL",$A$11:$A$100,0)-1,COLUMN(AA90))),""))</f>
        <v/>
      </c>
      <c r="AM90" s="19" t="str">
        <f ca="1">IF($A90="TOTAL GENERAL",SUM(AM$11:AM88),IF(AND(S90&lt;&gt;"",$A90&lt;&gt;"Pn"),IF(OFFSET($A$11,MATCH("TOTAL GENERAL",$A$11:$A$100,0)-1,COLUMN(AB90))=0,0,AC90/OFFSET($A$11,MATCH("TOTAL GENERAL",$A$11:$A$100,0)-1,COLUMN(AB90))),""))</f>
        <v/>
      </c>
      <c r="AN90" s="19" t="str">
        <f ca="1">IF($A90="TOTAL GENERAL",SUM(AN$11:AN88),IF(AND(T90&lt;&gt;"",$A90&lt;&gt;"Pn"),IF(OFFSET($A$11,MATCH("TOTAL GENERAL",$A$11:$A$100,0)-1,COLUMN(AC90))=0,0,AD90/OFFSET($A$11,MATCH("TOTAL GENERAL",$A$11:$A$100,0)-1,COLUMN(AC90))),""))</f>
        <v/>
      </c>
      <c r="AO90" s="19" t="str">
        <f ca="1">IF($A90="TOTAL GENERAL",SUM(AO$11:AO88),IF(AND(U90&lt;&gt;"",$A90&lt;&gt;"Pn"),IF(OFFSET($A$11,MATCH("TOTAL GENERAL",$A$11:$A$100,0)-1,COLUMN(AD90))=0,0,AE90/OFFSET($A$11,MATCH("TOTAL GENERAL",$A$11:$A$100,0)-1,COLUMN(AD90))),""))</f>
        <v/>
      </c>
      <c r="AP90" s="19" t="str">
        <f ca="1">IF($A90="TOTAL GENERAL",SUM(AP$11:AP88),IF(AND(V90&lt;&gt;"",$A90&lt;&gt;"Pn"),IF(OFFSET($A$11,MATCH("TOTAL GENERAL",$A$11:$A$100,0)-1,COLUMN(AE90))=0,0,AF90/OFFSET($A$11,MATCH("TOTAL GENERAL",$A$11:$A$100,0)-1,COLUMN(AE90))),""))</f>
        <v/>
      </c>
      <c r="AQ90" s="19" t="str">
        <f ca="1">IF($A90="TOTAL GENERAL",SUM(AQ$11:AQ88),IF(AND(W90&lt;&gt;"",$A90&lt;&gt;"Pn"),IF(OFFSET($A$11,MATCH("TOTAL GENERAL",$A$11:$A$100,0)-1,COLUMN(AF90))=0,0,AG90/OFFSET($A$11,MATCH("TOTAL GENERAL",$A$11:$A$100,0)-1,COLUMN(AF90))),""))</f>
        <v/>
      </c>
      <c r="AR90" s="19" t="str">
        <f ca="1">IF($A90="TOTAL GENERAL",SUM(AR$11:AR88),IF(AND(X90&lt;&gt;"",$A90&lt;&gt;"Pn"),IF(OFFSET($A$11,MATCH("TOTAL GENERAL",$A$11:$A$100,0)-1,COLUMN(AG90))=0,0,AH90/OFFSET($A$11,MATCH("TOTAL GENERAL",$A$11:$A$100,0)-1,COLUMN(AG90))),""))</f>
        <v/>
      </c>
      <c r="AS90" s="19" t="str">
        <f ca="1">IF($A90="TOTAL GENERAL",SUM(AS$11:AS88),IF(AND(Y90&lt;&gt;"",$A90&lt;&gt;"Pn"),IF(OFFSET($A$11,MATCH("TOTAL GENERAL",$A$11:$A$100,0)-1,COLUMN(AH90))=0,0,AI90/OFFSET($A$11,MATCH("TOTAL GENERAL",$A$11:$A$100,0)-1,COLUMN(AH90))),""))</f>
        <v/>
      </c>
      <c r="AT90" s="19" t="str">
        <f ca="1">IF($A90="TOTAL GENERAL",SUM(AT$11:AT88),IF(AND(Z90&lt;&gt;"",$A90&lt;&gt;"Pn"),IF(OFFSET($A$11,MATCH("TOTAL GENERAL",$A$11:$A$100,0)-1,COLUMN(AI90))=0,0,AJ90/OFFSET($A$11,MATCH("TOTAL GENERAL",$A$11:$A$100,0)-1,COLUMN(AI90))),""))</f>
        <v/>
      </c>
      <c r="AU90" s="19" t="str">
        <f ca="1">IF($A90="TOTAL GENERAL",SUM(AU$11:AU88),IF(AND(AA90&lt;&gt;"",$A90&lt;&gt;"Pn"),IF(OFFSET($A$11,MATCH("TOTAL GENERAL",$A$11:$A$100,0)-1,COLUMN(AJ90))=0,0,AK90/OFFSET($A$11,MATCH("TOTAL GENERAL",$A$11:$A$100,0)-1,COLUMN(AJ90))),""))</f>
        <v/>
      </c>
      <c r="AV90" s="182" t="str">
        <f ca="1">IF(A90="TOTAL GENERAL",SUM(AV$11:AV88),IF(COUNTIF(AL90:AU90,"")&lt;COUNTA($AL$10:$AU$10),(IF(AL90&lt;&gt;"",AL90*OFFSET($A$10,MATCH("Pn",$A$11:$A$100,0),1),0)+IF(AM90&lt;&gt;"",AM90*OFFSET($A$10,MATCH("Pn",$A$11:$A$100,0),2),0)+IF(AN90&lt;&gt;"",AN90*OFFSET($A$10,MATCH("Pn",$A$11:$A$100,0),3),0)+IF(AO90&lt;&gt;"",AO90*OFFSET($A$10,MATCH("Pn",$A$11:$A$100,0),4),0)+IF(AP90&lt;&gt;"",AP90*OFFSET($A$10,MATCH("Pn",$A$11:$A$100,0),5),0)+IF(AQ90&lt;&gt;"",AQ90*OFFSET($A$10,MATCH("Pn",$A$11:$A$100,0),6),0)+IF(AR90&lt;&gt;"",AR90*OFFSET($A$10,MATCH("Pn",$A$11:$A$100,0),7),0)+IF(AS90&lt;&gt;"",AS90*OFFSET($A$10,MATCH("Pn",$A$11:$A$100,0),8),0)+IF(AT90&lt;&gt;"",AT90*OFFSET($A$10,MATCH("Pn",$A$11:$A$100,0),9),0)+IF(AU90&lt;&gt;"",AU90*OFFSET($A$10,MATCH("Pn",$A$11:$A$100,0),10),0))*OFFSET($A$10,MATCH("FC",$A$11:$A$100,0),2),""))</f>
        <v/>
      </c>
    </row>
    <row r="91" spans="1:48" s="4" customFormat="1" x14ac:dyDescent="0.25">
      <c r="A91" s="15" t="s">
        <v>436</v>
      </c>
      <c r="B91" s="15" t="s">
        <v>436</v>
      </c>
      <c r="C91" s="179" t="s">
        <v>436</v>
      </c>
      <c r="D91" s="16" t="s">
        <v>436</v>
      </c>
      <c r="E91" s="9" t="str">
        <f ca="1">IF(AND($A92="Pn",COLUMN(C89)&lt;COUNTIF(PonderacionIndicadores!$A$1:$A$139,"Estómago")-1),OFFSET($F$10,0,COLUMN(E147)),IF(AND(A91="Pn",(COUNTIF(PonderacionIndicadores!$A$1:$A$139,"Estómago"))&gt;COLUMN(D91)),OFFSET(PonderacionIndicadores!$A$1,MATCH("Estómago",PonderacionIndicadores!$A$1:$A$139,0)+COLUMN(D91)-2,3),IF(A91="TOTAL GENERAL",SUM(E$11:E89),IF(D91&lt;&gt;"",D91/OFFSET($A$10,MATCH("TOTAL GENERAL",$A$11:$A$100,0),3),""))))</f>
        <v/>
      </c>
      <c r="F91" s="16" t="s">
        <v>436</v>
      </c>
      <c r="G91" s="16" t="s">
        <v>436</v>
      </c>
      <c r="H91" s="18" t="s">
        <v>436</v>
      </c>
      <c r="I91" s="19" t="s">
        <v>436</v>
      </c>
      <c r="J91" s="18" t="s">
        <v>436</v>
      </c>
      <c r="K91" s="19" t="s">
        <v>436</v>
      </c>
      <c r="L91" s="18" t="s">
        <v>436</v>
      </c>
      <c r="M91" s="19" t="s">
        <v>436</v>
      </c>
      <c r="N91" s="19" t="s">
        <v>436</v>
      </c>
      <c r="O91" s="19" t="s">
        <v>436</v>
      </c>
      <c r="P91" s="180" t="s">
        <v>436</v>
      </c>
      <c r="Q91" s="18" t="s">
        <v>436</v>
      </c>
      <c r="R91" s="21" t="str">
        <f ca="1">IF(OR($A91="Pn",$A92="Pn"),"",IF($A91="TOTAL GENERAL",SUM(R$11:R89),IF(AND(H91&lt;&gt;"",$A91&lt;&gt;"Pn"),IF(H91&gt;OFFSET($A$10,MATCH("TOTAL GENERAL",$A$11:$A$100,0),COLUMN(H91)-1),0,OFFSET($A$10,MATCH("TOTAL GENERAL",$A$11:$A$100,0),COLUMN(H91)-1)-H91),"")))</f>
        <v/>
      </c>
      <c r="S91" s="21" t="str">
        <f ca="1">IF(OR($A91="Pn",$A92="Pn"),"",IF(OR($A91="Pn",$A92="Pn"),"",IF($A91="TOTAL GENERAL",SUM(S$11:S89),IF(AND(I91&lt;&gt;"",$A91&lt;&gt;"Pn"),IF(I91&lt;OFFSET($A$10,MATCH("TOTAL GENERAL",$A$11:$A$100,0),COLUMN(I91)-1),0,I91-OFFSET($A$10,MATCH("TOTAL GENERAL",$A$11:$A$100,0),COLUMN(I91)-1)),""))))</f>
        <v/>
      </c>
      <c r="T91" s="21" t="str">
        <f ca="1">IF(OR($A91="Pn",$A92="Pn"),"",IF(OR($A91="Pn",$A92="Pn"),"",IF($A91="TOTAL GENERAL",SUM(T$11:T89),IF(AND(J91&lt;&gt;"",$A91&lt;&gt;"Pn"),IF(J91&gt;OFFSET($A$10,MATCH("TOTAL GENERAL",$A$11:$A$100,0),COLUMN(J91)-1),0,OFFSET($A$10,MATCH("TOTAL GENERAL",$A$11:$A$100,0),COLUMN(J91)-1)-J91),""))))</f>
        <v/>
      </c>
      <c r="U91" s="21" t="str">
        <f ca="1">IF(OR($A91="Pn",$A92="Pn"),"",IF($A91="TOTAL GENERAL",SUM(U$11:U89),IF(AND(K91&lt;&gt;"",$A91&lt;&gt;"Pn"),IF(K91&lt;OFFSET($A$10,MATCH("TOTAL GENERAL",$A$11:$A$100,0),COLUMN(K91)-1),0,K91-OFFSET($A$10,MATCH("TOTAL GENERAL",$A$11:$A$100,0),COLUMN(K91)-1)),"")))</f>
        <v/>
      </c>
      <c r="V91" s="21" t="str">
        <f ca="1">IF(OR($A91="Pn",$A92="Pn"),"",IF(OR($A91="Pn",$A92="Pn"),"",IF($A91="TOTAL GENERAL",SUM(V$11:V89),IF(AND(L91&lt;&gt;"",$A91&lt;&gt;"Pn"),IF(L91&gt;OFFSET($A$10,MATCH("TOTAL GENERAL",$A$11:$A$100,0),COLUMN(L91)-1),0,OFFSET($A$10,MATCH("TOTAL GENERAL",$A$11:$A$100,0),COLUMN(L91)-1)-L91),""))))</f>
        <v/>
      </c>
      <c r="W91" s="21" t="str">
        <f ca="1">IF(OR($A91="Pn",$A92="Pn"),"",IF(OR($A91="Pn",$A92="Pn"),"",IF($A91="TOTAL GENERAL",SUM(W$11:W89),IF(AND(M91&lt;&gt;"",$A91&lt;&gt;"Pn"),IF(M91&lt;OFFSET($A$10,MATCH("TOTAL GENERAL",$A$11:$A$100,0),COLUMN(M91)-1),0,M91-OFFSET($A$10,MATCH("TOTAL GENERAL",$A$11:$A$100,0),COLUMN(M91)-1)),""))))</f>
        <v/>
      </c>
      <c r="X91" s="21" t="str">
        <f ca="1">IF(OR($A91="Pn",$A92="Pn"),"",IF(OR($A91="Pn",$A92="Pn"),"",IF($A91="TOTAL GENERAL",SUM(X$11:X89),IF(AND(N91&lt;&gt;"",$A91&lt;&gt;"Pn"),IF(N91&lt;OFFSET($A$10,MATCH("TOTAL GENERAL",$A$11:$A$100,0),COLUMN(N91)-1),0,N91-OFFSET($A$10,MATCH("TOTAL GENERAL",$A$11:$A$100,0),COLUMN(N91)-1)),""))))</f>
        <v/>
      </c>
      <c r="Y91" s="21" t="str">
        <f ca="1">IF(OR($A91="Pn",$A92="Pn"),"",IF(OR($A91="Pn",$A92="Pn"),"",IF($A91="TOTAL GENERAL",SUM(Y$11:Y89),IF(AND(O91&lt;&gt;"",$A91&lt;&gt;"Pn"),IF(O91&lt;OFFSET($A$10,MATCH("TOTAL GENERAL",$A$11:$A$100,0),COLUMN(O91)-1),0,O91-OFFSET($A$10,MATCH("TOTAL GENERAL",$A$11:$A$100,0),COLUMN(O91)-1)),""))))</f>
        <v/>
      </c>
      <c r="Z91" s="21" t="str">
        <f ca="1">IF(OR($A91="Pn",$A92="Pn"),"",IF($A91="TOTAL GENERAL",SUM(Z$11:Z89),IF(AND(P91&lt;&gt;"",$A91&lt;&gt;"Pn"),IF(P91&gt;OFFSET($A$10,MATCH("TOTAL GENERAL",$A$11:$A$100,0),COLUMN(P91)-1),0,OFFSET($A$10,MATCH("TOTAL GENERAL",$A$11:$A$100,0),COLUMN(P91)-1)-P91),"")))</f>
        <v/>
      </c>
      <c r="AA91" s="21" t="str">
        <f ca="1">IF(OR($A91="Pn",$A92="Pn"),"",IF(OR($A91="Pn",$A92="Pn"),"",IF($A91="TOTAL GENERAL",SUM(AA$11:AA89),IF(AND(Q91&lt;&gt;"",$A91&lt;&gt;"Pn"),IF(Q91&lt;OFFSET($A$10,MATCH("TOTAL GENERAL",$A$11:$A$100,0),COLUMN(Q91)-1),0,Q91-OFFSET($A$10,MATCH("TOTAL GENERAL",$A$11:$A$100,0),COLUMN(Q91)-1)),""))))</f>
        <v/>
      </c>
      <c r="AB91" s="21" t="str">
        <f>IF(OR($A91="Pn",$A92="Pn"),"",IF($A91="TOTAL GENERAL",SUM(AB$11:AB89),IF(AND(H91&lt;&gt;"",$A91&lt;&gt;"Pn"),R91*$D91,"")))</f>
        <v/>
      </c>
      <c r="AC91" s="21" t="str">
        <f>IF(OR($A91="Pn",$A92="Pn"),"",IF($A91="TOTAL GENERAL",SUM(AC$11:AC89),IF(AND(I91&lt;&gt;"",$A91&lt;&gt;"Pn"),S91*$D91,"")))</f>
        <v/>
      </c>
      <c r="AD91" s="21" t="str">
        <f>IF(OR($A91="Pn",$A92="Pn"),"",IF($A91="TOTAL GENERAL",SUM(AD$11:AD89),IF(AND(J91&lt;&gt;"",$A91&lt;&gt;"Pn"),T91*$D91,"")))</f>
        <v/>
      </c>
      <c r="AE91" s="21" t="str">
        <f>IF(OR($A91="Pn",$A92="Pn"),"",IF($A91="TOTAL GENERAL",SUM(AE$11:AE89),IF(AND(K91&lt;&gt;"",$A91&lt;&gt;"Pn"),U91*$D91,"")))</f>
        <v/>
      </c>
      <c r="AF91" s="21" t="str">
        <f>IF(OR($A91="Pn",$A92="Pn"),"",IF($A91="TOTAL GENERAL",SUM(AF$11:AF89),IF(AND(L91&lt;&gt;"",$A91&lt;&gt;"Pn"),V91*$D91,"")))</f>
        <v/>
      </c>
      <c r="AG91" s="21" t="str">
        <f>IF(OR($A91="Pn",$A92="Pn"),"",IF($A91="TOTAL GENERAL",SUM(AG$11:AG89),IF(AND(M91&lt;&gt;"",$A91&lt;&gt;"Pn"),W91*$D91,"")))</f>
        <v/>
      </c>
      <c r="AH91" s="21" t="str">
        <f>IF(OR($A91="Pn",$A92="Pn"),"",IF($A91="TOTAL GENERAL",SUM(AH$11:AH89),IF(AND(N91&lt;&gt;"",$A91&lt;&gt;"Pn"),X91*$D91,"")))</f>
        <v/>
      </c>
      <c r="AI91" s="21" t="str">
        <f>IF(OR($A91="Pn",$A92="Pn"),"",IF($A91="TOTAL GENERAL",SUM(AI$11:AI89),IF(AND(O91&lt;&gt;"",$A91&lt;&gt;"Pn"),Y91*$D91,"")))</f>
        <v/>
      </c>
      <c r="AJ91" s="21" t="str">
        <f>IF(OR($A91="Pn",$A92="Pn"),"",IF($A91="TOTAL GENERAL",SUM(AJ$11:AJ89),IF(AND(P91&lt;&gt;"",$A91&lt;&gt;"Pn"),Z91*$F91,"")))</f>
        <v/>
      </c>
      <c r="AK91" s="21" t="str">
        <f>IF(OR($A91="Pn",$A92="Pn"),"",IF($A91="TOTAL GENERAL",SUM(AK$11:AK89),IF(AND(Q91&lt;&gt;"",$A91&lt;&gt;"Pn"),AA91*$G91,"")))</f>
        <v/>
      </c>
      <c r="AL91" s="19" t="str">
        <f ca="1">IF($A91="TOTAL GENERAL",SUM(AL$11:AL89),IF(AND(R91&lt;&gt;"",$A91&lt;&gt;"Pn"),IF(OFFSET($A$11,MATCH("TOTAL GENERAL",$A$11:$A$100,0)-1,COLUMN(AA91))=0,0,AB91/OFFSET($A$11,MATCH("TOTAL GENERAL",$A$11:$A$100,0)-1,COLUMN(AA91))),""))</f>
        <v/>
      </c>
      <c r="AM91" s="19" t="str">
        <f ca="1">IF($A91="TOTAL GENERAL",SUM(AM$11:AM89),IF(AND(S91&lt;&gt;"",$A91&lt;&gt;"Pn"),IF(OFFSET($A$11,MATCH("TOTAL GENERAL",$A$11:$A$100,0)-1,COLUMN(AB91))=0,0,AC91/OFFSET($A$11,MATCH("TOTAL GENERAL",$A$11:$A$100,0)-1,COLUMN(AB91))),""))</f>
        <v/>
      </c>
      <c r="AN91" s="19" t="str">
        <f ca="1">IF($A91="TOTAL GENERAL",SUM(AN$11:AN89),IF(AND(T91&lt;&gt;"",$A91&lt;&gt;"Pn"),IF(OFFSET($A$11,MATCH("TOTAL GENERAL",$A$11:$A$100,0)-1,COLUMN(AC91))=0,0,AD91/OFFSET($A$11,MATCH("TOTAL GENERAL",$A$11:$A$100,0)-1,COLUMN(AC91))),""))</f>
        <v/>
      </c>
      <c r="AO91" s="19" t="str">
        <f ca="1">IF($A91="TOTAL GENERAL",SUM(AO$11:AO89),IF(AND(U91&lt;&gt;"",$A91&lt;&gt;"Pn"),IF(OFFSET($A$11,MATCH("TOTAL GENERAL",$A$11:$A$100,0)-1,COLUMN(AD91))=0,0,AE91/OFFSET($A$11,MATCH("TOTAL GENERAL",$A$11:$A$100,0)-1,COLUMN(AD91))),""))</f>
        <v/>
      </c>
      <c r="AP91" s="19" t="str">
        <f ca="1">IF($A91="TOTAL GENERAL",SUM(AP$11:AP89),IF(AND(V91&lt;&gt;"",$A91&lt;&gt;"Pn"),IF(OFFSET($A$11,MATCH("TOTAL GENERAL",$A$11:$A$100,0)-1,COLUMN(AE91))=0,0,AF91/OFFSET($A$11,MATCH("TOTAL GENERAL",$A$11:$A$100,0)-1,COLUMN(AE91))),""))</f>
        <v/>
      </c>
      <c r="AQ91" s="19" t="str">
        <f ca="1">IF($A91="TOTAL GENERAL",SUM(AQ$11:AQ89),IF(AND(W91&lt;&gt;"",$A91&lt;&gt;"Pn"),IF(OFFSET($A$11,MATCH("TOTAL GENERAL",$A$11:$A$100,0)-1,COLUMN(AF91))=0,0,AG91/OFFSET($A$11,MATCH("TOTAL GENERAL",$A$11:$A$100,0)-1,COLUMN(AF91))),""))</f>
        <v/>
      </c>
      <c r="AR91" s="19" t="str">
        <f ca="1">IF($A91="TOTAL GENERAL",SUM(AR$11:AR89),IF(AND(X91&lt;&gt;"",$A91&lt;&gt;"Pn"),IF(OFFSET($A$11,MATCH("TOTAL GENERAL",$A$11:$A$100,0)-1,COLUMN(AG91))=0,0,AH91/OFFSET($A$11,MATCH("TOTAL GENERAL",$A$11:$A$100,0)-1,COLUMN(AG91))),""))</f>
        <v/>
      </c>
      <c r="AS91" s="19" t="str">
        <f ca="1">IF($A91="TOTAL GENERAL",SUM(AS$11:AS89),IF(AND(Y91&lt;&gt;"",$A91&lt;&gt;"Pn"),IF(OFFSET($A$11,MATCH("TOTAL GENERAL",$A$11:$A$100,0)-1,COLUMN(AH91))=0,0,AI91/OFFSET($A$11,MATCH("TOTAL GENERAL",$A$11:$A$100,0)-1,COLUMN(AH91))),""))</f>
        <v/>
      </c>
      <c r="AT91" s="19" t="str">
        <f ca="1">IF($A91="TOTAL GENERAL",SUM(AT$11:AT89),IF(AND(Z91&lt;&gt;"",$A91&lt;&gt;"Pn"),IF(OFFSET($A$11,MATCH("TOTAL GENERAL",$A$11:$A$100,0)-1,COLUMN(AI91))=0,0,AJ91/OFFSET($A$11,MATCH("TOTAL GENERAL",$A$11:$A$100,0)-1,COLUMN(AI91))),""))</f>
        <v/>
      </c>
      <c r="AU91" s="19" t="str">
        <f ca="1">IF($A91="TOTAL GENERAL",SUM(AU$11:AU89),IF(AND(AA91&lt;&gt;"",$A91&lt;&gt;"Pn"),IF(OFFSET($A$11,MATCH("TOTAL GENERAL",$A$11:$A$100,0)-1,COLUMN(AJ91))=0,0,AK91/OFFSET($A$11,MATCH("TOTAL GENERAL",$A$11:$A$100,0)-1,COLUMN(AJ91))),""))</f>
        <v/>
      </c>
      <c r="AV91" s="182" t="str">
        <f ca="1">IF(A91="TOTAL GENERAL",SUM(AV$11:AV89),IF(COUNTIF(AL91:AU91,"")&lt;COUNTA($AL$10:$AU$10),(IF(AL91&lt;&gt;"",AL91*OFFSET($A$10,MATCH("Pn",$A$11:$A$100,0),1),0)+IF(AM91&lt;&gt;"",AM91*OFFSET($A$10,MATCH("Pn",$A$11:$A$100,0),2),0)+IF(AN91&lt;&gt;"",AN91*OFFSET($A$10,MATCH("Pn",$A$11:$A$100,0),3),0)+IF(AO91&lt;&gt;"",AO91*OFFSET($A$10,MATCH("Pn",$A$11:$A$100,0),4),0)+IF(AP91&lt;&gt;"",AP91*OFFSET($A$10,MATCH("Pn",$A$11:$A$100,0),5),0)+IF(AQ91&lt;&gt;"",AQ91*OFFSET($A$10,MATCH("Pn",$A$11:$A$100,0),6),0)+IF(AR91&lt;&gt;"",AR91*OFFSET($A$10,MATCH("Pn",$A$11:$A$100,0),7),0)+IF(AS91&lt;&gt;"",AS91*OFFSET($A$10,MATCH("Pn",$A$11:$A$100,0),8),0)+IF(AT91&lt;&gt;"",AT91*OFFSET($A$10,MATCH("Pn",$A$11:$A$100,0),9),0)+IF(AU91&lt;&gt;"",AU91*OFFSET($A$10,MATCH("Pn",$A$11:$A$100,0),10),0))*OFFSET($A$10,MATCH("FC",$A$11:$A$100,0),2),""))</f>
        <v/>
      </c>
    </row>
    <row r="92" spans="1:48" s="4" customFormat="1" x14ac:dyDescent="0.25">
      <c r="A92" s="15" t="s">
        <v>436</v>
      </c>
      <c r="B92" s="15" t="s">
        <v>436</v>
      </c>
      <c r="C92" s="179" t="s">
        <v>436</v>
      </c>
      <c r="D92" s="16" t="s">
        <v>436</v>
      </c>
      <c r="E92" s="9" t="str">
        <f ca="1">IF(AND($A93="Pn",COLUMN(C90)&lt;COUNTIF(PonderacionIndicadores!$A$1:$A$139,"Estómago")-1),OFFSET($F$10,0,COLUMN(E148)),IF(AND(A92="Pn",(COUNTIF(PonderacionIndicadores!$A$1:$A$139,"Estómago"))&gt;COLUMN(D92)),OFFSET(PonderacionIndicadores!$A$1,MATCH("Estómago",PonderacionIndicadores!$A$1:$A$139,0)+COLUMN(D92)-2,3),IF(A92="TOTAL GENERAL",SUM(E$11:E90),IF(D92&lt;&gt;"",D92/OFFSET($A$10,MATCH("TOTAL GENERAL",$A$11:$A$100,0),3),""))))</f>
        <v/>
      </c>
      <c r="F92" s="16" t="s">
        <v>436</v>
      </c>
      <c r="G92" s="16" t="s">
        <v>436</v>
      </c>
      <c r="H92" s="18" t="s">
        <v>436</v>
      </c>
      <c r="I92" s="19" t="s">
        <v>436</v>
      </c>
      <c r="J92" s="18" t="s">
        <v>436</v>
      </c>
      <c r="K92" s="19" t="s">
        <v>436</v>
      </c>
      <c r="L92" s="18" t="s">
        <v>436</v>
      </c>
      <c r="M92" s="19" t="s">
        <v>436</v>
      </c>
      <c r="N92" s="19" t="s">
        <v>436</v>
      </c>
      <c r="O92" s="19" t="s">
        <v>436</v>
      </c>
      <c r="P92" s="180" t="s">
        <v>436</v>
      </c>
      <c r="Q92" s="18" t="s">
        <v>436</v>
      </c>
      <c r="R92" s="21" t="str">
        <f ca="1">IF(OR($A92="Pn",$A93="Pn"),"",IF($A92="TOTAL GENERAL",SUM(R$11:R90),IF(AND(H92&lt;&gt;"",$A92&lt;&gt;"Pn"),IF(H92&gt;OFFSET($A$10,MATCH("TOTAL GENERAL",$A$11:$A$100,0),COLUMN(H92)-1),0,OFFSET($A$10,MATCH("TOTAL GENERAL",$A$11:$A$100,0),COLUMN(H92)-1)-H92),"")))</f>
        <v/>
      </c>
      <c r="S92" s="21" t="str">
        <f ca="1">IF(OR($A92="Pn",$A93="Pn"),"",IF(OR($A92="Pn",$A93="Pn"),"",IF($A92="TOTAL GENERAL",SUM(S$11:S90),IF(AND(I92&lt;&gt;"",$A92&lt;&gt;"Pn"),IF(I92&lt;OFFSET($A$10,MATCH("TOTAL GENERAL",$A$11:$A$100,0),COLUMN(I92)-1),0,I92-OFFSET($A$10,MATCH("TOTAL GENERAL",$A$11:$A$100,0),COLUMN(I92)-1)),""))))</f>
        <v/>
      </c>
      <c r="T92" s="21" t="str">
        <f ca="1">IF(OR($A92="Pn",$A93="Pn"),"",IF(OR($A92="Pn",$A93="Pn"),"",IF($A92="TOTAL GENERAL",SUM(T$11:T90),IF(AND(J92&lt;&gt;"",$A92&lt;&gt;"Pn"),IF(J92&gt;OFFSET($A$10,MATCH("TOTAL GENERAL",$A$11:$A$100,0),COLUMN(J92)-1),0,OFFSET($A$10,MATCH("TOTAL GENERAL",$A$11:$A$100,0),COLUMN(J92)-1)-J92),""))))</f>
        <v/>
      </c>
      <c r="U92" s="21" t="str">
        <f ca="1">IF(OR($A92="Pn",$A93="Pn"),"",IF($A92="TOTAL GENERAL",SUM(U$11:U90),IF(AND(K92&lt;&gt;"",$A92&lt;&gt;"Pn"),IF(K92&lt;OFFSET($A$10,MATCH("TOTAL GENERAL",$A$11:$A$100,0),COLUMN(K92)-1),0,K92-OFFSET($A$10,MATCH("TOTAL GENERAL",$A$11:$A$100,0),COLUMN(K92)-1)),"")))</f>
        <v/>
      </c>
      <c r="V92" s="21" t="str">
        <f ca="1">IF(OR($A92="Pn",$A93="Pn"),"",IF(OR($A92="Pn",$A93="Pn"),"",IF($A92="TOTAL GENERAL",SUM(V$11:V90),IF(AND(L92&lt;&gt;"",$A92&lt;&gt;"Pn"),IF(L92&gt;OFFSET($A$10,MATCH("TOTAL GENERAL",$A$11:$A$100,0),COLUMN(L92)-1),0,OFFSET($A$10,MATCH("TOTAL GENERAL",$A$11:$A$100,0),COLUMN(L92)-1)-L92),""))))</f>
        <v/>
      </c>
      <c r="W92" s="21" t="str">
        <f ca="1">IF(OR($A92="Pn",$A93="Pn"),"",IF(OR($A92="Pn",$A93="Pn"),"",IF($A92="TOTAL GENERAL",SUM(W$11:W90),IF(AND(M92&lt;&gt;"",$A92&lt;&gt;"Pn"),IF(M92&lt;OFFSET($A$10,MATCH("TOTAL GENERAL",$A$11:$A$100,0),COLUMN(M92)-1),0,M92-OFFSET($A$10,MATCH("TOTAL GENERAL",$A$11:$A$100,0),COLUMN(M92)-1)),""))))</f>
        <v/>
      </c>
      <c r="X92" s="21" t="str">
        <f ca="1">IF(OR($A92="Pn",$A93="Pn"),"",IF(OR($A92="Pn",$A93="Pn"),"",IF($A92="TOTAL GENERAL",SUM(X$11:X90),IF(AND(N92&lt;&gt;"",$A92&lt;&gt;"Pn"),IF(N92&lt;OFFSET($A$10,MATCH("TOTAL GENERAL",$A$11:$A$100,0),COLUMN(N92)-1),0,N92-OFFSET($A$10,MATCH("TOTAL GENERAL",$A$11:$A$100,0),COLUMN(N92)-1)),""))))</f>
        <v/>
      </c>
      <c r="Y92" s="21" t="str">
        <f ca="1">IF(OR($A92="Pn",$A93="Pn"),"",IF(OR($A92="Pn",$A93="Pn"),"",IF($A92="TOTAL GENERAL",SUM(Y$11:Y90),IF(AND(O92&lt;&gt;"",$A92&lt;&gt;"Pn"),IF(O92&lt;OFFSET($A$10,MATCH("TOTAL GENERAL",$A$11:$A$100,0),COLUMN(O92)-1),0,O92-OFFSET($A$10,MATCH("TOTAL GENERAL",$A$11:$A$100,0),COLUMN(O92)-1)),""))))</f>
        <v/>
      </c>
      <c r="Z92" s="21" t="str">
        <f ca="1">IF(OR($A92="Pn",$A93="Pn"),"",IF($A92="TOTAL GENERAL",SUM(Z$11:Z90),IF(AND(P92&lt;&gt;"",$A92&lt;&gt;"Pn"),IF(P92&gt;OFFSET($A$10,MATCH("TOTAL GENERAL",$A$11:$A$100,0),COLUMN(P92)-1),0,OFFSET($A$10,MATCH("TOTAL GENERAL",$A$11:$A$100,0),COLUMN(P92)-1)-P92),"")))</f>
        <v/>
      </c>
      <c r="AA92" s="21" t="str">
        <f ca="1">IF(OR($A92="Pn",$A93="Pn"),"",IF(OR($A92="Pn",$A93="Pn"),"",IF($A92="TOTAL GENERAL",SUM(AA$11:AA90),IF(AND(Q92&lt;&gt;"",$A92&lt;&gt;"Pn"),IF(Q92&lt;OFFSET($A$10,MATCH("TOTAL GENERAL",$A$11:$A$100,0),COLUMN(Q92)-1),0,Q92-OFFSET($A$10,MATCH("TOTAL GENERAL",$A$11:$A$100,0),COLUMN(Q92)-1)),""))))</f>
        <v/>
      </c>
      <c r="AB92" s="21" t="str">
        <f>IF(OR($A92="Pn",$A93="Pn"),"",IF($A92="TOTAL GENERAL",SUM(AB$11:AB90),IF(AND(H92&lt;&gt;"",$A92&lt;&gt;"Pn"),R92*$D92,"")))</f>
        <v/>
      </c>
      <c r="AC92" s="21" t="str">
        <f>IF(OR($A92="Pn",$A93="Pn"),"",IF($A92="TOTAL GENERAL",SUM(AC$11:AC90),IF(AND(I92&lt;&gt;"",$A92&lt;&gt;"Pn"),S92*$D92,"")))</f>
        <v/>
      </c>
      <c r="AD92" s="21" t="str">
        <f>IF(OR($A92="Pn",$A93="Pn"),"",IF($A92="TOTAL GENERAL",SUM(AD$11:AD90),IF(AND(J92&lt;&gt;"",$A92&lt;&gt;"Pn"),T92*$D92,"")))</f>
        <v/>
      </c>
      <c r="AE92" s="21" t="str">
        <f>IF(OR($A92="Pn",$A93="Pn"),"",IF($A92="TOTAL GENERAL",SUM(AE$11:AE90),IF(AND(K92&lt;&gt;"",$A92&lt;&gt;"Pn"),U92*$D92,"")))</f>
        <v/>
      </c>
      <c r="AF92" s="21" t="str">
        <f>IF(OR($A92="Pn",$A93="Pn"),"",IF($A92="TOTAL GENERAL",SUM(AF$11:AF90),IF(AND(L92&lt;&gt;"",$A92&lt;&gt;"Pn"),V92*$D92,"")))</f>
        <v/>
      </c>
      <c r="AG92" s="21" t="str">
        <f>IF(OR($A92="Pn",$A93="Pn"),"",IF($A92="TOTAL GENERAL",SUM(AG$11:AG90),IF(AND(M92&lt;&gt;"",$A92&lt;&gt;"Pn"),W92*$D92,"")))</f>
        <v/>
      </c>
      <c r="AH92" s="21" t="str">
        <f>IF(OR($A92="Pn",$A93="Pn"),"",IF($A92="TOTAL GENERAL",SUM(AH$11:AH90),IF(AND(N92&lt;&gt;"",$A92&lt;&gt;"Pn"),X92*$D92,"")))</f>
        <v/>
      </c>
      <c r="AI92" s="21" t="str">
        <f>IF(OR($A92="Pn",$A93="Pn"),"",IF($A92="TOTAL GENERAL",SUM(AI$11:AI90),IF(AND(O92&lt;&gt;"",$A92&lt;&gt;"Pn"),Y92*$D92,"")))</f>
        <v/>
      </c>
      <c r="AJ92" s="21" t="str">
        <f>IF(OR($A92="Pn",$A93="Pn"),"",IF($A92="TOTAL GENERAL",SUM(AJ$11:AJ90),IF(AND(P92&lt;&gt;"",$A92&lt;&gt;"Pn"),Z92*$F92,"")))</f>
        <v/>
      </c>
      <c r="AK92" s="21" t="str">
        <f>IF(OR($A92="Pn",$A93="Pn"),"",IF($A92="TOTAL GENERAL",SUM(AK$11:AK90),IF(AND(Q92&lt;&gt;"",$A92&lt;&gt;"Pn"),AA92*$G92,"")))</f>
        <v/>
      </c>
      <c r="AL92" s="19" t="str">
        <f ca="1">IF($A92="TOTAL GENERAL",SUM(AL$11:AL90),IF(AND(R92&lt;&gt;"",$A92&lt;&gt;"Pn"),IF(OFFSET($A$11,MATCH("TOTAL GENERAL",$A$11:$A$100,0)-1,COLUMN(AA92))=0,0,AB92/OFFSET($A$11,MATCH("TOTAL GENERAL",$A$11:$A$100,0)-1,COLUMN(AA92))),""))</f>
        <v/>
      </c>
      <c r="AM92" s="19" t="str">
        <f ca="1">IF($A92="TOTAL GENERAL",SUM(AM$11:AM90),IF(AND(S92&lt;&gt;"",$A92&lt;&gt;"Pn"),IF(OFFSET($A$11,MATCH("TOTAL GENERAL",$A$11:$A$100,0)-1,COLUMN(AB92))=0,0,AC92/OFFSET($A$11,MATCH("TOTAL GENERAL",$A$11:$A$100,0)-1,COLUMN(AB92))),""))</f>
        <v/>
      </c>
      <c r="AN92" s="19" t="str">
        <f ca="1">IF($A92="TOTAL GENERAL",SUM(AN$11:AN90),IF(AND(T92&lt;&gt;"",$A92&lt;&gt;"Pn"),IF(OFFSET($A$11,MATCH("TOTAL GENERAL",$A$11:$A$100,0)-1,COLUMN(AC92))=0,0,AD92/OFFSET($A$11,MATCH("TOTAL GENERAL",$A$11:$A$100,0)-1,COLUMN(AC92))),""))</f>
        <v/>
      </c>
      <c r="AO92" s="19" t="str">
        <f ca="1">IF($A92="TOTAL GENERAL",SUM(AO$11:AO90),IF(AND(U92&lt;&gt;"",$A92&lt;&gt;"Pn"),IF(OFFSET($A$11,MATCH("TOTAL GENERAL",$A$11:$A$100,0)-1,COLUMN(AD92))=0,0,AE92/OFFSET($A$11,MATCH("TOTAL GENERAL",$A$11:$A$100,0)-1,COLUMN(AD92))),""))</f>
        <v/>
      </c>
      <c r="AP92" s="19" t="str">
        <f ca="1">IF($A92="TOTAL GENERAL",SUM(AP$11:AP90),IF(AND(V92&lt;&gt;"",$A92&lt;&gt;"Pn"),IF(OFFSET($A$11,MATCH("TOTAL GENERAL",$A$11:$A$100,0)-1,COLUMN(AE92))=0,0,AF92/OFFSET($A$11,MATCH("TOTAL GENERAL",$A$11:$A$100,0)-1,COLUMN(AE92))),""))</f>
        <v/>
      </c>
      <c r="AQ92" s="19" t="str">
        <f ca="1">IF($A92="TOTAL GENERAL",SUM(AQ$11:AQ90),IF(AND(W92&lt;&gt;"",$A92&lt;&gt;"Pn"),IF(OFFSET($A$11,MATCH("TOTAL GENERAL",$A$11:$A$100,0)-1,COLUMN(AF92))=0,0,AG92/OFFSET($A$11,MATCH("TOTAL GENERAL",$A$11:$A$100,0)-1,COLUMN(AF92))),""))</f>
        <v/>
      </c>
      <c r="AR92" s="19" t="str">
        <f ca="1">IF($A92="TOTAL GENERAL",SUM(AR$11:AR90),IF(AND(X92&lt;&gt;"",$A92&lt;&gt;"Pn"),IF(OFFSET($A$11,MATCH("TOTAL GENERAL",$A$11:$A$100,0)-1,COLUMN(AG92))=0,0,AH92/OFFSET($A$11,MATCH("TOTAL GENERAL",$A$11:$A$100,0)-1,COLUMN(AG92))),""))</f>
        <v/>
      </c>
      <c r="AS92" s="19" t="str">
        <f ca="1">IF($A92="TOTAL GENERAL",SUM(AS$11:AS90),IF(AND(Y92&lt;&gt;"",$A92&lt;&gt;"Pn"),IF(OFFSET($A$11,MATCH("TOTAL GENERAL",$A$11:$A$100,0)-1,COLUMN(AH92))=0,0,AI92/OFFSET($A$11,MATCH("TOTAL GENERAL",$A$11:$A$100,0)-1,COLUMN(AH92))),""))</f>
        <v/>
      </c>
      <c r="AT92" s="19" t="str">
        <f ca="1">IF($A92="TOTAL GENERAL",SUM(AT$11:AT90),IF(AND(Z92&lt;&gt;"",$A92&lt;&gt;"Pn"),IF(OFFSET($A$11,MATCH("TOTAL GENERAL",$A$11:$A$100,0)-1,COLUMN(AI92))=0,0,AJ92/OFFSET($A$11,MATCH("TOTAL GENERAL",$A$11:$A$100,0)-1,COLUMN(AI92))),""))</f>
        <v/>
      </c>
      <c r="AU92" s="19" t="str">
        <f ca="1">IF($A92="TOTAL GENERAL",SUM(AU$11:AU90),IF(AND(AA92&lt;&gt;"",$A92&lt;&gt;"Pn"),IF(OFFSET($A$11,MATCH("TOTAL GENERAL",$A$11:$A$100,0)-1,COLUMN(AJ92))=0,0,AK92/OFFSET($A$11,MATCH("TOTAL GENERAL",$A$11:$A$100,0)-1,COLUMN(AJ92))),""))</f>
        <v/>
      </c>
      <c r="AV92" s="182" t="str">
        <f ca="1">IF(A92="TOTAL GENERAL",SUM(AV$11:AV90),IF(COUNTIF(AL92:AU92,"")&lt;COUNTA($AL$10:$AU$10),(IF(AL92&lt;&gt;"",AL92*OFFSET($A$10,MATCH("Pn",$A$11:$A$100,0),1),0)+IF(AM92&lt;&gt;"",AM92*OFFSET($A$10,MATCH("Pn",$A$11:$A$100,0),2),0)+IF(AN92&lt;&gt;"",AN92*OFFSET($A$10,MATCH("Pn",$A$11:$A$100,0),3),0)+IF(AO92&lt;&gt;"",AO92*OFFSET($A$10,MATCH("Pn",$A$11:$A$100,0),4),0)+IF(AP92&lt;&gt;"",AP92*OFFSET($A$10,MATCH("Pn",$A$11:$A$100,0),5),0)+IF(AQ92&lt;&gt;"",AQ92*OFFSET($A$10,MATCH("Pn",$A$11:$A$100,0),6),0)+IF(AR92&lt;&gt;"",AR92*OFFSET($A$10,MATCH("Pn",$A$11:$A$100,0),7),0)+IF(AS92&lt;&gt;"",AS92*OFFSET($A$10,MATCH("Pn",$A$11:$A$100,0),8),0)+IF(AT92&lt;&gt;"",AT92*OFFSET($A$10,MATCH("Pn",$A$11:$A$100,0),9),0)+IF(AU92&lt;&gt;"",AU92*OFFSET($A$10,MATCH("Pn",$A$11:$A$100,0),10),0))*OFFSET($A$10,MATCH("FC",$A$11:$A$100,0),2),""))</f>
        <v/>
      </c>
    </row>
    <row r="93" spans="1:48" s="4" customFormat="1" x14ac:dyDescent="0.25">
      <c r="A93" s="15" t="s">
        <v>436</v>
      </c>
      <c r="B93" s="15" t="s">
        <v>436</v>
      </c>
      <c r="C93" s="179" t="s">
        <v>436</v>
      </c>
      <c r="D93" s="16" t="s">
        <v>436</v>
      </c>
      <c r="E93" s="9" t="str">
        <f ca="1">IF(AND($A94="Pn",COLUMN(C91)&lt;COUNTIF(PonderacionIndicadores!$A$1:$A$139,"Estómago")-1),OFFSET($F$10,0,COLUMN(E149)),IF(AND(A93="Pn",(COUNTIF(PonderacionIndicadores!$A$1:$A$139,"Estómago"))&gt;COLUMN(D93)),OFFSET(PonderacionIndicadores!$A$1,MATCH("Estómago",PonderacionIndicadores!$A$1:$A$139,0)+COLUMN(D93)-2,3),IF(A93="TOTAL GENERAL",SUM(E$11:E91),IF(D93&lt;&gt;"",D93/OFFSET($A$10,MATCH("TOTAL GENERAL",$A$11:$A$100,0),3),""))))</f>
        <v/>
      </c>
      <c r="F93" s="16" t="s">
        <v>436</v>
      </c>
      <c r="G93" s="16" t="s">
        <v>436</v>
      </c>
      <c r="H93" s="18" t="s">
        <v>436</v>
      </c>
      <c r="I93" s="19" t="s">
        <v>436</v>
      </c>
      <c r="J93" s="18" t="s">
        <v>436</v>
      </c>
      <c r="K93" s="19" t="s">
        <v>436</v>
      </c>
      <c r="L93" s="18" t="s">
        <v>436</v>
      </c>
      <c r="M93" s="19" t="s">
        <v>436</v>
      </c>
      <c r="N93" s="19" t="s">
        <v>436</v>
      </c>
      <c r="O93" s="19" t="s">
        <v>436</v>
      </c>
      <c r="P93" s="180" t="s">
        <v>436</v>
      </c>
      <c r="Q93" s="18" t="s">
        <v>436</v>
      </c>
      <c r="R93" s="21" t="str">
        <f ca="1">IF(OR($A93="Pn",$A94="Pn"),"",IF($A93="TOTAL GENERAL",SUM(R$11:R91),IF(AND(H93&lt;&gt;"",$A93&lt;&gt;"Pn"),IF(H93&gt;OFFSET($A$10,MATCH("TOTAL GENERAL",$A$11:$A$100,0),COLUMN(H93)-1),0,OFFSET($A$10,MATCH("TOTAL GENERAL",$A$11:$A$100,0),COLUMN(H93)-1)-H93),"")))</f>
        <v/>
      </c>
      <c r="S93" s="21" t="str">
        <f ca="1">IF(OR($A93="Pn",$A94="Pn"),"",IF(OR($A93="Pn",$A94="Pn"),"",IF($A93="TOTAL GENERAL",SUM(S$11:S91),IF(AND(I93&lt;&gt;"",$A93&lt;&gt;"Pn"),IF(I93&lt;OFFSET($A$10,MATCH("TOTAL GENERAL",$A$11:$A$100,0),COLUMN(I93)-1),0,I93-OFFSET($A$10,MATCH("TOTAL GENERAL",$A$11:$A$100,0),COLUMN(I93)-1)),""))))</f>
        <v/>
      </c>
      <c r="T93" s="21" t="str">
        <f ca="1">IF(OR($A93="Pn",$A94="Pn"),"",IF(OR($A93="Pn",$A94="Pn"),"",IF($A93="TOTAL GENERAL",SUM(T$11:T91),IF(AND(J93&lt;&gt;"",$A93&lt;&gt;"Pn"),IF(J93&gt;OFFSET($A$10,MATCH("TOTAL GENERAL",$A$11:$A$100,0),COLUMN(J93)-1),0,OFFSET($A$10,MATCH("TOTAL GENERAL",$A$11:$A$100,0),COLUMN(J93)-1)-J93),""))))</f>
        <v/>
      </c>
      <c r="U93" s="21" t="str">
        <f ca="1">IF(OR($A93="Pn",$A94="Pn"),"",IF($A93="TOTAL GENERAL",SUM(U$11:U91),IF(AND(K93&lt;&gt;"",$A93&lt;&gt;"Pn"),IF(K93&lt;OFFSET($A$10,MATCH("TOTAL GENERAL",$A$11:$A$100,0),COLUMN(K93)-1),0,K93-OFFSET($A$10,MATCH("TOTAL GENERAL",$A$11:$A$100,0),COLUMN(K93)-1)),"")))</f>
        <v/>
      </c>
      <c r="V93" s="21" t="str">
        <f ca="1">IF(OR($A93="Pn",$A94="Pn"),"",IF(OR($A93="Pn",$A94="Pn"),"",IF($A93="TOTAL GENERAL",SUM(V$11:V91),IF(AND(L93&lt;&gt;"",$A93&lt;&gt;"Pn"),IF(L93&gt;OFFSET($A$10,MATCH("TOTAL GENERAL",$A$11:$A$100,0),COLUMN(L93)-1),0,OFFSET($A$10,MATCH("TOTAL GENERAL",$A$11:$A$100,0),COLUMN(L93)-1)-L93),""))))</f>
        <v/>
      </c>
      <c r="W93" s="21" t="str">
        <f ca="1">IF(OR($A93="Pn",$A94="Pn"),"",IF(OR($A93="Pn",$A94="Pn"),"",IF($A93="TOTAL GENERAL",SUM(W$11:W91),IF(AND(M93&lt;&gt;"",$A93&lt;&gt;"Pn"),IF(M93&lt;OFFSET($A$10,MATCH("TOTAL GENERAL",$A$11:$A$100,0),COLUMN(M93)-1),0,M93-OFFSET($A$10,MATCH("TOTAL GENERAL",$A$11:$A$100,0),COLUMN(M93)-1)),""))))</f>
        <v/>
      </c>
      <c r="X93" s="21" t="str">
        <f ca="1">IF(OR($A93="Pn",$A94="Pn"),"",IF(OR($A93="Pn",$A94="Pn"),"",IF($A93="TOTAL GENERAL",SUM(X$11:X91),IF(AND(N93&lt;&gt;"",$A93&lt;&gt;"Pn"),IF(N93&lt;OFFSET($A$10,MATCH("TOTAL GENERAL",$A$11:$A$100,0),COLUMN(N93)-1),0,N93-OFFSET($A$10,MATCH("TOTAL GENERAL",$A$11:$A$100,0),COLUMN(N93)-1)),""))))</f>
        <v/>
      </c>
      <c r="Y93" s="21" t="str">
        <f ca="1">IF(OR($A93="Pn",$A94="Pn"),"",IF(OR($A93="Pn",$A94="Pn"),"",IF($A93="TOTAL GENERAL",SUM(Y$11:Y91),IF(AND(O93&lt;&gt;"",$A93&lt;&gt;"Pn"),IF(O93&lt;OFFSET($A$10,MATCH("TOTAL GENERAL",$A$11:$A$100,0),COLUMN(O93)-1),0,O93-OFFSET($A$10,MATCH("TOTAL GENERAL",$A$11:$A$100,0),COLUMN(O93)-1)),""))))</f>
        <v/>
      </c>
      <c r="Z93" s="21" t="str">
        <f ca="1">IF(OR($A93="Pn",$A94="Pn"),"",IF($A93="TOTAL GENERAL",SUM(Z$11:Z91),IF(AND(P93&lt;&gt;"",$A93&lt;&gt;"Pn"),IF(P93&gt;OFFSET($A$10,MATCH("TOTAL GENERAL",$A$11:$A$100,0),COLUMN(P93)-1),0,OFFSET($A$10,MATCH("TOTAL GENERAL",$A$11:$A$100,0),COLUMN(P93)-1)-P93),"")))</f>
        <v/>
      </c>
      <c r="AA93" s="21" t="str">
        <f ca="1">IF(OR($A93="Pn",$A94="Pn"),"",IF(OR($A93="Pn",$A94="Pn"),"",IF($A93="TOTAL GENERAL",SUM(AA$11:AA91),IF(AND(Q93&lt;&gt;"",$A93&lt;&gt;"Pn"),IF(Q93&lt;OFFSET($A$10,MATCH("TOTAL GENERAL",$A$11:$A$100,0),COLUMN(Q93)-1),0,Q93-OFFSET($A$10,MATCH("TOTAL GENERAL",$A$11:$A$100,0),COLUMN(Q93)-1)),""))))</f>
        <v/>
      </c>
      <c r="AB93" s="21" t="str">
        <f>IF(OR($A93="Pn",$A94="Pn"),"",IF($A93="TOTAL GENERAL",SUM(AB$11:AB91),IF(AND(H93&lt;&gt;"",$A93&lt;&gt;"Pn"),R93*$D93,"")))</f>
        <v/>
      </c>
      <c r="AC93" s="21" t="str">
        <f>IF(OR($A93="Pn",$A94="Pn"),"",IF($A93="TOTAL GENERAL",SUM(AC$11:AC91),IF(AND(I93&lt;&gt;"",$A93&lt;&gt;"Pn"),S93*$D93,"")))</f>
        <v/>
      </c>
      <c r="AD93" s="21" t="str">
        <f>IF(OR($A93="Pn",$A94="Pn"),"",IF($A93="TOTAL GENERAL",SUM(AD$11:AD91),IF(AND(J93&lt;&gt;"",$A93&lt;&gt;"Pn"),T93*$D93,"")))</f>
        <v/>
      </c>
      <c r="AE93" s="21" t="str">
        <f>IF(OR($A93="Pn",$A94="Pn"),"",IF($A93="TOTAL GENERAL",SUM(AE$11:AE91),IF(AND(K93&lt;&gt;"",$A93&lt;&gt;"Pn"),U93*$D93,"")))</f>
        <v/>
      </c>
      <c r="AF93" s="21" t="str">
        <f>IF(OR($A93="Pn",$A94="Pn"),"",IF($A93="TOTAL GENERAL",SUM(AF$11:AF91),IF(AND(L93&lt;&gt;"",$A93&lt;&gt;"Pn"),V93*$D93,"")))</f>
        <v/>
      </c>
      <c r="AG93" s="21" t="str">
        <f>IF(OR($A93="Pn",$A94="Pn"),"",IF($A93="TOTAL GENERAL",SUM(AG$11:AG91),IF(AND(M93&lt;&gt;"",$A93&lt;&gt;"Pn"),W93*$D93,"")))</f>
        <v/>
      </c>
      <c r="AH93" s="21" t="str">
        <f>IF(OR($A93="Pn",$A94="Pn"),"",IF($A93="TOTAL GENERAL",SUM(AH$11:AH91),IF(AND(N93&lt;&gt;"",$A93&lt;&gt;"Pn"),X93*$D93,"")))</f>
        <v/>
      </c>
      <c r="AI93" s="21" t="str">
        <f>IF(OR($A93="Pn",$A94="Pn"),"",IF($A93="TOTAL GENERAL",SUM(AI$11:AI91),IF(AND(O93&lt;&gt;"",$A93&lt;&gt;"Pn"),Y93*$D93,"")))</f>
        <v/>
      </c>
      <c r="AJ93" s="21" t="str">
        <f>IF(OR($A93="Pn",$A94="Pn"),"",IF($A93="TOTAL GENERAL",SUM(AJ$11:AJ91),IF(AND(P93&lt;&gt;"",$A93&lt;&gt;"Pn"),Z93*$F93,"")))</f>
        <v/>
      </c>
      <c r="AK93" s="21" t="str">
        <f>IF(OR($A93="Pn",$A94="Pn"),"",IF($A93="TOTAL GENERAL",SUM(AK$11:AK91),IF(AND(Q93&lt;&gt;"",$A93&lt;&gt;"Pn"),AA93*$G93,"")))</f>
        <v/>
      </c>
      <c r="AL93" s="19" t="str">
        <f ca="1">IF($A93="TOTAL GENERAL",SUM(AL$11:AL91),IF(AND(R93&lt;&gt;"",$A93&lt;&gt;"Pn"),IF(OFFSET($A$11,MATCH("TOTAL GENERAL",$A$11:$A$100,0)-1,COLUMN(AA93))=0,0,AB93/OFFSET($A$11,MATCH("TOTAL GENERAL",$A$11:$A$100,0)-1,COLUMN(AA93))),""))</f>
        <v/>
      </c>
      <c r="AM93" s="19" t="str">
        <f ca="1">IF($A93="TOTAL GENERAL",SUM(AM$11:AM91),IF(AND(S93&lt;&gt;"",$A93&lt;&gt;"Pn"),IF(OFFSET($A$11,MATCH("TOTAL GENERAL",$A$11:$A$100,0)-1,COLUMN(AB93))=0,0,AC93/OFFSET($A$11,MATCH("TOTAL GENERAL",$A$11:$A$100,0)-1,COLUMN(AB93))),""))</f>
        <v/>
      </c>
      <c r="AN93" s="19" t="str">
        <f ca="1">IF($A93="TOTAL GENERAL",SUM(AN$11:AN91),IF(AND(T93&lt;&gt;"",$A93&lt;&gt;"Pn"),IF(OFFSET($A$11,MATCH("TOTAL GENERAL",$A$11:$A$100,0)-1,COLUMN(AC93))=0,0,AD93/OFFSET($A$11,MATCH("TOTAL GENERAL",$A$11:$A$100,0)-1,COLUMN(AC93))),""))</f>
        <v/>
      </c>
      <c r="AO93" s="19" t="str">
        <f ca="1">IF($A93="TOTAL GENERAL",SUM(AO$11:AO91),IF(AND(U93&lt;&gt;"",$A93&lt;&gt;"Pn"),IF(OFFSET($A$11,MATCH("TOTAL GENERAL",$A$11:$A$100,0)-1,COLUMN(AD93))=0,0,AE93/OFFSET($A$11,MATCH("TOTAL GENERAL",$A$11:$A$100,0)-1,COLUMN(AD93))),""))</f>
        <v/>
      </c>
      <c r="AP93" s="19" t="str">
        <f ca="1">IF($A93="TOTAL GENERAL",SUM(AP$11:AP91),IF(AND(V93&lt;&gt;"",$A93&lt;&gt;"Pn"),IF(OFFSET($A$11,MATCH("TOTAL GENERAL",$A$11:$A$100,0)-1,COLUMN(AE93))=0,0,AF93/OFFSET($A$11,MATCH("TOTAL GENERAL",$A$11:$A$100,0)-1,COLUMN(AE93))),""))</f>
        <v/>
      </c>
      <c r="AQ93" s="19" t="str">
        <f ca="1">IF($A93="TOTAL GENERAL",SUM(AQ$11:AQ91),IF(AND(W93&lt;&gt;"",$A93&lt;&gt;"Pn"),IF(OFFSET($A$11,MATCH("TOTAL GENERAL",$A$11:$A$100,0)-1,COLUMN(AF93))=0,0,AG93/OFFSET($A$11,MATCH("TOTAL GENERAL",$A$11:$A$100,0)-1,COLUMN(AF93))),""))</f>
        <v/>
      </c>
      <c r="AR93" s="19" t="str">
        <f ca="1">IF($A93="TOTAL GENERAL",SUM(AR$11:AR91),IF(AND(X93&lt;&gt;"",$A93&lt;&gt;"Pn"),IF(OFFSET($A$11,MATCH("TOTAL GENERAL",$A$11:$A$100,0)-1,COLUMN(AG93))=0,0,AH93/OFFSET($A$11,MATCH("TOTAL GENERAL",$A$11:$A$100,0)-1,COLUMN(AG93))),""))</f>
        <v/>
      </c>
      <c r="AS93" s="19" t="str">
        <f ca="1">IF($A93="TOTAL GENERAL",SUM(AS$11:AS91),IF(AND(Y93&lt;&gt;"",$A93&lt;&gt;"Pn"),IF(OFFSET($A$11,MATCH("TOTAL GENERAL",$A$11:$A$100,0)-1,COLUMN(AH93))=0,0,AI93/OFFSET($A$11,MATCH("TOTAL GENERAL",$A$11:$A$100,0)-1,COLUMN(AH93))),""))</f>
        <v/>
      </c>
      <c r="AT93" s="19" t="str">
        <f ca="1">IF($A93="TOTAL GENERAL",SUM(AT$11:AT91),IF(AND(Z93&lt;&gt;"",$A93&lt;&gt;"Pn"),IF(OFFSET($A$11,MATCH("TOTAL GENERAL",$A$11:$A$100,0)-1,COLUMN(AI93))=0,0,AJ93/OFFSET($A$11,MATCH("TOTAL GENERAL",$A$11:$A$100,0)-1,COLUMN(AI93))),""))</f>
        <v/>
      </c>
      <c r="AU93" s="19" t="str">
        <f ca="1">IF($A93="TOTAL GENERAL",SUM(AU$11:AU91),IF(AND(AA93&lt;&gt;"",$A93&lt;&gt;"Pn"),IF(OFFSET($A$11,MATCH("TOTAL GENERAL",$A$11:$A$100,0)-1,COLUMN(AJ93))=0,0,AK93/OFFSET($A$11,MATCH("TOTAL GENERAL",$A$11:$A$100,0)-1,COLUMN(AJ93))),""))</f>
        <v/>
      </c>
      <c r="AV93" s="182" t="str">
        <f ca="1">IF(A93="TOTAL GENERAL",SUM(AV$11:AV91),IF(COUNTIF(AL93:AU93,"")&lt;COUNTA($AL$10:$AU$10),(IF(AL93&lt;&gt;"",AL93*OFFSET($A$10,MATCH("Pn",$A$11:$A$100,0),1),0)+IF(AM93&lt;&gt;"",AM93*OFFSET($A$10,MATCH("Pn",$A$11:$A$100,0),2),0)+IF(AN93&lt;&gt;"",AN93*OFFSET($A$10,MATCH("Pn",$A$11:$A$100,0),3),0)+IF(AO93&lt;&gt;"",AO93*OFFSET($A$10,MATCH("Pn",$A$11:$A$100,0),4),0)+IF(AP93&lt;&gt;"",AP93*OFFSET($A$10,MATCH("Pn",$A$11:$A$100,0),5),0)+IF(AQ93&lt;&gt;"",AQ93*OFFSET($A$10,MATCH("Pn",$A$11:$A$100,0),6),0)+IF(AR93&lt;&gt;"",AR93*OFFSET($A$10,MATCH("Pn",$A$11:$A$100,0),7),0)+IF(AS93&lt;&gt;"",AS93*OFFSET($A$10,MATCH("Pn",$A$11:$A$100,0),8),0)+IF(AT93&lt;&gt;"",AT93*OFFSET($A$10,MATCH("Pn",$A$11:$A$100,0),9),0)+IF(AU93&lt;&gt;"",AU93*OFFSET($A$10,MATCH("Pn",$A$11:$A$100,0),10),0))*OFFSET($A$10,MATCH("FC",$A$11:$A$100,0),2),""))</f>
        <v/>
      </c>
    </row>
    <row r="94" spans="1:48" s="4" customFormat="1" x14ac:dyDescent="0.25">
      <c r="A94" s="15" t="s">
        <v>436</v>
      </c>
      <c r="B94" s="15" t="s">
        <v>436</v>
      </c>
      <c r="C94" s="179" t="s">
        <v>436</v>
      </c>
      <c r="D94" s="16" t="s">
        <v>436</v>
      </c>
      <c r="E94" s="9" t="str">
        <f ca="1">IF(AND($A95="Pn",COLUMN(C92)&lt;COUNTIF(PonderacionIndicadores!$A$1:$A$139,"Estómago")-1),OFFSET($F$10,0,COLUMN(E150)),IF(AND(A94="Pn",(COUNTIF(PonderacionIndicadores!$A$1:$A$139,"Estómago"))&gt;COLUMN(D94)),OFFSET(PonderacionIndicadores!$A$1,MATCH("Estómago",PonderacionIndicadores!$A$1:$A$139,0)+COLUMN(D94)-2,3),IF(A94="TOTAL GENERAL",SUM(E$11:E92),IF(D94&lt;&gt;"",D94/OFFSET($A$10,MATCH("TOTAL GENERAL",$A$11:$A$100,0),3),""))))</f>
        <v/>
      </c>
      <c r="F94" s="16" t="s">
        <v>436</v>
      </c>
      <c r="G94" s="16" t="s">
        <v>436</v>
      </c>
      <c r="H94" s="18" t="s">
        <v>436</v>
      </c>
      <c r="I94" s="19" t="s">
        <v>436</v>
      </c>
      <c r="J94" s="18" t="s">
        <v>436</v>
      </c>
      <c r="K94" s="19" t="s">
        <v>436</v>
      </c>
      <c r="L94" s="18" t="s">
        <v>436</v>
      </c>
      <c r="M94" s="19" t="s">
        <v>436</v>
      </c>
      <c r="N94" s="19" t="s">
        <v>436</v>
      </c>
      <c r="O94" s="19" t="s">
        <v>436</v>
      </c>
      <c r="P94" s="180" t="s">
        <v>436</v>
      </c>
      <c r="Q94" s="18" t="s">
        <v>436</v>
      </c>
      <c r="R94" s="21" t="str">
        <f ca="1">IF(OR($A94="Pn",$A95="Pn"),"",IF($A94="TOTAL GENERAL",SUM(R$11:R92),IF(AND(H94&lt;&gt;"",$A94&lt;&gt;"Pn"),IF(H94&gt;OFFSET($A$10,MATCH("TOTAL GENERAL",$A$11:$A$100,0),COLUMN(H94)-1),0,OFFSET($A$10,MATCH("TOTAL GENERAL",$A$11:$A$100,0),COLUMN(H94)-1)-H94),"")))</f>
        <v/>
      </c>
      <c r="S94" s="21" t="str">
        <f ca="1">IF(OR($A94="Pn",$A95="Pn"),"",IF(OR($A94="Pn",$A95="Pn"),"",IF($A94="TOTAL GENERAL",SUM(S$11:S92),IF(AND(I94&lt;&gt;"",$A94&lt;&gt;"Pn"),IF(I94&lt;OFFSET($A$10,MATCH("TOTAL GENERAL",$A$11:$A$100,0),COLUMN(I94)-1),0,I94-OFFSET($A$10,MATCH("TOTAL GENERAL",$A$11:$A$100,0),COLUMN(I94)-1)),""))))</f>
        <v/>
      </c>
      <c r="T94" s="21" t="str">
        <f ca="1">IF(OR($A94="Pn",$A95="Pn"),"",IF(OR($A94="Pn",$A95="Pn"),"",IF($A94="TOTAL GENERAL",SUM(T$11:T92),IF(AND(J94&lt;&gt;"",$A94&lt;&gt;"Pn"),IF(J94&gt;OFFSET($A$10,MATCH("TOTAL GENERAL",$A$11:$A$100,0),COLUMN(J94)-1),0,OFFSET($A$10,MATCH("TOTAL GENERAL",$A$11:$A$100,0),COLUMN(J94)-1)-J94),""))))</f>
        <v/>
      </c>
      <c r="U94" s="21" t="str">
        <f ca="1">IF(OR($A94="Pn",$A95="Pn"),"",IF($A94="TOTAL GENERAL",SUM(U$11:U92),IF(AND(K94&lt;&gt;"",$A94&lt;&gt;"Pn"),IF(K94&lt;OFFSET($A$10,MATCH("TOTAL GENERAL",$A$11:$A$100,0),COLUMN(K94)-1),0,K94-OFFSET($A$10,MATCH("TOTAL GENERAL",$A$11:$A$100,0),COLUMN(K94)-1)),"")))</f>
        <v/>
      </c>
      <c r="V94" s="21" t="str">
        <f ca="1">IF(OR($A94="Pn",$A95="Pn"),"",IF(OR($A94="Pn",$A95="Pn"),"",IF($A94="TOTAL GENERAL",SUM(V$11:V92),IF(AND(L94&lt;&gt;"",$A94&lt;&gt;"Pn"),IF(L94&gt;OFFSET($A$10,MATCH("TOTAL GENERAL",$A$11:$A$100,0),COLUMN(L94)-1),0,OFFSET($A$10,MATCH("TOTAL GENERAL",$A$11:$A$100,0),COLUMN(L94)-1)-L94),""))))</f>
        <v/>
      </c>
      <c r="W94" s="21" t="str">
        <f ca="1">IF(OR($A94="Pn",$A95="Pn"),"",IF(OR($A94="Pn",$A95="Pn"),"",IF($A94="TOTAL GENERAL",SUM(W$11:W92),IF(AND(M94&lt;&gt;"",$A94&lt;&gt;"Pn"),IF(M94&lt;OFFSET($A$10,MATCH("TOTAL GENERAL",$A$11:$A$100,0),COLUMN(M94)-1),0,M94-OFFSET($A$10,MATCH("TOTAL GENERAL",$A$11:$A$100,0),COLUMN(M94)-1)),""))))</f>
        <v/>
      </c>
      <c r="X94" s="21" t="str">
        <f ca="1">IF(OR($A94="Pn",$A95="Pn"),"",IF(OR($A94="Pn",$A95="Pn"),"",IF($A94="TOTAL GENERAL",SUM(X$11:X92),IF(AND(N94&lt;&gt;"",$A94&lt;&gt;"Pn"),IF(N94&lt;OFFSET($A$10,MATCH("TOTAL GENERAL",$A$11:$A$100,0),COLUMN(N94)-1),0,N94-OFFSET($A$10,MATCH("TOTAL GENERAL",$A$11:$A$100,0),COLUMN(N94)-1)),""))))</f>
        <v/>
      </c>
      <c r="Y94" s="21" t="str">
        <f ca="1">IF(OR($A94="Pn",$A95="Pn"),"",IF(OR($A94="Pn",$A95="Pn"),"",IF($A94="TOTAL GENERAL",SUM(Y$11:Y92),IF(AND(O94&lt;&gt;"",$A94&lt;&gt;"Pn"),IF(O94&lt;OFFSET($A$10,MATCH("TOTAL GENERAL",$A$11:$A$100,0),COLUMN(O94)-1),0,O94-OFFSET($A$10,MATCH("TOTAL GENERAL",$A$11:$A$100,0),COLUMN(O94)-1)),""))))</f>
        <v/>
      </c>
      <c r="Z94" s="21" t="str">
        <f ca="1">IF(OR($A94="Pn",$A95="Pn"),"",IF($A94="TOTAL GENERAL",SUM(Z$11:Z92),IF(AND(P94&lt;&gt;"",$A94&lt;&gt;"Pn"),IF(P94&gt;OFFSET($A$10,MATCH("TOTAL GENERAL",$A$11:$A$100,0),COLUMN(P94)-1),0,OFFSET($A$10,MATCH("TOTAL GENERAL",$A$11:$A$100,0),COLUMN(P94)-1)-P94),"")))</f>
        <v/>
      </c>
      <c r="AA94" s="21" t="str">
        <f ca="1">IF(OR($A94="Pn",$A95="Pn"),"",IF(OR($A94="Pn",$A95="Pn"),"",IF($A94="TOTAL GENERAL",SUM(AA$11:AA92),IF(AND(Q94&lt;&gt;"",$A94&lt;&gt;"Pn"),IF(Q94&lt;OFFSET($A$10,MATCH("TOTAL GENERAL",$A$11:$A$100,0),COLUMN(Q94)-1),0,Q94-OFFSET($A$10,MATCH("TOTAL GENERAL",$A$11:$A$100,0),COLUMN(Q94)-1)),""))))</f>
        <v/>
      </c>
      <c r="AB94" s="21" t="str">
        <f>IF(OR($A94="Pn",$A95="Pn"),"",IF($A94="TOTAL GENERAL",SUM(AB$11:AB92),IF(AND(H94&lt;&gt;"",$A94&lt;&gt;"Pn"),R94*$D94,"")))</f>
        <v/>
      </c>
      <c r="AC94" s="21" t="str">
        <f>IF(OR($A94="Pn",$A95="Pn"),"",IF($A94="TOTAL GENERAL",SUM(AC$11:AC92),IF(AND(I94&lt;&gt;"",$A94&lt;&gt;"Pn"),S94*$D94,"")))</f>
        <v/>
      </c>
      <c r="AD94" s="21" t="str">
        <f>IF(OR($A94="Pn",$A95="Pn"),"",IF($A94="TOTAL GENERAL",SUM(AD$11:AD92),IF(AND(J94&lt;&gt;"",$A94&lt;&gt;"Pn"),T94*$D94,"")))</f>
        <v/>
      </c>
      <c r="AE94" s="21" t="str">
        <f>IF(OR($A94="Pn",$A95="Pn"),"",IF($A94="TOTAL GENERAL",SUM(AE$11:AE92),IF(AND(K94&lt;&gt;"",$A94&lt;&gt;"Pn"),U94*$D94,"")))</f>
        <v/>
      </c>
      <c r="AF94" s="21" t="str">
        <f>IF(OR($A94="Pn",$A95="Pn"),"",IF($A94="TOTAL GENERAL",SUM(AF$11:AF92),IF(AND(L94&lt;&gt;"",$A94&lt;&gt;"Pn"),V94*$D94,"")))</f>
        <v/>
      </c>
      <c r="AG94" s="21" t="str">
        <f>IF(OR($A94="Pn",$A95="Pn"),"",IF($A94="TOTAL GENERAL",SUM(AG$11:AG92),IF(AND(M94&lt;&gt;"",$A94&lt;&gt;"Pn"),W94*$D94,"")))</f>
        <v/>
      </c>
      <c r="AH94" s="21" t="str">
        <f>IF(OR($A94="Pn",$A95="Pn"),"",IF($A94="TOTAL GENERAL",SUM(AH$11:AH92),IF(AND(N94&lt;&gt;"",$A94&lt;&gt;"Pn"),X94*$D94,"")))</f>
        <v/>
      </c>
      <c r="AI94" s="21" t="str">
        <f>IF(OR($A94="Pn",$A95="Pn"),"",IF($A94="TOTAL GENERAL",SUM(AI$11:AI92),IF(AND(O94&lt;&gt;"",$A94&lt;&gt;"Pn"),Y94*$D94,"")))</f>
        <v/>
      </c>
      <c r="AJ94" s="21" t="str">
        <f>IF(OR($A94="Pn",$A95="Pn"),"",IF($A94="TOTAL GENERAL",SUM(AJ$11:AJ92),IF(AND(P94&lt;&gt;"",$A94&lt;&gt;"Pn"),Z94*$F94,"")))</f>
        <v/>
      </c>
      <c r="AK94" s="21" t="str">
        <f>IF(OR($A94="Pn",$A95="Pn"),"",IF($A94="TOTAL GENERAL",SUM(AK$11:AK92),IF(AND(Q94&lt;&gt;"",$A94&lt;&gt;"Pn"),AA94*$G94,"")))</f>
        <v/>
      </c>
      <c r="AL94" s="19" t="str">
        <f ca="1">IF($A94="TOTAL GENERAL",SUM(AL$11:AL92),IF(AND(R94&lt;&gt;"",$A94&lt;&gt;"Pn"),IF(OFFSET($A$11,MATCH("TOTAL GENERAL",$A$11:$A$100,0)-1,COLUMN(AA94))=0,0,AB94/OFFSET($A$11,MATCH("TOTAL GENERAL",$A$11:$A$100,0)-1,COLUMN(AA94))),""))</f>
        <v/>
      </c>
      <c r="AM94" s="19" t="str">
        <f ca="1">IF($A94="TOTAL GENERAL",SUM(AM$11:AM92),IF(AND(S94&lt;&gt;"",$A94&lt;&gt;"Pn"),IF(OFFSET($A$11,MATCH("TOTAL GENERAL",$A$11:$A$100,0)-1,COLUMN(AB94))=0,0,AC94/OFFSET($A$11,MATCH("TOTAL GENERAL",$A$11:$A$100,0)-1,COLUMN(AB94))),""))</f>
        <v/>
      </c>
      <c r="AN94" s="19" t="str">
        <f ca="1">IF($A94="TOTAL GENERAL",SUM(AN$11:AN92),IF(AND(T94&lt;&gt;"",$A94&lt;&gt;"Pn"),IF(OFFSET($A$11,MATCH("TOTAL GENERAL",$A$11:$A$100,0)-1,COLUMN(AC94))=0,0,AD94/OFFSET($A$11,MATCH("TOTAL GENERAL",$A$11:$A$100,0)-1,COLUMN(AC94))),""))</f>
        <v/>
      </c>
      <c r="AO94" s="19" t="str">
        <f ca="1">IF($A94="TOTAL GENERAL",SUM(AO$11:AO92),IF(AND(U94&lt;&gt;"",$A94&lt;&gt;"Pn"),IF(OFFSET($A$11,MATCH("TOTAL GENERAL",$A$11:$A$100,0)-1,COLUMN(AD94))=0,0,AE94/OFFSET($A$11,MATCH("TOTAL GENERAL",$A$11:$A$100,0)-1,COLUMN(AD94))),""))</f>
        <v/>
      </c>
      <c r="AP94" s="19" t="str">
        <f ca="1">IF($A94="TOTAL GENERAL",SUM(AP$11:AP92),IF(AND(V94&lt;&gt;"",$A94&lt;&gt;"Pn"),IF(OFFSET($A$11,MATCH("TOTAL GENERAL",$A$11:$A$100,0)-1,COLUMN(AE94))=0,0,AF94/OFFSET($A$11,MATCH("TOTAL GENERAL",$A$11:$A$100,0)-1,COLUMN(AE94))),""))</f>
        <v/>
      </c>
      <c r="AQ94" s="19" t="str">
        <f ca="1">IF($A94="TOTAL GENERAL",SUM(AQ$11:AQ92),IF(AND(W94&lt;&gt;"",$A94&lt;&gt;"Pn"),IF(OFFSET($A$11,MATCH("TOTAL GENERAL",$A$11:$A$100,0)-1,COLUMN(AF94))=0,0,AG94/OFFSET($A$11,MATCH("TOTAL GENERAL",$A$11:$A$100,0)-1,COLUMN(AF94))),""))</f>
        <v/>
      </c>
      <c r="AR94" s="19" t="str">
        <f ca="1">IF($A94="TOTAL GENERAL",SUM(AR$11:AR92),IF(AND(X94&lt;&gt;"",$A94&lt;&gt;"Pn"),IF(OFFSET($A$11,MATCH("TOTAL GENERAL",$A$11:$A$100,0)-1,COLUMN(AG94))=0,0,AH94/OFFSET($A$11,MATCH("TOTAL GENERAL",$A$11:$A$100,0)-1,COLUMN(AG94))),""))</f>
        <v/>
      </c>
      <c r="AS94" s="19" t="str">
        <f ca="1">IF($A94="TOTAL GENERAL",SUM(AS$11:AS92),IF(AND(Y94&lt;&gt;"",$A94&lt;&gt;"Pn"),IF(OFFSET($A$11,MATCH("TOTAL GENERAL",$A$11:$A$100,0)-1,COLUMN(AH94))=0,0,AI94/OFFSET($A$11,MATCH("TOTAL GENERAL",$A$11:$A$100,0)-1,COLUMN(AH94))),""))</f>
        <v/>
      </c>
      <c r="AT94" s="19" t="str">
        <f ca="1">IF($A94="TOTAL GENERAL",SUM(AT$11:AT92),IF(AND(Z94&lt;&gt;"",$A94&lt;&gt;"Pn"),IF(OFFSET($A$11,MATCH("TOTAL GENERAL",$A$11:$A$100,0)-1,COLUMN(AI94))=0,0,AJ94/OFFSET($A$11,MATCH("TOTAL GENERAL",$A$11:$A$100,0)-1,COLUMN(AI94))),""))</f>
        <v/>
      </c>
      <c r="AU94" s="19" t="str">
        <f ca="1">IF($A94="TOTAL GENERAL",SUM(AU$11:AU92),IF(AND(AA94&lt;&gt;"",$A94&lt;&gt;"Pn"),IF(OFFSET($A$11,MATCH("TOTAL GENERAL",$A$11:$A$100,0)-1,COLUMN(AJ94))=0,0,AK94/OFFSET($A$11,MATCH("TOTAL GENERAL",$A$11:$A$100,0)-1,COLUMN(AJ94))),""))</f>
        <v/>
      </c>
      <c r="AV94" s="182" t="str">
        <f ca="1">IF(A94="TOTAL GENERAL",SUM(AV$11:AV92),IF(COUNTIF(AL94:AU94,"")&lt;COUNTA($AL$10:$AU$10),(IF(AL94&lt;&gt;"",AL94*OFFSET($A$10,MATCH("Pn",$A$11:$A$100,0),1),0)+IF(AM94&lt;&gt;"",AM94*OFFSET($A$10,MATCH("Pn",$A$11:$A$100,0),2),0)+IF(AN94&lt;&gt;"",AN94*OFFSET($A$10,MATCH("Pn",$A$11:$A$100,0),3),0)+IF(AO94&lt;&gt;"",AO94*OFFSET($A$10,MATCH("Pn",$A$11:$A$100,0),4),0)+IF(AP94&lt;&gt;"",AP94*OFFSET($A$10,MATCH("Pn",$A$11:$A$100,0),5),0)+IF(AQ94&lt;&gt;"",AQ94*OFFSET($A$10,MATCH("Pn",$A$11:$A$100,0),6),0)+IF(AR94&lt;&gt;"",AR94*OFFSET($A$10,MATCH("Pn",$A$11:$A$100,0),7),0)+IF(AS94&lt;&gt;"",AS94*OFFSET($A$10,MATCH("Pn",$A$11:$A$100,0),8),0)+IF(AT94&lt;&gt;"",AT94*OFFSET($A$10,MATCH("Pn",$A$11:$A$100,0),9),0)+IF(AU94&lt;&gt;"",AU94*OFFSET($A$10,MATCH("Pn",$A$11:$A$100,0),10),0))*OFFSET($A$10,MATCH("FC",$A$11:$A$100,0),2),""))</f>
        <v/>
      </c>
    </row>
    <row r="95" spans="1:48" s="4" customFormat="1" x14ac:dyDescent="0.25">
      <c r="A95" s="15" t="s">
        <v>436</v>
      </c>
      <c r="B95" s="15" t="s">
        <v>436</v>
      </c>
      <c r="C95" s="179" t="s">
        <v>436</v>
      </c>
      <c r="D95" s="16" t="s">
        <v>436</v>
      </c>
      <c r="E95" s="9" t="str">
        <f ca="1">IF(AND($A96="Pn",COLUMN(C93)&lt;COUNTIF(PonderacionIndicadores!$A$1:$A$139,"Estómago")-1),OFFSET($F$10,0,COLUMN(E151)),IF(AND(A95="Pn",(COUNTIF(PonderacionIndicadores!$A$1:$A$139,"Estómago"))&gt;COLUMN(D95)),OFFSET(PonderacionIndicadores!$A$1,MATCH("Estómago",PonderacionIndicadores!$A$1:$A$139,0)+COLUMN(D95)-2,3),IF(A95="TOTAL GENERAL",SUM(E$11:E93),IF(D95&lt;&gt;"",D95/OFFSET($A$10,MATCH("TOTAL GENERAL",$A$11:$A$100,0),3),""))))</f>
        <v/>
      </c>
      <c r="F95" s="16" t="s">
        <v>436</v>
      </c>
      <c r="G95" s="16" t="s">
        <v>436</v>
      </c>
      <c r="H95" s="18" t="s">
        <v>436</v>
      </c>
      <c r="I95" s="19" t="s">
        <v>436</v>
      </c>
      <c r="J95" s="18" t="s">
        <v>436</v>
      </c>
      <c r="K95" s="19" t="s">
        <v>436</v>
      </c>
      <c r="L95" s="18" t="s">
        <v>436</v>
      </c>
      <c r="M95" s="19" t="s">
        <v>436</v>
      </c>
      <c r="N95" s="19" t="s">
        <v>436</v>
      </c>
      <c r="O95" s="19" t="s">
        <v>436</v>
      </c>
      <c r="P95" s="180" t="s">
        <v>436</v>
      </c>
      <c r="Q95" s="18" t="s">
        <v>436</v>
      </c>
      <c r="R95" s="21" t="str">
        <f ca="1">IF(OR($A95="Pn",$A96="Pn"),"",IF($A95="TOTAL GENERAL",SUM(R$11:R93),IF(AND(H95&lt;&gt;"",$A95&lt;&gt;"Pn"),IF(H95&gt;OFFSET($A$10,MATCH("TOTAL GENERAL",$A$11:$A$100,0),COLUMN(H95)-1),0,OFFSET($A$10,MATCH("TOTAL GENERAL",$A$11:$A$100,0),COLUMN(H95)-1)-H95),"")))</f>
        <v/>
      </c>
      <c r="S95" s="21" t="str">
        <f ca="1">IF(OR($A95="Pn",$A96="Pn"),"",IF(OR($A95="Pn",$A96="Pn"),"",IF($A95="TOTAL GENERAL",SUM(S$11:S93),IF(AND(I95&lt;&gt;"",$A95&lt;&gt;"Pn"),IF(I95&lt;OFFSET($A$10,MATCH("TOTAL GENERAL",$A$11:$A$100,0),COLUMN(I95)-1),0,I95-OFFSET($A$10,MATCH("TOTAL GENERAL",$A$11:$A$100,0),COLUMN(I95)-1)),""))))</f>
        <v/>
      </c>
      <c r="T95" s="21" t="str">
        <f ca="1">IF(OR($A95="Pn",$A96="Pn"),"",IF(OR($A95="Pn",$A96="Pn"),"",IF($A95="TOTAL GENERAL",SUM(T$11:T93),IF(AND(J95&lt;&gt;"",$A95&lt;&gt;"Pn"),IF(J95&gt;OFFSET($A$10,MATCH("TOTAL GENERAL",$A$11:$A$100,0),COLUMN(J95)-1),0,OFFSET($A$10,MATCH("TOTAL GENERAL",$A$11:$A$100,0),COLUMN(J95)-1)-J95),""))))</f>
        <v/>
      </c>
      <c r="U95" s="21" t="str">
        <f ca="1">IF(OR($A95="Pn",$A96="Pn"),"",IF($A95="TOTAL GENERAL",SUM(U$11:U93),IF(AND(K95&lt;&gt;"",$A95&lt;&gt;"Pn"),IF(K95&lt;OFFSET($A$10,MATCH("TOTAL GENERAL",$A$11:$A$100,0),COLUMN(K95)-1),0,K95-OFFSET($A$10,MATCH("TOTAL GENERAL",$A$11:$A$100,0),COLUMN(K95)-1)),"")))</f>
        <v/>
      </c>
      <c r="V95" s="21" t="str">
        <f ca="1">IF(OR($A95="Pn",$A96="Pn"),"",IF(OR($A95="Pn",$A96="Pn"),"",IF($A95="TOTAL GENERAL",SUM(V$11:V93),IF(AND(L95&lt;&gt;"",$A95&lt;&gt;"Pn"),IF(L95&gt;OFFSET($A$10,MATCH("TOTAL GENERAL",$A$11:$A$100,0),COLUMN(L95)-1),0,OFFSET($A$10,MATCH("TOTAL GENERAL",$A$11:$A$100,0),COLUMN(L95)-1)-L95),""))))</f>
        <v/>
      </c>
      <c r="W95" s="21" t="str">
        <f ca="1">IF(OR($A95="Pn",$A96="Pn"),"",IF(OR($A95="Pn",$A96="Pn"),"",IF($A95="TOTAL GENERAL",SUM(W$11:W93),IF(AND(M95&lt;&gt;"",$A95&lt;&gt;"Pn"),IF(M95&lt;OFFSET($A$10,MATCH("TOTAL GENERAL",$A$11:$A$100,0),COLUMN(M95)-1),0,M95-OFFSET($A$10,MATCH("TOTAL GENERAL",$A$11:$A$100,0),COLUMN(M95)-1)),""))))</f>
        <v/>
      </c>
      <c r="X95" s="21" t="str">
        <f ca="1">IF(OR($A95="Pn",$A96="Pn"),"",IF(OR($A95="Pn",$A96="Pn"),"",IF($A95="TOTAL GENERAL",SUM(X$11:X93),IF(AND(N95&lt;&gt;"",$A95&lt;&gt;"Pn"),IF(N95&lt;OFFSET($A$10,MATCH("TOTAL GENERAL",$A$11:$A$100,0),COLUMN(N95)-1),0,N95-OFFSET($A$10,MATCH("TOTAL GENERAL",$A$11:$A$100,0),COLUMN(N95)-1)),""))))</f>
        <v/>
      </c>
      <c r="Y95" s="21" t="str">
        <f ca="1">IF(OR($A95="Pn",$A96="Pn"),"",IF(OR($A95="Pn",$A96="Pn"),"",IF($A95="TOTAL GENERAL",SUM(Y$11:Y93),IF(AND(O95&lt;&gt;"",$A95&lt;&gt;"Pn"),IF(O95&lt;OFFSET($A$10,MATCH("TOTAL GENERAL",$A$11:$A$100,0),COLUMN(O95)-1),0,O95-OFFSET($A$10,MATCH("TOTAL GENERAL",$A$11:$A$100,0),COLUMN(O95)-1)),""))))</f>
        <v/>
      </c>
      <c r="Z95" s="21" t="str">
        <f ca="1">IF(OR($A95="Pn",$A96="Pn"),"",IF($A95="TOTAL GENERAL",SUM(Z$11:Z93),IF(AND(P95&lt;&gt;"",$A95&lt;&gt;"Pn"),IF(P95&gt;OFFSET($A$10,MATCH("TOTAL GENERAL",$A$11:$A$100,0),COLUMN(P95)-1),0,OFFSET($A$10,MATCH("TOTAL GENERAL",$A$11:$A$100,0),COLUMN(P95)-1)-P95),"")))</f>
        <v/>
      </c>
      <c r="AA95" s="21" t="str">
        <f ca="1">IF(OR($A95="Pn",$A96="Pn"),"",IF(OR($A95="Pn",$A96="Pn"),"",IF($A95="TOTAL GENERAL",SUM(AA$11:AA93),IF(AND(Q95&lt;&gt;"",$A95&lt;&gt;"Pn"),IF(Q95&lt;OFFSET($A$10,MATCH("TOTAL GENERAL",$A$11:$A$100,0),COLUMN(Q95)-1),0,Q95-OFFSET($A$10,MATCH("TOTAL GENERAL",$A$11:$A$100,0),COLUMN(Q95)-1)),""))))</f>
        <v/>
      </c>
      <c r="AB95" s="21" t="str">
        <f>IF(OR($A95="Pn",$A96="Pn"),"",IF($A95="TOTAL GENERAL",SUM(AB$11:AB93),IF(AND(H95&lt;&gt;"",$A95&lt;&gt;"Pn"),R95*$D95,"")))</f>
        <v/>
      </c>
      <c r="AC95" s="21" t="str">
        <f>IF(OR($A95="Pn",$A96="Pn"),"",IF($A95="TOTAL GENERAL",SUM(AC$11:AC93),IF(AND(I95&lt;&gt;"",$A95&lt;&gt;"Pn"),S95*$D95,"")))</f>
        <v/>
      </c>
      <c r="AD95" s="21" t="str">
        <f>IF(OR($A95="Pn",$A96="Pn"),"",IF($A95="TOTAL GENERAL",SUM(AD$11:AD93),IF(AND(J95&lt;&gt;"",$A95&lt;&gt;"Pn"),T95*$D95,"")))</f>
        <v/>
      </c>
      <c r="AE95" s="21" t="str">
        <f>IF(OR($A95="Pn",$A96="Pn"),"",IF($A95="TOTAL GENERAL",SUM(AE$11:AE93),IF(AND(K95&lt;&gt;"",$A95&lt;&gt;"Pn"),U95*$D95,"")))</f>
        <v/>
      </c>
      <c r="AF95" s="21" t="str">
        <f>IF(OR($A95="Pn",$A96="Pn"),"",IF($A95="TOTAL GENERAL",SUM(AF$11:AF93),IF(AND(L95&lt;&gt;"",$A95&lt;&gt;"Pn"),V95*$D95,"")))</f>
        <v/>
      </c>
      <c r="AG95" s="21" t="str">
        <f>IF(OR($A95="Pn",$A96="Pn"),"",IF($A95="TOTAL GENERAL",SUM(AG$11:AG93),IF(AND(M95&lt;&gt;"",$A95&lt;&gt;"Pn"),W95*$D95,"")))</f>
        <v/>
      </c>
      <c r="AH95" s="21" t="str">
        <f>IF(OR($A95="Pn",$A96="Pn"),"",IF($A95="TOTAL GENERAL",SUM(AH$11:AH93),IF(AND(N95&lt;&gt;"",$A95&lt;&gt;"Pn"),X95*$D95,"")))</f>
        <v/>
      </c>
      <c r="AI95" s="21" t="str">
        <f>IF(OR($A95="Pn",$A96="Pn"),"",IF($A95="TOTAL GENERAL",SUM(AI$11:AI93),IF(AND(O95&lt;&gt;"",$A95&lt;&gt;"Pn"),Y95*$D95,"")))</f>
        <v/>
      </c>
      <c r="AJ95" s="21" t="str">
        <f>IF(OR($A95="Pn",$A96="Pn"),"",IF($A95="TOTAL GENERAL",SUM(AJ$11:AJ93),IF(AND(P95&lt;&gt;"",$A95&lt;&gt;"Pn"),Z95*$F95,"")))</f>
        <v/>
      </c>
      <c r="AK95" s="21" t="str">
        <f>IF(OR($A95="Pn",$A96="Pn"),"",IF($A95="TOTAL GENERAL",SUM(AK$11:AK93),IF(AND(Q95&lt;&gt;"",$A95&lt;&gt;"Pn"),AA95*$G95,"")))</f>
        <v/>
      </c>
      <c r="AL95" s="19" t="str">
        <f ca="1">IF($A95="TOTAL GENERAL",SUM(AL$11:AL93),IF(AND(R95&lt;&gt;"",$A95&lt;&gt;"Pn"),IF(OFFSET($A$11,MATCH("TOTAL GENERAL",$A$11:$A$100,0)-1,COLUMN(AA95))=0,0,AB95/OFFSET($A$11,MATCH("TOTAL GENERAL",$A$11:$A$100,0)-1,COLUMN(AA95))),""))</f>
        <v/>
      </c>
      <c r="AM95" s="19" t="str">
        <f ca="1">IF($A95="TOTAL GENERAL",SUM(AM$11:AM93),IF(AND(S95&lt;&gt;"",$A95&lt;&gt;"Pn"),IF(OFFSET($A$11,MATCH("TOTAL GENERAL",$A$11:$A$100,0)-1,COLUMN(AB95))=0,0,AC95/OFFSET($A$11,MATCH("TOTAL GENERAL",$A$11:$A$100,0)-1,COLUMN(AB95))),""))</f>
        <v/>
      </c>
      <c r="AN95" s="19" t="str">
        <f ca="1">IF($A95="TOTAL GENERAL",SUM(AN$11:AN93),IF(AND(T95&lt;&gt;"",$A95&lt;&gt;"Pn"),IF(OFFSET($A$11,MATCH("TOTAL GENERAL",$A$11:$A$100,0)-1,COLUMN(AC95))=0,0,AD95/OFFSET($A$11,MATCH("TOTAL GENERAL",$A$11:$A$100,0)-1,COLUMN(AC95))),""))</f>
        <v/>
      </c>
      <c r="AO95" s="19" t="str">
        <f ca="1">IF($A95="TOTAL GENERAL",SUM(AO$11:AO93),IF(AND(U95&lt;&gt;"",$A95&lt;&gt;"Pn"),IF(OFFSET($A$11,MATCH("TOTAL GENERAL",$A$11:$A$100,0)-1,COLUMN(AD95))=0,0,AE95/OFFSET($A$11,MATCH("TOTAL GENERAL",$A$11:$A$100,0)-1,COLUMN(AD95))),""))</f>
        <v/>
      </c>
      <c r="AP95" s="19" t="str">
        <f ca="1">IF($A95="TOTAL GENERAL",SUM(AP$11:AP93),IF(AND(V95&lt;&gt;"",$A95&lt;&gt;"Pn"),IF(OFFSET($A$11,MATCH("TOTAL GENERAL",$A$11:$A$100,0)-1,COLUMN(AE95))=0,0,AF95/OFFSET($A$11,MATCH("TOTAL GENERAL",$A$11:$A$100,0)-1,COLUMN(AE95))),""))</f>
        <v/>
      </c>
      <c r="AQ95" s="19" t="str">
        <f ca="1">IF($A95="TOTAL GENERAL",SUM(AQ$11:AQ93),IF(AND(W95&lt;&gt;"",$A95&lt;&gt;"Pn"),IF(OFFSET($A$11,MATCH("TOTAL GENERAL",$A$11:$A$100,0)-1,COLUMN(AF95))=0,0,AG95/OFFSET($A$11,MATCH("TOTAL GENERAL",$A$11:$A$100,0)-1,COLUMN(AF95))),""))</f>
        <v/>
      </c>
      <c r="AR95" s="19" t="str">
        <f ca="1">IF($A95="TOTAL GENERAL",SUM(AR$11:AR93),IF(AND(X95&lt;&gt;"",$A95&lt;&gt;"Pn"),IF(OFFSET($A$11,MATCH("TOTAL GENERAL",$A$11:$A$100,0)-1,COLUMN(AG95))=0,0,AH95/OFFSET($A$11,MATCH("TOTAL GENERAL",$A$11:$A$100,0)-1,COLUMN(AG95))),""))</f>
        <v/>
      </c>
      <c r="AS95" s="19" t="str">
        <f ca="1">IF($A95="TOTAL GENERAL",SUM(AS$11:AS93),IF(AND(Y95&lt;&gt;"",$A95&lt;&gt;"Pn"),IF(OFFSET($A$11,MATCH("TOTAL GENERAL",$A$11:$A$100,0)-1,COLUMN(AH95))=0,0,AI95/OFFSET($A$11,MATCH("TOTAL GENERAL",$A$11:$A$100,0)-1,COLUMN(AH95))),""))</f>
        <v/>
      </c>
      <c r="AT95" s="19" t="str">
        <f ca="1">IF($A95="TOTAL GENERAL",SUM(AT$11:AT93),IF(AND(Z95&lt;&gt;"",$A95&lt;&gt;"Pn"),IF(OFFSET($A$11,MATCH("TOTAL GENERAL",$A$11:$A$100,0)-1,COLUMN(AI95))=0,0,AJ95/OFFSET($A$11,MATCH("TOTAL GENERAL",$A$11:$A$100,0)-1,COLUMN(AI95))),""))</f>
        <v/>
      </c>
      <c r="AU95" s="19" t="str">
        <f ca="1">IF($A95="TOTAL GENERAL",SUM(AU$11:AU93),IF(AND(AA95&lt;&gt;"",$A95&lt;&gt;"Pn"),IF(OFFSET($A$11,MATCH("TOTAL GENERAL",$A$11:$A$100,0)-1,COLUMN(AJ95))=0,0,AK95/OFFSET($A$11,MATCH("TOTAL GENERAL",$A$11:$A$100,0)-1,COLUMN(AJ95))),""))</f>
        <v/>
      </c>
      <c r="AV95" s="182" t="str">
        <f ca="1">IF(A95="TOTAL GENERAL",SUM(AV$11:AV93),IF(COUNTIF(AL95:AU95,"")&lt;COUNTA($AL$10:$AU$10),(IF(AL95&lt;&gt;"",AL95*OFFSET($A$10,MATCH("Pn",$A$11:$A$100,0),1),0)+IF(AM95&lt;&gt;"",AM95*OFFSET($A$10,MATCH("Pn",$A$11:$A$100,0),2),0)+IF(AN95&lt;&gt;"",AN95*OFFSET($A$10,MATCH("Pn",$A$11:$A$100,0),3),0)+IF(AO95&lt;&gt;"",AO95*OFFSET($A$10,MATCH("Pn",$A$11:$A$100,0),4),0)+IF(AP95&lt;&gt;"",AP95*OFFSET($A$10,MATCH("Pn",$A$11:$A$100,0),5),0)+IF(AQ95&lt;&gt;"",AQ95*OFFSET($A$10,MATCH("Pn",$A$11:$A$100,0),6),0)+IF(AR95&lt;&gt;"",AR95*OFFSET($A$10,MATCH("Pn",$A$11:$A$100,0),7),0)+IF(AS95&lt;&gt;"",AS95*OFFSET($A$10,MATCH("Pn",$A$11:$A$100,0),8),0)+IF(AT95&lt;&gt;"",AT95*OFFSET($A$10,MATCH("Pn",$A$11:$A$100,0),9),0)+IF(AU95&lt;&gt;"",AU95*OFFSET($A$10,MATCH("Pn",$A$11:$A$100,0),10),0))*OFFSET($A$10,MATCH("FC",$A$11:$A$100,0),2),""))</f>
        <v/>
      </c>
    </row>
    <row r="96" spans="1:48" s="4" customFormat="1" x14ac:dyDescent="0.25">
      <c r="A96" s="15" t="s">
        <v>436</v>
      </c>
      <c r="B96" s="15" t="s">
        <v>436</v>
      </c>
      <c r="C96" s="179" t="s">
        <v>436</v>
      </c>
      <c r="D96" s="16" t="s">
        <v>436</v>
      </c>
      <c r="E96" s="9" t="str">
        <f ca="1">IF(AND($A97="Pn",COLUMN(C94)&lt;COUNTIF(PonderacionIndicadores!$A$1:$A$139,"Estómago")-1),OFFSET($F$10,0,COLUMN(E152)),IF(AND(A96="Pn",(COUNTIF(PonderacionIndicadores!$A$1:$A$139,"Estómago"))&gt;COLUMN(D96)),OFFSET(PonderacionIndicadores!$A$1,MATCH("Estómago",PonderacionIndicadores!$A$1:$A$139,0)+COLUMN(D96)-2,3),IF(A96="TOTAL GENERAL",SUM(E$11:E94),IF(D96&lt;&gt;"",D96/OFFSET($A$10,MATCH("TOTAL GENERAL",$A$11:$A$100,0),3),""))))</f>
        <v/>
      </c>
      <c r="F96" s="16" t="s">
        <v>436</v>
      </c>
      <c r="G96" s="16" t="s">
        <v>436</v>
      </c>
      <c r="H96" s="18" t="s">
        <v>436</v>
      </c>
      <c r="I96" s="19" t="s">
        <v>436</v>
      </c>
      <c r="J96" s="18" t="s">
        <v>436</v>
      </c>
      <c r="K96" s="19" t="s">
        <v>436</v>
      </c>
      <c r="L96" s="18" t="s">
        <v>436</v>
      </c>
      <c r="M96" s="19" t="s">
        <v>436</v>
      </c>
      <c r="N96" s="19" t="s">
        <v>436</v>
      </c>
      <c r="O96" s="19" t="s">
        <v>436</v>
      </c>
      <c r="P96" s="180" t="s">
        <v>436</v>
      </c>
      <c r="Q96" s="18" t="s">
        <v>436</v>
      </c>
      <c r="R96" s="21" t="str">
        <f ca="1">IF(OR($A96="Pn",$A97="Pn"),"",IF($A96="TOTAL GENERAL",SUM(R$11:R94),IF(AND(H96&lt;&gt;"",$A96&lt;&gt;"Pn"),IF(H96&gt;OFFSET($A$10,MATCH("TOTAL GENERAL",$A$11:$A$100,0),COLUMN(H96)-1),0,OFFSET($A$10,MATCH("TOTAL GENERAL",$A$11:$A$100,0),COLUMN(H96)-1)-H96),"")))</f>
        <v/>
      </c>
      <c r="S96" s="21" t="str">
        <f ca="1">IF(OR($A96="Pn",$A97="Pn"),"",IF(OR($A96="Pn",$A97="Pn"),"",IF($A96="TOTAL GENERAL",SUM(S$11:S94),IF(AND(I96&lt;&gt;"",$A96&lt;&gt;"Pn"),IF(I96&lt;OFFSET($A$10,MATCH("TOTAL GENERAL",$A$11:$A$100,0),COLUMN(I96)-1),0,I96-OFFSET($A$10,MATCH("TOTAL GENERAL",$A$11:$A$100,0),COLUMN(I96)-1)),""))))</f>
        <v/>
      </c>
      <c r="T96" s="21" t="str">
        <f ca="1">IF(OR($A96="Pn",$A97="Pn"),"",IF(OR($A96="Pn",$A97="Pn"),"",IF($A96="TOTAL GENERAL",SUM(T$11:T94),IF(AND(J96&lt;&gt;"",$A96&lt;&gt;"Pn"),IF(J96&gt;OFFSET($A$10,MATCH("TOTAL GENERAL",$A$11:$A$100,0),COLUMN(J96)-1),0,OFFSET($A$10,MATCH("TOTAL GENERAL",$A$11:$A$100,0),COLUMN(J96)-1)-J96),""))))</f>
        <v/>
      </c>
      <c r="U96" s="21" t="str">
        <f ca="1">IF(OR($A96="Pn",$A97="Pn"),"",IF($A96="TOTAL GENERAL",SUM(U$11:U94),IF(AND(K96&lt;&gt;"",$A96&lt;&gt;"Pn"),IF(K96&lt;OFFSET($A$10,MATCH("TOTAL GENERAL",$A$11:$A$100,0),COLUMN(K96)-1),0,K96-OFFSET($A$10,MATCH("TOTAL GENERAL",$A$11:$A$100,0),COLUMN(K96)-1)),"")))</f>
        <v/>
      </c>
      <c r="V96" s="21" t="str">
        <f ca="1">IF(OR($A96="Pn",$A97="Pn"),"",IF(OR($A96="Pn",$A97="Pn"),"",IF($A96="TOTAL GENERAL",SUM(V$11:V94),IF(AND(L96&lt;&gt;"",$A96&lt;&gt;"Pn"),IF(L96&gt;OFFSET($A$10,MATCH("TOTAL GENERAL",$A$11:$A$100,0),COLUMN(L96)-1),0,OFFSET($A$10,MATCH("TOTAL GENERAL",$A$11:$A$100,0),COLUMN(L96)-1)-L96),""))))</f>
        <v/>
      </c>
      <c r="W96" s="21" t="str">
        <f ca="1">IF(OR($A96="Pn",$A97="Pn"),"",IF(OR($A96="Pn",$A97="Pn"),"",IF($A96="TOTAL GENERAL",SUM(W$11:W94),IF(AND(M96&lt;&gt;"",$A96&lt;&gt;"Pn"),IF(M96&lt;OFFSET($A$10,MATCH("TOTAL GENERAL",$A$11:$A$100,0),COLUMN(M96)-1),0,M96-OFFSET($A$10,MATCH("TOTAL GENERAL",$A$11:$A$100,0),COLUMN(M96)-1)),""))))</f>
        <v/>
      </c>
      <c r="X96" s="21" t="str">
        <f ca="1">IF(OR($A96="Pn",$A97="Pn"),"",IF(OR($A96="Pn",$A97="Pn"),"",IF($A96="TOTAL GENERAL",SUM(X$11:X94),IF(AND(N96&lt;&gt;"",$A96&lt;&gt;"Pn"),IF(N96&lt;OFFSET($A$10,MATCH("TOTAL GENERAL",$A$11:$A$100,0),COLUMN(N96)-1),0,N96-OFFSET($A$10,MATCH("TOTAL GENERAL",$A$11:$A$100,0),COLUMN(N96)-1)),""))))</f>
        <v/>
      </c>
      <c r="Y96" s="21" t="str">
        <f ca="1">IF(OR($A96="Pn",$A97="Pn"),"",IF(OR($A96="Pn",$A97="Pn"),"",IF($A96="TOTAL GENERAL",SUM(Y$11:Y94),IF(AND(O96&lt;&gt;"",$A96&lt;&gt;"Pn"),IF(O96&lt;OFFSET($A$10,MATCH("TOTAL GENERAL",$A$11:$A$100,0),COLUMN(O96)-1),0,O96-OFFSET($A$10,MATCH("TOTAL GENERAL",$A$11:$A$100,0),COLUMN(O96)-1)),""))))</f>
        <v/>
      </c>
      <c r="Z96" s="21" t="str">
        <f ca="1">IF(OR($A96="Pn",$A97="Pn"),"",IF($A96="TOTAL GENERAL",SUM(Z$11:Z94),IF(AND(P96&lt;&gt;"",$A96&lt;&gt;"Pn"),IF(P96&gt;OFFSET($A$10,MATCH("TOTAL GENERAL",$A$11:$A$100,0),COLUMN(P96)-1),0,OFFSET($A$10,MATCH("TOTAL GENERAL",$A$11:$A$100,0),COLUMN(P96)-1)-P96),"")))</f>
        <v/>
      </c>
      <c r="AA96" s="21" t="str">
        <f ca="1">IF(OR($A96="Pn",$A97="Pn"),"",IF(OR($A96="Pn",$A97="Pn"),"",IF($A96="TOTAL GENERAL",SUM(AA$11:AA94),IF(AND(Q96&lt;&gt;"",$A96&lt;&gt;"Pn"),IF(Q96&lt;OFFSET($A$10,MATCH("TOTAL GENERAL",$A$11:$A$100,0),COLUMN(Q96)-1),0,Q96-OFFSET($A$10,MATCH("TOTAL GENERAL",$A$11:$A$100,0),COLUMN(Q96)-1)),""))))</f>
        <v/>
      </c>
      <c r="AB96" s="21" t="str">
        <f>IF(OR($A96="Pn",$A97="Pn"),"",IF($A96="TOTAL GENERAL",SUM(AB$11:AB94),IF(AND(H96&lt;&gt;"",$A96&lt;&gt;"Pn"),R96*$D96,"")))</f>
        <v/>
      </c>
      <c r="AC96" s="21" t="str">
        <f>IF(OR($A96="Pn",$A97="Pn"),"",IF($A96="TOTAL GENERAL",SUM(AC$11:AC94),IF(AND(I96&lt;&gt;"",$A96&lt;&gt;"Pn"),S96*$D96,"")))</f>
        <v/>
      </c>
      <c r="AD96" s="21" t="str">
        <f>IF(OR($A96="Pn",$A97="Pn"),"",IF($A96="TOTAL GENERAL",SUM(AD$11:AD94),IF(AND(J96&lt;&gt;"",$A96&lt;&gt;"Pn"),T96*$D96,"")))</f>
        <v/>
      </c>
      <c r="AE96" s="21" t="str">
        <f>IF(OR($A96="Pn",$A97="Pn"),"",IF($A96="TOTAL GENERAL",SUM(AE$11:AE94),IF(AND(K96&lt;&gt;"",$A96&lt;&gt;"Pn"),U96*$D96,"")))</f>
        <v/>
      </c>
      <c r="AF96" s="21" t="str">
        <f>IF(OR($A96="Pn",$A97="Pn"),"",IF($A96="TOTAL GENERAL",SUM(AF$11:AF94),IF(AND(L96&lt;&gt;"",$A96&lt;&gt;"Pn"),V96*$D96,"")))</f>
        <v/>
      </c>
      <c r="AG96" s="21" t="str">
        <f>IF(OR($A96="Pn",$A97="Pn"),"",IF($A96="TOTAL GENERAL",SUM(AG$11:AG94),IF(AND(M96&lt;&gt;"",$A96&lt;&gt;"Pn"),W96*$D96,"")))</f>
        <v/>
      </c>
      <c r="AH96" s="21" t="str">
        <f>IF(OR($A96="Pn",$A97="Pn"),"",IF($A96="TOTAL GENERAL",SUM(AH$11:AH94),IF(AND(N96&lt;&gt;"",$A96&lt;&gt;"Pn"),X96*$D96,"")))</f>
        <v/>
      </c>
      <c r="AI96" s="21" t="str">
        <f>IF(OR($A96="Pn",$A97="Pn"),"",IF($A96="TOTAL GENERAL",SUM(AI$11:AI94),IF(AND(O96&lt;&gt;"",$A96&lt;&gt;"Pn"),Y96*$D96,"")))</f>
        <v/>
      </c>
      <c r="AJ96" s="21" t="str">
        <f>IF(OR($A96="Pn",$A97="Pn"),"",IF($A96="TOTAL GENERAL",SUM(AJ$11:AJ94),IF(AND(P96&lt;&gt;"",$A96&lt;&gt;"Pn"),Z96*$F96,"")))</f>
        <v/>
      </c>
      <c r="AK96" s="21" t="str">
        <f>IF(OR($A96="Pn",$A97="Pn"),"",IF($A96="TOTAL GENERAL",SUM(AK$11:AK94),IF(AND(Q96&lt;&gt;"",$A96&lt;&gt;"Pn"),AA96*$G96,"")))</f>
        <v/>
      </c>
      <c r="AL96" s="19" t="str">
        <f ca="1">IF($A96="TOTAL GENERAL",SUM(AL$11:AL94),IF(AND(R96&lt;&gt;"",$A96&lt;&gt;"Pn"),IF(OFFSET($A$11,MATCH("TOTAL GENERAL",$A$11:$A$100,0)-1,COLUMN(AA96))=0,0,AB96/OFFSET($A$11,MATCH("TOTAL GENERAL",$A$11:$A$100,0)-1,COLUMN(AA96))),""))</f>
        <v/>
      </c>
      <c r="AM96" s="19" t="str">
        <f ca="1">IF($A96="TOTAL GENERAL",SUM(AM$11:AM94),IF(AND(S96&lt;&gt;"",$A96&lt;&gt;"Pn"),IF(OFFSET($A$11,MATCH("TOTAL GENERAL",$A$11:$A$100,0)-1,COLUMN(AB96))=0,0,AC96/OFFSET($A$11,MATCH("TOTAL GENERAL",$A$11:$A$100,0)-1,COLUMN(AB96))),""))</f>
        <v/>
      </c>
      <c r="AN96" s="19" t="str">
        <f ca="1">IF($A96="TOTAL GENERAL",SUM(AN$11:AN94),IF(AND(T96&lt;&gt;"",$A96&lt;&gt;"Pn"),IF(OFFSET($A$11,MATCH("TOTAL GENERAL",$A$11:$A$100,0)-1,COLUMN(AC96))=0,0,AD96/OFFSET($A$11,MATCH("TOTAL GENERAL",$A$11:$A$100,0)-1,COLUMN(AC96))),""))</f>
        <v/>
      </c>
      <c r="AO96" s="19" t="str">
        <f ca="1">IF($A96="TOTAL GENERAL",SUM(AO$11:AO94),IF(AND(U96&lt;&gt;"",$A96&lt;&gt;"Pn"),IF(OFFSET($A$11,MATCH("TOTAL GENERAL",$A$11:$A$100,0)-1,COLUMN(AD96))=0,0,AE96/OFFSET($A$11,MATCH("TOTAL GENERAL",$A$11:$A$100,0)-1,COLUMN(AD96))),""))</f>
        <v/>
      </c>
      <c r="AP96" s="19" t="str">
        <f ca="1">IF($A96="TOTAL GENERAL",SUM(AP$11:AP94),IF(AND(V96&lt;&gt;"",$A96&lt;&gt;"Pn"),IF(OFFSET($A$11,MATCH("TOTAL GENERAL",$A$11:$A$100,0)-1,COLUMN(AE96))=0,0,AF96/OFFSET($A$11,MATCH("TOTAL GENERAL",$A$11:$A$100,0)-1,COLUMN(AE96))),""))</f>
        <v/>
      </c>
      <c r="AQ96" s="19" t="str">
        <f ca="1">IF($A96="TOTAL GENERAL",SUM(AQ$11:AQ94),IF(AND(W96&lt;&gt;"",$A96&lt;&gt;"Pn"),IF(OFFSET($A$11,MATCH("TOTAL GENERAL",$A$11:$A$100,0)-1,COLUMN(AF96))=0,0,AG96/OFFSET($A$11,MATCH("TOTAL GENERAL",$A$11:$A$100,0)-1,COLUMN(AF96))),""))</f>
        <v/>
      </c>
      <c r="AR96" s="19" t="str">
        <f ca="1">IF($A96="TOTAL GENERAL",SUM(AR$11:AR94),IF(AND(X96&lt;&gt;"",$A96&lt;&gt;"Pn"),IF(OFFSET($A$11,MATCH("TOTAL GENERAL",$A$11:$A$100,0)-1,COLUMN(AG96))=0,0,AH96/OFFSET($A$11,MATCH("TOTAL GENERAL",$A$11:$A$100,0)-1,COLUMN(AG96))),""))</f>
        <v/>
      </c>
      <c r="AS96" s="19" t="str">
        <f ca="1">IF($A96="TOTAL GENERAL",SUM(AS$11:AS94),IF(AND(Y96&lt;&gt;"",$A96&lt;&gt;"Pn"),IF(OFFSET($A$11,MATCH("TOTAL GENERAL",$A$11:$A$100,0)-1,COLUMN(AH96))=0,0,AI96/OFFSET($A$11,MATCH("TOTAL GENERAL",$A$11:$A$100,0)-1,COLUMN(AH96))),""))</f>
        <v/>
      </c>
      <c r="AT96" s="19" t="str">
        <f ca="1">IF($A96="TOTAL GENERAL",SUM(AT$11:AT94),IF(AND(Z96&lt;&gt;"",$A96&lt;&gt;"Pn"),IF(OFFSET($A$11,MATCH("TOTAL GENERAL",$A$11:$A$100,0)-1,COLUMN(AI96))=0,0,AJ96/OFFSET($A$11,MATCH("TOTAL GENERAL",$A$11:$A$100,0)-1,COLUMN(AI96))),""))</f>
        <v/>
      </c>
      <c r="AU96" s="19" t="str">
        <f ca="1">IF($A96="TOTAL GENERAL",SUM(AU$11:AU94),IF(AND(AA96&lt;&gt;"",$A96&lt;&gt;"Pn"),IF(OFFSET($A$11,MATCH("TOTAL GENERAL",$A$11:$A$100,0)-1,COLUMN(AJ96))=0,0,AK96/OFFSET($A$11,MATCH("TOTAL GENERAL",$A$11:$A$100,0)-1,COLUMN(AJ96))),""))</f>
        <v/>
      </c>
      <c r="AV96" s="182" t="str">
        <f ca="1">IF(A96="TOTAL GENERAL",SUM(AV$11:AV94),IF(COUNTIF(AL96:AU96,"")&lt;COUNTA($AL$10:$AU$10),(IF(AL96&lt;&gt;"",AL96*OFFSET($A$10,MATCH("Pn",$A$11:$A$100,0),1),0)+IF(AM96&lt;&gt;"",AM96*OFFSET($A$10,MATCH("Pn",$A$11:$A$100,0),2),0)+IF(AN96&lt;&gt;"",AN96*OFFSET($A$10,MATCH("Pn",$A$11:$A$100,0),3),0)+IF(AO96&lt;&gt;"",AO96*OFFSET($A$10,MATCH("Pn",$A$11:$A$100,0),4),0)+IF(AP96&lt;&gt;"",AP96*OFFSET($A$10,MATCH("Pn",$A$11:$A$100,0),5),0)+IF(AQ96&lt;&gt;"",AQ96*OFFSET($A$10,MATCH("Pn",$A$11:$A$100,0),6),0)+IF(AR96&lt;&gt;"",AR96*OFFSET($A$10,MATCH("Pn",$A$11:$A$100,0),7),0)+IF(AS96&lt;&gt;"",AS96*OFFSET($A$10,MATCH("Pn",$A$11:$A$100,0),8),0)+IF(AT96&lt;&gt;"",AT96*OFFSET($A$10,MATCH("Pn",$A$11:$A$100,0),9),0)+IF(AU96&lt;&gt;"",AU96*OFFSET($A$10,MATCH("Pn",$A$11:$A$100,0),10),0))*OFFSET($A$10,MATCH("FC",$A$11:$A$100,0),2),""))</f>
        <v/>
      </c>
    </row>
    <row r="97" spans="1:48" s="4" customFormat="1" x14ac:dyDescent="0.25">
      <c r="A97" s="15" t="s">
        <v>436</v>
      </c>
      <c r="B97" s="15" t="s">
        <v>436</v>
      </c>
      <c r="C97" s="179" t="s">
        <v>436</v>
      </c>
      <c r="D97" s="16" t="s">
        <v>436</v>
      </c>
      <c r="E97" s="9" t="str">
        <f ca="1">IF(AND($A98="Pn",COLUMN(C95)&lt;COUNTIF(PonderacionIndicadores!$A$1:$A$139,"Estómago")-1),OFFSET($F$10,0,COLUMN(E153)),IF(AND(A97="Pn",(COUNTIF(PonderacionIndicadores!$A$1:$A$139,"Estómago"))&gt;COLUMN(D97)),OFFSET(PonderacionIndicadores!$A$1,MATCH("Estómago",PonderacionIndicadores!$A$1:$A$139,0)+COLUMN(D97)-2,3),IF(A97="TOTAL GENERAL",SUM(E$11:E95),IF(D97&lt;&gt;"",D97/OFFSET($A$10,MATCH("TOTAL GENERAL",$A$11:$A$100,0),3),""))))</f>
        <v/>
      </c>
      <c r="F97" s="16" t="s">
        <v>436</v>
      </c>
      <c r="G97" s="16" t="s">
        <v>436</v>
      </c>
      <c r="H97" s="18" t="s">
        <v>436</v>
      </c>
      <c r="I97" s="19" t="s">
        <v>436</v>
      </c>
      <c r="J97" s="18" t="s">
        <v>436</v>
      </c>
      <c r="K97" s="19" t="s">
        <v>436</v>
      </c>
      <c r="L97" s="18" t="s">
        <v>436</v>
      </c>
      <c r="M97" s="19" t="s">
        <v>436</v>
      </c>
      <c r="N97" s="19" t="s">
        <v>436</v>
      </c>
      <c r="O97" s="19" t="s">
        <v>436</v>
      </c>
      <c r="P97" s="180" t="s">
        <v>436</v>
      </c>
      <c r="Q97" s="18" t="s">
        <v>436</v>
      </c>
      <c r="R97" s="21" t="str">
        <f ca="1">IF(OR($A97="Pn",$A98="Pn"),"",IF($A97="TOTAL GENERAL",SUM(R$11:R95),IF(AND(H97&lt;&gt;"",$A97&lt;&gt;"Pn"),IF(H97&gt;OFFSET($A$10,MATCH("TOTAL GENERAL",$A$11:$A$100,0),COLUMN(H97)-1),0,OFFSET($A$10,MATCH("TOTAL GENERAL",$A$11:$A$100,0),COLUMN(H97)-1)-H97),"")))</f>
        <v/>
      </c>
      <c r="S97" s="21" t="str">
        <f ca="1">IF(OR($A97="Pn",$A98="Pn"),"",IF(OR($A97="Pn",$A98="Pn"),"",IF($A97="TOTAL GENERAL",SUM(S$11:S95),IF(AND(I97&lt;&gt;"",$A97&lt;&gt;"Pn"),IF(I97&lt;OFFSET($A$10,MATCH("TOTAL GENERAL",$A$11:$A$100,0),COLUMN(I97)-1),0,I97-OFFSET($A$10,MATCH("TOTAL GENERAL",$A$11:$A$100,0),COLUMN(I97)-1)),""))))</f>
        <v/>
      </c>
      <c r="T97" s="21" t="str">
        <f ca="1">IF(OR($A97="Pn",$A98="Pn"),"",IF(OR($A97="Pn",$A98="Pn"),"",IF($A97="TOTAL GENERAL",SUM(T$11:T95),IF(AND(J97&lt;&gt;"",$A97&lt;&gt;"Pn"),IF(J97&gt;OFFSET($A$10,MATCH("TOTAL GENERAL",$A$11:$A$100,0),COLUMN(J97)-1),0,OFFSET($A$10,MATCH("TOTAL GENERAL",$A$11:$A$100,0),COLUMN(J97)-1)-J97),""))))</f>
        <v/>
      </c>
      <c r="U97" s="21" t="str">
        <f ca="1">IF(OR($A97="Pn",$A98="Pn"),"",IF($A97="TOTAL GENERAL",SUM(U$11:U95),IF(AND(K97&lt;&gt;"",$A97&lt;&gt;"Pn"),IF(K97&lt;OFFSET($A$10,MATCH("TOTAL GENERAL",$A$11:$A$100,0),COLUMN(K97)-1),0,K97-OFFSET($A$10,MATCH("TOTAL GENERAL",$A$11:$A$100,0),COLUMN(K97)-1)),"")))</f>
        <v/>
      </c>
      <c r="V97" s="21" t="str">
        <f ca="1">IF(OR($A97="Pn",$A98="Pn"),"",IF(OR($A97="Pn",$A98="Pn"),"",IF($A97="TOTAL GENERAL",SUM(V$11:V95),IF(AND(L97&lt;&gt;"",$A97&lt;&gt;"Pn"),IF(L97&gt;OFFSET($A$10,MATCH("TOTAL GENERAL",$A$11:$A$100,0),COLUMN(L97)-1),0,OFFSET($A$10,MATCH("TOTAL GENERAL",$A$11:$A$100,0),COLUMN(L97)-1)-L97),""))))</f>
        <v/>
      </c>
      <c r="W97" s="21" t="str">
        <f ca="1">IF(OR($A97="Pn",$A98="Pn"),"",IF(OR($A97="Pn",$A98="Pn"),"",IF($A97="TOTAL GENERAL",SUM(W$11:W95),IF(AND(M97&lt;&gt;"",$A97&lt;&gt;"Pn"),IF(M97&lt;OFFSET($A$10,MATCH("TOTAL GENERAL",$A$11:$A$100,0),COLUMN(M97)-1),0,M97-OFFSET($A$10,MATCH("TOTAL GENERAL",$A$11:$A$100,0),COLUMN(M97)-1)),""))))</f>
        <v/>
      </c>
      <c r="X97" s="21" t="str">
        <f ca="1">IF(OR($A97="Pn",$A98="Pn"),"",IF(OR($A97="Pn",$A98="Pn"),"",IF($A97="TOTAL GENERAL",SUM(X$11:X95),IF(AND(N97&lt;&gt;"",$A97&lt;&gt;"Pn"),IF(N97&lt;OFFSET($A$10,MATCH("TOTAL GENERAL",$A$11:$A$100,0),COLUMN(N97)-1),0,N97-OFFSET($A$10,MATCH("TOTAL GENERAL",$A$11:$A$100,0),COLUMN(N97)-1)),""))))</f>
        <v/>
      </c>
      <c r="Y97" s="21" t="str">
        <f ca="1">IF(OR($A97="Pn",$A98="Pn"),"",IF(OR($A97="Pn",$A98="Pn"),"",IF($A97="TOTAL GENERAL",SUM(Y$11:Y95),IF(AND(O97&lt;&gt;"",$A97&lt;&gt;"Pn"),IF(O97&lt;OFFSET($A$10,MATCH("TOTAL GENERAL",$A$11:$A$100,0),COLUMN(O97)-1),0,O97-OFFSET($A$10,MATCH("TOTAL GENERAL",$A$11:$A$100,0),COLUMN(O97)-1)),""))))</f>
        <v/>
      </c>
      <c r="Z97" s="21" t="str">
        <f ca="1">IF(OR($A97="Pn",$A98="Pn"),"",IF($A97="TOTAL GENERAL",SUM(Z$11:Z95),IF(AND(P97&lt;&gt;"",$A97&lt;&gt;"Pn"),IF(P97&gt;OFFSET($A$10,MATCH("TOTAL GENERAL",$A$11:$A$100,0),COLUMN(P97)-1),0,OFFSET($A$10,MATCH("TOTAL GENERAL",$A$11:$A$100,0),COLUMN(P97)-1)-P97),"")))</f>
        <v/>
      </c>
      <c r="AA97" s="21" t="str">
        <f ca="1">IF(OR($A97="Pn",$A98="Pn"),"",IF(OR($A97="Pn",$A98="Pn"),"",IF($A97="TOTAL GENERAL",SUM(AA$11:AA95),IF(AND(Q97&lt;&gt;"",$A97&lt;&gt;"Pn"),IF(Q97&lt;OFFSET($A$10,MATCH("TOTAL GENERAL",$A$11:$A$100,0),COLUMN(Q97)-1),0,Q97-OFFSET($A$10,MATCH("TOTAL GENERAL",$A$11:$A$100,0),COLUMN(Q97)-1)),""))))</f>
        <v/>
      </c>
      <c r="AB97" s="21" t="str">
        <f>IF(OR($A97="Pn",$A98="Pn"),"",IF($A97="TOTAL GENERAL",SUM(AB$11:AB95),IF(AND(H97&lt;&gt;"",$A97&lt;&gt;"Pn"),R97*$D97,"")))</f>
        <v/>
      </c>
      <c r="AC97" s="21" t="str">
        <f>IF(OR($A97="Pn",$A98="Pn"),"",IF($A97="TOTAL GENERAL",SUM(AC$11:AC95),IF(AND(I97&lt;&gt;"",$A97&lt;&gt;"Pn"),S97*$D97,"")))</f>
        <v/>
      </c>
      <c r="AD97" s="21" t="str">
        <f>IF(OR($A97="Pn",$A98="Pn"),"",IF($A97="TOTAL GENERAL",SUM(AD$11:AD95),IF(AND(J97&lt;&gt;"",$A97&lt;&gt;"Pn"),T97*$D97,"")))</f>
        <v/>
      </c>
      <c r="AE97" s="21" t="str">
        <f>IF(OR($A97="Pn",$A98="Pn"),"",IF($A97="TOTAL GENERAL",SUM(AE$11:AE95),IF(AND(K97&lt;&gt;"",$A97&lt;&gt;"Pn"),U97*$D97,"")))</f>
        <v/>
      </c>
      <c r="AF97" s="21" t="str">
        <f>IF(OR($A97="Pn",$A98="Pn"),"",IF($A97="TOTAL GENERAL",SUM(AF$11:AF95),IF(AND(L97&lt;&gt;"",$A97&lt;&gt;"Pn"),V97*$D97,"")))</f>
        <v/>
      </c>
      <c r="AG97" s="21" t="str">
        <f>IF(OR($A97="Pn",$A98="Pn"),"",IF($A97="TOTAL GENERAL",SUM(AG$11:AG95),IF(AND(M97&lt;&gt;"",$A97&lt;&gt;"Pn"),W97*$D97,"")))</f>
        <v/>
      </c>
      <c r="AH97" s="21" t="str">
        <f>IF(OR($A97="Pn",$A98="Pn"),"",IF($A97="TOTAL GENERAL",SUM(AH$11:AH95),IF(AND(N97&lt;&gt;"",$A97&lt;&gt;"Pn"),X97*$D97,"")))</f>
        <v/>
      </c>
      <c r="AI97" s="21" t="str">
        <f>IF(OR($A97="Pn",$A98="Pn"),"",IF($A97="TOTAL GENERAL",SUM(AI$11:AI95),IF(AND(O97&lt;&gt;"",$A97&lt;&gt;"Pn"),Y97*$D97,"")))</f>
        <v/>
      </c>
      <c r="AJ97" s="21" t="str">
        <f>IF(OR($A97="Pn",$A98="Pn"),"",IF($A97="TOTAL GENERAL",SUM(AJ$11:AJ95),IF(AND(P97&lt;&gt;"",$A97&lt;&gt;"Pn"),Z97*$F97,"")))</f>
        <v/>
      </c>
      <c r="AK97" s="21" t="str">
        <f>IF(OR($A97="Pn",$A98="Pn"),"",IF($A97="TOTAL GENERAL",SUM(AK$11:AK95),IF(AND(Q97&lt;&gt;"",$A97&lt;&gt;"Pn"),AA97*$G97,"")))</f>
        <v/>
      </c>
      <c r="AL97" s="19" t="str">
        <f ca="1">IF($A97="TOTAL GENERAL",SUM(AL$11:AL95),IF(AND(R97&lt;&gt;"",$A97&lt;&gt;"Pn"),IF(OFFSET($A$11,MATCH("TOTAL GENERAL",$A$11:$A$100,0)-1,COLUMN(AA97))=0,0,AB97/OFFSET($A$11,MATCH("TOTAL GENERAL",$A$11:$A$100,0)-1,COLUMN(AA97))),""))</f>
        <v/>
      </c>
      <c r="AM97" s="19" t="str">
        <f ca="1">IF($A97="TOTAL GENERAL",SUM(AM$11:AM95),IF(AND(S97&lt;&gt;"",$A97&lt;&gt;"Pn"),IF(OFFSET($A$11,MATCH("TOTAL GENERAL",$A$11:$A$100,0)-1,COLUMN(AB97))=0,0,AC97/OFFSET($A$11,MATCH("TOTAL GENERAL",$A$11:$A$100,0)-1,COLUMN(AB97))),""))</f>
        <v/>
      </c>
      <c r="AN97" s="19" t="str">
        <f ca="1">IF($A97="TOTAL GENERAL",SUM(AN$11:AN95),IF(AND(T97&lt;&gt;"",$A97&lt;&gt;"Pn"),IF(OFFSET($A$11,MATCH("TOTAL GENERAL",$A$11:$A$100,0)-1,COLUMN(AC97))=0,0,AD97/OFFSET($A$11,MATCH("TOTAL GENERAL",$A$11:$A$100,0)-1,COLUMN(AC97))),""))</f>
        <v/>
      </c>
      <c r="AO97" s="19" t="str">
        <f ca="1">IF($A97="TOTAL GENERAL",SUM(AO$11:AO95),IF(AND(U97&lt;&gt;"",$A97&lt;&gt;"Pn"),IF(OFFSET($A$11,MATCH("TOTAL GENERAL",$A$11:$A$100,0)-1,COLUMN(AD97))=0,0,AE97/OFFSET($A$11,MATCH("TOTAL GENERAL",$A$11:$A$100,0)-1,COLUMN(AD97))),""))</f>
        <v/>
      </c>
      <c r="AP97" s="19" t="str">
        <f ca="1">IF($A97="TOTAL GENERAL",SUM(AP$11:AP95),IF(AND(V97&lt;&gt;"",$A97&lt;&gt;"Pn"),IF(OFFSET($A$11,MATCH("TOTAL GENERAL",$A$11:$A$100,0)-1,COLUMN(AE97))=0,0,AF97/OFFSET($A$11,MATCH("TOTAL GENERAL",$A$11:$A$100,0)-1,COLUMN(AE97))),""))</f>
        <v/>
      </c>
      <c r="AQ97" s="19" t="str">
        <f ca="1">IF($A97="TOTAL GENERAL",SUM(AQ$11:AQ95),IF(AND(W97&lt;&gt;"",$A97&lt;&gt;"Pn"),IF(OFFSET($A$11,MATCH("TOTAL GENERAL",$A$11:$A$100,0)-1,COLUMN(AF97))=0,0,AG97/OFFSET($A$11,MATCH("TOTAL GENERAL",$A$11:$A$100,0)-1,COLUMN(AF97))),""))</f>
        <v/>
      </c>
      <c r="AR97" s="19" t="str">
        <f ca="1">IF($A97="TOTAL GENERAL",SUM(AR$11:AR95),IF(AND(X97&lt;&gt;"",$A97&lt;&gt;"Pn"),IF(OFFSET($A$11,MATCH("TOTAL GENERAL",$A$11:$A$100,0)-1,COLUMN(AG97))=0,0,AH97/OFFSET($A$11,MATCH("TOTAL GENERAL",$A$11:$A$100,0)-1,COLUMN(AG97))),""))</f>
        <v/>
      </c>
      <c r="AS97" s="19" t="str">
        <f ca="1">IF($A97="TOTAL GENERAL",SUM(AS$11:AS95),IF(AND(Y97&lt;&gt;"",$A97&lt;&gt;"Pn"),IF(OFFSET($A$11,MATCH("TOTAL GENERAL",$A$11:$A$100,0)-1,COLUMN(AH97))=0,0,AI97/OFFSET($A$11,MATCH("TOTAL GENERAL",$A$11:$A$100,0)-1,COLUMN(AH97))),""))</f>
        <v/>
      </c>
      <c r="AT97" s="19" t="str">
        <f ca="1">IF($A97="TOTAL GENERAL",SUM(AT$11:AT95),IF(AND(Z97&lt;&gt;"",$A97&lt;&gt;"Pn"),IF(OFFSET($A$11,MATCH("TOTAL GENERAL",$A$11:$A$100,0)-1,COLUMN(AI97))=0,0,AJ97/OFFSET($A$11,MATCH("TOTAL GENERAL",$A$11:$A$100,0)-1,COLUMN(AI97))),""))</f>
        <v/>
      </c>
      <c r="AU97" s="19" t="str">
        <f ca="1">IF($A97="TOTAL GENERAL",SUM(AU$11:AU95),IF(AND(AA97&lt;&gt;"",$A97&lt;&gt;"Pn"),IF(OFFSET($A$11,MATCH("TOTAL GENERAL",$A$11:$A$100,0)-1,COLUMN(AJ97))=0,0,AK97/OFFSET($A$11,MATCH("TOTAL GENERAL",$A$11:$A$100,0)-1,COLUMN(AJ97))),""))</f>
        <v/>
      </c>
      <c r="AV97" s="182" t="str">
        <f ca="1">IF(A97="TOTAL GENERAL",SUM(AV$11:AV95),IF(COUNTIF(AL97:AU97,"")&lt;COUNTA($AL$10:$AU$10),(IF(AL97&lt;&gt;"",AL97*OFFSET($A$10,MATCH("Pn",$A$11:$A$100,0),1),0)+IF(AM97&lt;&gt;"",AM97*OFFSET($A$10,MATCH("Pn",$A$11:$A$100,0),2),0)+IF(AN97&lt;&gt;"",AN97*OFFSET($A$10,MATCH("Pn",$A$11:$A$100,0),3),0)+IF(AO97&lt;&gt;"",AO97*OFFSET($A$10,MATCH("Pn",$A$11:$A$100,0),4),0)+IF(AP97&lt;&gt;"",AP97*OFFSET($A$10,MATCH("Pn",$A$11:$A$100,0),5),0)+IF(AQ97&lt;&gt;"",AQ97*OFFSET($A$10,MATCH("Pn",$A$11:$A$100,0),6),0)+IF(AR97&lt;&gt;"",AR97*OFFSET($A$10,MATCH("Pn",$A$11:$A$100,0),7),0)+IF(AS97&lt;&gt;"",AS97*OFFSET($A$10,MATCH("Pn",$A$11:$A$100,0),8),0)+IF(AT97&lt;&gt;"",AT97*OFFSET($A$10,MATCH("Pn",$A$11:$A$100,0),9),0)+IF(AU97&lt;&gt;"",AU97*OFFSET($A$10,MATCH("Pn",$A$11:$A$100,0),10),0))*OFFSET($A$10,MATCH("FC",$A$11:$A$100,0),2),""))</f>
        <v/>
      </c>
    </row>
    <row r="98" spans="1:48" s="4" customFormat="1" x14ac:dyDescent="0.25">
      <c r="A98" s="15" t="s">
        <v>436</v>
      </c>
      <c r="B98" s="15" t="s">
        <v>436</v>
      </c>
      <c r="C98" s="179" t="s">
        <v>436</v>
      </c>
      <c r="D98" s="16" t="s">
        <v>436</v>
      </c>
      <c r="E98" s="9" t="str">
        <f ca="1">IF(AND($A99="Pn",COLUMN(C96)&lt;COUNTIF(PonderacionIndicadores!$A$1:$A$139,"Estómago")-1),OFFSET($F$10,0,COLUMN(E154)),IF(AND(A98="Pn",(COUNTIF(PonderacionIndicadores!$A$1:$A$139,"Estómago"))&gt;COLUMN(D98)),OFFSET(PonderacionIndicadores!$A$1,MATCH("Estómago",PonderacionIndicadores!$A$1:$A$139,0)+COLUMN(D98)-2,3),IF(A98="TOTAL GENERAL",SUM(E$11:E96),IF(D98&lt;&gt;"",D98/OFFSET($A$10,MATCH("TOTAL GENERAL",$A$11:$A$100,0),3),""))))</f>
        <v/>
      </c>
      <c r="F98" s="16" t="s">
        <v>436</v>
      </c>
      <c r="G98" s="16" t="s">
        <v>436</v>
      </c>
      <c r="H98" s="18" t="s">
        <v>436</v>
      </c>
      <c r="I98" s="19" t="s">
        <v>436</v>
      </c>
      <c r="J98" s="18" t="s">
        <v>436</v>
      </c>
      <c r="K98" s="19" t="s">
        <v>436</v>
      </c>
      <c r="L98" s="18" t="s">
        <v>436</v>
      </c>
      <c r="M98" s="19" t="s">
        <v>436</v>
      </c>
      <c r="N98" s="19" t="s">
        <v>436</v>
      </c>
      <c r="O98" s="19" t="s">
        <v>436</v>
      </c>
      <c r="P98" s="180" t="s">
        <v>436</v>
      </c>
      <c r="Q98" s="18" t="s">
        <v>436</v>
      </c>
      <c r="R98" s="21" t="str">
        <f ca="1">IF(OR($A98="Pn",$A99="Pn"),"",IF($A98="TOTAL GENERAL",SUM(R$11:R96),IF(AND(H98&lt;&gt;"",$A98&lt;&gt;"Pn"),IF(H98&gt;OFFSET($A$10,MATCH("TOTAL GENERAL",$A$11:$A$100,0),COLUMN(H98)-1),0,OFFSET($A$10,MATCH("TOTAL GENERAL",$A$11:$A$100,0),COLUMN(H98)-1)-H98),"")))</f>
        <v/>
      </c>
      <c r="S98" s="21" t="str">
        <f ca="1">IF(OR($A98="Pn",$A99="Pn"),"",IF(OR($A98="Pn",$A99="Pn"),"",IF($A98="TOTAL GENERAL",SUM(S$11:S96),IF(AND(I98&lt;&gt;"",$A98&lt;&gt;"Pn"),IF(I98&lt;OFFSET($A$10,MATCH("TOTAL GENERAL",$A$11:$A$100,0),COLUMN(I98)-1),0,I98-OFFSET($A$10,MATCH("TOTAL GENERAL",$A$11:$A$100,0),COLUMN(I98)-1)),""))))</f>
        <v/>
      </c>
      <c r="T98" s="21" t="str">
        <f ca="1">IF(OR($A98="Pn",$A99="Pn"),"",IF(OR($A98="Pn",$A99="Pn"),"",IF($A98="TOTAL GENERAL",SUM(T$11:T96),IF(AND(J98&lt;&gt;"",$A98&lt;&gt;"Pn"),IF(J98&gt;OFFSET($A$10,MATCH("TOTAL GENERAL",$A$11:$A$100,0),COLUMN(J98)-1),0,OFFSET($A$10,MATCH("TOTAL GENERAL",$A$11:$A$100,0),COLUMN(J98)-1)-J98),""))))</f>
        <v/>
      </c>
      <c r="U98" s="21" t="str">
        <f ca="1">IF(OR($A98="Pn",$A99="Pn"),"",IF($A98="TOTAL GENERAL",SUM(U$11:U96),IF(AND(K98&lt;&gt;"",$A98&lt;&gt;"Pn"),IF(K98&lt;OFFSET($A$10,MATCH("TOTAL GENERAL",$A$11:$A$100,0),COLUMN(K98)-1),0,K98-OFFSET($A$10,MATCH("TOTAL GENERAL",$A$11:$A$100,0),COLUMN(K98)-1)),"")))</f>
        <v/>
      </c>
      <c r="V98" s="21" t="str">
        <f ca="1">IF(OR($A98="Pn",$A99="Pn"),"",IF(OR($A98="Pn",$A99="Pn"),"",IF($A98="TOTAL GENERAL",SUM(V$11:V96),IF(AND(L98&lt;&gt;"",$A98&lt;&gt;"Pn"),IF(L98&gt;OFFSET($A$10,MATCH("TOTAL GENERAL",$A$11:$A$100,0),COLUMN(L98)-1),0,OFFSET($A$10,MATCH("TOTAL GENERAL",$A$11:$A$100,0),COLUMN(L98)-1)-L98),""))))</f>
        <v/>
      </c>
      <c r="W98" s="21" t="str">
        <f ca="1">IF(OR($A98="Pn",$A99="Pn"),"",IF(OR($A98="Pn",$A99="Pn"),"",IF($A98="TOTAL GENERAL",SUM(W$11:W96),IF(AND(M98&lt;&gt;"",$A98&lt;&gt;"Pn"),IF(M98&lt;OFFSET($A$10,MATCH("TOTAL GENERAL",$A$11:$A$100,0),COLUMN(M98)-1),0,M98-OFFSET($A$10,MATCH("TOTAL GENERAL",$A$11:$A$100,0),COLUMN(M98)-1)),""))))</f>
        <v/>
      </c>
      <c r="X98" s="21" t="str">
        <f ca="1">IF(OR($A98="Pn",$A99="Pn"),"",IF(OR($A98="Pn",$A99="Pn"),"",IF($A98="TOTAL GENERAL",SUM(X$11:X96),IF(AND(N98&lt;&gt;"",$A98&lt;&gt;"Pn"),IF(N98&lt;OFFSET($A$10,MATCH("TOTAL GENERAL",$A$11:$A$100,0),COLUMN(N98)-1),0,N98-OFFSET($A$10,MATCH("TOTAL GENERAL",$A$11:$A$100,0),COLUMN(N98)-1)),""))))</f>
        <v/>
      </c>
      <c r="Y98" s="21" t="str">
        <f ca="1">IF(OR($A98="Pn",$A99="Pn"),"",IF(OR($A98="Pn",$A99="Pn"),"",IF($A98="TOTAL GENERAL",SUM(Y$11:Y96),IF(AND(O98&lt;&gt;"",$A98&lt;&gt;"Pn"),IF(O98&lt;OFFSET($A$10,MATCH("TOTAL GENERAL",$A$11:$A$100,0),COLUMN(O98)-1),0,O98-OFFSET($A$10,MATCH("TOTAL GENERAL",$A$11:$A$100,0),COLUMN(O98)-1)),""))))</f>
        <v/>
      </c>
      <c r="Z98" s="21" t="str">
        <f ca="1">IF(OR($A98="Pn",$A99="Pn"),"",IF($A98="TOTAL GENERAL",SUM(Z$11:Z96),IF(AND(P98&lt;&gt;"",$A98&lt;&gt;"Pn"),IF(P98&gt;OFFSET($A$10,MATCH("TOTAL GENERAL",$A$11:$A$100,0),COLUMN(P98)-1),0,OFFSET($A$10,MATCH("TOTAL GENERAL",$A$11:$A$100,0),COLUMN(P98)-1)-P98),"")))</f>
        <v/>
      </c>
      <c r="AA98" s="21" t="str">
        <f ca="1">IF(OR($A98="Pn",$A99="Pn"),"",IF(OR($A98="Pn",$A99="Pn"),"",IF($A98="TOTAL GENERAL",SUM(AA$11:AA96),IF(AND(Q98&lt;&gt;"",$A98&lt;&gt;"Pn"),IF(Q98&lt;OFFSET($A$10,MATCH("TOTAL GENERAL",$A$11:$A$100,0),COLUMN(Q98)-1),0,Q98-OFFSET($A$10,MATCH("TOTAL GENERAL",$A$11:$A$100,0),COLUMN(Q98)-1)),""))))</f>
        <v/>
      </c>
      <c r="AB98" s="21" t="str">
        <f>IF(OR($A98="Pn",$A99="Pn"),"",IF($A98="TOTAL GENERAL",SUM(AB$11:AB96),IF(AND(H98&lt;&gt;"",$A98&lt;&gt;"Pn"),R98*$D98,"")))</f>
        <v/>
      </c>
      <c r="AC98" s="21" t="str">
        <f>IF(OR($A98="Pn",$A99="Pn"),"",IF($A98="TOTAL GENERAL",SUM(AC$11:AC96),IF(AND(I98&lt;&gt;"",$A98&lt;&gt;"Pn"),S98*$D98,"")))</f>
        <v/>
      </c>
      <c r="AD98" s="21" t="str">
        <f>IF(OR($A98="Pn",$A99="Pn"),"",IF($A98="TOTAL GENERAL",SUM(AD$11:AD96),IF(AND(J98&lt;&gt;"",$A98&lt;&gt;"Pn"),T98*$D98,"")))</f>
        <v/>
      </c>
      <c r="AE98" s="21" t="str">
        <f>IF(OR($A98="Pn",$A99="Pn"),"",IF($A98="TOTAL GENERAL",SUM(AE$11:AE96),IF(AND(K98&lt;&gt;"",$A98&lt;&gt;"Pn"),U98*$D98,"")))</f>
        <v/>
      </c>
      <c r="AF98" s="21" t="str">
        <f>IF(OR($A98="Pn",$A99="Pn"),"",IF($A98="TOTAL GENERAL",SUM(AF$11:AF96),IF(AND(L98&lt;&gt;"",$A98&lt;&gt;"Pn"),V98*$D98,"")))</f>
        <v/>
      </c>
      <c r="AG98" s="21" t="str">
        <f>IF(OR($A98="Pn",$A99="Pn"),"",IF($A98="TOTAL GENERAL",SUM(AG$11:AG96),IF(AND(M98&lt;&gt;"",$A98&lt;&gt;"Pn"),W98*$D98,"")))</f>
        <v/>
      </c>
      <c r="AH98" s="21" t="str">
        <f>IF(OR($A98="Pn",$A99="Pn"),"",IF($A98="TOTAL GENERAL",SUM(AH$11:AH96),IF(AND(N98&lt;&gt;"",$A98&lt;&gt;"Pn"),X98*$D98,"")))</f>
        <v/>
      </c>
      <c r="AI98" s="21" t="str">
        <f>IF(OR($A98="Pn",$A99="Pn"),"",IF($A98="TOTAL GENERAL",SUM(AI$11:AI96),IF(AND(O98&lt;&gt;"",$A98&lt;&gt;"Pn"),Y98*$D98,"")))</f>
        <v/>
      </c>
      <c r="AJ98" s="21" t="str">
        <f>IF(OR($A98="Pn",$A99="Pn"),"",IF($A98="TOTAL GENERAL",SUM(AJ$11:AJ96),IF(AND(P98&lt;&gt;"",$A98&lt;&gt;"Pn"),Z98*$F98,"")))</f>
        <v/>
      </c>
      <c r="AK98" s="21" t="str">
        <f>IF(OR($A98="Pn",$A99="Pn"),"",IF($A98="TOTAL GENERAL",SUM(AK$11:AK96),IF(AND(Q98&lt;&gt;"",$A98&lt;&gt;"Pn"),AA98*$G98,"")))</f>
        <v/>
      </c>
      <c r="AL98" s="19" t="str">
        <f ca="1">IF($A98="TOTAL GENERAL",SUM(AL$11:AL96),IF(AND(R98&lt;&gt;"",$A98&lt;&gt;"Pn"),IF(OFFSET($A$11,MATCH("TOTAL GENERAL",$A$11:$A$100,0)-1,COLUMN(AA98))=0,0,AB98/OFFSET($A$11,MATCH("TOTAL GENERAL",$A$11:$A$100,0)-1,COLUMN(AA98))),""))</f>
        <v/>
      </c>
      <c r="AM98" s="19" t="str">
        <f ca="1">IF($A98="TOTAL GENERAL",SUM(AM$11:AM96),IF(AND(S98&lt;&gt;"",$A98&lt;&gt;"Pn"),IF(OFFSET($A$11,MATCH("TOTAL GENERAL",$A$11:$A$100,0)-1,COLUMN(AB98))=0,0,AC98/OFFSET($A$11,MATCH("TOTAL GENERAL",$A$11:$A$100,0)-1,COLUMN(AB98))),""))</f>
        <v/>
      </c>
      <c r="AN98" s="19" t="str">
        <f ca="1">IF($A98="TOTAL GENERAL",SUM(AN$11:AN96),IF(AND(T98&lt;&gt;"",$A98&lt;&gt;"Pn"),IF(OFFSET($A$11,MATCH("TOTAL GENERAL",$A$11:$A$100,0)-1,COLUMN(AC98))=0,0,AD98/OFFSET($A$11,MATCH("TOTAL GENERAL",$A$11:$A$100,0)-1,COLUMN(AC98))),""))</f>
        <v/>
      </c>
      <c r="AO98" s="19" t="str">
        <f ca="1">IF($A98="TOTAL GENERAL",SUM(AO$11:AO96),IF(AND(U98&lt;&gt;"",$A98&lt;&gt;"Pn"),IF(OFFSET($A$11,MATCH("TOTAL GENERAL",$A$11:$A$100,0)-1,COLUMN(AD98))=0,0,AE98/OFFSET($A$11,MATCH("TOTAL GENERAL",$A$11:$A$100,0)-1,COLUMN(AD98))),""))</f>
        <v/>
      </c>
      <c r="AP98" s="19" t="str">
        <f ca="1">IF($A98="TOTAL GENERAL",SUM(AP$11:AP96),IF(AND(V98&lt;&gt;"",$A98&lt;&gt;"Pn"),IF(OFFSET($A$11,MATCH("TOTAL GENERAL",$A$11:$A$100,0)-1,COLUMN(AE98))=0,0,AF98/OFFSET($A$11,MATCH("TOTAL GENERAL",$A$11:$A$100,0)-1,COLUMN(AE98))),""))</f>
        <v/>
      </c>
      <c r="AQ98" s="19" t="str">
        <f ca="1">IF($A98="TOTAL GENERAL",SUM(AQ$11:AQ96),IF(AND(W98&lt;&gt;"",$A98&lt;&gt;"Pn"),IF(OFFSET($A$11,MATCH("TOTAL GENERAL",$A$11:$A$100,0)-1,COLUMN(AF98))=0,0,AG98/OFFSET($A$11,MATCH("TOTAL GENERAL",$A$11:$A$100,0)-1,COLUMN(AF98))),""))</f>
        <v/>
      </c>
      <c r="AR98" s="19" t="str">
        <f ca="1">IF($A98="TOTAL GENERAL",SUM(AR$11:AR96),IF(AND(X98&lt;&gt;"",$A98&lt;&gt;"Pn"),IF(OFFSET($A$11,MATCH("TOTAL GENERAL",$A$11:$A$100,0)-1,COLUMN(AG98))=0,0,AH98/OFFSET($A$11,MATCH("TOTAL GENERAL",$A$11:$A$100,0)-1,COLUMN(AG98))),""))</f>
        <v/>
      </c>
      <c r="AS98" s="19" t="str">
        <f ca="1">IF($A98="TOTAL GENERAL",SUM(AS$11:AS96),IF(AND(Y98&lt;&gt;"",$A98&lt;&gt;"Pn"),IF(OFFSET($A$11,MATCH("TOTAL GENERAL",$A$11:$A$100,0)-1,COLUMN(AH98))=0,0,AI98/OFFSET($A$11,MATCH("TOTAL GENERAL",$A$11:$A$100,0)-1,COLUMN(AH98))),""))</f>
        <v/>
      </c>
      <c r="AT98" s="19" t="str">
        <f ca="1">IF($A98="TOTAL GENERAL",SUM(AT$11:AT96),IF(AND(Z98&lt;&gt;"",$A98&lt;&gt;"Pn"),IF(OFFSET($A$11,MATCH("TOTAL GENERAL",$A$11:$A$100,0)-1,COLUMN(AI98))=0,0,AJ98/OFFSET($A$11,MATCH("TOTAL GENERAL",$A$11:$A$100,0)-1,COLUMN(AI98))),""))</f>
        <v/>
      </c>
      <c r="AU98" s="19" t="str">
        <f ca="1">IF($A98="TOTAL GENERAL",SUM(AU$11:AU96),IF(AND(AA98&lt;&gt;"",$A98&lt;&gt;"Pn"),IF(OFFSET($A$11,MATCH("TOTAL GENERAL",$A$11:$A$100,0)-1,COLUMN(AJ98))=0,0,AK98/OFFSET($A$11,MATCH("TOTAL GENERAL",$A$11:$A$100,0)-1,COLUMN(AJ98))),""))</f>
        <v/>
      </c>
      <c r="AV98" s="182" t="str">
        <f ca="1">IF(A98="TOTAL GENERAL",SUM(AV$11:AV96),IF(COUNTIF(AL98:AU98,"")&lt;COUNTA($AL$10:$AU$10),(IF(AL98&lt;&gt;"",AL98*OFFSET($A$10,MATCH("Pn",$A$11:$A$100,0),1),0)+IF(AM98&lt;&gt;"",AM98*OFFSET($A$10,MATCH("Pn",$A$11:$A$100,0),2),0)+IF(AN98&lt;&gt;"",AN98*OFFSET($A$10,MATCH("Pn",$A$11:$A$100,0),3),0)+IF(AO98&lt;&gt;"",AO98*OFFSET($A$10,MATCH("Pn",$A$11:$A$100,0),4),0)+IF(AP98&lt;&gt;"",AP98*OFFSET($A$10,MATCH("Pn",$A$11:$A$100,0),5),0)+IF(AQ98&lt;&gt;"",AQ98*OFFSET($A$10,MATCH("Pn",$A$11:$A$100,0),6),0)+IF(AR98&lt;&gt;"",AR98*OFFSET($A$10,MATCH("Pn",$A$11:$A$100,0),7),0)+IF(AS98&lt;&gt;"",AS98*OFFSET($A$10,MATCH("Pn",$A$11:$A$100,0),8),0)+IF(AT98&lt;&gt;"",AT98*OFFSET($A$10,MATCH("Pn",$A$11:$A$100,0),9),0)+IF(AU98&lt;&gt;"",AU98*OFFSET($A$10,MATCH("Pn",$A$11:$A$100,0),10),0))*OFFSET($A$10,MATCH("FC",$A$11:$A$100,0),2),""))</f>
        <v/>
      </c>
    </row>
    <row r="99" spans="1:48" s="4" customFormat="1" x14ac:dyDescent="0.25">
      <c r="A99" s="15" t="s">
        <v>436</v>
      </c>
      <c r="B99" s="15" t="s">
        <v>436</v>
      </c>
      <c r="C99" s="179" t="s">
        <v>436</v>
      </c>
      <c r="D99" s="16" t="s">
        <v>436</v>
      </c>
      <c r="E99" s="9" t="str">
        <f ca="1">IF(AND($A100="Pn",COLUMN(C97)&lt;COUNTIF(PonderacionIndicadores!$A$1:$A$139,"Estómago")-1),OFFSET($F$10,0,COLUMN(E155)),IF(AND(A99="Pn",(COUNTIF(PonderacionIndicadores!$A$1:$A$139,"Estómago"))&gt;COLUMN(D99)),OFFSET(PonderacionIndicadores!$A$1,MATCH("Estómago",PonderacionIndicadores!$A$1:$A$139,0)+COLUMN(D99)-2,3),IF(A99="TOTAL GENERAL",SUM(E$11:E97),IF(D99&lt;&gt;"",D99/OFFSET($A$10,MATCH("TOTAL GENERAL",$A$11:$A$100,0),3),""))))</f>
        <v/>
      </c>
      <c r="F99" s="16" t="s">
        <v>436</v>
      </c>
      <c r="G99" s="16" t="s">
        <v>436</v>
      </c>
      <c r="H99" s="18" t="s">
        <v>436</v>
      </c>
      <c r="I99" s="19" t="s">
        <v>436</v>
      </c>
      <c r="J99" s="18" t="s">
        <v>436</v>
      </c>
      <c r="K99" s="19" t="s">
        <v>436</v>
      </c>
      <c r="L99" s="18" t="s">
        <v>436</v>
      </c>
      <c r="M99" s="19" t="s">
        <v>436</v>
      </c>
      <c r="N99" s="19" t="s">
        <v>436</v>
      </c>
      <c r="O99" s="19" t="s">
        <v>436</v>
      </c>
      <c r="P99" s="180" t="s">
        <v>436</v>
      </c>
      <c r="Q99" s="18" t="s">
        <v>436</v>
      </c>
      <c r="R99" s="21" t="str">
        <f ca="1">IF(OR($A99="Pn",$A100="Pn"),"",IF($A99="TOTAL GENERAL",SUM(R$11:R97),IF(AND(H99&lt;&gt;"",$A99&lt;&gt;"Pn"),IF(H99&gt;OFFSET($A$10,MATCH("TOTAL GENERAL",$A$11:$A$100,0),COLUMN(H99)-1),0,OFFSET($A$10,MATCH("TOTAL GENERAL",$A$11:$A$100,0),COLUMN(H99)-1)-H99),"")))</f>
        <v/>
      </c>
      <c r="S99" s="21" t="str">
        <f ca="1">IF(OR($A99="Pn",$A100="Pn"),"",IF(OR($A99="Pn",$A100="Pn"),"",IF($A99="TOTAL GENERAL",SUM(S$11:S97),IF(AND(I99&lt;&gt;"",$A99&lt;&gt;"Pn"),IF(I99&lt;OFFSET($A$10,MATCH("TOTAL GENERAL",$A$11:$A$100,0),COLUMN(I99)-1),0,I99-OFFSET($A$10,MATCH("TOTAL GENERAL",$A$11:$A$100,0),COLUMN(I99)-1)),""))))</f>
        <v/>
      </c>
      <c r="T99" s="21" t="str">
        <f ca="1">IF(OR($A99="Pn",$A100="Pn"),"",IF(OR($A99="Pn",$A100="Pn"),"",IF($A99="TOTAL GENERAL",SUM(T$11:T97),IF(AND(J99&lt;&gt;"",$A99&lt;&gt;"Pn"),IF(J99&gt;OFFSET($A$10,MATCH("TOTAL GENERAL",$A$11:$A$100,0),COLUMN(J99)-1),0,OFFSET($A$10,MATCH("TOTAL GENERAL",$A$11:$A$100,0),COLUMN(J99)-1)-J99),""))))</f>
        <v/>
      </c>
      <c r="U99" s="21" t="str">
        <f ca="1">IF(OR($A99="Pn",$A100="Pn"),"",IF($A99="TOTAL GENERAL",SUM(U$11:U97),IF(AND(K99&lt;&gt;"",$A99&lt;&gt;"Pn"),IF(K99&lt;OFFSET($A$10,MATCH("TOTAL GENERAL",$A$11:$A$100,0),COLUMN(K99)-1),0,K99-OFFSET($A$10,MATCH("TOTAL GENERAL",$A$11:$A$100,0),COLUMN(K99)-1)),"")))</f>
        <v/>
      </c>
      <c r="V99" s="21" t="str">
        <f ca="1">IF(OR($A99="Pn",$A100="Pn"),"",IF(OR($A99="Pn",$A100="Pn"),"",IF($A99="TOTAL GENERAL",SUM(V$11:V97),IF(AND(L99&lt;&gt;"",$A99&lt;&gt;"Pn"),IF(L99&gt;OFFSET($A$10,MATCH("TOTAL GENERAL",$A$11:$A$100,0),COLUMN(L99)-1),0,OFFSET($A$10,MATCH("TOTAL GENERAL",$A$11:$A$100,0),COLUMN(L99)-1)-L99),""))))</f>
        <v/>
      </c>
      <c r="W99" s="21" t="str">
        <f ca="1">IF(OR($A99="Pn",$A100="Pn"),"",IF(OR($A99="Pn",$A100="Pn"),"",IF($A99="TOTAL GENERAL",SUM(W$11:W97),IF(AND(M99&lt;&gt;"",$A99&lt;&gt;"Pn"),IF(M99&lt;OFFSET($A$10,MATCH("TOTAL GENERAL",$A$11:$A$100,0),COLUMN(M99)-1),0,M99-OFFSET($A$10,MATCH("TOTAL GENERAL",$A$11:$A$100,0),COLUMN(M99)-1)),""))))</f>
        <v/>
      </c>
      <c r="X99" s="21" t="str">
        <f ca="1">IF(OR($A99="Pn",$A100="Pn"),"",IF(OR($A99="Pn",$A100="Pn"),"",IF($A99="TOTAL GENERAL",SUM(X$11:X97),IF(AND(N99&lt;&gt;"",$A99&lt;&gt;"Pn"),IF(N99&lt;OFFSET($A$10,MATCH("TOTAL GENERAL",$A$11:$A$100,0),COLUMN(N99)-1),0,N99-OFFSET($A$10,MATCH("TOTAL GENERAL",$A$11:$A$100,0),COLUMN(N99)-1)),""))))</f>
        <v/>
      </c>
      <c r="Y99" s="21" t="str">
        <f ca="1">IF(OR($A99="Pn",$A100="Pn"),"",IF(OR($A99="Pn",$A100="Pn"),"",IF($A99="TOTAL GENERAL",SUM(Y$11:Y97),IF(AND(O99&lt;&gt;"",$A99&lt;&gt;"Pn"),IF(O99&lt;OFFSET($A$10,MATCH("TOTAL GENERAL",$A$11:$A$100,0),COLUMN(O99)-1),0,O99-OFFSET($A$10,MATCH("TOTAL GENERAL",$A$11:$A$100,0),COLUMN(O99)-1)),""))))</f>
        <v/>
      </c>
      <c r="Z99" s="21" t="str">
        <f ca="1">IF(OR($A99="Pn",$A100="Pn"),"",IF($A99="TOTAL GENERAL",SUM(Z$11:Z97),IF(AND(P99&lt;&gt;"",$A99&lt;&gt;"Pn"),IF(P99&gt;OFFSET($A$10,MATCH("TOTAL GENERAL",$A$11:$A$100,0),COLUMN(P99)-1),0,OFFSET($A$10,MATCH("TOTAL GENERAL",$A$11:$A$100,0),COLUMN(P99)-1)-P99),"")))</f>
        <v/>
      </c>
      <c r="AA99" s="21" t="str">
        <f ca="1">IF(OR($A99="Pn",$A100="Pn"),"",IF(OR($A99="Pn",$A100="Pn"),"",IF($A99="TOTAL GENERAL",SUM(AA$11:AA97),IF(AND(Q99&lt;&gt;"",$A99&lt;&gt;"Pn"),IF(Q99&lt;OFFSET($A$10,MATCH("TOTAL GENERAL",$A$11:$A$100,0),COLUMN(Q99)-1),0,Q99-OFFSET($A$10,MATCH("TOTAL GENERAL",$A$11:$A$100,0),COLUMN(Q99)-1)),""))))</f>
        <v/>
      </c>
      <c r="AB99" s="21" t="str">
        <f>IF(OR($A99="Pn",$A100="Pn"),"",IF($A99="TOTAL GENERAL",SUM(AB$11:AB97),IF(AND(H99&lt;&gt;"",$A99&lt;&gt;"Pn"),R99*$D99,"")))</f>
        <v/>
      </c>
      <c r="AC99" s="21" t="str">
        <f>IF(OR($A99="Pn",$A100="Pn"),"",IF($A99="TOTAL GENERAL",SUM(AC$11:AC97),IF(AND(I99&lt;&gt;"",$A99&lt;&gt;"Pn"),S99*$D99,"")))</f>
        <v/>
      </c>
      <c r="AD99" s="21" t="str">
        <f>IF(OR($A99="Pn",$A100="Pn"),"",IF($A99="TOTAL GENERAL",SUM(AD$11:AD97),IF(AND(J99&lt;&gt;"",$A99&lt;&gt;"Pn"),T99*$D99,"")))</f>
        <v/>
      </c>
      <c r="AE99" s="21" t="str">
        <f>IF(OR($A99="Pn",$A100="Pn"),"",IF($A99="TOTAL GENERAL",SUM(AE$11:AE97),IF(AND(K99&lt;&gt;"",$A99&lt;&gt;"Pn"),U99*$D99,"")))</f>
        <v/>
      </c>
      <c r="AF99" s="21" t="str">
        <f>IF(OR($A99="Pn",$A100="Pn"),"",IF($A99="TOTAL GENERAL",SUM(AF$11:AF97),IF(AND(L99&lt;&gt;"",$A99&lt;&gt;"Pn"),V99*$D99,"")))</f>
        <v/>
      </c>
      <c r="AG99" s="21" t="str">
        <f>IF(OR($A99="Pn",$A100="Pn"),"",IF($A99="TOTAL GENERAL",SUM(AG$11:AG97),IF(AND(M99&lt;&gt;"",$A99&lt;&gt;"Pn"),W99*$D99,"")))</f>
        <v/>
      </c>
      <c r="AH99" s="21" t="str">
        <f>IF(OR($A99="Pn",$A100="Pn"),"",IF($A99="TOTAL GENERAL",SUM(AH$11:AH97),IF(AND(N99&lt;&gt;"",$A99&lt;&gt;"Pn"),X99*$D99,"")))</f>
        <v/>
      </c>
      <c r="AI99" s="21" t="str">
        <f>IF(OR($A99="Pn",$A100="Pn"),"",IF($A99="TOTAL GENERAL",SUM(AI$11:AI97),IF(AND(O99&lt;&gt;"",$A99&lt;&gt;"Pn"),Y99*$D99,"")))</f>
        <v/>
      </c>
      <c r="AJ99" s="21" t="str">
        <f>IF(OR($A99="Pn",$A100="Pn"),"",IF($A99="TOTAL GENERAL",SUM(AJ$11:AJ97),IF(AND(P99&lt;&gt;"",$A99&lt;&gt;"Pn"),Z99*$F99,"")))</f>
        <v/>
      </c>
      <c r="AK99" s="21" t="str">
        <f>IF(OR($A99="Pn",$A100="Pn"),"",IF($A99="TOTAL GENERAL",SUM(AK$11:AK97),IF(AND(Q99&lt;&gt;"",$A99&lt;&gt;"Pn"),AA99*$G99,"")))</f>
        <v/>
      </c>
      <c r="AL99" s="19" t="str">
        <f ca="1">IF($A99="TOTAL GENERAL",SUM(AL$11:AL97),IF(AND(R99&lt;&gt;"",$A99&lt;&gt;"Pn"),IF(OFFSET($A$11,MATCH("TOTAL GENERAL",$A$11:$A$100,0)-1,COLUMN(AA99))=0,0,AB99/OFFSET($A$11,MATCH("TOTAL GENERAL",$A$11:$A$100,0)-1,COLUMN(AA99))),""))</f>
        <v/>
      </c>
      <c r="AM99" s="19" t="str">
        <f ca="1">IF($A99="TOTAL GENERAL",SUM(AM$11:AM97),IF(AND(S99&lt;&gt;"",$A99&lt;&gt;"Pn"),IF(OFFSET($A$11,MATCH("TOTAL GENERAL",$A$11:$A$100,0)-1,COLUMN(AB99))=0,0,AC99/OFFSET($A$11,MATCH("TOTAL GENERAL",$A$11:$A$100,0)-1,COLUMN(AB99))),""))</f>
        <v/>
      </c>
      <c r="AN99" s="19" t="str">
        <f ca="1">IF($A99="TOTAL GENERAL",SUM(AN$11:AN97),IF(AND(T99&lt;&gt;"",$A99&lt;&gt;"Pn"),IF(OFFSET($A$11,MATCH("TOTAL GENERAL",$A$11:$A$100,0)-1,COLUMN(AC99))=0,0,AD99/OFFSET($A$11,MATCH("TOTAL GENERAL",$A$11:$A$100,0)-1,COLUMN(AC99))),""))</f>
        <v/>
      </c>
      <c r="AO99" s="19" t="str">
        <f ca="1">IF($A99="TOTAL GENERAL",SUM(AO$11:AO97),IF(AND(U99&lt;&gt;"",$A99&lt;&gt;"Pn"),IF(OFFSET($A$11,MATCH("TOTAL GENERAL",$A$11:$A$100,0)-1,COLUMN(AD99))=0,0,AE99/OFFSET($A$11,MATCH("TOTAL GENERAL",$A$11:$A$100,0)-1,COLUMN(AD99))),""))</f>
        <v/>
      </c>
      <c r="AP99" s="19" t="str">
        <f ca="1">IF($A99="TOTAL GENERAL",SUM(AP$11:AP97),IF(AND(V99&lt;&gt;"",$A99&lt;&gt;"Pn"),IF(OFFSET($A$11,MATCH("TOTAL GENERAL",$A$11:$A$100,0)-1,COLUMN(AE99))=0,0,AF99/OFFSET($A$11,MATCH("TOTAL GENERAL",$A$11:$A$100,0)-1,COLUMN(AE99))),""))</f>
        <v/>
      </c>
      <c r="AQ99" s="19" t="str">
        <f ca="1">IF($A99="TOTAL GENERAL",SUM(AQ$11:AQ97),IF(AND(W99&lt;&gt;"",$A99&lt;&gt;"Pn"),IF(OFFSET($A$11,MATCH("TOTAL GENERAL",$A$11:$A$100,0)-1,COLUMN(AF99))=0,0,AG99/OFFSET($A$11,MATCH("TOTAL GENERAL",$A$11:$A$100,0)-1,COLUMN(AF99))),""))</f>
        <v/>
      </c>
      <c r="AR99" s="19" t="str">
        <f ca="1">IF($A99="TOTAL GENERAL",SUM(AR$11:AR97),IF(AND(X99&lt;&gt;"",$A99&lt;&gt;"Pn"),IF(OFFSET($A$11,MATCH("TOTAL GENERAL",$A$11:$A$100,0)-1,COLUMN(AG99))=0,0,AH99/OFFSET($A$11,MATCH("TOTAL GENERAL",$A$11:$A$100,0)-1,COLUMN(AG99))),""))</f>
        <v/>
      </c>
      <c r="AS99" s="19" t="str">
        <f ca="1">IF($A99="TOTAL GENERAL",SUM(AS$11:AS97),IF(AND(Y99&lt;&gt;"",$A99&lt;&gt;"Pn"),IF(OFFSET($A$11,MATCH("TOTAL GENERAL",$A$11:$A$100,0)-1,COLUMN(AH99))=0,0,AI99/OFFSET($A$11,MATCH("TOTAL GENERAL",$A$11:$A$100,0)-1,COLUMN(AH99))),""))</f>
        <v/>
      </c>
      <c r="AT99" s="19" t="str">
        <f ca="1">IF($A99="TOTAL GENERAL",SUM(AT$11:AT97),IF(AND(Z99&lt;&gt;"",$A99&lt;&gt;"Pn"),IF(OFFSET($A$11,MATCH("TOTAL GENERAL",$A$11:$A$100,0)-1,COLUMN(AI99))=0,0,AJ99/OFFSET($A$11,MATCH("TOTAL GENERAL",$A$11:$A$100,0)-1,COLUMN(AI99))),""))</f>
        <v/>
      </c>
      <c r="AU99" s="19" t="str">
        <f ca="1">IF($A99="TOTAL GENERAL",SUM(AU$11:AU97),IF(AND(AA99&lt;&gt;"",$A99&lt;&gt;"Pn"),IF(OFFSET($A$11,MATCH("TOTAL GENERAL",$A$11:$A$100,0)-1,COLUMN(AJ99))=0,0,AK99/OFFSET($A$11,MATCH("TOTAL GENERAL",$A$11:$A$100,0)-1,COLUMN(AJ99))),""))</f>
        <v/>
      </c>
      <c r="AV99" s="182" t="str">
        <f ca="1">IF(A99="TOTAL GENERAL",SUM(AV$11:AV97),IF(COUNTIF(AL99:AU99,"")&lt;COUNTA($AL$10:$AU$10),(IF(AL99&lt;&gt;"",AL99*OFFSET($A$10,MATCH("Pn",$A$11:$A$100,0),1),0)+IF(AM99&lt;&gt;"",AM99*OFFSET($A$10,MATCH("Pn",$A$11:$A$100,0),2),0)+IF(AN99&lt;&gt;"",AN99*OFFSET($A$10,MATCH("Pn",$A$11:$A$100,0),3),0)+IF(AO99&lt;&gt;"",AO99*OFFSET($A$10,MATCH("Pn",$A$11:$A$100,0),4),0)+IF(AP99&lt;&gt;"",AP99*OFFSET($A$10,MATCH("Pn",$A$11:$A$100,0),5),0)+IF(AQ99&lt;&gt;"",AQ99*OFFSET($A$10,MATCH("Pn",$A$11:$A$100,0),6),0)+IF(AR99&lt;&gt;"",AR99*OFFSET($A$10,MATCH("Pn",$A$11:$A$100,0),7),0)+IF(AS99&lt;&gt;"",AS99*OFFSET($A$10,MATCH("Pn",$A$11:$A$100,0),8),0)+IF(AT99&lt;&gt;"",AT99*OFFSET($A$10,MATCH("Pn",$A$11:$A$100,0),9),0)+IF(AU99&lt;&gt;"",AU99*OFFSET($A$10,MATCH("Pn",$A$11:$A$100,0),10),0))*OFFSET($A$10,MATCH("FC",$A$11:$A$100,0),2),""))</f>
        <v/>
      </c>
    </row>
    <row r="100" spans="1:48" s="4" customFormat="1" x14ac:dyDescent="0.25">
      <c r="A100" s="15" t="s">
        <v>436</v>
      </c>
      <c r="D100" s="16" t="s">
        <v>436</v>
      </c>
      <c r="E100" s="9" t="str">
        <f ca="1">IF(AND(A100="Pn",(COUNTIF(PonderacionIndicadores!$A$1:$A$139,"Estómago")-1)&gt;COLUMN(D100)),OFFSET(PonderacionIndicadores!$A$1,MATCH("Estómago",PonderacionIndicadores!$A$1:$A$139,0)+COLUMN(D100)-2,3),IF(A100="TOTAL GENERAL",SUM(E$11:E98),IF(D100&lt;&gt;"",D100/OFFSET($A$10,MATCH("TOTAL GENERAL",$A$11:$A$100,0),3),"")))</f>
        <v/>
      </c>
      <c r="F100" s="16"/>
      <c r="G100" s="18" t="str">
        <f ca="1">IF(AND(A100="Pn",(COUNTIF(PonderacionIndicadores!$A$1:$A$139,"Estómago")-1)&gt;COLUMN(E100)),OFFSET(PonderacionIndicadores!$A$1,MATCH("Estómago",PonderacionIndicadores!$A$1:$A$139,0)+COLUMN(E100)-2,3),IF(E100&lt;&gt;"",E100*OFFSET($A$10,MATCH("TOTAL GENERAL",$A$11:$A$100,0)+1,2),""))</f>
        <v/>
      </c>
      <c r="H100" s="19" t="s">
        <v>436</v>
      </c>
      <c r="I100" s="18" t="s">
        <v>436</v>
      </c>
      <c r="J100" s="19" t="s">
        <v>436</v>
      </c>
      <c r="K100" s="18" t="s">
        <v>436</v>
      </c>
      <c r="L100" s="19" t="s">
        <v>436</v>
      </c>
      <c r="M100" s="19" t="s">
        <v>436</v>
      </c>
      <c r="N100" s="19" t="s">
        <v>436</v>
      </c>
      <c r="O100" s="180" t="s">
        <v>436</v>
      </c>
      <c r="P100" s="18" t="s">
        <v>436</v>
      </c>
      <c r="Q100" s="21" t="str">
        <f ca="1">IF($A100="TOTAL GENERAL",SUM(Q$11:Q98),IF(AND(H100&lt;&gt;"",$A100&lt;&gt;"Pn"),IF(H100&gt;OFFSET($A$10,MATCH("TOTAL GENERAL",$A$11:$A$100,0),COLUMN(G100)),0,OFFSET($A$10,MATCH("TOTAL GENERAL",$A$11:$A$100,0),COLUMN(G100))-H100),""))</f>
        <v/>
      </c>
      <c r="R100" s="21" t="str">
        <f t="shared" ref="R100:Y100" ca="1" si="0">IF(AND(I100&lt;&gt;"",$A100&lt;&gt;"Pn"),IF(I100&gt;OFFSET($A$10,MATCH("TOTAL GENERAL",$A$11:$A$100,0),COLUMN(H100)),0,OFFSET($A$10,MATCH("TOTAL GENERAL",$A$11:$A$100,0),COLUMN(H100))-I100),"")</f>
        <v/>
      </c>
      <c r="S100" s="21" t="str">
        <f t="shared" ca="1" si="0"/>
        <v/>
      </c>
      <c r="T100" s="21" t="str">
        <f t="shared" ca="1" si="0"/>
        <v/>
      </c>
      <c r="U100" s="21" t="str">
        <f t="shared" ca="1" si="0"/>
        <v/>
      </c>
      <c r="V100" s="21" t="str">
        <f t="shared" ca="1" si="0"/>
        <v/>
      </c>
      <c r="W100" s="21" t="str">
        <f t="shared" ca="1" si="0"/>
        <v/>
      </c>
      <c r="X100" s="21" t="str">
        <f t="shared" ca="1" si="0"/>
        <v/>
      </c>
      <c r="Y100" s="21" t="str">
        <f t="shared" ca="1" si="0"/>
        <v/>
      </c>
      <c r="Z100" s="21" t="str">
        <f ca="1">IF(OR($A100="Pn",$A101="Pn"),"",IF(OR($A100="Pn",$A101="Pn"),"",IF($A100="TOTAL GENERAL",SUM(Z$11:Z98),IF(AND(P100&lt;&gt;"",$A100&lt;&gt;"Pn"),IF(P100&lt;OFFSET($A$10,MATCH("TOTAL GENERAL",$A$11:$A$100,0),COLUMN(O100)),0,P100-OFFSET($A$10,MATCH("TOTAL GENERAL",$A$11:$A$100,0),COLUMN(O100))),""))))</f>
        <v/>
      </c>
      <c r="AA100" s="21" t="str">
        <f>IF($A100="TOTAL GENERAL",SUM(AA$11:AA98),IF(AND(H100&lt;&gt;"",$A100&lt;&gt;"Pn"),Q100*$D100,""))</f>
        <v/>
      </c>
      <c r="AB100" s="21" t="str">
        <f>IF($A100="TOTAL GENERAL",SUM(AB$11:AB98),IF(AND(I100&lt;&gt;"",$A100&lt;&gt;"Pn"),R100*$D100,""))</f>
        <v/>
      </c>
      <c r="AC100" s="21" t="str">
        <f>IF($A100="TOTAL GENERAL",SUM(AC$11:AC98),IF(AND(J100&lt;&gt;"",$A100&lt;&gt;"Pn"),S100*$D100,""))</f>
        <v/>
      </c>
      <c r="AD100" s="21" t="str">
        <f>IF($A100="TOTAL GENERAL",SUM(AD$11:AD98),IF(AND(K100&lt;&gt;"",$A100&lt;&gt;"Pn"),T100*$D100,""))</f>
        <v/>
      </c>
      <c r="AE100" s="21" t="str">
        <f>IF($A100="TOTAL GENERAL",SUM(AE$11:AE98),IF(AND(L100&lt;&gt;"",$A100&lt;&gt;"Pn"),U100*$D100,""))</f>
        <v/>
      </c>
      <c r="AF100" s="21" t="str">
        <f>IF($A100="TOTAL GENERAL",SUM(AF$11:AF98),IF(AND(M100&lt;&gt;"",$A100&lt;&gt;"Pn"),V100*$D100,""))</f>
        <v/>
      </c>
      <c r="AG100" s="21" t="str">
        <f>IF($A100="TOTAL GENERAL",SUM(AG$11:AG98),IF(AND(N100&lt;&gt;"",$A100&lt;&gt;"Pn"),W100*$D100,""))</f>
        <v/>
      </c>
      <c r="AH100" s="21" t="str">
        <f>IF($A100="TOTAL GENERAL",SUM(AH$11:AH98),IF(AND(O100&lt;&gt;"",$A100&lt;&gt;"Pn"),X100*$D100,""))</f>
        <v/>
      </c>
      <c r="AI100" s="21" t="str">
        <f>IF($A100="TOTAL GENERAL",SUM(AI$11:AI98),IF(AND(P100&lt;&gt;"",$A100&lt;&gt;"Pn"),Y100*$D100,""))</f>
        <v/>
      </c>
      <c r="AJ100" s="21" t="str">
        <f>IF(OR($A100="Pn",$A101="Pn"),"",IF($A100="TOTAL GENERAL",SUM(AJ$11:AJ98),IF(AND(P100&lt;&gt;"",$A100&lt;&gt;"Pn"),Z100*$D100,"")))</f>
        <v/>
      </c>
      <c r="AK100" s="19" t="str">
        <f ca="1">IF($A100="TOTAL GENERAL",SUM(AK$11:AK98),IF(AND(Q100&lt;&gt;"",$A100&lt;&gt;"Pn"),IF(OFFSET($A$11,MATCH("TOTAL GENERAL",$A$11:$A$100,0)-1,COLUMN(Z100))=0,0,AA100/OFFSET($A$11,MATCH("TOTAL GENERAL",$A$11:$A$100,0)-1,COLUMN(Z100))),""))</f>
        <v/>
      </c>
      <c r="AL100" s="19" t="str">
        <f ca="1">IF($A100="TOTAL GENERAL",SUM(AL$11:AL98),IF(AND(Q100&lt;&gt;"",$A100&lt;&gt;"Pn"),IF(OFFSET($A$11,MATCH("TOTAL GENERAL",$A$11:$A$100,0)-1,COLUMN(AA100))=0,0,AB100/OFFSET($A$11,MATCH("TOTAL GENERAL",$A$11:$A$100,0)-1,COLUMN(AA100))),""))</f>
        <v/>
      </c>
      <c r="AM100" s="19" t="str">
        <f ca="1">IF($A100="TOTAL GENERAL",SUM(AM$11:AM98),IF(AND(R100&lt;&gt;"",$A100&lt;&gt;"Pn"),IF(OFFSET($A$11,MATCH("TOTAL GENERAL",$A$11:$A$100,0)-1,COLUMN(AB100))=0,0,AC100/OFFSET($A$11,MATCH("TOTAL GENERAL",$A$11:$A$100,0)-1,COLUMN(AB100))),""))</f>
        <v/>
      </c>
      <c r="AN100" s="19" t="str">
        <f ca="1">IF($A100="TOTAL GENERAL",SUM(AN$11:AN98),IF(AND(S100&lt;&gt;"",$A100&lt;&gt;"Pn"),IF(OFFSET($A$11,MATCH("TOTAL GENERAL",$A$11:$A$100,0)-1,COLUMN(AC100))=0,0,AD100/OFFSET($A$11,MATCH("TOTAL GENERAL",$A$11:$A$100,0)-1,COLUMN(AC100))),""))</f>
        <v/>
      </c>
      <c r="AO100" s="19" t="str">
        <f ca="1">IF($A100="TOTAL GENERAL",SUM(AO$11:AO98),IF(AND(T100&lt;&gt;"",$A100&lt;&gt;"Pn"),IF(OFFSET($A$11,MATCH("TOTAL GENERAL",$A$11:$A$100,0)-1,COLUMN(AD100))=0,0,AE100/OFFSET($A$11,MATCH("TOTAL GENERAL",$A$11:$A$100,0)-1,COLUMN(AD100))),""))</f>
        <v/>
      </c>
      <c r="AP100" s="19" t="str">
        <f ca="1">IF($A100="TOTAL GENERAL",SUM(AP$11:AP98),IF(AND(U100&lt;&gt;"",$A100&lt;&gt;"Pn"),IF(OFFSET($A$11,MATCH("TOTAL GENERAL",$A$11:$A$100,0)-1,COLUMN(AE100))=0,0,AF100/OFFSET($A$11,MATCH("TOTAL GENERAL",$A$11:$A$100,0)-1,COLUMN(AE100))),""))</f>
        <v/>
      </c>
      <c r="AQ100" s="19" t="str">
        <f ca="1">IF($A100="TOTAL GENERAL",SUM(AQ$11:AQ98),IF(AND(V100&lt;&gt;"",$A100&lt;&gt;"Pn"),IF(OFFSET($A$11,MATCH("TOTAL GENERAL",$A$11:$A$100,0)-1,COLUMN(AF100))=0,0,AG100/OFFSET($A$11,MATCH("TOTAL GENERAL",$A$11:$A$100,0)-1,COLUMN(AF100))),""))</f>
        <v/>
      </c>
      <c r="AR100" s="19" t="str">
        <f ca="1">IF($A100="TOTAL GENERAL",SUM(AR$11:AR98),IF(AND(W100&lt;&gt;"",$A100&lt;&gt;"Pn"),IF(OFFSET($A$11,MATCH("TOTAL GENERAL",$A$11:$A$100,0)-1,COLUMN(AG100))=0,0,AH100/OFFSET($A$11,MATCH("TOTAL GENERAL",$A$11:$A$100,0)-1,COLUMN(AG100))),""))</f>
        <v/>
      </c>
      <c r="AS100" s="19" t="str">
        <f ca="1">IF($A100="TOTAL GENERAL",SUM(AS$11:AS98),IF(AND(X100&lt;&gt;"",$A100&lt;&gt;"Pn"),IF(OFFSET($A$11,MATCH("TOTAL GENERAL",$A$11:$A$100,0)-1,COLUMN(AH100))=0,0,AI100/OFFSET($A$11,MATCH("TOTAL GENERAL",$A$11:$A$100,0)-1,COLUMN(AH100))),""))</f>
        <v/>
      </c>
      <c r="AT100" s="19" t="str">
        <f ca="1">IF($A100="TOTAL GENERAL",SUM(AT$11:AT98),IF(AND(Y100&lt;&gt;"",$A100&lt;&gt;"Pn"),IF(OFFSET($A$11,MATCH("TOTAL GENERAL",$A$11:$A$100,0)-1,COLUMN(AI100))=0,0,AJ100/OFFSET($A$11,MATCH("TOTAL GENERAL",$A$11:$A$100,0)-1,COLUMN(AI100))),""))</f>
        <v/>
      </c>
      <c r="AU100" s="182" t="str">
        <f ca="1">IF(A100="TOTAL GENERAL",SUM(AU$11:AU98),IF(AT100&lt;&gt;"",(AK100*OFFSET($A$10,MATCH("Pn",$A$11:$A$100,0),1)+AL100*OFFSET($A$10,MATCH("Pn",$A$11:$A$100,0),2)+AM100*OFFSET($A$10,MATCH("Pn",$A$11:$A$100,0),3)+AN100*OFFSET($A$10,MATCH("Pn",$A$11:$A$100,0),4)+AO100*OFFSET($A$10,MATCH("Pn",$A$11:$A$100,0),5)+AP100*OFFSET($A$10,MATCH("Pn",$A$11:$A$100,0),6)+AQ100*OFFSET($A$10,MATCH("Pn",$A$11:$A$100,0),7)+AR100*OFFSET($A$10,MATCH("Pn",$A$11:$A$100,0),8)+AS100*OFFSET($A$10,MATCH("Pn",$A$11:$A$100,0),9)+AT100*OFFSET($A$10,MATCH("Pn",$A$11:$A$100,0),10))*OFFSET($A$10,MATCH("FC",$A$11:$A$100,0),2),""))</f>
        <v/>
      </c>
      <c r="AV100" s="10" t="str">
        <f ca="1">IF(A100="TOTAL GENERAL",SUM(AV$11:AV98),IF(AU100&lt;&gt;"",AU100-G100,""))</f>
        <v/>
      </c>
    </row>
    <row r="101" spans="1:48" s="4" customFormat="1" x14ac:dyDescent="0.25">
      <c r="E101" s="5"/>
      <c r="G101" s="6"/>
      <c r="H101" s="6"/>
      <c r="I101" s="6"/>
      <c r="J101" s="6"/>
      <c r="K101" s="6"/>
      <c r="L101" s="6"/>
      <c r="M101" s="6"/>
      <c r="N101" s="6"/>
      <c r="O101" s="6"/>
    </row>
    <row r="102" spans="1:48" s="4" customFormat="1" x14ac:dyDescent="0.25">
      <c r="E102" s="5"/>
      <c r="G102" s="6"/>
      <c r="H102" s="6"/>
      <c r="I102" s="6"/>
      <c r="J102" s="6"/>
      <c r="K102" s="6"/>
      <c r="L102" s="6"/>
      <c r="M102" s="6"/>
      <c r="N102" s="6"/>
      <c r="O102" s="6"/>
    </row>
    <row r="103" spans="1:48" s="4" customFormat="1" x14ac:dyDescent="0.25">
      <c r="E103" s="5"/>
      <c r="G103" s="6"/>
      <c r="H103" s="6"/>
      <c r="I103" s="6"/>
      <c r="J103" s="6"/>
      <c r="K103" s="6"/>
      <c r="L103" s="6"/>
      <c r="M103" s="6"/>
      <c r="N103" s="6"/>
      <c r="O103" s="6"/>
    </row>
    <row r="104" spans="1:48" s="4" customFormat="1" x14ac:dyDescent="0.25">
      <c r="E104" s="5"/>
      <c r="G104" s="6"/>
      <c r="H104" s="6"/>
      <c r="I104" s="6"/>
      <c r="J104" s="6"/>
      <c r="K104" s="6"/>
      <c r="L104" s="6"/>
      <c r="M104" s="6"/>
      <c r="N104" s="6"/>
      <c r="O104" s="6"/>
    </row>
    <row r="105" spans="1:48" s="4" customFormat="1" x14ac:dyDescent="0.25">
      <c r="E105" s="5"/>
      <c r="G105" s="6"/>
      <c r="H105" s="6"/>
      <c r="I105" s="6"/>
      <c r="J105" s="6"/>
      <c r="K105" s="6"/>
      <c r="L105" s="6"/>
      <c r="M105" s="6"/>
      <c r="N105" s="6"/>
      <c r="O105" s="6"/>
    </row>
    <row r="106" spans="1:48" s="4" customFormat="1" x14ac:dyDescent="0.25">
      <c r="E106" s="5"/>
      <c r="G106" s="6"/>
      <c r="H106" s="6"/>
      <c r="I106" s="6"/>
      <c r="J106" s="6"/>
      <c r="K106" s="6"/>
      <c r="L106" s="6"/>
      <c r="M106" s="6"/>
      <c r="N106" s="6"/>
      <c r="O106" s="6"/>
    </row>
    <row r="107" spans="1:48" s="4" customFormat="1" x14ac:dyDescent="0.25">
      <c r="E107" s="5"/>
      <c r="G107" s="6"/>
      <c r="H107" s="6"/>
      <c r="I107" s="6"/>
      <c r="J107" s="6"/>
      <c r="K107" s="6"/>
      <c r="L107" s="6"/>
      <c r="M107" s="6"/>
      <c r="N107" s="6"/>
      <c r="O107" s="6"/>
    </row>
    <row r="108" spans="1:48" s="4" customFormat="1" x14ac:dyDescent="0.25">
      <c r="E108" s="5"/>
      <c r="G108" s="6"/>
      <c r="H108" s="6"/>
      <c r="I108" s="6"/>
      <c r="J108" s="6"/>
      <c r="K108" s="6"/>
      <c r="L108" s="6"/>
      <c r="M108" s="6"/>
      <c r="N108" s="6"/>
      <c r="O108" s="6"/>
    </row>
    <row r="109" spans="1:48" s="4" customFormat="1" x14ac:dyDescent="0.25">
      <c r="E109" s="5"/>
      <c r="G109" s="6"/>
      <c r="H109" s="6"/>
      <c r="I109" s="6"/>
      <c r="J109" s="6"/>
      <c r="K109" s="6"/>
      <c r="L109" s="6"/>
      <c r="M109" s="6"/>
      <c r="N109" s="6"/>
      <c r="O109" s="6"/>
    </row>
    <row r="110" spans="1:48" s="4" customFormat="1" x14ac:dyDescent="0.25">
      <c r="E110" s="5"/>
      <c r="G110" s="6"/>
      <c r="H110" s="6"/>
      <c r="I110" s="6"/>
      <c r="J110" s="6"/>
      <c r="K110" s="6"/>
      <c r="L110" s="6"/>
      <c r="M110" s="6"/>
      <c r="N110" s="6"/>
      <c r="O110" s="6"/>
    </row>
    <row r="111" spans="1:48" s="4" customFormat="1" x14ac:dyDescent="0.25">
      <c r="E111" s="5"/>
      <c r="G111" s="6"/>
      <c r="H111" s="6"/>
      <c r="I111" s="6"/>
      <c r="J111" s="6"/>
      <c r="K111" s="6"/>
      <c r="L111" s="6"/>
      <c r="M111" s="6"/>
      <c r="N111" s="6"/>
      <c r="O111" s="6"/>
    </row>
    <row r="112" spans="1:48" s="4" customFormat="1" x14ac:dyDescent="0.25">
      <c r="E112" s="5"/>
      <c r="G112" s="6"/>
      <c r="H112" s="6"/>
      <c r="I112" s="6"/>
      <c r="J112" s="6"/>
      <c r="K112" s="6"/>
      <c r="L112" s="6"/>
      <c r="M112" s="6"/>
      <c r="N112" s="6"/>
      <c r="O112" s="6"/>
    </row>
    <row r="113" spans="5:15" s="4" customFormat="1" x14ac:dyDescent="0.25">
      <c r="E113" s="5"/>
      <c r="G113" s="6"/>
      <c r="H113" s="6"/>
      <c r="I113" s="6"/>
      <c r="J113" s="6"/>
      <c r="K113" s="6"/>
      <c r="L113" s="6"/>
      <c r="M113" s="6"/>
      <c r="N113" s="6"/>
      <c r="O113" s="6"/>
    </row>
    <row r="114" spans="5:15" s="4" customFormat="1" x14ac:dyDescent="0.25">
      <c r="E114" s="5"/>
      <c r="G114" s="6"/>
      <c r="H114" s="6"/>
      <c r="I114" s="6"/>
      <c r="J114" s="6"/>
      <c r="K114" s="6"/>
      <c r="L114" s="6"/>
      <c r="M114" s="6"/>
      <c r="N114" s="6"/>
      <c r="O114" s="6"/>
    </row>
    <row r="115" spans="5:15" s="4" customFormat="1" x14ac:dyDescent="0.25">
      <c r="E115" s="5"/>
      <c r="G115" s="6"/>
      <c r="H115" s="6"/>
      <c r="I115" s="6"/>
      <c r="J115" s="6"/>
      <c r="K115" s="6"/>
      <c r="L115" s="6"/>
      <c r="M115" s="6"/>
      <c r="N115" s="6"/>
      <c r="O115" s="6"/>
    </row>
    <row r="116" spans="5:15" s="4" customFormat="1" x14ac:dyDescent="0.25">
      <c r="E116" s="5"/>
      <c r="G116" s="6"/>
      <c r="H116" s="6"/>
      <c r="I116" s="6"/>
      <c r="J116" s="6"/>
      <c r="K116" s="6"/>
      <c r="L116" s="6"/>
      <c r="M116" s="6"/>
      <c r="N116" s="6"/>
      <c r="O116" s="6"/>
    </row>
    <row r="117" spans="5:15" s="4" customFormat="1" x14ac:dyDescent="0.25">
      <c r="E117" s="5"/>
      <c r="G117" s="6"/>
      <c r="H117" s="6"/>
      <c r="I117" s="6"/>
      <c r="J117" s="6"/>
      <c r="K117" s="6"/>
      <c r="L117" s="6"/>
      <c r="M117" s="6"/>
      <c r="N117" s="6"/>
      <c r="O117" s="6"/>
    </row>
    <row r="118" spans="5:15" s="4" customFormat="1" x14ac:dyDescent="0.25">
      <c r="E118" s="5"/>
      <c r="G118" s="6"/>
      <c r="H118" s="6"/>
      <c r="I118" s="6"/>
      <c r="J118" s="6"/>
      <c r="K118" s="6"/>
      <c r="L118" s="6"/>
      <c r="M118" s="6"/>
      <c r="N118" s="6"/>
      <c r="O118" s="6"/>
    </row>
    <row r="119" spans="5:15" s="4" customFormat="1" x14ac:dyDescent="0.25">
      <c r="E119" s="5"/>
      <c r="G119" s="6"/>
      <c r="H119" s="6"/>
      <c r="I119" s="6"/>
      <c r="J119" s="6"/>
      <c r="K119" s="6"/>
      <c r="L119" s="6"/>
      <c r="M119" s="6"/>
      <c r="N119" s="6"/>
      <c r="O119" s="6"/>
    </row>
    <row r="120" spans="5:15" s="4" customFormat="1" x14ac:dyDescent="0.25">
      <c r="E120" s="5"/>
      <c r="G120" s="6"/>
      <c r="H120" s="6"/>
      <c r="I120" s="6"/>
      <c r="J120" s="6"/>
      <c r="K120" s="6"/>
      <c r="L120" s="6"/>
      <c r="M120" s="6"/>
      <c r="N120" s="6"/>
      <c r="O120" s="6"/>
    </row>
    <row r="121" spans="5:15" s="4" customFormat="1" x14ac:dyDescent="0.25">
      <c r="E121" s="5"/>
      <c r="G121" s="6"/>
      <c r="H121" s="6"/>
      <c r="I121" s="6"/>
      <c r="J121" s="6"/>
      <c r="K121" s="6"/>
      <c r="L121" s="6"/>
      <c r="M121" s="6"/>
      <c r="N121" s="6"/>
      <c r="O121" s="6"/>
    </row>
    <row r="122" spans="5:15" s="4" customFormat="1" x14ac:dyDescent="0.25">
      <c r="E122" s="5"/>
      <c r="G122" s="6"/>
      <c r="H122" s="6"/>
      <c r="I122" s="6"/>
      <c r="J122" s="6"/>
      <c r="K122" s="6"/>
      <c r="L122" s="6"/>
      <c r="M122" s="6"/>
      <c r="N122" s="6"/>
      <c r="O122" s="6"/>
    </row>
    <row r="123" spans="5:15" s="4" customFormat="1" x14ac:dyDescent="0.25">
      <c r="E123" s="5"/>
      <c r="G123" s="6"/>
      <c r="H123" s="6"/>
      <c r="I123" s="6"/>
      <c r="J123" s="6"/>
      <c r="K123" s="6"/>
      <c r="L123" s="6"/>
      <c r="M123" s="6"/>
      <c r="N123" s="6"/>
      <c r="O123" s="6"/>
    </row>
    <row r="124" spans="5:15" s="4" customFormat="1" x14ac:dyDescent="0.25">
      <c r="E124" s="5"/>
      <c r="G124" s="6"/>
      <c r="H124" s="6"/>
      <c r="I124" s="6"/>
      <c r="J124" s="6"/>
      <c r="K124" s="6"/>
      <c r="L124" s="6"/>
      <c r="M124" s="6"/>
      <c r="N124" s="6"/>
      <c r="O124" s="6"/>
    </row>
    <row r="125" spans="5:15" s="4" customFormat="1" x14ac:dyDescent="0.25">
      <c r="E125" s="5"/>
      <c r="G125" s="6"/>
      <c r="H125" s="6"/>
      <c r="I125" s="6"/>
      <c r="J125" s="6"/>
      <c r="K125" s="6"/>
      <c r="L125" s="6"/>
      <c r="M125" s="6"/>
      <c r="N125" s="6"/>
      <c r="O125" s="6"/>
    </row>
    <row r="126" spans="5:15" s="4" customFormat="1" x14ac:dyDescent="0.25">
      <c r="E126" s="5"/>
      <c r="G126" s="6"/>
      <c r="H126" s="6"/>
      <c r="I126" s="6"/>
      <c r="J126" s="6"/>
      <c r="K126" s="6"/>
      <c r="L126" s="6"/>
      <c r="M126" s="6"/>
      <c r="N126" s="6"/>
      <c r="O126" s="6"/>
    </row>
    <row r="127" spans="5:15" s="4" customFormat="1" x14ac:dyDescent="0.25">
      <c r="E127" s="5"/>
      <c r="G127" s="6"/>
      <c r="H127" s="6"/>
      <c r="I127" s="6"/>
      <c r="J127" s="6"/>
      <c r="K127" s="6"/>
      <c r="L127" s="6"/>
      <c r="M127" s="6"/>
      <c r="N127" s="6"/>
      <c r="O127" s="6"/>
    </row>
    <row r="128" spans="5:15" s="4" customFormat="1" x14ac:dyDescent="0.25">
      <c r="E128" s="5"/>
      <c r="G128" s="6"/>
      <c r="H128" s="6"/>
      <c r="I128" s="6"/>
      <c r="J128" s="6"/>
      <c r="K128" s="6"/>
      <c r="L128" s="6"/>
      <c r="M128" s="6"/>
      <c r="N128" s="6"/>
      <c r="O128" s="6"/>
    </row>
    <row r="129" spans="5:15" s="4" customFormat="1" x14ac:dyDescent="0.25">
      <c r="E129" s="5"/>
      <c r="G129" s="6"/>
      <c r="H129" s="6"/>
      <c r="I129" s="6"/>
      <c r="J129" s="6"/>
      <c r="K129" s="6"/>
      <c r="L129" s="6"/>
      <c r="M129" s="6"/>
      <c r="N129" s="6"/>
      <c r="O129" s="6"/>
    </row>
    <row r="130" spans="5:15" s="4" customFormat="1" x14ac:dyDescent="0.25">
      <c r="E130" s="5"/>
      <c r="G130" s="6"/>
      <c r="H130" s="6"/>
      <c r="I130" s="6"/>
      <c r="J130" s="6"/>
      <c r="K130" s="6"/>
      <c r="L130" s="6"/>
      <c r="M130" s="6"/>
      <c r="N130" s="6"/>
      <c r="O130" s="6"/>
    </row>
    <row r="131" spans="5:15" s="4" customFormat="1" x14ac:dyDescent="0.25">
      <c r="E131" s="5"/>
      <c r="G131" s="6"/>
      <c r="H131" s="6"/>
      <c r="I131" s="6"/>
      <c r="J131" s="6"/>
      <c r="K131" s="6"/>
      <c r="L131" s="6"/>
      <c r="M131" s="6"/>
      <c r="N131" s="6"/>
      <c r="O131" s="6"/>
    </row>
    <row r="132" spans="5:15" s="4" customFormat="1" x14ac:dyDescent="0.25">
      <c r="E132" s="5"/>
      <c r="G132" s="6"/>
      <c r="H132" s="6"/>
      <c r="I132" s="6"/>
      <c r="J132" s="6"/>
      <c r="K132" s="6"/>
      <c r="L132" s="6"/>
      <c r="M132" s="6"/>
      <c r="N132" s="6"/>
      <c r="O132" s="6"/>
    </row>
    <row r="133" spans="5:15" s="4" customFormat="1" x14ac:dyDescent="0.25">
      <c r="E133" s="5"/>
      <c r="G133" s="6"/>
      <c r="H133" s="6"/>
      <c r="I133" s="6"/>
      <c r="J133" s="6"/>
      <c r="K133" s="6"/>
      <c r="L133" s="6"/>
      <c r="M133" s="6"/>
      <c r="N133" s="6"/>
      <c r="O133" s="6"/>
    </row>
    <row r="134" spans="5:15" s="4" customFormat="1" x14ac:dyDescent="0.25">
      <c r="E134" s="5"/>
      <c r="G134" s="6"/>
      <c r="H134" s="6"/>
      <c r="I134" s="6"/>
      <c r="J134" s="6"/>
      <c r="K134" s="6"/>
      <c r="L134" s="6"/>
      <c r="M134" s="6"/>
      <c r="N134" s="6"/>
      <c r="O134" s="6"/>
    </row>
    <row r="135" spans="5:15" s="4" customFormat="1" x14ac:dyDescent="0.25">
      <c r="E135" s="5"/>
      <c r="G135" s="6"/>
      <c r="H135" s="6"/>
      <c r="I135" s="6"/>
      <c r="J135" s="6"/>
      <c r="K135" s="6"/>
      <c r="L135" s="6"/>
      <c r="M135" s="6"/>
      <c r="N135" s="6"/>
      <c r="O135" s="6"/>
    </row>
    <row r="136" spans="5:15" s="4" customFormat="1" x14ac:dyDescent="0.25">
      <c r="E136" s="5"/>
      <c r="G136" s="6"/>
      <c r="H136" s="6"/>
      <c r="I136" s="6"/>
      <c r="J136" s="6"/>
      <c r="K136" s="6"/>
      <c r="L136" s="6"/>
      <c r="M136" s="6"/>
      <c r="N136" s="6"/>
      <c r="O136" s="6"/>
    </row>
    <row r="137" spans="5:15" s="4" customFormat="1" x14ac:dyDescent="0.25">
      <c r="E137" s="5"/>
      <c r="G137" s="6"/>
      <c r="H137" s="6"/>
      <c r="I137" s="6"/>
      <c r="J137" s="6"/>
      <c r="K137" s="6"/>
      <c r="L137" s="6"/>
      <c r="M137" s="6"/>
      <c r="N137" s="6"/>
      <c r="O137" s="6"/>
    </row>
    <row r="138" spans="5:15" s="4" customFormat="1" x14ac:dyDescent="0.25">
      <c r="E138" s="5"/>
      <c r="G138" s="6"/>
      <c r="H138" s="6"/>
      <c r="I138" s="6"/>
      <c r="J138" s="6"/>
      <c r="K138" s="6"/>
      <c r="L138" s="6"/>
      <c r="M138" s="6"/>
      <c r="N138" s="6"/>
      <c r="O138" s="6"/>
    </row>
    <row r="139" spans="5:15" s="4" customFormat="1" x14ac:dyDescent="0.25">
      <c r="E139" s="5"/>
      <c r="G139" s="6"/>
      <c r="H139" s="6"/>
      <c r="I139" s="6"/>
      <c r="J139" s="6"/>
      <c r="K139" s="6"/>
      <c r="L139" s="6"/>
      <c r="M139" s="6"/>
      <c r="N139" s="6"/>
      <c r="O139" s="6"/>
    </row>
    <row r="140" spans="5:15" s="4" customFormat="1" x14ac:dyDescent="0.25">
      <c r="E140" s="5"/>
      <c r="G140" s="6"/>
      <c r="H140" s="6"/>
      <c r="I140" s="6"/>
      <c r="J140" s="6"/>
      <c r="K140" s="6"/>
      <c r="L140" s="6"/>
      <c r="M140" s="6"/>
      <c r="N140" s="6"/>
      <c r="O140" s="6"/>
    </row>
    <row r="141" spans="5:15" s="4" customFormat="1" x14ac:dyDescent="0.25">
      <c r="E141" s="5"/>
      <c r="G141" s="6"/>
      <c r="H141" s="6"/>
      <c r="I141" s="6"/>
      <c r="J141" s="6"/>
      <c r="K141" s="6"/>
      <c r="L141" s="6"/>
      <c r="M141" s="6"/>
      <c r="N141" s="6"/>
      <c r="O141" s="6"/>
    </row>
    <row r="142" spans="5:15" s="4" customFormat="1" x14ac:dyDescent="0.25">
      <c r="E142" s="5"/>
      <c r="G142" s="6"/>
      <c r="H142" s="6"/>
      <c r="I142" s="6"/>
      <c r="J142" s="6"/>
      <c r="K142" s="6"/>
      <c r="L142" s="6"/>
      <c r="M142" s="6"/>
      <c r="N142" s="6"/>
      <c r="O142" s="6"/>
    </row>
    <row r="143" spans="5:15" s="4" customFormat="1" x14ac:dyDescent="0.25">
      <c r="E143" s="5"/>
      <c r="G143" s="6"/>
      <c r="H143" s="6"/>
      <c r="I143" s="6"/>
      <c r="J143" s="6"/>
      <c r="K143" s="6"/>
      <c r="L143" s="6"/>
      <c r="M143" s="6"/>
      <c r="N143" s="6"/>
      <c r="O143" s="6"/>
    </row>
    <row r="144" spans="5:15" s="4" customFormat="1" x14ac:dyDescent="0.25">
      <c r="E144" s="5"/>
      <c r="G144" s="6"/>
      <c r="H144" s="6"/>
      <c r="I144" s="6"/>
      <c r="J144" s="6"/>
      <c r="K144" s="6"/>
      <c r="L144" s="6"/>
      <c r="M144" s="6"/>
      <c r="N144" s="6"/>
      <c r="O144" s="6"/>
    </row>
    <row r="145" spans="5:15" s="4" customFormat="1" x14ac:dyDescent="0.25">
      <c r="E145" s="5"/>
      <c r="G145" s="6"/>
      <c r="H145" s="6"/>
      <c r="I145" s="6"/>
      <c r="J145" s="6"/>
      <c r="K145" s="6"/>
      <c r="L145" s="6"/>
      <c r="M145" s="6"/>
      <c r="N145" s="6"/>
      <c r="O145" s="6"/>
    </row>
    <row r="146" spans="5:15" s="4" customFormat="1" x14ac:dyDescent="0.25">
      <c r="E146" s="5"/>
      <c r="G146" s="6"/>
      <c r="H146" s="6"/>
      <c r="I146" s="6"/>
      <c r="J146" s="6"/>
      <c r="K146" s="6"/>
      <c r="L146" s="6"/>
      <c r="M146" s="6"/>
      <c r="N146" s="6"/>
      <c r="O146" s="6"/>
    </row>
    <row r="147" spans="5:15" s="4" customFormat="1" x14ac:dyDescent="0.25">
      <c r="E147" s="5"/>
      <c r="G147" s="6"/>
      <c r="H147" s="6"/>
      <c r="I147" s="6"/>
      <c r="J147" s="6"/>
      <c r="K147" s="6"/>
      <c r="L147" s="6"/>
      <c r="M147" s="6"/>
      <c r="N147" s="6"/>
      <c r="O147" s="6"/>
    </row>
    <row r="148" spans="5:15" s="4" customFormat="1" x14ac:dyDescent="0.25">
      <c r="E148" s="5"/>
      <c r="G148" s="6"/>
      <c r="H148" s="6"/>
      <c r="I148" s="6"/>
      <c r="J148" s="6"/>
      <c r="K148" s="6"/>
      <c r="L148" s="6"/>
      <c r="M148" s="6"/>
      <c r="N148" s="6"/>
      <c r="O148" s="6"/>
    </row>
    <row r="149" spans="5:15" s="4" customFormat="1" x14ac:dyDescent="0.25">
      <c r="E149" s="5"/>
      <c r="G149" s="6"/>
      <c r="H149" s="6"/>
      <c r="I149" s="6"/>
      <c r="J149" s="6"/>
      <c r="K149" s="6"/>
      <c r="L149" s="6"/>
      <c r="M149" s="6"/>
      <c r="N149" s="6"/>
      <c r="O149" s="6"/>
    </row>
    <row r="150" spans="5:15" s="4" customFormat="1" x14ac:dyDescent="0.25">
      <c r="E150" s="5"/>
      <c r="G150" s="6"/>
      <c r="H150" s="6"/>
      <c r="I150" s="6"/>
      <c r="J150" s="6"/>
      <c r="K150" s="6"/>
      <c r="L150" s="6"/>
      <c r="M150" s="6"/>
      <c r="N150" s="6"/>
      <c r="O150" s="6"/>
    </row>
    <row r="151" spans="5:15" s="4" customFormat="1" x14ac:dyDescent="0.25">
      <c r="E151" s="5"/>
      <c r="G151" s="6"/>
      <c r="H151" s="6"/>
      <c r="I151" s="6"/>
      <c r="J151" s="6"/>
      <c r="K151" s="6"/>
      <c r="L151" s="6"/>
      <c r="M151" s="6"/>
      <c r="N151" s="6"/>
      <c r="O151" s="6"/>
    </row>
    <row r="152" spans="5:15" s="4" customFormat="1" x14ac:dyDescent="0.25">
      <c r="E152" s="5"/>
      <c r="G152" s="6"/>
      <c r="H152" s="6"/>
      <c r="I152" s="6"/>
      <c r="J152" s="6"/>
      <c r="K152" s="6"/>
      <c r="L152" s="6"/>
      <c r="M152" s="6"/>
      <c r="N152" s="6"/>
      <c r="O152" s="6"/>
    </row>
    <row r="153" spans="5:15" s="4" customFormat="1" x14ac:dyDescent="0.25">
      <c r="E153" s="5"/>
      <c r="G153" s="6"/>
      <c r="H153" s="6"/>
      <c r="I153" s="6"/>
      <c r="J153" s="6"/>
      <c r="K153" s="6"/>
      <c r="L153" s="6"/>
      <c r="M153" s="6"/>
      <c r="N153" s="6"/>
      <c r="O153" s="6"/>
    </row>
    <row r="154" spans="5:15" s="4" customFormat="1" x14ac:dyDescent="0.25">
      <c r="E154" s="5"/>
      <c r="G154" s="6"/>
      <c r="H154" s="6"/>
      <c r="I154" s="6"/>
      <c r="J154" s="6"/>
      <c r="K154" s="6"/>
      <c r="L154" s="6"/>
      <c r="M154" s="6"/>
      <c r="N154" s="6"/>
      <c r="O154" s="6"/>
    </row>
    <row r="155" spans="5:15" s="4" customFormat="1" x14ac:dyDescent="0.25">
      <c r="E155" s="5"/>
      <c r="G155" s="6"/>
      <c r="H155" s="6"/>
      <c r="I155" s="6"/>
      <c r="J155" s="6"/>
      <c r="K155" s="6"/>
      <c r="L155" s="6"/>
      <c r="M155" s="6"/>
      <c r="N155" s="6"/>
      <c r="O155" s="6"/>
    </row>
    <row r="156" spans="5:15" s="4" customFormat="1" x14ac:dyDescent="0.25">
      <c r="E156" s="5"/>
      <c r="G156" s="6"/>
      <c r="H156" s="6"/>
      <c r="I156" s="6"/>
      <c r="J156" s="6"/>
      <c r="K156" s="6"/>
      <c r="L156" s="6"/>
      <c r="M156" s="6"/>
      <c r="N156" s="6"/>
      <c r="O156" s="6"/>
    </row>
    <row r="157" spans="5:15" s="4" customFormat="1" x14ac:dyDescent="0.25">
      <c r="E157" s="5"/>
      <c r="G157" s="6"/>
      <c r="H157" s="6"/>
      <c r="I157" s="6"/>
      <c r="J157" s="6"/>
      <c r="K157" s="6"/>
      <c r="L157" s="6"/>
      <c r="M157" s="6"/>
      <c r="N157" s="6"/>
      <c r="O157" s="6"/>
    </row>
    <row r="158" spans="5:15" s="4" customFormat="1" x14ac:dyDescent="0.25">
      <c r="E158" s="5"/>
      <c r="G158" s="6"/>
      <c r="H158" s="6"/>
      <c r="I158" s="6"/>
      <c r="J158" s="6"/>
      <c r="K158" s="6"/>
      <c r="L158" s="6"/>
      <c r="M158" s="6"/>
      <c r="N158" s="6"/>
      <c r="O158" s="6"/>
    </row>
    <row r="159" spans="5:15" s="4" customFormat="1" x14ac:dyDescent="0.25">
      <c r="E159" s="5"/>
      <c r="G159" s="6"/>
      <c r="H159" s="6"/>
      <c r="I159" s="6"/>
      <c r="J159" s="6"/>
      <c r="K159" s="6"/>
      <c r="L159" s="6"/>
      <c r="M159" s="6"/>
      <c r="N159" s="6"/>
      <c r="O159" s="6"/>
    </row>
    <row r="160" spans="5:15" s="4" customFormat="1" x14ac:dyDescent="0.25">
      <c r="E160" s="5"/>
      <c r="G160" s="6"/>
      <c r="H160" s="6"/>
      <c r="I160" s="6"/>
      <c r="J160" s="6"/>
      <c r="K160" s="6"/>
      <c r="L160" s="6"/>
      <c r="M160" s="6"/>
      <c r="N160" s="6"/>
      <c r="O160" s="6"/>
    </row>
    <row r="161" spans="5:15" s="4" customFormat="1" x14ac:dyDescent="0.25">
      <c r="E161" s="5"/>
      <c r="G161" s="6"/>
      <c r="H161" s="6"/>
      <c r="I161" s="6"/>
      <c r="J161" s="6"/>
      <c r="K161" s="6"/>
      <c r="L161" s="6"/>
      <c r="M161" s="6"/>
      <c r="N161" s="6"/>
      <c r="O161" s="6"/>
    </row>
    <row r="162" spans="5:15" s="4" customFormat="1" x14ac:dyDescent="0.25">
      <c r="E162" s="5"/>
      <c r="G162" s="6"/>
      <c r="H162" s="6"/>
      <c r="I162" s="6"/>
      <c r="J162" s="6"/>
      <c r="K162" s="6"/>
      <c r="L162" s="6"/>
      <c r="M162" s="6"/>
      <c r="N162" s="6"/>
      <c r="O162" s="6"/>
    </row>
    <row r="163" spans="5:15" s="4" customFormat="1" x14ac:dyDescent="0.25">
      <c r="E163" s="5"/>
      <c r="G163" s="6"/>
      <c r="H163" s="6"/>
      <c r="I163" s="6"/>
      <c r="J163" s="6"/>
      <c r="K163" s="6"/>
      <c r="L163" s="6"/>
      <c r="M163" s="6"/>
      <c r="N163" s="6"/>
      <c r="O163" s="6"/>
    </row>
    <row r="164" spans="5:15" s="4" customFormat="1" x14ac:dyDescent="0.25">
      <c r="E164" s="5"/>
      <c r="G164" s="6"/>
      <c r="H164" s="6"/>
      <c r="I164" s="6"/>
      <c r="J164" s="6"/>
      <c r="K164" s="6"/>
      <c r="L164" s="6"/>
      <c r="M164" s="6"/>
      <c r="N164" s="6"/>
      <c r="O164" s="6"/>
    </row>
    <row r="165" spans="5:15" s="4" customFormat="1" x14ac:dyDescent="0.25">
      <c r="E165" s="5"/>
      <c r="G165" s="6"/>
      <c r="H165" s="6"/>
      <c r="I165" s="6"/>
      <c r="J165" s="6"/>
      <c r="K165" s="6"/>
      <c r="L165" s="6"/>
      <c r="M165" s="6"/>
      <c r="N165" s="6"/>
      <c r="O165" s="6"/>
    </row>
    <row r="166" spans="5:15" s="4" customFormat="1" x14ac:dyDescent="0.25">
      <c r="E166" s="5"/>
      <c r="G166" s="6"/>
      <c r="H166" s="6"/>
      <c r="I166" s="6"/>
      <c r="J166" s="6"/>
      <c r="K166" s="6"/>
      <c r="L166" s="6"/>
      <c r="M166" s="6"/>
      <c r="N166" s="6"/>
      <c r="O166" s="6"/>
    </row>
    <row r="167" spans="5:15" s="4" customFormat="1" x14ac:dyDescent="0.25">
      <c r="E167" s="5"/>
      <c r="G167" s="6"/>
      <c r="H167" s="6"/>
      <c r="I167" s="6"/>
      <c r="J167" s="6"/>
      <c r="K167" s="6"/>
      <c r="L167" s="6"/>
      <c r="M167" s="6"/>
      <c r="N167" s="6"/>
      <c r="O167" s="6"/>
    </row>
    <row r="168" spans="5:15" s="4" customFormat="1" x14ac:dyDescent="0.25">
      <c r="E168" s="5"/>
      <c r="G168" s="6"/>
      <c r="H168" s="6"/>
      <c r="I168" s="6"/>
      <c r="J168" s="6"/>
      <c r="K168" s="6"/>
      <c r="L168" s="6"/>
      <c r="M168" s="6"/>
      <c r="N168" s="6"/>
      <c r="O168" s="6"/>
    </row>
    <row r="169" spans="5:15" s="4" customFormat="1" x14ac:dyDescent="0.25">
      <c r="E169" s="5"/>
      <c r="G169" s="6"/>
      <c r="H169" s="6"/>
      <c r="I169" s="6"/>
      <c r="J169" s="6"/>
      <c r="K169" s="6"/>
      <c r="L169" s="6"/>
      <c r="M169" s="6"/>
      <c r="N169" s="6"/>
      <c r="O169" s="6"/>
    </row>
    <row r="170" spans="5:15" s="4" customFormat="1" x14ac:dyDescent="0.25">
      <c r="E170" s="5"/>
      <c r="G170" s="6"/>
      <c r="H170" s="6"/>
      <c r="I170" s="6"/>
      <c r="J170" s="6"/>
      <c r="K170" s="6"/>
      <c r="L170" s="6"/>
      <c r="M170" s="6"/>
      <c r="N170" s="6"/>
      <c r="O170" s="6"/>
    </row>
    <row r="171" spans="5:15" s="4" customFormat="1" x14ac:dyDescent="0.25">
      <c r="E171" s="5"/>
      <c r="G171" s="6"/>
      <c r="H171" s="6"/>
      <c r="I171" s="6"/>
      <c r="J171" s="6"/>
      <c r="K171" s="6"/>
      <c r="L171" s="6"/>
      <c r="M171" s="6"/>
      <c r="N171" s="6"/>
      <c r="O171" s="6"/>
    </row>
    <row r="172" spans="5:15" s="4" customFormat="1" x14ac:dyDescent="0.25">
      <c r="E172" s="5"/>
      <c r="G172" s="6"/>
      <c r="H172" s="6"/>
      <c r="I172" s="6"/>
      <c r="J172" s="6"/>
      <c r="K172" s="6"/>
      <c r="L172" s="6"/>
      <c r="M172" s="6"/>
      <c r="N172" s="6"/>
      <c r="O172" s="6"/>
    </row>
    <row r="173" spans="5:15" s="4" customFormat="1" x14ac:dyDescent="0.25">
      <c r="E173" s="5"/>
      <c r="G173" s="6"/>
      <c r="H173" s="6"/>
      <c r="I173" s="6"/>
      <c r="J173" s="6"/>
      <c r="K173" s="6"/>
      <c r="L173" s="6"/>
      <c r="M173" s="6"/>
      <c r="N173" s="6"/>
      <c r="O173" s="6"/>
    </row>
    <row r="174" spans="5:15" s="4" customFormat="1" x14ac:dyDescent="0.25">
      <c r="E174" s="5"/>
      <c r="G174" s="6"/>
      <c r="H174" s="6"/>
      <c r="I174" s="6"/>
      <c r="J174" s="6"/>
      <c r="K174" s="6"/>
      <c r="L174" s="6"/>
      <c r="M174" s="6"/>
      <c r="N174" s="6"/>
      <c r="O174" s="6"/>
    </row>
    <row r="175" spans="5:15" s="4" customFormat="1" x14ac:dyDescent="0.25">
      <c r="E175" s="5"/>
      <c r="G175" s="6"/>
      <c r="H175" s="6"/>
      <c r="I175" s="6"/>
      <c r="J175" s="6"/>
      <c r="K175" s="6"/>
      <c r="L175" s="6"/>
      <c r="M175" s="6"/>
      <c r="N175" s="6"/>
      <c r="O175" s="6"/>
    </row>
    <row r="176" spans="5:15" s="4" customFormat="1" x14ac:dyDescent="0.25">
      <c r="E176" s="5"/>
      <c r="G176" s="6"/>
      <c r="H176" s="6"/>
      <c r="I176" s="6"/>
      <c r="J176" s="6"/>
      <c r="K176" s="6"/>
      <c r="L176" s="6"/>
      <c r="M176" s="6"/>
      <c r="N176" s="6"/>
      <c r="O176" s="6"/>
    </row>
    <row r="177" spans="4:15" s="4" customFormat="1" x14ac:dyDescent="0.25">
      <c r="E177" s="5"/>
      <c r="G177" s="6"/>
      <c r="H177" s="6"/>
      <c r="I177" s="6"/>
      <c r="J177" s="6"/>
      <c r="K177" s="6"/>
      <c r="L177" s="6"/>
      <c r="M177" s="6"/>
      <c r="N177" s="6"/>
      <c r="O177" s="6"/>
    </row>
    <row r="178" spans="4:15" s="4" customFormat="1" x14ac:dyDescent="0.25">
      <c r="E178" s="5"/>
      <c r="G178" s="6"/>
      <c r="H178" s="6"/>
      <c r="I178" s="6"/>
      <c r="J178" s="6"/>
      <c r="K178" s="6"/>
      <c r="L178" s="6"/>
      <c r="M178" s="6"/>
      <c r="N178" s="6"/>
      <c r="O178" s="6"/>
    </row>
    <row r="179" spans="4:15" s="4" customFormat="1" x14ac:dyDescent="0.25">
      <c r="E179" s="5"/>
      <c r="G179" s="6"/>
      <c r="H179" s="6"/>
      <c r="I179" s="6"/>
      <c r="J179" s="6"/>
      <c r="K179" s="6"/>
      <c r="L179" s="6"/>
      <c r="M179" s="6"/>
      <c r="N179" s="6"/>
      <c r="O179" s="6"/>
    </row>
    <row r="180" spans="4:15" s="4" customFormat="1" x14ac:dyDescent="0.25">
      <c r="E180" s="5"/>
      <c r="G180" s="6"/>
      <c r="H180" s="6"/>
      <c r="I180" s="6"/>
      <c r="J180" s="6"/>
      <c r="K180" s="6"/>
      <c r="L180" s="6"/>
      <c r="M180" s="6"/>
      <c r="N180" s="6"/>
      <c r="O180" s="6"/>
    </row>
    <row r="181" spans="4:15" s="4" customFormat="1" x14ac:dyDescent="0.25">
      <c r="E181" s="5"/>
      <c r="G181" s="6"/>
      <c r="H181" s="6"/>
      <c r="I181" s="6"/>
      <c r="J181" s="6"/>
      <c r="K181" s="6"/>
      <c r="L181" s="6"/>
      <c r="M181" s="6"/>
      <c r="N181" s="6"/>
      <c r="O181" s="6"/>
    </row>
    <row r="182" spans="4:15" s="4" customFormat="1" x14ac:dyDescent="0.25">
      <c r="E182" s="5"/>
      <c r="G182" s="6"/>
      <c r="H182" s="6"/>
      <c r="I182" s="6"/>
      <c r="J182" s="6"/>
      <c r="K182" s="6"/>
      <c r="L182" s="6"/>
      <c r="M182" s="6"/>
      <c r="N182" s="6"/>
      <c r="O182" s="6"/>
    </row>
    <row r="183" spans="4:15" s="4" customFormat="1" x14ac:dyDescent="0.25">
      <c r="E183" s="5"/>
      <c r="G183" s="6"/>
      <c r="H183" s="6"/>
      <c r="I183" s="6"/>
      <c r="J183" s="6"/>
      <c r="K183" s="6"/>
      <c r="L183" s="6"/>
      <c r="M183" s="6"/>
      <c r="N183" s="6"/>
      <c r="O183" s="6"/>
    </row>
    <row r="184" spans="4:15" s="4" customFormat="1" x14ac:dyDescent="0.25">
      <c r="E184" s="5"/>
      <c r="G184" s="6"/>
      <c r="H184" s="6"/>
      <c r="I184" s="6"/>
      <c r="J184" s="6"/>
      <c r="K184" s="6"/>
      <c r="L184" s="6"/>
      <c r="M184" s="6"/>
      <c r="N184" s="6"/>
      <c r="O184" s="6"/>
    </row>
    <row r="185" spans="4:15" s="4" customFormat="1" x14ac:dyDescent="0.25">
      <c r="E185" s="5"/>
      <c r="G185" s="6"/>
      <c r="H185" s="6"/>
      <c r="I185" s="6"/>
      <c r="J185" s="6"/>
      <c r="K185" s="6"/>
      <c r="L185" s="6"/>
      <c r="M185" s="6"/>
      <c r="N185" s="6"/>
      <c r="O185" s="6"/>
    </row>
    <row r="186" spans="4:15" s="4" customFormat="1" x14ac:dyDescent="0.25">
      <c r="E186" s="5"/>
      <c r="G186" s="6"/>
      <c r="H186" s="6"/>
      <c r="I186" s="6"/>
      <c r="J186" s="6"/>
      <c r="K186" s="6"/>
      <c r="L186" s="6"/>
      <c r="M186" s="6"/>
      <c r="N186" s="6"/>
      <c r="O186" s="6"/>
    </row>
    <row r="187" spans="4:15" s="4" customFormat="1" x14ac:dyDescent="0.25">
      <c r="E187" s="5"/>
      <c r="G187" s="6"/>
      <c r="H187" s="6"/>
      <c r="I187" s="6"/>
      <c r="J187" s="6"/>
      <c r="K187" s="6"/>
      <c r="L187" s="6"/>
      <c r="M187" s="6"/>
      <c r="N187" s="6"/>
      <c r="O187" s="6"/>
    </row>
    <row r="188" spans="4:15" s="4" customFormat="1" x14ac:dyDescent="0.25">
      <c r="E188" s="5"/>
      <c r="G188" s="6"/>
      <c r="H188" s="6"/>
      <c r="I188" s="6"/>
      <c r="J188" s="6"/>
      <c r="K188" s="6"/>
      <c r="L188" s="6"/>
      <c r="M188" s="6"/>
      <c r="N188" s="6"/>
      <c r="O188" s="6"/>
    </row>
    <row r="189" spans="4:15" s="4" customFormat="1" x14ac:dyDescent="0.25">
      <c r="E189" s="5"/>
      <c r="G189" s="6"/>
      <c r="H189" s="6"/>
      <c r="I189" s="6"/>
      <c r="J189" s="6"/>
      <c r="K189" s="6"/>
      <c r="L189" s="6"/>
      <c r="M189" s="6"/>
      <c r="N189" s="6"/>
      <c r="O189" s="6"/>
    </row>
    <row r="190" spans="4:15" s="4" customFormat="1" x14ac:dyDescent="0.25">
      <c r="E190" s="5"/>
      <c r="G190" s="6"/>
      <c r="H190" s="6"/>
      <c r="I190" s="6"/>
      <c r="J190" s="6"/>
      <c r="K190" s="6"/>
      <c r="L190" s="6"/>
      <c r="M190" s="6"/>
      <c r="N190" s="6"/>
      <c r="O190" s="6"/>
    </row>
    <row r="191" spans="4:15" s="4" customFormat="1" x14ac:dyDescent="0.25">
      <c r="D191"/>
      <c r="E191" s="1"/>
      <c r="G191" s="6"/>
      <c r="H191" s="6"/>
      <c r="I191" s="6"/>
      <c r="J191" s="6"/>
      <c r="K191" s="6"/>
      <c r="L191" s="6"/>
      <c r="M191" s="6"/>
      <c r="N191" s="6"/>
      <c r="O191" s="6"/>
    </row>
    <row r="192" spans="4:15" s="4" customFormat="1" x14ac:dyDescent="0.25">
      <c r="D192"/>
      <c r="E192" s="1"/>
      <c r="G192" s="6"/>
      <c r="H192" s="6"/>
      <c r="I192" s="6"/>
      <c r="J192" s="6"/>
      <c r="K192" s="6"/>
      <c r="L192" s="6"/>
      <c r="M192" s="6"/>
      <c r="N192" s="6"/>
      <c r="O192" s="6"/>
    </row>
    <row r="193" spans="1:15" s="4" customFormat="1" x14ac:dyDescent="0.25">
      <c r="D193"/>
      <c r="E193" s="1"/>
      <c r="G193" s="6"/>
      <c r="H193" s="6"/>
      <c r="I193" s="6"/>
      <c r="J193" s="6"/>
      <c r="K193" s="6"/>
      <c r="L193" s="6"/>
      <c r="M193" s="6"/>
      <c r="N193" s="6"/>
      <c r="O193" s="6"/>
    </row>
    <row r="194" spans="1:15" s="4" customFormat="1" x14ac:dyDescent="0.25">
      <c r="D194"/>
      <c r="E194" s="1"/>
      <c r="G194" s="6"/>
      <c r="H194" s="6"/>
      <c r="I194" s="6"/>
      <c r="J194" s="6"/>
      <c r="K194" s="6"/>
      <c r="L194" s="6"/>
      <c r="M194" s="6"/>
      <c r="N194" s="6"/>
      <c r="O194" s="6"/>
    </row>
    <row r="195" spans="1:15" s="4" customFormat="1" x14ac:dyDescent="0.25">
      <c r="D195"/>
      <c r="E195" s="1"/>
      <c r="G195" s="6"/>
      <c r="H195" s="6"/>
      <c r="I195" s="6"/>
      <c r="J195" s="6"/>
      <c r="K195" s="6"/>
      <c r="L195" s="6"/>
      <c r="M195" s="6"/>
      <c r="N195" s="6"/>
      <c r="O195" s="6"/>
    </row>
    <row r="196" spans="1:15" s="4" customFormat="1" x14ac:dyDescent="0.25">
      <c r="D196"/>
      <c r="E196" s="1"/>
      <c r="G196" s="6"/>
      <c r="H196" s="6"/>
      <c r="I196" s="6"/>
      <c r="J196" s="6"/>
      <c r="K196" s="6"/>
      <c r="L196" s="6"/>
      <c r="M196" s="6"/>
      <c r="N196" s="6"/>
      <c r="O196" s="6"/>
    </row>
    <row r="197" spans="1:15" s="4" customFormat="1" x14ac:dyDescent="0.25">
      <c r="D197"/>
      <c r="E197" s="1"/>
      <c r="G197" s="6"/>
      <c r="H197" s="6"/>
      <c r="I197" s="6"/>
      <c r="J197" s="6"/>
      <c r="K197" s="6"/>
      <c r="L197" s="6"/>
      <c r="M197" s="6"/>
      <c r="N197" s="6"/>
      <c r="O197" s="6"/>
    </row>
    <row r="198" spans="1:15" s="4" customFormat="1" x14ac:dyDescent="0.25">
      <c r="D198"/>
      <c r="E198" s="1"/>
      <c r="G198" s="6"/>
      <c r="H198" s="6"/>
      <c r="I198" s="6"/>
      <c r="J198" s="6"/>
      <c r="K198" s="6"/>
      <c r="L198" s="6"/>
      <c r="M198" s="6"/>
      <c r="N198" s="6"/>
      <c r="O198" s="6"/>
    </row>
    <row r="199" spans="1:15" s="4" customFormat="1" x14ac:dyDescent="0.25">
      <c r="D199"/>
      <c r="E199" s="1"/>
      <c r="G199" s="6"/>
      <c r="H199" s="6"/>
      <c r="I199" s="6"/>
      <c r="J199" s="6"/>
      <c r="K199" s="6"/>
      <c r="L199" s="6"/>
      <c r="M199" s="6"/>
      <c r="N199" s="6"/>
      <c r="O199" s="6"/>
    </row>
    <row r="200" spans="1:15" s="4" customFormat="1" x14ac:dyDescent="0.25">
      <c r="D200"/>
      <c r="E200" s="1"/>
      <c r="G200" s="6"/>
      <c r="H200" s="6"/>
      <c r="I200" s="6"/>
      <c r="J200" s="6"/>
      <c r="K200" s="6"/>
      <c r="L200" s="6"/>
      <c r="M200" s="6"/>
      <c r="N200" s="6"/>
      <c r="O200" s="6"/>
    </row>
    <row r="201" spans="1:15" s="4" customFormat="1" x14ac:dyDescent="0.25">
      <c r="D201"/>
      <c r="E201" s="1"/>
      <c r="G201" s="6"/>
      <c r="H201" s="6"/>
      <c r="I201" s="6"/>
      <c r="J201" s="6"/>
      <c r="K201" s="6"/>
      <c r="L201" s="6"/>
      <c r="M201" s="6"/>
      <c r="N201" s="6"/>
      <c r="O201" s="6"/>
    </row>
    <row r="202" spans="1:15" s="4" customFormat="1" x14ac:dyDescent="0.25">
      <c r="D202"/>
      <c r="E202" s="1"/>
      <c r="G202" s="6"/>
      <c r="H202" s="6"/>
      <c r="I202" s="6"/>
      <c r="J202" s="6"/>
      <c r="K202" s="6"/>
      <c r="L202" s="6"/>
      <c r="M202" s="6"/>
      <c r="N202" s="6"/>
      <c r="O202" s="6"/>
    </row>
    <row r="203" spans="1:15" x14ac:dyDescent="0.25">
      <c r="A203" s="4"/>
    </row>
    <row r="204" spans="1:15" x14ac:dyDescent="0.25">
      <c r="A204" s="4"/>
    </row>
    <row r="205" spans="1:15" x14ac:dyDescent="0.25">
      <c r="A205" s="4"/>
    </row>
    <row r="206" spans="1:15" x14ac:dyDescent="0.25">
      <c r="A206" s="4"/>
    </row>
    <row r="207" spans="1:15" x14ac:dyDescent="0.25">
      <c r="A207" s="4"/>
    </row>
    <row r="208" spans="1:15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</sheetData>
  <sheetProtection autoFilter="0"/>
  <autoFilter ref="A10:AY58" xr:uid="{00000000-0009-0000-0000-000002000000}"/>
  <mergeCells count="1">
    <mergeCell ref="A47:G47"/>
  </mergeCells>
  <conditionalFormatting sqref="A11:A46 A48:A100">
    <cfRule type="expression" dxfId="303" priority="87">
      <formula>AND(A11&lt;&gt;"",A11&lt;&gt;"Mn",A11&lt;&gt;"FC",A11&lt;&gt;"Pn")</formula>
    </cfRule>
  </conditionalFormatting>
  <conditionalFormatting sqref="B11:B46 B48:B99">
    <cfRule type="expression" dxfId="302" priority="84">
      <formula>A11="FC"</formula>
    </cfRule>
  </conditionalFormatting>
  <conditionalFormatting sqref="B11:B46 B48:B100">
    <cfRule type="expression" dxfId="301" priority="85">
      <formula>OR(A11="Mn",AND($A12="Pn",B12&lt;&gt;""),A11="FC")</formula>
    </cfRule>
    <cfRule type="expression" dxfId="300" priority="86">
      <formula>AND(A11&lt;&gt;"",A11&lt;&gt;"",A11&lt;&gt;"Mn")</formula>
    </cfRule>
  </conditionalFormatting>
  <conditionalFormatting sqref="C11:C46 C48:C99">
    <cfRule type="expression" dxfId="299" priority="83">
      <formula>C11&lt;&gt;""</formula>
    </cfRule>
    <cfRule type="expression" dxfId="298" priority="82">
      <formula>OR(A11="Mn",A11="Pn")</formula>
    </cfRule>
    <cfRule type="expression" dxfId="297" priority="81">
      <formula>A12="Pn"</formula>
    </cfRule>
  </conditionalFormatting>
  <conditionalFormatting sqref="D11:D46 D48:D100">
    <cfRule type="expression" dxfId="296" priority="79">
      <formula>A11="Pn"</formula>
    </cfRule>
    <cfRule type="expression" dxfId="295" priority="78">
      <formula>A12="Pn"</formula>
    </cfRule>
  </conditionalFormatting>
  <conditionalFormatting sqref="D11:G46 D48:G100">
    <cfRule type="expression" dxfId="294" priority="5">
      <formula>D11&lt;&gt;""</formula>
    </cfRule>
  </conditionalFormatting>
  <conditionalFormatting sqref="E11:E46 E48:E100">
    <cfRule type="expression" dxfId="293" priority="76">
      <formula>A11="Pn"</formula>
    </cfRule>
    <cfRule type="expression" dxfId="292" priority="75">
      <formula>A12="Pn"</formula>
    </cfRule>
  </conditionalFormatting>
  <conditionalFormatting sqref="F11:F46 F48:F100">
    <cfRule type="expression" dxfId="291" priority="6">
      <formula>A12="Pn"</formula>
    </cfRule>
    <cfRule type="expression" dxfId="290" priority="7">
      <formula>A11="Pn"</formula>
    </cfRule>
  </conditionalFormatting>
  <conditionalFormatting sqref="G11:G46 G48:G99">
    <cfRule type="expression" dxfId="289" priority="3">
      <formula>A12="Pn"</formula>
    </cfRule>
    <cfRule type="expression" dxfId="288" priority="4">
      <formula>A11="Pn"</formula>
    </cfRule>
  </conditionalFormatting>
  <conditionalFormatting sqref="G100">
    <cfRule type="expression" dxfId="287" priority="9">
      <formula>$A100="Pn"</formula>
    </cfRule>
    <cfRule type="expression" dxfId="286" priority="11">
      <formula>AND($A101="Pn",$F101&lt;&gt;"")</formula>
    </cfRule>
  </conditionalFormatting>
  <conditionalFormatting sqref="H11:H46 H65:H99 H48:H63">
    <cfRule type="expression" dxfId="285" priority="526">
      <formula>AND($A12="Pn",$H12&lt;&gt;"")</formula>
    </cfRule>
  </conditionalFormatting>
  <conditionalFormatting sqref="H100">
    <cfRule type="expression" dxfId="284" priority="72">
      <formula>AND($A101="Pn",$G101&lt;&gt;"")</formula>
    </cfRule>
  </conditionalFormatting>
  <conditionalFormatting sqref="H11:K46 H65:K100 H48:K63">
    <cfRule type="expression" dxfId="283" priority="58">
      <formula>H11&lt;&gt;""</formula>
    </cfRule>
  </conditionalFormatting>
  <conditionalFormatting sqref="H11:L46 H65:K100 H48:K63 L48:L100">
    <cfRule type="expression" dxfId="282" priority="57">
      <formula>$A11="Pn"</formula>
    </cfRule>
  </conditionalFormatting>
  <conditionalFormatting sqref="I11:I46 I65:I99 J100 I48:I63">
    <cfRule type="expression" dxfId="281" priority="64">
      <formula>AND($A12="Pn",$I12&lt;&gt;"")</formula>
    </cfRule>
  </conditionalFormatting>
  <conditionalFormatting sqref="I100">
    <cfRule type="expression" dxfId="280" priority="68">
      <formula>AND($A101="Pn",$H101&lt;&gt;"")</formula>
    </cfRule>
  </conditionalFormatting>
  <conditionalFormatting sqref="J11:J46 J65:J99 K100 J48:J63">
    <cfRule type="expression" dxfId="279" priority="60">
      <formula>AND($A12="Pn",$J12&lt;&gt;"")</formula>
    </cfRule>
  </conditionalFormatting>
  <conditionalFormatting sqref="K11:K46 K65:K99 L100 K48:K63">
    <cfRule type="expression" dxfId="278" priority="56">
      <formula>AND($A12="Pn",$K12&lt;&gt;"")</formula>
    </cfRule>
  </conditionalFormatting>
  <conditionalFormatting sqref="L11:L46 L48:L99">
    <cfRule type="expression" dxfId="277" priority="88">
      <formula>AND($A12="Pn",$L12&lt;&gt;"")</formula>
    </cfRule>
  </conditionalFormatting>
  <conditionalFormatting sqref="L11:Q46 L48:Q100">
    <cfRule type="expression" dxfId="276" priority="16">
      <formula>L11&lt;&gt;""</formula>
    </cfRule>
  </conditionalFormatting>
  <conditionalFormatting sqref="M11:M46 M48:M99">
    <cfRule type="expression" dxfId="275" priority="507">
      <formula>AND($A12="Pn",$M12&lt;&gt;"")</formula>
    </cfRule>
  </conditionalFormatting>
  <conditionalFormatting sqref="M100:O100">
    <cfRule type="expression" dxfId="274" priority="52">
      <formula>AND($A101="Pn",$L101&lt;&gt;"")</formula>
    </cfRule>
  </conditionalFormatting>
  <conditionalFormatting sqref="M100:P100">
    <cfRule type="expression" dxfId="273" priority="15">
      <formula>$A100="Pn"</formula>
    </cfRule>
  </conditionalFormatting>
  <conditionalFormatting sqref="M11:Q46 M48:Q99">
    <cfRule type="expression" dxfId="272" priority="92">
      <formula>$A11="Pn"</formula>
    </cfRule>
  </conditionalFormatting>
  <conditionalFormatting sqref="N11:P46 N48:P99">
    <cfRule type="expression" dxfId="271" priority="91">
      <formula>AND($A12="Pn",$N12&lt;&gt;"")</formula>
    </cfRule>
  </conditionalFormatting>
  <conditionalFormatting sqref="P100">
    <cfRule type="expression" dxfId="270" priority="14">
      <formula>AND($A101="Pn",$M101&lt;&gt;"")</formula>
    </cfRule>
  </conditionalFormatting>
  <conditionalFormatting sqref="Q11:Q46 Q48:Q99">
    <cfRule type="expression" dxfId="269" priority="516">
      <formula>AND($A12="Pn",$O12&lt;&gt;"")</formula>
    </cfRule>
  </conditionalFormatting>
  <conditionalFormatting sqref="R12:AV100">
    <cfRule type="expression" dxfId="268" priority="18">
      <formula>R12&lt;&gt;""</formula>
    </cfRule>
  </conditionalFormatting>
  <conditionalFormatting sqref="R11:AW11 AW12:AW50">
    <cfRule type="expression" dxfId="267" priority="48">
      <formula>R11&lt;&gt;""</formula>
    </cfRule>
  </conditionalFormatting>
  <conditionalFormatting sqref="A47">
    <cfRule type="expression" dxfId="33" priority="2">
      <formula>AND(A47&lt;&gt;"",A47&lt;&gt;"Mn",A47&lt;&gt;"FC",A47&lt;&gt;"Pn")</formula>
    </cfRule>
  </conditionalFormatting>
  <conditionalFormatting sqref="P47:Q47">
    <cfRule type="expression" dxfId="16" priority="1">
      <formula>P47&lt;&gt;""</formula>
    </cfRule>
  </conditionalFormatting>
  <dataValidations count="1">
    <dataValidation type="list" allowBlank="1" showInputMessage="1" showErrorMessage="1" sqref="H2" xr:uid="{00000000-0002-0000-0200-000000000000}">
      <formula1>"Resultado país,Metas MinSalud"</formula1>
    </dataValidation>
  </dataValidations>
  <pageMargins left="0.7" right="0.7" top="0.75" bottom="0.75" header="0.3" footer="0.3"/>
  <pageSetup orientation="portrait" horizontalDpi="300" verticalDpi="30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0" id="{EB2444E5-DC9B-4F35-B62C-3B38F881E3A1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$G$1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G100 H11:H46 H65:H99 H48:H63</xm:sqref>
        </x14:conditionalFormatting>
        <x14:conditionalFormatting xmlns:xm="http://schemas.microsoft.com/office/excel/2006/main">
          <x14:cfRule type="iconSet" priority="71" id="{B4EED63E-ADE7-42C4-8FD9-063B8EA5A101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$H$1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H100 I11:I46 I65:I99 I48:I63</xm:sqref>
        </x14:conditionalFormatting>
        <x14:conditionalFormatting xmlns:xm="http://schemas.microsoft.com/office/excel/2006/main">
          <x14:cfRule type="iconSet" priority="67" id="{2A3FBCF6-87FB-4C2D-82D2-F744411138FC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$I$1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I100 J11:J46 J65:J99 J48:J63</xm:sqref>
        </x14:conditionalFormatting>
        <x14:conditionalFormatting xmlns:xm="http://schemas.microsoft.com/office/excel/2006/main">
          <x14:cfRule type="iconSet" priority="63" id="{3498ACF9-9C72-460D-9353-F5BBE8E3EC25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$J$1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J100 K11:K46 K65:K99 K48:K63</xm:sqref>
        </x14:conditionalFormatting>
        <x14:conditionalFormatting xmlns:xm="http://schemas.microsoft.com/office/excel/2006/main">
          <x14:cfRule type="iconSet" priority="59" id="{CCD0C920-AFA3-4195-B81C-36194D406D27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$K$1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K100 L11:L46 L48:L99</xm:sqref>
        </x14:conditionalFormatting>
        <x14:conditionalFormatting xmlns:xm="http://schemas.microsoft.com/office/excel/2006/main">
          <x14:cfRule type="iconSet" priority="55" id="{6808FB71-30FB-4173-A372-BE48F5E62683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$L$1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L100 M11:M46 M48:M99</xm:sqref>
        </x14:conditionalFormatting>
        <x14:conditionalFormatting xmlns:xm="http://schemas.microsoft.com/office/excel/2006/main">
          <x14:cfRule type="iconSet" priority="51" id="{001B1EC8-C55E-43C4-A0BF-5CDF9C4D2F23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$M$1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M100 N11:N46 N48:N99</xm:sqref>
        </x14:conditionalFormatting>
        <x14:conditionalFormatting xmlns:xm="http://schemas.microsoft.com/office/excel/2006/main">
          <x14:cfRule type="iconSet" priority="50" id="{BED05B9D-039E-4844-9A61-B0ABEA889D0C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$N$1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N100 O11:O46 O48:O99</xm:sqref>
        </x14:conditionalFormatting>
        <x14:conditionalFormatting xmlns:xm="http://schemas.microsoft.com/office/excel/2006/main">
          <x14:cfRule type="iconSet" priority="49" id="{9DC6BA36-5F4E-415A-A47E-9E90BC4BFAC8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$O$1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O100 P11:P46 P48:P99</xm:sqref>
        </x14:conditionalFormatting>
        <x14:conditionalFormatting xmlns:xm="http://schemas.microsoft.com/office/excel/2006/main">
          <x14:cfRule type="iconSet" priority="13" id="{E80E3CB9-7473-4E03-81C7-8674736B552B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$P$1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P100 Q11:Q46 Q48:Q99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Y241"/>
  <sheetViews>
    <sheetView zoomScale="90" zoomScaleNormal="90" workbookViewId="0">
      <selection activeCell="A8" sqref="A8"/>
    </sheetView>
  </sheetViews>
  <sheetFormatPr baseColWidth="10" defaultColWidth="18.140625" defaultRowHeight="15" x14ac:dyDescent="0.25"/>
  <cols>
    <col min="1" max="1" width="9.28515625" customWidth="1"/>
    <col min="2" max="2" width="53.5703125" customWidth="1"/>
    <col min="3" max="3" width="24" bestFit="1" customWidth="1"/>
    <col min="4" max="4" width="18.140625" customWidth="1"/>
    <col min="5" max="5" width="18.140625" style="1" customWidth="1"/>
    <col min="6" max="6" width="19" bestFit="1" customWidth="1"/>
    <col min="7" max="15" width="18.140625" style="2" customWidth="1"/>
    <col min="16" max="45" width="18.140625" customWidth="1"/>
    <col min="46" max="46" width="24" bestFit="1" customWidth="1"/>
    <col min="47" max="47" width="23.5703125" bestFit="1" customWidth="1"/>
    <col min="48" max="48" width="23.5703125" style="4" bestFit="1" customWidth="1"/>
    <col min="49" max="49" width="23.85546875" style="4" bestFit="1" customWidth="1"/>
    <col min="50" max="50" width="23.5703125" style="4" bestFit="1" customWidth="1"/>
    <col min="51" max="51" width="18.140625" style="4"/>
  </cols>
  <sheetData>
    <row r="1" spans="1:50" s="4" customFormat="1" x14ac:dyDescent="0.25">
      <c r="E1" s="5"/>
      <c r="G1" s="181">
        <f ca="1">OFFSET($A$10,MATCH("TOTAL GENERAL",$A$11:$A$100,0),COLUMN(H11))-0.0000001</f>
        <v>39.999999899999999</v>
      </c>
      <c r="H1" s="181">
        <f ca="1">OFFSET($A$10,MATCH("TOTAL GENERAL",$A$11:$A$100,0),COLUMN(I11))+0.0000001</f>
        <v>30.000000100000001</v>
      </c>
      <c r="I1" s="181">
        <f ca="1">OFFSET($A$10,MATCH("TOTAL GENERAL",$A$11:$A$100,0),COLUMN(J11))</f>
        <v>0.6</v>
      </c>
      <c r="J1" s="181">
        <f ca="1">OFFSET($A$10,MATCH("TOTAL GENERAL",$A$11:$A$100,0),COLUMN(K11))+0.00001</f>
        <v>45.000010000000003</v>
      </c>
      <c r="K1" s="181">
        <f ca="1">OFFSET($A$10,MATCH("TOTAL GENERAL",$A$11:$A$100,0),COLUMN(L11))</f>
        <v>0.9</v>
      </c>
      <c r="L1" s="181">
        <f ca="1">OFFSET($A$10,MATCH("TOTAL GENERAL",$A$11:$A$100,0),COLUMN(M11))</f>
        <v>0.55000000000000004</v>
      </c>
      <c r="M1" s="181">
        <f ca="1">OFFSET($A$10,MATCH("TOTAL GENERAL",$A$11:$A$100,0),COLUMN(N11))</f>
        <v>0.45</v>
      </c>
      <c r="N1" s="181">
        <f ca="1">OFFSET($A$10,MATCH("TOTAL GENERAL",$A$11:$A$100,0),COLUMN(O11))</f>
        <v>0.12</v>
      </c>
      <c r="O1" s="181">
        <f ca="1">OFFSET($A$10,MATCH("TOTAL GENERAL",$A$11:$A$100,0),COLUMN(P11))+0.000001</f>
        <v>18.730001000000001</v>
      </c>
      <c r="P1" s="181">
        <f ca="1">OFFSET($A$10,MATCH("TOTAL GENERAL",$A$11:$A$100,0),COLUMN(Q11))-0.000001</f>
        <v>381.75999899999999</v>
      </c>
    </row>
    <row r="2" spans="1:50" s="4" customFormat="1" x14ac:dyDescent="0.25">
      <c r="E2" s="5"/>
      <c r="G2" s="237" t="s">
        <v>19</v>
      </c>
      <c r="H2" s="237" t="s">
        <v>20</v>
      </c>
      <c r="I2" s="6"/>
      <c r="J2" s="178"/>
      <c r="K2" s="178"/>
      <c r="L2" s="178"/>
      <c r="M2" s="6"/>
      <c r="N2" s="6"/>
      <c r="O2" s="6"/>
    </row>
    <row r="3" spans="1:50" s="4" customFormat="1" x14ac:dyDescent="0.25">
      <c r="E3" s="5"/>
      <c r="G3" s="6"/>
      <c r="H3" s="6"/>
      <c r="I3" s="6"/>
      <c r="J3" s="6"/>
      <c r="K3" s="6"/>
      <c r="L3" s="6"/>
      <c r="M3" s="6"/>
      <c r="N3" s="6"/>
      <c r="O3" s="6"/>
    </row>
    <row r="4" spans="1:50" s="4" customFormat="1" x14ac:dyDescent="0.25">
      <c r="E4" s="5"/>
      <c r="G4" s="6"/>
      <c r="H4" s="6"/>
      <c r="I4" s="6"/>
      <c r="J4" s="6"/>
      <c r="K4" s="6"/>
      <c r="L4" s="6"/>
      <c r="M4" s="6"/>
      <c r="N4" s="6"/>
      <c r="O4" s="6"/>
    </row>
    <row r="5" spans="1:50" s="4" customFormat="1" x14ac:dyDescent="0.25">
      <c r="E5" s="5"/>
      <c r="G5" s="6"/>
      <c r="H5" s="6"/>
      <c r="I5" s="6"/>
      <c r="J5" s="6"/>
      <c r="K5" s="6"/>
      <c r="L5" s="6"/>
      <c r="M5" s="6"/>
      <c r="N5" s="6"/>
      <c r="O5" s="6"/>
    </row>
    <row r="6" spans="1:50" s="4" customFormat="1" x14ac:dyDescent="0.25">
      <c r="E6" s="5"/>
      <c r="G6" s="6"/>
      <c r="H6" s="6"/>
      <c r="I6" s="6"/>
      <c r="J6" s="6"/>
      <c r="K6" s="6"/>
      <c r="L6" s="6"/>
      <c r="M6" s="6"/>
      <c r="N6" s="6"/>
      <c r="O6" s="6"/>
    </row>
    <row r="7" spans="1:50" s="4" customFormat="1" x14ac:dyDescent="0.25">
      <c r="E7" s="5"/>
      <c r="G7" s="6"/>
      <c r="H7" s="6"/>
      <c r="I7" s="6"/>
      <c r="J7" s="6"/>
      <c r="K7" s="6"/>
      <c r="L7" s="6"/>
      <c r="M7" s="6"/>
      <c r="N7" s="6"/>
      <c r="O7" s="6"/>
    </row>
    <row r="8" spans="1:50" s="4" customFormat="1" ht="21" x14ac:dyDescent="0.35">
      <c r="A8" s="3" t="s">
        <v>491</v>
      </c>
      <c r="E8" s="6"/>
    </row>
    <row r="9" spans="1:50" s="4" customFormat="1" ht="21.75" thickBot="1" x14ac:dyDescent="0.4">
      <c r="A9" s="3" t="s">
        <v>486</v>
      </c>
      <c r="F9" s="183"/>
      <c r="AM9" s="233"/>
      <c r="AN9" s="233"/>
      <c r="AO9" s="233"/>
      <c r="AP9" s="233"/>
      <c r="AQ9" s="233"/>
      <c r="AR9" s="233"/>
      <c r="AS9" s="233"/>
      <c r="AT9" s="233"/>
      <c r="AU9" s="233"/>
      <c r="AV9" s="233"/>
      <c r="AW9" s="234"/>
    </row>
    <row r="10" spans="1:50" ht="64.5" thickBot="1" x14ac:dyDescent="0.3">
      <c r="A10" s="12" t="s">
        <v>0</v>
      </c>
      <c r="B10" s="13" t="s">
        <v>1</v>
      </c>
      <c r="C10" s="14" t="s">
        <v>390</v>
      </c>
      <c r="D10" s="14" t="s">
        <v>493</v>
      </c>
      <c r="E10" s="17" t="s">
        <v>400</v>
      </c>
      <c r="F10" s="17" t="s">
        <v>395</v>
      </c>
      <c r="G10" s="17" t="s">
        <v>394</v>
      </c>
      <c r="H10" s="17" t="s">
        <v>396</v>
      </c>
      <c r="I10" s="14" t="str">
        <f ca="1">+OFFSET(PonderacionIndicadores!$A$1,MATCH("Mama",PonderacionIndicadores!$A$1:$A$139,0)+COLUMN(A1)-2,2)</f>
        <v xml:space="preserve">Cobertura del tamizaje con mamografía en población objetivo  </v>
      </c>
      <c r="J10" s="7" t="str">
        <f ca="1">+OFFSET(PonderacionIndicadores!$A$1,MATCH("Mama",PonderacionIndicadores!$A$1:$A$139,0)+COLUMN(B1)-2,2)</f>
        <v>Oportunidad del diagnóstico</v>
      </c>
      <c r="K10" s="7" t="str">
        <f ca="1">+OFFSET(PonderacionIndicadores!$A$1,MATCH("Mama",PonderacionIndicadores!$A$1:$A$139,0)+COLUMN(C1)-2,2)</f>
        <v>Estadificación temprana al momento del diagnóstico</v>
      </c>
      <c r="L10" s="7" t="str">
        <f ca="1">+OFFSET(PonderacionIndicadores!$A$1,MATCH("Mama",PonderacionIndicadores!$A$1:$A$139,0)+COLUMN(D1)-2,2)</f>
        <v>Oportunidad de inicio del tratamiento</v>
      </c>
      <c r="M10" s="7" t="str">
        <f ca="1">+OFFSET(PonderacionIndicadores!$A$1,MATCH("Mama",PonderacionIndicadores!$A$1:$A$139,0)+COLUMN(E1)-2,2)</f>
        <v>Tamización HER-2 pre-tratamiento</v>
      </c>
      <c r="N10" s="7" t="str">
        <f ca="1">+OFFSET(PonderacionIndicadores!$A$1,MATCH("Mama",PonderacionIndicadores!$A$1:$A$139,0)+COLUMN(F1)-2,2)</f>
        <v>Tratamiento conservador</v>
      </c>
      <c r="O10" s="7" t="str">
        <f ca="1">+OFFSET(PonderacionIndicadores!$A$1,MATCH("Mama",PonderacionIndicadores!$A$1:$A$139,0)+COLUMN(G1)-2,2)</f>
        <v>Radioterapia adyuvante</v>
      </c>
      <c r="P10" s="14" t="str">
        <f ca="1">+OFFSET(PonderacionIndicadores!$A$1,MATCH("Mama",PonderacionIndicadores!$A$1:$A$139,0)+COLUMN(H1)-2,2)</f>
        <v>Valoración por cuidado paliativo</v>
      </c>
      <c r="Q10" s="14" t="str">
        <f ca="1">+OFFSET(PonderacionIndicadores!$A$1,MATCH("Mama",PonderacionIndicadores!$A$1:$A$139,0)+COLUMN(I1)-2,2)</f>
        <v>Mortalidad temprana por cáncer de mama</v>
      </c>
      <c r="R10" s="14" t="str">
        <f ca="1">+OFFSET(PonderacionIndicadores!$A$1,MATCH("Mama",PonderacionIndicadores!$A$1:$A$139,0)+COLUMN(J1)-2,2)</f>
        <v>Prevalencia</v>
      </c>
      <c r="S10" s="20" t="s">
        <v>5</v>
      </c>
      <c r="T10" s="20" t="s">
        <v>5</v>
      </c>
      <c r="U10" s="20" t="s">
        <v>5</v>
      </c>
      <c r="V10" s="20" t="s">
        <v>5</v>
      </c>
      <c r="W10" s="20" t="s">
        <v>5</v>
      </c>
      <c r="X10" s="20" t="s">
        <v>5</v>
      </c>
      <c r="Y10" s="20" t="s">
        <v>5</v>
      </c>
      <c r="Z10" s="20" t="s">
        <v>5</v>
      </c>
      <c r="AA10" s="20" t="s">
        <v>5</v>
      </c>
      <c r="AB10" s="20" t="s">
        <v>5</v>
      </c>
      <c r="AC10" s="22" t="s">
        <v>6</v>
      </c>
      <c r="AD10" s="22" t="s">
        <v>6</v>
      </c>
      <c r="AE10" s="22" t="s">
        <v>6</v>
      </c>
      <c r="AF10" s="22" t="s">
        <v>6</v>
      </c>
      <c r="AG10" s="22" t="s">
        <v>6</v>
      </c>
      <c r="AH10" s="22" t="s">
        <v>6</v>
      </c>
      <c r="AI10" s="22" t="s">
        <v>6</v>
      </c>
      <c r="AJ10" s="22" t="s">
        <v>6</v>
      </c>
      <c r="AK10" s="22" t="s">
        <v>6</v>
      </c>
      <c r="AL10" s="22" t="s">
        <v>6</v>
      </c>
      <c r="AM10" s="23" t="s">
        <v>7</v>
      </c>
      <c r="AN10" s="23" t="s">
        <v>7</v>
      </c>
      <c r="AO10" s="23" t="s">
        <v>7</v>
      </c>
      <c r="AP10" s="23" t="s">
        <v>7</v>
      </c>
      <c r="AQ10" s="23" t="s">
        <v>7</v>
      </c>
      <c r="AR10" s="23" t="s">
        <v>7</v>
      </c>
      <c r="AS10" s="23" t="s">
        <v>7</v>
      </c>
      <c r="AT10" s="23" t="s">
        <v>7</v>
      </c>
      <c r="AU10" s="23" t="s">
        <v>7</v>
      </c>
      <c r="AV10" s="23" t="s">
        <v>7</v>
      </c>
      <c r="AW10" s="24" t="s">
        <v>2</v>
      </c>
      <c r="AX10" s="25" t="s">
        <v>3</v>
      </c>
    </row>
    <row r="11" spans="1:50" s="4" customFormat="1" x14ac:dyDescent="0.25">
      <c r="A11" s="15" t="s">
        <v>403</v>
      </c>
      <c r="B11" s="15" t="s">
        <v>441</v>
      </c>
      <c r="C11" s="179">
        <v>261719484.92126468</v>
      </c>
      <c r="D11" s="16">
        <v>128502</v>
      </c>
      <c r="E11" s="9">
        <f ca="1">IF(AND($A12="Pn",COLUMN(E9)&lt;COUNTIF(PonderacionIndicadores!$A$1:$A$139,"Mama")+1),OFFSET($F$10,0,COLUMN(F67)),IF(AND(A11="Pn",(COUNTIF(PonderacionIndicadores!$A$1:$A$139,"Mama"))&gt;COLUMN(E11)-1),OFFSET(PonderacionIndicadores!$A$1,MATCH("Mama",PonderacionIndicadores!$A$1:$A$139,0)+COLUMN(D11)-2,3),IF(A11="TOTAL GENERAL",SUM(E9:E$11),IF(D11&lt;&gt;"",D11/OFFSET($A$10,MATCH("TOTAL GENERAL",$A$11:$A$100,0),3),""))))</f>
        <v>6.2142943568218399E-3</v>
      </c>
      <c r="F11" s="16">
        <v>48618</v>
      </c>
      <c r="G11" s="16">
        <v>17899</v>
      </c>
      <c r="H11" s="16">
        <v>89058</v>
      </c>
      <c r="I11" s="18">
        <v>12.61</v>
      </c>
      <c r="J11" s="18">
        <v>37.29</v>
      </c>
      <c r="K11" s="19">
        <v>0.35</v>
      </c>
      <c r="L11" s="18">
        <v>74.900000000000006</v>
      </c>
      <c r="M11" s="19">
        <v>0.375</v>
      </c>
      <c r="N11" s="19">
        <v>0</v>
      </c>
      <c r="O11" s="19">
        <v>0</v>
      </c>
      <c r="P11" s="19">
        <v>0</v>
      </c>
      <c r="Q11" s="180">
        <v>26.74</v>
      </c>
      <c r="R11" s="18">
        <v>115.65</v>
      </c>
      <c r="S11" s="21">
        <f ca="1">IF(OR($A11="Pn",$A12="Pn"),"",IF($A11="TOTAL GENERAL",SUM(S9:S$11),IF(AND(I11&lt;&gt;"",$A11&lt;&gt;"Pn"),IF(I11&lt;OFFSET($A$10,MATCH("TOTAL GENERAL",$A$11:$A$100,0),COLUMN(I11)-1),0,I11-OFFSET($A$10,MATCH("TOTAL GENERAL",$A$11:$A$100,0),COLUMN(I11)-1)),"")))</f>
        <v>0</v>
      </c>
      <c r="T11" s="21">
        <f ca="1">IF(OR($A11="Pn",$A12="Pn"),"",IF(OR($A11="Pn",$A12="Pn"),"",IF($A11="TOTAL GENERAL",SUM(T9:T$11),IF(AND(J11&lt;&gt;"",$A11&lt;&gt;"Pn"),IF(J11&gt;OFFSET($A$10,MATCH("TOTAL GENERAL",$A$11:$A$100,0),COLUMN(J11)-1),0,OFFSET($A$10,MATCH("TOTAL GENERAL",$A$11:$A$100,0),COLUMN(J11)-1)-J11),""))))</f>
        <v>0</v>
      </c>
      <c r="U11" s="21">
        <f ca="1">IF(OR($A11="Pn",$A12="Pn"),"",IF(OR($A11="Pn",$A12="Pn"),"",IF($A11="TOTAL GENERAL",SUM(U9:U$11),IF(AND(K11&lt;&gt;"",$A11&lt;&gt;"Pn"),IF(K11&lt;OFFSET($A$10,MATCH("TOTAL GENERAL",$A$11:$A$100,0),COLUMN(K11)-1),0,K11-OFFSET($A$10,MATCH("TOTAL GENERAL",$A$11:$A$100,0),COLUMN(K11)-1)),""))))</f>
        <v>0</v>
      </c>
      <c r="V11" s="21">
        <f ca="1">IF(OR($A11="Pn",$A12="Pn"),"",IF($A11="TOTAL GENERAL",SUM(V9:V$11),IF(AND(L11&lt;&gt;"",$A11&lt;&gt;"Pn"),IF(L11&gt;OFFSET($A$10,MATCH("TOTAL GENERAL",$A$11:$A$100,0),COLUMN(L11)-1),0,OFFSET($A$10,MATCH("TOTAL GENERAL",$A$11:$A$100,0),COLUMN(L11)-1)-L11),"")))</f>
        <v>0</v>
      </c>
      <c r="W11" s="21">
        <f ca="1">IF(OR($A11="Pn",$A12="Pn"),"",IF(OR($A11="Pn",$A12="Pn"),"",IF($A11="TOTAL GENERAL",SUM(W9:W$11),IF(AND(M11&lt;&gt;"",$A11&lt;&gt;"Pn"),IF(M11&lt;OFFSET($A$10,MATCH("TOTAL GENERAL",$A$11:$A$100,0),COLUMN(M11)-1),0,M11-OFFSET($A$10,MATCH("TOTAL GENERAL",$A$11:$A$100,0),COLUMN(M11)-1)),""))))</f>
        <v>0</v>
      </c>
      <c r="X11" s="21">
        <f ca="1">IF(OR($A11="Pn",$A12="Pn"),"",IF(OR($A11="Pn",$A12="Pn"),"",IF($A11="TOTAL GENERAL",SUM(X9:X$11),IF(AND(N11&lt;&gt;"",$A11&lt;&gt;"Pn"),IF(N11&lt;OFFSET($A$10,MATCH("TOTAL GENERAL",$A$11:$A$100,0),COLUMN(N11)-1),0,N11-OFFSET($A$10,MATCH("TOTAL GENERAL",$A$11:$A$100,0),COLUMN(N11)-1)),""))))</f>
        <v>0</v>
      </c>
      <c r="Y11" s="21">
        <f ca="1">IF(OR($A11="Pn",$A12="Pn"),"",IF(OR($A11="Pn",$A12="Pn"),"",IF($A11="TOTAL GENERAL",SUM(Y9:Y$11),IF(AND(O11&lt;&gt;"",$A11&lt;&gt;"Pn"),IF(O11&lt;OFFSET($A$10,MATCH("TOTAL GENERAL",$A$11:$A$100,0),COLUMN(O11)-1),0,O11-OFFSET($A$10,MATCH("TOTAL GENERAL",$A$11:$A$100,0),COLUMN(O11)-1)),""))))</f>
        <v>0</v>
      </c>
      <c r="Z11" s="21">
        <f ca="1">IF(OR($A11="Pn",$A12="Pn"),"",IF(OR($A11="Pn",$A12="Pn"),"",IF($A11="TOTAL GENERAL",SUM(Z9:Z$11),IF(AND(P11&lt;&gt;"",$A11&lt;&gt;"Pn"),IF(P11&lt;OFFSET($A$10,MATCH("TOTAL GENERAL",$A$11:$A$100,0),COLUMN(P11)-1),0,P11-OFFSET($A$10,MATCH("TOTAL GENERAL",$A$11:$A$100,0),COLUMN(P11)-1)),""))))</f>
        <v>0</v>
      </c>
      <c r="AA11" s="21">
        <f ca="1">IF(OR($A11="Pn",$A12="Pn"),"",IF($A11="TOTAL GENERAL",SUM(AA9:AA$11),IF(AND(Q11&lt;&gt;"",$A11&lt;&gt;"Pn"),IF(Q11&gt;OFFSET($A$10,MATCH("TOTAL GENERAL",$A$11:$A$100,0),COLUMN(Q11)-1),0,OFFSET($A$10,MATCH("TOTAL GENERAL",$A$11:$A$100,0),COLUMN(Q11)-1)-Q11),"")))</f>
        <v>0</v>
      </c>
      <c r="AB11" s="21">
        <f ca="1">IF(OR($A11="Pn",$A12="Pn"),"",IF(OR($A11="Pn",$A12="Pn"),"",IF($A11="TOTAL GENERAL",SUM(AB9:AB$11),IF(AND(R11&lt;&gt;"",$A11&lt;&gt;"Pn"),IF(R11&lt;OFFSET($A$10,MATCH("TOTAL GENERAL",$A$11:$A$100,0),COLUMN(R11)-1),0,R11-OFFSET($A$10,MATCH("TOTAL GENERAL",$A$11:$A$100,0),COLUMN(R11)-1)),""))))</f>
        <v>0</v>
      </c>
      <c r="AC11" s="21">
        <f ca="1">IF(OR($A11="Pn",$A12="Pn"),"",IF($A11="TOTAL GENERAL",SUM(AC9:AC$11),IF(AND(I11&lt;&gt;"",$A11&lt;&gt;"Pn"),S11*$G11,"")))</f>
        <v>0</v>
      </c>
      <c r="AD11" s="21">
        <f ca="1">IF(OR($A11="Pn",$A12="Pn"),"",IF($A11="TOTAL GENERAL",SUM(AD9:AD$11),IF(AND(J11&lt;&gt;"",$A11&lt;&gt;"Pn"),T11*$D11,"")))</f>
        <v>0</v>
      </c>
      <c r="AE11" s="21">
        <f ca="1">IF(OR($A11="Pn",$A12="Pn"),"",IF($A11="TOTAL GENERAL",SUM(AE9:AE$11),IF(AND(K11&lt;&gt;"",$A11&lt;&gt;"Pn"),U11*$D11,"")))</f>
        <v>0</v>
      </c>
      <c r="AF11" s="21">
        <f ca="1">IF(OR($A11="Pn",$A12="Pn"),"",IF($A11="TOTAL GENERAL",SUM(AF9:AF$11),IF(AND(L11&lt;&gt;"",$A11&lt;&gt;"Pn"),V11*$D11,"")))</f>
        <v>0</v>
      </c>
      <c r="AG11" s="21">
        <f ca="1">IF(OR($A11="Pn",$A12="Pn"),"",IF($A11="TOTAL GENERAL",SUM(AG9:AG$11),IF(AND(M11&lt;&gt;"",$A11&lt;&gt;"Pn"),W11*$D11,"")))</f>
        <v>0</v>
      </c>
      <c r="AH11" s="21">
        <f ca="1">IF(OR($A11="Pn",$A12="Pn"),"",IF($A11="TOTAL GENERAL",SUM(AH9:AH$11),IF(AND(N11&lt;&gt;"",$A11&lt;&gt;"Pn"),X11*$D11,"")))</f>
        <v>0</v>
      </c>
      <c r="AI11" s="21">
        <f ca="1">IF(OR($A11="Pn",$A12="Pn"),"",IF($A11="TOTAL GENERAL",SUM(AI9:AI$11),IF(AND(O11&lt;&gt;"",$A11&lt;&gt;"Pn"),Y11*$D11,"")))</f>
        <v>0</v>
      </c>
      <c r="AJ11" s="21">
        <f ca="1">IF(OR($A11="Pn",$A12="Pn"),"",IF($A11="TOTAL GENERAL",SUM(AJ9:AJ$11),IF(AND(P11&lt;&gt;"",$A11&lt;&gt;"Pn"),Z11*$D11,"")))</f>
        <v>0</v>
      </c>
      <c r="AK11" s="21">
        <f ca="1">IF(OR($A11="Pn",$A12="Pn"),"",IF($A11="TOTAL GENERAL",SUM(AK9:AK$11),IF(AND(Q11&lt;&gt;"",$A11&lt;&gt;"Pn"),AA11*$F11,"")))</f>
        <v>0</v>
      </c>
      <c r="AL11" s="21">
        <f ca="1">IF(OR($A11="Pn",$A12="Pn"),"",IF($A11="TOTAL GENERAL",SUM(AL9:AL$11),IF(AND(R11&lt;&gt;"",$A11&lt;&gt;"Pn"),AB11*$H11,"")))</f>
        <v>0</v>
      </c>
      <c r="AM11" s="19">
        <f ca="1">IF($A11="TOTAL GENERAL",SUM(AM9:AM$11),IF(AND(S11&lt;&gt;"",$A11&lt;&gt;"Pn"),IF(OFFSET($A$11,MATCH("TOTAL GENERAL",$A$11:$A$100,0)-1,COLUMN(AB11))=0,0,AC11/OFFSET($A$11,MATCH("TOTAL GENERAL",$A$11:$A$100,0)-1,COLUMN(AB11))),""))</f>
        <v>0</v>
      </c>
      <c r="AN11" s="19">
        <f ca="1">IF($A11="TOTAL GENERAL",SUM(AN9:AN$11),IF(AND(T11&lt;&gt;"",$A11&lt;&gt;"Pn"),IF(OFFSET($A$11,MATCH("TOTAL GENERAL",$A$11:$A$100,0)-1,COLUMN(AC11))=0,0,AD11/OFFSET($A$11,MATCH("TOTAL GENERAL",$A$11:$A$100,0)-1,COLUMN(AC11))),""))</f>
        <v>0</v>
      </c>
      <c r="AO11" s="19">
        <f ca="1">IF($A11="TOTAL GENERAL",SUM(AO9:AO$11),IF(AND(U11&lt;&gt;"",$A11&lt;&gt;"Pn"),IF(OFFSET($A$11,MATCH("TOTAL GENERAL",$A$11:$A$100,0)-1,COLUMN(AD11))=0,0,AE11/OFFSET($A$11,MATCH("TOTAL GENERAL",$A$11:$A$100,0)-1,COLUMN(AD11))),""))</f>
        <v>0</v>
      </c>
      <c r="AP11" s="19">
        <f ca="1">IF($A11="TOTAL GENERAL",SUM(AP9:AP$11),IF(AND(V11&lt;&gt;"",$A11&lt;&gt;"Pn"),IF(OFFSET($A$11,MATCH("TOTAL GENERAL",$A$11:$A$100,0)-1,COLUMN(AE11))=0,0,AF11/OFFSET($A$11,MATCH("TOTAL GENERAL",$A$11:$A$100,0)-1,COLUMN(AE11))),""))</f>
        <v>0</v>
      </c>
      <c r="AQ11" s="19">
        <f ca="1">IF($A11="TOTAL GENERAL",SUM(AQ9:AQ$11),IF(AND(W11&lt;&gt;"",$A11&lt;&gt;"Pn"),IF(OFFSET($A$11,MATCH("TOTAL GENERAL",$A$11:$A$100,0)-1,COLUMN(AF11))=0,0,AG11/OFFSET($A$11,MATCH("TOTAL GENERAL",$A$11:$A$100,0)-1,COLUMN(AF11))),""))</f>
        <v>0</v>
      </c>
      <c r="AR11" s="19">
        <f ca="1">IF($A11="TOTAL GENERAL",SUM(AR9:AR$11),IF(AND(X11&lt;&gt;"",$A11&lt;&gt;"Pn"),IF(OFFSET($A$11,MATCH("TOTAL GENERAL",$A$11:$A$100,0)-1,COLUMN(AG11))=0,0,AH11/OFFSET($A$11,MATCH("TOTAL GENERAL",$A$11:$A$100,0)-1,COLUMN(AG11))),""))</f>
        <v>0</v>
      </c>
      <c r="AS11" s="19">
        <f ca="1">IF($A11="TOTAL GENERAL",SUM(AS9:AS$11),IF(AND(Y11&lt;&gt;"",$A11&lt;&gt;"Pn"),IF(OFFSET($A$11,MATCH("TOTAL GENERAL",$A$11:$A$100,0)-1,COLUMN(AH11))=0,0,AI11/OFFSET($A$11,MATCH("TOTAL GENERAL",$A$11:$A$100,0)-1,COLUMN(AH11))),""))</f>
        <v>0</v>
      </c>
      <c r="AT11" s="19">
        <f ca="1">IF($A11="TOTAL GENERAL",SUM(AT9:AT$11),IF(AND(Z11&lt;&gt;"",$A11&lt;&gt;"Pn"),IF(OFFSET($A$11,MATCH("TOTAL GENERAL",$A$11:$A$100,0)-1,COLUMN(AI11))=0,0,AJ11/OFFSET($A$11,MATCH("TOTAL GENERAL",$A$11:$A$100,0)-1,COLUMN(AI11))),""))</f>
        <v>0</v>
      </c>
      <c r="AU11" s="19">
        <f ca="1">IF($A11="TOTAL GENERAL",SUM(AU9:AU$11),IF(AND(AA11&lt;&gt;"",$A11&lt;&gt;"Pn"),IF(OFFSET($A$11,MATCH("TOTAL GENERAL",$A$11:$A$100,0)-1,COLUMN(AJ11))=0,0,AK11/OFFSET($A$11,MATCH("TOTAL GENERAL",$A$11:$A$100,0)-1,COLUMN(AJ11))),""))</f>
        <v>0</v>
      </c>
      <c r="AV11" s="19">
        <f ca="1">IF($A11="TOTAL GENERAL",SUM(AV9:AV$11),IF(AND(AB11&lt;&gt;"",$A11&lt;&gt;"Pn"),IF(OFFSET($A$11,MATCH("TOTAL GENERAL",$A$11:$A$100,0)-1,COLUMN(AK11))=0,0,AL11/OFFSET($A$11,MATCH("TOTAL GENERAL",$A$11:$A$100,0)-1,COLUMN(AK11))),""))</f>
        <v>0</v>
      </c>
      <c r="AW11" s="182">
        <f ca="1">IF(A11="TOTAL GENERAL",SUM(AW9:AW$11),IF(COUNTIF(AM11:AV11,"")&lt;COUNTA($AM$10:$AV$10),(IF(AM11&lt;&gt;"",AM11*OFFSET($A$10,MATCH("Pn",$A$11:$A$100,0),1),0)+IF(AN11&lt;&gt;"",AN11*OFFSET($A$10,MATCH("Pn",$A$11:$A$100,0),2),0)+IF(AO11&lt;&gt;"",AO11*OFFSET($A$10,MATCH("Pn",$A$11:$A$100,0),3),0)+IF(AP11&lt;&gt;"",AP11*OFFSET($A$10,MATCH("Pn",$A$11:$A$100,0),4),0)+IF(AQ11&lt;&gt;"",AQ11*OFFSET($A$10,MATCH("Pn",$A$11:$A$100,0),5),0)+IF(AR11&lt;&gt;"",AR11*OFFSET($A$10,MATCH("Pn",$A$11:$A$100,0),6),0)+IF(AS11&lt;&gt;"",AS11*OFFSET($A$10,MATCH("Pn",$A$11:$A$100,0),7),0)+IF(AT11&lt;&gt;"",AT11*OFFSET($A$10,MATCH("Pn",$A$11:$A$100,0),8),0)+IF(AU11&lt;&gt;"",AU11*OFFSET($A$10,MATCH("Pn",$A$11:$A$100,0),9),0)+IF(AV11&lt;&gt;"",AV11*OFFSET($A$10,MATCH("Pn",$A$11:$A$100,0),10),0))*OFFSET($A$10,MATCH("FC",$A$11:$A$100,0),2),""))</f>
        <v>0</v>
      </c>
      <c r="AX11" s="10">
        <f ca="1">IF(OR(A11="Pn",A12="Pn"),"",IF(AND(AW11="",I11&lt;&gt;""),-I11,IF(A11="TOTAL GENERAL",SUM(AX9:AX$11),IF(AW11&lt;&gt;"",AW11-C11,""))))</f>
        <v>-261719484.92126468</v>
      </c>
    </row>
    <row r="12" spans="1:50" s="4" customFormat="1" x14ac:dyDescent="0.25">
      <c r="A12" s="15" t="s">
        <v>404</v>
      </c>
      <c r="B12" s="15" t="s">
        <v>442</v>
      </c>
      <c r="C12" s="179">
        <v>120617199.23430869</v>
      </c>
      <c r="D12" s="16">
        <v>59222</v>
      </c>
      <c r="E12" s="9">
        <f ca="1">IF(AND($A13="Pn",COLUMN(E10)&lt;COUNTIF(PonderacionIndicadores!$A$1:$A$139,"Mama")+1),OFFSET($F$10,0,COLUMN(F68)),IF(AND(A12="Pn",(COUNTIF(PonderacionIndicadores!$A$1:$A$139,"Mama"))&gt;COLUMN(E12)-1),OFFSET(PonderacionIndicadores!$A$1,MATCH("Mama",PonderacionIndicadores!$A$1:$A$139,0)+COLUMN(D12)-2,3),IF(A12="TOTAL GENERAL",SUM(E10:E$11),IF(D12&lt;&gt;"",D12/OFFSET($A$10,MATCH("TOTAL GENERAL",$A$11:$A$100,0),3),""))))</f>
        <v>2.8639471790299215E-3</v>
      </c>
      <c r="F12" s="16">
        <v>25588</v>
      </c>
      <c r="G12" s="16">
        <v>10478</v>
      </c>
      <c r="H12" s="16">
        <v>46368</v>
      </c>
      <c r="I12" s="18">
        <v>16.600000000000001</v>
      </c>
      <c r="J12" s="18">
        <v>11</v>
      </c>
      <c r="K12" s="19">
        <v>0</v>
      </c>
      <c r="L12" s="18">
        <v>73</v>
      </c>
      <c r="M12" s="19">
        <v>1</v>
      </c>
      <c r="N12" s="19" t="s">
        <v>436</v>
      </c>
      <c r="O12" s="19">
        <v>0</v>
      </c>
      <c r="P12" s="19">
        <v>0</v>
      </c>
      <c r="Q12" s="180">
        <v>27.36</v>
      </c>
      <c r="R12" s="18">
        <v>185.47</v>
      </c>
      <c r="S12" s="21">
        <f ca="1">IF(OR($A12="Pn",$A13="Pn"),"",IF($A12="TOTAL GENERAL",SUM(S10:S$11),IF(AND(I12&lt;&gt;"",$A12&lt;&gt;"Pn"),IF(I12&lt;OFFSET($A$10,MATCH("TOTAL GENERAL",$A$11:$A$100,0),COLUMN(I12)-1),0,I12-OFFSET($A$10,MATCH("TOTAL GENERAL",$A$11:$A$100,0),COLUMN(I12)-1)),"")))</f>
        <v>0</v>
      </c>
      <c r="T12" s="21">
        <f ca="1">IF(OR($A12="Pn",$A13="Pn"),"",IF(OR($A12="Pn",$A13="Pn"),"",IF($A12="TOTAL GENERAL",SUM(T10:T$11),IF(AND(J12&lt;&gt;"",$A12&lt;&gt;"Pn"),IF(J12&gt;OFFSET($A$10,MATCH("TOTAL GENERAL",$A$11:$A$100,0),COLUMN(J12)-1),0,OFFSET($A$10,MATCH("TOTAL GENERAL",$A$11:$A$100,0),COLUMN(J12)-1)-J12),""))))</f>
        <v>19</v>
      </c>
      <c r="U12" s="21">
        <f ca="1">IF(OR($A12="Pn",$A13="Pn"),"",IF(OR($A12="Pn",$A13="Pn"),"",IF($A12="TOTAL GENERAL",SUM(U10:U$11),IF(AND(K12&lt;&gt;"",$A12&lt;&gt;"Pn"),IF(K12&lt;OFFSET($A$10,MATCH("TOTAL GENERAL",$A$11:$A$100,0),COLUMN(K12)-1),0,K12-OFFSET($A$10,MATCH("TOTAL GENERAL",$A$11:$A$100,0),COLUMN(K12)-1)),""))))</f>
        <v>0</v>
      </c>
      <c r="V12" s="21">
        <f ca="1">IF(OR($A12="Pn",$A13="Pn"),"",IF($A12="TOTAL GENERAL",SUM(V10:V$11),IF(AND(L12&lt;&gt;"",$A12&lt;&gt;"Pn"),IF(L12&gt;OFFSET($A$10,MATCH("TOTAL GENERAL",$A$11:$A$100,0),COLUMN(L12)-1),0,OFFSET($A$10,MATCH("TOTAL GENERAL",$A$11:$A$100,0),COLUMN(L12)-1)-L12),"")))</f>
        <v>0</v>
      </c>
      <c r="W12" s="21">
        <f ca="1">IF(OR($A12="Pn",$A13="Pn"),"",IF(OR($A12="Pn",$A13="Pn"),"",IF($A12="TOTAL GENERAL",SUM(W10:W$11),IF(AND(M12&lt;&gt;"",$A12&lt;&gt;"Pn"),IF(M12&lt;OFFSET($A$10,MATCH("TOTAL GENERAL",$A$11:$A$100,0),COLUMN(M12)-1),0,M12-OFFSET($A$10,MATCH("TOTAL GENERAL",$A$11:$A$100,0),COLUMN(M12)-1)),""))))</f>
        <v>9.9999999999999978E-2</v>
      </c>
      <c r="X12" s="21" t="str">
        <f ca="1">IF(OR($A12="Pn",$A13="Pn"),"",IF(OR($A12="Pn",$A13="Pn"),"",IF($A12="TOTAL GENERAL",SUM(X10:X$11),IF(AND(N12&lt;&gt;"",$A12&lt;&gt;"Pn"),IF(N12&lt;OFFSET($A$10,MATCH("TOTAL GENERAL",$A$11:$A$100,0),COLUMN(N12)-1),0,N12-OFFSET($A$10,MATCH("TOTAL GENERAL",$A$11:$A$100,0),COLUMN(N12)-1)),""))))</f>
        <v/>
      </c>
      <c r="Y12" s="21">
        <f ca="1">IF(OR($A12="Pn",$A13="Pn"),"",IF(OR($A12="Pn",$A13="Pn"),"",IF($A12="TOTAL GENERAL",SUM(Y10:Y$11),IF(AND(O12&lt;&gt;"",$A12&lt;&gt;"Pn"),IF(O12&lt;OFFSET($A$10,MATCH("TOTAL GENERAL",$A$11:$A$100,0),COLUMN(O12)-1),0,O12-OFFSET($A$10,MATCH("TOTAL GENERAL",$A$11:$A$100,0),COLUMN(O12)-1)),""))))</f>
        <v>0</v>
      </c>
      <c r="Z12" s="21">
        <f ca="1">IF(OR($A12="Pn",$A13="Pn"),"",IF(OR($A12="Pn",$A13="Pn"),"",IF($A12="TOTAL GENERAL",SUM(Z10:Z$11),IF(AND(P12&lt;&gt;"",$A12&lt;&gt;"Pn"),IF(P12&lt;OFFSET($A$10,MATCH("TOTAL GENERAL",$A$11:$A$100,0),COLUMN(P12)-1),0,P12-OFFSET($A$10,MATCH("TOTAL GENERAL",$A$11:$A$100,0),COLUMN(P12)-1)),""))))</f>
        <v>0</v>
      </c>
      <c r="AA12" s="21">
        <f ca="1">IF(OR($A12="Pn",$A13="Pn"),"",IF($A12="TOTAL GENERAL",SUM(AA10:AA$11),IF(AND(Q12&lt;&gt;"",$A12&lt;&gt;"Pn"),IF(Q12&gt;OFFSET($A$10,MATCH("TOTAL GENERAL",$A$11:$A$100,0),COLUMN(Q12)-1),0,OFFSET($A$10,MATCH("TOTAL GENERAL",$A$11:$A$100,0),COLUMN(Q12)-1)-Q12),"")))</f>
        <v>0</v>
      </c>
      <c r="AB12" s="21">
        <f ca="1">IF(OR($A12="Pn",$A13="Pn"),"",IF(OR($A12="Pn",$A13="Pn"),"",IF($A12="TOTAL GENERAL",SUM(AB10:AB$11),IF(AND(R12&lt;&gt;"",$A12&lt;&gt;"Pn"),IF(R12&lt;OFFSET($A$10,MATCH("TOTAL GENERAL",$A$11:$A$100,0),COLUMN(R12)-1),0,R12-OFFSET($A$10,MATCH("TOTAL GENERAL",$A$11:$A$100,0),COLUMN(R12)-1)),""))))</f>
        <v>0</v>
      </c>
      <c r="AC12" s="21">
        <f ca="1">IF(OR($A12="Pn",$A13="Pn"),"",IF($A12="TOTAL GENERAL",SUM(AC10:AC$11),IF(AND(I12&lt;&gt;"",$A12&lt;&gt;"Pn"),S12*$G12,"")))</f>
        <v>0</v>
      </c>
      <c r="AD12" s="21">
        <f ca="1">IF(OR($A12="Pn",$A13="Pn"),"",IF($A12="TOTAL GENERAL",SUM(AD10:AD$11),IF(AND(J12&lt;&gt;"",$A12&lt;&gt;"Pn"),T12*$D12,"")))</f>
        <v>1125218</v>
      </c>
      <c r="AE12" s="21">
        <f ca="1">IF(OR($A12="Pn",$A13="Pn"),"",IF($A12="TOTAL GENERAL",SUM(AE10:AE$11),IF(AND(K12&lt;&gt;"",$A12&lt;&gt;"Pn"),U12*$D12,"")))</f>
        <v>0</v>
      </c>
      <c r="AF12" s="21">
        <f ca="1">IF(OR($A12="Pn",$A13="Pn"),"",IF($A12="TOTAL GENERAL",SUM(AF10:AF$11),IF(AND(L12&lt;&gt;"",$A12&lt;&gt;"Pn"),V12*$D12,"")))</f>
        <v>0</v>
      </c>
      <c r="AG12" s="21">
        <f ca="1">IF(OR($A12="Pn",$A13="Pn"),"",IF($A12="TOTAL GENERAL",SUM(AG10:AG$11),IF(AND(M12&lt;&gt;"",$A12&lt;&gt;"Pn"),W12*$D12,"")))</f>
        <v>5922.1999999999989</v>
      </c>
      <c r="AH12" s="21" t="str">
        <f>IF(OR($A12="Pn",$A13="Pn"),"",IF($A12="TOTAL GENERAL",SUM(AH10:AH$11),IF(AND(N12&lt;&gt;"",$A12&lt;&gt;"Pn"),X12*$D12,"")))</f>
        <v/>
      </c>
      <c r="AI12" s="21">
        <f ca="1">IF(OR($A12="Pn",$A13="Pn"),"",IF($A12="TOTAL GENERAL",SUM(AI10:AI$11),IF(AND(O12&lt;&gt;"",$A12&lt;&gt;"Pn"),Y12*$D12,"")))</f>
        <v>0</v>
      </c>
      <c r="AJ12" s="21">
        <f ca="1">IF(OR($A12="Pn",$A13="Pn"),"",IF($A12="TOTAL GENERAL",SUM(AJ10:AJ$11),IF(AND(P12&lt;&gt;"",$A12&lt;&gt;"Pn"),Z12*$D12,"")))</f>
        <v>0</v>
      </c>
      <c r="AK12" s="21">
        <f ca="1">IF(OR($A12="Pn",$A13="Pn"),"",IF($A12="TOTAL GENERAL",SUM(AK10:AK$11),IF(AND(Q12&lt;&gt;"",$A12&lt;&gt;"Pn"),AA12*$F12,"")))</f>
        <v>0</v>
      </c>
      <c r="AL12" s="21">
        <f ca="1">IF(OR($A12="Pn",$A13="Pn"),"",IF($A12="TOTAL GENERAL",SUM(AL10:AL$11),IF(AND(R12&lt;&gt;"",$A12&lt;&gt;"Pn"),AB12*$H12,"")))</f>
        <v>0</v>
      </c>
      <c r="AM12" s="19">
        <f ca="1">IF($A12="TOTAL GENERAL",SUM(AM10:AM$11),IF(AND(S12&lt;&gt;"",$A12&lt;&gt;"Pn"),IF(OFFSET($A$11,MATCH("TOTAL GENERAL",$A$11:$A$100,0)-1,COLUMN(AB12))=0,0,AC12/OFFSET($A$11,MATCH("TOTAL GENERAL",$A$11:$A$100,0)-1,COLUMN(AB12))),""))</f>
        <v>0</v>
      </c>
      <c r="AN12" s="19">
        <f ca="1">IF($A12="TOTAL GENERAL",SUM(AN10:AN$11),IF(AND(T12&lt;&gt;"",$A12&lt;&gt;"Pn"),IF(OFFSET($A$11,MATCH("TOTAL GENERAL",$A$11:$A$100,0)-1,COLUMN(AC12))=0,0,AD12/OFFSET($A$11,MATCH("TOTAL GENERAL",$A$11:$A$100,0)-1,COLUMN(AC12))),""))</f>
        <v>4.3529181305221626E-2</v>
      </c>
      <c r="AO12" s="19">
        <f ca="1">IF($A12="TOTAL GENERAL",SUM(AO10:AO$11),IF(AND(U12&lt;&gt;"",$A12&lt;&gt;"Pn"),IF(OFFSET($A$11,MATCH("TOTAL GENERAL",$A$11:$A$100,0)-1,COLUMN(AD12))=0,0,AE12/OFFSET($A$11,MATCH("TOTAL GENERAL",$A$11:$A$100,0)-1,COLUMN(AD12))),""))</f>
        <v>0</v>
      </c>
      <c r="AP12" s="19">
        <f ca="1">IF($A12="TOTAL GENERAL",SUM(AP10:AP$11),IF(AND(V12&lt;&gt;"",$A12&lt;&gt;"Pn"),IF(OFFSET($A$11,MATCH("TOTAL GENERAL",$A$11:$A$100,0)-1,COLUMN(AE12))=0,0,AF12/OFFSET($A$11,MATCH("TOTAL GENERAL",$A$11:$A$100,0)-1,COLUMN(AE12))),""))</f>
        <v>0</v>
      </c>
      <c r="AQ12" s="19">
        <f ca="1">IF($A12="TOTAL GENERAL",SUM(AQ10:AQ$11),IF(AND(W12&lt;&gt;"",$A12&lt;&gt;"Pn"),IF(OFFSET($A$11,MATCH("TOTAL GENERAL",$A$11:$A$100,0)-1,COLUMN(AF12))=0,0,AG12/OFFSET($A$11,MATCH("TOTAL GENERAL",$A$11:$A$100,0)-1,COLUMN(AF12))),""))</f>
        <v>1.4032324963492136E-2</v>
      </c>
      <c r="AR12" s="19" t="str">
        <f ca="1">IF($A12="TOTAL GENERAL",SUM(AR10:AR$11),IF(AND(X12&lt;&gt;"",$A12&lt;&gt;"Pn"),IF(OFFSET($A$11,MATCH("TOTAL GENERAL",$A$11:$A$100,0)-1,COLUMN(AG12))=0,0,AH12/OFFSET($A$11,MATCH("TOTAL GENERAL",$A$11:$A$100,0)-1,COLUMN(AG12))),""))</f>
        <v/>
      </c>
      <c r="AS12" s="19">
        <f ca="1">IF($A12="TOTAL GENERAL",SUM(AS10:AS$11),IF(AND(Y12&lt;&gt;"",$A12&lt;&gt;"Pn"),IF(OFFSET($A$11,MATCH("TOTAL GENERAL",$A$11:$A$100,0)-1,COLUMN(AH12))=0,0,AI12/OFFSET($A$11,MATCH("TOTAL GENERAL",$A$11:$A$100,0)-1,COLUMN(AH12))),""))</f>
        <v>0</v>
      </c>
      <c r="AT12" s="19">
        <f ca="1">IF($A12="TOTAL GENERAL",SUM(AT10:AT$11),IF(AND(Z12&lt;&gt;"",$A12&lt;&gt;"Pn"),IF(OFFSET($A$11,MATCH("TOTAL GENERAL",$A$11:$A$100,0)-1,COLUMN(AI12))=0,0,AJ12/OFFSET($A$11,MATCH("TOTAL GENERAL",$A$11:$A$100,0)-1,COLUMN(AI12))),""))</f>
        <v>0</v>
      </c>
      <c r="AU12" s="19">
        <f ca="1">IF($A12="TOTAL GENERAL",SUM(AU10:AU$11),IF(AND(AA12&lt;&gt;"",$A12&lt;&gt;"Pn"),IF(OFFSET($A$11,MATCH("TOTAL GENERAL",$A$11:$A$100,0)-1,COLUMN(AJ12))=0,0,AK12/OFFSET($A$11,MATCH("TOTAL GENERAL",$A$11:$A$100,0)-1,COLUMN(AJ12))),""))</f>
        <v>0</v>
      </c>
      <c r="AV12" s="19">
        <f ca="1">IF($A12="TOTAL GENERAL",SUM(AV10:AV$11),IF(AND(AB12&lt;&gt;"",$A12&lt;&gt;"Pn"),IF(OFFSET($A$11,MATCH("TOTAL GENERAL",$A$11:$A$100,0)-1,COLUMN(AK12))=0,0,AL12/OFFSET($A$11,MATCH("TOTAL GENERAL",$A$11:$A$100,0)-1,COLUMN(AK12))),""))</f>
        <v>0</v>
      </c>
      <c r="AW12" s="182">
        <f ca="1">IF(A12="TOTAL GENERAL",SUM(AW10:AW$11),IF(COUNTIF(AM12:AV12,"")&lt;COUNTA($AM$10:$AV$10),(IF(AM12&lt;&gt;"",AM12*OFFSET($A$10,MATCH("Pn",$A$11:$A$100,0),1),0)+IF(AN12&lt;&gt;"",AN12*OFFSET($A$10,MATCH("Pn",$A$11:$A$100,0),2),0)+IF(AO12&lt;&gt;"",AO12*OFFSET($A$10,MATCH("Pn",$A$11:$A$100,0),3),0)+IF(AP12&lt;&gt;"",AP12*OFFSET($A$10,MATCH("Pn",$A$11:$A$100,0),4),0)+IF(AQ12&lt;&gt;"",AQ12*OFFSET($A$10,MATCH("Pn",$A$11:$A$100,0),5),0)+IF(AR12&lt;&gt;"",AR12*OFFSET($A$10,MATCH("Pn",$A$11:$A$100,0),6),0)+IF(AS12&lt;&gt;"",AS12*OFFSET($A$10,MATCH("Pn",$A$11:$A$100,0),7),0)+IF(AT12&lt;&gt;"",AT12*OFFSET($A$10,MATCH("Pn",$A$11:$A$100,0),8),0)+IF(AU12&lt;&gt;"",AU12*OFFSET($A$10,MATCH("Pn",$A$11:$A$100,0),9),0)+IF(AV12&lt;&gt;"",AV12*OFFSET($A$10,MATCH("Pn",$A$11:$A$100,0),10),0))*OFFSET($A$10,MATCH("FC",$A$11:$A$100,0),2),""))</f>
        <v>212875357.70769235</v>
      </c>
      <c r="AX12" s="10">
        <f ca="1">IF(OR(A12="Pn",A13="Pn"),"",IF(AND(AW12="",I12&lt;&gt;""),-I12,IF(A12="TOTAL GENERAL",SUM(AX10:AX$11),IF(AW12&lt;&gt;"",AW12-C12,""))))</f>
        <v>92258158.473383665</v>
      </c>
    </row>
    <row r="13" spans="1:50" s="4" customFormat="1" x14ac:dyDescent="0.25">
      <c r="A13" s="15" t="s">
        <v>405</v>
      </c>
      <c r="B13" s="15" t="s">
        <v>443</v>
      </c>
      <c r="C13" s="179">
        <v>193848633.76317978</v>
      </c>
      <c r="D13" s="16">
        <v>95178</v>
      </c>
      <c r="E13" s="9">
        <f ca="1">IF(AND($A14="Pn",COLUMN(E11)&lt;COUNTIF(PonderacionIndicadores!$A$1:$A$139,"Mama")+1),OFFSET($F$10,0,COLUMN(F69)),IF(AND(A13="Pn",(COUNTIF(PonderacionIndicadores!$A$1:$A$139,"Mama"))&gt;COLUMN(E13)-1),OFFSET(PonderacionIndicadores!$A$1,MATCH("Mama",PonderacionIndicadores!$A$1:$A$139,0)+COLUMN(D13)-2,3),IF(A13="TOTAL GENERAL",SUM(E11:E$11),IF(D13&lt;&gt;"",D13/OFFSET($A$10,MATCH("TOTAL GENERAL",$A$11:$A$100,0),3),""))))</f>
        <v>4.6027618892592256E-3</v>
      </c>
      <c r="F13" s="16">
        <v>44036</v>
      </c>
      <c r="G13" s="16">
        <v>18917</v>
      </c>
      <c r="H13" s="16">
        <v>74050</v>
      </c>
      <c r="I13" s="18">
        <v>1.07</v>
      </c>
      <c r="J13" s="18">
        <v>39.4</v>
      </c>
      <c r="K13" s="19">
        <v>0.25</v>
      </c>
      <c r="L13" s="18">
        <v>99.42</v>
      </c>
      <c r="M13" s="19">
        <v>0.68420000000000003</v>
      </c>
      <c r="N13" s="19" t="s">
        <v>436</v>
      </c>
      <c r="O13" s="19">
        <v>0</v>
      </c>
      <c r="P13" s="19">
        <v>0</v>
      </c>
      <c r="Q13" s="180">
        <v>6.81</v>
      </c>
      <c r="R13" s="18">
        <v>266.04000000000002</v>
      </c>
      <c r="S13" s="21">
        <f ca="1">IF(OR($A13="Pn",$A14="Pn"),"",IF($A13="TOTAL GENERAL",SUM(S11:S$11),IF(AND(I13&lt;&gt;"",$A13&lt;&gt;"Pn"),IF(I13&lt;OFFSET($A$10,MATCH("TOTAL GENERAL",$A$11:$A$100,0),COLUMN(I13)-1),0,I13-OFFSET($A$10,MATCH("TOTAL GENERAL",$A$11:$A$100,0),COLUMN(I13)-1)),"")))</f>
        <v>0</v>
      </c>
      <c r="T13" s="21">
        <f ca="1">IF(OR($A13="Pn",$A14="Pn"),"",IF(OR($A13="Pn",$A14="Pn"),"",IF($A13="TOTAL GENERAL",SUM(T11:T$11),IF(AND(J13&lt;&gt;"",$A13&lt;&gt;"Pn"),IF(J13&gt;OFFSET($A$10,MATCH("TOTAL GENERAL",$A$11:$A$100,0),COLUMN(J13)-1),0,OFFSET($A$10,MATCH("TOTAL GENERAL",$A$11:$A$100,0),COLUMN(J13)-1)-J13),""))))</f>
        <v>0</v>
      </c>
      <c r="U13" s="21">
        <f ca="1">IF(OR($A13="Pn",$A14="Pn"),"",IF(OR($A13="Pn",$A14="Pn"),"",IF($A13="TOTAL GENERAL",SUM(U11:U$11),IF(AND(K13&lt;&gt;"",$A13&lt;&gt;"Pn"),IF(K13&lt;OFFSET($A$10,MATCH("TOTAL GENERAL",$A$11:$A$100,0),COLUMN(K13)-1),0,K13-OFFSET($A$10,MATCH("TOTAL GENERAL",$A$11:$A$100,0),COLUMN(K13)-1)),""))))</f>
        <v>0</v>
      </c>
      <c r="V13" s="21">
        <f ca="1">IF(OR($A13="Pn",$A14="Pn"),"",IF($A13="TOTAL GENERAL",SUM(V11:V$11),IF(AND(L13&lt;&gt;"",$A13&lt;&gt;"Pn"),IF(L13&gt;OFFSET($A$10,MATCH("TOTAL GENERAL",$A$11:$A$100,0),COLUMN(L13)-1),0,OFFSET($A$10,MATCH("TOTAL GENERAL",$A$11:$A$100,0),COLUMN(L13)-1)-L13),"")))</f>
        <v>0</v>
      </c>
      <c r="W13" s="21">
        <f ca="1">IF(OR($A13="Pn",$A14="Pn"),"",IF(OR($A13="Pn",$A14="Pn"),"",IF($A13="TOTAL GENERAL",SUM(W11:W$11),IF(AND(M13&lt;&gt;"",$A13&lt;&gt;"Pn"),IF(M13&lt;OFFSET($A$10,MATCH("TOTAL GENERAL",$A$11:$A$100,0),COLUMN(M13)-1),0,M13-OFFSET($A$10,MATCH("TOTAL GENERAL",$A$11:$A$100,0),COLUMN(M13)-1)),""))))</f>
        <v>0</v>
      </c>
      <c r="X13" s="21" t="str">
        <f ca="1">IF(OR($A13="Pn",$A14="Pn"),"",IF(OR($A13="Pn",$A14="Pn"),"",IF($A13="TOTAL GENERAL",SUM(X11:X$11),IF(AND(N13&lt;&gt;"",$A13&lt;&gt;"Pn"),IF(N13&lt;OFFSET($A$10,MATCH("TOTAL GENERAL",$A$11:$A$100,0),COLUMN(N13)-1),0,N13-OFFSET($A$10,MATCH("TOTAL GENERAL",$A$11:$A$100,0),COLUMN(N13)-1)),""))))</f>
        <v/>
      </c>
      <c r="Y13" s="21">
        <f ca="1">IF(OR($A13="Pn",$A14="Pn"),"",IF(OR($A13="Pn",$A14="Pn"),"",IF($A13="TOTAL GENERAL",SUM(Y11:Y$11),IF(AND(O13&lt;&gt;"",$A13&lt;&gt;"Pn"),IF(O13&lt;OFFSET($A$10,MATCH("TOTAL GENERAL",$A$11:$A$100,0),COLUMN(O13)-1),0,O13-OFFSET($A$10,MATCH("TOTAL GENERAL",$A$11:$A$100,0),COLUMN(O13)-1)),""))))</f>
        <v>0</v>
      </c>
      <c r="Z13" s="21">
        <f ca="1">IF(OR($A13="Pn",$A14="Pn"),"",IF(OR($A13="Pn",$A14="Pn"),"",IF($A13="TOTAL GENERAL",SUM(Z11:Z$11),IF(AND(P13&lt;&gt;"",$A13&lt;&gt;"Pn"),IF(P13&lt;OFFSET($A$10,MATCH("TOTAL GENERAL",$A$11:$A$100,0),COLUMN(P13)-1),0,P13-OFFSET($A$10,MATCH("TOTAL GENERAL",$A$11:$A$100,0),COLUMN(P13)-1)),""))))</f>
        <v>0</v>
      </c>
      <c r="AA13" s="21">
        <f ca="1">IF(OR($A13="Pn",$A14="Pn"),"",IF($A13="TOTAL GENERAL",SUM(AA11:AA$11),IF(AND(Q13&lt;&gt;"",$A13&lt;&gt;"Pn"),IF(Q13&gt;OFFSET($A$10,MATCH("TOTAL GENERAL",$A$11:$A$100,0),COLUMN(Q13)-1),0,OFFSET($A$10,MATCH("TOTAL GENERAL",$A$11:$A$100,0),COLUMN(Q13)-1)-Q13),"")))</f>
        <v>11.920000000000002</v>
      </c>
      <c r="AB13" s="21">
        <f ca="1">IF(OR($A13="Pn",$A14="Pn"),"",IF(OR($A13="Pn",$A14="Pn"),"",IF($A13="TOTAL GENERAL",SUM(AB11:AB$11),IF(AND(R13&lt;&gt;"",$A13&lt;&gt;"Pn"),IF(R13&lt;OFFSET($A$10,MATCH("TOTAL GENERAL",$A$11:$A$100,0),COLUMN(R13)-1),0,R13-OFFSET($A$10,MATCH("TOTAL GENERAL",$A$11:$A$100,0),COLUMN(R13)-1)),""))))</f>
        <v>0</v>
      </c>
      <c r="AC13" s="21">
        <f ca="1">IF(OR($A13="Pn",$A14="Pn"),"",IF($A13="TOTAL GENERAL",SUM(AC11:AC$11),IF(AND(I13&lt;&gt;"",$A13&lt;&gt;"Pn"),S13*$G13,"")))</f>
        <v>0</v>
      </c>
      <c r="AD13" s="21">
        <f ca="1">IF(OR($A13="Pn",$A14="Pn"),"",IF($A13="TOTAL GENERAL",SUM(AD11:AD$11),IF(AND(J13&lt;&gt;"",$A13&lt;&gt;"Pn"),T13*$D13,"")))</f>
        <v>0</v>
      </c>
      <c r="AE13" s="21">
        <f ca="1">IF(OR($A13="Pn",$A14="Pn"),"",IF($A13="TOTAL GENERAL",SUM(AE11:AE$11),IF(AND(K13&lt;&gt;"",$A13&lt;&gt;"Pn"),U13*$D13,"")))</f>
        <v>0</v>
      </c>
      <c r="AF13" s="21">
        <f ca="1">IF(OR($A13="Pn",$A14="Pn"),"",IF($A13="TOTAL GENERAL",SUM(AF11:AF$11),IF(AND(L13&lt;&gt;"",$A13&lt;&gt;"Pn"),V13*$D13,"")))</f>
        <v>0</v>
      </c>
      <c r="AG13" s="21">
        <f ca="1">IF(OR($A13="Pn",$A14="Pn"),"",IF($A13="TOTAL GENERAL",SUM(AG11:AG$11),IF(AND(M13&lt;&gt;"",$A13&lt;&gt;"Pn"),W13*$D13,"")))</f>
        <v>0</v>
      </c>
      <c r="AH13" s="21" t="str">
        <f>IF(OR($A13="Pn",$A14="Pn"),"",IF($A13="TOTAL GENERAL",SUM(AH11:AH$11),IF(AND(N13&lt;&gt;"",$A13&lt;&gt;"Pn"),X13*$D13,"")))</f>
        <v/>
      </c>
      <c r="AI13" s="21">
        <f ca="1">IF(OR($A13="Pn",$A14="Pn"),"",IF($A13="TOTAL GENERAL",SUM(AI11:AI$11),IF(AND(O13&lt;&gt;"",$A13&lt;&gt;"Pn"),Y13*$D13,"")))</f>
        <v>0</v>
      </c>
      <c r="AJ13" s="21">
        <f ca="1">IF(OR($A13="Pn",$A14="Pn"),"",IF($A13="TOTAL GENERAL",SUM(AJ11:AJ$11),IF(AND(P13&lt;&gt;"",$A13&lt;&gt;"Pn"),Z13*$D13,"")))</f>
        <v>0</v>
      </c>
      <c r="AK13" s="21">
        <f ca="1">IF(OR($A13="Pn",$A14="Pn"),"",IF($A13="TOTAL GENERAL",SUM(AK11:AK$11),IF(AND(Q13&lt;&gt;"",$A13&lt;&gt;"Pn"),AA13*$F13,"")))</f>
        <v>524909.12000000011</v>
      </c>
      <c r="AL13" s="21">
        <f ca="1">IF(OR($A13="Pn",$A14="Pn"),"",IF($A13="TOTAL GENERAL",SUM(AL11:AL$11),IF(AND(R13&lt;&gt;"",$A13&lt;&gt;"Pn"),AB13*$H13,"")))</f>
        <v>0</v>
      </c>
      <c r="AM13" s="19">
        <f ca="1">IF($A13="TOTAL GENERAL",SUM(AM11:AM$11),IF(AND(S13&lt;&gt;"",$A13&lt;&gt;"Pn"),IF(OFFSET($A$11,MATCH("TOTAL GENERAL",$A$11:$A$100,0)-1,COLUMN(AB13))=0,0,AC13/OFFSET($A$11,MATCH("TOTAL GENERAL",$A$11:$A$100,0)-1,COLUMN(AB13))),""))</f>
        <v>0</v>
      </c>
      <c r="AN13" s="19">
        <f ca="1">IF($A13="TOTAL GENERAL",SUM(AN11:AN$11),IF(AND(T13&lt;&gt;"",$A13&lt;&gt;"Pn"),IF(OFFSET($A$11,MATCH("TOTAL GENERAL",$A$11:$A$100,0)-1,COLUMN(AC13))=0,0,AD13/OFFSET($A$11,MATCH("TOTAL GENERAL",$A$11:$A$100,0)-1,COLUMN(AC13))),""))</f>
        <v>0</v>
      </c>
      <c r="AO13" s="19">
        <f ca="1">IF($A13="TOTAL GENERAL",SUM(AO11:AO$11),IF(AND(U13&lt;&gt;"",$A13&lt;&gt;"Pn"),IF(OFFSET($A$11,MATCH("TOTAL GENERAL",$A$11:$A$100,0)-1,COLUMN(AD13))=0,0,AE13/OFFSET($A$11,MATCH("TOTAL GENERAL",$A$11:$A$100,0)-1,COLUMN(AD13))),""))</f>
        <v>0</v>
      </c>
      <c r="AP13" s="19">
        <f ca="1">IF($A13="TOTAL GENERAL",SUM(AP11:AP$11),IF(AND(V13&lt;&gt;"",$A13&lt;&gt;"Pn"),IF(OFFSET($A$11,MATCH("TOTAL GENERAL",$A$11:$A$100,0)-1,COLUMN(AE13))=0,0,AF13/OFFSET($A$11,MATCH("TOTAL GENERAL",$A$11:$A$100,0)-1,COLUMN(AE13))),""))</f>
        <v>0</v>
      </c>
      <c r="AQ13" s="19">
        <f ca="1">IF($A13="TOTAL GENERAL",SUM(AQ11:AQ$11),IF(AND(W13&lt;&gt;"",$A13&lt;&gt;"Pn"),IF(OFFSET($A$11,MATCH("TOTAL GENERAL",$A$11:$A$100,0)-1,COLUMN(AF13))=0,0,AG13/OFFSET($A$11,MATCH("TOTAL GENERAL",$A$11:$A$100,0)-1,COLUMN(AF13))),""))</f>
        <v>0</v>
      </c>
      <c r="AR13" s="19" t="str">
        <f ca="1">IF($A13="TOTAL GENERAL",SUM(AR11:AR$11),IF(AND(X13&lt;&gt;"",$A13&lt;&gt;"Pn"),IF(OFFSET($A$11,MATCH("TOTAL GENERAL",$A$11:$A$100,0)-1,COLUMN(AG13))=0,0,AH13/OFFSET($A$11,MATCH("TOTAL GENERAL",$A$11:$A$100,0)-1,COLUMN(AG13))),""))</f>
        <v/>
      </c>
      <c r="AS13" s="19">
        <f ca="1">IF($A13="TOTAL GENERAL",SUM(AS11:AS$11),IF(AND(Y13&lt;&gt;"",$A13&lt;&gt;"Pn"),IF(OFFSET($A$11,MATCH("TOTAL GENERAL",$A$11:$A$100,0)-1,COLUMN(AH13))=0,0,AI13/OFFSET($A$11,MATCH("TOTAL GENERAL",$A$11:$A$100,0)-1,COLUMN(AH13))),""))</f>
        <v>0</v>
      </c>
      <c r="AT13" s="19">
        <f ca="1">IF($A13="TOTAL GENERAL",SUM(AT11:AT$11),IF(AND(Z13&lt;&gt;"",$A13&lt;&gt;"Pn"),IF(OFFSET($A$11,MATCH("TOTAL GENERAL",$A$11:$A$100,0)-1,COLUMN(AI13))=0,0,AJ13/OFFSET($A$11,MATCH("TOTAL GENERAL",$A$11:$A$100,0)-1,COLUMN(AI13))),""))</f>
        <v>0</v>
      </c>
      <c r="AU13" s="19">
        <f ca="1">IF($A13="TOTAL GENERAL",SUM(AU11:AU$11),IF(AND(AA13&lt;&gt;"",$A13&lt;&gt;"Pn"),IF(OFFSET($A$11,MATCH("TOTAL GENERAL",$A$11:$A$100,0)-1,COLUMN(AJ13))=0,0,AK13/OFFSET($A$11,MATCH("TOTAL GENERAL",$A$11:$A$100,0)-1,COLUMN(AJ13))),""))</f>
        <v>3.1592971209549299E-2</v>
      </c>
      <c r="AV13" s="19">
        <f ca="1">IF($A13="TOTAL GENERAL",SUM(AV11:AV$11),IF(AND(AB13&lt;&gt;"",$A13&lt;&gt;"Pn"),IF(OFFSET($A$11,MATCH("TOTAL GENERAL",$A$11:$A$100,0)-1,COLUMN(AK13))=0,0,AL13/OFFSET($A$11,MATCH("TOTAL GENERAL",$A$11:$A$100,0)-1,COLUMN(AK13))),""))</f>
        <v>0</v>
      </c>
      <c r="AW13" s="182">
        <f ca="1">IF(A13="TOTAL GENERAL",SUM(AW11:AW$11),IF(COUNTIF(AM13:AV13,"")&lt;COUNTA($AM$10:$AV$10),(IF(AM13&lt;&gt;"",AM13*OFFSET($A$10,MATCH("Pn",$A$11:$A$100,0),1),0)+IF(AN13&lt;&gt;"",AN13*OFFSET($A$10,MATCH("Pn",$A$11:$A$100,0),2),0)+IF(AO13&lt;&gt;"",AO13*OFFSET($A$10,MATCH("Pn",$A$11:$A$100,0),3),0)+IF(AP13&lt;&gt;"",AP13*OFFSET($A$10,MATCH("Pn",$A$11:$A$100,0),4),0)+IF(AQ13&lt;&gt;"",AQ13*OFFSET($A$10,MATCH("Pn",$A$11:$A$100,0),5),0)+IF(AR13&lt;&gt;"",AR13*OFFSET($A$10,MATCH("Pn",$A$11:$A$100,0),6),0)+IF(AS13&lt;&gt;"",AS13*OFFSET($A$10,MATCH("Pn",$A$11:$A$100,0),7),0)+IF(AT13&lt;&gt;"",AT13*OFFSET($A$10,MATCH("Pn",$A$11:$A$100,0),8),0)+IF(AU13&lt;&gt;"",AU13*OFFSET($A$10,MATCH("Pn",$A$11:$A$100,0),9),0)+IF(AV13&lt;&gt;"",AV13*OFFSET($A$10,MATCH("Pn",$A$11:$A$100,0),10),0))*OFFSET($A$10,MATCH("FC",$A$11:$A$100,0),2),""))</f>
        <v>73180841.178858757</v>
      </c>
      <c r="AX13" s="10">
        <f ca="1">IF(OR(A13="Pn",A14="Pn"),"",IF(AND(AW13="",I13&lt;&gt;""),-I13,IF(A13="TOTAL GENERAL",SUM(AX11:AX$11),IF(AW13&lt;&gt;"",AW13-C13,""))))</f>
        <v>-120667792.58432102</v>
      </c>
    </row>
    <row r="14" spans="1:50" s="4" customFormat="1" x14ac:dyDescent="0.25">
      <c r="A14" s="15" t="s">
        <v>406</v>
      </c>
      <c r="B14" s="15" t="s">
        <v>444</v>
      </c>
      <c r="C14" s="179">
        <v>1157922668.614392</v>
      </c>
      <c r="D14" s="16">
        <v>568530</v>
      </c>
      <c r="E14" s="9">
        <f ca="1">IF(AND($A15="Pn",COLUMN(E12)&lt;COUNTIF(PonderacionIndicadores!$A$1:$A$139,"Mama")+1),OFFSET($F$10,0,COLUMN(F70)),IF(AND(A14="Pn",(COUNTIF(PonderacionIndicadores!$A$1:$A$139,"Mama"))&gt;COLUMN(E14)-1),OFFSET(PonderacionIndicadores!$A$1,MATCH("Mama",PonderacionIndicadores!$A$1:$A$139,0)+COLUMN(D14)-2,3),IF(A14="TOTAL GENERAL",SUM(E$11:E12),IF(D14&lt;&gt;"",D14/OFFSET($A$10,MATCH("TOTAL GENERAL",$A$11:$A$100,0),3),""))))</f>
        <v>2.7493834887269621E-2</v>
      </c>
      <c r="F14" s="16">
        <v>233462</v>
      </c>
      <c r="G14" s="16">
        <v>88227</v>
      </c>
      <c r="H14" s="16">
        <v>420352</v>
      </c>
      <c r="I14" s="18">
        <v>12.8</v>
      </c>
      <c r="J14" s="18">
        <v>48.72</v>
      </c>
      <c r="K14" s="19">
        <v>0.31109999999999999</v>
      </c>
      <c r="L14" s="18">
        <v>87.71</v>
      </c>
      <c r="M14" s="19">
        <v>0.66669999999999996</v>
      </c>
      <c r="N14" s="19">
        <v>0.16669999999999999</v>
      </c>
      <c r="O14" s="19">
        <v>0</v>
      </c>
      <c r="P14" s="19">
        <v>1.49E-2</v>
      </c>
      <c r="Q14" s="180">
        <v>25.27</v>
      </c>
      <c r="R14" s="18">
        <v>132.27000000000001</v>
      </c>
      <c r="S14" s="21">
        <f ca="1">IF(OR($A14="Pn",$A15="Pn"),"",IF($A14="TOTAL GENERAL",SUM(S$11:S12),IF(AND(I14&lt;&gt;"",$A14&lt;&gt;"Pn"),IF(I14&lt;OFFSET($A$10,MATCH("TOTAL GENERAL",$A$11:$A$100,0),COLUMN(I14)-1),0,I14-OFFSET($A$10,MATCH("TOTAL GENERAL",$A$11:$A$100,0),COLUMN(I14)-1)),"")))</f>
        <v>0</v>
      </c>
      <c r="T14" s="21">
        <f ca="1">IF(OR($A14="Pn",$A15="Pn"),"",IF(OR($A14="Pn",$A15="Pn"),"",IF($A14="TOTAL GENERAL",SUM(T$11:T12),IF(AND(J14&lt;&gt;"",$A14&lt;&gt;"Pn"),IF(J14&gt;OFFSET($A$10,MATCH("TOTAL GENERAL",$A$11:$A$100,0),COLUMN(J14)-1),0,OFFSET($A$10,MATCH("TOTAL GENERAL",$A$11:$A$100,0),COLUMN(J14)-1)-J14),""))))</f>
        <v>0</v>
      </c>
      <c r="U14" s="21">
        <f ca="1">IF(OR($A14="Pn",$A15="Pn"),"",IF(OR($A14="Pn",$A15="Pn"),"",IF($A14="TOTAL GENERAL",SUM(U$11:U12),IF(AND(K14&lt;&gt;"",$A14&lt;&gt;"Pn"),IF(K14&lt;OFFSET($A$10,MATCH("TOTAL GENERAL",$A$11:$A$100,0),COLUMN(K14)-1),0,K14-OFFSET($A$10,MATCH("TOTAL GENERAL",$A$11:$A$100,0),COLUMN(K14)-1)),""))))</f>
        <v>0</v>
      </c>
      <c r="V14" s="21">
        <f ca="1">IF(OR($A14="Pn",$A15="Pn"),"",IF($A14="TOTAL GENERAL",SUM(V$11:V12),IF(AND(L14&lt;&gt;"",$A14&lt;&gt;"Pn"),IF(L14&gt;OFFSET($A$10,MATCH("TOTAL GENERAL",$A$11:$A$100,0),COLUMN(L14)-1),0,OFFSET($A$10,MATCH("TOTAL GENERAL",$A$11:$A$100,0),COLUMN(L14)-1)-L14),"")))</f>
        <v>0</v>
      </c>
      <c r="W14" s="21">
        <f ca="1">IF(OR($A14="Pn",$A15="Pn"),"",IF(OR($A14="Pn",$A15="Pn"),"",IF($A14="TOTAL GENERAL",SUM(W$11:W12),IF(AND(M14&lt;&gt;"",$A14&lt;&gt;"Pn"),IF(M14&lt;OFFSET($A$10,MATCH("TOTAL GENERAL",$A$11:$A$100,0),COLUMN(M14)-1),0,M14-OFFSET($A$10,MATCH("TOTAL GENERAL",$A$11:$A$100,0),COLUMN(M14)-1)),""))))</f>
        <v>0</v>
      </c>
      <c r="X14" s="21">
        <f ca="1">IF(OR($A14="Pn",$A15="Pn"),"",IF(OR($A14="Pn",$A15="Pn"),"",IF($A14="TOTAL GENERAL",SUM(X$11:X12),IF(AND(N14&lt;&gt;"",$A14&lt;&gt;"Pn"),IF(N14&lt;OFFSET($A$10,MATCH("TOTAL GENERAL",$A$11:$A$100,0),COLUMN(N14)-1),0,N14-OFFSET($A$10,MATCH("TOTAL GENERAL",$A$11:$A$100,0),COLUMN(N14)-1)),""))))</f>
        <v>0</v>
      </c>
      <c r="Y14" s="21">
        <f ca="1">IF(OR($A14="Pn",$A15="Pn"),"",IF(OR($A14="Pn",$A15="Pn"),"",IF($A14="TOTAL GENERAL",SUM(Y$11:Y12),IF(AND(O14&lt;&gt;"",$A14&lt;&gt;"Pn"),IF(O14&lt;OFFSET($A$10,MATCH("TOTAL GENERAL",$A$11:$A$100,0),COLUMN(O14)-1),0,O14-OFFSET($A$10,MATCH("TOTAL GENERAL",$A$11:$A$100,0),COLUMN(O14)-1)),""))))</f>
        <v>0</v>
      </c>
      <c r="Z14" s="21">
        <f ca="1">IF(OR($A14="Pn",$A15="Pn"),"",IF(OR($A14="Pn",$A15="Pn"),"",IF($A14="TOTAL GENERAL",SUM(Z$11:Z12),IF(AND(P14&lt;&gt;"",$A14&lt;&gt;"Pn"),IF(P14&lt;OFFSET($A$10,MATCH("TOTAL GENERAL",$A$11:$A$100,0),COLUMN(P14)-1),0,P14-OFFSET($A$10,MATCH("TOTAL GENERAL",$A$11:$A$100,0),COLUMN(P14)-1)),""))))</f>
        <v>0</v>
      </c>
      <c r="AA14" s="21">
        <f ca="1">IF(OR($A14="Pn",$A15="Pn"),"",IF($A14="TOTAL GENERAL",SUM(AA$11:AA12),IF(AND(Q14&lt;&gt;"",$A14&lt;&gt;"Pn"),IF(Q14&gt;OFFSET($A$10,MATCH("TOTAL GENERAL",$A$11:$A$100,0),COLUMN(Q14)-1),0,OFFSET($A$10,MATCH("TOTAL GENERAL",$A$11:$A$100,0),COLUMN(Q14)-1)-Q14),"")))</f>
        <v>0</v>
      </c>
      <c r="AB14" s="21">
        <f ca="1">IF(OR($A14="Pn",$A15="Pn"),"",IF(OR($A14="Pn",$A15="Pn"),"",IF($A14="TOTAL GENERAL",SUM(AB$11:AB12),IF(AND(R14&lt;&gt;"",$A14&lt;&gt;"Pn"),IF(R14&lt;OFFSET($A$10,MATCH("TOTAL GENERAL",$A$11:$A$100,0),COLUMN(R14)-1),0,R14-OFFSET($A$10,MATCH("TOTAL GENERAL",$A$11:$A$100,0),COLUMN(R14)-1)),""))))</f>
        <v>0</v>
      </c>
      <c r="AC14" s="21">
        <f ca="1">IF(OR($A14="Pn",$A15="Pn"),"",IF($A14="TOTAL GENERAL",SUM(AC$11:AC12),IF(AND(I14&lt;&gt;"",$A14&lt;&gt;"Pn"),S14*$G14,"")))</f>
        <v>0</v>
      </c>
      <c r="AD14" s="21">
        <f ca="1">IF(OR($A14="Pn",$A15="Pn"),"",IF($A14="TOTAL GENERAL",SUM(AD$11:AD12),IF(AND(J14&lt;&gt;"",$A14&lt;&gt;"Pn"),T14*$D14,"")))</f>
        <v>0</v>
      </c>
      <c r="AE14" s="21">
        <f ca="1">IF(OR($A14="Pn",$A15="Pn"),"",IF($A14="TOTAL GENERAL",SUM(AE$11:AE12),IF(AND(K14&lt;&gt;"",$A14&lt;&gt;"Pn"),U14*$D14,"")))</f>
        <v>0</v>
      </c>
      <c r="AF14" s="21">
        <f ca="1">IF(OR($A14="Pn",$A15="Pn"),"",IF($A14="TOTAL GENERAL",SUM(AF$11:AF12),IF(AND(L14&lt;&gt;"",$A14&lt;&gt;"Pn"),V14*$D14,"")))</f>
        <v>0</v>
      </c>
      <c r="AG14" s="21">
        <f ca="1">IF(OR($A14="Pn",$A15="Pn"),"",IF($A14="TOTAL GENERAL",SUM(AG$11:AG12),IF(AND(M14&lt;&gt;"",$A14&lt;&gt;"Pn"),W14*$D14,"")))</f>
        <v>0</v>
      </c>
      <c r="AH14" s="21">
        <f ca="1">IF(OR($A14="Pn",$A15="Pn"),"",IF($A14="TOTAL GENERAL",SUM(AH$11:AH12),IF(AND(N14&lt;&gt;"",$A14&lt;&gt;"Pn"),X14*$D14,"")))</f>
        <v>0</v>
      </c>
      <c r="AI14" s="21">
        <f ca="1">IF(OR($A14="Pn",$A15="Pn"),"",IF($A14="TOTAL GENERAL",SUM(AI$11:AI12),IF(AND(O14&lt;&gt;"",$A14&lt;&gt;"Pn"),Y14*$D14,"")))</f>
        <v>0</v>
      </c>
      <c r="AJ14" s="21">
        <f ca="1">IF(OR($A14="Pn",$A15="Pn"),"",IF($A14="TOTAL GENERAL",SUM(AJ$11:AJ12),IF(AND(P14&lt;&gt;"",$A14&lt;&gt;"Pn"),Z14*$D14,"")))</f>
        <v>0</v>
      </c>
      <c r="AK14" s="21">
        <f ca="1">IF(OR($A14="Pn",$A15="Pn"),"",IF($A14="TOTAL GENERAL",SUM(AK$11:AK12),IF(AND(Q14&lt;&gt;"",$A14&lt;&gt;"Pn"),AA14*$F14,"")))</f>
        <v>0</v>
      </c>
      <c r="AL14" s="21">
        <f ca="1">IF(OR($A14="Pn",$A15="Pn"),"",IF($A14="TOTAL GENERAL",SUM(AL$11:AL12),IF(AND(R14&lt;&gt;"",$A14&lt;&gt;"Pn"),AB14*$H14,"")))</f>
        <v>0</v>
      </c>
      <c r="AM14" s="19">
        <f ca="1">IF($A14="TOTAL GENERAL",SUM(AM$11:AM12),IF(AND(S14&lt;&gt;"",$A14&lt;&gt;"Pn"),IF(OFFSET($A$11,MATCH("TOTAL GENERAL",$A$11:$A$100,0)-1,COLUMN(AB14))=0,0,AC14/OFFSET($A$11,MATCH("TOTAL GENERAL",$A$11:$A$100,0)-1,COLUMN(AB14))),""))</f>
        <v>0</v>
      </c>
      <c r="AN14" s="19">
        <f ca="1">IF($A14="TOTAL GENERAL",SUM(AN$11:AN12),IF(AND(T14&lt;&gt;"",$A14&lt;&gt;"Pn"),IF(OFFSET($A$11,MATCH("TOTAL GENERAL",$A$11:$A$100,0)-1,COLUMN(AC14))=0,0,AD14/OFFSET($A$11,MATCH("TOTAL GENERAL",$A$11:$A$100,0)-1,COLUMN(AC14))),""))</f>
        <v>0</v>
      </c>
      <c r="AO14" s="19">
        <f ca="1">IF($A14="TOTAL GENERAL",SUM(AO$11:AO12),IF(AND(U14&lt;&gt;"",$A14&lt;&gt;"Pn"),IF(OFFSET($A$11,MATCH("TOTAL GENERAL",$A$11:$A$100,0)-1,COLUMN(AD14))=0,0,AE14/OFFSET($A$11,MATCH("TOTAL GENERAL",$A$11:$A$100,0)-1,COLUMN(AD14))),""))</f>
        <v>0</v>
      </c>
      <c r="AP14" s="19">
        <f ca="1">IF($A14="TOTAL GENERAL",SUM(AP$11:AP12),IF(AND(V14&lt;&gt;"",$A14&lt;&gt;"Pn"),IF(OFFSET($A$11,MATCH("TOTAL GENERAL",$A$11:$A$100,0)-1,COLUMN(AE14))=0,0,AF14/OFFSET($A$11,MATCH("TOTAL GENERAL",$A$11:$A$100,0)-1,COLUMN(AE14))),""))</f>
        <v>0</v>
      </c>
      <c r="AQ14" s="19">
        <f ca="1">IF($A14="TOTAL GENERAL",SUM(AQ$11:AQ12),IF(AND(W14&lt;&gt;"",$A14&lt;&gt;"Pn"),IF(OFFSET($A$11,MATCH("TOTAL GENERAL",$A$11:$A$100,0)-1,COLUMN(AF14))=0,0,AG14/OFFSET($A$11,MATCH("TOTAL GENERAL",$A$11:$A$100,0)-1,COLUMN(AF14))),""))</f>
        <v>0</v>
      </c>
      <c r="AR14" s="19">
        <f ca="1">IF($A14="TOTAL GENERAL",SUM(AR$11:AR12),IF(AND(X14&lt;&gt;"",$A14&lt;&gt;"Pn"),IF(OFFSET($A$11,MATCH("TOTAL GENERAL",$A$11:$A$100,0)-1,COLUMN(AG14))=0,0,AH14/OFFSET($A$11,MATCH("TOTAL GENERAL",$A$11:$A$100,0)-1,COLUMN(AG14))),""))</f>
        <v>0</v>
      </c>
      <c r="AS14" s="19">
        <f ca="1">IF($A14="TOTAL GENERAL",SUM(AS$11:AS12),IF(AND(Y14&lt;&gt;"",$A14&lt;&gt;"Pn"),IF(OFFSET($A$11,MATCH("TOTAL GENERAL",$A$11:$A$100,0)-1,COLUMN(AH14))=0,0,AI14/OFFSET($A$11,MATCH("TOTAL GENERAL",$A$11:$A$100,0)-1,COLUMN(AH14))),""))</f>
        <v>0</v>
      </c>
      <c r="AT14" s="19">
        <f ca="1">IF($A14="TOTAL GENERAL",SUM(AT$11:AT12),IF(AND(Z14&lt;&gt;"",$A14&lt;&gt;"Pn"),IF(OFFSET($A$11,MATCH("TOTAL GENERAL",$A$11:$A$100,0)-1,COLUMN(AI14))=0,0,AJ14/OFFSET($A$11,MATCH("TOTAL GENERAL",$A$11:$A$100,0)-1,COLUMN(AI14))),""))</f>
        <v>0</v>
      </c>
      <c r="AU14" s="19">
        <f ca="1">IF($A14="TOTAL GENERAL",SUM(AU$11:AU12),IF(AND(AA14&lt;&gt;"",$A14&lt;&gt;"Pn"),IF(OFFSET($A$11,MATCH("TOTAL GENERAL",$A$11:$A$100,0)-1,COLUMN(AJ14))=0,0,AK14/OFFSET($A$11,MATCH("TOTAL GENERAL",$A$11:$A$100,0)-1,COLUMN(AJ14))),""))</f>
        <v>0</v>
      </c>
      <c r="AV14" s="19">
        <f ca="1">IF($A14="TOTAL GENERAL",SUM(AV$11:AV12),IF(AND(AB14&lt;&gt;"",$A14&lt;&gt;"Pn"),IF(OFFSET($A$11,MATCH("TOTAL GENERAL",$A$11:$A$100,0)-1,COLUMN(AK14))=0,0,AL14/OFFSET($A$11,MATCH("TOTAL GENERAL",$A$11:$A$100,0)-1,COLUMN(AK14))),""))</f>
        <v>0</v>
      </c>
      <c r="AW14" s="182">
        <f ca="1">IF(A14="TOTAL GENERAL",SUM(AW$11:AW12),IF(COUNTIF(AM14:AV14,"")&lt;COUNTA($AM$10:$AV$10),(IF(AM14&lt;&gt;"",AM14*OFFSET($A$10,MATCH("Pn",$A$11:$A$100,0),1),0)+IF(AN14&lt;&gt;"",AN14*OFFSET($A$10,MATCH("Pn",$A$11:$A$100,0),2),0)+IF(AO14&lt;&gt;"",AO14*OFFSET($A$10,MATCH("Pn",$A$11:$A$100,0),3),0)+IF(AP14&lt;&gt;"",AP14*OFFSET($A$10,MATCH("Pn",$A$11:$A$100,0),4),0)+IF(AQ14&lt;&gt;"",AQ14*OFFSET($A$10,MATCH("Pn",$A$11:$A$100,0),5),0)+IF(AR14&lt;&gt;"",AR14*OFFSET($A$10,MATCH("Pn",$A$11:$A$100,0),6),0)+IF(AS14&lt;&gt;"",AS14*OFFSET($A$10,MATCH("Pn",$A$11:$A$100,0),7),0)+IF(AT14&lt;&gt;"",AT14*OFFSET($A$10,MATCH("Pn",$A$11:$A$100,0),8),0)+IF(AU14&lt;&gt;"",AU14*OFFSET($A$10,MATCH("Pn",$A$11:$A$100,0),9),0)+IF(AV14&lt;&gt;"",AV14*OFFSET($A$10,MATCH("Pn",$A$11:$A$100,0),10),0))*OFFSET($A$10,MATCH("FC",$A$11:$A$100,0),2),""))</f>
        <v>0</v>
      </c>
      <c r="AX14" s="10">
        <f ca="1">IF(OR(A14="Pn",A15="Pn"),"",IF(AND(AW14="",I14&lt;&gt;""),-I14,IF(A14="TOTAL GENERAL",SUM(AX$11:AX12),IF(AW14&lt;&gt;"",AW14-C14,""))))</f>
        <v>-1157922668.614392</v>
      </c>
    </row>
    <row r="15" spans="1:50" s="4" customFormat="1" x14ac:dyDescent="0.25">
      <c r="A15" s="15" t="s">
        <v>407</v>
      </c>
      <c r="B15" s="15" t="s">
        <v>445</v>
      </c>
      <c r="C15" s="179">
        <v>181078551.03718075</v>
      </c>
      <c r="D15" s="16">
        <v>88908</v>
      </c>
      <c r="E15" s="9">
        <f ca="1">IF(AND($A16="Pn",COLUMN(E13)&lt;COUNTIF(PonderacionIndicadores!$A$1:$A$139,"Mama")+1),OFFSET($F$10,0,COLUMN(F71)),IF(AND(A15="Pn",(COUNTIF(PonderacionIndicadores!$A$1:$A$139,"Mama"))&gt;COLUMN(E15)-1),OFFSET(PonderacionIndicadores!$A$1,MATCH("Mama",PonderacionIndicadores!$A$1:$A$139,0)+COLUMN(D15)-2,3),IF(A15="TOTAL GENERAL",SUM(E$11:E13),IF(D15&lt;&gt;"",D15/OFFSET($A$10,MATCH("TOTAL GENERAL",$A$11:$A$100,0),3),""))))</f>
        <v>4.2995477321467069E-3</v>
      </c>
      <c r="F15" s="16">
        <v>29503</v>
      </c>
      <c r="G15" s="16">
        <v>9106</v>
      </c>
      <c r="H15" s="16">
        <v>59708</v>
      </c>
      <c r="I15" s="18">
        <v>2.78</v>
      </c>
      <c r="J15" s="18">
        <v>138</v>
      </c>
      <c r="K15" s="19">
        <v>0.33329999999999999</v>
      </c>
      <c r="L15" s="18">
        <v>25</v>
      </c>
      <c r="M15" s="19">
        <v>1</v>
      </c>
      <c r="N15" s="19" t="s">
        <v>436</v>
      </c>
      <c r="O15" s="19" t="s">
        <v>436</v>
      </c>
      <c r="P15" s="19">
        <v>0</v>
      </c>
      <c r="Q15" s="180">
        <v>10.17</v>
      </c>
      <c r="R15" s="18">
        <v>48.57</v>
      </c>
      <c r="S15" s="21">
        <f ca="1">IF(OR($A15="Pn",$A16="Pn"),"",IF($A15="TOTAL GENERAL",SUM(S$11:S13),IF(AND(I15&lt;&gt;"",$A15&lt;&gt;"Pn"),IF(I15&lt;OFFSET($A$10,MATCH("TOTAL GENERAL",$A$11:$A$100,0),COLUMN(I15)-1),0,I15-OFFSET($A$10,MATCH("TOTAL GENERAL",$A$11:$A$100,0),COLUMN(I15)-1)),"")))</f>
        <v>0</v>
      </c>
      <c r="T15" s="21">
        <f ca="1">IF(OR($A15="Pn",$A16="Pn"),"",IF(OR($A15="Pn",$A16="Pn"),"",IF($A15="TOTAL GENERAL",SUM(T$11:T13),IF(AND(J15&lt;&gt;"",$A15&lt;&gt;"Pn"),IF(J15&gt;OFFSET($A$10,MATCH("TOTAL GENERAL",$A$11:$A$100,0),COLUMN(J15)-1),0,OFFSET($A$10,MATCH("TOTAL GENERAL",$A$11:$A$100,0),COLUMN(J15)-1)-J15),""))))</f>
        <v>0</v>
      </c>
      <c r="U15" s="21">
        <f ca="1">IF(OR($A15="Pn",$A16="Pn"),"",IF(OR($A15="Pn",$A16="Pn"),"",IF($A15="TOTAL GENERAL",SUM(U$11:U13),IF(AND(K15&lt;&gt;"",$A15&lt;&gt;"Pn"),IF(K15&lt;OFFSET($A$10,MATCH("TOTAL GENERAL",$A$11:$A$100,0),COLUMN(K15)-1),0,K15-OFFSET($A$10,MATCH("TOTAL GENERAL",$A$11:$A$100,0),COLUMN(K15)-1)),""))))</f>
        <v>0</v>
      </c>
      <c r="V15" s="21">
        <f ca="1">IF(OR($A15="Pn",$A16="Pn"),"",IF($A15="TOTAL GENERAL",SUM(V$11:V13),IF(AND(L15&lt;&gt;"",$A15&lt;&gt;"Pn"),IF(L15&gt;OFFSET($A$10,MATCH("TOTAL GENERAL",$A$11:$A$100,0),COLUMN(L15)-1),0,OFFSET($A$10,MATCH("TOTAL GENERAL",$A$11:$A$100,0),COLUMN(L15)-1)-L15),"")))</f>
        <v>20</v>
      </c>
      <c r="W15" s="21">
        <f ca="1">IF(OR($A15="Pn",$A16="Pn"),"",IF(OR($A15="Pn",$A16="Pn"),"",IF($A15="TOTAL GENERAL",SUM(W$11:W13),IF(AND(M15&lt;&gt;"",$A15&lt;&gt;"Pn"),IF(M15&lt;OFFSET($A$10,MATCH("TOTAL GENERAL",$A$11:$A$100,0),COLUMN(M15)-1),0,M15-OFFSET($A$10,MATCH("TOTAL GENERAL",$A$11:$A$100,0),COLUMN(M15)-1)),""))))</f>
        <v>9.9999999999999978E-2</v>
      </c>
      <c r="X15" s="21" t="str">
        <f ca="1">IF(OR($A15="Pn",$A16="Pn"),"",IF(OR($A15="Pn",$A16="Pn"),"",IF($A15="TOTAL GENERAL",SUM(X$11:X13),IF(AND(N15&lt;&gt;"",$A15&lt;&gt;"Pn"),IF(N15&lt;OFFSET($A$10,MATCH("TOTAL GENERAL",$A$11:$A$100,0),COLUMN(N15)-1),0,N15-OFFSET($A$10,MATCH("TOTAL GENERAL",$A$11:$A$100,0),COLUMN(N15)-1)),""))))</f>
        <v/>
      </c>
      <c r="Y15" s="21" t="str">
        <f ca="1">IF(OR($A15="Pn",$A16="Pn"),"",IF(OR($A15="Pn",$A16="Pn"),"",IF($A15="TOTAL GENERAL",SUM(Y$11:Y13),IF(AND(O15&lt;&gt;"",$A15&lt;&gt;"Pn"),IF(O15&lt;OFFSET($A$10,MATCH("TOTAL GENERAL",$A$11:$A$100,0),COLUMN(O15)-1),0,O15-OFFSET($A$10,MATCH("TOTAL GENERAL",$A$11:$A$100,0),COLUMN(O15)-1)),""))))</f>
        <v/>
      </c>
      <c r="Z15" s="21">
        <f ca="1">IF(OR($A15="Pn",$A16="Pn"),"",IF(OR($A15="Pn",$A16="Pn"),"",IF($A15="TOTAL GENERAL",SUM(Z$11:Z13),IF(AND(P15&lt;&gt;"",$A15&lt;&gt;"Pn"),IF(P15&lt;OFFSET($A$10,MATCH("TOTAL GENERAL",$A$11:$A$100,0),COLUMN(P15)-1),0,P15-OFFSET($A$10,MATCH("TOTAL GENERAL",$A$11:$A$100,0),COLUMN(P15)-1)),""))))</f>
        <v>0</v>
      </c>
      <c r="AA15" s="21">
        <f ca="1">IF(OR($A15="Pn",$A16="Pn"),"",IF($A15="TOTAL GENERAL",SUM(AA$11:AA13),IF(AND(Q15&lt;&gt;"",$A15&lt;&gt;"Pn"),IF(Q15&gt;OFFSET($A$10,MATCH("TOTAL GENERAL",$A$11:$A$100,0),COLUMN(Q15)-1),0,OFFSET($A$10,MATCH("TOTAL GENERAL",$A$11:$A$100,0),COLUMN(Q15)-1)-Q15),"")))</f>
        <v>8.56</v>
      </c>
      <c r="AB15" s="21">
        <f ca="1">IF(OR($A15="Pn",$A16="Pn"),"",IF(OR($A15="Pn",$A16="Pn"),"",IF($A15="TOTAL GENERAL",SUM(AB$11:AB13),IF(AND(R15&lt;&gt;"",$A15&lt;&gt;"Pn"),IF(R15&lt;OFFSET($A$10,MATCH("TOTAL GENERAL",$A$11:$A$100,0),COLUMN(R15)-1),0,R15-OFFSET($A$10,MATCH("TOTAL GENERAL",$A$11:$A$100,0),COLUMN(R15)-1)),""))))</f>
        <v>0</v>
      </c>
      <c r="AC15" s="21">
        <f ca="1">IF(OR($A15="Pn",$A16="Pn"),"",IF($A15="TOTAL GENERAL",SUM(AC$11:AC13),IF(AND(I15&lt;&gt;"",$A15&lt;&gt;"Pn"),S15*$G15,"")))</f>
        <v>0</v>
      </c>
      <c r="AD15" s="21">
        <f ca="1">IF(OR($A15="Pn",$A16="Pn"),"",IF($A15="TOTAL GENERAL",SUM(AD$11:AD13),IF(AND(J15&lt;&gt;"",$A15&lt;&gt;"Pn"),T15*$D15,"")))</f>
        <v>0</v>
      </c>
      <c r="AE15" s="21">
        <f ca="1">IF(OR($A15="Pn",$A16="Pn"),"",IF($A15="TOTAL GENERAL",SUM(AE$11:AE13),IF(AND(K15&lt;&gt;"",$A15&lt;&gt;"Pn"),U15*$D15,"")))</f>
        <v>0</v>
      </c>
      <c r="AF15" s="21">
        <f ca="1">IF(OR($A15="Pn",$A16="Pn"),"",IF($A15="TOTAL GENERAL",SUM(AF$11:AF13),IF(AND(L15&lt;&gt;"",$A15&lt;&gt;"Pn"),V15*$D15,"")))</f>
        <v>1778160</v>
      </c>
      <c r="AG15" s="21">
        <f ca="1">IF(OR($A15="Pn",$A16="Pn"),"",IF($A15="TOTAL GENERAL",SUM(AG$11:AG13),IF(AND(M15&lt;&gt;"",$A15&lt;&gt;"Pn"),W15*$D15,"")))</f>
        <v>8890.7999999999975</v>
      </c>
      <c r="AH15" s="21" t="str">
        <f>IF(OR($A15="Pn",$A16="Pn"),"",IF($A15="TOTAL GENERAL",SUM(AH$11:AH13),IF(AND(N15&lt;&gt;"",$A15&lt;&gt;"Pn"),X15*$D15,"")))</f>
        <v/>
      </c>
      <c r="AI15" s="21" t="str">
        <f>IF(OR($A15="Pn",$A16="Pn"),"",IF($A15="TOTAL GENERAL",SUM(AI$11:AI13),IF(AND(O15&lt;&gt;"",$A15&lt;&gt;"Pn"),Y15*$D15,"")))</f>
        <v/>
      </c>
      <c r="AJ15" s="21">
        <f ca="1">IF(OR($A15="Pn",$A16="Pn"),"",IF($A15="TOTAL GENERAL",SUM(AJ$11:AJ13),IF(AND(P15&lt;&gt;"",$A15&lt;&gt;"Pn"),Z15*$D15,"")))</f>
        <v>0</v>
      </c>
      <c r="AK15" s="21">
        <f ca="1">IF(OR($A15="Pn",$A16="Pn"),"",IF($A15="TOTAL GENERAL",SUM(AK$11:AK13),IF(AND(Q15&lt;&gt;"",$A15&lt;&gt;"Pn"),AA15*$F15,"")))</f>
        <v>252545.68000000002</v>
      </c>
      <c r="AL15" s="21">
        <f ca="1">IF(OR($A15="Pn",$A16="Pn"),"",IF($A15="TOTAL GENERAL",SUM(AL$11:AL13),IF(AND(R15&lt;&gt;"",$A15&lt;&gt;"Pn"),AB15*$H15,"")))</f>
        <v>0</v>
      </c>
      <c r="AM15" s="19">
        <f ca="1">IF($A15="TOTAL GENERAL",SUM(AM$11:AM13),IF(AND(S15&lt;&gt;"",$A15&lt;&gt;"Pn"),IF(OFFSET($A$11,MATCH("TOTAL GENERAL",$A$11:$A$100,0)-1,COLUMN(AB15))=0,0,AC15/OFFSET($A$11,MATCH("TOTAL GENERAL",$A$11:$A$100,0)-1,COLUMN(AB15))),""))</f>
        <v>0</v>
      </c>
      <c r="AN15" s="19">
        <f ca="1">IF($A15="TOTAL GENERAL",SUM(AN$11:AN13),IF(AND(T15&lt;&gt;"",$A15&lt;&gt;"Pn"),IF(OFFSET($A$11,MATCH("TOTAL GENERAL",$A$11:$A$100,0)-1,COLUMN(AC15))=0,0,AD15/OFFSET($A$11,MATCH("TOTAL GENERAL",$A$11:$A$100,0)-1,COLUMN(AC15))),""))</f>
        <v>0</v>
      </c>
      <c r="AO15" s="19">
        <f ca="1">IF($A15="TOTAL GENERAL",SUM(AO$11:AO13),IF(AND(U15&lt;&gt;"",$A15&lt;&gt;"Pn"),IF(OFFSET($A$11,MATCH("TOTAL GENERAL",$A$11:$A$100,0)-1,COLUMN(AD15))=0,0,AE15/OFFSET($A$11,MATCH("TOTAL GENERAL",$A$11:$A$100,0)-1,COLUMN(AD15))),""))</f>
        <v>0</v>
      </c>
      <c r="AP15" s="19">
        <f ca="1">IF($A15="TOTAL GENERAL",SUM(AP$11:AP13),IF(AND(V15&lt;&gt;"",$A15&lt;&gt;"Pn"),IF(OFFSET($A$11,MATCH("TOTAL GENERAL",$A$11:$A$100,0)-1,COLUMN(AE15))=0,0,AF15/OFFSET($A$11,MATCH("TOTAL GENERAL",$A$11:$A$100,0)-1,COLUMN(AE15))),""))</f>
        <v>0.52911213872621843</v>
      </c>
      <c r="AQ15" s="19">
        <f ca="1">IF($A15="TOTAL GENERAL",SUM(AQ$11:AQ13),IF(AND(W15&lt;&gt;"",$A15&lt;&gt;"Pn"),IF(OFFSET($A$11,MATCH("TOTAL GENERAL",$A$11:$A$100,0)-1,COLUMN(AF15))=0,0,AG15/OFFSET($A$11,MATCH("TOTAL GENERAL",$A$11:$A$100,0)-1,COLUMN(AF15))),""))</f>
        <v>2.1066258279932436E-2</v>
      </c>
      <c r="AR15" s="19" t="str">
        <f ca="1">IF($A15="TOTAL GENERAL",SUM(AR$11:AR13),IF(AND(X15&lt;&gt;"",$A15&lt;&gt;"Pn"),IF(OFFSET($A$11,MATCH("TOTAL GENERAL",$A$11:$A$100,0)-1,COLUMN(AG15))=0,0,AH15/OFFSET($A$11,MATCH("TOTAL GENERAL",$A$11:$A$100,0)-1,COLUMN(AG15))),""))</f>
        <v/>
      </c>
      <c r="AS15" s="19" t="str">
        <f ca="1">IF($A15="TOTAL GENERAL",SUM(AS$11:AS13),IF(AND(Y15&lt;&gt;"",$A15&lt;&gt;"Pn"),IF(OFFSET($A$11,MATCH("TOTAL GENERAL",$A$11:$A$100,0)-1,COLUMN(AH15))=0,0,AI15/OFFSET($A$11,MATCH("TOTAL GENERAL",$A$11:$A$100,0)-1,COLUMN(AH15))),""))</f>
        <v/>
      </c>
      <c r="AT15" s="19">
        <f ca="1">IF($A15="TOTAL GENERAL",SUM(AT$11:AT13),IF(AND(Z15&lt;&gt;"",$A15&lt;&gt;"Pn"),IF(OFFSET($A$11,MATCH("TOTAL GENERAL",$A$11:$A$100,0)-1,COLUMN(AI15))=0,0,AJ15/OFFSET($A$11,MATCH("TOTAL GENERAL",$A$11:$A$100,0)-1,COLUMN(AI15))),""))</f>
        <v>0</v>
      </c>
      <c r="AU15" s="19">
        <f ca="1">IF($A15="TOTAL GENERAL",SUM(AU$11:AU13),IF(AND(AA15&lt;&gt;"",$A15&lt;&gt;"Pn"),IF(OFFSET($A$11,MATCH("TOTAL GENERAL",$A$11:$A$100,0)-1,COLUMN(AJ15))=0,0,AK15/OFFSET($A$11,MATCH("TOTAL GENERAL",$A$11:$A$100,0)-1,COLUMN(AJ15))),""))</f>
        <v>1.5200094822768653E-2</v>
      </c>
      <c r="AV15" s="19">
        <f ca="1">IF($A15="TOTAL GENERAL",SUM(AV$11:AV13),IF(AND(AB15&lt;&gt;"",$A15&lt;&gt;"Pn"),IF(OFFSET($A$11,MATCH("TOTAL GENERAL",$A$11:$A$100,0)-1,COLUMN(AK15))=0,0,AL15/OFFSET($A$11,MATCH("TOTAL GENERAL",$A$11:$A$100,0)-1,COLUMN(AK15))),""))</f>
        <v>0</v>
      </c>
      <c r="AW15" s="182">
        <f ca="1">IF(A15="TOTAL GENERAL",SUM(AW$11:AW13),IF(COUNTIF(AM15:AV15,"")&lt;COUNTA($AM$10:$AV$10),(IF(AM15&lt;&gt;"",AM15*OFFSET($A$10,MATCH("Pn",$A$11:$A$100,0),1),0)+IF(AN15&lt;&gt;"",AN15*OFFSET($A$10,MATCH("Pn",$A$11:$A$100,0),2),0)+IF(AO15&lt;&gt;"",AO15*OFFSET($A$10,MATCH("Pn",$A$11:$A$100,0),3),0)+IF(AP15&lt;&gt;"",AP15*OFFSET($A$10,MATCH("Pn",$A$11:$A$100,0),4),0)+IF(AQ15&lt;&gt;"",AQ15*OFFSET($A$10,MATCH("Pn",$A$11:$A$100,0),5),0)+IF(AR15&lt;&gt;"",AR15*OFFSET($A$10,MATCH("Pn",$A$11:$A$100,0),6),0)+IF(AS15&lt;&gt;"",AS15*OFFSET($A$10,MATCH("Pn",$A$11:$A$100,0),7),0)+IF(AT15&lt;&gt;"",AT15*OFFSET($A$10,MATCH("Pn",$A$11:$A$100,0),8),0)+IF(AU15&lt;&gt;"",AU15*OFFSET($A$10,MATCH("Pn",$A$11:$A$100,0),9),0)+IF(AV15&lt;&gt;"",AV15*OFFSET($A$10,MATCH("Pn",$A$11:$A$100,0),10),0))*OFFSET($A$10,MATCH("FC",$A$11:$A$100,0),2),""))</f>
        <v>2307963895.0794683</v>
      </c>
      <c r="AX15" s="10">
        <f ca="1">IF(OR(A15="Pn",A16="Pn"),"",IF(AND(AW15="",I15&lt;&gt;""),-I15,IF(A15="TOTAL GENERAL",SUM(AX$11:AX13),IF(AW15&lt;&gt;"",AW15-C15,""))))</f>
        <v>2126885344.0422876</v>
      </c>
    </row>
    <row r="16" spans="1:50" s="4" customFormat="1" x14ac:dyDescent="0.25">
      <c r="A16" s="15" t="s">
        <v>408</v>
      </c>
      <c r="B16" s="15" t="s">
        <v>446</v>
      </c>
      <c r="C16" s="179">
        <v>8106049.3220855193</v>
      </c>
      <c r="D16" s="16">
        <v>3980</v>
      </c>
      <c r="E16" s="9">
        <f ca="1">IF(AND($A17="Pn",COLUMN(E14)&lt;COUNTIF(PonderacionIndicadores!$A$1:$A$139,"Mama")+1),OFFSET($F$10,0,COLUMN(F72)),IF(AND(A16="Pn",(COUNTIF(PonderacionIndicadores!$A$1:$A$139,"Mama"))&gt;COLUMN(E16)-1),OFFSET(PonderacionIndicadores!$A$1,MATCH("Mama",PonderacionIndicadores!$A$1:$A$139,0)+COLUMN(D16)-2,3),IF(A16="TOTAL GENERAL",SUM(E$11:E14),IF(D16&lt;&gt;"",D16/OFFSET($A$10,MATCH("TOTAL GENERAL",$A$11:$A$100,0),3),""))))</f>
        <v>1.9247086847014772E-4</v>
      </c>
      <c r="F16" s="16">
        <v>2708</v>
      </c>
      <c r="G16" s="16">
        <v>2339</v>
      </c>
      <c r="H16" s="16">
        <v>3839</v>
      </c>
      <c r="I16" s="18">
        <v>53.97</v>
      </c>
      <c r="J16" s="18">
        <v>19</v>
      </c>
      <c r="K16" s="19">
        <v>0.5</v>
      </c>
      <c r="L16" s="18">
        <v>59.33</v>
      </c>
      <c r="M16" s="19">
        <v>1</v>
      </c>
      <c r="N16" s="19">
        <v>1</v>
      </c>
      <c r="O16" s="19">
        <v>0</v>
      </c>
      <c r="P16" s="19">
        <v>0.25</v>
      </c>
      <c r="Q16" s="180">
        <v>110.78</v>
      </c>
      <c r="R16" s="18">
        <v>1797.34</v>
      </c>
      <c r="S16" s="21">
        <f ca="1">IF(OR($A16="Pn",$A17="Pn"),"",IF($A16="TOTAL GENERAL",SUM(S$11:S14),IF(AND(I16&lt;&gt;"",$A16&lt;&gt;"Pn"),IF(I16&lt;OFFSET($A$10,MATCH("TOTAL GENERAL",$A$11:$A$100,0),COLUMN(I16)-1),0,I16-OFFSET($A$10,MATCH("TOTAL GENERAL",$A$11:$A$100,0),COLUMN(I16)-1)),"")))</f>
        <v>13.969999999999999</v>
      </c>
      <c r="T16" s="21">
        <f ca="1">IF(OR($A16="Pn",$A17="Pn"),"",IF(OR($A16="Pn",$A17="Pn"),"",IF($A16="TOTAL GENERAL",SUM(T$11:T14),IF(AND(J16&lt;&gt;"",$A16&lt;&gt;"Pn"),IF(J16&gt;OFFSET($A$10,MATCH("TOTAL GENERAL",$A$11:$A$100,0),COLUMN(J16)-1),0,OFFSET($A$10,MATCH("TOTAL GENERAL",$A$11:$A$100,0),COLUMN(J16)-1)-J16),""))))</f>
        <v>11</v>
      </c>
      <c r="U16" s="21">
        <f ca="1">IF(OR($A16="Pn",$A17="Pn"),"",IF(OR($A16="Pn",$A17="Pn"),"",IF($A16="TOTAL GENERAL",SUM(U$11:U14),IF(AND(K16&lt;&gt;"",$A16&lt;&gt;"Pn"),IF(K16&lt;OFFSET($A$10,MATCH("TOTAL GENERAL",$A$11:$A$100,0),COLUMN(K16)-1),0,K16-OFFSET($A$10,MATCH("TOTAL GENERAL",$A$11:$A$100,0),COLUMN(K16)-1)),""))))</f>
        <v>0</v>
      </c>
      <c r="V16" s="21">
        <f ca="1">IF(OR($A16="Pn",$A17="Pn"),"",IF($A16="TOTAL GENERAL",SUM(V$11:V14),IF(AND(L16&lt;&gt;"",$A16&lt;&gt;"Pn"),IF(L16&gt;OFFSET($A$10,MATCH("TOTAL GENERAL",$A$11:$A$100,0),COLUMN(L16)-1),0,OFFSET($A$10,MATCH("TOTAL GENERAL",$A$11:$A$100,0),COLUMN(L16)-1)-L16),"")))</f>
        <v>0</v>
      </c>
      <c r="W16" s="21">
        <f ca="1">IF(OR($A16="Pn",$A17="Pn"),"",IF(OR($A16="Pn",$A17="Pn"),"",IF($A16="TOTAL GENERAL",SUM(W$11:W14),IF(AND(M16&lt;&gt;"",$A16&lt;&gt;"Pn"),IF(M16&lt;OFFSET($A$10,MATCH("TOTAL GENERAL",$A$11:$A$100,0),COLUMN(M16)-1),0,M16-OFFSET($A$10,MATCH("TOTAL GENERAL",$A$11:$A$100,0),COLUMN(M16)-1)),""))))</f>
        <v>9.9999999999999978E-2</v>
      </c>
      <c r="X16" s="21">
        <f ca="1">IF(OR($A16="Pn",$A17="Pn"),"",IF(OR($A16="Pn",$A17="Pn"),"",IF($A16="TOTAL GENERAL",SUM(X$11:X14),IF(AND(N16&lt;&gt;"",$A16&lt;&gt;"Pn"),IF(N16&lt;OFFSET($A$10,MATCH("TOTAL GENERAL",$A$11:$A$100,0),COLUMN(N16)-1),0,N16-OFFSET($A$10,MATCH("TOTAL GENERAL",$A$11:$A$100,0),COLUMN(N16)-1)),""))))</f>
        <v>0.44999999999999996</v>
      </c>
      <c r="Y16" s="21">
        <f ca="1">IF(OR($A16="Pn",$A17="Pn"),"",IF(OR($A16="Pn",$A17="Pn"),"",IF($A16="TOTAL GENERAL",SUM(Y$11:Y14),IF(AND(O16&lt;&gt;"",$A16&lt;&gt;"Pn"),IF(O16&lt;OFFSET($A$10,MATCH("TOTAL GENERAL",$A$11:$A$100,0),COLUMN(O16)-1),0,O16-OFFSET($A$10,MATCH("TOTAL GENERAL",$A$11:$A$100,0),COLUMN(O16)-1)),""))))</f>
        <v>0</v>
      </c>
      <c r="Z16" s="21">
        <f ca="1">IF(OR($A16="Pn",$A17="Pn"),"",IF(OR($A16="Pn",$A17="Pn"),"",IF($A16="TOTAL GENERAL",SUM(Z$11:Z14),IF(AND(P16&lt;&gt;"",$A16&lt;&gt;"Pn"),IF(P16&lt;OFFSET($A$10,MATCH("TOTAL GENERAL",$A$11:$A$100,0),COLUMN(P16)-1),0,P16-OFFSET($A$10,MATCH("TOTAL GENERAL",$A$11:$A$100,0),COLUMN(P16)-1)),""))))</f>
        <v>0.13</v>
      </c>
      <c r="AA16" s="21">
        <f ca="1">IF(OR($A16="Pn",$A17="Pn"),"",IF($A16="TOTAL GENERAL",SUM(AA$11:AA14),IF(AND(Q16&lt;&gt;"",$A16&lt;&gt;"Pn"),IF(Q16&gt;OFFSET($A$10,MATCH("TOTAL GENERAL",$A$11:$A$100,0),COLUMN(Q16)-1),0,OFFSET($A$10,MATCH("TOTAL GENERAL",$A$11:$A$100,0),COLUMN(Q16)-1)-Q16),"")))</f>
        <v>0</v>
      </c>
      <c r="AB16" s="21">
        <f ca="1">IF(OR($A16="Pn",$A17="Pn"),"",IF(OR($A16="Pn",$A17="Pn"),"",IF($A16="TOTAL GENERAL",SUM(AB$11:AB14),IF(AND(R16&lt;&gt;"",$A16&lt;&gt;"Pn"),IF(R16&lt;OFFSET($A$10,MATCH("TOTAL GENERAL",$A$11:$A$100,0),COLUMN(R16)-1),0,R16-OFFSET($A$10,MATCH("TOTAL GENERAL",$A$11:$A$100,0),COLUMN(R16)-1)),""))))</f>
        <v>1415.58</v>
      </c>
      <c r="AC16" s="21">
        <f ca="1">IF(OR($A16="Pn",$A17="Pn"),"",IF($A16="TOTAL GENERAL",SUM(AC$11:AC14),IF(AND(I16&lt;&gt;"",$A16&lt;&gt;"Pn"),S16*$G16,"")))</f>
        <v>32675.829999999998</v>
      </c>
      <c r="AD16" s="21">
        <f ca="1">IF(OR($A16="Pn",$A17="Pn"),"",IF($A16="TOTAL GENERAL",SUM(AD$11:AD14),IF(AND(J16&lt;&gt;"",$A16&lt;&gt;"Pn"),T16*$D16,"")))</f>
        <v>43780</v>
      </c>
      <c r="AE16" s="21">
        <f ca="1">IF(OR($A16="Pn",$A17="Pn"),"",IF($A16="TOTAL GENERAL",SUM(AE$11:AE14),IF(AND(K16&lt;&gt;"",$A16&lt;&gt;"Pn"),U16*$D16,"")))</f>
        <v>0</v>
      </c>
      <c r="AF16" s="21">
        <f ca="1">IF(OR($A16="Pn",$A17="Pn"),"",IF($A16="TOTAL GENERAL",SUM(AF$11:AF14),IF(AND(L16&lt;&gt;"",$A16&lt;&gt;"Pn"),V16*$D16,"")))</f>
        <v>0</v>
      </c>
      <c r="AG16" s="21">
        <f ca="1">IF(OR($A16="Pn",$A17="Pn"),"",IF($A16="TOTAL GENERAL",SUM(AG$11:AG14),IF(AND(M16&lt;&gt;"",$A16&lt;&gt;"Pn"),W16*$D16,"")))</f>
        <v>397.99999999999989</v>
      </c>
      <c r="AH16" s="21">
        <f ca="1">IF(OR($A16="Pn",$A17="Pn"),"",IF($A16="TOTAL GENERAL",SUM(AH$11:AH14),IF(AND(N16&lt;&gt;"",$A16&lt;&gt;"Pn"),X16*$D16,"")))</f>
        <v>1790.9999999999998</v>
      </c>
      <c r="AI16" s="21">
        <f ca="1">IF(OR($A16="Pn",$A17="Pn"),"",IF($A16="TOTAL GENERAL",SUM(AI$11:AI14),IF(AND(O16&lt;&gt;"",$A16&lt;&gt;"Pn"),Y16*$D16,"")))</f>
        <v>0</v>
      </c>
      <c r="AJ16" s="21">
        <f ca="1">IF(OR($A16="Pn",$A17="Pn"),"",IF($A16="TOTAL GENERAL",SUM(AJ$11:AJ14),IF(AND(P16&lt;&gt;"",$A16&lt;&gt;"Pn"),Z16*$D16,"")))</f>
        <v>517.4</v>
      </c>
      <c r="AK16" s="21">
        <f ca="1">IF(OR($A16="Pn",$A17="Pn"),"",IF($A16="TOTAL GENERAL",SUM(AK$11:AK14),IF(AND(Q16&lt;&gt;"",$A16&lt;&gt;"Pn"),AA16*$F16,"")))</f>
        <v>0</v>
      </c>
      <c r="AL16" s="21">
        <f ca="1">IF(OR($A16="Pn",$A17="Pn"),"",IF($A16="TOTAL GENERAL",SUM(AL$11:AL14),IF(AND(R16&lt;&gt;"",$A16&lt;&gt;"Pn"),AB16*$H16,"")))</f>
        <v>5434411.6200000001</v>
      </c>
      <c r="AM16" s="19">
        <f ca="1">IF($A16="TOTAL GENERAL",SUM(AM$11:AM14),IF(AND(S16&lt;&gt;"",$A16&lt;&gt;"Pn"),IF(OFFSET($A$11,MATCH("TOTAL GENERAL",$A$11:$A$100,0)-1,COLUMN(AB16))=0,0,AC16/OFFSET($A$11,MATCH("TOTAL GENERAL",$A$11:$A$100,0)-1,COLUMN(AB16))),""))</f>
        <v>3.6761310399209945E-3</v>
      </c>
      <c r="AN16" s="19">
        <f ca="1">IF($A16="TOTAL GENERAL",SUM(AN$11:AN14),IF(AND(T16&lt;&gt;"",$A16&lt;&gt;"Pn"),IF(OFFSET($A$11,MATCH("TOTAL GENERAL",$A$11:$A$100,0)-1,COLUMN(AC16))=0,0,AD16/OFFSET($A$11,MATCH("TOTAL GENERAL",$A$11:$A$100,0)-1,COLUMN(AC16))),""))</f>
        <v>1.6936340847218965E-3</v>
      </c>
      <c r="AO16" s="19">
        <f ca="1">IF($A16="TOTAL GENERAL",SUM(AO$11:AO14),IF(AND(U16&lt;&gt;"",$A16&lt;&gt;"Pn"),IF(OFFSET($A$11,MATCH("TOTAL GENERAL",$A$11:$A$100,0)-1,COLUMN(AD16))=0,0,AE16/OFFSET($A$11,MATCH("TOTAL GENERAL",$A$11:$A$100,0)-1,COLUMN(AD16))),""))</f>
        <v>0</v>
      </c>
      <c r="AP16" s="19">
        <f ca="1">IF($A16="TOTAL GENERAL",SUM(AP$11:AP14),IF(AND(V16&lt;&gt;"",$A16&lt;&gt;"Pn"),IF(OFFSET($A$11,MATCH("TOTAL GENERAL",$A$11:$A$100,0)-1,COLUMN(AE16))=0,0,AF16/OFFSET($A$11,MATCH("TOTAL GENERAL",$A$11:$A$100,0)-1,COLUMN(AE16))),""))</f>
        <v>0</v>
      </c>
      <c r="AQ16" s="19">
        <f ca="1">IF($A16="TOTAL GENERAL",SUM(AQ$11:AQ14),IF(AND(W16&lt;&gt;"",$A16&lt;&gt;"Pn"),IF(OFFSET($A$11,MATCH("TOTAL GENERAL",$A$11:$A$100,0)-1,COLUMN(AF16))=0,0,AG16/OFFSET($A$11,MATCH("TOTAL GENERAL",$A$11:$A$100,0)-1,COLUMN(AF16))),""))</f>
        <v>9.4303896110733672E-4</v>
      </c>
      <c r="AR16" s="19">
        <f ca="1">IF($A16="TOTAL GENERAL",SUM(AR$11:AR14),IF(AND(X16&lt;&gt;"",$A16&lt;&gt;"Pn"),IF(OFFSET($A$11,MATCH("TOTAL GENERAL",$A$11:$A$100,0)-1,COLUMN(AG16))=0,0,AH16/OFFSET($A$11,MATCH("TOTAL GENERAL",$A$11:$A$100,0)-1,COLUMN(AG16))),""))</f>
        <v>1.7654522574321839E-3</v>
      </c>
      <c r="AS16" s="19">
        <f ca="1">IF($A16="TOTAL GENERAL",SUM(AS$11:AS14),IF(AND(Y16&lt;&gt;"",$A16&lt;&gt;"Pn"),IF(OFFSET($A$11,MATCH("TOTAL GENERAL",$A$11:$A$100,0)-1,COLUMN(AH16))=0,0,AI16/OFFSET($A$11,MATCH("TOTAL GENERAL",$A$11:$A$100,0)-1,COLUMN(AH16))),""))</f>
        <v>0</v>
      </c>
      <c r="AT16" s="19">
        <f ca="1">IF($A16="TOTAL GENERAL",SUM(AT$11:AT14),IF(AND(Z16&lt;&gt;"",$A16&lt;&gt;"Pn"),IF(OFFSET($A$11,MATCH("TOTAL GENERAL",$A$11:$A$100,0)-1,COLUMN(AI16))=0,0,AJ16/OFFSET($A$11,MATCH("TOTAL GENERAL",$A$11:$A$100,0)-1,COLUMN(AI16))),""))</f>
        <v>1.5946870363708072E-3</v>
      </c>
      <c r="AU16" s="19">
        <f ca="1">IF($A16="TOTAL GENERAL",SUM(AU$11:AU14),IF(AND(AA16&lt;&gt;"",$A16&lt;&gt;"Pn"),IF(OFFSET($A$11,MATCH("TOTAL GENERAL",$A$11:$A$100,0)-1,COLUMN(AJ16))=0,0,AK16/OFFSET($A$11,MATCH("TOTAL GENERAL",$A$11:$A$100,0)-1,COLUMN(AJ16))),""))</f>
        <v>0</v>
      </c>
      <c r="AV16" s="19">
        <f ca="1">IF($A16="TOTAL GENERAL",SUM(AV$11:AV14),IF(AND(AB16&lt;&gt;"",$A16&lt;&gt;"Pn"),IF(OFFSET($A$11,MATCH("TOTAL GENERAL",$A$11:$A$100,0)-1,COLUMN(AK16))=0,0,AL16/OFFSET($A$11,MATCH("TOTAL GENERAL",$A$11:$A$100,0)-1,COLUMN(AK16))),""))</f>
        <v>4.3951135185864836E-3</v>
      </c>
      <c r="AW16" s="182">
        <f ca="1">IF(A16="TOTAL GENERAL",SUM(AW$11:AW14),IF(COUNTIF(AM16:AV16,"")&lt;COUNTA($AM$10:$AV$10),(IF(AM16&lt;&gt;"",AM16*OFFSET($A$10,MATCH("Pn",$A$11:$A$100,0),1),0)+IF(AN16&lt;&gt;"",AN16*OFFSET($A$10,MATCH("Pn",$A$11:$A$100,0),2),0)+IF(AO16&lt;&gt;"",AO16*OFFSET($A$10,MATCH("Pn",$A$11:$A$100,0),3),0)+IF(AP16&lt;&gt;"",AP16*OFFSET($A$10,MATCH("Pn",$A$11:$A$100,0),4),0)+IF(AQ16&lt;&gt;"",AQ16*OFFSET($A$10,MATCH("Pn",$A$11:$A$100,0),5),0)+IF(AR16&lt;&gt;"",AR16*OFFSET($A$10,MATCH("Pn",$A$11:$A$100,0),6),0)+IF(AS16&lt;&gt;"",AS16*OFFSET($A$10,MATCH("Pn",$A$11:$A$100,0),7),0)+IF(AT16&lt;&gt;"",AT16*OFFSET($A$10,MATCH("Pn",$A$11:$A$100,0),8),0)+IF(AU16&lt;&gt;"",AU16*OFFSET($A$10,MATCH("Pn",$A$11:$A$100,0),9),0)+IF(AV16&lt;&gt;"",AV16*OFFSET($A$10,MATCH("Pn",$A$11:$A$100,0),10),0))*OFFSET($A$10,MATCH("FC",$A$11:$A$100,0),2),""))</f>
        <v>80662812.474803567</v>
      </c>
      <c r="AX16" s="10">
        <f ca="1">IF(OR(A16="Pn",A17="Pn"),"",IF(AND(AW16="",I16&lt;&gt;""),-I16,IF(A16="TOTAL GENERAL",SUM(AX$11:AX14),IF(AW16&lt;&gt;"",AW16-C16,""))))</f>
        <v>72556763.152718052</v>
      </c>
    </row>
    <row r="17" spans="1:50" s="4" customFormat="1" x14ac:dyDescent="0.25">
      <c r="A17" s="15" t="s">
        <v>409</v>
      </c>
      <c r="B17" s="15" t="s">
        <v>447</v>
      </c>
      <c r="C17" s="179">
        <v>44269620.116796695</v>
      </c>
      <c r="D17" s="16">
        <v>21736</v>
      </c>
      <c r="E17" s="9">
        <f ca="1">IF(AND($A18="Pn",COLUMN(E15)&lt;COUNTIF(PonderacionIndicadores!$A$1:$A$139,"Mama")+1),OFFSET($F$10,0,COLUMN(F73)),IF(AND(A17="Pn",(COUNTIF(PonderacionIndicadores!$A$1:$A$139,"Mama"))&gt;COLUMN(E17)-1),OFFSET(PonderacionIndicadores!$A$1,MATCH("Mama",PonderacionIndicadores!$A$1:$A$139,0)+COLUMN(D17)-2,3),IF(A17="TOTAL GENERAL",SUM(E$11:E15),IF(D17&lt;&gt;"",D17/OFFSET($A$10,MATCH("TOTAL GENERAL",$A$11:$A$100,0),3),""))))</f>
        <v>1.0511424113233997E-3</v>
      </c>
      <c r="F17" s="16">
        <v>9944</v>
      </c>
      <c r="G17" s="16">
        <v>8334</v>
      </c>
      <c r="H17" s="16">
        <v>21304</v>
      </c>
      <c r="I17" s="18">
        <v>15</v>
      </c>
      <c r="J17" s="18">
        <v>85.64</v>
      </c>
      <c r="K17" s="19">
        <v>0.66669999999999996</v>
      </c>
      <c r="L17" s="18">
        <v>68.88</v>
      </c>
      <c r="M17" s="19">
        <v>0.75</v>
      </c>
      <c r="N17" s="19">
        <v>1</v>
      </c>
      <c r="O17" s="19">
        <v>0</v>
      </c>
      <c r="P17" s="19">
        <v>0</v>
      </c>
      <c r="Q17" s="180">
        <v>30.17</v>
      </c>
      <c r="R17" s="18">
        <v>1178.18</v>
      </c>
      <c r="S17" s="21">
        <f ca="1">IF(OR($A17="Pn",$A18="Pn"),"",IF($A17="TOTAL GENERAL",SUM(S$11:S15),IF(AND(I17&lt;&gt;"",$A17&lt;&gt;"Pn"),IF(I17&lt;OFFSET($A$10,MATCH("TOTAL GENERAL",$A$11:$A$100,0),COLUMN(I17)-1),0,I17-OFFSET($A$10,MATCH("TOTAL GENERAL",$A$11:$A$100,0),COLUMN(I17)-1)),"")))</f>
        <v>0</v>
      </c>
      <c r="T17" s="21">
        <f ca="1">IF(OR($A17="Pn",$A18="Pn"),"",IF(OR($A17="Pn",$A18="Pn"),"",IF($A17="TOTAL GENERAL",SUM(T$11:T15),IF(AND(J17&lt;&gt;"",$A17&lt;&gt;"Pn"),IF(J17&gt;OFFSET($A$10,MATCH("TOTAL GENERAL",$A$11:$A$100,0),COLUMN(J17)-1),0,OFFSET($A$10,MATCH("TOTAL GENERAL",$A$11:$A$100,0),COLUMN(J17)-1)-J17),""))))</f>
        <v>0</v>
      </c>
      <c r="U17" s="21">
        <f ca="1">IF(OR($A17="Pn",$A18="Pn"),"",IF(OR($A17="Pn",$A18="Pn"),"",IF($A17="TOTAL GENERAL",SUM(U$11:U15),IF(AND(K17&lt;&gt;"",$A17&lt;&gt;"Pn"),IF(K17&lt;OFFSET($A$10,MATCH("TOTAL GENERAL",$A$11:$A$100,0),COLUMN(K17)-1),0,K17-OFFSET($A$10,MATCH("TOTAL GENERAL",$A$11:$A$100,0),COLUMN(K17)-1)),""))))</f>
        <v>6.6699999999999982E-2</v>
      </c>
      <c r="V17" s="21">
        <f ca="1">IF(OR($A17="Pn",$A18="Pn"),"",IF($A17="TOTAL GENERAL",SUM(V$11:V15),IF(AND(L17&lt;&gt;"",$A17&lt;&gt;"Pn"),IF(L17&gt;OFFSET($A$10,MATCH("TOTAL GENERAL",$A$11:$A$100,0),COLUMN(L17)-1),0,OFFSET($A$10,MATCH("TOTAL GENERAL",$A$11:$A$100,0),COLUMN(L17)-1)-L17),"")))</f>
        <v>0</v>
      </c>
      <c r="W17" s="21">
        <f ca="1">IF(OR($A17="Pn",$A18="Pn"),"",IF(OR($A17="Pn",$A18="Pn"),"",IF($A17="TOTAL GENERAL",SUM(W$11:W15),IF(AND(M17&lt;&gt;"",$A17&lt;&gt;"Pn"),IF(M17&lt;OFFSET($A$10,MATCH("TOTAL GENERAL",$A$11:$A$100,0),COLUMN(M17)-1),0,M17-OFFSET($A$10,MATCH("TOTAL GENERAL",$A$11:$A$100,0),COLUMN(M17)-1)),""))))</f>
        <v>0</v>
      </c>
      <c r="X17" s="21">
        <f ca="1">IF(OR($A17="Pn",$A18="Pn"),"",IF(OR($A17="Pn",$A18="Pn"),"",IF($A17="TOTAL GENERAL",SUM(X$11:X15),IF(AND(N17&lt;&gt;"",$A17&lt;&gt;"Pn"),IF(N17&lt;OFFSET($A$10,MATCH("TOTAL GENERAL",$A$11:$A$100,0),COLUMN(N17)-1),0,N17-OFFSET($A$10,MATCH("TOTAL GENERAL",$A$11:$A$100,0),COLUMN(N17)-1)),""))))</f>
        <v>0.44999999999999996</v>
      </c>
      <c r="Y17" s="21">
        <f ca="1">IF(OR($A17="Pn",$A18="Pn"),"",IF(OR($A17="Pn",$A18="Pn"),"",IF($A17="TOTAL GENERAL",SUM(Y$11:Y15),IF(AND(O17&lt;&gt;"",$A17&lt;&gt;"Pn"),IF(O17&lt;OFFSET($A$10,MATCH("TOTAL GENERAL",$A$11:$A$100,0),COLUMN(O17)-1),0,O17-OFFSET($A$10,MATCH("TOTAL GENERAL",$A$11:$A$100,0),COLUMN(O17)-1)),""))))</f>
        <v>0</v>
      </c>
      <c r="Z17" s="21">
        <f ca="1">IF(OR($A17="Pn",$A18="Pn"),"",IF(OR($A17="Pn",$A18="Pn"),"",IF($A17="TOTAL GENERAL",SUM(Z$11:Z15),IF(AND(P17&lt;&gt;"",$A17&lt;&gt;"Pn"),IF(P17&lt;OFFSET($A$10,MATCH("TOTAL GENERAL",$A$11:$A$100,0),COLUMN(P17)-1),0,P17-OFFSET($A$10,MATCH("TOTAL GENERAL",$A$11:$A$100,0),COLUMN(P17)-1)),""))))</f>
        <v>0</v>
      </c>
      <c r="AA17" s="21">
        <f ca="1">IF(OR($A17="Pn",$A18="Pn"),"",IF($A17="TOTAL GENERAL",SUM(AA$11:AA15),IF(AND(Q17&lt;&gt;"",$A17&lt;&gt;"Pn"),IF(Q17&gt;OFFSET($A$10,MATCH("TOTAL GENERAL",$A$11:$A$100,0),COLUMN(Q17)-1),0,OFFSET($A$10,MATCH("TOTAL GENERAL",$A$11:$A$100,0),COLUMN(Q17)-1)-Q17),"")))</f>
        <v>0</v>
      </c>
      <c r="AB17" s="21">
        <f ca="1">IF(OR($A17="Pn",$A18="Pn"),"",IF(OR($A17="Pn",$A18="Pn"),"",IF($A17="TOTAL GENERAL",SUM(AB$11:AB15),IF(AND(R17&lt;&gt;"",$A17&lt;&gt;"Pn"),IF(R17&lt;OFFSET($A$10,MATCH("TOTAL GENERAL",$A$11:$A$100,0),COLUMN(R17)-1),0,R17-OFFSET($A$10,MATCH("TOTAL GENERAL",$A$11:$A$100,0),COLUMN(R17)-1)),""))))</f>
        <v>796.42000000000007</v>
      </c>
      <c r="AC17" s="21">
        <f ca="1">IF(OR($A17="Pn",$A18="Pn"),"",IF($A17="TOTAL GENERAL",SUM(AC$11:AC15),IF(AND(I17&lt;&gt;"",$A17&lt;&gt;"Pn"),S17*$G17,"")))</f>
        <v>0</v>
      </c>
      <c r="AD17" s="21">
        <f ca="1">IF(OR($A17="Pn",$A18="Pn"),"",IF($A17="TOTAL GENERAL",SUM(AD$11:AD15),IF(AND(J17&lt;&gt;"",$A17&lt;&gt;"Pn"),T17*$D17,"")))</f>
        <v>0</v>
      </c>
      <c r="AE17" s="21">
        <f ca="1">IF(OR($A17="Pn",$A18="Pn"),"",IF($A17="TOTAL GENERAL",SUM(AE$11:AE15),IF(AND(K17&lt;&gt;"",$A17&lt;&gt;"Pn"),U17*$D17,"")))</f>
        <v>1449.7911999999997</v>
      </c>
      <c r="AF17" s="21">
        <f ca="1">IF(OR($A17="Pn",$A18="Pn"),"",IF($A17="TOTAL GENERAL",SUM(AF$11:AF15),IF(AND(L17&lt;&gt;"",$A17&lt;&gt;"Pn"),V17*$D17,"")))</f>
        <v>0</v>
      </c>
      <c r="AG17" s="21">
        <f ca="1">IF(OR($A17="Pn",$A18="Pn"),"",IF($A17="TOTAL GENERAL",SUM(AG$11:AG15),IF(AND(M17&lt;&gt;"",$A17&lt;&gt;"Pn"),W17*$D17,"")))</f>
        <v>0</v>
      </c>
      <c r="AH17" s="21">
        <f ca="1">IF(OR($A17="Pn",$A18="Pn"),"",IF($A17="TOTAL GENERAL",SUM(AH$11:AH15),IF(AND(N17&lt;&gt;"",$A17&lt;&gt;"Pn"),X17*$D17,"")))</f>
        <v>9781.1999999999989</v>
      </c>
      <c r="AI17" s="21">
        <f ca="1">IF(OR($A17="Pn",$A18="Pn"),"",IF($A17="TOTAL GENERAL",SUM(AI$11:AI15),IF(AND(O17&lt;&gt;"",$A17&lt;&gt;"Pn"),Y17*$D17,"")))</f>
        <v>0</v>
      </c>
      <c r="AJ17" s="21">
        <f ca="1">IF(OR($A17="Pn",$A18="Pn"),"",IF($A17="TOTAL GENERAL",SUM(AJ$11:AJ15),IF(AND(P17&lt;&gt;"",$A17&lt;&gt;"Pn"),Z17*$D17,"")))</f>
        <v>0</v>
      </c>
      <c r="AK17" s="21">
        <f ca="1">IF(OR($A17="Pn",$A18="Pn"),"",IF($A17="TOTAL GENERAL",SUM(AK$11:AK15),IF(AND(Q17&lt;&gt;"",$A17&lt;&gt;"Pn"),AA17*$F17,"")))</f>
        <v>0</v>
      </c>
      <c r="AL17" s="21">
        <f ca="1">IF(OR($A17="Pn",$A18="Pn"),"",IF($A17="TOTAL GENERAL",SUM(AL$11:AL15),IF(AND(R17&lt;&gt;"",$A17&lt;&gt;"Pn"),AB17*$H17,"")))</f>
        <v>16966931.68</v>
      </c>
      <c r="AM17" s="19">
        <f ca="1">IF($A17="TOTAL GENERAL",SUM(AM$11:AM15),IF(AND(S17&lt;&gt;"",$A17&lt;&gt;"Pn"),IF(OFFSET($A$11,MATCH("TOTAL GENERAL",$A$11:$A$100,0)-1,COLUMN(AB17))=0,0,AC17/OFFSET($A$11,MATCH("TOTAL GENERAL",$A$11:$A$100,0)-1,COLUMN(AB17))),""))</f>
        <v>0</v>
      </c>
      <c r="AN17" s="19">
        <f ca="1">IF($A17="TOTAL GENERAL",SUM(AN$11:AN15),IF(AND(T17&lt;&gt;"",$A17&lt;&gt;"Pn"),IF(OFFSET($A$11,MATCH("TOTAL GENERAL",$A$11:$A$100,0)-1,COLUMN(AC17))=0,0,AD17/OFFSET($A$11,MATCH("TOTAL GENERAL",$A$11:$A$100,0)-1,COLUMN(AC17))),""))</f>
        <v>0</v>
      </c>
      <c r="AO17" s="19">
        <f ca="1">IF($A17="TOTAL GENERAL",SUM(AO$11:AO15),IF(AND(U17&lt;&gt;"",$A17&lt;&gt;"Pn"),IF(OFFSET($A$11,MATCH("TOTAL GENERAL",$A$11:$A$100,0)-1,COLUMN(AD17))=0,0,AE17/OFFSET($A$11,MATCH("TOTAL GENERAL",$A$11:$A$100,0)-1,COLUMN(AD17))),""))</f>
        <v>1.0353525450446184E-2</v>
      </c>
      <c r="AP17" s="19">
        <f ca="1">IF($A17="TOTAL GENERAL",SUM(AP$11:AP15),IF(AND(V17&lt;&gt;"",$A17&lt;&gt;"Pn"),IF(OFFSET($A$11,MATCH("TOTAL GENERAL",$A$11:$A$100,0)-1,COLUMN(AE17))=0,0,AF17/OFFSET($A$11,MATCH("TOTAL GENERAL",$A$11:$A$100,0)-1,COLUMN(AE17))),""))</f>
        <v>0</v>
      </c>
      <c r="AQ17" s="19">
        <f ca="1">IF($A17="TOTAL GENERAL",SUM(AQ$11:AQ15),IF(AND(W17&lt;&gt;"",$A17&lt;&gt;"Pn"),IF(OFFSET($A$11,MATCH("TOTAL GENERAL",$A$11:$A$100,0)-1,COLUMN(AF17))=0,0,AG17/OFFSET($A$11,MATCH("TOTAL GENERAL",$A$11:$A$100,0)-1,COLUMN(AF17))),""))</f>
        <v>0</v>
      </c>
      <c r="AR17" s="19">
        <f ca="1">IF($A17="TOTAL GENERAL",SUM(AR$11:AR15),IF(AND(X17&lt;&gt;"",$A17&lt;&gt;"Pn"),IF(OFFSET($A$11,MATCH("TOTAL GENERAL",$A$11:$A$100,0)-1,COLUMN(AG17))=0,0,AH17/OFFSET($A$11,MATCH("TOTAL GENERAL",$A$11:$A$100,0)-1,COLUMN(AG17))),""))</f>
        <v>9.6416759466195854E-3</v>
      </c>
      <c r="AS17" s="19">
        <f ca="1">IF($A17="TOTAL GENERAL",SUM(AS$11:AS15),IF(AND(Y17&lt;&gt;"",$A17&lt;&gt;"Pn"),IF(OFFSET($A$11,MATCH("TOTAL GENERAL",$A$11:$A$100,0)-1,COLUMN(AH17))=0,0,AI17/OFFSET($A$11,MATCH("TOTAL GENERAL",$A$11:$A$100,0)-1,COLUMN(AH17))),""))</f>
        <v>0</v>
      </c>
      <c r="AT17" s="19">
        <f ca="1">IF($A17="TOTAL GENERAL",SUM(AT$11:AT15),IF(AND(Z17&lt;&gt;"",$A17&lt;&gt;"Pn"),IF(OFFSET($A$11,MATCH("TOTAL GENERAL",$A$11:$A$100,0)-1,COLUMN(AI17))=0,0,AJ17/OFFSET($A$11,MATCH("TOTAL GENERAL",$A$11:$A$100,0)-1,COLUMN(AI17))),""))</f>
        <v>0</v>
      </c>
      <c r="AU17" s="19">
        <f ca="1">IF($A17="TOTAL GENERAL",SUM(AU$11:AU15),IF(AND(AA17&lt;&gt;"",$A17&lt;&gt;"Pn"),IF(OFFSET($A$11,MATCH("TOTAL GENERAL",$A$11:$A$100,0)-1,COLUMN(AJ17))=0,0,AK17/OFFSET($A$11,MATCH("TOTAL GENERAL",$A$11:$A$100,0)-1,COLUMN(AJ17))),""))</f>
        <v>0</v>
      </c>
      <c r="AV17" s="19">
        <f ca="1">IF($A17="TOTAL GENERAL",SUM(AV$11:AV15),IF(AND(AB17&lt;&gt;"",$A17&lt;&gt;"Pn"),IF(OFFSET($A$11,MATCH("TOTAL GENERAL",$A$11:$A$100,0)-1,COLUMN(AK17))=0,0,AL17/OFFSET($A$11,MATCH("TOTAL GENERAL",$A$11:$A$100,0)-1,COLUMN(AK17))),""))</f>
        <v>1.3722109403943399E-2</v>
      </c>
      <c r="AW17" s="182">
        <f ca="1">IF(A17="TOTAL GENERAL",SUM(AW$11:AW15),IF(COUNTIF(AM17:AV17,"")&lt;COUNTA($AM$10:$AV$10),(IF(AM17&lt;&gt;"",AM17*OFFSET($A$10,MATCH("Pn",$A$11:$A$100,0),1),0)+IF(AN17&lt;&gt;"",AN17*OFFSET($A$10,MATCH("Pn",$A$11:$A$100,0),2),0)+IF(AO17&lt;&gt;"",AO17*OFFSET($A$10,MATCH("Pn",$A$11:$A$100,0),3),0)+IF(AP17&lt;&gt;"",AP17*OFFSET($A$10,MATCH("Pn",$A$11:$A$100,0),4),0)+IF(AQ17&lt;&gt;"",AQ17*OFFSET($A$10,MATCH("Pn",$A$11:$A$100,0),5),0)+IF(AR17&lt;&gt;"",AR17*OFFSET($A$10,MATCH("Pn",$A$11:$A$100,0),6),0)+IF(AS17&lt;&gt;"",AS17*OFFSET($A$10,MATCH("Pn",$A$11:$A$100,0),7),0)+IF(AT17&lt;&gt;"",AT17*OFFSET($A$10,MATCH("Pn",$A$11:$A$100,0),8),0)+IF(AU17&lt;&gt;"",AU17*OFFSET($A$10,MATCH("Pn",$A$11:$A$100,0),9),0)+IF(AV17&lt;&gt;"",AV17*OFFSET($A$10,MATCH("Pn",$A$11:$A$100,0),10),0))*OFFSET($A$10,MATCH("FC",$A$11:$A$100,0),2),""))</f>
        <v>250492672.27802074</v>
      </c>
      <c r="AX17" s="10">
        <f ca="1">IF(OR(A17="Pn",A18="Pn"),"",IF(AND(AW17="",I17&lt;&gt;""),-I17,IF(A17="TOTAL GENERAL",SUM(AX$11:AX15),IF(AW17&lt;&gt;"",AW17-C17,""))))</f>
        <v>206223052.16122404</v>
      </c>
    </row>
    <row r="18" spans="1:50" s="4" customFormat="1" x14ac:dyDescent="0.25">
      <c r="A18" s="15" t="s">
        <v>410</v>
      </c>
      <c r="B18" s="15" t="s">
        <v>448</v>
      </c>
      <c r="C18" s="179">
        <v>264244987.7251305</v>
      </c>
      <c r="D18" s="16">
        <v>129742</v>
      </c>
      <c r="E18" s="9">
        <f ca="1">IF(AND($A19="Pn",COLUMN(E16)&lt;COUNTIF(PonderacionIndicadores!$A$1:$A$139,"Mama")+1),OFFSET($F$10,0,COLUMN(F74)),IF(AND(A18="Pn",(COUNTIF(PonderacionIndicadores!$A$1:$A$139,"Mama"))&gt;COLUMN(E18)-1),OFFSET(PonderacionIndicadores!$A$1,MATCH("Mama",PonderacionIndicadores!$A$1:$A$139,0)+COLUMN(D18)-2,3),IF(A18="TOTAL GENERAL",SUM(E$11:E16),IF(D18&lt;&gt;"",D18/OFFSET($A$10,MATCH("TOTAL GENERAL",$A$11:$A$100,0),3),""))))</f>
        <v>6.2742601550386697E-3</v>
      </c>
      <c r="F18" s="16">
        <v>76659</v>
      </c>
      <c r="G18" s="16">
        <v>33065</v>
      </c>
      <c r="H18" s="16">
        <v>110087</v>
      </c>
      <c r="I18" s="18">
        <v>56.49</v>
      </c>
      <c r="J18" s="18">
        <v>21.38</v>
      </c>
      <c r="K18" s="19">
        <v>0.73750000000000004</v>
      </c>
      <c r="L18" s="18">
        <v>33.770000000000003</v>
      </c>
      <c r="M18" s="19">
        <v>0.94589999999999996</v>
      </c>
      <c r="N18" s="19">
        <v>0.8</v>
      </c>
      <c r="O18" s="19">
        <v>0.54549999999999998</v>
      </c>
      <c r="P18" s="19">
        <v>0</v>
      </c>
      <c r="Q18" s="180">
        <v>23.48</v>
      </c>
      <c r="R18" s="18">
        <v>1021.92</v>
      </c>
      <c r="S18" s="21">
        <f ca="1">IF(OR($A18="Pn",$A19="Pn"),"",IF($A18="TOTAL GENERAL",SUM(S$11:S16),IF(AND(I18&lt;&gt;"",$A18&lt;&gt;"Pn"),IF(I18&lt;OFFSET($A$10,MATCH("TOTAL GENERAL",$A$11:$A$100,0),COLUMN(I18)-1),0,I18-OFFSET($A$10,MATCH("TOTAL GENERAL",$A$11:$A$100,0),COLUMN(I18)-1)),"")))</f>
        <v>16.490000000000002</v>
      </c>
      <c r="T18" s="21">
        <f ca="1">IF(OR($A18="Pn",$A19="Pn"),"",IF(OR($A18="Pn",$A19="Pn"),"",IF($A18="TOTAL GENERAL",SUM(T$11:T16),IF(AND(J18&lt;&gt;"",$A18&lt;&gt;"Pn"),IF(J18&gt;OFFSET($A$10,MATCH("TOTAL GENERAL",$A$11:$A$100,0),COLUMN(J18)-1),0,OFFSET($A$10,MATCH("TOTAL GENERAL",$A$11:$A$100,0),COLUMN(J18)-1)-J18),""))))</f>
        <v>8.620000000000001</v>
      </c>
      <c r="U18" s="21">
        <f ca="1">IF(OR($A18="Pn",$A19="Pn"),"",IF(OR($A18="Pn",$A19="Pn"),"",IF($A18="TOTAL GENERAL",SUM(U$11:U16),IF(AND(K18&lt;&gt;"",$A18&lt;&gt;"Pn"),IF(K18&lt;OFFSET($A$10,MATCH("TOTAL GENERAL",$A$11:$A$100,0),COLUMN(K18)-1),0,K18-OFFSET($A$10,MATCH("TOTAL GENERAL",$A$11:$A$100,0),COLUMN(K18)-1)),""))))</f>
        <v>0.13750000000000007</v>
      </c>
      <c r="V18" s="21">
        <f ca="1">IF(OR($A18="Pn",$A19="Pn"),"",IF($A18="TOTAL GENERAL",SUM(V$11:V16),IF(AND(L18&lt;&gt;"",$A18&lt;&gt;"Pn"),IF(L18&gt;OFFSET($A$10,MATCH("TOTAL GENERAL",$A$11:$A$100,0),COLUMN(L18)-1),0,OFFSET($A$10,MATCH("TOTAL GENERAL",$A$11:$A$100,0),COLUMN(L18)-1)-L18),"")))</f>
        <v>11.229999999999997</v>
      </c>
      <c r="W18" s="21">
        <f ca="1">IF(OR($A18="Pn",$A19="Pn"),"",IF(OR($A18="Pn",$A19="Pn"),"",IF($A18="TOTAL GENERAL",SUM(W$11:W16),IF(AND(M18&lt;&gt;"",$A18&lt;&gt;"Pn"),IF(M18&lt;OFFSET($A$10,MATCH("TOTAL GENERAL",$A$11:$A$100,0),COLUMN(M18)-1),0,M18-OFFSET($A$10,MATCH("TOTAL GENERAL",$A$11:$A$100,0),COLUMN(M18)-1)),""))))</f>
        <v>4.5899999999999941E-2</v>
      </c>
      <c r="X18" s="21">
        <f ca="1">IF(OR($A18="Pn",$A19="Pn"),"",IF(OR($A18="Pn",$A19="Pn"),"",IF($A18="TOTAL GENERAL",SUM(X$11:X16),IF(AND(N18&lt;&gt;"",$A18&lt;&gt;"Pn"),IF(N18&lt;OFFSET($A$10,MATCH("TOTAL GENERAL",$A$11:$A$100,0),COLUMN(N18)-1),0,N18-OFFSET($A$10,MATCH("TOTAL GENERAL",$A$11:$A$100,0),COLUMN(N18)-1)),""))))</f>
        <v>0.25</v>
      </c>
      <c r="Y18" s="21">
        <f ca="1">IF(OR($A18="Pn",$A19="Pn"),"",IF(OR($A18="Pn",$A19="Pn"),"",IF($A18="TOTAL GENERAL",SUM(Y$11:Y16),IF(AND(O18&lt;&gt;"",$A18&lt;&gt;"Pn"),IF(O18&lt;OFFSET($A$10,MATCH("TOTAL GENERAL",$A$11:$A$100,0),COLUMN(O18)-1),0,O18-OFFSET($A$10,MATCH("TOTAL GENERAL",$A$11:$A$100,0),COLUMN(O18)-1)),""))))</f>
        <v>9.5499999999999974E-2</v>
      </c>
      <c r="Z18" s="21">
        <f ca="1">IF(OR($A18="Pn",$A19="Pn"),"",IF(OR($A18="Pn",$A19="Pn"),"",IF($A18="TOTAL GENERAL",SUM(Z$11:Z16),IF(AND(P18&lt;&gt;"",$A18&lt;&gt;"Pn"),IF(P18&lt;OFFSET($A$10,MATCH("TOTAL GENERAL",$A$11:$A$100,0),COLUMN(P18)-1),0,P18-OFFSET($A$10,MATCH("TOTAL GENERAL",$A$11:$A$100,0),COLUMN(P18)-1)),""))))</f>
        <v>0</v>
      </c>
      <c r="AA18" s="21">
        <f ca="1">IF(OR($A18="Pn",$A19="Pn"),"",IF($A18="TOTAL GENERAL",SUM(AA$11:AA16),IF(AND(Q18&lt;&gt;"",$A18&lt;&gt;"Pn"),IF(Q18&gt;OFFSET($A$10,MATCH("TOTAL GENERAL",$A$11:$A$100,0),COLUMN(Q18)-1),0,OFFSET($A$10,MATCH("TOTAL GENERAL",$A$11:$A$100,0),COLUMN(Q18)-1)-Q18),"")))</f>
        <v>0</v>
      </c>
      <c r="AB18" s="21">
        <f ca="1">IF(OR($A18="Pn",$A19="Pn"),"",IF(OR($A18="Pn",$A19="Pn"),"",IF($A18="TOTAL GENERAL",SUM(AB$11:AB16),IF(AND(R18&lt;&gt;"",$A18&lt;&gt;"Pn"),IF(R18&lt;OFFSET($A$10,MATCH("TOTAL GENERAL",$A$11:$A$100,0),COLUMN(R18)-1),0,R18-OFFSET($A$10,MATCH("TOTAL GENERAL",$A$11:$A$100,0),COLUMN(R18)-1)),""))))</f>
        <v>640.16</v>
      </c>
      <c r="AC18" s="21">
        <f ca="1">IF(OR($A18="Pn",$A19="Pn"),"",IF($A18="TOTAL GENERAL",SUM(AC$11:AC16),IF(AND(I18&lt;&gt;"",$A18&lt;&gt;"Pn"),S18*$G18,"")))</f>
        <v>545241.85000000009</v>
      </c>
      <c r="AD18" s="21">
        <f ca="1">IF(OR($A18="Pn",$A19="Pn"),"",IF($A18="TOTAL GENERAL",SUM(AD$11:AD16),IF(AND(J18&lt;&gt;"",$A18&lt;&gt;"Pn"),T18*$D18,"")))</f>
        <v>1118376.04</v>
      </c>
      <c r="AE18" s="21">
        <f ca="1">IF(OR($A18="Pn",$A19="Pn"),"",IF($A18="TOTAL GENERAL",SUM(AE$11:AE16),IF(AND(K18&lt;&gt;"",$A18&lt;&gt;"Pn"),U18*$D18,"")))</f>
        <v>17839.525000000009</v>
      </c>
      <c r="AF18" s="21">
        <f ca="1">IF(OR($A18="Pn",$A19="Pn"),"",IF($A18="TOTAL GENERAL",SUM(AF$11:AF16),IF(AND(L18&lt;&gt;"",$A18&lt;&gt;"Pn"),V18*$D18,"")))</f>
        <v>1457002.6599999997</v>
      </c>
      <c r="AG18" s="21">
        <f ca="1">IF(OR($A18="Pn",$A19="Pn"),"",IF($A18="TOTAL GENERAL",SUM(AG$11:AG16),IF(AND(M18&lt;&gt;"",$A18&lt;&gt;"Pn"),W18*$D18,"")))</f>
        <v>5955.1577999999927</v>
      </c>
      <c r="AH18" s="21">
        <f ca="1">IF(OR($A18="Pn",$A19="Pn"),"",IF($A18="TOTAL GENERAL",SUM(AH$11:AH16),IF(AND(N18&lt;&gt;"",$A18&lt;&gt;"Pn"),X18*$D18,"")))</f>
        <v>32435.5</v>
      </c>
      <c r="AI18" s="21">
        <f ca="1">IF(OR($A18="Pn",$A19="Pn"),"",IF($A18="TOTAL GENERAL",SUM(AI$11:AI16),IF(AND(O18&lt;&gt;"",$A18&lt;&gt;"Pn"),Y18*$D18,"")))</f>
        <v>12390.360999999997</v>
      </c>
      <c r="AJ18" s="21">
        <f ca="1">IF(OR($A18="Pn",$A19="Pn"),"",IF($A18="TOTAL GENERAL",SUM(AJ$11:AJ16),IF(AND(P18&lt;&gt;"",$A18&lt;&gt;"Pn"),Z18*$D18,"")))</f>
        <v>0</v>
      </c>
      <c r="AK18" s="21">
        <f ca="1">IF(OR($A18="Pn",$A19="Pn"),"",IF($A18="TOTAL GENERAL",SUM(AK$11:AK16),IF(AND(Q18&lt;&gt;"",$A18&lt;&gt;"Pn"),AA18*$F18,"")))</f>
        <v>0</v>
      </c>
      <c r="AL18" s="21">
        <f ca="1">IF(OR($A18="Pn",$A19="Pn"),"",IF($A18="TOTAL GENERAL",SUM(AL$11:AL16),IF(AND(R18&lt;&gt;"",$A18&lt;&gt;"Pn"),AB18*$H18,"")))</f>
        <v>70473293.920000002</v>
      </c>
      <c r="AM18" s="19">
        <f ca="1">IF($A18="TOTAL GENERAL",SUM(AM$11:AM16),IF(AND(S18&lt;&gt;"",$A18&lt;&gt;"Pn"),IF(OFFSET($A$11,MATCH("TOTAL GENERAL",$A$11:$A$100,0)-1,COLUMN(AB18))=0,0,AC18/OFFSET($A$11,MATCH("TOTAL GENERAL",$A$11:$A$100,0)-1,COLUMN(AB18))),""))</f>
        <v>6.1341379516570732E-2</v>
      </c>
      <c r="AN18" s="19">
        <f ca="1">IF($A18="TOTAL GENERAL",SUM(AN$11:AN16),IF(AND(T18&lt;&gt;"",$A18&lt;&gt;"Pn"),IF(OFFSET($A$11,MATCH("TOTAL GENERAL",$A$11:$A$100,0)-1,COLUMN(AC18))=0,0,AD18/OFFSET($A$11,MATCH("TOTAL GENERAL",$A$11:$A$100,0)-1,COLUMN(AC18))),""))</f>
        <v>4.3264499334862927E-2</v>
      </c>
      <c r="AO18" s="19">
        <f ca="1">IF($A18="TOTAL GENERAL",SUM(AO$11:AO16),IF(AND(U18&lt;&gt;"",$A18&lt;&gt;"Pn"),IF(OFFSET($A$11,MATCH("TOTAL GENERAL",$A$11:$A$100,0)-1,COLUMN(AD18))=0,0,AE18/OFFSET($A$11,MATCH("TOTAL GENERAL",$A$11:$A$100,0)-1,COLUMN(AD18))),""))</f>
        <v>0.12739901863893993</v>
      </c>
      <c r="AP18" s="19">
        <f ca="1">IF($A18="TOTAL GENERAL",SUM(AP$11:AP16),IF(AND(V18&lt;&gt;"",$A18&lt;&gt;"Pn"),IF(OFFSET($A$11,MATCH("TOTAL GENERAL",$A$11:$A$100,0)-1,COLUMN(AE18))=0,0,AF18/OFFSET($A$11,MATCH("TOTAL GENERAL",$A$11:$A$100,0)-1,COLUMN(AE18))),""))</f>
        <v>0.43354804604894337</v>
      </c>
      <c r="AQ18" s="19">
        <f ca="1">IF($A18="TOTAL GENERAL",SUM(AQ$11:AQ16),IF(AND(W18&lt;&gt;"",$A18&lt;&gt;"Pn"),IF(OFFSET($A$11,MATCH("TOTAL GENERAL",$A$11:$A$100,0)-1,COLUMN(AF18))=0,0,AG18/OFFSET($A$11,MATCH("TOTAL GENERAL",$A$11:$A$100,0)-1,COLUMN(AF18))),""))</f>
        <v>1.4110416645583537E-2</v>
      </c>
      <c r="AR18" s="19">
        <f ca="1">IF($A18="TOTAL GENERAL",SUM(AR$11:AR16),IF(AND(X18&lt;&gt;"",$A18&lt;&gt;"Pn"),IF(OFFSET($A$11,MATCH("TOTAL GENERAL",$A$11:$A$100,0)-1,COLUMN(AG18))=0,0,AH18/OFFSET($A$11,MATCH("TOTAL GENERAL",$A$11:$A$100,0)-1,COLUMN(AG18))),""))</f>
        <v>3.1972823392485542E-2</v>
      </c>
      <c r="AS18" s="19">
        <f ca="1">IF($A18="TOTAL GENERAL",SUM(AS$11:AS16),IF(AND(Y18&lt;&gt;"",$A18&lt;&gt;"Pn"),IF(OFFSET($A$11,MATCH("TOTAL GENERAL",$A$11:$A$100,0)-1,COLUMN(AH18))=0,0,AI18/OFFSET($A$11,MATCH("TOTAL GENERAL",$A$11:$A$100,0)-1,COLUMN(AH18))),""))</f>
        <v>6.9898762783322091E-2</v>
      </c>
      <c r="AT18" s="19">
        <f ca="1">IF($A18="TOTAL GENERAL",SUM(AT$11:AT16),IF(AND(Z18&lt;&gt;"",$A18&lt;&gt;"Pn"),IF(OFFSET($A$11,MATCH("TOTAL GENERAL",$A$11:$A$100,0)-1,COLUMN(AI18))=0,0,AJ18/OFFSET($A$11,MATCH("TOTAL GENERAL",$A$11:$A$100,0)-1,COLUMN(AI18))),""))</f>
        <v>0</v>
      </c>
      <c r="AU18" s="19">
        <f ca="1">IF($A18="TOTAL GENERAL",SUM(AU$11:AU16),IF(AND(AA18&lt;&gt;"",$A18&lt;&gt;"Pn"),IF(OFFSET($A$11,MATCH("TOTAL GENERAL",$A$11:$A$100,0)-1,COLUMN(AJ18))=0,0,AK18/OFFSET($A$11,MATCH("TOTAL GENERAL",$A$11:$A$100,0)-1,COLUMN(AJ18))),""))</f>
        <v>0</v>
      </c>
      <c r="AV18" s="19">
        <f ca="1">IF($A18="TOTAL GENERAL",SUM(AV$11:AV16),IF(AND(AB18&lt;&gt;"",$A18&lt;&gt;"Pn"),IF(OFFSET($A$11,MATCH("TOTAL GENERAL",$A$11:$A$100,0)-1,COLUMN(AK18))=0,0,AL18/OFFSET($A$11,MATCH("TOTAL GENERAL",$A$11:$A$100,0)-1,COLUMN(AK18))),""))</f>
        <v>5.6995705968829552E-2</v>
      </c>
      <c r="AW18" s="182">
        <f ca="1">IF(A18="TOTAL GENERAL",SUM(AW$11:AW16),IF(COUNTIF(AM18:AV18,"")&lt;COUNTA($AM$10:$AV$10),(IF(AM18&lt;&gt;"",AM18*OFFSET($A$10,MATCH("Pn",$A$11:$A$100,0),1),0)+IF(AN18&lt;&gt;"",AN18*OFFSET($A$10,MATCH("Pn",$A$11:$A$100,0),2),0)+IF(AO18&lt;&gt;"",AO18*OFFSET($A$10,MATCH("Pn",$A$11:$A$100,0),3),0)+IF(AP18&lt;&gt;"",AP18*OFFSET($A$10,MATCH("Pn",$A$11:$A$100,0),4),0)+IF(AQ18&lt;&gt;"",AQ18*OFFSET($A$10,MATCH("Pn",$A$11:$A$100,0),5),0)+IF(AR18&lt;&gt;"",AR18*OFFSET($A$10,MATCH("Pn",$A$11:$A$100,0),6),0)+IF(AS18&lt;&gt;"",AS18*OFFSET($A$10,MATCH("Pn",$A$11:$A$100,0),7),0)+IF(AT18&lt;&gt;"",AT18*OFFSET($A$10,MATCH("Pn",$A$11:$A$100,0),8),0)+IF(AU18&lt;&gt;"",AU18*OFFSET($A$10,MATCH("Pn",$A$11:$A$100,0),9),0)+IF(AV18&lt;&gt;"",AV18*OFFSET($A$10,MATCH("Pn",$A$11:$A$100,0),10),0))*OFFSET($A$10,MATCH("FC",$A$11:$A$100,0),2),""))</f>
        <v>4012402636.8601241</v>
      </c>
      <c r="AX18" s="10">
        <f ca="1">IF(OR(A18="Pn",A19="Pn"),"",IF(AND(AW18="",I18&lt;&gt;""),-I18,IF(A18="TOTAL GENERAL",SUM(AX$11:AX16),IF(AW18&lt;&gt;"",AW18-C18,""))))</f>
        <v>3748157649.1349936</v>
      </c>
    </row>
    <row r="19" spans="1:50" s="4" customFormat="1" x14ac:dyDescent="0.25">
      <c r="A19" s="15" t="s">
        <v>411</v>
      </c>
      <c r="B19" s="15" t="s">
        <v>449</v>
      </c>
      <c r="C19" s="179">
        <v>3621243112.7182741</v>
      </c>
      <c r="D19" s="16">
        <v>1777999</v>
      </c>
      <c r="E19" s="9">
        <f ca="1">IF(AND($A20="Pn",COLUMN(E17)&lt;COUNTIF(PonderacionIndicadores!$A$1:$A$139,"Mama")+1),OFFSET($F$10,0,COLUMN(F75)),IF(AND(A19="Pn",(COUNTIF(PonderacionIndicadores!$A$1:$A$139,"Mama"))&gt;COLUMN(E19)-1),OFFSET(PonderacionIndicadores!$A$1,MATCH("Mama",PonderacionIndicadores!$A$1:$A$139,0)+COLUMN(D19)-2,3),IF(A19="TOTAL GENERAL",SUM(E$11:E17),IF(D19&lt;&gt;"",D19/OFFSET($A$10,MATCH("TOTAL GENERAL",$A$11:$A$100,0),3),""))))</f>
        <v>8.5983168761068887E-2</v>
      </c>
      <c r="F19" s="16">
        <v>847849</v>
      </c>
      <c r="G19" s="16">
        <v>287315</v>
      </c>
      <c r="H19" s="16">
        <v>1380135</v>
      </c>
      <c r="I19" s="18">
        <v>35.630000000000003</v>
      </c>
      <c r="J19" s="18">
        <v>35.24</v>
      </c>
      <c r="K19" s="19">
        <v>0.42599999999999999</v>
      </c>
      <c r="L19" s="18">
        <v>63.25</v>
      </c>
      <c r="M19" s="19">
        <v>0.90910000000000002</v>
      </c>
      <c r="N19" s="19">
        <v>0.48570000000000002</v>
      </c>
      <c r="O19" s="19">
        <v>0.33960000000000001</v>
      </c>
      <c r="P19" s="19">
        <v>4.0899999999999999E-2</v>
      </c>
      <c r="Q19" s="180">
        <v>18.28</v>
      </c>
      <c r="R19" s="18">
        <v>320.04000000000002</v>
      </c>
      <c r="S19" s="21">
        <f ca="1">IF(OR($A19="Pn",$A20="Pn"),"",IF($A19="TOTAL GENERAL",SUM(S$11:S17),IF(AND(I19&lt;&gt;"",$A19&lt;&gt;"Pn"),IF(I19&lt;OFFSET($A$10,MATCH("TOTAL GENERAL",$A$11:$A$100,0),COLUMN(I19)-1),0,I19-OFFSET($A$10,MATCH("TOTAL GENERAL",$A$11:$A$100,0),COLUMN(I19)-1)),"")))</f>
        <v>0</v>
      </c>
      <c r="T19" s="21">
        <f ca="1">IF(OR($A19="Pn",$A20="Pn"),"",IF(OR($A19="Pn",$A20="Pn"),"",IF($A19="TOTAL GENERAL",SUM(T$11:T17),IF(AND(J19&lt;&gt;"",$A19&lt;&gt;"Pn"),IF(J19&gt;OFFSET($A$10,MATCH("TOTAL GENERAL",$A$11:$A$100,0),COLUMN(J19)-1),0,OFFSET($A$10,MATCH("TOTAL GENERAL",$A$11:$A$100,0),COLUMN(J19)-1)-J19),""))))</f>
        <v>0</v>
      </c>
      <c r="U19" s="21">
        <f ca="1">IF(OR($A19="Pn",$A20="Pn"),"",IF(OR($A19="Pn",$A20="Pn"),"",IF($A19="TOTAL GENERAL",SUM(U$11:U17),IF(AND(K19&lt;&gt;"",$A19&lt;&gt;"Pn"),IF(K19&lt;OFFSET($A$10,MATCH("TOTAL GENERAL",$A$11:$A$100,0),COLUMN(K19)-1),0,K19-OFFSET($A$10,MATCH("TOTAL GENERAL",$A$11:$A$100,0),COLUMN(K19)-1)),""))))</f>
        <v>0</v>
      </c>
      <c r="V19" s="21">
        <f ca="1">IF(OR($A19="Pn",$A20="Pn"),"",IF($A19="TOTAL GENERAL",SUM(V$11:V17),IF(AND(L19&lt;&gt;"",$A19&lt;&gt;"Pn"),IF(L19&gt;OFFSET($A$10,MATCH("TOTAL GENERAL",$A$11:$A$100,0),COLUMN(L19)-1),0,OFFSET($A$10,MATCH("TOTAL GENERAL",$A$11:$A$100,0),COLUMN(L19)-1)-L19),"")))</f>
        <v>0</v>
      </c>
      <c r="W19" s="21">
        <f ca="1">IF(OR($A19="Pn",$A20="Pn"),"",IF(OR($A19="Pn",$A20="Pn"),"",IF($A19="TOTAL GENERAL",SUM(W$11:W17),IF(AND(M19&lt;&gt;"",$A19&lt;&gt;"Pn"),IF(M19&lt;OFFSET($A$10,MATCH("TOTAL GENERAL",$A$11:$A$100,0),COLUMN(M19)-1),0,M19-OFFSET($A$10,MATCH("TOTAL GENERAL",$A$11:$A$100,0),COLUMN(M19)-1)),""))))</f>
        <v>9.099999999999997E-3</v>
      </c>
      <c r="X19" s="21">
        <f ca="1">IF(OR($A19="Pn",$A20="Pn"),"",IF(OR($A19="Pn",$A20="Pn"),"",IF($A19="TOTAL GENERAL",SUM(X$11:X17),IF(AND(N19&lt;&gt;"",$A19&lt;&gt;"Pn"),IF(N19&lt;OFFSET($A$10,MATCH("TOTAL GENERAL",$A$11:$A$100,0),COLUMN(N19)-1),0,N19-OFFSET($A$10,MATCH("TOTAL GENERAL",$A$11:$A$100,0),COLUMN(N19)-1)),""))))</f>
        <v>0</v>
      </c>
      <c r="Y19" s="21">
        <f ca="1">IF(OR($A19="Pn",$A20="Pn"),"",IF(OR($A19="Pn",$A20="Pn"),"",IF($A19="TOTAL GENERAL",SUM(Y$11:Y17),IF(AND(O19&lt;&gt;"",$A19&lt;&gt;"Pn"),IF(O19&lt;OFFSET($A$10,MATCH("TOTAL GENERAL",$A$11:$A$100,0),COLUMN(O19)-1),0,O19-OFFSET($A$10,MATCH("TOTAL GENERAL",$A$11:$A$100,0),COLUMN(O19)-1)),""))))</f>
        <v>0</v>
      </c>
      <c r="Z19" s="21">
        <f ca="1">IF(OR($A19="Pn",$A20="Pn"),"",IF(OR($A19="Pn",$A20="Pn"),"",IF($A19="TOTAL GENERAL",SUM(Z$11:Z17),IF(AND(P19&lt;&gt;"",$A19&lt;&gt;"Pn"),IF(P19&lt;OFFSET($A$10,MATCH("TOTAL GENERAL",$A$11:$A$100,0),COLUMN(P19)-1),0,P19-OFFSET($A$10,MATCH("TOTAL GENERAL",$A$11:$A$100,0),COLUMN(P19)-1)),""))))</f>
        <v>0</v>
      </c>
      <c r="AA19" s="21">
        <f ca="1">IF(OR($A19="Pn",$A20="Pn"),"",IF($A19="TOTAL GENERAL",SUM(AA$11:AA17),IF(AND(Q19&lt;&gt;"",$A19&lt;&gt;"Pn"),IF(Q19&gt;OFFSET($A$10,MATCH("TOTAL GENERAL",$A$11:$A$100,0),COLUMN(Q19)-1),0,OFFSET($A$10,MATCH("TOTAL GENERAL",$A$11:$A$100,0),COLUMN(Q19)-1)-Q19),"")))</f>
        <v>0.44999999999999929</v>
      </c>
      <c r="AB19" s="21">
        <f ca="1">IF(OR($A19="Pn",$A20="Pn"),"",IF(OR($A19="Pn",$A20="Pn"),"",IF($A19="TOTAL GENERAL",SUM(AB$11:AB17),IF(AND(R19&lt;&gt;"",$A19&lt;&gt;"Pn"),IF(R19&lt;OFFSET($A$10,MATCH("TOTAL GENERAL",$A$11:$A$100,0),COLUMN(R19)-1),0,R19-OFFSET($A$10,MATCH("TOTAL GENERAL",$A$11:$A$100,0),COLUMN(R19)-1)),""))))</f>
        <v>0</v>
      </c>
      <c r="AC19" s="21">
        <f ca="1">IF(OR($A19="Pn",$A20="Pn"),"",IF($A19="TOTAL GENERAL",SUM(AC$11:AC17),IF(AND(I19&lt;&gt;"",$A19&lt;&gt;"Pn"),S19*$G19,"")))</f>
        <v>0</v>
      </c>
      <c r="AD19" s="21">
        <f ca="1">IF(OR($A19="Pn",$A20="Pn"),"",IF($A19="TOTAL GENERAL",SUM(AD$11:AD17),IF(AND(J19&lt;&gt;"",$A19&lt;&gt;"Pn"),T19*$D19,"")))</f>
        <v>0</v>
      </c>
      <c r="AE19" s="21">
        <f ca="1">IF(OR($A19="Pn",$A20="Pn"),"",IF($A19="TOTAL GENERAL",SUM(AE$11:AE17),IF(AND(K19&lt;&gt;"",$A19&lt;&gt;"Pn"),U19*$D19,"")))</f>
        <v>0</v>
      </c>
      <c r="AF19" s="21">
        <f ca="1">IF(OR($A19="Pn",$A20="Pn"),"",IF($A19="TOTAL GENERAL",SUM(AF$11:AF17),IF(AND(L19&lt;&gt;"",$A19&lt;&gt;"Pn"),V19*$D19,"")))</f>
        <v>0</v>
      </c>
      <c r="AG19" s="21">
        <f ca="1">IF(OR($A19="Pn",$A20="Pn"),"",IF($A19="TOTAL GENERAL",SUM(AG$11:AG17),IF(AND(M19&lt;&gt;"",$A19&lt;&gt;"Pn"),W19*$D19,"")))</f>
        <v>16179.790899999995</v>
      </c>
      <c r="AH19" s="21">
        <f ca="1">IF(OR($A19="Pn",$A20="Pn"),"",IF($A19="TOTAL GENERAL",SUM(AH$11:AH17),IF(AND(N19&lt;&gt;"",$A19&lt;&gt;"Pn"),X19*$D19,"")))</f>
        <v>0</v>
      </c>
      <c r="AI19" s="21">
        <f ca="1">IF(OR($A19="Pn",$A20="Pn"),"",IF($A19="TOTAL GENERAL",SUM(AI$11:AI17),IF(AND(O19&lt;&gt;"",$A19&lt;&gt;"Pn"),Y19*$D19,"")))</f>
        <v>0</v>
      </c>
      <c r="AJ19" s="21">
        <f ca="1">IF(OR($A19="Pn",$A20="Pn"),"",IF($A19="TOTAL GENERAL",SUM(AJ$11:AJ17),IF(AND(P19&lt;&gt;"",$A19&lt;&gt;"Pn"),Z19*$D19,"")))</f>
        <v>0</v>
      </c>
      <c r="AK19" s="21">
        <f ca="1">IF(OR($A19="Pn",$A20="Pn"),"",IF($A19="TOTAL GENERAL",SUM(AK$11:AK17),IF(AND(Q19&lt;&gt;"",$A19&lt;&gt;"Pn"),AA19*$F19,"")))</f>
        <v>381532.04999999941</v>
      </c>
      <c r="AL19" s="21">
        <f ca="1">IF(OR($A19="Pn",$A20="Pn"),"",IF($A19="TOTAL GENERAL",SUM(AL$11:AL17),IF(AND(R19&lt;&gt;"",$A19&lt;&gt;"Pn"),AB19*$H19,"")))</f>
        <v>0</v>
      </c>
      <c r="AM19" s="19">
        <f ca="1">IF($A19="TOTAL GENERAL",SUM(AM$11:AM17),IF(AND(S19&lt;&gt;"",$A19&lt;&gt;"Pn"),IF(OFFSET($A$11,MATCH("TOTAL GENERAL",$A$11:$A$100,0)-1,COLUMN(AB19))=0,0,AC19/OFFSET($A$11,MATCH("TOTAL GENERAL",$A$11:$A$100,0)-1,COLUMN(AB19))),""))</f>
        <v>0</v>
      </c>
      <c r="AN19" s="19">
        <f ca="1">IF($A19="TOTAL GENERAL",SUM(AN$11:AN17),IF(AND(T19&lt;&gt;"",$A19&lt;&gt;"Pn"),IF(OFFSET($A$11,MATCH("TOTAL GENERAL",$A$11:$A$100,0)-1,COLUMN(AC19))=0,0,AD19/OFFSET($A$11,MATCH("TOTAL GENERAL",$A$11:$A$100,0)-1,COLUMN(AC19))),""))</f>
        <v>0</v>
      </c>
      <c r="AO19" s="19">
        <f ca="1">IF($A19="TOTAL GENERAL",SUM(AO$11:AO17),IF(AND(U19&lt;&gt;"",$A19&lt;&gt;"Pn"),IF(OFFSET($A$11,MATCH("TOTAL GENERAL",$A$11:$A$100,0)-1,COLUMN(AD19))=0,0,AE19/OFFSET($A$11,MATCH("TOTAL GENERAL",$A$11:$A$100,0)-1,COLUMN(AD19))),""))</f>
        <v>0</v>
      </c>
      <c r="AP19" s="19">
        <f ca="1">IF($A19="TOTAL GENERAL",SUM(AP$11:AP17),IF(AND(V19&lt;&gt;"",$A19&lt;&gt;"Pn"),IF(OFFSET($A$11,MATCH("TOTAL GENERAL",$A$11:$A$100,0)-1,COLUMN(AE19))=0,0,AF19/OFFSET($A$11,MATCH("TOTAL GENERAL",$A$11:$A$100,0)-1,COLUMN(AE19))),""))</f>
        <v>0</v>
      </c>
      <c r="AQ19" s="19">
        <f ca="1">IF($A19="TOTAL GENERAL",SUM(AQ$11:AQ17),IF(AND(W19&lt;&gt;"",$A19&lt;&gt;"Pn"),IF(OFFSET($A$11,MATCH("TOTAL GENERAL",$A$11:$A$100,0)-1,COLUMN(AF19))=0,0,AG19/OFFSET($A$11,MATCH("TOTAL GENERAL",$A$11:$A$100,0)-1,COLUMN(AF19))),""))</f>
        <v>3.8337118596155628E-2</v>
      </c>
      <c r="AR19" s="19">
        <f ca="1">IF($A19="TOTAL GENERAL",SUM(AR$11:AR17),IF(AND(X19&lt;&gt;"",$A19&lt;&gt;"Pn"),IF(OFFSET($A$11,MATCH("TOTAL GENERAL",$A$11:$A$100,0)-1,COLUMN(AG19))=0,0,AH19/OFFSET($A$11,MATCH("TOTAL GENERAL",$A$11:$A$100,0)-1,COLUMN(AG19))),""))</f>
        <v>0</v>
      </c>
      <c r="AS19" s="19">
        <f ca="1">IF($A19="TOTAL GENERAL",SUM(AS$11:AS17),IF(AND(Y19&lt;&gt;"",$A19&lt;&gt;"Pn"),IF(OFFSET($A$11,MATCH("TOTAL GENERAL",$A$11:$A$100,0)-1,COLUMN(AH19))=0,0,AI19/OFFSET($A$11,MATCH("TOTAL GENERAL",$A$11:$A$100,0)-1,COLUMN(AH19))),""))</f>
        <v>0</v>
      </c>
      <c r="AT19" s="19">
        <f ca="1">IF($A19="TOTAL GENERAL",SUM(AT$11:AT17),IF(AND(Z19&lt;&gt;"",$A19&lt;&gt;"Pn"),IF(OFFSET($A$11,MATCH("TOTAL GENERAL",$A$11:$A$100,0)-1,COLUMN(AI19))=0,0,AJ19/OFFSET($A$11,MATCH("TOTAL GENERAL",$A$11:$A$100,0)-1,COLUMN(AI19))),""))</f>
        <v>0</v>
      </c>
      <c r="AU19" s="19">
        <f ca="1">IF($A19="TOTAL GENERAL",SUM(AU$11:AU17),IF(AND(AA19&lt;&gt;"",$A19&lt;&gt;"Pn"),IF(OFFSET($A$11,MATCH("TOTAL GENERAL",$A$11:$A$100,0)-1,COLUMN(AJ19))=0,0,AK19/OFFSET($A$11,MATCH("TOTAL GENERAL",$A$11:$A$100,0)-1,COLUMN(AJ19))),""))</f>
        <v>2.2963462839377419E-2</v>
      </c>
      <c r="AV19" s="19">
        <f ca="1">IF($A19="TOTAL GENERAL",SUM(AV$11:AV17),IF(AND(AB19&lt;&gt;"",$A19&lt;&gt;"Pn"),IF(OFFSET($A$11,MATCH("TOTAL GENERAL",$A$11:$A$100,0)-1,COLUMN(AK19))=0,0,AL19/OFFSET($A$11,MATCH("TOTAL GENERAL",$A$11:$A$100,0)-1,COLUMN(AK19))),""))</f>
        <v>0</v>
      </c>
      <c r="AW19" s="182">
        <f ca="1">IF(A19="TOTAL GENERAL",SUM(AW$11:AW17),IF(COUNTIF(AM19:AV19,"")&lt;COUNTA($AM$10:$AV$10),(IF(AM19&lt;&gt;"",AM19*OFFSET($A$10,MATCH("Pn",$A$11:$A$100,0),1),0)+IF(AN19&lt;&gt;"",AN19*OFFSET($A$10,MATCH("Pn",$A$11:$A$100,0),2),0)+IF(AO19&lt;&gt;"",AO19*OFFSET($A$10,MATCH("Pn",$A$11:$A$100,0),3),0)+IF(AP19&lt;&gt;"",AP19*OFFSET($A$10,MATCH("Pn",$A$11:$A$100,0),4),0)+IF(AQ19&lt;&gt;"",AQ19*OFFSET($A$10,MATCH("Pn",$A$11:$A$100,0),5),0)+IF(AR19&lt;&gt;"",AR19*OFFSET($A$10,MATCH("Pn",$A$11:$A$100,0),6),0)+IF(AS19&lt;&gt;"",AS19*OFFSET($A$10,MATCH("Pn",$A$11:$A$100,0),7),0)+IF(AT19&lt;&gt;"",AT19*OFFSET($A$10,MATCH("Pn",$A$11:$A$100,0),8),0)+IF(AU19&lt;&gt;"",AU19*OFFSET($A$10,MATCH("Pn",$A$11:$A$100,0),9),0)+IF(AV19&lt;&gt;"",AV19*OFFSET($A$10,MATCH("Pn",$A$11:$A$100,0),10),0))*OFFSET($A$10,MATCH("FC",$A$11:$A$100,0),2),""))</f>
        <v>133921521.97492039</v>
      </c>
      <c r="AX19" s="10">
        <f ca="1">IF(OR(A19="Pn",A20="Pn"),"",IF(AND(AW19="",I19&lt;&gt;""),-I19,IF(A19="TOTAL GENERAL",SUM(AX$11:AX17),IF(AW19&lt;&gt;"",AW19-C19,""))))</f>
        <v>-3487321590.7433538</v>
      </c>
    </row>
    <row r="20" spans="1:50" s="4" customFormat="1" x14ac:dyDescent="0.25">
      <c r="A20" s="15" t="s">
        <v>412</v>
      </c>
      <c r="B20" s="15" t="s">
        <v>450</v>
      </c>
      <c r="C20" s="179">
        <v>4138918233.4197226</v>
      </c>
      <c r="D20" s="16">
        <v>2032173</v>
      </c>
      <c r="E20" s="9">
        <f ca="1">IF(AND($A21="Pn",COLUMN(E18)&lt;COUNTIF(PonderacionIndicadores!$A$1:$A$139,"Mama")+1),OFFSET($F$10,0,COLUMN(F76)),IF(AND(A20="Pn",(COUNTIF(PonderacionIndicadores!$A$1:$A$139,"Mama"))&gt;COLUMN(E20)-1),OFFSET(PonderacionIndicadores!$A$1,MATCH("Mama",PonderacionIndicadores!$A$1:$A$139,0)+COLUMN(D20)-2,3),IF(A20="TOTAL GENERAL",SUM(E$11:E18),IF(D20&lt;&gt;"",D20/OFFSET($A$10,MATCH("TOTAL GENERAL",$A$11:$A$100,0),3),""))))</f>
        <v>9.8274900048137062E-2</v>
      </c>
      <c r="F20" s="16">
        <v>1089684</v>
      </c>
      <c r="G20" s="16">
        <v>396233</v>
      </c>
      <c r="H20" s="16">
        <v>1677831</v>
      </c>
      <c r="I20" s="18">
        <v>48.67</v>
      </c>
      <c r="J20" s="18">
        <v>29.77</v>
      </c>
      <c r="K20" s="19">
        <v>0.51419999999999999</v>
      </c>
      <c r="L20" s="18">
        <v>49.15</v>
      </c>
      <c r="M20" s="19">
        <v>0.93089999999999995</v>
      </c>
      <c r="N20" s="19">
        <v>0.57320000000000004</v>
      </c>
      <c r="O20" s="19">
        <v>0.19939999999999999</v>
      </c>
      <c r="P20" s="19">
        <v>0.1061</v>
      </c>
      <c r="Q20" s="180">
        <v>14.77</v>
      </c>
      <c r="R20" s="18">
        <v>495.64</v>
      </c>
      <c r="S20" s="21">
        <f ca="1">IF(OR($A20="Pn",$A21="Pn"),"",IF($A20="TOTAL GENERAL",SUM(S$11:S18),IF(AND(I20&lt;&gt;"",$A20&lt;&gt;"Pn"),IF(I20&lt;OFFSET($A$10,MATCH("TOTAL GENERAL",$A$11:$A$100,0),COLUMN(I20)-1),0,I20-OFFSET($A$10,MATCH("TOTAL GENERAL",$A$11:$A$100,0),COLUMN(I20)-1)),"")))</f>
        <v>8.6700000000000017</v>
      </c>
      <c r="T20" s="21">
        <f ca="1">IF(OR($A20="Pn",$A21="Pn"),"",IF(OR($A20="Pn",$A21="Pn"),"",IF($A20="TOTAL GENERAL",SUM(T$11:T18),IF(AND(J20&lt;&gt;"",$A20&lt;&gt;"Pn"),IF(J20&gt;OFFSET($A$10,MATCH("TOTAL GENERAL",$A$11:$A$100,0),COLUMN(J20)-1),0,OFFSET($A$10,MATCH("TOTAL GENERAL",$A$11:$A$100,0),COLUMN(J20)-1)-J20),""))))</f>
        <v>0.23000000000000043</v>
      </c>
      <c r="U20" s="21">
        <f ca="1">IF(OR($A20="Pn",$A21="Pn"),"",IF(OR($A20="Pn",$A21="Pn"),"",IF($A20="TOTAL GENERAL",SUM(U$11:U18),IF(AND(K20&lt;&gt;"",$A20&lt;&gt;"Pn"),IF(K20&lt;OFFSET($A$10,MATCH("TOTAL GENERAL",$A$11:$A$100,0),COLUMN(K20)-1),0,K20-OFFSET($A$10,MATCH("TOTAL GENERAL",$A$11:$A$100,0),COLUMN(K20)-1)),""))))</f>
        <v>0</v>
      </c>
      <c r="V20" s="21">
        <f ca="1">IF(OR($A20="Pn",$A21="Pn"),"",IF($A20="TOTAL GENERAL",SUM(V$11:V18),IF(AND(L20&lt;&gt;"",$A20&lt;&gt;"Pn"),IF(L20&gt;OFFSET($A$10,MATCH("TOTAL GENERAL",$A$11:$A$100,0),COLUMN(L20)-1),0,OFFSET($A$10,MATCH("TOTAL GENERAL",$A$11:$A$100,0),COLUMN(L20)-1)-L20),"")))</f>
        <v>0</v>
      </c>
      <c r="W20" s="21">
        <f ca="1">IF(OR($A20="Pn",$A21="Pn"),"",IF(OR($A20="Pn",$A21="Pn"),"",IF($A20="TOTAL GENERAL",SUM(W$11:W18),IF(AND(M20&lt;&gt;"",$A20&lt;&gt;"Pn"),IF(M20&lt;OFFSET($A$10,MATCH("TOTAL GENERAL",$A$11:$A$100,0),COLUMN(M20)-1),0,M20-OFFSET($A$10,MATCH("TOTAL GENERAL",$A$11:$A$100,0),COLUMN(M20)-1)),""))))</f>
        <v>3.0899999999999928E-2</v>
      </c>
      <c r="X20" s="21">
        <f ca="1">IF(OR($A20="Pn",$A21="Pn"),"",IF(OR($A20="Pn",$A21="Pn"),"",IF($A20="TOTAL GENERAL",SUM(X$11:X18),IF(AND(N20&lt;&gt;"",$A20&lt;&gt;"Pn"),IF(N20&lt;OFFSET($A$10,MATCH("TOTAL GENERAL",$A$11:$A$100,0),COLUMN(N20)-1),0,N20-OFFSET($A$10,MATCH("TOTAL GENERAL",$A$11:$A$100,0),COLUMN(N20)-1)),""))))</f>
        <v>2.3199999999999998E-2</v>
      </c>
      <c r="Y20" s="21">
        <f ca="1">IF(OR($A20="Pn",$A21="Pn"),"",IF(OR($A20="Pn",$A21="Pn"),"",IF($A20="TOTAL GENERAL",SUM(Y$11:Y18),IF(AND(O20&lt;&gt;"",$A20&lt;&gt;"Pn"),IF(O20&lt;OFFSET($A$10,MATCH("TOTAL GENERAL",$A$11:$A$100,0),COLUMN(O20)-1),0,O20-OFFSET($A$10,MATCH("TOTAL GENERAL",$A$11:$A$100,0),COLUMN(O20)-1)),""))))</f>
        <v>0</v>
      </c>
      <c r="Z20" s="21">
        <f ca="1">IF(OR($A20="Pn",$A21="Pn"),"",IF(OR($A20="Pn",$A21="Pn"),"",IF($A20="TOTAL GENERAL",SUM(Z$11:Z18),IF(AND(P20&lt;&gt;"",$A20&lt;&gt;"Pn"),IF(P20&lt;OFFSET($A$10,MATCH("TOTAL GENERAL",$A$11:$A$100,0),COLUMN(P20)-1),0,P20-OFFSET($A$10,MATCH("TOTAL GENERAL",$A$11:$A$100,0),COLUMN(P20)-1)),""))))</f>
        <v>0</v>
      </c>
      <c r="AA20" s="21">
        <f ca="1">IF(OR($A20="Pn",$A21="Pn"),"",IF($A20="TOTAL GENERAL",SUM(AA$11:AA18),IF(AND(Q20&lt;&gt;"",$A20&lt;&gt;"Pn"),IF(Q20&gt;OFFSET($A$10,MATCH("TOTAL GENERAL",$A$11:$A$100,0),COLUMN(Q20)-1),0,OFFSET($A$10,MATCH("TOTAL GENERAL",$A$11:$A$100,0),COLUMN(Q20)-1)-Q20),"")))</f>
        <v>3.9600000000000009</v>
      </c>
      <c r="AB20" s="21">
        <f ca="1">IF(OR($A20="Pn",$A21="Pn"),"",IF(OR($A20="Pn",$A21="Pn"),"",IF($A20="TOTAL GENERAL",SUM(AB$11:AB18),IF(AND(R20&lt;&gt;"",$A20&lt;&gt;"Pn"),IF(R20&lt;OFFSET($A$10,MATCH("TOTAL GENERAL",$A$11:$A$100,0),COLUMN(R20)-1),0,R20-OFFSET($A$10,MATCH("TOTAL GENERAL",$A$11:$A$100,0),COLUMN(R20)-1)),""))))</f>
        <v>113.88</v>
      </c>
      <c r="AC20" s="21">
        <f ca="1">IF(OR($A20="Pn",$A21="Pn"),"",IF($A20="TOTAL GENERAL",SUM(AC$11:AC18),IF(AND(I20&lt;&gt;"",$A20&lt;&gt;"Pn"),S20*$G20,"")))</f>
        <v>3435340.1100000008</v>
      </c>
      <c r="AD20" s="21">
        <f ca="1">IF(OR($A20="Pn",$A21="Pn"),"",IF($A20="TOTAL GENERAL",SUM(AD$11:AD18),IF(AND(J20&lt;&gt;"",$A20&lt;&gt;"Pn"),T20*$D20,"")))</f>
        <v>467399.79000000085</v>
      </c>
      <c r="AE20" s="21">
        <f ca="1">IF(OR($A20="Pn",$A21="Pn"),"",IF($A20="TOTAL GENERAL",SUM(AE$11:AE18),IF(AND(K20&lt;&gt;"",$A20&lt;&gt;"Pn"),U20*$D20,"")))</f>
        <v>0</v>
      </c>
      <c r="AF20" s="21">
        <f ca="1">IF(OR($A20="Pn",$A21="Pn"),"",IF($A20="TOTAL GENERAL",SUM(AF$11:AF18),IF(AND(L20&lt;&gt;"",$A20&lt;&gt;"Pn"),V20*$D20,"")))</f>
        <v>0</v>
      </c>
      <c r="AG20" s="21">
        <f ca="1">IF(OR($A20="Pn",$A21="Pn"),"",IF($A20="TOTAL GENERAL",SUM(AG$11:AG18),IF(AND(M20&lt;&gt;"",$A20&lt;&gt;"Pn"),W20*$D20,"")))</f>
        <v>62794.145699999855</v>
      </c>
      <c r="AH20" s="21">
        <f ca="1">IF(OR($A20="Pn",$A21="Pn"),"",IF($A20="TOTAL GENERAL",SUM(AH$11:AH18),IF(AND(N20&lt;&gt;"",$A20&lt;&gt;"Pn"),X20*$D20,"")))</f>
        <v>47146.4136</v>
      </c>
      <c r="AI20" s="21">
        <f ca="1">IF(OR($A20="Pn",$A21="Pn"),"",IF($A20="TOTAL GENERAL",SUM(AI$11:AI18),IF(AND(O20&lt;&gt;"",$A20&lt;&gt;"Pn"),Y20*$D20,"")))</f>
        <v>0</v>
      </c>
      <c r="AJ20" s="21">
        <f ca="1">IF(OR($A20="Pn",$A21="Pn"),"",IF($A20="TOTAL GENERAL",SUM(AJ$11:AJ18),IF(AND(P20&lt;&gt;"",$A20&lt;&gt;"Pn"),Z20*$D20,"")))</f>
        <v>0</v>
      </c>
      <c r="AK20" s="21">
        <f ca="1">IF(OR($A20="Pn",$A21="Pn"),"",IF($A20="TOTAL GENERAL",SUM(AK$11:AK18),IF(AND(Q20&lt;&gt;"",$A20&lt;&gt;"Pn"),AA20*$F20,"")))</f>
        <v>4315148.6400000006</v>
      </c>
      <c r="AL20" s="21">
        <f ca="1">IF(OR($A20="Pn",$A21="Pn"),"",IF($A20="TOTAL GENERAL",SUM(AL$11:AL18),IF(AND(R20&lt;&gt;"",$A20&lt;&gt;"Pn"),AB20*$H20,"")))</f>
        <v>191071394.28</v>
      </c>
      <c r="AM20" s="19">
        <f ca="1">IF($A20="TOTAL GENERAL",SUM(AM$11:AM18),IF(AND(S20&lt;&gt;"",$A20&lt;&gt;"Pn"),IF(OFFSET($A$11,MATCH("TOTAL GENERAL",$A$11:$A$100,0)-1,COLUMN(AB20))=0,0,AC20/OFFSET($A$11,MATCH("TOTAL GENERAL",$A$11:$A$100,0)-1,COLUMN(AB20))),""))</f>
        <v>0.38648629311196098</v>
      </c>
      <c r="AN20" s="19">
        <f ca="1">IF($A20="TOTAL GENERAL",SUM(AN$11:AN18),IF(AND(T20&lt;&gt;"",$A20&lt;&gt;"Pn"),IF(OFFSET($A$11,MATCH("TOTAL GENERAL",$A$11:$A$100,0)-1,COLUMN(AC20))=0,0,AD20/OFFSET($A$11,MATCH("TOTAL GENERAL",$A$11:$A$100,0)-1,COLUMN(AC20))),""))</f>
        <v>1.8081411958333897E-2</v>
      </c>
      <c r="AO20" s="19">
        <f ca="1">IF($A20="TOTAL GENERAL",SUM(AO$11:AO18),IF(AND(U20&lt;&gt;"",$A20&lt;&gt;"Pn"),IF(OFFSET($A$11,MATCH("TOTAL GENERAL",$A$11:$A$100,0)-1,COLUMN(AD20))=0,0,AE20/OFFSET($A$11,MATCH("TOTAL GENERAL",$A$11:$A$100,0)-1,COLUMN(AD20))),""))</f>
        <v>0</v>
      </c>
      <c r="AP20" s="19">
        <f ca="1">IF($A20="TOTAL GENERAL",SUM(AP$11:AP18),IF(AND(V20&lt;&gt;"",$A20&lt;&gt;"Pn"),IF(OFFSET($A$11,MATCH("TOTAL GENERAL",$A$11:$A$100,0)-1,COLUMN(AE20))=0,0,AF20/OFFSET($A$11,MATCH("TOTAL GENERAL",$A$11:$A$100,0)-1,COLUMN(AE20))),""))</f>
        <v>0</v>
      </c>
      <c r="AQ20" s="19">
        <f ca="1">IF($A20="TOTAL GENERAL",SUM(AQ$11:AQ18),IF(AND(W20&lt;&gt;"",$A20&lt;&gt;"Pn"),IF(OFFSET($A$11,MATCH("TOTAL GENERAL",$A$11:$A$100,0)-1,COLUMN(AF20))=0,0,AG20/OFFSET($A$11,MATCH("TOTAL GENERAL",$A$11:$A$100,0)-1,COLUMN(AF20))),""))</f>
        <v>0.14878725106671009</v>
      </c>
      <c r="AR20" s="19">
        <f ca="1">IF($A20="TOTAL GENERAL",SUM(AR$11:AR18),IF(AND(X20&lt;&gt;"",$A20&lt;&gt;"Pn"),IF(OFFSET($A$11,MATCH("TOTAL GENERAL",$A$11:$A$100,0)-1,COLUMN(AG20))=0,0,AH20/OFFSET($A$11,MATCH("TOTAL GENERAL",$A$11:$A$100,0)-1,COLUMN(AG20))),""))</f>
        <v>4.6473892975963944E-2</v>
      </c>
      <c r="AS20" s="19">
        <f ca="1">IF($A20="TOTAL GENERAL",SUM(AS$11:AS18),IF(AND(Y20&lt;&gt;"",$A20&lt;&gt;"Pn"),IF(OFFSET($A$11,MATCH("TOTAL GENERAL",$A$11:$A$100,0)-1,COLUMN(AH20))=0,0,AI20/OFFSET($A$11,MATCH("TOTAL GENERAL",$A$11:$A$100,0)-1,COLUMN(AH20))),""))</f>
        <v>0</v>
      </c>
      <c r="AT20" s="19">
        <f ca="1">IF($A20="TOTAL GENERAL",SUM(AT$11:AT18),IF(AND(Z20&lt;&gt;"",$A20&lt;&gt;"Pn"),IF(OFFSET($A$11,MATCH("TOTAL GENERAL",$A$11:$A$100,0)-1,COLUMN(AI20))=0,0,AJ20/OFFSET($A$11,MATCH("TOTAL GENERAL",$A$11:$A$100,0)-1,COLUMN(AI20))),""))</f>
        <v>0</v>
      </c>
      <c r="AU20" s="19">
        <f ca="1">IF($A20="TOTAL GENERAL",SUM(AU$11:AU18),IF(AND(AA20&lt;&gt;"",$A20&lt;&gt;"Pn"),IF(OFFSET($A$11,MATCH("TOTAL GENERAL",$A$11:$A$100,0)-1,COLUMN(AJ20))=0,0,AK20/OFFSET($A$11,MATCH("TOTAL GENERAL",$A$11:$A$100,0)-1,COLUMN(AJ20))),""))</f>
        <v>0.25971803794997084</v>
      </c>
      <c r="AV20" s="19">
        <f ca="1">IF($A20="TOTAL GENERAL",SUM(AV$11:AV18),IF(AND(AB20&lt;&gt;"",$A20&lt;&gt;"Pn"),IF(OFFSET($A$11,MATCH("TOTAL GENERAL",$A$11:$A$100,0)-1,COLUMN(AK20))=0,0,AL20/OFFSET($A$11,MATCH("TOTAL GENERAL",$A$11:$A$100,0)-1,COLUMN(AK20))),""))</f>
        <v>0.1545301546398497</v>
      </c>
      <c r="AW20" s="182">
        <f ca="1">IF(A20="TOTAL GENERAL",SUM(AW$11:AW18),IF(COUNTIF(AM20:AV20,"")&lt;COUNTA($AM$10:$AV$10),(IF(AM20&lt;&gt;"",AM20*OFFSET($A$10,MATCH("Pn",$A$11:$A$100,0),1),0)+IF(AN20&lt;&gt;"",AN20*OFFSET($A$10,MATCH("Pn",$A$11:$A$100,0),2),0)+IF(AO20&lt;&gt;"",AO20*OFFSET($A$10,MATCH("Pn",$A$11:$A$100,0),3),0)+IF(AP20&lt;&gt;"",AP20*OFFSET($A$10,MATCH("Pn",$A$11:$A$100,0),4),0)+IF(AQ20&lt;&gt;"",AQ20*OFFSET($A$10,MATCH("Pn",$A$11:$A$100,0),5),0)+IF(AR20&lt;&gt;"",AR20*OFFSET($A$10,MATCH("Pn",$A$11:$A$100,0),6),0)+IF(AS20&lt;&gt;"",AS20*OFFSET($A$10,MATCH("Pn",$A$11:$A$100,0),7),0)+IF(AT20&lt;&gt;"",AT20*OFFSET($A$10,MATCH("Pn",$A$11:$A$100,0),8),0)+IF(AU20&lt;&gt;"",AU20*OFFSET($A$10,MATCH("Pn",$A$11:$A$100,0),9),0)+IF(AV20&lt;&gt;"",AV20*OFFSET($A$10,MATCH("Pn",$A$11:$A$100,0),10),0))*OFFSET($A$10,MATCH("FC",$A$11:$A$100,0),2),""))</f>
        <v>4441547189.9714289</v>
      </c>
      <c r="AX20" s="10">
        <f ca="1">IF(OR(A20="Pn",A21="Pn"),"",IF(AND(AW20="",I20&lt;&gt;""),-I20,IF(A20="TOTAL GENERAL",SUM(AX$11:AX18),IF(AW20&lt;&gt;"",AW20-C20,""))))</f>
        <v>302628956.55170631</v>
      </c>
    </row>
    <row r="21" spans="1:50" s="4" customFormat="1" x14ac:dyDescent="0.25">
      <c r="A21" s="15" t="s">
        <v>413</v>
      </c>
      <c r="B21" s="15" t="s">
        <v>451</v>
      </c>
      <c r="C21" s="179">
        <v>2015137384.4249358</v>
      </c>
      <c r="D21" s="16">
        <v>989415</v>
      </c>
      <c r="E21" s="9">
        <f ca="1">IF(AND($A22="Pn",COLUMN(E19)&lt;COUNTIF(PonderacionIndicadores!$A$1:$A$139,"Mama")+1),OFFSET($F$10,0,COLUMN(F77)),IF(AND(A21="Pn",(COUNTIF(PonderacionIndicadores!$A$1:$A$139,"Mama"))&gt;COLUMN(E21)-1),OFFSET(PonderacionIndicadores!$A$1,MATCH("Mama",PonderacionIndicadores!$A$1:$A$139,0)+COLUMN(D21)-2,3),IF(A21="TOTAL GENERAL",SUM(E$11:E19),IF(D21&lt;&gt;"",D21/OFFSET($A$10,MATCH("TOTAL GENERAL",$A$11:$A$100,0),3),""))))</f>
        <v>4.7847629227987742E-2</v>
      </c>
      <c r="F21" s="16">
        <v>535164</v>
      </c>
      <c r="G21" s="16">
        <v>213151</v>
      </c>
      <c r="H21" s="16">
        <v>826249</v>
      </c>
      <c r="I21" s="18">
        <v>47.19</v>
      </c>
      <c r="J21" s="18">
        <v>28.22</v>
      </c>
      <c r="K21" s="19">
        <v>0.48899999999999999</v>
      </c>
      <c r="L21" s="18">
        <v>57.75</v>
      </c>
      <c r="M21" s="19">
        <v>0.99280000000000002</v>
      </c>
      <c r="N21" s="19">
        <v>0.72409999999999997</v>
      </c>
      <c r="O21" s="19">
        <v>0.40379999999999999</v>
      </c>
      <c r="P21" s="19">
        <v>3.2000000000000002E-3</v>
      </c>
      <c r="Q21" s="180">
        <v>14.95</v>
      </c>
      <c r="R21" s="18">
        <v>425.42</v>
      </c>
      <c r="S21" s="21">
        <f ca="1">IF(OR($A21="Pn",$A22="Pn"),"",IF($A21="TOTAL GENERAL",SUM(S$11:S19),IF(AND(I21&lt;&gt;"",$A21&lt;&gt;"Pn"),IF(I21&lt;OFFSET($A$10,MATCH("TOTAL GENERAL",$A$11:$A$100,0),COLUMN(I21)-1),0,I21-OFFSET($A$10,MATCH("TOTAL GENERAL",$A$11:$A$100,0),COLUMN(I21)-1)),"")))</f>
        <v>7.1899999999999977</v>
      </c>
      <c r="T21" s="21">
        <f ca="1">IF(OR($A21="Pn",$A22="Pn"),"",IF(OR($A21="Pn",$A22="Pn"),"",IF($A21="TOTAL GENERAL",SUM(T$11:T19),IF(AND(J21&lt;&gt;"",$A21&lt;&gt;"Pn"),IF(J21&gt;OFFSET($A$10,MATCH("TOTAL GENERAL",$A$11:$A$100,0),COLUMN(J21)-1),0,OFFSET($A$10,MATCH("TOTAL GENERAL",$A$11:$A$100,0),COLUMN(J21)-1)-J21),""))))</f>
        <v>1.7800000000000011</v>
      </c>
      <c r="U21" s="21">
        <f ca="1">IF(OR($A21="Pn",$A22="Pn"),"",IF(OR($A21="Pn",$A22="Pn"),"",IF($A21="TOTAL GENERAL",SUM(U$11:U19),IF(AND(K21&lt;&gt;"",$A21&lt;&gt;"Pn"),IF(K21&lt;OFFSET($A$10,MATCH("TOTAL GENERAL",$A$11:$A$100,0),COLUMN(K21)-1),0,K21-OFFSET($A$10,MATCH("TOTAL GENERAL",$A$11:$A$100,0),COLUMN(K21)-1)),""))))</f>
        <v>0</v>
      </c>
      <c r="V21" s="21">
        <f ca="1">IF(OR($A21="Pn",$A22="Pn"),"",IF($A21="TOTAL GENERAL",SUM(V$11:V19),IF(AND(L21&lt;&gt;"",$A21&lt;&gt;"Pn"),IF(L21&gt;OFFSET($A$10,MATCH("TOTAL GENERAL",$A$11:$A$100,0),COLUMN(L21)-1),0,OFFSET($A$10,MATCH("TOTAL GENERAL",$A$11:$A$100,0),COLUMN(L21)-1)-L21),"")))</f>
        <v>0</v>
      </c>
      <c r="W21" s="21">
        <f ca="1">IF(OR($A21="Pn",$A22="Pn"),"",IF(OR($A21="Pn",$A22="Pn"),"",IF($A21="TOTAL GENERAL",SUM(W$11:W19),IF(AND(M21&lt;&gt;"",$A21&lt;&gt;"Pn"),IF(M21&lt;OFFSET($A$10,MATCH("TOTAL GENERAL",$A$11:$A$100,0),COLUMN(M21)-1),0,M21-OFFSET($A$10,MATCH("TOTAL GENERAL",$A$11:$A$100,0),COLUMN(M21)-1)),""))))</f>
        <v>9.2799999999999994E-2</v>
      </c>
      <c r="X21" s="21">
        <f ca="1">IF(OR($A21="Pn",$A22="Pn"),"",IF(OR($A21="Pn",$A22="Pn"),"",IF($A21="TOTAL GENERAL",SUM(X$11:X19),IF(AND(N21&lt;&gt;"",$A21&lt;&gt;"Pn"),IF(N21&lt;OFFSET($A$10,MATCH("TOTAL GENERAL",$A$11:$A$100,0),COLUMN(N21)-1),0,N21-OFFSET($A$10,MATCH("TOTAL GENERAL",$A$11:$A$100,0),COLUMN(N21)-1)),""))))</f>
        <v>0.17409999999999992</v>
      </c>
      <c r="Y21" s="21">
        <f ca="1">IF(OR($A21="Pn",$A22="Pn"),"",IF(OR($A21="Pn",$A22="Pn"),"",IF($A21="TOTAL GENERAL",SUM(Y$11:Y19),IF(AND(O21&lt;&gt;"",$A21&lt;&gt;"Pn"),IF(O21&lt;OFFSET($A$10,MATCH("TOTAL GENERAL",$A$11:$A$100,0),COLUMN(O21)-1),0,O21-OFFSET($A$10,MATCH("TOTAL GENERAL",$A$11:$A$100,0),COLUMN(O21)-1)),""))))</f>
        <v>0</v>
      </c>
      <c r="Z21" s="21">
        <f ca="1">IF(OR($A21="Pn",$A22="Pn"),"",IF(OR($A21="Pn",$A22="Pn"),"",IF($A21="TOTAL GENERAL",SUM(Z$11:Z19),IF(AND(P21&lt;&gt;"",$A21&lt;&gt;"Pn"),IF(P21&lt;OFFSET($A$10,MATCH("TOTAL GENERAL",$A$11:$A$100,0),COLUMN(P21)-1),0,P21-OFFSET($A$10,MATCH("TOTAL GENERAL",$A$11:$A$100,0),COLUMN(P21)-1)),""))))</f>
        <v>0</v>
      </c>
      <c r="AA21" s="21">
        <f ca="1">IF(OR($A21="Pn",$A22="Pn"),"",IF($A21="TOTAL GENERAL",SUM(AA$11:AA19),IF(AND(Q21&lt;&gt;"",$A21&lt;&gt;"Pn"),IF(Q21&gt;OFFSET($A$10,MATCH("TOTAL GENERAL",$A$11:$A$100,0),COLUMN(Q21)-1),0,OFFSET($A$10,MATCH("TOTAL GENERAL",$A$11:$A$100,0),COLUMN(Q21)-1)-Q21),"")))</f>
        <v>3.7800000000000011</v>
      </c>
      <c r="AB21" s="21">
        <f ca="1">IF(OR($A21="Pn",$A22="Pn"),"",IF(OR($A21="Pn",$A22="Pn"),"",IF($A21="TOTAL GENERAL",SUM(AB$11:AB19),IF(AND(R21&lt;&gt;"",$A21&lt;&gt;"Pn"),IF(R21&lt;OFFSET($A$10,MATCH("TOTAL GENERAL",$A$11:$A$100,0),COLUMN(R21)-1),0,R21-OFFSET($A$10,MATCH("TOTAL GENERAL",$A$11:$A$100,0),COLUMN(R21)-1)),""))))</f>
        <v>43.660000000000025</v>
      </c>
      <c r="AC21" s="21">
        <f ca="1">IF(OR($A21="Pn",$A22="Pn"),"",IF($A21="TOTAL GENERAL",SUM(AC$11:AC19),IF(AND(I21&lt;&gt;"",$A21&lt;&gt;"Pn"),S21*$G21,"")))</f>
        <v>1532555.6899999995</v>
      </c>
      <c r="AD21" s="21">
        <f ca="1">IF(OR($A21="Pn",$A22="Pn"),"",IF($A21="TOTAL GENERAL",SUM(AD$11:AD19),IF(AND(J21&lt;&gt;"",$A21&lt;&gt;"Pn"),T21*$D21,"")))</f>
        <v>1761158.7000000011</v>
      </c>
      <c r="AE21" s="21">
        <f ca="1">IF(OR($A21="Pn",$A22="Pn"),"",IF($A21="TOTAL GENERAL",SUM(AE$11:AE19),IF(AND(K21&lt;&gt;"",$A21&lt;&gt;"Pn"),U21*$D21,"")))</f>
        <v>0</v>
      </c>
      <c r="AF21" s="21">
        <f ca="1">IF(OR($A21="Pn",$A22="Pn"),"",IF($A21="TOTAL GENERAL",SUM(AF$11:AF19),IF(AND(L21&lt;&gt;"",$A21&lt;&gt;"Pn"),V21*$D21,"")))</f>
        <v>0</v>
      </c>
      <c r="AG21" s="21">
        <f ca="1">IF(OR($A21="Pn",$A22="Pn"),"",IF($A21="TOTAL GENERAL",SUM(AG$11:AG19),IF(AND(M21&lt;&gt;"",$A21&lt;&gt;"Pn"),W21*$D21,"")))</f>
        <v>91817.712</v>
      </c>
      <c r="AH21" s="21">
        <f ca="1">IF(OR($A21="Pn",$A22="Pn"),"",IF($A21="TOTAL GENERAL",SUM(AH$11:AH19),IF(AND(N21&lt;&gt;"",$A21&lt;&gt;"Pn"),X21*$D21,"")))</f>
        <v>172257.15149999992</v>
      </c>
      <c r="AI21" s="21">
        <f ca="1">IF(OR($A21="Pn",$A22="Pn"),"",IF($A21="TOTAL GENERAL",SUM(AI$11:AI19),IF(AND(O21&lt;&gt;"",$A21&lt;&gt;"Pn"),Y21*$D21,"")))</f>
        <v>0</v>
      </c>
      <c r="AJ21" s="21">
        <f ca="1">IF(OR($A21="Pn",$A22="Pn"),"",IF($A21="TOTAL GENERAL",SUM(AJ$11:AJ19),IF(AND(P21&lt;&gt;"",$A21&lt;&gt;"Pn"),Z21*$D21,"")))</f>
        <v>0</v>
      </c>
      <c r="AK21" s="21">
        <f ca="1">IF(OR($A21="Pn",$A22="Pn"),"",IF($A21="TOTAL GENERAL",SUM(AK$11:AK19),IF(AND(Q21&lt;&gt;"",$A21&lt;&gt;"Pn"),AA21*$F21,"")))</f>
        <v>2022919.9200000006</v>
      </c>
      <c r="AL21" s="21">
        <f ca="1">IF(OR($A21="Pn",$A22="Pn"),"",IF($A21="TOTAL GENERAL",SUM(AL$11:AL19),IF(AND(R21&lt;&gt;"",$A21&lt;&gt;"Pn"),AB21*$H21,"")))</f>
        <v>36074031.340000018</v>
      </c>
      <c r="AM21" s="19">
        <f ca="1">IF($A21="TOTAL GENERAL",SUM(AM$11:AM19),IF(AND(S21&lt;&gt;"",$A21&lt;&gt;"Pn"),IF(OFFSET($A$11,MATCH("TOTAL GENERAL",$A$11:$A$100,0)-1,COLUMN(AB21))=0,0,AC21/OFFSET($A$11,MATCH("TOTAL GENERAL",$A$11:$A$100,0)-1,COLUMN(AB21))),""))</f>
        <v>0.17241721304146018</v>
      </c>
      <c r="AN21" s="19">
        <f ca="1">IF($A21="TOTAL GENERAL",SUM(AN$11:AN19),IF(AND(T21&lt;&gt;"",$A21&lt;&gt;"Pn"),IF(OFFSET($A$11,MATCH("TOTAL GENERAL",$A$11:$A$100,0)-1,COLUMN(AC21))=0,0,AD21/OFFSET($A$11,MATCH("TOTAL GENERAL",$A$11:$A$100,0)-1,COLUMN(AC21))),""))</f>
        <v>6.813061678676352E-2</v>
      </c>
      <c r="AO21" s="19">
        <f ca="1">IF($A21="TOTAL GENERAL",SUM(AO$11:AO19),IF(AND(U21&lt;&gt;"",$A21&lt;&gt;"Pn"),IF(OFFSET($A$11,MATCH("TOTAL GENERAL",$A$11:$A$100,0)-1,COLUMN(AD21))=0,0,AE21/OFFSET($A$11,MATCH("TOTAL GENERAL",$A$11:$A$100,0)-1,COLUMN(AD21))),""))</f>
        <v>0</v>
      </c>
      <c r="AP21" s="19">
        <f ca="1">IF($A21="TOTAL GENERAL",SUM(AP$11:AP19),IF(AND(V21&lt;&gt;"",$A21&lt;&gt;"Pn"),IF(OFFSET($A$11,MATCH("TOTAL GENERAL",$A$11:$A$100,0)-1,COLUMN(AE21))=0,0,AF21/OFFSET($A$11,MATCH("TOTAL GENERAL",$A$11:$A$100,0)-1,COLUMN(AE21))),""))</f>
        <v>0</v>
      </c>
      <c r="AQ21" s="19">
        <f ca="1">IF($A21="TOTAL GENERAL",SUM(AQ$11:AQ19),IF(AND(W21&lt;&gt;"",$A21&lt;&gt;"Pn"),IF(OFFSET($A$11,MATCH("TOTAL GENERAL",$A$11:$A$100,0)-1,COLUMN(AF21))=0,0,AG21/OFFSET($A$11,MATCH("TOTAL GENERAL",$A$11:$A$100,0)-1,COLUMN(AF21))),""))</f>
        <v>0.21755698426063486</v>
      </c>
      <c r="AR21" s="19">
        <f ca="1">IF($A21="TOTAL GENERAL",SUM(AR$11:AR19),IF(AND(X21&lt;&gt;"",$A21&lt;&gt;"Pn"),IF(OFFSET($A$11,MATCH("TOTAL GENERAL",$A$11:$A$100,0)-1,COLUMN(AG21))=0,0,AH21/OFFSET($A$11,MATCH("TOTAL GENERAL",$A$11:$A$100,0)-1,COLUMN(AG21))),""))</f>
        <v>0.16979998714378144</v>
      </c>
      <c r="AS21" s="19">
        <f ca="1">IF($A21="TOTAL GENERAL",SUM(AS$11:AS19),IF(AND(Y21&lt;&gt;"",$A21&lt;&gt;"Pn"),IF(OFFSET($A$11,MATCH("TOTAL GENERAL",$A$11:$A$100,0)-1,COLUMN(AH21))=0,0,AI21/OFFSET($A$11,MATCH("TOTAL GENERAL",$A$11:$A$100,0)-1,COLUMN(AH21))),""))</f>
        <v>0</v>
      </c>
      <c r="AT21" s="19">
        <f ca="1">IF($A21="TOTAL GENERAL",SUM(AT$11:AT19),IF(AND(Z21&lt;&gt;"",$A21&lt;&gt;"Pn"),IF(OFFSET($A$11,MATCH("TOTAL GENERAL",$A$11:$A$100,0)-1,COLUMN(AI21))=0,0,AJ21/OFFSET($A$11,MATCH("TOTAL GENERAL",$A$11:$A$100,0)-1,COLUMN(AI21))),""))</f>
        <v>0</v>
      </c>
      <c r="AU21" s="19">
        <f ca="1">IF($A21="TOTAL GENERAL",SUM(AU$11:AU19),IF(AND(AA21&lt;&gt;"",$A21&lt;&gt;"Pn"),IF(OFFSET($A$11,MATCH("TOTAL GENERAL",$A$11:$A$100,0)-1,COLUMN(AJ21))=0,0,AK21/OFFSET($A$11,MATCH("TOTAL GENERAL",$A$11:$A$100,0)-1,COLUMN(AJ21))),""))</f>
        <v>0.1217545063644232</v>
      </c>
      <c r="AV21" s="19">
        <f ca="1">IF($A21="TOTAL GENERAL",SUM(AV$11:AV19),IF(AND(AB21&lt;&gt;"",$A21&lt;&gt;"Pn"),IF(OFFSET($A$11,MATCH("TOTAL GENERAL",$A$11:$A$100,0)-1,COLUMN(AK21))=0,0,AL21/OFFSET($A$11,MATCH("TOTAL GENERAL",$A$11:$A$100,0)-1,COLUMN(AK21))),""))</f>
        <v>2.9175092705316014E-2</v>
      </c>
      <c r="AW21" s="182">
        <f ca="1">IF(A21="TOTAL GENERAL",SUM(AW$11:AW19),IF(COUNTIF(AM21:AV21,"")&lt;COUNTA($AM$10:$AV$10),(IF(AM21&lt;&gt;"",AM21*OFFSET($A$10,MATCH("Pn",$A$11:$A$100,0),1),0)+IF(AN21&lt;&gt;"",AN21*OFFSET($A$10,MATCH("Pn",$A$11:$A$100,0),2),0)+IF(AO21&lt;&gt;"",AO21*OFFSET($A$10,MATCH("Pn",$A$11:$A$100,0),3),0)+IF(AP21&lt;&gt;"",AP21*OFFSET($A$10,MATCH("Pn",$A$11:$A$100,0),4),0)+IF(AQ21&lt;&gt;"",AQ21*OFFSET($A$10,MATCH("Pn",$A$11:$A$100,0),5),0)+IF(AR21&lt;&gt;"",AR21*OFFSET($A$10,MATCH("Pn",$A$11:$A$100,0),6),0)+IF(AS21&lt;&gt;"",AS21*OFFSET($A$10,MATCH("Pn",$A$11:$A$100,0),7),0)+IF(AT21&lt;&gt;"",AT21*OFFSET($A$10,MATCH("Pn",$A$11:$A$100,0),8),0)+IF(AU21&lt;&gt;"",AU21*OFFSET($A$10,MATCH("Pn",$A$11:$A$100,0),9),0)+IF(AV21&lt;&gt;"",AV21*OFFSET($A$10,MATCH("Pn",$A$11:$A$100,0),10),0))*OFFSET($A$10,MATCH("FC",$A$11:$A$100,0),2),""))</f>
        <v>2775548205.3614683</v>
      </c>
      <c r="AX21" s="10">
        <f ca="1">IF(OR(A21="Pn",A22="Pn"),"",IF(AND(AW21="",I21&lt;&gt;""),-I21,IF(A21="TOTAL GENERAL",SUM(AX$11:AX19),IF(AW21&lt;&gt;"",AW21-C21,""))))</f>
        <v>760410820.9365325</v>
      </c>
    </row>
    <row r="22" spans="1:50" s="4" customFormat="1" x14ac:dyDescent="0.25">
      <c r="A22" s="15" t="s">
        <v>414</v>
      </c>
      <c r="B22" s="15" t="s">
        <v>452</v>
      </c>
      <c r="C22" s="179">
        <v>4471920034.9801006</v>
      </c>
      <c r="D22" s="16">
        <v>2195674</v>
      </c>
      <c r="E22" s="9">
        <f ca="1">IF(AND($A23="Pn",COLUMN(E20)&lt;COUNTIF(PonderacionIndicadores!$A$1:$A$139,"Mama")+1),OFFSET($F$10,0,COLUMN(F78)),IF(AND(A22="Pn",(COUNTIF(PonderacionIndicadores!$A$1:$A$139,"Mama"))&gt;COLUMN(E22)-1),OFFSET(PonderacionIndicadores!$A$1,MATCH("Mama",PonderacionIndicadores!$A$1:$A$139,0)+COLUMN(D22)-2,3),IF(A22="TOTAL GENERAL",SUM(E$11:E20),IF(D22&lt;&gt;"",D22/OFFSET($A$10,MATCH("TOTAL GENERAL",$A$11:$A$100,0),3),""))))</f>
        <v>0.10618172905962893</v>
      </c>
      <c r="F22" s="16">
        <v>1203354</v>
      </c>
      <c r="G22" s="16">
        <v>456952</v>
      </c>
      <c r="H22" s="16">
        <v>1837463</v>
      </c>
      <c r="I22" s="18">
        <v>16.940000000000001</v>
      </c>
      <c r="J22" s="18">
        <v>21.22</v>
      </c>
      <c r="K22" s="19">
        <v>0.65159999999999996</v>
      </c>
      <c r="L22" s="18">
        <v>48.51</v>
      </c>
      <c r="M22" s="19">
        <v>0.9425</v>
      </c>
      <c r="N22" s="19">
        <v>0.5</v>
      </c>
      <c r="O22" s="19">
        <v>0.51970000000000005</v>
      </c>
      <c r="P22" s="19">
        <v>0.11609999999999999</v>
      </c>
      <c r="Q22" s="180">
        <v>14.46</v>
      </c>
      <c r="R22" s="18">
        <v>535.79</v>
      </c>
      <c r="S22" s="21">
        <f ca="1">IF(OR($A22="Pn",$A23="Pn"),"",IF($A22="TOTAL GENERAL",SUM(S$11:S20),IF(AND(I22&lt;&gt;"",$A22&lt;&gt;"Pn"),IF(I22&lt;OFFSET($A$10,MATCH("TOTAL GENERAL",$A$11:$A$100,0),COLUMN(I22)-1),0,I22-OFFSET($A$10,MATCH("TOTAL GENERAL",$A$11:$A$100,0),COLUMN(I22)-1)),"")))</f>
        <v>0</v>
      </c>
      <c r="T22" s="21">
        <f ca="1">IF(OR($A22="Pn",$A23="Pn"),"",IF(OR($A22="Pn",$A23="Pn"),"",IF($A22="TOTAL GENERAL",SUM(T$11:T20),IF(AND(J22&lt;&gt;"",$A22&lt;&gt;"Pn"),IF(J22&gt;OFFSET($A$10,MATCH("TOTAL GENERAL",$A$11:$A$100,0),COLUMN(J22)-1),0,OFFSET($A$10,MATCH("TOTAL GENERAL",$A$11:$A$100,0),COLUMN(J22)-1)-J22),""))))</f>
        <v>8.7800000000000011</v>
      </c>
      <c r="U22" s="21">
        <f ca="1">IF(OR($A22="Pn",$A23="Pn"),"",IF(OR($A22="Pn",$A23="Pn"),"",IF($A22="TOTAL GENERAL",SUM(U$11:U20),IF(AND(K22&lt;&gt;"",$A22&lt;&gt;"Pn"),IF(K22&lt;OFFSET($A$10,MATCH("TOTAL GENERAL",$A$11:$A$100,0),COLUMN(K22)-1),0,K22-OFFSET($A$10,MATCH("TOTAL GENERAL",$A$11:$A$100,0),COLUMN(K22)-1)),""))))</f>
        <v>5.1599999999999979E-2</v>
      </c>
      <c r="V22" s="21">
        <f ca="1">IF(OR($A22="Pn",$A23="Pn"),"",IF($A22="TOTAL GENERAL",SUM(V$11:V20),IF(AND(L22&lt;&gt;"",$A22&lt;&gt;"Pn"),IF(L22&gt;OFFSET($A$10,MATCH("TOTAL GENERAL",$A$11:$A$100,0),COLUMN(L22)-1),0,OFFSET($A$10,MATCH("TOTAL GENERAL",$A$11:$A$100,0),COLUMN(L22)-1)-L22),"")))</f>
        <v>0</v>
      </c>
      <c r="W22" s="21">
        <f ca="1">IF(OR($A22="Pn",$A23="Pn"),"",IF(OR($A22="Pn",$A23="Pn"),"",IF($A22="TOTAL GENERAL",SUM(W$11:W20),IF(AND(M22&lt;&gt;"",$A22&lt;&gt;"Pn"),IF(M22&lt;OFFSET($A$10,MATCH("TOTAL GENERAL",$A$11:$A$100,0),COLUMN(M22)-1),0,M22-OFFSET($A$10,MATCH("TOTAL GENERAL",$A$11:$A$100,0),COLUMN(M22)-1)),""))))</f>
        <v>4.2499999999999982E-2</v>
      </c>
      <c r="X22" s="21">
        <f ca="1">IF(OR($A22="Pn",$A23="Pn"),"",IF(OR($A22="Pn",$A23="Pn"),"",IF($A22="TOTAL GENERAL",SUM(X$11:X20),IF(AND(N22&lt;&gt;"",$A22&lt;&gt;"Pn"),IF(N22&lt;OFFSET($A$10,MATCH("TOTAL GENERAL",$A$11:$A$100,0),COLUMN(N22)-1),0,N22-OFFSET($A$10,MATCH("TOTAL GENERAL",$A$11:$A$100,0),COLUMN(N22)-1)),""))))</f>
        <v>0</v>
      </c>
      <c r="Y22" s="21">
        <f ca="1">IF(OR($A22="Pn",$A23="Pn"),"",IF(OR($A22="Pn",$A23="Pn"),"",IF($A22="TOTAL GENERAL",SUM(Y$11:Y20),IF(AND(O22&lt;&gt;"",$A22&lt;&gt;"Pn"),IF(O22&lt;OFFSET($A$10,MATCH("TOTAL GENERAL",$A$11:$A$100,0),COLUMN(O22)-1),0,O22-OFFSET($A$10,MATCH("TOTAL GENERAL",$A$11:$A$100,0),COLUMN(O22)-1)),""))))</f>
        <v>6.970000000000004E-2</v>
      </c>
      <c r="Z22" s="21">
        <f ca="1">IF(OR($A22="Pn",$A23="Pn"),"",IF(OR($A22="Pn",$A23="Pn"),"",IF($A22="TOTAL GENERAL",SUM(Z$11:Z20),IF(AND(P22&lt;&gt;"",$A22&lt;&gt;"Pn"),IF(P22&lt;OFFSET($A$10,MATCH("TOTAL GENERAL",$A$11:$A$100,0),COLUMN(P22)-1),0,P22-OFFSET($A$10,MATCH("TOTAL GENERAL",$A$11:$A$100,0),COLUMN(P22)-1)),""))))</f>
        <v>0</v>
      </c>
      <c r="AA22" s="21">
        <f ca="1">IF(OR($A22="Pn",$A23="Pn"),"",IF($A22="TOTAL GENERAL",SUM(AA$11:AA20),IF(AND(Q22&lt;&gt;"",$A22&lt;&gt;"Pn"),IF(Q22&gt;OFFSET($A$10,MATCH("TOTAL GENERAL",$A$11:$A$100,0),COLUMN(Q22)-1),0,OFFSET($A$10,MATCH("TOTAL GENERAL",$A$11:$A$100,0),COLUMN(Q22)-1)-Q22),"")))</f>
        <v>4.2699999999999996</v>
      </c>
      <c r="AB22" s="21">
        <f ca="1">IF(OR($A22="Pn",$A23="Pn"),"",IF(OR($A22="Pn",$A23="Pn"),"",IF($A22="TOTAL GENERAL",SUM(AB$11:AB20),IF(AND(R22&lt;&gt;"",$A22&lt;&gt;"Pn"),IF(R22&lt;OFFSET($A$10,MATCH("TOTAL GENERAL",$A$11:$A$100,0),COLUMN(R22)-1),0,R22-OFFSET($A$10,MATCH("TOTAL GENERAL",$A$11:$A$100,0),COLUMN(R22)-1)),""))))</f>
        <v>154.02999999999997</v>
      </c>
      <c r="AC22" s="21">
        <f ca="1">IF(OR($A22="Pn",$A23="Pn"),"",IF($A22="TOTAL GENERAL",SUM(AC$11:AC20),IF(AND(I22&lt;&gt;"",$A22&lt;&gt;"Pn"),S22*$G22,"")))</f>
        <v>0</v>
      </c>
      <c r="AD22" s="21">
        <f ca="1">IF(OR($A22="Pn",$A23="Pn"),"",IF($A22="TOTAL GENERAL",SUM(AD$11:AD20),IF(AND(J22&lt;&gt;"",$A22&lt;&gt;"Pn"),T22*$D22,"")))</f>
        <v>19278017.720000003</v>
      </c>
      <c r="AE22" s="21">
        <f ca="1">IF(OR($A22="Pn",$A23="Pn"),"",IF($A22="TOTAL GENERAL",SUM(AE$11:AE20),IF(AND(K22&lt;&gt;"",$A22&lt;&gt;"Pn"),U22*$D22,"")))</f>
        <v>113296.77839999995</v>
      </c>
      <c r="AF22" s="21">
        <f ca="1">IF(OR($A22="Pn",$A23="Pn"),"",IF($A22="TOTAL GENERAL",SUM(AF$11:AF20),IF(AND(L22&lt;&gt;"",$A22&lt;&gt;"Pn"),V22*$D22,"")))</f>
        <v>0</v>
      </c>
      <c r="AG22" s="21">
        <f ca="1">IF(OR($A22="Pn",$A23="Pn"),"",IF($A22="TOTAL GENERAL",SUM(AG$11:AG20),IF(AND(M22&lt;&gt;"",$A22&lt;&gt;"Pn"),W22*$D22,"")))</f>
        <v>93316.14499999996</v>
      </c>
      <c r="AH22" s="21">
        <f ca="1">IF(OR($A22="Pn",$A23="Pn"),"",IF($A22="TOTAL GENERAL",SUM(AH$11:AH20),IF(AND(N22&lt;&gt;"",$A22&lt;&gt;"Pn"),X22*$D22,"")))</f>
        <v>0</v>
      </c>
      <c r="AI22" s="21">
        <f ca="1">IF(OR($A22="Pn",$A23="Pn"),"",IF($A22="TOTAL GENERAL",SUM(AI$11:AI20),IF(AND(O22&lt;&gt;"",$A22&lt;&gt;"Pn"),Y22*$D22,"")))</f>
        <v>153038.47780000008</v>
      </c>
      <c r="AJ22" s="21">
        <f ca="1">IF(OR($A22="Pn",$A23="Pn"),"",IF($A22="TOTAL GENERAL",SUM(AJ$11:AJ20),IF(AND(P22&lt;&gt;"",$A22&lt;&gt;"Pn"),Z22*$D22,"")))</f>
        <v>0</v>
      </c>
      <c r="AK22" s="21">
        <f ca="1">IF(OR($A22="Pn",$A23="Pn"),"",IF($A22="TOTAL GENERAL",SUM(AK$11:AK20),IF(AND(Q22&lt;&gt;"",$A22&lt;&gt;"Pn"),AA22*$F22,"")))</f>
        <v>5138321.5799999991</v>
      </c>
      <c r="AL22" s="21">
        <f ca="1">IF(OR($A22="Pn",$A23="Pn"),"",IF($A22="TOTAL GENERAL",SUM(AL$11:AL20),IF(AND(R22&lt;&gt;"",$A22&lt;&gt;"Pn"),AB22*$H22,"")))</f>
        <v>283024425.88999993</v>
      </c>
      <c r="AM22" s="19">
        <f ca="1">IF($A22="TOTAL GENERAL",SUM(AM$11:AM20),IF(AND(S22&lt;&gt;"",$A22&lt;&gt;"Pn"),IF(OFFSET($A$11,MATCH("TOTAL GENERAL",$A$11:$A$100,0)-1,COLUMN(AB22))=0,0,AC22/OFFSET($A$11,MATCH("TOTAL GENERAL",$A$11:$A$100,0)-1,COLUMN(AB22))),""))</f>
        <v>0</v>
      </c>
      <c r="AN22" s="19">
        <f ca="1">IF($A22="TOTAL GENERAL",SUM(AN$11:AN20),IF(AND(T22&lt;&gt;"",$A22&lt;&gt;"Pn"),IF(OFFSET($A$11,MATCH("TOTAL GENERAL",$A$11:$A$100,0)-1,COLUMN(AC22))=0,0,AD22/OFFSET($A$11,MATCH("TOTAL GENERAL",$A$11:$A$100,0)-1,COLUMN(AC22))),""))</f>
        <v>0.74577222239526508</v>
      </c>
      <c r="AO22" s="19">
        <f ca="1">IF($A22="TOTAL GENERAL",SUM(AO$11:AO20),IF(AND(U22&lt;&gt;"",$A22&lt;&gt;"Pn"),IF(OFFSET($A$11,MATCH("TOTAL GENERAL",$A$11:$A$100,0)-1,COLUMN(AD22))=0,0,AE22/OFFSET($A$11,MATCH("TOTAL GENERAL",$A$11:$A$100,0)-1,COLUMN(AD22))),""))</f>
        <v>0.80909656412451758</v>
      </c>
      <c r="AP22" s="19">
        <f ca="1">IF($A22="TOTAL GENERAL",SUM(AP$11:AP20),IF(AND(V22&lt;&gt;"",$A22&lt;&gt;"Pn"),IF(OFFSET($A$11,MATCH("TOTAL GENERAL",$A$11:$A$100,0)-1,COLUMN(AE22))=0,0,AF22/OFFSET($A$11,MATCH("TOTAL GENERAL",$A$11:$A$100,0)-1,COLUMN(AE22))),""))</f>
        <v>0</v>
      </c>
      <c r="AQ22" s="19">
        <f ca="1">IF($A22="TOTAL GENERAL",SUM(AQ$11:AQ20),IF(AND(W22&lt;&gt;"",$A22&lt;&gt;"Pn"),IF(OFFSET($A$11,MATCH("TOTAL GENERAL",$A$11:$A$100,0)-1,COLUMN(AF22))=0,0,AG22/OFFSET($A$11,MATCH("TOTAL GENERAL",$A$11:$A$100,0)-1,COLUMN(AF22))),""))</f>
        <v>0.22110743827975271</v>
      </c>
      <c r="AR22" s="19">
        <f ca="1">IF($A22="TOTAL GENERAL",SUM(AR$11:AR20),IF(AND(X22&lt;&gt;"",$A22&lt;&gt;"Pn"),IF(OFFSET($A$11,MATCH("TOTAL GENERAL",$A$11:$A$100,0)-1,COLUMN(AG22))=0,0,AH22/OFFSET($A$11,MATCH("TOTAL GENERAL",$A$11:$A$100,0)-1,COLUMN(AG22))),""))</f>
        <v>0</v>
      </c>
      <c r="AS22" s="19">
        <f ca="1">IF($A22="TOTAL GENERAL",SUM(AS$11:AS20),IF(AND(Y22&lt;&gt;"",$A22&lt;&gt;"Pn"),IF(OFFSET($A$11,MATCH("TOTAL GENERAL",$A$11:$A$100,0)-1,COLUMN(AH22))=0,0,AI22/OFFSET($A$11,MATCH("TOTAL GENERAL",$A$11:$A$100,0)-1,COLUMN(AH22))),""))</f>
        <v>0.86334855428852408</v>
      </c>
      <c r="AT22" s="19">
        <f ca="1">IF($A22="TOTAL GENERAL",SUM(AT$11:AT20),IF(AND(Z22&lt;&gt;"",$A22&lt;&gt;"Pn"),IF(OFFSET($A$11,MATCH("TOTAL GENERAL",$A$11:$A$100,0)-1,COLUMN(AI22))=0,0,AJ22/OFFSET($A$11,MATCH("TOTAL GENERAL",$A$11:$A$100,0)-1,COLUMN(AI22))),""))</f>
        <v>0</v>
      </c>
      <c r="AU22" s="19">
        <f ca="1">IF($A22="TOTAL GENERAL",SUM(AU$11:AU20),IF(AND(AA22&lt;&gt;"",$A22&lt;&gt;"Pn"),IF(OFFSET($A$11,MATCH("TOTAL GENERAL",$A$11:$A$100,0)-1,COLUMN(AJ22))=0,0,AK22/OFFSET($A$11,MATCH("TOTAL GENERAL",$A$11:$A$100,0)-1,COLUMN(AJ22))),""))</f>
        <v>0.30926276484269472</v>
      </c>
      <c r="AV22" s="19">
        <f ca="1">IF($A22="TOTAL GENERAL",SUM(AV$11:AV20),IF(AND(AB22&lt;&gt;"",$A22&lt;&gt;"Pn"),IF(OFFSET($A$11,MATCH("TOTAL GENERAL",$A$11:$A$100,0)-1,COLUMN(AK22))=0,0,AL22/OFFSET($A$11,MATCH("TOTAL GENERAL",$A$11:$A$100,0)-1,COLUMN(AK22))),""))</f>
        <v>0.22889772937724528</v>
      </c>
      <c r="AW22" s="182">
        <f ca="1">IF(A22="TOTAL GENERAL",SUM(AW$11:AW20),IF(COUNTIF(AM22:AV22,"")&lt;COUNTA($AM$10:$AV$10),(IF(AM22&lt;&gt;"",AM22*OFFSET($A$10,MATCH("Pn",$A$11:$A$100,0),1),0)+IF(AN22&lt;&gt;"",AN22*OFFSET($A$10,MATCH("Pn",$A$11:$A$100,0),2),0)+IF(AO22&lt;&gt;"",AO22*OFFSET($A$10,MATCH("Pn",$A$11:$A$100,0),3),0)+IF(AP22&lt;&gt;"",AP22*OFFSET($A$10,MATCH("Pn",$A$11:$A$100,0),4),0)+IF(AQ22&lt;&gt;"",AQ22*OFFSET($A$10,MATCH("Pn",$A$11:$A$100,0),5),0)+IF(AR22&lt;&gt;"",AR22*OFFSET($A$10,MATCH("Pn",$A$11:$A$100,0),6),0)+IF(AS22&lt;&gt;"",AS22*OFFSET($A$10,MATCH("Pn",$A$11:$A$100,0),7),0)+IF(AT22&lt;&gt;"",AT22*OFFSET($A$10,MATCH("Pn",$A$11:$A$100,0),8),0)+IF(AU22&lt;&gt;"",AU22*OFFSET($A$10,MATCH("Pn",$A$11:$A$100,0),9),0)+IF(AV22&lt;&gt;"",AV22*OFFSET($A$10,MATCH("Pn",$A$11:$A$100,0),10),0))*OFFSET($A$10,MATCH("FC",$A$11:$A$100,0),2),""))</f>
        <v>14025877462.434551</v>
      </c>
      <c r="AX22" s="10">
        <f ca="1">IF(OR(A22="Pn",A23="Pn"),"",IF(AND(AW22="",I22&lt;&gt;""),-I22,IF(A22="TOTAL GENERAL",SUM(AX$11:AX20),IF(AW22&lt;&gt;"",AW22-C22,""))))</f>
        <v>9553957427.4544506</v>
      </c>
    </row>
    <row r="23" spans="1:50" s="4" customFormat="1" x14ac:dyDescent="0.25">
      <c r="A23" s="15" t="s">
        <v>415</v>
      </c>
      <c r="B23" s="15" t="s">
        <v>453</v>
      </c>
      <c r="C23" s="179">
        <v>266566820.94803944</v>
      </c>
      <c r="D23" s="16">
        <v>130882</v>
      </c>
      <c r="E23" s="9">
        <f ca="1">IF(AND($A24="Pn",COLUMN(E21)&lt;COUNTIF(PonderacionIndicadores!$A$1:$A$139,"Mama")+1),OFFSET($F$10,0,COLUMN(F79)),IF(AND(A23="Pn",(COUNTIF(PonderacionIndicadores!$A$1:$A$139,"Mama"))&gt;COLUMN(E23)-1),OFFSET(PonderacionIndicadores!$A$1,MATCH("Mama",PonderacionIndicadores!$A$1:$A$139,0)+COLUMN(D23)-2,3),IF(A23="TOTAL GENERAL",SUM(E$11:E21),IF(D23&lt;&gt;"",D23/OFFSET($A$10,MATCH("TOTAL GENERAL",$A$11:$A$100,0),3),""))))</f>
        <v>6.3293900017864007E-3</v>
      </c>
      <c r="F23" s="16">
        <v>74209</v>
      </c>
      <c r="G23" s="16">
        <v>31058</v>
      </c>
      <c r="H23" s="16">
        <v>110289</v>
      </c>
      <c r="I23" s="18">
        <v>50.62</v>
      </c>
      <c r="J23" s="18">
        <v>41.92</v>
      </c>
      <c r="K23" s="19">
        <v>0.5806</v>
      </c>
      <c r="L23" s="18">
        <v>57.38</v>
      </c>
      <c r="M23" s="19">
        <v>1</v>
      </c>
      <c r="N23" s="19">
        <v>0.5</v>
      </c>
      <c r="O23" s="19">
        <v>0.42859999999999998</v>
      </c>
      <c r="P23" s="19">
        <v>1.4500000000000001E-2</v>
      </c>
      <c r="Q23" s="180">
        <v>13.48</v>
      </c>
      <c r="R23" s="18">
        <v>697.26</v>
      </c>
      <c r="S23" s="21">
        <f ca="1">IF(OR($A23="Pn",$A24="Pn"),"",IF($A23="TOTAL GENERAL",SUM(S$11:S21),IF(AND(I23&lt;&gt;"",$A23&lt;&gt;"Pn"),IF(I23&lt;OFFSET($A$10,MATCH("TOTAL GENERAL",$A$11:$A$100,0),COLUMN(I23)-1),0,I23-OFFSET($A$10,MATCH("TOTAL GENERAL",$A$11:$A$100,0),COLUMN(I23)-1)),"")))</f>
        <v>10.619999999999997</v>
      </c>
      <c r="T23" s="21">
        <f ca="1">IF(OR($A23="Pn",$A24="Pn"),"",IF(OR($A23="Pn",$A24="Pn"),"",IF($A23="TOTAL GENERAL",SUM(T$11:T21),IF(AND(J23&lt;&gt;"",$A23&lt;&gt;"Pn"),IF(J23&gt;OFFSET($A$10,MATCH("TOTAL GENERAL",$A$11:$A$100,0),COLUMN(J23)-1),0,OFFSET($A$10,MATCH("TOTAL GENERAL",$A$11:$A$100,0),COLUMN(J23)-1)-J23),""))))</f>
        <v>0</v>
      </c>
      <c r="U23" s="21">
        <f ca="1">IF(OR($A23="Pn",$A24="Pn"),"",IF(OR($A23="Pn",$A24="Pn"),"",IF($A23="TOTAL GENERAL",SUM(U$11:U21),IF(AND(K23&lt;&gt;"",$A23&lt;&gt;"Pn"),IF(K23&lt;OFFSET($A$10,MATCH("TOTAL GENERAL",$A$11:$A$100,0),COLUMN(K23)-1),0,K23-OFFSET($A$10,MATCH("TOTAL GENERAL",$A$11:$A$100,0),COLUMN(K23)-1)),""))))</f>
        <v>0</v>
      </c>
      <c r="V23" s="21">
        <f ca="1">IF(OR($A23="Pn",$A24="Pn"),"",IF($A23="TOTAL GENERAL",SUM(V$11:V21),IF(AND(L23&lt;&gt;"",$A23&lt;&gt;"Pn"),IF(L23&gt;OFFSET($A$10,MATCH("TOTAL GENERAL",$A$11:$A$100,0),COLUMN(L23)-1),0,OFFSET($A$10,MATCH("TOTAL GENERAL",$A$11:$A$100,0),COLUMN(L23)-1)-L23),"")))</f>
        <v>0</v>
      </c>
      <c r="W23" s="21">
        <f ca="1">IF(OR($A23="Pn",$A24="Pn"),"",IF(OR($A23="Pn",$A24="Pn"),"",IF($A23="TOTAL GENERAL",SUM(W$11:W21),IF(AND(M23&lt;&gt;"",$A23&lt;&gt;"Pn"),IF(M23&lt;OFFSET($A$10,MATCH("TOTAL GENERAL",$A$11:$A$100,0),COLUMN(M23)-1),0,M23-OFFSET($A$10,MATCH("TOTAL GENERAL",$A$11:$A$100,0),COLUMN(M23)-1)),""))))</f>
        <v>9.9999999999999978E-2</v>
      </c>
      <c r="X23" s="21">
        <f ca="1">IF(OR($A23="Pn",$A24="Pn"),"",IF(OR($A23="Pn",$A24="Pn"),"",IF($A23="TOTAL GENERAL",SUM(X$11:X21),IF(AND(N23&lt;&gt;"",$A23&lt;&gt;"Pn"),IF(N23&lt;OFFSET($A$10,MATCH("TOTAL GENERAL",$A$11:$A$100,0),COLUMN(N23)-1),0,N23-OFFSET($A$10,MATCH("TOTAL GENERAL",$A$11:$A$100,0),COLUMN(N23)-1)),""))))</f>
        <v>0</v>
      </c>
      <c r="Y23" s="21">
        <f ca="1">IF(OR($A23="Pn",$A24="Pn"),"",IF(OR($A23="Pn",$A24="Pn"),"",IF($A23="TOTAL GENERAL",SUM(Y$11:Y21),IF(AND(O23&lt;&gt;"",$A23&lt;&gt;"Pn"),IF(O23&lt;OFFSET($A$10,MATCH("TOTAL GENERAL",$A$11:$A$100,0),COLUMN(O23)-1),0,O23-OFFSET($A$10,MATCH("TOTAL GENERAL",$A$11:$A$100,0),COLUMN(O23)-1)),""))))</f>
        <v>0</v>
      </c>
      <c r="Z23" s="21">
        <f ca="1">IF(OR($A23="Pn",$A24="Pn"),"",IF(OR($A23="Pn",$A24="Pn"),"",IF($A23="TOTAL GENERAL",SUM(Z$11:Z21),IF(AND(P23&lt;&gt;"",$A23&lt;&gt;"Pn"),IF(P23&lt;OFFSET($A$10,MATCH("TOTAL GENERAL",$A$11:$A$100,0),COLUMN(P23)-1),0,P23-OFFSET($A$10,MATCH("TOTAL GENERAL",$A$11:$A$100,0),COLUMN(P23)-1)),""))))</f>
        <v>0</v>
      </c>
      <c r="AA23" s="21">
        <f ca="1">IF(OR($A23="Pn",$A24="Pn"),"",IF($A23="TOTAL GENERAL",SUM(AA$11:AA21),IF(AND(Q23&lt;&gt;"",$A23&lt;&gt;"Pn"),IF(Q23&gt;OFFSET($A$10,MATCH("TOTAL GENERAL",$A$11:$A$100,0),COLUMN(Q23)-1),0,OFFSET($A$10,MATCH("TOTAL GENERAL",$A$11:$A$100,0),COLUMN(Q23)-1)-Q23),"")))</f>
        <v>5.25</v>
      </c>
      <c r="AB23" s="21">
        <f ca="1">IF(OR($A23="Pn",$A24="Pn"),"",IF(OR($A23="Pn",$A24="Pn"),"",IF($A23="TOTAL GENERAL",SUM(AB$11:AB21),IF(AND(R23&lt;&gt;"",$A23&lt;&gt;"Pn"),IF(R23&lt;OFFSET($A$10,MATCH("TOTAL GENERAL",$A$11:$A$100,0),COLUMN(R23)-1),0,R23-OFFSET($A$10,MATCH("TOTAL GENERAL",$A$11:$A$100,0),COLUMN(R23)-1)),""))))</f>
        <v>315.5</v>
      </c>
      <c r="AC23" s="21">
        <f ca="1">IF(OR($A23="Pn",$A24="Pn"),"",IF($A23="TOTAL GENERAL",SUM(AC$11:AC21),IF(AND(I23&lt;&gt;"",$A23&lt;&gt;"Pn"),S23*$G23,"")))</f>
        <v>329835.9599999999</v>
      </c>
      <c r="AD23" s="21">
        <f ca="1">IF(OR($A23="Pn",$A24="Pn"),"",IF($A23="TOTAL GENERAL",SUM(AD$11:AD21),IF(AND(J23&lt;&gt;"",$A23&lt;&gt;"Pn"),T23*$D23,"")))</f>
        <v>0</v>
      </c>
      <c r="AE23" s="21">
        <f ca="1">IF(OR($A23="Pn",$A24="Pn"),"",IF($A23="TOTAL GENERAL",SUM(AE$11:AE21),IF(AND(K23&lt;&gt;"",$A23&lt;&gt;"Pn"),U23*$D23,"")))</f>
        <v>0</v>
      </c>
      <c r="AF23" s="21">
        <f ca="1">IF(OR($A23="Pn",$A24="Pn"),"",IF($A23="TOTAL GENERAL",SUM(AF$11:AF21),IF(AND(L23&lt;&gt;"",$A23&lt;&gt;"Pn"),V23*$D23,"")))</f>
        <v>0</v>
      </c>
      <c r="AG23" s="21">
        <f ca="1">IF(OR($A23="Pn",$A24="Pn"),"",IF($A23="TOTAL GENERAL",SUM(AG$11:AG21),IF(AND(M23&lt;&gt;"",$A23&lt;&gt;"Pn"),W23*$D23,"")))</f>
        <v>13088.199999999997</v>
      </c>
      <c r="AH23" s="21">
        <f ca="1">IF(OR($A23="Pn",$A24="Pn"),"",IF($A23="TOTAL GENERAL",SUM(AH$11:AH21),IF(AND(N23&lt;&gt;"",$A23&lt;&gt;"Pn"),X23*$D23,"")))</f>
        <v>0</v>
      </c>
      <c r="AI23" s="21">
        <f ca="1">IF(OR($A23="Pn",$A24="Pn"),"",IF($A23="TOTAL GENERAL",SUM(AI$11:AI21),IF(AND(O23&lt;&gt;"",$A23&lt;&gt;"Pn"),Y23*$D23,"")))</f>
        <v>0</v>
      </c>
      <c r="AJ23" s="21">
        <f ca="1">IF(OR($A23="Pn",$A24="Pn"),"",IF($A23="TOTAL GENERAL",SUM(AJ$11:AJ21),IF(AND(P23&lt;&gt;"",$A23&lt;&gt;"Pn"),Z23*$D23,"")))</f>
        <v>0</v>
      </c>
      <c r="AK23" s="21">
        <f ca="1">IF(OR($A23="Pn",$A24="Pn"),"",IF($A23="TOTAL GENERAL",SUM(AK$11:AK21),IF(AND(Q23&lt;&gt;"",$A23&lt;&gt;"Pn"),AA23*$F23,"")))</f>
        <v>389597.25</v>
      </c>
      <c r="AL23" s="21">
        <f ca="1">IF(OR($A23="Pn",$A24="Pn"),"",IF($A23="TOTAL GENERAL",SUM(AL$11:AL21),IF(AND(R23&lt;&gt;"",$A23&lt;&gt;"Pn"),AB23*$H23,"")))</f>
        <v>34796179.5</v>
      </c>
      <c r="AM23" s="19">
        <f ca="1">IF($A23="TOTAL GENERAL",SUM(AM$11:AM21),IF(AND(S23&lt;&gt;"",$A23&lt;&gt;"Pn"),IF(OFFSET($A$11,MATCH("TOTAL GENERAL",$A$11:$A$100,0)-1,COLUMN(AB23))=0,0,AC23/OFFSET($A$11,MATCH("TOTAL GENERAL",$A$11:$A$100,0)-1,COLUMN(AB23))),""))</f>
        <v>3.7107556583509567E-2</v>
      </c>
      <c r="AN23" s="19">
        <f ca="1">IF($A23="TOTAL GENERAL",SUM(AN$11:AN21),IF(AND(T23&lt;&gt;"",$A23&lt;&gt;"Pn"),IF(OFFSET($A$11,MATCH("TOTAL GENERAL",$A$11:$A$100,0)-1,COLUMN(AC23))=0,0,AD23/OFFSET($A$11,MATCH("TOTAL GENERAL",$A$11:$A$100,0)-1,COLUMN(AC23))),""))</f>
        <v>0</v>
      </c>
      <c r="AO23" s="19">
        <f ca="1">IF($A23="TOTAL GENERAL",SUM(AO$11:AO21),IF(AND(U23&lt;&gt;"",$A23&lt;&gt;"Pn"),IF(OFFSET($A$11,MATCH("TOTAL GENERAL",$A$11:$A$100,0)-1,COLUMN(AD23))=0,0,AE23/OFFSET($A$11,MATCH("TOTAL GENERAL",$A$11:$A$100,0)-1,COLUMN(AD23))),""))</f>
        <v>0</v>
      </c>
      <c r="AP23" s="19">
        <f ca="1">IF($A23="TOTAL GENERAL",SUM(AP$11:AP21),IF(AND(V23&lt;&gt;"",$A23&lt;&gt;"Pn"),IF(OFFSET($A$11,MATCH("TOTAL GENERAL",$A$11:$A$100,0)-1,COLUMN(AE23))=0,0,AF23/OFFSET($A$11,MATCH("TOTAL GENERAL",$A$11:$A$100,0)-1,COLUMN(AE23))),""))</f>
        <v>0</v>
      </c>
      <c r="AQ23" s="19">
        <f ca="1">IF($A23="TOTAL GENERAL",SUM(AQ$11:AQ21),IF(AND(W23&lt;&gt;"",$A23&lt;&gt;"Pn"),IF(OFFSET($A$11,MATCH("TOTAL GENERAL",$A$11:$A$100,0)-1,COLUMN(AF23))=0,0,AG23/OFFSET($A$11,MATCH("TOTAL GENERAL",$A$11:$A$100,0)-1,COLUMN(AF23))),""))</f>
        <v>3.1011765152675994E-2</v>
      </c>
      <c r="AR23" s="19">
        <f ca="1">IF($A23="TOTAL GENERAL",SUM(AR$11:AR21),IF(AND(X23&lt;&gt;"",$A23&lt;&gt;"Pn"),IF(OFFSET($A$11,MATCH("TOTAL GENERAL",$A$11:$A$100,0)-1,COLUMN(AG23))=0,0,AH23/OFFSET($A$11,MATCH("TOTAL GENERAL",$A$11:$A$100,0)-1,COLUMN(AG23))),""))</f>
        <v>0</v>
      </c>
      <c r="AS23" s="19">
        <f ca="1">IF($A23="TOTAL GENERAL",SUM(AS$11:AS21),IF(AND(Y23&lt;&gt;"",$A23&lt;&gt;"Pn"),IF(OFFSET($A$11,MATCH("TOTAL GENERAL",$A$11:$A$100,0)-1,COLUMN(AH23))=0,0,AI23/OFFSET($A$11,MATCH("TOTAL GENERAL",$A$11:$A$100,0)-1,COLUMN(AH23))),""))</f>
        <v>0</v>
      </c>
      <c r="AT23" s="19">
        <f ca="1">IF($A23="TOTAL GENERAL",SUM(AT$11:AT21),IF(AND(Z23&lt;&gt;"",$A23&lt;&gt;"Pn"),IF(OFFSET($A$11,MATCH("TOTAL GENERAL",$A$11:$A$100,0)-1,COLUMN(AI23))=0,0,AJ23/OFFSET($A$11,MATCH("TOTAL GENERAL",$A$11:$A$100,0)-1,COLUMN(AI23))),""))</f>
        <v>0</v>
      </c>
      <c r="AU23" s="19">
        <f ca="1">IF($A23="TOTAL GENERAL",SUM(AU$11:AU21),IF(AND(AA23&lt;&gt;"",$A23&lt;&gt;"Pn"),IF(OFFSET($A$11,MATCH("TOTAL GENERAL",$A$11:$A$100,0)-1,COLUMN(AJ23))=0,0,AK23/OFFSET($A$11,MATCH("TOTAL GENERAL",$A$11:$A$100,0)-1,COLUMN(AJ23))),""))</f>
        <v>2.3448887118916087E-2</v>
      </c>
      <c r="AV23" s="19">
        <f ca="1">IF($A23="TOTAL GENERAL",SUM(AV$11:AV21),IF(AND(AB23&lt;&gt;"",$A23&lt;&gt;"Pn"),IF(OFFSET($A$11,MATCH("TOTAL GENERAL",$A$11:$A$100,0)-1,COLUMN(AK23))=0,0,AL23/OFFSET($A$11,MATCH("TOTAL GENERAL",$A$11:$A$100,0)-1,COLUMN(AK23))),""))</f>
        <v>2.8141622241638714E-2</v>
      </c>
      <c r="AW23" s="182">
        <f ca="1">IF(A23="TOTAL GENERAL",SUM(AW$11:AW21),IF(COUNTIF(AM23:AV23,"")&lt;COUNTA($AM$10:$AV$10),(IF(AM23&lt;&gt;"",AM23*OFFSET($A$10,MATCH("Pn",$A$11:$A$100,0),1),0)+IF(AN23&lt;&gt;"",AN23*OFFSET($A$10,MATCH("Pn",$A$11:$A$100,0),2),0)+IF(AO23&lt;&gt;"",AO23*OFFSET($A$10,MATCH("Pn",$A$11:$A$100,0),3),0)+IF(AP23&lt;&gt;"",AP23*OFFSET($A$10,MATCH("Pn",$A$11:$A$100,0),4),0)+IF(AQ23&lt;&gt;"",AQ23*OFFSET($A$10,MATCH("Pn",$A$11:$A$100,0),5),0)+IF(AR23&lt;&gt;"",AR23*OFFSET($A$10,MATCH("Pn",$A$11:$A$100,0),6),0)+IF(AS23&lt;&gt;"",AS23*OFFSET($A$10,MATCH("Pn",$A$11:$A$100,0),7),0)+IF(AT23&lt;&gt;"",AT23*OFFSET($A$10,MATCH("Pn",$A$11:$A$100,0),8),0)+IF(AU23&lt;&gt;"",AU23*OFFSET($A$10,MATCH("Pn",$A$11:$A$100,0),9),0)+IF(AV23&lt;&gt;"",AV23*OFFSET($A$10,MATCH("Pn",$A$11:$A$100,0),10),0))*OFFSET($A$10,MATCH("FC",$A$11:$A$100,0),2),""))</f>
        <v>572202638.17966485</v>
      </c>
      <c r="AX23" s="10">
        <f ca="1">IF(OR(A23="Pn",A24="Pn"),"",IF(AND(AW23="",I23&lt;&gt;""),-I23,IF(A23="TOTAL GENERAL",SUM(AX$11:AX21),IF(AW23&lt;&gt;"",AW23-C23,""))))</f>
        <v>305635817.23162544</v>
      </c>
    </row>
    <row r="24" spans="1:50" s="4" customFormat="1" x14ac:dyDescent="0.25">
      <c r="A24" s="15" t="s">
        <v>416</v>
      </c>
      <c r="B24" s="15" t="s">
        <v>454</v>
      </c>
      <c r="C24" s="179">
        <v>2633244012.1920524</v>
      </c>
      <c r="D24" s="16">
        <v>1292900</v>
      </c>
      <c r="E24" s="9">
        <f ca="1">IF(AND($A25="Pn",COLUMN(E22)&lt;COUNTIF(PonderacionIndicadores!$A$1:$A$139,"Mama")+1),OFFSET($F$10,0,COLUMN(F80)),IF(AND(A24="Pn",(COUNTIF(PonderacionIndicadores!$A$1:$A$139,"Mama"))&gt;COLUMN(E24)-1),OFFSET(PonderacionIndicadores!$A$1,MATCH("Mama",PonderacionIndicadores!$A$1:$A$139,0)+COLUMN(D24)-2,3),IF(A24="TOTAL GENERAL",SUM(E$11:E22),IF(D24&lt;&gt;"",D24/OFFSET($A$10,MATCH("TOTAL GENERAL",$A$11:$A$100,0),3),""))))</f>
        <v>6.2524016543983416E-2</v>
      </c>
      <c r="F24" s="16">
        <v>635009</v>
      </c>
      <c r="G24" s="16">
        <v>232256</v>
      </c>
      <c r="H24" s="16">
        <v>1027696</v>
      </c>
      <c r="I24" s="18">
        <v>45.8</v>
      </c>
      <c r="J24" s="18">
        <v>33.89</v>
      </c>
      <c r="K24" s="19">
        <v>0.49409999999999998</v>
      </c>
      <c r="L24" s="18">
        <v>83.65</v>
      </c>
      <c r="M24" s="19">
        <v>0.91210000000000002</v>
      </c>
      <c r="N24" s="19">
        <v>0.42859999999999998</v>
      </c>
      <c r="O24" s="19">
        <v>0.32579999999999998</v>
      </c>
      <c r="P24" s="19">
        <v>0.1794</v>
      </c>
      <c r="Q24" s="180">
        <v>15.75</v>
      </c>
      <c r="R24" s="18">
        <v>328.21</v>
      </c>
      <c r="S24" s="21">
        <f ca="1">IF(OR($A24="Pn",$A25="Pn"),"",IF($A24="TOTAL GENERAL",SUM(S$11:S22),IF(AND(I24&lt;&gt;"",$A24&lt;&gt;"Pn"),IF(I24&lt;OFFSET($A$10,MATCH("TOTAL GENERAL",$A$11:$A$100,0),COLUMN(I24)-1),0,I24-OFFSET($A$10,MATCH("TOTAL GENERAL",$A$11:$A$100,0),COLUMN(I24)-1)),"")))</f>
        <v>5.7999999999999972</v>
      </c>
      <c r="T24" s="21">
        <f ca="1">IF(OR($A24="Pn",$A25="Pn"),"",IF(OR($A24="Pn",$A25="Pn"),"",IF($A24="TOTAL GENERAL",SUM(T$11:T22),IF(AND(J24&lt;&gt;"",$A24&lt;&gt;"Pn"),IF(J24&gt;OFFSET($A$10,MATCH("TOTAL GENERAL",$A$11:$A$100,0),COLUMN(J24)-1),0,OFFSET($A$10,MATCH("TOTAL GENERAL",$A$11:$A$100,0),COLUMN(J24)-1)-J24),""))))</f>
        <v>0</v>
      </c>
      <c r="U24" s="21">
        <f ca="1">IF(OR($A24="Pn",$A25="Pn"),"",IF(OR($A24="Pn",$A25="Pn"),"",IF($A24="TOTAL GENERAL",SUM(U$11:U22),IF(AND(K24&lt;&gt;"",$A24&lt;&gt;"Pn"),IF(K24&lt;OFFSET($A$10,MATCH("TOTAL GENERAL",$A$11:$A$100,0),COLUMN(K24)-1),0,K24-OFFSET($A$10,MATCH("TOTAL GENERAL",$A$11:$A$100,0),COLUMN(K24)-1)),""))))</f>
        <v>0</v>
      </c>
      <c r="V24" s="21">
        <f ca="1">IF(OR($A24="Pn",$A25="Pn"),"",IF($A24="TOTAL GENERAL",SUM(V$11:V22),IF(AND(L24&lt;&gt;"",$A24&lt;&gt;"Pn"),IF(L24&gt;OFFSET($A$10,MATCH("TOTAL GENERAL",$A$11:$A$100,0),COLUMN(L24)-1),0,OFFSET($A$10,MATCH("TOTAL GENERAL",$A$11:$A$100,0),COLUMN(L24)-1)-L24),"")))</f>
        <v>0</v>
      </c>
      <c r="W24" s="21">
        <f ca="1">IF(OR($A24="Pn",$A25="Pn"),"",IF(OR($A24="Pn",$A25="Pn"),"",IF($A24="TOTAL GENERAL",SUM(W$11:W22),IF(AND(M24&lt;&gt;"",$A24&lt;&gt;"Pn"),IF(M24&lt;OFFSET($A$10,MATCH("TOTAL GENERAL",$A$11:$A$100,0),COLUMN(M24)-1),0,M24-OFFSET($A$10,MATCH("TOTAL GENERAL",$A$11:$A$100,0),COLUMN(M24)-1)),""))))</f>
        <v>1.21E-2</v>
      </c>
      <c r="X24" s="21">
        <f ca="1">IF(OR($A24="Pn",$A25="Pn"),"",IF(OR($A24="Pn",$A25="Pn"),"",IF($A24="TOTAL GENERAL",SUM(X$11:X22),IF(AND(N24&lt;&gt;"",$A24&lt;&gt;"Pn"),IF(N24&lt;OFFSET($A$10,MATCH("TOTAL GENERAL",$A$11:$A$100,0),COLUMN(N24)-1),0,N24-OFFSET($A$10,MATCH("TOTAL GENERAL",$A$11:$A$100,0),COLUMN(N24)-1)),""))))</f>
        <v>0</v>
      </c>
      <c r="Y24" s="21">
        <f ca="1">IF(OR($A24="Pn",$A25="Pn"),"",IF(OR($A24="Pn",$A25="Pn"),"",IF($A24="TOTAL GENERAL",SUM(Y$11:Y22),IF(AND(O24&lt;&gt;"",$A24&lt;&gt;"Pn"),IF(O24&lt;OFFSET($A$10,MATCH("TOTAL GENERAL",$A$11:$A$100,0),COLUMN(O24)-1),0,O24-OFFSET($A$10,MATCH("TOTAL GENERAL",$A$11:$A$100,0),COLUMN(O24)-1)),""))))</f>
        <v>0</v>
      </c>
      <c r="Z24" s="21">
        <f ca="1">IF(OR($A24="Pn",$A25="Pn"),"",IF(OR($A24="Pn",$A25="Pn"),"",IF($A24="TOTAL GENERAL",SUM(Z$11:Z22),IF(AND(P24&lt;&gt;"",$A24&lt;&gt;"Pn"),IF(P24&lt;OFFSET($A$10,MATCH("TOTAL GENERAL",$A$11:$A$100,0),COLUMN(P24)-1),0,P24-OFFSET($A$10,MATCH("TOTAL GENERAL",$A$11:$A$100,0),COLUMN(P24)-1)),""))))</f>
        <v>5.9400000000000008E-2</v>
      </c>
      <c r="AA24" s="21">
        <f ca="1">IF(OR($A24="Pn",$A25="Pn"),"",IF($A24="TOTAL GENERAL",SUM(AA$11:AA22),IF(AND(Q24&lt;&gt;"",$A24&lt;&gt;"Pn"),IF(Q24&gt;OFFSET($A$10,MATCH("TOTAL GENERAL",$A$11:$A$100,0),COLUMN(Q24)-1),0,OFFSET($A$10,MATCH("TOTAL GENERAL",$A$11:$A$100,0),COLUMN(Q24)-1)-Q24),"")))</f>
        <v>2.9800000000000004</v>
      </c>
      <c r="AB24" s="21">
        <f ca="1">IF(OR($A24="Pn",$A25="Pn"),"",IF(OR($A24="Pn",$A25="Pn"),"",IF($A24="TOTAL GENERAL",SUM(AB$11:AB22),IF(AND(R24&lt;&gt;"",$A24&lt;&gt;"Pn"),IF(R24&lt;OFFSET($A$10,MATCH("TOTAL GENERAL",$A$11:$A$100,0),COLUMN(R24)-1),0,R24-OFFSET($A$10,MATCH("TOTAL GENERAL",$A$11:$A$100,0),COLUMN(R24)-1)),""))))</f>
        <v>0</v>
      </c>
      <c r="AC24" s="21">
        <f ca="1">IF(OR($A24="Pn",$A25="Pn"),"",IF($A24="TOTAL GENERAL",SUM(AC$11:AC22),IF(AND(I24&lt;&gt;"",$A24&lt;&gt;"Pn"),S24*$G24,"")))</f>
        <v>1347084.7999999993</v>
      </c>
      <c r="AD24" s="21">
        <f ca="1">IF(OR($A24="Pn",$A25="Pn"),"",IF($A24="TOTAL GENERAL",SUM(AD$11:AD22),IF(AND(J24&lt;&gt;"",$A24&lt;&gt;"Pn"),T24*$D24,"")))</f>
        <v>0</v>
      </c>
      <c r="AE24" s="21">
        <f ca="1">IF(OR($A24="Pn",$A25="Pn"),"",IF($A24="TOTAL GENERAL",SUM(AE$11:AE22),IF(AND(K24&lt;&gt;"",$A24&lt;&gt;"Pn"),U24*$D24,"")))</f>
        <v>0</v>
      </c>
      <c r="AF24" s="21">
        <f ca="1">IF(OR($A24="Pn",$A25="Pn"),"",IF($A24="TOTAL GENERAL",SUM(AF$11:AF22),IF(AND(L24&lt;&gt;"",$A24&lt;&gt;"Pn"),V24*$D24,"")))</f>
        <v>0</v>
      </c>
      <c r="AG24" s="21">
        <f ca="1">IF(OR($A24="Pn",$A25="Pn"),"",IF($A24="TOTAL GENERAL",SUM(AG$11:AG22),IF(AND(M24&lt;&gt;"",$A24&lt;&gt;"Pn"),W24*$D24,"")))</f>
        <v>15644.09</v>
      </c>
      <c r="AH24" s="21">
        <f ca="1">IF(OR($A24="Pn",$A25="Pn"),"",IF($A24="TOTAL GENERAL",SUM(AH$11:AH22),IF(AND(N24&lt;&gt;"",$A24&lt;&gt;"Pn"),X24*$D24,"")))</f>
        <v>0</v>
      </c>
      <c r="AI24" s="21">
        <f ca="1">IF(OR($A24="Pn",$A25="Pn"),"",IF($A24="TOTAL GENERAL",SUM(AI$11:AI22),IF(AND(O24&lt;&gt;"",$A24&lt;&gt;"Pn"),Y24*$D24,"")))</f>
        <v>0</v>
      </c>
      <c r="AJ24" s="21">
        <f ca="1">IF(OR($A24="Pn",$A25="Pn"),"",IF($A24="TOTAL GENERAL",SUM(AJ$11:AJ22),IF(AND(P24&lt;&gt;"",$A24&lt;&gt;"Pn"),Z24*$D24,"")))</f>
        <v>76798.260000000009</v>
      </c>
      <c r="AK24" s="21">
        <f ca="1">IF(OR($A24="Pn",$A25="Pn"),"",IF($A24="TOTAL GENERAL",SUM(AK$11:AK22),IF(AND(Q24&lt;&gt;"",$A24&lt;&gt;"Pn"),AA24*$F24,"")))</f>
        <v>1892326.8200000003</v>
      </c>
      <c r="AL24" s="21">
        <f ca="1">IF(OR($A24="Pn",$A25="Pn"),"",IF($A24="TOTAL GENERAL",SUM(AL$11:AL22),IF(AND(R24&lt;&gt;"",$A24&lt;&gt;"Pn"),AB24*$H24,"")))</f>
        <v>0</v>
      </c>
      <c r="AM24" s="19">
        <f ca="1">IF($A24="TOTAL GENERAL",SUM(AM$11:AM22),IF(AND(S24&lt;&gt;"",$A24&lt;&gt;"Pn"),IF(OFFSET($A$11,MATCH("TOTAL GENERAL",$A$11:$A$100,0)-1,COLUMN(AB24))=0,0,AC24/OFFSET($A$11,MATCH("TOTAL GENERAL",$A$11:$A$100,0)-1,COLUMN(AB24))),""))</f>
        <v>0.15155116937154353</v>
      </c>
      <c r="AN24" s="19">
        <f ca="1">IF($A24="TOTAL GENERAL",SUM(AN$11:AN22),IF(AND(T24&lt;&gt;"",$A24&lt;&gt;"Pn"),IF(OFFSET($A$11,MATCH("TOTAL GENERAL",$A$11:$A$100,0)-1,COLUMN(AC24))=0,0,AD24/OFFSET($A$11,MATCH("TOTAL GENERAL",$A$11:$A$100,0)-1,COLUMN(AC24))),""))</f>
        <v>0</v>
      </c>
      <c r="AO24" s="19">
        <f ca="1">IF($A24="TOTAL GENERAL",SUM(AO$11:AO22),IF(AND(U24&lt;&gt;"",$A24&lt;&gt;"Pn"),IF(OFFSET($A$11,MATCH("TOTAL GENERAL",$A$11:$A$100,0)-1,COLUMN(AD24))=0,0,AE24/OFFSET($A$11,MATCH("TOTAL GENERAL",$A$11:$A$100,0)-1,COLUMN(AD24))),""))</f>
        <v>0</v>
      </c>
      <c r="AP24" s="19">
        <f ca="1">IF($A24="TOTAL GENERAL",SUM(AP$11:AP22),IF(AND(V24&lt;&gt;"",$A24&lt;&gt;"Pn"),IF(OFFSET($A$11,MATCH("TOTAL GENERAL",$A$11:$A$100,0)-1,COLUMN(AE24))=0,0,AF24/OFFSET($A$11,MATCH("TOTAL GENERAL",$A$11:$A$100,0)-1,COLUMN(AE24))),""))</f>
        <v>0</v>
      </c>
      <c r="AQ24" s="19">
        <f ca="1">IF($A24="TOTAL GENERAL",SUM(AQ$11:AQ22),IF(AND(W24&lt;&gt;"",$A24&lt;&gt;"Pn"),IF(OFFSET($A$11,MATCH("TOTAL GENERAL",$A$11:$A$100,0)-1,COLUMN(AF24))=0,0,AG24/OFFSET($A$11,MATCH("TOTAL GENERAL",$A$11:$A$100,0)-1,COLUMN(AF24))),""))</f>
        <v>3.7067804977562006E-2</v>
      </c>
      <c r="AR24" s="19">
        <f ca="1">IF($A24="TOTAL GENERAL",SUM(AR$11:AR22),IF(AND(X24&lt;&gt;"",$A24&lt;&gt;"Pn"),IF(OFFSET($A$11,MATCH("TOTAL GENERAL",$A$11:$A$100,0)-1,COLUMN(AG24))=0,0,AH24/OFFSET($A$11,MATCH("TOTAL GENERAL",$A$11:$A$100,0)-1,COLUMN(AG24))),""))</f>
        <v>0</v>
      </c>
      <c r="AS24" s="19">
        <f ca="1">IF($A24="TOTAL GENERAL",SUM(AS$11:AS22),IF(AND(Y24&lt;&gt;"",$A24&lt;&gt;"Pn"),IF(OFFSET($A$11,MATCH("TOTAL GENERAL",$A$11:$A$100,0)-1,COLUMN(AH24))=0,0,AI24/OFFSET($A$11,MATCH("TOTAL GENERAL",$A$11:$A$100,0)-1,COLUMN(AH24))),""))</f>
        <v>0</v>
      </c>
      <c r="AT24" s="19">
        <f ca="1">IF($A24="TOTAL GENERAL",SUM(AT$11:AT22),IF(AND(Z24&lt;&gt;"",$A24&lt;&gt;"Pn"),IF(OFFSET($A$11,MATCH("TOTAL GENERAL",$A$11:$A$100,0)-1,COLUMN(AI24))=0,0,AJ24/OFFSET($A$11,MATCH("TOTAL GENERAL",$A$11:$A$100,0)-1,COLUMN(AI24))),""))</f>
        <v>0.23670117827181048</v>
      </c>
      <c r="AU24" s="19">
        <f ca="1">IF($A24="TOTAL GENERAL",SUM(AU$11:AU22),IF(AND(AA24&lt;&gt;"",$A24&lt;&gt;"Pn"),IF(OFFSET($A$11,MATCH("TOTAL GENERAL",$A$11:$A$100,0)-1,COLUMN(AJ24))=0,0,AK24/OFFSET($A$11,MATCH("TOTAL GENERAL",$A$11:$A$100,0)-1,COLUMN(AJ24))),""))</f>
        <v>0.11389443327507431</v>
      </c>
      <c r="AV24" s="19">
        <f ca="1">IF($A24="TOTAL GENERAL",SUM(AV$11:AV22),IF(AND(AB24&lt;&gt;"",$A24&lt;&gt;"Pn"),IF(OFFSET($A$11,MATCH("TOTAL GENERAL",$A$11:$A$100,0)-1,COLUMN(AK24))=0,0,AL24/OFFSET($A$11,MATCH("TOTAL GENERAL",$A$11:$A$100,0)-1,COLUMN(AK24))),""))</f>
        <v>0</v>
      </c>
      <c r="AW24" s="182">
        <f ca="1">IF(A24="TOTAL GENERAL",SUM(AW$11:AW22),IF(COUNTIF(AM24:AV24,"")&lt;COUNTA($AM$10:$AV$10),(IF(AM24&lt;&gt;"",AM24*OFFSET($A$10,MATCH("Pn",$A$11:$A$100,0),1),0)+IF(AN24&lt;&gt;"",AN24*OFFSET($A$10,MATCH("Pn",$A$11:$A$100,0),2),0)+IF(AO24&lt;&gt;"",AO24*OFFSET($A$10,MATCH("Pn",$A$11:$A$100,0),3),0)+IF(AP24&lt;&gt;"",AP24*OFFSET($A$10,MATCH("Pn",$A$11:$A$100,0),4),0)+IF(AQ24&lt;&gt;"",AQ24*OFFSET($A$10,MATCH("Pn",$A$11:$A$100,0),5),0)+IF(AR24&lt;&gt;"",AR24*OFFSET($A$10,MATCH("Pn",$A$11:$A$100,0),6),0)+IF(AS24&lt;&gt;"",AS24*OFFSET($A$10,MATCH("Pn",$A$11:$A$100,0),7),0)+IF(AT24&lt;&gt;"",AT24*OFFSET($A$10,MATCH("Pn",$A$11:$A$100,0),8),0)+IF(AU24&lt;&gt;"",AU24*OFFSET($A$10,MATCH("Pn",$A$11:$A$100,0),9),0)+IF(AV24&lt;&gt;"",AV24*OFFSET($A$10,MATCH("Pn",$A$11:$A$100,0),10),0))*OFFSET($A$10,MATCH("FC",$A$11:$A$100,0),2),""))</f>
        <v>1329055998.0674551</v>
      </c>
      <c r="AX24" s="10">
        <f ca="1">IF(OR(A24="Pn",A25="Pn"),"",IF(AND(AW24="",I24&lt;&gt;""),-I24,IF(A24="TOTAL GENERAL",SUM(AX$11:AX22),IF(AW24&lt;&gt;"",AW24-C24,""))))</f>
        <v>-1304188014.1245973</v>
      </c>
    </row>
    <row r="25" spans="1:50" s="4" customFormat="1" x14ac:dyDescent="0.25">
      <c r="A25" s="15" t="s">
        <v>417</v>
      </c>
      <c r="B25" s="15" t="s">
        <v>455</v>
      </c>
      <c r="C25" s="179">
        <v>851418279.53650963</v>
      </c>
      <c r="D25" s="16">
        <v>418039</v>
      </c>
      <c r="E25" s="9">
        <f ca="1">IF(AND($A26="Pn",COLUMN(E23)&lt;COUNTIF(PonderacionIndicadores!$A$1:$A$139,"Mama")+1),OFFSET($F$10,0,COLUMN(F81)),IF(AND(A25="Pn",(COUNTIF(PonderacionIndicadores!$A$1:$A$139,"Mama"))&gt;COLUMN(E25)-1),OFFSET(PonderacionIndicadores!$A$1,MATCH("Mama",PonderacionIndicadores!$A$1:$A$139,0)+COLUMN(D25)-2,3),IF(A25="TOTAL GENERAL",SUM(E$11:E23),IF(D25&lt;&gt;"",D25/OFFSET($A$10,MATCH("TOTAL GENERAL",$A$11:$A$100,0),3),""))))</f>
        <v>2.0216163161907559E-2</v>
      </c>
      <c r="F25" s="16">
        <v>225965</v>
      </c>
      <c r="G25" s="16">
        <v>84664</v>
      </c>
      <c r="H25" s="16">
        <v>342295</v>
      </c>
      <c r="I25" s="18">
        <v>30.03</v>
      </c>
      <c r="J25" s="18">
        <v>56.66</v>
      </c>
      <c r="K25" s="19">
        <v>0.4088</v>
      </c>
      <c r="L25" s="18">
        <v>96.26</v>
      </c>
      <c r="M25" s="19">
        <v>0.8</v>
      </c>
      <c r="N25" s="19">
        <v>0.85709999999999997</v>
      </c>
      <c r="O25" s="19">
        <v>0.34039999999999998</v>
      </c>
      <c r="P25" s="19">
        <v>2.4500000000000001E-2</v>
      </c>
      <c r="Q25" s="180">
        <v>22.13</v>
      </c>
      <c r="R25" s="18">
        <v>582.83000000000004</v>
      </c>
      <c r="S25" s="21">
        <f ca="1">IF(OR($A25="Pn",$A26="Pn"),"",IF($A25="TOTAL GENERAL",SUM(S$11:S23),IF(AND(I25&lt;&gt;"",$A25&lt;&gt;"Pn"),IF(I25&lt;OFFSET($A$10,MATCH("TOTAL GENERAL",$A$11:$A$100,0),COLUMN(I25)-1),0,I25-OFFSET($A$10,MATCH("TOTAL GENERAL",$A$11:$A$100,0),COLUMN(I25)-1)),"")))</f>
        <v>0</v>
      </c>
      <c r="T25" s="21">
        <f ca="1">IF(OR($A25="Pn",$A26="Pn"),"",IF(OR($A25="Pn",$A26="Pn"),"",IF($A25="TOTAL GENERAL",SUM(T$11:T23),IF(AND(J25&lt;&gt;"",$A25&lt;&gt;"Pn"),IF(J25&gt;OFFSET($A$10,MATCH("TOTAL GENERAL",$A$11:$A$100,0),COLUMN(J25)-1),0,OFFSET($A$10,MATCH("TOTAL GENERAL",$A$11:$A$100,0),COLUMN(J25)-1)-J25),""))))</f>
        <v>0</v>
      </c>
      <c r="U25" s="21">
        <f ca="1">IF(OR($A25="Pn",$A26="Pn"),"",IF(OR($A25="Pn",$A26="Pn"),"",IF($A25="TOTAL GENERAL",SUM(U$11:U23),IF(AND(K25&lt;&gt;"",$A25&lt;&gt;"Pn"),IF(K25&lt;OFFSET($A$10,MATCH("TOTAL GENERAL",$A$11:$A$100,0),COLUMN(K25)-1),0,K25-OFFSET($A$10,MATCH("TOTAL GENERAL",$A$11:$A$100,0),COLUMN(K25)-1)),""))))</f>
        <v>0</v>
      </c>
      <c r="V25" s="21">
        <f ca="1">IF(OR($A25="Pn",$A26="Pn"),"",IF($A25="TOTAL GENERAL",SUM(V$11:V23),IF(AND(L25&lt;&gt;"",$A25&lt;&gt;"Pn"),IF(L25&gt;OFFSET($A$10,MATCH("TOTAL GENERAL",$A$11:$A$100,0),COLUMN(L25)-1),0,OFFSET($A$10,MATCH("TOTAL GENERAL",$A$11:$A$100,0),COLUMN(L25)-1)-L25),"")))</f>
        <v>0</v>
      </c>
      <c r="W25" s="21">
        <f ca="1">IF(OR($A25="Pn",$A26="Pn"),"",IF(OR($A25="Pn",$A26="Pn"),"",IF($A25="TOTAL GENERAL",SUM(W$11:W23),IF(AND(M25&lt;&gt;"",$A25&lt;&gt;"Pn"),IF(M25&lt;OFFSET($A$10,MATCH("TOTAL GENERAL",$A$11:$A$100,0),COLUMN(M25)-1),0,M25-OFFSET($A$10,MATCH("TOTAL GENERAL",$A$11:$A$100,0),COLUMN(M25)-1)),""))))</f>
        <v>0</v>
      </c>
      <c r="X25" s="21">
        <f ca="1">IF(OR($A25="Pn",$A26="Pn"),"",IF(OR($A25="Pn",$A26="Pn"),"",IF($A25="TOTAL GENERAL",SUM(X$11:X23),IF(AND(N25&lt;&gt;"",$A25&lt;&gt;"Pn"),IF(N25&lt;OFFSET($A$10,MATCH("TOTAL GENERAL",$A$11:$A$100,0),COLUMN(N25)-1),0,N25-OFFSET($A$10,MATCH("TOTAL GENERAL",$A$11:$A$100,0),COLUMN(N25)-1)),""))))</f>
        <v>0.30709999999999993</v>
      </c>
      <c r="Y25" s="21">
        <f ca="1">IF(OR($A25="Pn",$A26="Pn"),"",IF(OR($A25="Pn",$A26="Pn"),"",IF($A25="TOTAL GENERAL",SUM(Y$11:Y23),IF(AND(O25&lt;&gt;"",$A25&lt;&gt;"Pn"),IF(O25&lt;OFFSET($A$10,MATCH("TOTAL GENERAL",$A$11:$A$100,0),COLUMN(O25)-1),0,O25-OFFSET($A$10,MATCH("TOTAL GENERAL",$A$11:$A$100,0),COLUMN(O25)-1)),""))))</f>
        <v>0</v>
      </c>
      <c r="Z25" s="21">
        <f ca="1">IF(OR($A25="Pn",$A26="Pn"),"",IF(OR($A25="Pn",$A26="Pn"),"",IF($A25="TOTAL GENERAL",SUM(Z$11:Z23),IF(AND(P25&lt;&gt;"",$A25&lt;&gt;"Pn"),IF(P25&lt;OFFSET($A$10,MATCH("TOTAL GENERAL",$A$11:$A$100,0),COLUMN(P25)-1),0,P25-OFFSET($A$10,MATCH("TOTAL GENERAL",$A$11:$A$100,0),COLUMN(P25)-1)),""))))</f>
        <v>0</v>
      </c>
      <c r="AA25" s="21">
        <f ca="1">IF(OR($A25="Pn",$A26="Pn"),"",IF($A25="TOTAL GENERAL",SUM(AA$11:AA23),IF(AND(Q25&lt;&gt;"",$A25&lt;&gt;"Pn"),IF(Q25&gt;OFFSET($A$10,MATCH("TOTAL GENERAL",$A$11:$A$100,0),COLUMN(Q25)-1),0,OFFSET($A$10,MATCH("TOTAL GENERAL",$A$11:$A$100,0),COLUMN(Q25)-1)-Q25),"")))</f>
        <v>0</v>
      </c>
      <c r="AB25" s="21">
        <f ca="1">IF(OR($A25="Pn",$A26="Pn"),"",IF(OR($A25="Pn",$A26="Pn"),"",IF($A25="TOTAL GENERAL",SUM(AB$11:AB23),IF(AND(R25&lt;&gt;"",$A25&lt;&gt;"Pn"),IF(R25&lt;OFFSET($A$10,MATCH("TOTAL GENERAL",$A$11:$A$100,0),COLUMN(R25)-1),0,R25-OFFSET($A$10,MATCH("TOTAL GENERAL",$A$11:$A$100,0),COLUMN(R25)-1)),""))))</f>
        <v>201.07000000000005</v>
      </c>
      <c r="AC25" s="21">
        <f ca="1">IF(OR($A25="Pn",$A26="Pn"),"",IF($A25="TOTAL GENERAL",SUM(AC$11:AC23),IF(AND(I25&lt;&gt;"",$A25&lt;&gt;"Pn"),S25*$G25,"")))</f>
        <v>0</v>
      </c>
      <c r="AD25" s="21">
        <f ca="1">IF(OR($A25="Pn",$A26="Pn"),"",IF($A25="TOTAL GENERAL",SUM(AD$11:AD23),IF(AND(J25&lt;&gt;"",$A25&lt;&gt;"Pn"),T25*$D25,"")))</f>
        <v>0</v>
      </c>
      <c r="AE25" s="21">
        <f ca="1">IF(OR($A25="Pn",$A26="Pn"),"",IF($A25="TOTAL GENERAL",SUM(AE$11:AE23),IF(AND(K25&lt;&gt;"",$A25&lt;&gt;"Pn"),U25*$D25,"")))</f>
        <v>0</v>
      </c>
      <c r="AF25" s="21">
        <f ca="1">IF(OR($A25="Pn",$A26="Pn"),"",IF($A25="TOTAL GENERAL",SUM(AF$11:AF23),IF(AND(L25&lt;&gt;"",$A25&lt;&gt;"Pn"),V25*$D25,"")))</f>
        <v>0</v>
      </c>
      <c r="AG25" s="21">
        <f ca="1">IF(OR($A25="Pn",$A26="Pn"),"",IF($A25="TOTAL GENERAL",SUM(AG$11:AG23),IF(AND(M25&lt;&gt;"",$A25&lt;&gt;"Pn"),W25*$D25,"")))</f>
        <v>0</v>
      </c>
      <c r="AH25" s="21">
        <f ca="1">IF(OR($A25="Pn",$A26="Pn"),"",IF($A25="TOTAL GENERAL",SUM(AH$11:AH23),IF(AND(N25&lt;&gt;"",$A25&lt;&gt;"Pn"),X25*$D25,"")))</f>
        <v>128379.77689999997</v>
      </c>
      <c r="AI25" s="21">
        <f ca="1">IF(OR($A25="Pn",$A26="Pn"),"",IF($A25="TOTAL GENERAL",SUM(AI$11:AI23),IF(AND(O25&lt;&gt;"",$A25&lt;&gt;"Pn"),Y25*$D25,"")))</f>
        <v>0</v>
      </c>
      <c r="AJ25" s="21">
        <f ca="1">IF(OR($A25="Pn",$A26="Pn"),"",IF($A25="TOTAL GENERAL",SUM(AJ$11:AJ23),IF(AND(P25&lt;&gt;"",$A25&lt;&gt;"Pn"),Z25*$D25,"")))</f>
        <v>0</v>
      </c>
      <c r="AK25" s="21">
        <f ca="1">IF(OR($A25="Pn",$A26="Pn"),"",IF($A25="TOTAL GENERAL",SUM(AK$11:AK23),IF(AND(Q25&lt;&gt;"",$A25&lt;&gt;"Pn"),AA25*$F25,"")))</f>
        <v>0</v>
      </c>
      <c r="AL25" s="21">
        <f ca="1">IF(OR($A25="Pn",$A26="Pn"),"",IF($A25="TOTAL GENERAL",SUM(AL$11:AL23),IF(AND(R25&lt;&gt;"",$A25&lt;&gt;"Pn"),AB25*$H25,"")))</f>
        <v>68825255.650000021</v>
      </c>
      <c r="AM25" s="19">
        <f ca="1">IF($A25="TOTAL GENERAL",SUM(AM$11:AM23),IF(AND(S25&lt;&gt;"",$A25&lt;&gt;"Pn"),IF(OFFSET($A$11,MATCH("TOTAL GENERAL",$A$11:$A$100,0)-1,COLUMN(AB25))=0,0,AC25/OFFSET($A$11,MATCH("TOTAL GENERAL",$A$11:$A$100,0)-1,COLUMN(AB25))),""))</f>
        <v>0</v>
      </c>
      <c r="AN25" s="19">
        <f ca="1">IF($A25="TOTAL GENERAL",SUM(AN$11:AN23),IF(AND(T25&lt;&gt;"",$A25&lt;&gt;"Pn"),IF(OFFSET($A$11,MATCH("TOTAL GENERAL",$A$11:$A$100,0)-1,COLUMN(AC25))=0,0,AD25/OFFSET($A$11,MATCH("TOTAL GENERAL",$A$11:$A$100,0)-1,COLUMN(AC25))),""))</f>
        <v>0</v>
      </c>
      <c r="AO25" s="19">
        <f ca="1">IF($A25="TOTAL GENERAL",SUM(AO$11:AO23),IF(AND(U25&lt;&gt;"",$A25&lt;&gt;"Pn"),IF(OFFSET($A$11,MATCH("TOTAL GENERAL",$A$11:$A$100,0)-1,COLUMN(AD25))=0,0,AE25/OFFSET($A$11,MATCH("TOTAL GENERAL",$A$11:$A$100,0)-1,COLUMN(AD25))),""))</f>
        <v>0</v>
      </c>
      <c r="AP25" s="19">
        <f ca="1">IF($A25="TOTAL GENERAL",SUM(AP$11:AP23),IF(AND(V25&lt;&gt;"",$A25&lt;&gt;"Pn"),IF(OFFSET($A$11,MATCH("TOTAL GENERAL",$A$11:$A$100,0)-1,COLUMN(AE25))=0,0,AF25/OFFSET($A$11,MATCH("TOTAL GENERAL",$A$11:$A$100,0)-1,COLUMN(AE25))),""))</f>
        <v>0</v>
      </c>
      <c r="AQ25" s="19">
        <f ca="1">IF($A25="TOTAL GENERAL",SUM(AQ$11:AQ23),IF(AND(W25&lt;&gt;"",$A25&lt;&gt;"Pn"),IF(OFFSET($A$11,MATCH("TOTAL GENERAL",$A$11:$A$100,0)-1,COLUMN(AF25))=0,0,AG25/OFFSET($A$11,MATCH("TOTAL GENERAL",$A$11:$A$100,0)-1,COLUMN(AF25))),""))</f>
        <v>0</v>
      </c>
      <c r="AR25" s="19">
        <f ca="1">IF($A25="TOTAL GENERAL",SUM(AR$11:AR23),IF(AND(X25&lt;&gt;"",$A25&lt;&gt;"Pn"),IF(OFFSET($A$11,MATCH("TOTAL GENERAL",$A$11:$A$100,0)-1,COLUMN(AG25))=0,0,AH25/OFFSET($A$11,MATCH("TOTAL GENERAL",$A$11:$A$100,0)-1,COLUMN(AG25))),""))</f>
        <v>0.12654850191889733</v>
      </c>
      <c r="AS25" s="19">
        <f ca="1">IF($A25="TOTAL GENERAL",SUM(AS$11:AS23),IF(AND(Y25&lt;&gt;"",$A25&lt;&gt;"Pn"),IF(OFFSET($A$11,MATCH("TOTAL GENERAL",$A$11:$A$100,0)-1,COLUMN(AH25))=0,0,AI25/OFFSET($A$11,MATCH("TOTAL GENERAL",$A$11:$A$100,0)-1,COLUMN(AH25))),""))</f>
        <v>0</v>
      </c>
      <c r="AT25" s="19">
        <f ca="1">IF($A25="TOTAL GENERAL",SUM(AT$11:AT23),IF(AND(Z25&lt;&gt;"",$A25&lt;&gt;"Pn"),IF(OFFSET($A$11,MATCH("TOTAL GENERAL",$A$11:$A$100,0)-1,COLUMN(AI25))=0,0,AJ25/OFFSET($A$11,MATCH("TOTAL GENERAL",$A$11:$A$100,0)-1,COLUMN(AI25))),""))</f>
        <v>0</v>
      </c>
      <c r="AU25" s="19">
        <f ca="1">IF($A25="TOTAL GENERAL",SUM(AU$11:AU23),IF(AND(AA25&lt;&gt;"",$A25&lt;&gt;"Pn"),IF(OFFSET($A$11,MATCH("TOTAL GENERAL",$A$11:$A$100,0)-1,COLUMN(AJ25))=0,0,AK25/OFFSET($A$11,MATCH("TOTAL GENERAL",$A$11:$A$100,0)-1,COLUMN(AJ25))),""))</f>
        <v>0</v>
      </c>
      <c r="AV25" s="19">
        <f ca="1">IF($A25="TOTAL GENERAL",SUM(AV$11:AV23),IF(AND(AB25&lt;&gt;"",$A25&lt;&gt;"Pn"),IF(OFFSET($A$11,MATCH("TOTAL GENERAL",$A$11:$A$100,0)-1,COLUMN(AK25))=0,0,AL25/OFFSET($A$11,MATCH("TOTAL GENERAL",$A$11:$A$100,0)-1,COLUMN(AK25))),""))</f>
        <v>5.5662844973727969E-2</v>
      </c>
      <c r="AW25" s="182">
        <f ca="1">IF(A25="TOTAL GENERAL",SUM(AW$11:AW23),IF(COUNTIF(AM25:AV25,"")&lt;COUNTA($AM$10:$AV$10),(IF(AM25&lt;&gt;"",AM25*OFFSET($A$10,MATCH("Pn",$A$11:$A$100,0),1),0)+IF(AN25&lt;&gt;"",AN25*OFFSET($A$10,MATCH("Pn",$A$11:$A$100,0),2),0)+IF(AO25&lt;&gt;"",AO25*OFFSET($A$10,MATCH("Pn",$A$11:$A$100,0),3),0)+IF(AP25&lt;&gt;"",AP25*OFFSET($A$10,MATCH("Pn",$A$11:$A$100,0),4),0)+IF(AQ25&lt;&gt;"",AQ25*OFFSET($A$10,MATCH("Pn",$A$11:$A$100,0),5),0)+IF(AR25&lt;&gt;"",AR25*OFFSET($A$10,MATCH("Pn",$A$11:$A$100,0),6),0)+IF(AS25&lt;&gt;"",AS25*OFFSET($A$10,MATCH("Pn",$A$11:$A$100,0),7),0)+IF(AT25&lt;&gt;"",AT25*OFFSET($A$10,MATCH("Pn",$A$11:$A$100,0),8),0)+IF(AU25&lt;&gt;"",AU25*OFFSET($A$10,MATCH("Pn",$A$11:$A$100,0),9),0)+IF(AV25&lt;&gt;"",AV25*OFFSET($A$10,MATCH("Pn",$A$11:$A$100,0),10),0))*OFFSET($A$10,MATCH("FC",$A$11:$A$100,0),2),""))</f>
        <v>1119038341.8653674</v>
      </c>
      <c r="AX25" s="10">
        <f ca="1">IF(OR(A25="Pn",A26="Pn"),"",IF(AND(AW25="",I25&lt;&gt;""),-I25,IF(A25="TOTAL GENERAL",SUM(AX$11:AX23),IF(AW25&lt;&gt;"",AW25-C25,""))))</f>
        <v>267620062.32885778</v>
      </c>
    </row>
    <row r="26" spans="1:50" s="4" customFormat="1" x14ac:dyDescent="0.25">
      <c r="A26" s="15" t="s">
        <v>418</v>
      </c>
      <c r="B26" s="15" t="s">
        <v>456</v>
      </c>
      <c r="C26" s="179">
        <v>186982932.18912193</v>
      </c>
      <c r="D26" s="16">
        <v>91807</v>
      </c>
      <c r="E26" s="9">
        <f ca="1">IF(AND($A27="Pn",COLUMN(E24)&lt;COUNTIF(PonderacionIndicadores!$A$1:$A$139,"Mama")+1),OFFSET($F$10,0,COLUMN(F82)),IF(AND(A26="Pn",(COUNTIF(PonderacionIndicadores!$A$1:$A$139,"Mama"))&gt;COLUMN(E26)-1),OFFSET(PonderacionIndicadores!$A$1,MATCH("Mama",PonderacionIndicadores!$A$1:$A$139,0)+COLUMN(D26)-2,3),IF(A26="TOTAL GENERAL",SUM(E$11:E24),IF(D26&lt;&gt;"",D26/OFFSET($A$10,MATCH("TOTAL GENERAL",$A$11:$A$100,0),3),""))))</f>
        <v>4.4397419652358926E-3</v>
      </c>
      <c r="F26" s="16">
        <v>38962</v>
      </c>
      <c r="G26" s="16">
        <v>15168</v>
      </c>
      <c r="H26" s="16">
        <v>69698</v>
      </c>
      <c r="I26" s="18">
        <v>22.73</v>
      </c>
      <c r="J26" s="18">
        <v>14.67</v>
      </c>
      <c r="K26" s="19">
        <v>0</v>
      </c>
      <c r="L26" s="18">
        <v>78.2</v>
      </c>
      <c r="M26" s="19">
        <v>0.1429</v>
      </c>
      <c r="N26" s="19" t="s">
        <v>436</v>
      </c>
      <c r="O26" s="19">
        <v>0</v>
      </c>
      <c r="P26" s="19">
        <v>0.1429</v>
      </c>
      <c r="Q26" s="180">
        <v>25.67</v>
      </c>
      <c r="R26" s="18">
        <v>130.56</v>
      </c>
      <c r="S26" s="21">
        <f ca="1">IF(OR($A26="Pn",$A27="Pn"),"",IF($A26="TOTAL GENERAL",SUM(S$11:S24),IF(AND(I26&lt;&gt;"",$A26&lt;&gt;"Pn"),IF(I26&lt;OFFSET($A$10,MATCH("TOTAL GENERAL",$A$11:$A$100,0),COLUMN(I26)-1),0,I26-OFFSET($A$10,MATCH("TOTAL GENERAL",$A$11:$A$100,0),COLUMN(I26)-1)),"")))</f>
        <v>0</v>
      </c>
      <c r="T26" s="21">
        <f ca="1">IF(OR($A26="Pn",$A27="Pn"),"",IF(OR($A26="Pn",$A27="Pn"),"",IF($A26="TOTAL GENERAL",SUM(T$11:T24),IF(AND(J26&lt;&gt;"",$A26&lt;&gt;"Pn"),IF(J26&gt;OFFSET($A$10,MATCH("TOTAL GENERAL",$A$11:$A$100,0),COLUMN(J26)-1),0,OFFSET($A$10,MATCH("TOTAL GENERAL",$A$11:$A$100,0),COLUMN(J26)-1)-J26),""))))</f>
        <v>15.33</v>
      </c>
      <c r="U26" s="21">
        <f ca="1">IF(OR($A26="Pn",$A27="Pn"),"",IF(OR($A26="Pn",$A27="Pn"),"",IF($A26="TOTAL GENERAL",SUM(U$11:U24),IF(AND(K26&lt;&gt;"",$A26&lt;&gt;"Pn"),IF(K26&lt;OFFSET($A$10,MATCH("TOTAL GENERAL",$A$11:$A$100,0),COLUMN(K26)-1),0,K26-OFFSET($A$10,MATCH("TOTAL GENERAL",$A$11:$A$100,0),COLUMN(K26)-1)),""))))</f>
        <v>0</v>
      </c>
      <c r="V26" s="21">
        <f ca="1">IF(OR($A26="Pn",$A27="Pn"),"",IF($A26="TOTAL GENERAL",SUM(V$11:V24),IF(AND(L26&lt;&gt;"",$A26&lt;&gt;"Pn"),IF(L26&gt;OFFSET($A$10,MATCH("TOTAL GENERAL",$A$11:$A$100,0),COLUMN(L26)-1),0,OFFSET($A$10,MATCH("TOTAL GENERAL",$A$11:$A$100,0),COLUMN(L26)-1)-L26),"")))</f>
        <v>0</v>
      </c>
      <c r="W26" s="21">
        <f ca="1">IF(OR($A26="Pn",$A27="Pn"),"",IF(OR($A26="Pn",$A27="Pn"),"",IF($A26="TOTAL GENERAL",SUM(W$11:W24),IF(AND(M26&lt;&gt;"",$A26&lt;&gt;"Pn"),IF(M26&lt;OFFSET($A$10,MATCH("TOTAL GENERAL",$A$11:$A$100,0),COLUMN(M26)-1),0,M26-OFFSET($A$10,MATCH("TOTAL GENERAL",$A$11:$A$100,0),COLUMN(M26)-1)),""))))</f>
        <v>0</v>
      </c>
      <c r="X26" s="21" t="str">
        <f ca="1">IF(OR($A26="Pn",$A27="Pn"),"",IF(OR($A26="Pn",$A27="Pn"),"",IF($A26="TOTAL GENERAL",SUM(X$11:X24),IF(AND(N26&lt;&gt;"",$A26&lt;&gt;"Pn"),IF(N26&lt;OFFSET($A$10,MATCH("TOTAL GENERAL",$A$11:$A$100,0),COLUMN(N26)-1),0,N26-OFFSET($A$10,MATCH("TOTAL GENERAL",$A$11:$A$100,0),COLUMN(N26)-1)),""))))</f>
        <v/>
      </c>
      <c r="Y26" s="21">
        <f ca="1">IF(OR($A26="Pn",$A27="Pn"),"",IF(OR($A26="Pn",$A27="Pn"),"",IF($A26="TOTAL GENERAL",SUM(Y$11:Y24),IF(AND(O26&lt;&gt;"",$A26&lt;&gt;"Pn"),IF(O26&lt;OFFSET($A$10,MATCH("TOTAL GENERAL",$A$11:$A$100,0),COLUMN(O26)-1),0,O26-OFFSET($A$10,MATCH("TOTAL GENERAL",$A$11:$A$100,0),COLUMN(O26)-1)),""))))</f>
        <v>0</v>
      </c>
      <c r="Z26" s="21">
        <f ca="1">IF(OR($A26="Pn",$A27="Pn"),"",IF(OR($A26="Pn",$A27="Pn"),"",IF($A26="TOTAL GENERAL",SUM(Z$11:Z24),IF(AND(P26&lt;&gt;"",$A26&lt;&gt;"Pn"),IF(P26&lt;OFFSET($A$10,MATCH("TOTAL GENERAL",$A$11:$A$100,0),COLUMN(P26)-1),0,P26-OFFSET($A$10,MATCH("TOTAL GENERAL",$A$11:$A$100,0),COLUMN(P26)-1)),""))))</f>
        <v>2.2900000000000004E-2</v>
      </c>
      <c r="AA26" s="21">
        <f ca="1">IF(OR($A26="Pn",$A27="Pn"),"",IF($A26="TOTAL GENERAL",SUM(AA$11:AA24),IF(AND(Q26&lt;&gt;"",$A26&lt;&gt;"Pn"),IF(Q26&gt;OFFSET($A$10,MATCH("TOTAL GENERAL",$A$11:$A$100,0),COLUMN(Q26)-1),0,OFFSET($A$10,MATCH("TOTAL GENERAL",$A$11:$A$100,0),COLUMN(Q26)-1)-Q26),"")))</f>
        <v>0</v>
      </c>
      <c r="AB26" s="21">
        <f ca="1">IF(OR($A26="Pn",$A27="Pn"),"",IF(OR($A26="Pn",$A27="Pn"),"",IF($A26="TOTAL GENERAL",SUM(AB$11:AB24),IF(AND(R26&lt;&gt;"",$A26&lt;&gt;"Pn"),IF(R26&lt;OFFSET($A$10,MATCH("TOTAL GENERAL",$A$11:$A$100,0),COLUMN(R26)-1),0,R26-OFFSET($A$10,MATCH("TOTAL GENERAL",$A$11:$A$100,0),COLUMN(R26)-1)),""))))</f>
        <v>0</v>
      </c>
      <c r="AC26" s="21">
        <f ca="1">IF(OR($A26="Pn",$A27="Pn"),"",IF($A26="TOTAL GENERAL",SUM(AC$11:AC24),IF(AND(I26&lt;&gt;"",$A26&lt;&gt;"Pn"),S26*$G26,"")))</f>
        <v>0</v>
      </c>
      <c r="AD26" s="21">
        <f ca="1">IF(OR($A26="Pn",$A27="Pn"),"",IF($A26="TOTAL GENERAL",SUM(AD$11:AD24),IF(AND(J26&lt;&gt;"",$A26&lt;&gt;"Pn"),T26*$D26,"")))</f>
        <v>1407401.31</v>
      </c>
      <c r="AE26" s="21">
        <f ca="1">IF(OR($A26="Pn",$A27="Pn"),"",IF($A26="TOTAL GENERAL",SUM(AE$11:AE24),IF(AND(K26&lt;&gt;"",$A26&lt;&gt;"Pn"),U26*$D26,"")))</f>
        <v>0</v>
      </c>
      <c r="AF26" s="21">
        <f ca="1">IF(OR($A26="Pn",$A27="Pn"),"",IF($A26="TOTAL GENERAL",SUM(AF$11:AF24),IF(AND(L26&lt;&gt;"",$A26&lt;&gt;"Pn"),V26*$D26,"")))</f>
        <v>0</v>
      </c>
      <c r="AG26" s="21">
        <f ca="1">IF(OR($A26="Pn",$A27="Pn"),"",IF($A26="TOTAL GENERAL",SUM(AG$11:AG24),IF(AND(M26&lt;&gt;"",$A26&lt;&gt;"Pn"),W26*$D26,"")))</f>
        <v>0</v>
      </c>
      <c r="AH26" s="21" t="str">
        <f>IF(OR($A26="Pn",$A27="Pn"),"",IF($A26="TOTAL GENERAL",SUM(AH$11:AH24),IF(AND(N26&lt;&gt;"",$A26&lt;&gt;"Pn"),X26*$D26,"")))</f>
        <v/>
      </c>
      <c r="AI26" s="21">
        <f ca="1">IF(OR($A26="Pn",$A27="Pn"),"",IF($A26="TOTAL GENERAL",SUM(AI$11:AI24),IF(AND(O26&lt;&gt;"",$A26&lt;&gt;"Pn"),Y26*$D26,"")))</f>
        <v>0</v>
      </c>
      <c r="AJ26" s="21">
        <f ca="1">IF(OR($A26="Pn",$A27="Pn"),"",IF($A26="TOTAL GENERAL",SUM(AJ$11:AJ24),IF(AND(P26&lt;&gt;"",$A26&lt;&gt;"Pn"),Z26*$D26,"")))</f>
        <v>2102.3803000000003</v>
      </c>
      <c r="AK26" s="21">
        <f ca="1">IF(OR($A26="Pn",$A27="Pn"),"",IF($A26="TOTAL GENERAL",SUM(AK$11:AK24),IF(AND(Q26&lt;&gt;"",$A26&lt;&gt;"Pn"),AA26*$F26,"")))</f>
        <v>0</v>
      </c>
      <c r="AL26" s="21">
        <f ca="1">IF(OR($A26="Pn",$A27="Pn"),"",IF($A26="TOTAL GENERAL",SUM(AL$11:AL24),IF(AND(R26&lt;&gt;"",$A26&lt;&gt;"Pn"),AB26*$H26,"")))</f>
        <v>0</v>
      </c>
      <c r="AM26" s="19">
        <f ca="1">IF($A26="TOTAL GENERAL",SUM(AM$11:AM24),IF(AND(S26&lt;&gt;"",$A26&lt;&gt;"Pn"),IF(OFFSET($A$11,MATCH("TOTAL GENERAL",$A$11:$A$100,0)-1,COLUMN(AB26))=0,0,AC26/OFFSET($A$11,MATCH("TOTAL GENERAL",$A$11:$A$100,0)-1,COLUMN(AB26))),""))</f>
        <v>0</v>
      </c>
      <c r="AN26" s="19">
        <f ca="1">IF($A26="TOTAL GENERAL",SUM(AN$11:AN24),IF(AND(T26&lt;&gt;"",$A26&lt;&gt;"Pn"),IF(OFFSET($A$11,MATCH("TOTAL GENERAL",$A$11:$A$100,0)-1,COLUMN(AC26))=0,0,AD26/OFFSET($A$11,MATCH("TOTAL GENERAL",$A$11:$A$100,0)-1,COLUMN(AC26))),""))</f>
        <v>5.4445473492422292E-2</v>
      </c>
      <c r="AO26" s="19">
        <f ca="1">IF($A26="TOTAL GENERAL",SUM(AO$11:AO24),IF(AND(U26&lt;&gt;"",$A26&lt;&gt;"Pn"),IF(OFFSET($A$11,MATCH("TOTAL GENERAL",$A$11:$A$100,0)-1,COLUMN(AD26))=0,0,AE26/OFFSET($A$11,MATCH("TOTAL GENERAL",$A$11:$A$100,0)-1,COLUMN(AD26))),""))</f>
        <v>0</v>
      </c>
      <c r="AP26" s="19">
        <f ca="1">IF($A26="TOTAL GENERAL",SUM(AP$11:AP24),IF(AND(V26&lt;&gt;"",$A26&lt;&gt;"Pn"),IF(OFFSET($A$11,MATCH("TOTAL GENERAL",$A$11:$A$100,0)-1,COLUMN(AE26))=0,0,AF26/OFFSET($A$11,MATCH("TOTAL GENERAL",$A$11:$A$100,0)-1,COLUMN(AE26))),""))</f>
        <v>0</v>
      </c>
      <c r="AQ26" s="19">
        <f ca="1">IF($A26="TOTAL GENERAL",SUM(AQ$11:AQ24),IF(AND(W26&lt;&gt;"",$A26&lt;&gt;"Pn"),IF(OFFSET($A$11,MATCH("TOTAL GENERAL",$A$11:$A$100,0)-1,COLUMN(AF26))=0,0,AG26/OFFSET($A$11,MATCH("TOTAL GENERAL",$A$11:$A$100,0)-1,COLUMN(AF26))),""))</f>
        <v>0</v>
      </c>
      <c r="AR26" s="19" t="str">
        <f ca="1">IF($A26="TOTAL GENERAL",SUM(AR$11:AR24),IF(AND(X26&lt;&gt;"",$A26&lt;&gt;"Pn"),IF(OFFSET($A$11,MATCH("TOTAL GENERAL",$A$11:$A$100,0)-1,COLUMN(AG26))=0,0,AH26/OFFSET($A$11,MATCH("TOTAL GENERAL",$A$11:$A$100,0)-1,COLUMN(AG26))),""))</f>
        <v/>
      </c>
      <c r="AS26" s="19">
        <f ca="1">IF($A26="TOTAL GENERAL",SUM(AS$11:AS24),IF(AND(Y26&lt;&gt;"",$A26&lt;&gt;"Pn"),IF(OFFSET($A$11,MATCH("TOTAL GENERAL",$A$11:$A$100,0)-1,COLUMN(AH26))=0,0,AI26/OFFSET($A$11,MATCH("TOTAL GENERAL",$A$11:$A$100,0)-1,COLUMN(AH26))),""))</f>
        <v>0</v>
      </c>
      <c r="AT26" s="19">
        <f ca="1">IF($A26="TOTAL GENERAL",SUM(AT$11:AT24),IF(AND(Z26&lt;&gt;"",$A26&lt;&gt;"Pn"),IF(OFFSET($A$11,MATCH("TOTAL GENERAL",$A$11:$A$100,0)-1,COLUMN(AI26))=0,0,AJ26/OFFSET($A$11,MATCH("TOTAL GENERAL",$A$11:$A$100,0)-1,COLUMN(AI26))),""))</f>
        <v>6.4797808464077487E-3</v>
      </c>
      <c r="AU26" s="19">
        <f ca="1">IF($A26="TOTAL GENERAL",SUM(AU$11:AU24),IF(AND(AA26&lt;&gt;"",$A26&lt;&gt;"Pn"),IF(OFFSET($A$11,MATCH("TOTAL GENERAL",$A$11:$A$100,0)-1,COLUMN(AJ26))=0,0,AK26/OFFSET($A$11,MATCH("TOTAL GENERAL",$A$11:$A$100,0)-1,COLUMN(AJ26))),""))</f>
        <v>0</v>
      </c>
      <c r="AV26" s="19">
        <f ca="1">IF($A26="TOTAL GENERAL",SUM(AV$11:AV24),IF(AND(AB26&lt;&gt;"",$A26&lt;&gt;"Pn"),IF(OFFSET($A$11,MATCH("TOTAL GENERAL",$A$11:$A$100,0)-1,COLUMN(AK26))=0,0,AL26/OFFSET($A$11,MATCH("TOTAL GENERAL",$A$11:$A$100,0)-1,COLUMN(AK26))),""))</f>
        <v>0</v>
      </c>
      <c r="AW26" s="182">
        <f ca="1">IF(A26="TOTAL GENERAL",SUM(AW$11:AW24),IF(COUNTIF(AM26:AV26,"")&lt;COUNTA($AM$10:$AV$10),(IF(AM26&lt;&gt;"",AM26*OFFSET($A$10,MATCH("Pn",$A$11:$A$100,0),1),0)+IF(AN26&lt;&gt;"",AN26*OFFSET($A$10,MATCH("Pn",$A$11:$A$100,0),2),0)+IF(AO26&lt;&gt;"",AO26*OFFSET($A$10,MATCH("Pn",$A$11:$A$100,0),3),0)+IF(AP26&lt;&gt;"",AP26*OFFSET($A$10,MATCH("Pn",$A$11:$A$100,0),4),0)+IF(AQ26&lt;&gt;"",AQ26*OFFSET($A$10,MATCH("Pn",$A$11:$A$100,0),5),0)+IF(AR26&lt;&gt;"",AR26*OFFSET($A$10,MATCH("Pn",$A$11:$A$100,0),6),0)+IF(AS26&lt;&gt;"",AS26*OFFSET($A$10,MATCH("Pn",$A$11:$A$100,0),7),0)+IF(AT26&lt;&gt;"",AT26*OFFSET($A$10,MATCH("Pn",$A$11:$A$100,0),8),0)+IF(AU26&lt;&gt;"",AU26*OFFSET($A$10,MATCH("Pn",$A$11:$A$100,0),9),0)+IF(AV26&lt;&gt;"",AV26*OFFSET($A$10,MATCH("Pn",$A$11:$A$100,0),10),0))*OFFSET($A$10,MATCH("FC",$A$11:$A$100,0),2),""))</f>
        <v>238852557.40051281</v>
      </c>
      <c r="AX26" s="10">
        <f ca="1">IF(OR(A26="Pn",A27="Pn"),"",IF(AND(AW26="",I26&lt;&gt;""),-I26,IF(A26="TOTAL GENERAL",SUM(AX$11:AX24),IF(AW26&lt;&gt;"",AW26-C26,""))))</f>
        <v>51869625.211390883</v>
      </c>
    </row>
    <row r="27" spans="1:50" s="4" customFormat="1" x14ac:dyDescent="0.25">
      <c r="A27" s="15" t="s">
        <v>419</v>
      </c>
      <c r="B27" s="15" t="s">
        <v>457</v>
      </c>
      <c r="C27" s="179">
        <v>5147151906.8140144</v>
      </c>
      <c r="D27" s="16">
        <v>2527207</v>
      </c>
      <c r="E27" s="9">
        <f ca="1">IF(AND($A28="Pn",COLUMN(E25)&lt;COUNTIF(PonderacionIndicadores!$A$1:$A$139,"Mama")+1),OFFSET($F$10,0,COLUMN(F83)),IF(AND(A27="Pn",(COUNTIF(PonderacionIndicadores!$A$1:$A$139,"Mama"))&gt;COLUMN(E27)-1),OFFSET(PonderacionIndicadores!$A$1,MATCH("Mama",PonderacionIndicadores!$A$1:$A$139,0)+COLUMN(D27)-2,3),IF(A27="TOTAL GENERAL",SUM(E$11:E25),IF(D27&lt;&gt;"",D27/OFFSET($A$10,MATCH("TOTAL GENERAL",$A$11:$A$100,0),3),""))))</f>
        <v>0.12221450404367754</v>
      </c>
      <c r="F27" s="16">
        <v>1286728</v>
      </c>
      <c r="G27" s="16">
        <v>653299</v>
      </c>
      <c r="H27" s="16">
        <v>2149416</v>
      </c>
      <c r="I27" s="18">
        <v>42.55</v>
      </c>
      <c r="J27" s="18">
        <v>34.43</v>
      </c>
      <c r="K27" s="19">
        <v>0.42970000000000003</v>
      </c>
      <c r="L27" s="18">
        <v>73.34</v>
      </c>
      <c r="M27" s="19">
        <v>0.91839999999999999</v>
      </c>
      <c r="N27" s="19">
        <v>0.4118</v>
      </c>
      <c r="O27" s="19">
        <v>0.3528</v>
      </c>
      <c r="P27" s="19">
        <v>7.7700000000000005E-2</v>
      </c>
      <c r="Q27" s="180">
        <v>21.76</v>
      </c>
      <c r="R27" s="18">
        <v>627.61</v>
      </c>
      <c r="S27" s="21">
        <f ca="1">IF(OR($A27="Pn",$A28="Pn"),"",IF($A27="TOTAL GENERAL",SUM(S$11:S25),IF(AND(I27&lt;&gt;"",$A27&lt;&gt;"Pn"),IF(I27&lt;OFFSET($A$10,MATCH("TOTAL GENERAL",$A$11:$A$100,0),COLUMN(I27)-1),0,I27-OFFSET($A$10,MATCH("TOTAL GENERAL",$A$11:$A$100,0),COLUMN(I27)-1)),"")))</f>
        <v>2.5499999999999972</v>
      </c>
      <c r="T27" s="21">
        <f ca="1">IF(OR($A27="Pn",$A28="Pn"),"",IF(OR($A27="Pn",$A28="Pn"),"",IF($A27="TOTAL GENERAL",SUM(T$11:T25),IF(AND(J27&lt;&gt;"",$A27&lt;&gt;"Pn"),IF(J27&gt;OFFSET($A$10,MATCH("TOTAL GENERAL",$A$11:$A$100,0),COLUMN(J27)-1),0,OFFSET($A$10,MATCH("TOTAL GENERAL",$A$11:$A$100,0),COLUMN(J27)-1)-J27),""))))</f>
        <v>0</v>
      </c>
      <c r="U27" s="21">
        <f ca="1">IF(OR($A27="Pn",$A28="Pn"),"",IF(OR($A27="Pn",$A28="Pn"),"",IF($A27="TOTAL GENERAL",SUM(U$11:U25),IF(AND(K27&lt;&gt;"",$A27&lt;&gt;"Pn"),IF(K27&lt;OFFSET($A$10,MATCH("TOTAL GENERAL",$A$11:$A$100,0),COLUMN(K27)-1),0,K27-OFFSET($A$10,MATCH("TOTAL GENERAL",$A$11:$A$100,0),COLUMN(K27)-1)),""))))</f>
        <v>0</v>
      </c>
      <c r="V27" s="21">
        <f ca="1">IF(OR($A27="Pn",$A28="Pn"),"",IF($A27="TOTAL GENERAL",SUM(V$11:V25),IF(AND(L27&lt;&gt;"",$A27&lt;&gt;"Pn"),IF(L27&gt;OFFSET($A$10,MATCH("TOTAL GENERAL",$A$11:$A$100,0),COLUMN(L27)-1),0,OFFSET($A$10,MATCH("TOTAL GENERAL",$A$11:$A$100,0),COLUMN(L27)-1)-L27),"")))</f>
        <v>0</v>
      </c>
      <c r="W27" s="21">
        <f ca="1">IF(OR($A27="Pn",$A28="Pn"),"",IF(OR($A27="Pn",$A28="Pn"),"",IF($A27="TOTAL GENERAL",SUM(W$11:W25),IF(AND(M27&lt;&gt;"",$A27&lt;&gt;"Pn"),IF(M27&lt;OFFSET($A$10,MATCH("TOTAL GENERAL",$A$11:$A$100,0),COLUMN(M27)-1),0,M27-OFFSET($A$10,MATCH("TOTAL GENERAL",$A$11:$A$100,0),COLUMN(M27)-1)),""))))</f>
        <v>1.8399999999999972E-2</v>
      </c>
      <c r="X27" s="21">
        <f ca="1">IF(OR($A27="Pn",$A28="Pn"),"",IF(OR($A27="Pn",$A28="Pn"),"",IF($A27="TOTAL GENERAL",SUM(X$11:X25),IF(AND(N27&lt;&gt;"",$A27&lt;&gt;"Pn"),IF(N27&lt;OFFSET($A$10,MATCH("TOTAL GENERAL",$A$11:$A$100,0),COLUMN(N27)-1),0,N27-OFFSET($A$10,MATCH("TOTAL GENERAL",$A$11:$A$100,0),COLUMN(N27)-1)),""))))</f>
        <v>0</v>
      </c>
      <c r="Y27" s="21">
        <f ca="1">IF(OR($A27="Pn",$A28="Pn"),"",IF(OR($A27="Pn",$A28="Pn"),"",IF($A27="TOTAL GENERAL",SUM(Y$11:Y25),IF(AND(O27&lt;&gt;"",$A27&lt;&gt;"Pn"),IF(O27&lt;OFFSET($A$10,MATCH("TOTAL GENERAL",$A$11:$A$100,0),COLUMN(O27)-1),0,O27-OFFSET($A$10,MATCH("TOTAL GENERAL",$A$11:$A$100,0),COLUMN(O27)-1)),""))))</f>
        <v>0</v>
      </c>
      <c r="Z27" s="21">
        <f ca="1">IF(OR($A27="Pn",$A28="Pn"),"",IF(OR($A27="Pn",$A28="Pn"),"",IF($A27="TOTAL GENERAL",SUM(Z$11:Z25),IF(AND(P27&lt;&gt;"",$A27&lt;&gt;"Pn"),IF(P27&lt;OFFSET($A$10,MATCH("TOTAL GENERAL",$A$11:$A$100,0),COLUMN(P27)-1),0,P27-OFFSET($A$10,MATCH("TOTAL GENERAL",$A$11:$A$100,0),COLUMN(P27)-1)),""))))</f>
        <v>0</v>
      </c>
      <c r="AA27" s="21">
        <f ca="1">IF(OR($A27="Pn",$A28="Pn"),"",IF($A27="TOTAL GENERAL",SUM(AA$11:AA25),IF(AND(Q27&lt;&gt;"",$A27&lt;&gt;"Pn"),IF(Q27&gt;OFFSET($A$10,MATCH("TOTAL GENERAL",$A$11:$A$100,0),COLUMN(Q27)-1),0,OFFSET($A$10,MATCH("TOTAL GENERAL",$A$11:$A$100,0),COLUMN(Q27)-1)-Q27),"")))</f>
        <v>0</v>
      </c>
      <c r="AB27" s="21">
        <f ca="1">IF(OR($A27="Pn",$A28="Pn"),"",IF(OR($A27="Pn",$A28="Pn"),"",IF($A27="TOTAL GENERAL",SUM(AB$11:AB25),IF(AND(R27&lt;&gt;"",$A27&lt;&gt;"Pn"),IF(R27&lt;OFFSET($A$10,MATCH("TOTAL GENERAL",$A$11:$A$100,0),COLUMN(R27)-1),0,R27-OFFSET($A$10,MATCH("TOTAL GENERAL",$A$11:$A$100,0),COLUMN(R27)-1)),""))))</f>
        <v>245.85000000000002</v>
      </c>
      <c r="AC27" s="21">
        <f ca="1">IF(OR($A27="Pn",$A28="Pn"),"",IF($A27="TOTAL GENERAL",SUM(AC$11:AC25),IF(AND(I27&lt;&gt;"",$A27&lt;&gt;"Pn"),S27*$G27,"")))</f>
        <v>1665912.4499999981</v>
      </c>
      <c r="AD27" s="21">
        <f ca="1">IF(OR($A27="Pn",$A28="Pn"),"",IF($A27="TOTAL GENERAL",SUM(AD$11:AD25),IF(AND(J27&lt;&gt;"",$A27&lt;&gt;"Pn"),T27*$D27,"")))</f>
        <v>0</v>
      </c>
      <c r="AE27" s="21">
        <f ca="1">IF(OR($A27="Pn",$A28="Pn"),"",IF($A27="TOTAL GENERAL",SUM(AE$11:AE25),IF(AND(K27&lt;&gt;"",$A27&lt;&gt;"Pn"),U27*$D27,"")))</f>
        <v>0</v>
      </c>
      <c r="AF27" s="21">
        <f ca="1">IF(OR($A27="Pn",$A28="Pn"),"",IF($A27="TOTAL GENERAL",SUM(AF$11:AF25),IF(AND(L27&lt;&gt;"",$A27&lt;&gt;"Pn"),V27*$D27,"")))</f>
        <v>0</v>
      </c>
      <c r="AG27" s="21">
        <f ca="1">IF(OR($A27="Pn",$A28="Pn"),"",IF($A27="TOTAL GENERAL",SUM(AG$11:AG25),IF(AND(M27&lt;&gt;"",$A27&lt;&gt;"Pn"),W27*$D27,"")))</f>
        <v>46500.608799999929</v>
      </c>
      <c r="AH27" s="21">
        <f ca="1">IF(OR($A27="Pn",$A28="Pn"),"",IF($A27="TOTAL GENERAL",SUM(AH$11:AH25),IF(AND(N27&lt;&gt;"",$A27&lt;&gt;"Pn"),X27*$D27,"")))</f>
        <v>0</v>
      </c>
      <c r="AI27" s="21">
        <f ca="1">IF(OR($A27="Pn",$A28="Pn"),"",IF($A27="TOTAL GENERAL",SUM(AI$11:AI25),IF(AND(O27&lt;&gt;"",$A27&lt;&gt;"Pn"),Y27*$D27,"")))</f>
        <v>0</v>
      </c>
      <c r="AJ27" s="21">
        <f ca="1">IF(OR($A27="Pn",$A28="Pn"),"",IF($A27="TOTAL GENERAL",SUM(AJ$11:AJ25),IF(AND(P27&lt;&gt;"",$A27&lt;&gt;"Pn"),Z27*$D27,"")))</f>
        <v>0</v>
      </c>
      <c r="AK27" s="21">
        <f ca="1">IF(OR($A27="Pn",$A28="Pn"),"",IF($A27="TOTAL GENERAL",SUM(AK$11:AK25),IF(AND(Q27&lt;&gt;"",$A27&lt;&gt;"Pn"),AA27*$F27,"")))</f>
        <v>0</v>
      </c>
      <c r="AL27" s="21">
        <f ca="1">IF(OR($A27="Pn",$A28="Pn"),"",IF($A27="TOTAL GENERAL",SUM(AL$11:AL25),IF(AND(R27&lt;&gt;"",$A27&lt;&gt;"Pn"),AB27*$H27,"")))</f>
        <v>528433923.60000002</v>
      </c>
      <c r="AM27" s="19">
        <f ca="1">IF($A27="TOTAL GENERAL",SUM(AM$11:AM25),IF(AND(S27&lt;&gt;"",$A27&lt;&gt;"Pn"),IF(OFFSET($A$11,MATCH("TOTAL GENERAL",$A$11:$A$100,0)-1,COLUMN(AB27))=0,0,AC27/OFFSET($A$11,MATCH("TOTAL GENERAL",$A$11:$A$100,0)-1,COLUMN(AB27))),""))</f>
        <v>0.18742025733503404</v>
      </c>
      <c r="AN27" s="19">
        <f ca="1">IF($A27="TOTAL GENERAL",SUM(AN$11:AN25),IF(AND(T27&lt;&gt;"",$A27&lt;&gt;"Pn"),IF(OFFSET($A$11,MATCH("TOTAL GENERAL",$A$11:$A$100,0)-1,COLUMN(AC27))=0,0,AD27/OFFSET($A$11,MATCH("TOTAL GENERAL",$A$11:$A$100,0)-1,COLUMN(AC27))),""))</f>
        <v>0</v>
      </c>
      <c r="AO27" s="19">
        <f ca="1">IF($A27="TOTAL GENERAL",SUM(AO$11:AO25),IF(AND(U27&lt;&gt;"",$A27&lt;&gt;"Pn"),IF(OFFSET($A$11,MATCH("TOTAL GENERAL",$A$11:$A$100,0)-1,COLUMN(AD27))=0,0,AE27/OFFSET($A$11,MATCH("TOTAL GENERAL",$A$11:$A$100,0)-1,COLUMN(AD27))),""))</f>
        <v>0</v>
      </c>
      <c r="AP27" s="19">
        <f ca="1">IF($A27="TOTAL GENERAL",SUM(AP$11:AP25),IF(AND(V27&lt;&gt;"",$A27&lt;&gt;"Pn"),IF(OFFSET($A$11,MATCH("TOTAL GENERAL",$A$11:$A$100,0)-1,COLUMN(AE27))=0,0,AF27/OFFSET($A$11,MATCH("TOTAL GENERAL",$A$11:$A$100,0)-1,COLUMN(AE27))),""))</f>
        <v>0</v>
      </c>
      <c r="AQ27" s="19">
        <f ca="1">IF($A27="TOTAL GENERAL",SUM(AQ$11:AQ25),IF(AND(W27&lt;&gt;"",$A27&lt;&gt;"Pn"),IF(OFFSET($A$11,MATCH("TOTAL GENERAL",$A$11:$A$100,0)-1,COLUMN(AF27))=0,0,AG27/OFFSET($A$11,MATCH("TOTAL GENERAL",$A$11:$A$100,0)-1,COLUMN(AF27))),""))</f>
        <v>0.11018061762213725</v>
      </c>
      <c r="AR27" s="19">
        <f ca="1">IF($A27="TOTAL GENERAL",SUM(AR$11:AR25),IF(AND(X27&lt;&gt;"",$A27&lt;&gt;"Pn"),IF(OFFSET($A$11,MATCH("TOTAL GENERAL",$A$11:$A$100,0)-1,COLUMN(AG27))=0,0,AH27/OFFSET($A$11,MATCH("TOTAL GENERAL",$A$11:$A$100,0)-1,COLUMN(AG27))),""))</f>
        <v>0</v>
      </c>
      <c r="AS27" s="19">
        <f ca="1">IF($A27="TOTAL GENERAL",SUM(AS$11:AS25),IF(AND(Y27&lt;&gt;"",$A27&lt;&gt;"Pn"),IF(OFFSET($A$11,MATCH("TOTAL GENERAL",$A$11:$A$100,0)-1,COLUMN(AH27))=0,0,AI27/OFFSET($A$11,MATCH("TOTAL GENERAL",$A$11:$A$100,0)-1,COLUMN(AH27))),""))</f>
        <v>0</v>
      </c>
      <c r="AT27" s="19">
        <f ca="1">IF($A27="TOTAL GENERAL",SUM(AT$11:AT25),IF(AND(Z27&lt;&gt;"",$A27&lt;&gt;"Pn"),IF(OFFSET($A$11,MATCH("TOTAL GENERAL",$A$11:$A$100,0)-1,COLUMN(AI27))=0,0,AJ27/OFFSET($A$11,MATCH("TOTAL GENERAL",$A$11:$A$100,0)-1,COLUMN(AI27))),""))</f>
        <v>0</v>
      </c>
      <c r="AU27" s="19">
        <f ca="1">IF($A27="TOTAL GENERAL",SUM(AU$11:AU25),IF(AND(AA27&lt;&gt;"",$A27&lt;&gt;"Pn"),IF(OFFSET($A$11,MATCH("TOTAL GENERAL",$A$11:$A$100,0)-1,COLUMN(AJ27))=0,0,AK27/OFFSET($A$11,MATCH("TOTAL GENERAL",$A$11:$A$100,0)-1,COLUMN(AJ27))),""))</f>
        <v>0</v>
      </c>
      <c r="AV27" s="19">
        <f ca="1">IF($A27="TOTAL GENERAL",SUM(AV$11:AV25),IF(AND(AB27&lt;&gt;"",$A27&lt;&gt;"Pn"),IF(OFFSET($A$11,MATCH("TOTAL GENERAL",$A$11:$A$100,0)-1,COLUMN(AK27))=0,0,AL27/OFFSET($A$11,MATCH("TOTAL GENERAL",$A$11:$A$100,0)-1,COLUMN(AK27))),""))</f>
        <v>0.42737415633857662</v>
      </c>
      <c r="AW27" s="182">
        <f ca="1">IF(A27="TOTAL GENERAL",SUM(AW$11:AW25),IF(COUNTIF(AM27:AV27,"")&lt;COUNTA($AM$10:$AV$10),(IF(AM27&lt;&gt;"",AM27*OFFSET($A$10,MATCH("Pn",$A$11:$A$100,0),1),0)+IF(AN27&lt;&gt;"",AN27*OFFSET($A$10,MATCH("Pn",$A$11:$A$100,0),2),0)+IF(AO27&lt;&gt;"",AO27*OFFSET($A$10,MATCH("Pn",$A$11:$A$100,0),3),0)+IF(AP27&lt;&gt;"",AP27*OFFSET($A$10,MATCH("Pn",$A$11:$A$100,0),4),0)+IF(AQ27&lt;&gt;"",AQ27*OFFSET($A$10,MATCH("Pn",$A$11:$A$100,0),5),0)+IF(AR27&lt;&gt;"",AR27*OFFSET($A$10,MATCH("Pn",$A$11:$A$100,0),6),0)+IF(AS27&lt;&gt;"",AS27*OFFSET($A$10,MATCH("Pn",$A$11:$A$100,0),7),0)+IF(AT27&lt;&gt;"",AT27*OFFSET($A$10,MATCH("Pn",$A$11:$A$100,0),8),0)+IF(AU27&lt;&gt;"",AU27*OFFSET($A$10,MATCH("Pn",$A$11:$A$100,0),9),0)+IF(AV27&lt;&gt;"",AV27*OFFSET($A$10,MATCH("Pn",$A$11:$A$100,0),10),0))*OFFSET($A$10,MATCH("FC",$A$11:$A$100,0),2),""))</f>
        <v>5521143365.9729919</v>
      </c>
      <c r="AX27" s="10">
        <f ca="1">IF(OR(A27="Pn",A28="Pn"),"",IF(AND(AW27="",I27&lt;&gt;""),-I27,IF(A27="TOTAL GENERAL",SUM(AX$11:AX25),IF(AW27&lt;&gt;"",AW27-C27,""))))</f>
        <v>373991459.15897751</v>
      </c>
    </row>
    <row r="28" spans="1:50" s="4" customFormat="1" x14ac:dyDescent="0.25">
      <c r="A28" s="15" t="s">
        <v>420</v>
      </c>
      <c r="B28" s="15" t="s">
        <v>458</v>
      </c>
      <c r="C28" s="179">
        <v>47786993.779922746</v>
      </c>
      <c r="D28" s="16">
        <v>23463</v>
      </c>
      <c r="E28" s="9">
        <f ca="1">IF(AND($A29="Pn",COLUMN(E26)&lt;COUNTIF(PonderacionIndicadores!$A$1:$A$139,"Mama")+1),OFFSET($F$10,0,COLUMN(F84)),IF(AND(A28="Pn",(COUNTIF(PonderacionIndicadores!$A$1:$A$139,"Mama"))&gt;COLUMN(E28)-1),OFFSET(PonderacionIndicadores!$A$1,MATCH("Mama",PonderacionIndicadores!$A$1:$A$139,0)+COLUMN(D28)-2,3),IF(A28="TOTAL GENERAL",SUM(E$11:E26),IF(D28&lt;&gt;"",D28/OFFSET($A$10,MATCH("TOTAL GENERAL",$A$11:$A$100,0),3),""))))</f>
        <v>1.1346592931947427E-3</v>
      </c>
      <c r="F28" s="16">
        <v>11771</v>
      </c>
      <c r="G28" s="16">
        <v>3040</v>
      </c>
      <c r="H28" s="16">
        <v>20306</v>
      </c>
      <c r="I28" s="18">
        <v>8.2899999999999991</v>
      </c>
      <c r="J28" s="18">
        <v>28</v>
      </c>
      <c r="K28" s="19" t="s">
        <v>436</v>
      </c>
      <c r="L28" s="18">
        <v>98.17</v>
      </c>
      <c r="M28" s="19">
        <v>0.57140000000000002</v>
      </c>
      <c r="N28" s="19" t="s">
        <v>436</v>
      </c>
      <c r="O28" s="19">
        <v>0.66669999999999996</v>
      </c>
      <c r="P28" s="19">
        <v>0.1429</v>
      </c>
      <c r="Q28" s="180">
        <v>0</v>
      </c>
      <c r="R28" s="18">
        <v>192.06</v>
      </c>
      <c r="S28" s="21">
        <f ca="1">IF(OR($A28="Pn",$A29="Pn"),"",IF($A28="TOTAL GENERAL",SUM(S$11:S26),IF(AND(I28&lt;&gt;"",$A28&lt;&gt;"Pn"),IF(I28&lt;OFFSET($A$10,MATCH("TOTAL GENERAL",$A$11:$A$100,0),COLUMN(I28)-1),0,I28-OFFSET($A$10,MATCH("TOTAL GENERAL",$A$11:$A$100,0),COLUMN(I28)-1)),"")))</f>
        <v>0</v>
      </c>
      <c r="T28" s="21">
        <f ca="1">IF(OR($A28="Pn",$A29="Pn"),"",IF(OR($A28="Pn",$A29="Pn"),"",IF($A28="TOTAL GENERAL",SUM(T$11:T26),IF(AND(J28&lt;&gt;"",$A28&lt;&gt;"Pn"),IF(J28&gt;OFFSET($A$10,MATCH("TOTAL GENERAL",$A$11:$A$100,0),COLUMN(J28)-1),0,OFFSET($A$10,MATCH("TOTAL GENERAL",$A$11:$A$100,0),COLUMN(J28)-1)-J28),""))))</f>
        <v>2</v>
      </c>
      <c r="U28" s="21" t="str">
        <f ca="1">IF(OR($A28="Pn",$A29="Pn"),"",IF(OR($A28="Pn",$A29="Pn"),"",IF($A28="TOTAL GENERAL",SUM(U$11:U26),IF(AND(K28&lt;&gt;"",$A28&lt;&gt;"Pn"),IF(K28&lt;OFFSET($A$10,MATCH("TOTAL GENERAL",$A$11:$A$100,0),COLUMN(K28)-1),0,K28-OFFSET($A$10,MATCH("TOTAL GENERAL",$A$11:$A$100,0),COLUMN(K28)-1)),""))))</f>
        <v/>
      </c>
      <c r="V28" s="21">
        <f ca="1">IF(OR($A28="Pn",$A29="Pn"),"",IF($A28="TOTAL GENERAL",SUM(V$11:V26),IF(AND(L28&lt;&gt;"",$A28&lt;&gt;"Pn"),IF(L28&gt;OFFSET($A$10,MATCH("TOTAL GENERAL",$A$11:$A$100,0),COLUMN(L28)-1),0,OFFSET($A$10,MATCH("TOTAL GENERAL",$A$11:$A$100,0),COLUMN(L28)-1)-L28),"")))</f>
        <v>0</v>
      </c>
      <c r="W28" s="21">
        <f ca="1">IF(OR($A28="Pn",$A29="Pn"),"",IF(OR($A28="Pn",$A29="Pn"),"",IF($A28="TOTAL GENERAL",SUM(W$11:W26),IF(AND(M28&lt;&gt;"",$A28&lt;&gt;"Pn"),IF(M28&lt;OFFSET($A$10,MATCH("TOTAL GENERAL",$A$11:$A$100,0),COLUMN(M28)-1),0,M28-OFFSET($A$10,MATCH("TOTAL GENERAL",$A$11:$A$100,0),COLUMN(M28)-1)),""))))</f>
        <v>0</v>
      </c>
      <c r="X28" s="21" t="str">
        <f ca="1">IF(OR($A28="Pn",$A29="Pn"),"",IF(OR($A28="Pn",$A29="Pn"),"",IF($A28="TOTAL GENERAL",SUM(X$11:X26),IF(AND(N28&lt;&gt;"",$A28&lt;&gt;"Pn"),IF(N28&lt;OFFSET($A$10,MATCH("TOTAL GENERAL",$A$11:$A$100,0),COLUMN(N28)-1),0,N28-OFFSET($A$10,MATCH("TOTAL GENERAL",$A$11:$A$100,0),COLUMN(N28)-1)),""))))</f>
        <v/>
      </c>
      <c r="Y28" s="21">
        <f ca="1">IF(OR($A28="Pn",$A29="Pn"),"",IF(OR($A28="Pn",$A29="Pn"),"",IF($A28="TOTAL GENERAL",SUM(Y$11:Y26),IF(AND(O28&lt;&gt;"",$A28&lt;&gt;"Pn"),IF(O28&lt;OFFSET($A$10,MATCH("TOTAL GENERAL",$A$11:$A$100,0),COLUMN(O28)-1),0,O28-OFFSET($A$10,MATCH("TOTAL GENERAL",$A$11:$A$100,0),COLUMN(O28)-1)),""))))</f>
        <v>0.21669999999999995</v>
      </c>
      <c r="Z28" s="21">
        <f ca="1">IF(OR($A28="Pn",$A29="Pn"),"",IF(OR($A28="Pn",$A29="Pn"),"",IF($A28="TOTAL GENERAL",SUM(Z$11:Z26),IF(AND(P28&lt;&gt;"",$A28&lt;&gt;"Pn"),IF(P28&lt;OFFSET($A$10,MATCH("TOTAL GENERAL",$A$11:$A$100,0),COLUMN(P28)-1),0,P28-OFFSET($A$10,MATCH("TOTAL GENERAL",$A$11:$A$100,0),COLUMN(P28)-1)),""))))</f>
        <v>2.2900000000000004E-2</v>
      </c>
      <c r="AA28" s="21">
        <f ca="1">IF(OR($A28="Pn",$A29="Pn"),"",IF($A28="TOTAL GENERAL",SUM(AA$11:AA26),IF(AND(Q28&lt;&gt;"",$A28&lt;&gt;"Pn"),IF(Q28&gt;OFFSET($A$10,MATCH("TOTAL GENERAL",$A$11:$A$100,0),COLUMN(Q28)-1),0,OFFSET($A$10,MATCH("TOTAL GENERAL",$A$11:$A$100,0),COLUMN(Q28)-1)-Q28),"")))</f>
        <v>18.73</v>
      </c>
      <c r="AB28" s="21">
        <f ca="1">IF(OR($A28="Pn",$A29="Pn"),"",IF(OR($A28="Pn",$A29="Pn"),"",IF($A28="TOTAL GENERAL",SUM(AB$11:AB26),IF(AND(R28&lt;&gt;"",$A28&lt;&gt;"Pn"),IF(R28&lt;OFFSET($A$10,MATCH("TOTAL GENERAL",$A$11:$A$100,0),COLUMN(R28)-1),0,R28-OFFSET($A$10,MATCH("TOTAL GENERAL",$A$11:$A$100,0),COLUMN(R28)-1)),""))))</f>
        <v>0</v>
      </c>
      <c r="AC28" s="21">
        <f ca="1">IF(OR($A28="Pn",$A29="Pn"),"",IF($A28="TOTAL GENERAL",SUM(AC$11:AC26),IF(AND(I28&lt;&gt;"",$A28&lt;&gt;"Pn"),S28*$G28,"")))</f>
        <v>0</v>
      </c>
      <c r="AD28" s="21">
        <f ca="1">IF(OR($A28="Pn",$A29="Pn"),"",IF($A28="TOTAL GENERAL",SUM(AD$11:AD26),IF(AND(J28&lt;&gt;"",$A28&lt;&gt;"Pn"),T28*$D28,"")))</f>
        <v>46926</v>
      </c>
      <c r="AE28" s="21" t="str">
        <f>IF(OR($A28="Pn",$A29="Pn"),"",IF($A28="TOTAL GENERAL",SUM(AE$11:AE26),IF(AND(K28&lt;&gt;"",$A28&lt;&gt;"Pn"),U28*$D28,"")))</f>
        <v/>
      </c>
      <c r="AF28" s="21">
        <f ca="1">IF(OR($A28="Pn",$A29="Pn"),"",IF($A28="TOTAL GENERAL",SUM(AF$11:AF26),IF(AND(L28&lt;&gt;"",$A28&lt;&gt;"Pn"),V28*$D28,"")))</f>
        <v>0</v>
      </c>
      <c r="AG28" s="21">
        <f ca="1">IF(OR($A28="Pn",$A29="Pn"),"",IF($A28="TOTAL GENERAL",SUM(AG$11:AG26),IF(AND(M28&lt;&gt;"",$A28&lt;&gt;"Pn"),W28*$D28,"")))</f>
        <v>0</v>
      </c>
      <c r="AH28" s="21" t="str">
        <f>IF(OR($A28="Pn",$A29="Pn"),"",IF($A28="TOTAL GENERAL",SUM(AH$11:AH26),IF(AND(N28&lt;&gt;"",$A28&lt;&gt;"Pn"),X28*$D28,"")))</f>
        <v/>
      </c>
      <c r="AI28" s="21">
        <f ca="1">IF(OR($A28="Pn",$A29="Pn"),"",IF($A28="TOTAL GENERAL",SUM(AI$11:AI26),IF(AND(O28&lt;&gt;"",$A28&lt;&gt;"Pn"),Y28*$D28,"")))</f>
        <v>5084.4320999999991</v>
      </c>
      <c r="AJ28" s="21">
        <f ca="1">IF(OR($A28="Pn",$A29="Pn"),"",IF($A28="TOTAL GENERAL",SUM(AJ$11:AJ26),IF(AND(P28&lt;&gt;"",$A28&lt;&gt;"Pn"),Z28*$D28,"")))</f>
        <v>537.30270000000007</v>
      </c>
      <c r="AK28" s="21">
        <f ca="1">IF(OR($A28="Pn",$A29="Pn"),"",IF($A28="TOTAL GENERAL",SUM(AK$11:AK26),IF(AND(Q28&lt;&gt;"",$A28&lt;&gt;"Pn"),AA28*$F28,"")))</f>
        <v>220470.83000000002</v>
      </c>
      <c r="AL28" s="21">
        <f ca="1">IF(OR($A28="Pn",$A29="Pn"),"",IF($A28="TOTAL GENERAL",SUM(AL$11:AL26),IF(AND(R28&lt;&gt;"",$A28&lt;&gt;"Pn"),AB28*$H28,"")))</f>
        <v>0</v>
      </c>
      <c r="AM28" s="19">
        <f ca="1">IF($A28="TOTAL GENERAL",SUM(AM$11:AM26),IF(AND(S28&lt;&gt;"",$A28&lt;&gt;"Pn"),IF(OFFSET($A$11,MATCH("TOTAL GENERAL",$A$11:$A$100,0)-1,COLUMN(AB28))=0,0,AC28/OFFSET($A$11,MATCH("TOTAL GENERAL",$A$11:$A$100,0)-1,COLUMN(AB28))),""))</f>
        <v>0</v>
      </c>
      <c r="AN28" s="19">
        <f ca="1">IF($A28="TOTAL GENERAL",SUM(AN$11:AN26),IF(AND(T28&lt;&gt;"",$A28&lt;&gt;"Pn"),IF(OFFSET($A$11,MATCH("TOTAL GENERAL",$A$11:$A$100,0)-1,COLUMN(AC28))=0,0,AD28/OFFSET($A$11,MATCH("TOTAL GENERAL",$A$11:$A$100,0)-1,COLUMN(AC28))),""))</f>
        <v>1.8153374385486457E-3</v>
      </c>
      <c r="AO28" s="19" t="str">
        <f ca="1">IF($A28="TOTAL GENERAL",SUM(AO$11:AO26),IF(AND(U28&lt;&gt;"",$A28&lt;&gt;"Pn"),IF(OFFSET($A$11,MATCH("TOTAL GENERAL",$A$11:$A$100,0)-1,COLUMN(AD28))=0,0,AE28/OFFSET($A$11,MATCH("TOTAL GENERAL",$A$11:$A$100,0)-1,COLUMN(AD28))),""))</f>
        <v/>
      </c>
      <c r="AP28" s="19">
        <f ca="1">IF($A28="TOTAL GENERAL",SUM(AP$11:AP26),IF(AND(V28&lt;&gt;"",$A28&lt;&gt;"Pn"),IF(OFFSET($A$11,MATCH("TOTAL GENERAL",$A$11:$A$100,0)-1,COLUMN(AE28))=0,0,AF28/OFFSET($A$11,MATCH("TOTAL GENERAL",$A$11:$A$100,0)-1,COLUMN(AE28))),""))</f>
        <v>0</v>
      </c>
      <c r="AQ28" s="19">
        <f ca="1">IF($A28="TOTAL GENERAL",SUM(AQ$11:AQ26),IF(AND(W28&lt;&gt;"",$A28&lt;&gt;"Pn"),IF(OFFSET($A$11,MATCH("TOTAL GENERAL",$A$11:$A$100,0)-1,COLUMN(AF28))=0,0,AG28/OFFSET($A$11,MATCH("TOTAL GENERAL",$A$11:$A$100,0)-1,COLUMN(AF28))),""))</f>
        <v>0</v>
      </c>
      <c r="AR28" s="19" t="str">
        <f ca="1">IF($A28="TOTAL GENERAL",SUM(AR$11:AR26),IF(AND(X28&lt;&gt;"",$A28&lt;&gt;"Pn"),IF(OFFSET($A$11,MATCH("TOTAL GENERAL",$A$11:$A$100,0)-1,COLUMN(AG28))=0,0,AH28/OFFSET($A$11,MATCH("TOTAL GENERAL",$A$11:$A$100,0)-1,COLUMN(AG28))),""))</f>
        <v/>
      </c>
      <c r="AS28" s="19">
        <f ca="1">IF($A28="TOTAL GENERAL",SUM(AS$11:AS26),IF(AND(Y28&lt;&gt;"",$A28&lt;&gt;"Pn"),IF(OFFSET($A$11,MATCH("TOTAL GENERAL",$A$11:$A$100,0)-1,COLUMN(AH28))=0,0,AI28/OFFSET($A$11,MATCH("TOTAL GENERAL",$A$11:$A$100,0)-1,COLUMN(AH28))),""))</f>
        <v>2.8683225068729491E-2</v>
      </c>
      <c r="AT28" s="19">
        <f ca="1">IF($A28="TOTAL GENERAL",SUM(AT$11:AT26),IF(AND(Z28&lt;&gt;"",$A28&lt;&gt;"Pn"),IF(OFFSET($A$11,MATCH("TOTAL GENERAL",$A$11:$A$100,0)-1,COLUMN(AI28))=0,0,AJ28/OFFSET($A$11,MATCH("TOTAL GENERAL",$A$11:$A$100,0)-1,COLUMN(AI28))),""))</f>
        <v>1.6560294748686377E-3</v>
      </c>
      <c r="AU28" s="19">
        <f ca="1">IF($A28="TOTAL GENERAL",SUM(AU$11:AU26),IF(AND(AA28&lt;&gt;"",$A28&lt;&gt;"Pn"),IF(OFFSET($A$11,MATCH("TOTAL GENERAL",$A$11:$A$100,0)-1,COLUMN(AJ28))=0,0,AK28/OFFSET($A$11,MATCH("TOTAL GENERAL",$A$11:$A$100,0)-1,COLUMN(AJ28))),""))</f>
        <v>1.3269589571496562E-2</v>
      </c>
      <c r="AV28" s="19">
        <f ca="1">IF($A28="TOTAL GENERAL",SUM(AV$11:AV26),IF(AND(AB28&lt;&gt;"",$A28&lt;&gt;"Pn"),IF(OFFSET($A$11,MATCH("TOTAL GENERAL",$A$11:$A$100,0)-1,COLUMN(AK28))=0,0,AL28/OFFSET($A$11,MATCH("TOTAL GENERAL",$A$11:$A$100,0)-1,COLUMN(AK28))),""))</f>
        <v>0</v>
      </c>
      <c r="AW28" s="182">
        <f ca="1">IF(A28="TOTAL GENERAL",SUM(AW$11:AW26),IF(COUNTIF(AM28:AV28,"")&lt;COUNTA($AM$10:$AV$10),(IF(AM28&lt;&gt;"",AM28*OFFSET($A$10,MATCH("Pn",$A$11:$A$100,0),1),0)+IF(AN28&lt;&gt;"",AN28*OFFSET($A$10,MATCH("Pn",$A$11:$A$100,0),2),0)+IF(AO28&lt;&gt;"",AO28*OFFSET($A$10,MATCH("Pn",$A$11:$A$100,0),3),0)+IF(AP28&lt;&gt;"",AP28*OFFSET($A$10,MATCH("Pn",$A$11:$A$100,0),4),0)+IF(AQ28&lt;&gt;"",AQ28*OFFSET($A$10,MATCH("Pn",$A$11:$A$100,0),5),0)+IF(AR28&lt;&gt;"",AR28*OFFSET($A$10,MATCH("Pn",$A$11:$A$100,0),6),0)+IF(AS28&lt;&gt;"",AS28*OFFSET($A$10,MATCH("Pn",$A$11:$A$100,0),7),0)+IF(AT28&lt;&gt;"",AT28*OFFSET($A$10,MATCH("Pn",$A$11:$A$100,0),8),0)+IF(AU28&lt;&gt;"",AU28*OFFSET($A$10,MATCH("Pn",$A$11:$A$100,0),9),0)+IF(AV28&lt;&gt;"",AV28*OFFSET($A$10,MATCH("Pn",$A$11:$A$100,0),10),0))*OFFSET($A$10,MATCH("FC",$A$11:$A$100,0),2),""))</f>
        <v>113304584.62836847</v>
      </c>
      <c r="AX28" s="10">
        <f ca="1">IF(OR(A28="Pn",A29="Pn"),"",IF(AND(AW28="",I28&lt;&gt;""),-I28,IF(A28="TOTAL GENERAL",SUM(AX$11:AX26),IF(AW28&lt;&gt;"",AW28-C28,""))))</f>
        <v>65517590.848445721</v>
      </c>
    </row>
    <row r="29" spans="1:50" s="4" customFormat="1" x14ac:dyDescent="0.25">
      <c r="A29" s="15" t="s">
        <v>421</v>
      </c>
      <c r="B29" s="15" t="s">
        <v>459</v>
      </c>
      <c r="C29" s="179">
        <v>46491655.245036721</v>
      </c>
      <c r="D29" s="16">
        <v>22827</v>
      </c>
      <c r="E29" s="9">
        <f ca="1">IF(AND($A30="Pn",COLUMN(E27)&lt;COUNTIF(PonderacionIndicadores!$A$1:$A$139,"Mama")+1),OFFSET($F$10,0,COLUMN(F85)),IF(AND(A29="Pn",(COUNTIF(PonderacionIndicadores!$A$1:$A$139,"Mama"))&gt;COLUMN(E29)-1),OFFSET(PonderacionIndicadores!$A$1,MATCH("Mama",PonderacionIndicadores!$A$1:$A$139,0)+COLUMN(D29)-2,3),IF(A29="TOTAL GENERAL",SUM(E$11:E27),IF(D29&lt;&gt;"",D29/OFFSET($A$10,MATCH("TOTAL GENERAL",$A$11:$A$100,0),3),""))))</f>
        <v>1.1039026418512719E-3</v>
      </c>
      <c r="F29" s="16">
        <v>11667</v>
      </c>
      <c r="G29" s="16">
        <v>4255</v>
      </c>
      <c r="H29" s="16">
        <v>18356</v>
      </c>
      <c r="I29" s="18">
        <v>28.42</v>
      </c>
      <c r="J29" s="18">
        <v>53.75</v>
      </c>
      <c r="K29" s="19">
        <v>0.5</v>
      </c>
      <c r="L29" s="18">
        <v>134.6</v>
      </c>
      <c r="M29" s="19">
        <v>1</v>
      </c>
      <c r="N29" s="19" t="s">
        <v>436</v>
      </c>
      <c r="O29" s="19">
        <v>0</v>
      </c>
      <c r="P29" s="19">
        <v>0.16669999999999999</v>
      </c>
      <c r="Q29" s="180">
        <v>8.57</v>
      </c>
      <c r="R29" s="18">
        <v>392.24</v>
      </c>
      <c r="S29" s="21">
        <f ca="1">IF(OR($A29="Pn",$A30="Pn"),"",IF($A29="TOTAL GENERAL",SUM(S$11:S27),IF(AND(I29&lt;&gt;"",$A29&lt;&gt;"Pn"),IF(I29&lt;OFFSET($A$10,MATCH("TOTAL GENERAL",$A$11:$A$100,0),COLUMN(I29)-1),0,I29-OFFSET($A$10,MATCH("TOTAL GENERAL",$A$11:$A$100,0),COLUMN(I29)-1)),"")))</f>
        <v>0</v>
      </c>
      <c r="T29" s="21">
        <f ca="1">IF(OR($A29="Pn",$A30="Pn"),"",IF(OR($A29="Pn",$A30="Pn"),"",IF($A29="TOTAL GENERAL",SUM(T$11:T27),IF(AND(J29&lt;&gt;"",$A29&lt;&gt;"Pn"),IF(J29&gt;OFFSET($A$10,MATCH("TOTAL GENERAL",$A$11:$A$100,0),COLUMN(J29)-1),0,OFFSET($A$10,MATCH("TOTAL GENERAL",$A$11:$A$100,0),COLUMN(J29)-1)-J29),""))))</f>
        <v>0</v>
      </c>
      <c r="U29" s="21">
        <f ca="1">IF(OR($A29="Pn",$A30="Pn"),"",IF(OR($A29="Pn",$A30="Pn"),"",IF($A29="TOTAL GENERAL",SUM(U$11:U27),IF(AND(K29&lt;&gt;"",$A29&lt;&gt;"Pn"),IF(K29&lt;OFFSET($A$10,MATCH("TOTAL GENERAL",$A$11:$A$100,0),COLUMN(K29)-1),0,K29-OFFSET($A$10,MATCH("TOTAL GENERAL",$A$11:$A$100,0),COLUMN(K29)-1)),""))))</f>
        <v>0</v>
      </c>
      <c r="V29" s="21">
        <f ca="1">IF(OR($A29="Pn",$A30="Pn"),"",IF($A29="TOTAL GENERAL",SUM(V$11:V27),IF(AND(L29&lt;&gt;"",$A29&lt;&gt;"Pn"),IF(L29&gt;OFFSET($A$10,MATCH("TOTAL GENERAL",$A$11:$A$100,0),COLUMN(L29)-1),0,OFFSET($A$10,MATCH("TOTAL GENERAL",$A$11:$A$100,0),COLUMN(L29)-1)-L29),"")))</f>
        <v>0</v>
      </c>
      <c r="W29" s="21">
        <f ca="1">IF(OR($A29="Pn",$A30="Pn"),"",IF(OR($A29="Pn",$A30="Pn"),"",IF($A29="TOTAL GENERAL",SUM(W$11:W27),IF(AND(M29&lt;&gt;"",$A29&lt;&gt;"Pn"),IF(M29&lt;OFFSET($A$10,MATCH("TOTAL GENERAL",$A$11:$A$100,0),COLUMN(M29)-1),0,M29-OFFSET($A$10,MATCH("TOTAL GENERAL",$A$11:$A$100,0),COLUMN(M29)-1)),""))))</f>
        <v>9.9999999999999978E-2</v>
      </c>
      <c r="X29" s="21" t="str">
        <f ca="1">IF(OR($A29="Pn",$A30="Pn"),"",IF(OR($A29="Pn",$A30="Pn"),"",IF($A29="TOTAL GENERAL",SUM(X$11:X27),IF(AND(N29&lt;&gt;"",$A29&lt;&gt;"Pn"),IF(N29&lt;OFFSET($A$10,MATCH("TOTAL GENERAL",$A$11:$A$100,0),COLUMN(N29)-1),0,N29-OFFSET($A$10,MATCH("TOTAL GENERAL",$A$11:$A$100,0),COLUMN(N29)-1)),""))))</f>
        <v/>
      </c>
      <c r="Y29" s="21">
        <f ca="1">IF(OR($A29="Pn",$A30="Pn"),"",IF(OR($A29="Pn",$A30="Pn"),"",IF($A29="TOTAL GENERAL",SUM(Y$11:Y27),IF(AND(O29&lt;&gt;"",$A29&lt;&gt;"Pn"),IF(O29&lt;OFFSET($A$10,MATCH("TOTAL GENERAL",$A$11:$A$100,0),COLUMN(O29)-1),0,O29-OFFSET($A$10,MATCH("TOTAL GENERAL",$A$11:$A$100,0),COLUMN(O29)-1)),""))))</f>
        <v>0</v>
      </c>
      <c r="Z29" s="21">
        <f ca="1">IF(OR($A29="Pn",$A30="Pn"),"",IF(OR($A29="Pn",$A30="Pn"),"",IF($A29="TOTAL GENERAL",SUM(Z$11:Z27),IF(AND(P29&lt;&gt;"",$A29&lt;&gt;"Pn"),IF(P29&lt;OFFSET($A$10,MATCH("TOTAL GENERAL",$A$11:$A$100,0),COLUMN(P29)-1),0,P29-OFFSET($A$10,MATCH("TOTAL GENERAL",$A$11:$A$100,0),COLUMN(P29)-1)),""))))</f>
        <v>4.6699999999999992E-2</v>
      </c>
      <c r="AA29" s="21">
        <f ca="1">IF(OR($A29="Pn",$A30="Pn"),"",IF($A29="TOTAL GENERAL",SUM(AA$11:AA27),IF(AND(Q29&lt;&gt;"",$A29&lt;&gt;"Pn"),IF(Q29&gt;OFFSET($A$10,MATCH("TOTAL GENERAL",$A$11:$A$100,0),COLUMN(Q29)-1),0,OFFSET($A$10,MATCH("TOTAL GENERAL",$A$11:$A$100,0),COLUMN(Q29)-1)-Q29),"")))</f>
        <v>10.16</v>
      </c>
      <c r="AB29" s="21">
        <f ca="1">IF(OR($A29="Pn",$A30="Pn"),"",IF(OR($A29="Pn",$A30="Pn"),"",IF($A29="TOTAL GENERAL",SUM(AB$11:AB27),IF(AND(R29&lt;&gt;"",$A29&lt;&gt;"Pn"),IF(R29&lt;OFFSET($A$10,MATCH("TOTAL GENERAL",$A$11:$A$100,0),COLUMN(R29)-1),0,R29-OFFSET($A$10,MATCH("TOTAL GENERAL",$A$11:$A$100,0),COLUMN(R29)-1)),""))))</f>
        <v>10.480000000000018</v>
      </c>
      <c r="AC29" s="21">
        <f ca="1">IF(OR($A29="Pn",$A30="Pn"),"",IF($A29="TOTAL GENERAL",SUM(AC$11:AC27),IF(AND(I29&lt;&gt;"",$A29&lt;&gt;"Pn"),S29*$G29,"")))</f>
        <v>0</v>
      </c>
      <c r="AD29" s="21">
        <f ca="1">IF(OR($A29="Pn",$A30="Pn"),"",IF($A29="TOTAL GENERAL",SUM(AD$11:AD27),IF(AND(J29&lt;&gt;"",$A29&lt;&gt;"Pn"),T29*$D29,"")))</f>
        <v>0</v>
      </c>
      <c r="AE29" s="21">
        <f ca="1">IF(OR($A29="Pn",$A30="Pn"),"",IF($A29="TOTAL GENERAL",SUM(AE$11:AE27),IF(AND(K29&lt;&gt;"",$A29&lt;&gt;"Pn"),U29*$D29,"")))</f>
        <v>0</v>
      </c>
      <c r="AF29" s="21">
        <f ca="1">IF(OR($A29="Pn",$A30="Pn"),"",IF($A29="TOTAL GENERAL",SUM(AF$11:AF27),IF(AND(L29&lt;&gt;"",$A29&lt;&gt;"Pn"),V29*$D29,"")))</f>
        <v>0</v>
      </c>
      <c r="AG29" s="21">
        <f ca="1">IF(OR($A29="Pn",$A30="Pn"),"",IF($A29="TOTAL GENERAL",SUM(AG$11:AG27),IF(AND(M29&lt;&gt;"",$A29&lt;&gt;"Pn"),W29*$D29,"")))</f>
        <v>2282.6999999999994</v>
      </c>
      <c r="AH29" s="21" t="str">
        <f>IF(OR($A29="Pn",$A30="Pn"),"",IF($A29="TOTAL GENERAL",SUM(AH$11:AH27),IF(AND(N29&lt;&gt;"",$A29&lt;&gt;"Pn"),X29*$D29,"")))</f>
        <v/>
      </c>
      <c r="AI29" s="21">
        <f ca="1">IF(OR($A29="Pn",$A30="Pn"),"",IF($A29="TOTAL GENERAL",SUM(AI$11:AI27),IF(AND(O29&lt;&gt;"",$A29&lt;&gt;"Pn"),Y29*$D29,"")))</f>
        <v>0</v>
      </c>
      <c r="AJ29" s="21">
        <f ca="1">IF(OR($A29="Pn",$A30="Pn"),"",IF($A29="TOTAL GENERAL",SUM(AJ$11:AJ27),IF(AND(P29&lt;&gt;"",$A29&lt;&gt;"Pn"),Z29*$D29,"")))</f>
        <v>1066.0208999999998</v>
      </c>
      <c r="AK29" s="21">
        <f ca="1">IF(OR($A29="Pn",$A30="Pn"),"",IF($A29="TOTAL GENERAL",SUM(AK$11:AK27),IF(AND(Q29&lt;&gt;"",$A29&lt;&gt;"Pn"),AA29*$F29,"")))</f>
        <v>118536.72</v>
      </c>
      <c r="AL29" s="21">
        <f ca="1">IF(OR($A29="Pn",$A30="Pn"),"",IF($A29="TOTAL GENERAL",SUM(AL$11:AL27),IF(AND(R29&lt;&gt;"",$A29&lt;&gt;"Pn"),AB29*$H29,"")))</f>
        <v>192370.88000000032</v>
      </c>
      <c r="AM29" s="19">
        <f ca="1">IF($A29="TOTAL GENERAL",SUM(AM$11:AM27),IF(AND(S29&lt;&gt;"",$A29&lt;&gt;"Pn"),IF(OFFSET($A$11,MATCH("TOTAL GENERAL",$A$11:$A$100,0)-1,COLUMN(AB29))=0,0,AC29/OFFSET($A$11,MATCH("TOTAL GENERAL",$A$11:$A$100,0)-1,COLUMN(AB29))),""))</f>
        <v>0</v>
      </c>
      <c r="AN29" s="19">
        <f ca="1">IF($A29="TOTAL GENERAL",SUM(AN$11:AN27),IF(AND(T29&lt;&gt;"",$A29&lt;&gt;"Pn"),IF(OFFSET($A$11,MATCH("TOTAL GENERAL",$A$11:$A$100,0)-1,COLUMN(AC29))=0,0,AD29/OFFSET($A$11,MATCH("TOTAL GENERAL",$A$11:$A$100,0)-1,COLUMN(AC29))),""))</f>
        <v>0</v>
      </c>
      <c r="AO29" s="19">
        <f ca="1">IF($A29="TOTAL GENERAL",SUM(AO$11:AO27),IF(AND(U29&lt;&gt;"",$A29&lt;&gt;"Pn"),IF(OFFSET($A$11,MATCH("TOTAL GENERAL",$A$11:$A$100,0)-1,COLUMN(AD29))=0,0,AE29/OFFSET($A$11,MATCH("TOTAL GENERAL",$A$11:$A$100,0)-1,COLUMN(AD29))),""))</f>
        <v>0</v>
      </c>
      <c r="AP29" s="19">
        <f ca="1">IF($A29="TOTAL GENERAL",SUM(AP$11:AP27),IF(AND(V29&lt;&gt;"",$A29&lt;&gt;"Pn"),IF(OFFSET($A$11,MATCH("TOTAL GENERAL",$A$11:$A$100,0)-1,COLUMN(AE29))=0,0,AF29/OFFSET($A$11,MATCH("TOTAL GENERAL",$A$11:$A$100,0)-1,COLUMN(AE29))),""))</f>
        <v>0</v>
      </c>
      <c r="AQ29" s="19">
        <f ca="1">IF($A29="TOTAL GENERAL",SUM(AQ$11:AQ27),IF(AND(W29&lt;&gt;"",$A29&lt;&gt;"Pn"),IF(OFFSET($A$11,MATCH("TOTAL GENERAL",$A$11:$A$100,0)-1,COLUMN(AF29))=0,0,AG29/OFFSET($A$11,MATCH("TOTAL GENERAL",$A$11:$A$100,0)-1,COLUMN(AF29))),""))</f>
        <v>5.4087312475369787E-3</v>
      </c>
      <c r="AR29" s="19" t="str">
        <f ca="1">IF($A29="TOTAL GENERAL",SUM(AR$11:AR27),IF(AND(X29&lt;&gt;"",$A29&lt;&gt;"Pn"),IF(OFFSET($A$11,MATCH("TOTAL GENERAL",$A$11:$A$100,0)-1,COLUMN(AG29))=0,0,AH29/OFFSET($A$11,MATCH("TOTAL GENERAL",$A$11:$A$100,0)-1,COLUMN(AG29))),""))</f>
        <v/>
      </c>
      <c r="AS29" s="19">
        <f ca="1">IF($A29="TOTAL GENERAL",SUM(AS$11:AS27),IF(AND(Y29&lt;&gt;"",$A29&lt;&gt;"Pn"),IF(OFFSET($A$11,MATCH("TOTAL GENERAL",$A$11:$A$100,0)-1,COLUMN(AH29))=0,0,AI29/OFFSET($A$11,MATCH("TOTAL GENERAL",$A$11:$A$100,0)-1,COLUMN(AH29))),""))</f>
        <v>0</v>
      </c>
      <c r="AT29" s="19">
        <f ca="1">IF($A29="TOTAL GENERAL",SUM(AT$11:AT27),IF(AND(Z29&lt;&gt;"",$A29&lt;&gt;"Pn"),IF(OFFSET($A$11,MATCH("TOTAL GENERAL",$A$11:$A$100,0)-1,COLUMN(AI29))=0,0,AJ29/OFFSET($A$11,MATCH("TOTAL GENERAL",$A$11:$A$100,0)-1,COLUMN(AI29))),""))</f>
        <v>3.2856005213187868E-3</v>
      </c>
      <c r="AU29" s="19">
        <f ca="1">IF($A29="TOTAL GENERAL",SUM(AU$11:AU27),IF(AND(AA29&lt;&gt;"",$A29&lt;&gt;"Pn"),IF(OFFSET($A$11,MATCH("TOTAL GENERAL",$A$11:$A$100,0)-1,COLUMN(AJ29))=0,0,AK29/OFFSET($A$11,MATCH("TOTAL GENERAL",$A$11:$A$100,0)-1,COLUMN(AJ29))),""))</f>
        <v>7.1344296365710045E-3</v>
      </c>
      <c r="AV29" s="19">
        <f ca="1">IF($A29="TOTAL GENERAL",SUM(AV$11:AV27),IF(AND(AB29&lt;&gt;"",$A29&lt;&gt;"Pn"),IF(OFFSET($A$11,MATCH("TOTAL GENERAL",$A$11:$A$100,0)-1,COLUMN(AK29))=0,0,AL29/OFFSET($A$11,MATCH("TOTAL GENERAL",$A$11:$A$100,0)-1,COLUMN(AK29))),""))</f>
        <v>1.5558112163582848E-4</v>
      </c>
      <c r="AW29" s="182">
        <f ca="1">IF(A29="TOTAL GENERAL",SUM(AW$11:AW27),IF(COUNTIF(AM29:AV29,"")&lt;COUNTA($AM$10:$AV$10),(IF(AM29&lt;&gt;"",AM29*OFFSET($A$10,MATCH("Pn",$A$11:$A$100,0),1),0)+IF(AN29&lt;&gt;"",AN29*OFFSET($A$10,MATCH("Pn",$A$11:$A$100,0),2),0)+IF(AO29&lt;&gt;"",AO29*OFFSET($A$10,MATCH("Pn",$A$11:$A$100,0),3),0)+IF(AP29&lt;&gt;"",AP29*OFFSET($A$10,MATCH("Pn",$A$11:$A$100,0),4),0)+IF(AQ29&lt;&gt;"",AQ29*OFFSET($A$10,MATCH("Pn",$A$11:$A$100,0),5),0)+IF(AR29&lt;&gt;"",AR29*OFFSET($A$10,MATCH("Pn",$A$11:$A$100,0),6),0)+IF(AS29&lt;&gt;"",AS29*OFFSET($A$10,MATCH("Pn",$A$11:$A$100,0),7),0)+IF(AT29&lt;&gt;"",AT29*OFFSET($A$10,MATCH("Pn",$A$11:$A$100,0),8),0)+IF(AU29&lt;&gt;"",AU29*OFFSET($A$10,MATCH("Pn",$A$11:$A$100,0),9),0)+IF(AV29&lt;&gt;"",AV29*OFFSET($A$10,MATCH("Pn",$A$11:$A$100,0),10),0))*OFFSET($A$10,MATCH("FC",$A$11:$A$100,0),2),""))</f>
        <v>34396814.133103982</v>
      </c>
      <c r="AX29" s="10">
        <f ca="1">IF(OR(A29="Pn",A30="Pn"),"",IF(AND(AW29="",I29&lt;&gt;""),-I29,IF(A29="TOTAL GENERAL",SUM(AX$11:AX27),IF(AW29&lt;&gt;"",AW29-C29,""))))</f>
        <v>-12094841.11193274</v>
      </c>
    </row>
    <row r="30" spans="1:50" s="4" customFormat="1" x14ac:dyDescent="0.25">
      <c r="A30" s="15" t="s">
        <v>422</v>
      </c>
      <c r="B30" s="15" t="s">
        <v>460</v>
      </c>
      <c r="C30" s="179">
        <v>19305839.578906693</v>
      </c>
      <c r="D30" s="16">
        <v>9479</v>
      </c>
      <c r="E30" s="9">
        <f ca="1">IF(AND($A31="Pn",COLUMN(E28)&lt;COUNTIF(PonderacionIndicadores!$A$1:$A$139,"Mama")+1),OFFSET($F$10,0,COLUMN(F86)),IF(AND(A30="Pn",(COUNTIF(PonderacionIndicadores!$A$1:$A$139,"Mama"))&gt;COLUMN(E30)-1),OFFSET(PonderacionIndicadores!$A$1,MATCH("Mama",PonderacionIndicadores!$A$1:$A$139,0)+COLUMN(D30)-2,3),IF(A30="TOTAL GENERAL",SUM(E$11:E28),IF(D30&lt;&gt;"",D30/OFFSET($A$10,MATCH("TOTAL GENERAL",$A$11:$A$100,0),3),""))))</f>
        <v>4.5839983975591212E-4</v>
      </c>
      <c r="F30" s="16">
        <v>5283</v>
      </c>
      <c r="G30" s="16">
        <v>2416</v>
      </c>
      <c r="H30" s="16">
        <v>8187</v>
      </c>
      <c r="I30" s="18" t="s">
        <v>436</v>
      </c>
      <c r="J30" s="18">
        <v>19</v>
      </c>
      <c r="K30" s="19" t="s">
        <v>436</v>
      </c>
      <c r="L30" s="18">
        <v>108.29</v>
      </c>
      <c r="M30" s="19">
        <v>0.85709999999999997</v>
      </c>
      <c r="N30" s="19" t="s">
        <v>436</v>
      </c>
      <c r="O30" s="19">
        <v>0.5</v>
      </c>
      <c r="P30" s="19">
        <v>0.1429</v>
      </c>
      <c r="Q30" s="180">
        <v>0</v>
      </c>
      <c r="R30" s="18">
        <v>525.22</v>
      </c>
      <c r="S30" s="21" t="str">
        <f ca="1">IF(OR($A30="Pn",$A31="Pn"),"",IF($A30="TOTAL GENERAL",SUM(S$11:S28),IF(AND(I30&lt;&gt;"",$A30&lt;&gt;"Pn"),IF(I30&lt;OFFSET($A$10,MATCH("TOTAL GENERAL",$A$11:$A$100,0),COLUMN(I30)-1),0,I30-OFFSET($A$10,MATCH("TOTAL GENERAL",$A$11:$A$100,0),COLUMN(I30)-1)),"")))</f>
        <v/>
      </c>
      <c r="T30" s="21">
        <f ca="1">IF(OR($A30="Pn",$A31="Pn"),"",IF(OR($A30="Pn",$A31="Pn"),"",IF($A30="TOTAL GENERAL",SUM(T$11:T28),IF(AND(J30&lt;&gt;"",$A30&lt;&gt;"Pn"),IF(J30&gt;OFFSET($A$10,MATCH("TOTAL GENERAL",$A$11:$A$100,0),COLUMN(J30)-1),0,OFFSET($A$10,MATCH("TOTAL GENERAL",$A$11:$A$100,0),COLUMN(J30)-1)-J30),""))))</f>
        <v>11</v>
      </c>
      <c r="U30" s="21" t="str">
        <f ca="1">IF(OR($A30="Pn",$A31="Pn"),"",IF(OR($A30="Pn",$A31="Pn"),"",IF($A30="TOTAL GENERAL",SUM(U$11:U28),IF(AND(K30&lt;&gt;"",$A30&lt;&gt;"Pn"),IF(K30&lt;OFFSET($A$10,MATCH("TOTAL GENERAL",$A$11:$A$100,0),COLUMN(K30)-1),0,K30-OFFSET($A$10,MATCH("TOTAL GENERAL",$A$11:$A$100,0),COLUMN(K30)-1)),""))))</f>
        <v/>
      </c>
      <c r="V30" s="21">
        <f ca="1">IF(OR($A30="Pn",$A31="Pn"),"",IF($A30="TOTAL GENERAL",SUM(V$11:V28),IF(AND(L30&lt;&gt;"",$A30&lt;&gt;"Pn"),IF(L30&gt;OFFSET($A$10,MATCH("TOTAL GENERAL",$A$11:$A$100,0),COLUMN(L30)-1),0,OFFSET($A$10,MATCH("TOTAL GENERAL",$A$11:$A$100,0),COLUMN(L30)-1)-L30),"")))</f>
        <v>0</v>
      </c>
      <c r="W30" s="21">
        <f ca="1">IF(OR($A30="Pn",$A31="Pn"),"",IF(OR($A30="Pn",$A31="Pn"),"",IF($A30="TOTAL GENERAL",SUM(W$11:W28),IF(AND(M30&lt;&gt;"",$A30&lt;&gt;"Pn"),IF(M30&lt;OFFSET($A$10,MATCH("TOTAL GENERAL",$A$11:$A$100,0),COLUMN(M30)-1),0,M30-OFFSET($A$10,MATCH("TOTAL GENERAL",$A$11:$A$100,0),COLUMN(M30)-1)),""))))</f>
        <v>0</v>
      </c>
      <c r="X30" s="21" t="str">
        <f ca="1">IF(OR($A30="Pn",$A31="Pn"),"",IF(OR($A30="Pn",$A31="Pn"),"",IF($A30="TOTAL GENERAL",SUM(X$11:X28),IF(AND(N30&lt;&gt;"",$A30&lt;&gt;"Pn"),IF(N30&lt;OFFSET($A$10,MATCH("TOTAL GENERAL",$A$11:$A$100,0),COLUMN(N30)-1),0,N30-OFFSET($A$10,MATCH("TOTAL GENERAL",$A$11:$A$100,0),COLUMN(N30)-1)),""))))</f>
        <v/>
      </c>
      <c r="Y30" s="21">
        <f ca="1">IF(OR($A30="Pn",$A31="Pn"),"",IF(OR($A30="Pn",$A31="Pn"),"",IF($A30="TOTAL GENERAL",SUM(Y$11:Y28),IF(AND(O30&lt;&gt;"",$A30&lt;&gt;"Pn"),IF(O30&lt;OFFSET($A$10,MATCH("TOTAL GENERAL",$A$11:$A$100,0),COLUMN(O30)-1),0,O30-OFFSET($A$10,MATCH("TOTAL GENERAL",$A$11:$A$100,0),COLUMN(O30)-1)),""))))</f>
        <v>4.9999999999999989E-2</v>
      </c>
      <c r="Z30" s="21">
        <f ca="1">IF(OR($A30="Pn",$A31="Pn"),"",IF(OR($A30="Pn",$A31="Pn"),"",IF($A30="TOTAL GENERAL",SUM(Z$11:Z28),IF(AND(P30&lt;&gt;"",$A30&lt;&gt;"Pn"),IF(P30&lt;OFFSET($A$10,MATCH("TOTAL GENERAL",$A$11:$A$100,0),COLUMN(P30)-1),0,P30-OFFSET($A$10,MATCH("TOTAL GENERAL",$A$11:$A$100,0),COLUMN(P30)-1)),""))))</f>
        <v>2.2900000000000004E-2</v>
      </c>
      <c r="AA30" s="21">
        <f ca="1">IF(OR($A30="Pn",$A31="Pn"),"",IF($A30="TOTAL GENERAL",SUM(AA$11:AA28),IF(AND(Q30&lt;&gt;"",$A30&lt;&gt;"Pn"),IF(Q30&gt;OFFSET($A$10,MATCH("TOTAL GENERAL",$A$11:$A$100,0),COLUMN(Q30)-1),0,OFFSET($A$10,MATCH("TOTAL GENERAL",$A$11:$A$100,0),COLUMN(Q30)-1)-Q30),"")))</f>
        <v>18.73</v>
      </c>
      <c r="AB30" s="21">
        <f ca="1">IF(OR($A30="Pn",$A31="Pn"),"",IF(OR($A30="Pn",$A31="Pn"),"",IF($A30="TOTAL GENERAL",SUM(AB$11:AB28),IF(AND(R30&lt;&gt;"",$A30&lt;&gt;"Pn"),IF(R30&lt;OFFSET($A$10,MATCH("TOTAL GENERAL",$A$11:$A$100,0),COLUMN(R30)-1),0,R30-OFFSET($A$10,MATCH("TOTAL GENERAL",$A$11:$A$100,0),COLUMN(R30)-1)),""))))</f>
        <v>143.46000000000004</v>
      </c>
      <c r="AC30" s="21" t="str">
        <f>IF(OR($A30="Pn",$A31="Pn"),"",IF($A30="TOTAL GENERAL",SUM(AC$11:AC28),IF(AND(I30&lt;&gt;"",$A30&lt;&gt;"Pn"),S30*$G30,"")))</f>
        <v/>
      </c>
      <c r="AD30" s="21">
        <f ca="1">IF(OR($A30="Pn",$A31="Pn"),"",IF($A30="TOTAL GENERAL",SUM(AD$11:AD28),IF(AND(J30&lt;&gt;"",$A30&lt;&gt;"Pn"),T30*$D30,"")))</f>
        <v>104269</v>
      </c>
      <c r="AE30" s="21" t="str">
        <f>IF(OR($A30="Pn",$A31="Pn"),"",IF($A30="TOTAL GENERAL",SUM(AE$11:AE28),IF(AND(K30&lt;&gt;"",$A30&lt;&gt;"Pn"),U30*$D30,"")))</f>
        <v/>
      </c>
      <c r="AF30" s="21">
        <f ca="1">IF(OR($A30="Pn",$A31="Pn"),"",IF($A30="TOTAL GENERAL",SUM(AF$11:AF28),IF(AND(L30&lt;&gt;"",$A30&lt;&gt;"Pn"),V30*$D30,"")))</f>
        <v>0</v>
      </c>
      <c r="AG30" s="21">
        <f ca="1">IF(OR($A30="Pn",$A31="Pn"),"",IF($A30="TOTAL GENERAL",SUM(AG$11:AG28),IF(AND(M30&lt;&gt;"",$A30&lt;&gt;"Pn"),W30*$D30,"")))</f>
        <v>0</v>
      </c>
      <c r="AH30" s="21" t="str">
        <f>IF(OR($A30="Pn",$A31="Pn"),"",IF($A30="TOTAL GENERAL",SUM(AH$11:AH28),IF(AND(N30&lt;&gt;"",$A30&lt;&gt;"Pn"),X30*$D30,"")))</f>
        <v/>
      </c>
      <c r="AI30" s="21">
        <f ca="1">IF(OR($A30="Pn",$A31="Pn"),"",IF($A30="TOTAL GENERAL",SUM(AI$11:AI28),IF(AND(O30&lt;&gt;"",$A30&lt;&gt;"Pn"),Y30*$D30,"")))</f>
        <v>473.94999999999987</v>
      </c>
      <c r="AJ30" s="21">
        <f ca="1">IF(OR($A30="Pn",$A31="Pn"),"",IF($A30="TOTAL GENERAL",SUM(AJ$11:AJ28),IF(AND(P30&lt;&gt;"",$A30&lt;&gt;"Pn"),Z30*$D30,"")))</f>
        <v>217.06910000000005</v>
      </c>
      <c r="AK30" s="21">
        <f ca="1">IF(OR($A30="Pn",$A31="Pn"),"",IF($A30="TOTAL GENERAL",SUM(AK$11:AK28),IF(AND(Q30&lt;&gt;"",$A30&lt;&gt;"Pn"),AA30*$F30,"")))</f>
        <v>98950.59</v>
      </c>
      <c r="AL30" s="21">
        <f ca="1">IF(OR($A30="Pn",$A31="Pn"),"",IF($A30="TOTAL GENERAL",SUM(AL$11:AL28),IF(AND(R30&lt;&gt;"",$A30&lt;&gt;"Pn"),AB30*$H30,"")))</f>
        <v>1174507.0200000003</v>
      </c>
      <c r="AM30" s="19" t="str">
        <f ca="1">IF($A30="TOTAL GENERAL",SUM(AM$11:AM28),IF(AND(S30&lt;&gt;"",$A30&lt;&gt;"Pn"),IF(OFFSET($A$11,MATCH("TOTAL GENERAL",$A$11:$A$100,0)-1,COLUMN(AB30))=0,0,AC30/OFFSET($A$11,MATCH("TOTAL GENERAL",$A$11:$A$100,0)-1,COLUMN(AB30))),""))</f>
        <v/>
      </c>
      <c r="AN30" s="19">
        <f ca="1">IF($A30="TOTAL GENERAL",SUM(AN$11:AN28),IF(AND(T30&lt;&gt;"",$A30&lt;&gt;"Pn"),IF(OFFSET($A$11,MATCH("TOTAL GENERAL",$A$11:$A$100,0)-1,COLUMN(AC30))=0,0,AD30/OFFSET($A$11,MATCH("TOTAL GENERAL",$A$11:$A$100,0)-1,COLUMN(AC30))),""))</f>
        <v>4.0336576605725771E-3</v>
      </c>
      <c r="AO30" s="19" t="str">
        <f ca="1">IF($A30="TOTAL GENERAL",SUM(AO$11:AO28),IF(AND(U30&lt;&gt;"",$A30&lt;&gt;"Pn"),IF(OFFSET($A$11,MATCH("TOTAL GENERAL",$A$11:$A$100,0)-1,COLUMN(AD30))=0,0,AE30/OFFSET($A$11,MATCH("TOTAL GENERAL",$A$11:$A$100,0)-1,COLUMN(AD30))),""))</f>
        <v/>
      </c>
      <c r="AP30" s="19">
        <f ca="1">IF($A30="TOTAL GENERAL",SUM(AP$11:AP28),IF(AND(V30&lt;&gt;"",$A30&lt;&gt;"Pn"),IF(OFFSET($A$11,MATCH("TOTAL GENERAL",$A$11:$A$100,0)-1,COLUMN(AE30))=0,0,AF30/OFFSET($A$11,MATCH("TOTAL GENERAL",$A$11:$A$100,0)-1,COLUMN(AE30))),""))</f>
        <v>0</v>
      </c>
      <c r="AQ30" s="19">
        <f ca="1">IF($A30="TOTAL GENERAL",SUM(AQ$11:AQ28),IF(AND(W30&lt;&gt;"",$A30&lt;&gt;"Pn"),IF(OFFSET($A$11,MATCH("TOTAL GENERAL",$A$11:$A$100,0)-1,COLUMN(AF30))=0,0,AG30/OFFSET($A$11,MATCH("TOTAL GENERAL",$A$11:$A$100,0)-1,COLUMN(AF30))),""))</f>
        <v>0</v>
      </c>
      <c r="AR30" s="19" t="str">
        <f ca="1">IF($A30="TOTAL GENERAL",SUM(AR$11:AR28),IF(AND(X30&lt;&gt;"",$A30&lt;&gt;"Pn"),IF(OFFSET($A$11,MATCH("TOTAL GENERAL",$A$11:$A$100,0)-1,COLUMN(AG30))=0,0,AH30/OFFSET($A$11,MATCH("TOTAL GENERAL",$A$11:$A$100,0)-1,COLUMN(AG30))),""))</f>
        <v/>
      </c>
      <c r="AS30" s="19">
        <f ca="1">IF($A30="TOTAL GENERAL",SUM(AS$11:AS28),IF(AND(Y30&lt;&gt;"",$A30&lt;&gt;"Pn"),IF(OFFSET($A$11,MATCH("TOTAL GENERAL",$A$11:$A$100,0)-1,COLUMN(AH30))=0,0,AI30/OFFSET($A$11,MATCH("TOTAL GENERAL",$A$11:$A$100,0)-1,COLUMN(AH30))),""))</f>
        <v>2.6737331237689931E-3</v>
      </c>
      <c r="AT30" s="19">
        <f ca="1">IF($A30="TOTAL GENERAL",SUM(AT$11:AT28),IF(AND(Z30&lt;&gt;"",$A30&lt;&gt;"Pn"),IF(OFFSET($A$11,MATCH("TOTAL GENERAL",$A$11:$A$100,0)-1,COLUMN(AI30))=0,0,AJ30/OFFSET($A$11,MATCH("TOTAL GENERAL",$A$11:$A$100,0)-1,COLUMN(AI30))),""))</f>
        <v>6.6903223766269515E-4</v>
      </c>
      <c r="AU30" s="19">
        <f ca="1">IF($A30="TOTAL GENERAL",SUM(AU$11:AU28),IF(AND(AA30&lt;&gt;"",$A30&lt;&gt;"Pn"),IF(OFFSET($A$11,MATCH("TOTAL GENERAL",$A$11:$A$100,0)-1,COLUMN(AJ30))=0,0,AK30/OFFSET($A$11,MATCH("TOTAL GENERAL",$A$11:$A$100,0)-1,COLUMN(AJ30))),""))</f>
        <v>5.9555893047503463E-3</v>
      </c>
      <c r="AV30" s="19">
        <f ca="1">IF($A30="TOTAL GENERAL",SUM(AV$11:AV28),IF(AND(AB30&lt;&gt;"",$A30&lt;&gt;"Pn"),IF(OFFSET($A$11,MATCH("TOTAL GENERAL",$A$11:$A$100,0)-1,COLUMN(AK30))=0,0,AL30/OFFSET($A$11,MATCH("TOTAL GENERAL",$A$11:$A$100,0)-1,COLUMN(AK30))),""))</f>
        <v>9.4988971065035495E-4</v>
      </c>
      <c r="AW30" s="182">
        <f ca="1">IF(A30="TOTAL GENERAL",SUM(AW$11:AW28),IF(COUNTIF(AM30:AV30,"")&lt;COUNTA($AM$10:$AV$10),(IF(AM30&lt;&gt;"",AM30*OFFSET($A$10,MATCH("Pn",$A$11:$A$100,0),1),0)+IF(AN30&lt;&gt;"",AN30*OFFSET($A$10,MATCH("Pn",$A$11:$A$100,0),2),0)+IF(AO30&lt;&gt;"",AO30*OFFSET($A$10,MATCH("Pn",$A$11:$A$100,0),3),0)+IF(AP30&lt;&gt;"",AP30*OFFSET($A$10,MATCH("Pn",$A$11:$A$100,0),4),0)+IF(AQ30&lt;&gt;"",AQ30*OFFSET($A$10,MATCH("Pn",$A$11:$A$100,0),5),0)+IF(AR30&lt;&gt;"",AR30*OFFSET($A$10,MATCH("Pn",$A$11:$A$100,0),6),0)+IF(AS30&lt;&gt;"",AS30*OFFSET($A$10,MATCH("Pn",$A$11:$A$100,0),7),0)+IF(AT30&lt;&gt;"",AT30*OFFSET($A$10,MATCH("Pn",$A$11:$A$100,0),8),0)+IF(AU30&lt;&gt;"",AU30*OFFSET($A$10,MATCH("Pn",$A$11:$A$100,0),9),0)+IF(AV30&lt;&gt;"",AV30*OFFSET($A$10,MATCH("Pn",$A$11:$A$100,0),10),0))*OFFSET($A$10,MATCH("FC",$A$11:$A$100,0),2),""))</f>
        <v>48527237.712188758</v>
      </c>
      <c r="AX30" s="10">
        <f ca="1">IF(OR(A30="Pn",A31="Pn"),"",IF(AND(AW30="",I30&lt;&gt;""),-I30,IF(A30="TOTAL GENERAL",SUM(AX$11:AX28),IF(AW30&lt;&gt;"",AW30-C30,""))))</f>
        <v>29221398.133282065</v>
      </c>
    </row>
    <row r="31" spans="1:50" s="4" customFormat="1" x14ac:dyDescent="0.25">
      <c r="A31" s="15" t="s">
        <v>423</v>
      </c>
      <c r="B31" s="15" t="s">
        <v>461</v>
      </c>
      <c r="C31" s="179">
        <v>255576810.35960391</v>
      </c>
      <c r="D31" s="16">
        <v>125486</v>
      </c>
      <c r="E31" s="9">
        <f ca="1">IF(AND($A32="Pn",COLUMN(E29)&lt;COUNTIF(PonderacionIndicadores!$A$1:$A$139,"Mama")+1),OFFSET($F$10,0,COLUMN(F87)),IF(AND(A31="Pn",(COUNTIF(PonderacionIndicadores!$A$1:$A$139,"Mama"))&gt;COLUMN(E31)-1),OFFSET(PonderacionIndicadores!$A$1,MATCH("Mama",PonderacionIndicadores!$A$1:$A$139,0)+COLUMN(D31)-2,3),IF(A31="TOTAL GENERAL",SUM(E$11:E29),IF(D31&lt;&gt;"",D31/OFFSET($A$10,MATCH("TOTAL GENERAL",$A$11:$A$100,0),3),""))))</f>
        <v>6.0684420605138087E-3</v>
      </c>
      <c r="F31" s="16">
        <v>37400</v>
      </c>
      <c r="G31" s="16">
        <v>11146</v>
      </c>
      <c r="H31" s="16">
        <v>76485</v>
      </c>
      <c r="I31" s="18">
        <v>5.36</v>
      </c>
      <c r="J31" s="18">
        <v>51</v>
      </c>
      <c r="K31" s="19">
        <v>0</v>
      </c>
      <c r="L31" s="18">
        <v>44</v>
      </c>
      <c r="M31" s="19">
        <v>0.5</v>
      </c>
      <c r="N31" s="19">
        <v>0</v>
      </c>
      <c r="O31" s="19">
        <v>0.5</v>
      </c>
      <c r="P31" s="19">
        <v>0</v>
      </c>
      <c r="Q31" s="180">
        <v>10.7</v>
      </c>
      <c r="R31" s="18">
        <v>58.84</v>
      </c>
      <c r="S31" s="21">
        <f ca="1">IF(OR($A31="Pn",$A32="Pn"),"",IF($A31="TOTAL GENERAL",SUM(S$11:S29),IF(AND(I31&lt;&gt;"",$A31&lt;&gt;"Pn"),IF(I31&lt;OFFSET($A$10,MATCH("TOTAL GENERAL",$A$11:$A$100,0),COLUMN(I31)-1),0,I31-OFFSET($A$10,MATCH("TOTAL GENERAL",$A$11:$A$100,0),COLUMN(I31)-1)),"")))</f>
        <v>0</v>
      </c>
      <c r="T31" s="21">
        <f ca="1">IF(OR($A31="Pn",$A32="Pn"),"",IF(OR($A31="Pn",$A32="Pn"),"",IF($A31="TOTAL GENERAL",SUM(T$11:T29),IF(AND(J31&lt;&gt;"",$A31&lt;&gt;"Pn"),IF(J31&gt;OFFSET($A$10,MATCH("TOTAL GENERAL",$A$11:$A$100,0),COLUMN(J31)-1),0,OFFSET($A$10,MATCH("TOTAL GENERAL",$A$11:$A$100,0),COLUMN(J31)-1)-J31),""))))</f>
        <v>0</v>
      </c>
      <c r="U31" s="21">
        <f ca="1">IF(OR($A31="Pn",$A32="Pn"),"",IF(OR($A31="Pn",$A32="Pn"),"",IF($A31="TOTAL GENERAL",SUM(U$11:U29),IF(AND(K31&lt;&gt;"",$A31&lt;&gt;"Pn"),IF(K31&lt;OFFSET($A$10,MATCH("TOTAL GENERAL",$A$11:$A$100,0),COLUMN(K31)-1),0,K31-OFFSET($A$10,MATCH("TOTAL GENERAL",$A$11:$A$100,0),COLUMN(K31)-1)),""))))</f>
        <v>0</v>
      </c>
      <c r="V31" s="21">
        <f ca="1">IF(OR($A31="Pn",$A32="Pn"),"",IF($A31="TOTAL GENERAL",SUM(V$11:V29),IF(AND(L31&lt;&gt;"",$A31&lt;&gt;"Pn"),IF(L31&gt;OFFSET($A$10,MATCH("TOTAL GENERAL",$A$11:$A$100,0),COLUMN(L31)-1),0,OFFSET($A$10,MATCH("TOTAL GENERAL",$A$11:$A$100,0),COLUMN(L31)-1)-L31),"")))</f>
        <v>1</v>
      </c>
      <c r="W31" s="21">
        <f ca="1">IF(OR($A31="Pn",$A32="Pn"),"",IF(OR($A31="Pn",$A32="Pn"),"",IF($A31="TOTAL GENERAL",SUM(W$11:W29),IF(AND(M31&lt;&gt;"",$A31&lt;&gt;"Pn"),IF(M31&lt;OFFSET($A$10,MATCH("TOTAL GENERAL",$A$11:$A$100,0),COLUMN(M31)-1),0,M31-OFFSET($A$10,MATCH("TOTAL GENERAL",$A$11:$A$100,0),COLUMN(M31)-1)),""))))</f>
        <v>0</v>
      </c>
      <c r="X31" s="21">
        <f ca="1">IF(OR($A31="Pn",$A32="Pn"),"",IF(OR($A31="Pn",$A32="Pn"),"",IF($A31="TOTAL GENERAL",SUM(X$11:X29),IF(AND(N31&lt;&gt;"",$A31&lt;&gt;"Pn"),IF(N31&lt;OFFSET($A$10,MATCH("TOTAL GENERAL",$A$11:$A$100,0),COLUMN(N31)-1),0,N31-OFFSET($A$10,MATCH("TOTAL GENERAL",$A$11:$A$100,0),COLUMN(N31)-1)),""))))</f>
        <v>0</v>
      </c>
      <c r="Y31" s="21">
        <f ca="1">IF(OR($A31="Pn",$A32="Pn"),"",IF(OR($A31="Pn",$A32="Pn"),"",IF($A31="TOTAL GENERAL",SUM(Y$11:Y29),IF(AND(O31&lt;&gt;"",$A31&lt;&gt;"Pn"),IF(O31&lt;OFFSET($A$10,MATCH("TOTAL GENERAL",$A$11:$A$100,0),COLUMN(O31)-1),0,O31-OFFSET($A$10,MATCH("TOTAL GENERAL",$A$11:$A$100,0),COLUMN(O31)-1)),""))))</f>
        <v>4.9999999999999989E-2</v>
      </c>
      <c r="Z31" s="21">
        <f ca="1">IF(OR($A31="Pn",$A32="Pn"),"",IF(OR($A31="Pn",$A32="Pn"),"",IF($A31="TOTAL GENERAL",SUM(Z$11:Z29),IF(AND(P31&lt;&gt;"",$A31&lt;&gt;"Pn"),IF(P31&lt;OFFSET($A$10,MATCH("TOTAL GENERAL",$A$11:$A$100,0),COLUMN(P31)-1),0,P31-OFFSET($A$10,MATCH("TOTAL GENERAL",$A$11:$A$100,0),COLUMN(P31)-1)),""))))</f>
        <v>0</v>
      </c>
      <c r="AA31" s="21">
        <f ca="1">IF(OR($A31="Pn",$A32="Pn"),"",IF($A31="TOTAL GENERAL",SUM(AA$11:AA29),IF(AND(Q31&lt;&gt;"",$A31&lt;&gt;"Pn"),IF(Q31&gt;OFFSET($A$10,MATCH("TOTAL GENERAL",$A$11:$A$100,0),COLUMN(Q31)-1),0,OFFSET($A$10,MATCH("TOTAL GENERAL",$A$11:$A$100,0),COLUMN(Q31)-1)-Q31),"")))</f>
        <v>8.0300000000000011</v>
      </c>
      <c r="AB31" s="21">
        <f ca="1">IF(OR($A31="Pn",$A32="Pn"),"",IF(OR($A31="Pn",$A32="Pn"),"",IF($A31="TOTAL GENERAL",SUM(AB$11:AB29),IF(AND(R31&lt;&gt;"",$A31&lt;&gt;"Pn"),IF(R31&lt;OFFSET($A$10,MATCH("TOTAL GENERAL",$A$11:$A$100,0),COLUMN(R31)-1),0,R31-OFFSET($A$10,MATCH("TOTAL GENERAL",$A$11:$A$100,0),COLUMN(R31)-1)),""))))</f>
        <v>0</v>
      </c>
      <c r="AC31" s="21">
        <f ca="1">IF(OR($A31="Pn",$A32="Pn"),"",IF($A31="TOTAL GENERAL",SUM(AC$11:AC29),IF(AND(I31&lt;&gt;"",$A31&lt;&gt;"Pn"),S31*$G31,"")))</f>
        <v>0</v>
      </c>
      <c r="AD31" s="21">
        <f ca="1">IF(OR($A31="Pn",$A32="Pn"),"",IF($A31="TOTAL GENERAL",SUM(AD$11:AD29),IF(AND(J31&lt;&gt;"",$A31&lt;&gt;"Pn"),T31*$D31,"")))</f>
        <v>0</v>
      </c>
      <c r="AE31" s="21">
        <f ca="1">IF(OR($A31="Pn",$A32="Pn"),"",IF($A31="TOTAL GENERAL",SUM(AE$11:AE29),IF(AND(K31&lt;&gt;"",$A31&lt;&gt;"Pn"),U31*$D31,"")))</f>
        <v>0</v>
      </c>
      <c r="AF31" s="21">
        <f ca="1">IF(OR($A31="Pn",$A32="Pn"),"",IF($A31="TOTAL GENERAL",SUM(AF$11:AF29),IF(AND(L31&lt;&gt;"",$A31&lt;&gt;"Pn"),V31*$D31,"")))</f>
        <v>125486</v>
      </c>
      <c r="AG31" s="21">
        <f ca="1">IF(OR($A31="Pn",$A32="Pn"),"",IF($A31="TOTAL GENERAL",SUM(AG$11:AG29),IF(AND(M31&lt;&gt;"",$A31&lt;&gt;"Pn"),W31*$D31,"")))</f>
        <v>0</v>
      </c>
      <c r="AH31" s="21">
        <f ca="1">IF(OR($A31="Pn",$A32="Pn"),"",IF($A31="TOTAL GENERAL",SUM(AH$11:AH29),IF(AND(N31&lt;&gt;"",$A31&lt;&gt;"Pn"),X31*$D31,"")))</f>
        <v>0</v>
      </c>
      <c r="AI31" s="21">
        <f ca="1">IF(OR($A31="Pn",$A32="Pn"),"",IF($A31="TOTAL GENERAL",SUM(AI$11:AI29),IF(AND(O31&lt;&gt;"",$A31&lt;&gt;"Pn"),Y31*$D31,"")))</f>
        <v>6274.2999999999984</v>
      </c>
      <c r="AJ31" s="21">
        <f ca="1">IF(OR($A31="Pn",$A32="Pn"),"",IF($A31="TOTAL GENERAL",SUM(AJ$11:AJ29),IF(AND(P31&lt;&gt;"",$A31&lt;&gt;"Pn"),Z31*$D31,"")))</f>
        <v>0</v>
      </c>
      <c r="AK31" s="21">
        <f ca="1">IF(OR($A31="Pn",$A32="Pn"),"",IF($A31="TOTAL GENERAL",SUM(AK$11:AK29),IF(AND(Q31&lt;&gt;"",$A31&lt;&gt;"Pn"),AA31*$F31,"")))</f>
        <v>300322.00000000006</v>
      </c>
      <c r="AL31" s="21">
        <f ca="1">IF(OR($A31="Pn",$A32="Pn"),"",IF($A31="TOTAL GENERAL",SUM(AL$11:AL29),IF(AND(R31&lt;&gt;"",$A31&lt;&gt;"Pn"),AB31*$H31,"")))</f>
        <v>0</v>
      </c>
      <c r="AM31" s="19">
        <f ca="1">IF($A31="TOTAL GENERAL",SUM(AM$11:AM29),IF(AND(S31&lt;&gt;"",$A31&lt;&gt;"Pn"),IF(OFFSET($A$11,MATCH("TOTAL GENERAL",$A$11:$A$100,0)-1,COLUMN(AB31))=0,0,AC31/OFFSET($A$11,MATCH("TOTAL GENERAL",$A$11:$A$100,0)-1,COLUMN(AB31))),""))</f>
        <v>0</v>
      </c>
      <c r="AN31" s="19">
        <f ca="1">IF($A31="TOTAL GENERAL",SUM(AN$11:AN29),IF(AND(T31&lt;&gt;"",$A31&lt;&gt;"Pn"),IF(OFFSET($A$11,MATCH("TOTAL GENERAL",$A$11:$A$100,0)-1,COLUMN(AC31))=0,0,AD31/OFFSET($A$11,MATCH("TOTAL GENERAL",$A$11:$A$100,0)-1,COLUMN(AC31))),""))</f>
        <v>0</v>
      </c>
      <c r="AO31" s="19">
        <f ca="1">IF($A31="TOTAL GENERAL",SUM(AO$11:AO29),IF(AND(U31&lt;&gt;"",$A31&lt;&gt;"Pn"),IF(OFFSET($A$11,MATCH("TOTAL GENERAL",$A$11:$A$100,0)-1,COLUMN(AD31))=0,0,AE31/OFFSET($A$11,MATCH("TOTAL GENERAL",$A$11:$A$100,0)-1,COLUMN(AD31))),""))</f>
        <v>0</v>
      </c>
      <c r="AP31" s="19">
        <f ca="1">IF($A31="TOTAL GENERAL",SUM(AP$11:AP29),IF(AND(V31&lt;&gt;"",$A31&lt;&gt;"Pn"),IF(OFFSET($A$11,MATCH("TOTAL GENERAL",$A$11:$A$100,0)-1,COLUMN(AE31))=0,0,AF31/OFFSET($A$11,MATCH("TOTAL GENERAL",$A$11:$A$100,0)-1,COLUMN(AE31))),""))</f>
        <v>3.7339815224838174E-2</v>
      </c>
      <c r="AQ31" s="19">
        <f ca="1">IF($A31="TOTAL GENERAL",SUM(AQ$11:AQ29),IF(AND(W31&lt;&gt;"",$A31&lt;&gt;"Pn"),IF(OFFSET($A$11,MATCH("TOTAL GENERAL",$A$11:$A$100,0)-1,COLUMN(AF31))=0,0,AG31/OFFSET($A$11,MATCH("TOTAL GENERAL",$A$11:$A$100,0)-1,COLUMN(AF31))),""))</f>
        <v>0</v>
      </c>
      <c r="AR31" s="19">
        <f ca="1">IF($A31="TOTAL GENERAL",SUM(AR$11:AR29),IF(AND(X31&lt;&gt;"",$A31&lt;&gt;"Pn"),IF(OFFSET($A$11,MATCH("TOTAL GENERAL",$A$11:$A$100,0)-1,COLUMN(AG31))=0,0,AH31/OFFSET($A$11,MATCH("TOTAL GENERAL",$A$11:$A$100,0)-1,COLUMN(AG31))),""))</f>
        <v>0</v>
      </c>
      <c r="AS31" s="19">
        <f ca="1">IF($A31="TOTAL GENERAL",SUM(AS$11:AS29),IF(AND(Y31&lt;&gt;"",$A31&lt;&gt;"Pn"),IF(OFFSET($A$11,MATCH("TOTAL GENERAL",$A$11:$A$100,0)-1,COLUMN(AH31))=0,0,AI31/OFFSET($A$11,MATCH("TOTAL GENERAL",$A$11:$A$100,0)-1,COLUMN(AH31))),""))</f>
        <v>3.5395724735655221E-2</v>
      </c>
      <c r="AT31" s="19">
        <f ca="1">IF($A31="TOTAL GENERAL",SUM(AT$11:AT29),IF(AND(Z31&lt;&gt;"",$A31&lt;&gt;"Pn"),IF(OFFSET($A$11,MATCH("TOTAL GENERAL",$A$11:$A$100,0)-1,COLUMN(AI31))=0,0,AJ31/OFFSET($A$11,MATCH("TOTAL GENERAL",$A$11:$A$100,0)-1,COLUMN(AI31))),""))</f>
        <v>0</v>
      </c>
      <c r="AU31" s="19">
        <f ca="1">IF($A31="TOTAL GENERAL",SUM(AU$11:AU29),IF(AND(AA31&lt;&gt;"",$A31&lt;&gt;"Pn"),IF(OFFSET($A$11,MATCH("TOTAL GENERAL",$A$11:$A$100,0)-1,COLUMN(AJ31))=0,0,AK31/OFFSET($A$11,MATCH("TOTAL GENERAL",$A$11:$A$100,0)-1,COLUMN(AJ31))),""))</f>
        <v>1.8075632405842489E-2</v>
      </c>
      <c r="AV31" s="19">
        <f ca="1">IF($A31="TOTAL GENERAL",SUM(AV$11:AV29),IF(AND(AB31&lt;&gt;"",$A31&lt;&gt;"Pn"),IF(OFFSET($A$11,MATCH("TOTAL GENERAL",$A$11:$A$100,0)-1,COLUMN(AK31))=0,0,AL31/OFFSET($A$11,MATCH("TOTAL GENERAL",$A$11:$A$100,0)-1,COLUMN(AK31))),""))</f>
        <v>0</v>
      </c>
      <c r="AW31" s="182">
        <f ca="1">IF(A31="TOTAL GENERAL",SUM(AW$11:AW29),IF(COUNTIF(AM31:AV31,"")&lt;COUNTA($AM$10:$AV$10),(IF(AM31&lt;&gt;"",AM31*OFFSET($A$10,MATCH("Pn",$A$11:$A$100,0),1),0)+IF(AN31&lt;&gt;"",AN31*OFFSET($A$10,MATCH("Pn",$A$11:$A$100,0),2),0)+IF(AO31&lt;&gt;"",AO31*OFFSET($A$10,MATCH("Pn",$A$11:$A$100,0),3),0)+IF(AP31&lt;&gt;"",AP31*OFFSET($A$10,MATCH("Pn",$A$11:$A$100,0),4),0)+IF(AQ31&lt;&gt;"",AQ31*OFFSET($A$10,MATCH("Pn",$A$11:$A$100,0),5),0)+IF(AR31&lt;&gt;"",AR31*OFFSET($A$10,MATCH("Pn",$A$11:$A$100,0),6),0)+IF(AS31&lt;&gt;"",AS31*OFFSET($A$10,MATCH("Pn",$A$11:$A$100,0),7),0)+IF(AT31&lt;&gt;"",AT31*OFFSET($A$10,MATCH("Pn",$A$11:$A$100,0),8),0)+IF(AU31&lt;&gt;"",AU31*OFFSET($A$10,MATCH("Pn",$A$11:$A$100,0),9),0)+IF(AV31&lt;&gt;"",AV31*OFFSET($A$10,MATCH("Pn",$A$11:$A$100,0),10),0))*OFFSET($A$10,MATCH("FC",$A$11:$A$100,0),2),""))</f>
        <v>288572065.42425877</v>
      </c>
      <c r="AX31" s="10">
        <f ca="1">IF(OR(A31="Pn",A32="Pn"),"",IF(AND(AW31="",I31&lt;&gt;""),-I31,IF(A31="TOTAL GENERAL",SUM(AX$11:AX29),IF(AW31&lt;&gt;"",AW31-C31,""))))</f>
        <v>32995255.064654857</v>
      </c>
    </row>
    <row r="32" spans="1:50" s="4" customFormat="1" x14ac:dyDescent="0.25">
      <c r="A32" s="15" t="s">
        <v>424</v>
      </c>
      <c r="B32" s="15" t="s">
        <v>462</v>
      </c>
      <c r="C32" s="179">
        <v>558020027.99320519</v>
      </c>
      <c r="D32" s="16">
        <v>273983</v>
      </c>
      <c r="E32" s="9">
        <f ca="1">IF(AND($A33="Pn",COLUMN(E30)&lt;COUNTIF(PonderacionIndicadores!$A$1:$A$139,"Mama")+1),OFFSET($F$10,0,COLUMN(F88)),IF(AND(A32="Pn",(COUNTIF(PonderacionIndicadores!$A$1:$A$139,"Mama"))&gt;COLUMN(E32)-1),OFFSET(PonderacionIndicadores!$A$1,MATCH("Mama",PonderacionIndicadores!$A$1:$A$139,0)+COLUMN(D32)-2,3),IF(A32="TOTAL GENERAL",SUM(E$11:E30),IF(D32&lt;&gt;"",D32/OFFSET($A$10,MATCH("TOTAL GENERAL",$A$11:$A$100,0),3),""))))</f>
        <v>1.3249684913582031E-2</v>
      </c>
      <c r="F32" s="16">
        <v>102396</v>
      </c>
      <c r="G32" s="16">
        <v>36216</v>
      </c>
      <c r="H32" s="16">
        <v>194947</v>
      </c>
      <c r="I32" s="18">
        <v>3</v>
      </c>
      <c r="J32" s="18" t="s">
        <v>436</v>
      </c>
      <c r="K32" s="19">
        <v>0</v>
      </c>
      <c r="L32" s="18" t="s">
        <v>436</v>
      </c>
      <c r="M32" s="19">
        <v>0</v>
      </c>
      <c r="N32" s="19" t="s">
        <v>436</v>
      </c>
      <c r="O32" s="19" t="s">
        <v>436</v>
      </c>
      <c r="P32" s="19">
        <v>0</v>
      </c>
      <c r="Q32" s="180">
        <v>13.67</v>
      </c>
      <c r="R32" s="18">
        <v>55.91</v>
      </c>
      <c r="S32" s="21">
        <f ca="1">IF(OR($A32="Pn",$A33="Pn"),"",IF($A32="TOTAL GENERAL",SUM(S$11:S30),IF(AND(I32&lt;&gt;"",$A32&lt;&gt;"Pn"),IF(I32&lt;OFFSET($A$10,MATCH("TOTAL GENERAL",$A$11:$A$100,0),COLUMN(I32)-1),0,I32-OFFSET($A$10,MATCH("TOTAL GENERAL",$A$11:$A$100,0),COLUMN(I32)-1)),"")))</f>
        <v>0</v>
      </c>
      <c r="T32" s="21" t="str">
        <f ca="1">IF(OR($A32="Pn",$A33="Pn"),"",IF(OR($A32="Pn",$A33="Pn"),"",IF($A32="TOTAL GENERAL",SUM(T$11:T30),IF(AND(J32&lt;&gt;"",$A32&lt;&gt;"Pn"),IF(J32&gt;OFFSET($A$10,MATCH("TOTAL GENERAL",$A$11:$A$100,0),COLUMN(J32)-1),0,OFFSET($A$10,MATCH("TOTAL GENERAL",$A$11:$A$100,0),COLUMN(J32)-1)-J32),""))))</f>
        <v/>
      </c>
      <c r="U32" s="21">
        <f ca="1">IF(OR($A32="Pn",$A33="Pn"),"",IF(OR($A32="Pn",$A33="Pn"),"",IF($A32="TOTAL GENERAL",SUM(U$11:U30),IF(AND(K32&lt;&gt;"",$A32&lt;&gt;"Pn"),IF(K32&lt;OFFSET($A$10,MATCH("TOTAL GENERAL",$A$11:$A$100,0),COLUMN(K32)-1),0,K32-OFFSET($A$10,MATCH("TOTAL GENERAL",$A$11:$A$100,0),COLUMN(K32)-1)),""))))</f>
        <v>0</v>
      </c>
      <c r="V32" s="21" t="str">
        <f ca="1">IF(OR($A32="Pn",$A33="Pn"),"",IF($A32="TOTAL GENERAL",SUM(V$11:V30),IF(AND(L32&lt;&gt;"",$A32&lt;&gt;"Pn"),IF(L32&gt;OFFSET($A$10,MATCH("TOTAL GENERAL",$A$11:$A$100,0),COLUMN(L32)-1),0,OFFSET($A$10,MATCH("TOTAL GENERAL",$A$11:$A$100,0),COLUMN(L32)-1)-L32),"")))</f>
        <v/>
      </c>
      <c r="W32" s="21">
        <f ca="1">IF(OR($A32="Pn",$A33="Pn"),"",IF(OR($A32="Pn",$A33="Pn"),"",IF($A32="TOTAL GENERAL",SUM(W$11:W30),IF(AND(M32&lt;&gt;"",$A32&lt;&gt;"Pn"),IF(M32&lt;OFFSET($A$10,MATCH("TOTAL GENERAL",$A$11:$A$100,0),COLUMN(M32)-1),0,M32-OFFSET($A$10,MATCH("TOTAL GENERAL",$A$11:$A$100,0),COLUMN(M32)-1)),""))))</f>
        <v>0</v>
      </c>
      <c r="X32" s="21" t="str">
        <f ca="1">IF(OR($A32="Pn",$A33="Pn"),"",IF(OR($A32="Pn",$A33="Pn"),"",IF($A32="TOTAL GENERAL",SUM(X$11:X30),IF(AND(N32&lt;&gt;"",$A32&lt;&gt;"Pn"),IF(N32&lt;OFFSET($A$10,MATCH("TOTAL GENERAL",$A$11:$A$100,0),COLUMN(N32)-1),0,N32-OFFSET($A$10,MATCH("TOTAL GENERAL",$A$11:$A$100,0),COLUMN(N32)-1)),""))))</f>
        <v/>
      </c>
      <c r="Y32" s="21" t="str">
        <f ca="1">IF(OR($A32="Pn",$A33="Pn"),"",IF(OR($A32="Pn",$A33="Pn"),"",IF($A32="TOTAL GENERAL",SUM(Y$11:Y30),IF(AND(O32&lt;&gt;"",$A32&lt;&gt;"Pn"),IF(O32&lt;OFFSET($A$10,MATCH("TOTAL GENERAL",$A$11:$A$100,0),COLUMN(O32)-1),0,O32-OFFSET($A$10,MATCH("TOTAL GENERAL",$A$11:$A$100,0),COLUMN(O32)-1)),""))))</f>
        <v/>
      </c>
      <c r="Z32" s="21">
        <f ca="1">IF(OR($A32="Pn",$A33="Pn"),"",IF(OR($A32="Pn",$A33="Pn"),"",IF($A32="TOTAL GENERAL",SUM(Z$11:Z30),IF(AND(P32&lt;&gt;"",$A32&lt;&gt;"Pn"),IF(P32&lt;OFFSET($A$10,MATCH("TOTAL GENERAL",$A$11:$A$100,0),COLUMN(P32)-1),0,P32-OFFSET($A$10,MATCH("TOTAL GENERAL",$A$11:$A$100,0),COLUMN(P32)-1)),""))))</f>
        <v>0</v>
      </c>
      <c r="AA32" s="21">
        <f ca="1">IF(OR($A32="Pn",$A33="Pn"),"",IF($A32="TOTAL GENERAL",SUM(AA$11:AA30),IF(AND(Q32&lt;&gt;"",$A32&lt;&gt;"Pn"),IF(Q32&gt;OFFSET($A$10,MATCH("TOTAL GENERAL",$A$11:$A$100,0),COLUMN(Q32)-1),0,OFFSET($A$10,MATCH("TOTAL GENERAL",$A$11:$A$100,0),COLUMN(Q32)-1)-Q32),"")))</f>
        <v>5.0600000000000005</v>
      </c>
      <c r="AB32" s="21">
        <f ca="1">IF(OR($A32="Pn",$A33="Pn"),"",IF(OR($A32="Pn",$A33="Pn"),"",IF($A32="TOTAL GENERAL",SUM(AB$11:AB30),IF(AND(R32&lt;&gt;"",$A32&lt;&gt;"Pn"),IF(R32&lt;OFFSET($A$10,MATCH("TOTAL GENERAL",$A$11:$A$100,0),COLUMN(R32)-1),0,R32-OFFSET($A$10,MATCH("TOTAL GENERAL",$A$11:$A$100,0),COLUMN(R32)-1)),""))))</f>
        <v>0</v>
      </c>
      <c r="AC32" s="21">
        <f ca="1">IF(OR($A32="Pn",$A33="Pn"),"",IF($A32="TOTAL GENERAL",SUM(AC$11:AC30),IF(AND(I32&lt;&gt;"",$A32&lt;&gt;"Pn"),S32*$G32,"")))</f>
        <v>0</v>
      </c>
      <c r="AD32" s="21" t="str">
        <f>IF(OR($A32="Pn",$A33="Pn"),"",IF($A32="TOTAL GENERAL",SUM(AD$11:AD30),IF(AND(J32&lt;&gt;"",$A32&lt;&gt;"Pn"),T32*$D32,"")))</f>
        <v/>
      </c>
      <c r="AE32" s="21">
        <f ca="1">IF(OR($A32="Pn",$A33="Pn"),"",IF($A32="TOTAL GENERAL",SUM(AE$11:AE30),IF(AND(K32&lt;&gt;"",$A32&lt;&gt;"Pn"),U32*$D32,"")))</f>
        <v>0</v>
      </c>
      <c r="AF32" s="21" t="str">
        <f>IF(OR($A32="Pn",$A33="Pn"),"",IF($A32="TOTAL GENERAL",SUM(AF$11:AF30),IF(AND(L32&lt;&gt;"",$A32&lt;&gt;"Pn"),V32*$D32,"")))</f>
        <v/>
      </c>
      <c r="AG32" s="21">
        <f ca="1">IF(OR($A32="Pn",$A33="Pn"),"",IF($A32="TOTAL GENERAL",SUM(AG$11:AG30),IF(AND(M32&lt;&gt;"",$A32&lt;&gt;"Pn"),W32*$D32,"")))</f>
        <v>0</v>
      </c>
      <c r="AH32" s="21" t="str">
        <f>IF(OR($A32="Pn",$A33="Pn"),"",IF($A32="TOTAL GENERAL",SUM(AH$11:AH30),IF(AND(N32&lt;&gt;"",$A32&lt;&gt;"Pn"),X32*$D32,"")))</f>
        <v/>
      </c>
      <c r="AI32" s="21" t="str">
        <f>IF(OR($A32="Pn",$A33="Pn"),"",IF($A32="TOTAL GENERAL",SUM(AI$11:AI30),IF(AND(O32&lt;&gt;"",$A32&lt;&gt;"Pn"),Y32*$D32,"")))</f>
        <v/>
      </c>
      <c r="AJ32" s="21">
        <f ca="1">IF(OR($A32="Pn",$A33="Pn"),"",IF($A32="TOTAL GENERAL",SUM(AJ$11:AJ30),IF(AND(P32&lt;&gt;"",$A32&lt;&gt;"Pn"),Z32*$D32,"")))</f>
        <v>0</v>
      </c>
      <c r="AK32" s="21">
        <f ca="1">IF(OR($A32="Pn",$A33="Pn"),"",IF($A32="TOTAL GENERAL",SUM(AK$11:AK30),IF(AND(Q32&lt;&gt;"",$A32&lt;&gt;"Pn"),AA32*$F32,"")))</f>
        <v>518123.76000000007</v>
      </c>
      <c r="AL32" s="21">
        <f ca="1">IF(OR($A32="Pn",$A33="Pn"),"",IF($A32="TOTAL GENERAL",SUM(AL$11:AL30),IF(AND(R32&lt;&gt;"",$A32&lt;&gt;"Pn"),AB32*$H32,"")))</f>
        <v>0</v>
      </c>
      <c r="AM32" s="19">
        <f ca="1">IF($A32="TOTAL GENERAL",SUM(AM$11:AM30),IF(AND(S32&lt;&gt;"",$A32&lt;&gt;"Pn"),IF(OFFSET($A$11,MATCH("TOTAL GENERAL",$A$11:$A$100,0)-1,COLUMN(AB32))=0,0,AC32/OFFSET($A$11,MATCH("TOTAL GENERAL",$A$11:$A$100,0)-1,COLUMN(AB32))),""))</f>
        <v>0</v>
      </c>
      <c r="AN32" s="19" t="str">
        <f ca="1">IF($A32="TOTAL GENERAL",SUM(AN$11:AN30),IF(AND(T32&lt;&gt;"",$A32&lt;&gt;"Pn"),IF(OFFSET($A$11,MATCH("TOTAL GENERAL",$A$11:$A$100,0)-1,COLUMN(AC32))=0,0,AD32/OFFSET($A$11,MATCH("TOTAL GENERAL",$A$11:$A$100,0)-1,COLUMN(AC32))),""))</f>
        <v/>
      </c>
      <c r="AO32" s="19">
        <f ca="1">IF($A32="TOTAL GENERAL",SUM(AO$11:AO30),IF(AND(U32&lt;&gt;"",$A32&lt;&gt;"Pn"),IF(OFFSET($A$11,MATCH("TOTAL GENERAL",$A$11:$A$100,0)-1,COLUMN(AD32))=0,0,AE32/OFFSET($A$11,MATCH("TOTAL GENERAL",$A$11:$A$100,0)-1,COLUMN(AD32))),""))</f>
        <v>0</v>
      </c>
      <c r="AP32" s="19" t="str">
        <f ca="1">IF($A32="TOTAL GENERAL",SUM(AP$11:AP30),IF(AND(V32&lt;&gt;"",$A32&lt;&gt;"Pn"),IF(OFFSET($A$11,MATCH("TOTAL GENERAL",$A$11:$A$100,0)-1,COLUMN(AE32))=0,0,AF32/OFFSET($A$11,MATCH("TOTAL GENERAL",$A$11:$A$100,0)-1,COLUMN(AE32))),""))</f>
        <v/>
      </c>
      <c r="AQ32" s="19">
        <f ca="1">IF($A32="TOTAL GENERAL",SUM(AQ$11:AQ30),IF(AND(W32&lt;&gt;"",$A32&lt;&gt;"Pn"),IF(OFFSET($A$11,MATCH("TOTAL GENERAL",$A$11:$A$100,0)-1,COLUMN(AF32))=0,0,AG32/OFFSET($A$11,MATCH("TOTAL GENERAL",$A$11:$A$100,0)-1,COLUMN(AF32))),""))</f>
        <v>0</v>
      </c>
      <c r="AR32" s="19" t="str">
        <f ca="1">IF($A32="TOTAL GENERAL",SUM(AR$11:AR30),IF(AND(X32&lt;&gt;"",$A32&lt;&gt;"Pn"),IF(OFFSET($A$11,MATCH("TOTAL GENERAL",$A$11:$A$100,0)-1,COLUMN(AG32))=0,0,AH32/OFFSET($A$11,MATCH("TOTAL GENERAL",$A$11:$A$100,0)-1,COLUMN(AG32))),""))</f>
        <v/>
      </c>
      <c r="AS32" s="19" t="str">
        <f ca="1">IF($A32="TOTAL GENERAL",SUM(AS$11:AS30),IF(AND(Y32&lt;&gt;"",$A32&lt;&gt;"Pn"),IF(OFFSET($A$11,MATCH("TOTAL GENERAL",$A$11:$A$100,0)-1,COLUMN(AH32))=0,0,AI32/OFFSET($A$11,MATCH("TOTAL GENERAL",$A$11:$A$100,0)-1,COLUMN(AH32))),""))</f>
        <v/>
      </c>
      <c r="AT32" s="19">
        <f ca="1">IF($A32="TOTAL GENERAL",SUM(AT$11:AT30),IF(AND(Z32&lt;&gt;"",$A32&lt;&gt;"Pn"),IF(OFFSET($A$11,MATCH("TOTAL GENERAL",$A$11:$A$100,0)-1,COLUMN(AI32))=0,0,AJ32/OFFSET($A$11,MATCH("TOTAL GENERAL",$A$11:$A$100,0)-1,COLUMN(AI32))),""))</f>
        <v>0</v>
      </c>
      <c r="AU32" s="19">
        <f ca="1">IF($A32="TOTAL GENERAL",SUM(AU$11:AU30),IF(AND(AA32&lt;&gt;"",$A32&lt;&gt;"Pn"),IF(OFFSET($A$11,MATCH("TOTAL GENERAL",$A$11:$A$100,0)-1,COLUMN(AJ32))=0,0,AK32/OFFSET($A$11,MATCH("TOTAL GENERAL",$A$11:$A$100,0)-1,COLUMN(AJ32))),""))</f>
        <v>3.118457730866522E-2</v>
      </c>
      <c r="AV32" s="19">
        <f ca="1">IF($A32="TOTAL GENERAL",SUM(AV$11:AV30),IF(AND(AB32&lt;&gt;"",$A32&lt;&gt;"Pn"),IF(OFFSET($A$11,MATCH("TOTAL GENERAL",$A$11:$A$100,0)-1,COLUMN(AK32))=0,0,AL32/OFFSET($A$11,MATCH("TOTAL GENERAL",$A$11:$A$100,0)-1,COLUMN(AK32))),""))</f>
        <v>0</v>
      </c>
      <c r="AW32" s="182">
        <f ca="1">IF(A32="TOTAL GENERAL",SUM(AW$11:AW30),IF(COUNTIF(AM32:AV32,"")&lt;COUNTA($AM$10:$AV$10),(IF(AM32&lt;&gt;"",AM32*OFFSET($A$10,MATCH("Pn",$A$11:$A$100,0),1),0)+IF(AN32&lt;&gt;"",AN32*OFFSET($A$10,MATCH("Pn",$A$11:$A$100,0),2),0)+IF(AO32&lt;&gt;"",AO32*OFFSET($A$10,MATCH("Pn",$A$11:$A$100,0),3),0)+IF(AP32&lt;&gt;"",AP32*OFFSET($A$10,MATCH("Pn",$A$11:$A$100,0),4),0)+IF(AQ32&lt;&gt;"",AQ32*OFFSET($A$10,MATCH("Pn",$A$11:$A$100,0),5),0)+IF(AR32&lt;&gt;"",AR32*OFFSET($A$10,MATCH("Pn",$A$11:$A$100,0),6),0)+IF(AS32&lt;&gt;"",AS32*OFFSET($A$10,MATCH("Pn",$A$11:$A$100,0),7),0)+IF(AT32&lt;&gt;"",AT32*OFFSET($A$10,MATCH("Pn",$A$11:$A$100,0),8),0)+IF(AU32&lt;&gt;"",AU32*OFFSET($A$10,MATCH("Pn",$A$11:$A$100,0),9),0)+IF(AV32&lt;&gt;"",AV32*OFFSET($A$10,MATCH("Pn",$A$11:$A$100,0),10),0))*OFFSET($A$10,MATCH("FC",$A$11:$A$100,0),2),""))</f>
        <v>72234851.990289539</v>
      </c>
      <c r="AX32" s="10">
        <f ca="1">IF(OR(A32="Pn",A33="Pn"),"",IF(AND(AW32="",I32&lt;&gt;""),-I32,IF(A32="TOTAL GENERAL",SUM(AX$11:AX30),IF(AW32&lt;&gt;"",AW32-C32,""))))</f>
        <v>-485785176.00291562</v>
      </c>
    </row>
    <row r="33" spans="1:50" s="4" customFormat="1" x14ac:dyDescent="0.25">
      <c r="A33" s="15" t="s">
        <v>425</v>
      </c>
      <c r="B33" s="15" t="s">
        <v>463</v>
      </c>
      <c r="C33" s="179">
        <v>227262665.21497253</v>
      </c>
      <c r="D33" s="16">
        <v>111584</v>
      </c>
      <c r="E33" s="9">
        <f ca="1">IF(AND($A34="Pn",COLUMN(E31)&lt;COUNTIF(PonderacionIndicadores!$A$1:$A$139,"Mama")+1),OFFSET($F$10,0,COLUMN(F89)),IF(AND(A33="Pn",(COUNTIF(PonderacionIndicadores!$A$1:$A$139,"Mama"))&gt;COLUMN(E33)-1),OFFSET(PonderacionIndicadores!$A$1,MATCH("Mama",PonderacionIndicadores!$A$1:$A$139,0)+COLUMN(D33)-2,3),IF(A33="TOTAL GENERAL",SUM(E$11:E31),IF(D33&lt;&gt;"",D33/OFFSET($A$10,MATCH("TOTAL GENERAL",$A$11:$A$100,0),3),""))))</f>
        <v>5.3961480872796392E-3</v>
      </c>
      <c r="F33" s="16">
        <v>39840</v>
      </c>
      <c r="G33" s="16">
        <v>14116</v>
      </c>
      <c r="H33" s="16">
        <v>73584</v>
      </c>
      <c r="I33" s="18">
        <v>7.72</v>
      </c>
      <c r="J33" s="18">
        <v>68.08</v>
      </c>
      <c r="K33" s="19">
        <v>0.66669999999999996</v>
      </c>
      <c r="L33" s="18">
        <v>75.58</v>
      </c>
      <c r="M33" s="19">
        <v>0.72729999999999995</v>
      </c>
      <c r="N33" s="19">
        <v>0</v>
      </c>
      <c r="O33" s="19">
        <v>0.16669999999999999</v>
      </c>
      <c r="P33" s="19">
        <v>0.21429999999999999</v>
      </c>
      <c r="Q33" s="180">
        <v>15.06</v>
      </c>
      <c r="R33" s="18">
        <v>86.98</v>
      </c>
      <c r="S33" s="21">
        <f ca="1">IF(OR($A33="Pn",$A34="Pn"),"",IF($A33="TOTAL GENERAL",SUM(S$11:S31),IF(AND(I33&lt;&gt;"",$A33&lt;&gt;"Pn"),IF(I33&lt;OFFSET($A$10,MATCH("TOTAL GENERAL",$A$11:$A$100,0),COLUMN(I33)-1),0,I33-OFFSET($A$10,MATCH("TOTAL GENERAL",$A$11:$A$100,0),COLUMN(I33)-1)),"")))</f>
        <v>0</v>
      </c>
      <c r="T33" s="21">
        <f ca="1">IF(OR($A33="Pn",$A34="Pn"),"",IF(OR($A33="Pn",$A34="Pn"),"",IF($A33="TOTAL GENERAL",SUM(T$11:T31),IF(AND(J33&lt;&gt;"",$A33&lt;&gt;"Pn"),IF(J33&gt;OFFSET($A$10,MATCH("TOTAL GENERAL",$A$11:$A$100,0),COLUMN(J33)-1),0,OFFSET($A$10,MATCH("TOTAL GENERAL",$A$11:$A$100,0),COLUMN(J33)-1)-J33),""))))</f>
        <v>0</v>
      </c>
      <c r="U33" s="21">
        <f ca="1">IF(OR($A33="Pn",$A34="Pn"),"",IF(OR($A33="Pn",$A34="Pn"),"",IF($A33="TOTAL GENERAL",SUM(U$11:U31),IF(AND(K33&lt;&gt;"",$A33&lt;&gt;"Pn"),IF(K33&lt;OFFSET($A$10,MATCH("TOTAL GENERAL",$A$11:$A$100,0),COLUMN(K33)-1),0,K33-OFFSET($A$10,MATCH("TOTAL GENERAL",$A$11:$A$100,0),COLUMN(K33)-1)),""))))</f>
        <v>6.6699999999999982E-2</v>
      </c>
      <c r="V33" s="21">
        <f ca="1">IF(OR($A33="Pn",$A34="Pn"),"",IF($A33="TOTAL GENERAL",SUM(V$11:V31),IF(AND(L33&lt;&gt;"",$A33&lt;&gt;"Pn"),IF(L33&gt;OFFSET($A$10,MATCH("TOTAL GENERAL",$A$11:$A$100,0),COLUMN(L33)-1),0,OFFSET($A$10,MATCH("TOTAL GENERAL",$A$11:$A$100,0),COLUMN(L33)-1)-L33),"")))</f>
        <v>0</v>
      </c>
      <c r="W33" s="21">
        <f ca="1">IF(OR($A33="Pn",$A34="Pn"),"",IF(OR($A33="Pn",$A34="Pn"),"",IF($A33="TOTAL GENERAL",SUM(W$11:W31),IF(AND(M33&lt;&gt;"",$A33&lt;&gt;"Pn"),IF(M33&lt;OFFSET($A$10,MATCH("TOTAL GENERAL",$A$11:$A$100,0),COLUMN(M33)-1),0,M33-OFFSET($A$10,MATCH("TOTAL GENERAL",$A$11:$A$100,0),COLUMN(M33)-1)),""))))</f>
        <v>0</v>
      </c>
      <c r="X33" s="21">
        <f ca="1">IF(OR($A33="Pn",$A34="Pn"),"",IF(OR($A33="Pn",$A34="Pn"),"",IF($A33="TOTAL GENERAL",SUM(X$11:X31),IF(AND(N33&lt;&gt;"",$A33&lt;&gt;"Pn"),IF(N33&lt;OFFSET($A$10,MATCH("TOTAL GENERAL",$A$11:$A$100,0),COLUMN(N33)-1),0,N33-OFFSET($A$10,MATCH("TOTAL GENERAL",$A$11:$A$100,0),COLUMN(N33)-1)),""))))</f>
        <v>0</v>
      </c>
      <c r="Y33" s="21">
        <f ca="1">IF(OR($A33="Pn",$A34="Pn"),"",IF(OR($A33="Pn",$A34="Pn"),"",IF($A33="TOTAL GENERAL",SUM(Y$11:Y31),IF(AND(O33&lt;&gt;"",$A33&lt;&gt;"Pn"),IF(O33&lt;OFFSET($A$10,MATCH("TOTAL GENERAL",$A$11:$A$100,0),COLUMN(O33)-1),0,O33-OFFSET($A$10,MATCH("TOTAL GENERAL",$A$11:$A$100,0),COLUMN(O33)-1)),""))))</f>
        <v>0</v>
      </c>
      <c r="Z33" s="21">
        <f ca="1">IF(OR($A33="Pn",$A34="Pn"),"",IF(OR($A33="Pn",$A34="Pn"),"",IF($A33="TOTAL GENERAL",SUM(Z$11:Z31),IF(AND(P33&lt;&gt;"",$A33&lt;&gt;"Pn"),IF(P33&lt;OFFSET($A$10,MATCH("TOTAL GENERAL",$A$11:$A$100,0),COLUMN(P33)-1),0,P33-OFFSET($A$10,MATCH("TOTAL GENERAL",$A$11:$A$100,0),COLUMN(P33)-1)),""))))</f>
        <v>9.4299999999999995E-2</v>
      </c>
      <c r="AA33" s="21">
        <f ca="1">IF(OR($A33="Pn",$A34="Pn"),"",IF($A33="TOTAL GENERAL",SUM(AA$11:AA31),IF(AND(Q33&lt;&gt;"",$A33&lt;&gt;"Pn"),IF(Q33&gt;OFFSET($A$10,MATCH("TOTAL GENERAL",$A$11:$A$100,0),COLUMN(Q33)-1),0,OFFSET($A$10,MATCH("TOTAL GENERAL",$A$11:$A$100,0),COLUMN(Q33)-1)-Q33),"")))</f>
        <v>3.67</v>
      </c>
      <c r="AB33" s="21">
        <f ca="1">IF(OR($A33="Pn",$A34="Pn"),"",IF(OR($A33="Pn",$A34="Pn"),"",IF($A33="TOTAL GENERAL",SUM(AB$11:AB31),IF(AND(R33&lt;&gt;"",$A33&lt;&gt;"Pn"),IF(R33&lt;OFFSET($A$10,MATCH("TOTAL GENERAL",$A$11:$A$100,0),COLUMN(R33)-1),0,R33-OFFSET($A$10,MATCH("TOTAL GENERAL",$A$11:$A$100,0),COLUMN(R33)-1)),""))))</f>
        <v>0</v>
      </c>
      <c r="AC33" s="21">
        <f ca="1">IF(OR($A33="Pn",$A34="Pn"),"",IF($A33="TOTAL GENERAL",SUM(AC$11:AC31),IF(AND(I33&lt;&gt;"",$A33&lt;&gt;"Pn"),S33*$G33,"")))</f>
        <v>0</v>
      </c>
      <c r="AD33" s="21">
        <f ca="1">IF(OR($A33="Pn",$A34="Pn"),"",IF($A33="TOTAL GENERAL",SUM(AD$11:AD31),IF(AND(J33&lt;&gt;"",$A33&lt;&gt;"Pn"),T33*$D33,"")))</f>
        <v>0</v>
      </c>
      <c r="AE33" s="21">
        <f ca="1">IF(OR($A33="Pn",$A34="Pn"),"",IF($A33="TOTAL GENERAL",SUM(AE$11:AE31),IF(AND(K33&lt;&gt;"",$A33&lt;&gt;"Pn"),U33*$D33,"")))</f>
        <v>7442.652799999998</v>
      </c>
      <c r="AF33" s="21">
        <f ca="1">IF(OR($A33="Pn",$A34="Pn"),"",IF($A33="TOTAL GENERAL",SUM(AF$11:AF31),IF(AND(L33&lt;&gt;"",$A33&lt;&gt;"Pn"),V33*$D33,"")))</f>
        <v>0</v>
      </c>
      <c r="AG33" s="21">
        <f ca="1">IF(OR($A33="Pn",$A34="Pn"),"",IF($A33="TOTAL GENERAL",SUM(AG$11:AG31),IF(AND(M33&lt;&gt;"",$A33&lt;&gt;"Pn"),W33*$D33,"")))</f>
        <v>0</v>
      </c>
      <c r="AH33" s="21">
        <f ca="1">IF(OR($A33="Pn",$A34="Pn"),"",IF($A33="TOTAL GENERAL",SUM(AH$11:AH31),IF(AND(N33&lt;&gt;"",$A33&lt;&gt;"Pn"),X33*$D33,"")))</f>
        <v>0</v>
      </c>
      <c r="AI33" s="21">
        <f ca="1">IF(OR($A33="Pn",$A34="Pn"),"",IF($A33="TOTAL GENERAL",SUM(AI$11:AI31),IF(AND(O33&lt;&gt;"",$A33&lt;&gt;"Pn"),Y33*$D33,"")))</f>
        <v>0</v>
      </c>
      <c r="AJ33" s="21">
        <f ca="1">IF(OR($A33="Pn",$A34="Pn"),"",IF($A33="TOTAL GENERAL",SUM(AJ$11:AJ31),IF(AND(P33&lt;&gt;"",$A33&lt;&gt;"Pn"),Z33*$D33,"")))</f>
        <v>10522.3712</v>
      </c>
      <c r="AK33" s="21">
        <f ca="1">IF(OR($A33="Pn",$A34="Pn"),"",IF($A33="TOTAL GENERAL",SUM(AK$11:AK31),IF(AND(Q33&lt;&gt;"",$A33&lt;&gt;"Pn"),AA33*$F33,"")))</f>
        <v>146212.79999999999</v>
      </c>
      <c r="AL33" s="21">
        <f ca="1">IF(OR($A33="Pn",$A34="Pn"),"",IF($A33="TOTAL GENERAL",SUM(AL$11:AL31),IF(AND(R33&lt;&gt;"",$A33&lt;&gt;"Pn"),AB33*$H33,"")))</f>
        <v>0</v>
      </c>
      <c r="AM33" s="19">
        <f ca="1">IF($A33="TOTAL GENERAL",SUM(AM$11:AM31),IF(AND(S33&lt;&gt;"",$A33&lt;&gt;"Pn"),IF(OFFSET($A$11,MATCH("TOTAL GENERAL",$A$11:$A$100,0)-1,COLUMN(AB33))=0,0,AC33/OFFSET($A$11,MATCH("TOTAL GENERAL",$A$11:$A$100,0)-1,COLUMN(AB33))),""))</f>
        <v>0</v>
      </c>
      <c r="AN33" s="19">
        <f ca="1">IF($A33="TOTAL GENERAL",SUM(AN$11:AN31),IF(AND(T33&lt;&gt;"",$A33&lt;&gt;"Pn"),IF(OFFSET($A$11,MATCH("TOTAL GENERAL",$A$11:$A$100,0)-1,COLUMN(AC33))=0,0,AD33/OFFSET($A$11,MATCH("TOTAL GENERAL",$A$11:$A$100,0)-1,COLUMN(AC33))),""))</f>
        <v>0</v>
      </c>
      <c r="AO33" s="19">
        <f ca="1">IF($A33="TOTAL GENERAL",SUM(AO$11:AO31),IF(AND(U33&lt;&gt;"",$A33&lt;&gt;"Pn"),IF(OFFSET($A$11,MATCH("TOTAL GENERAL",$A$11:$A$100,0)-1,COLUMN(AD33))=0,0,AE33/OFFSET($A$11,MATCH("TOTAL GENERAL",$A$11:$A$100,0)-1,COLUMN(AD33))),""))</f>
        <v>5.3150891786096201E-2</v>
      </c>
      <c r="AP33" s="19">
        <f ca="1">IF($A33="TOTAL GENERAL",SUM(AP$11:AP31),IF(AND(V33&lt;&gt;"",$A33&lt;&gt;"Pn"),IF(OFFSET($A$11,MATCH("TOTAL GENERAL",$A$11:$A$100,0)-1,COLUMN(AE33))=0,0,AF33/OFFSET($A$11,MATCH("TOTAL GENERAL",$A$11:$A$100,0)-1,COLUMN(AE33))),""))</f>
        <v>0</v>
      </c>
      <c r="AQ33" s="19">
        <f ca="1">IF($A33="TOTAL GENERAL",SUM(AQ$11:AQ31),IF(AND(W33&lt;&gt;"",$A33&lt;&gt;"Pn"),IF(OFFSET($A$11,MATCH("TOTAL GENERAL",$A$11:$A$100,0)-1,COLUMN(AF33))=0,0,AG33/OFFSET($A$11,MATCH("TOTAL GENERAL",$A$11:$A$100,0)-1,COLUMN(AF33))),""))</f>
        <v>0</v>
      </c>
      <c r="AR33" s="19">
        <f ca="1">IF($A33="TOTAL GENERAL",SUM(AR$11:AR31),IF(AND(X33&lt;&gt;"",$A33&lt;&gt;"Pn"),IF(OFFSET($A$11,MATCH("TOTAL GENERAL",$A$11:$A$100,0)-1,COLUMN(AG33))=0,0,AH33/OFFSET($A$11,MATCH("TOTAL GENERAL",$A$11:$A$100,0)-1,COLUMN(AG33))),""))</f>
        <v>0</v>
      </c>
      <c r="AS33" s="19">
        <f ca="1">IF($A33="TOTAL GENERAL",SUM(AS$11:AS31),IF(AND(Y33&lt;&gt;"",$A33&lt;&gt;"Pn"),IF(OFFSET($A$11,MATCH("TOTAL GENERAL",$A$11:$A$100,0)-1,COLUMN(AH33))=0,0,AI33/OFFSET($A$11,MATCH("TOTAL GENERAL",$A$11:$A$100,0)-1,COLUMN(AH33))),""))</f>
        <v>0</v>
      </c>
      <c r="AT33" s="19">
        <f ca="1">IF($A33="TOTAL GENERAL",SUM(AT$11:AT31),IF(AND(Z33&lt;&gt;"",$A33&lt;&gt;"Pn"),IF(OFFSET($A$11,MATCH("TOTAL GENERAL",$A$11:$A$100,0)-1,COLUMN(AI33))=0,0,AJ33/OFFSET($A$11,MATCH("TOTAL GENERAL",$A$11:$A$100,0)-1,COLUMN(AI33))),""))</f>
        <v>3.2431173066334626E-2</v>
      </c>
      <c r="AU33" s="19">
        <f ca="1">IF($A33="TOTAL GENERAL",SUM(AU$11:AU31),IF(AND(AA33&lt;&gt;"",$A33&lt;&gt;"Pn"),IF(OFFSET($A$11,MATCH("TOTAL GENERAL",$A$11:$A$100,0)-1,COLUMN(AJ33))=0,0,AK33/OFFSET($A$11,MATCH("TOTAL GENERAL",$A$11:$A$100,0)-1,COLUMN(AJ33))),""))</f>
        <v>8.8001838887226576E-3</v>
      </c>
      <c r="AV33" s="19">
        <f ca="1">IF($A33="TOTAL GENERAL",SUM(AV$11:AV31),IF(AND(AB33&lt;&gt;"",$A33&lt;&gt;"Pn"),IF(OFFSET($A$11,MATCH("TOTAL GENERAL",$A$11:$A$100,0)-1,COLUMN(AK33))=0,0,AL33/OFFSET($A$11,MATCH("TOTAL GENERAL",$A$11:$A$100,0)-1,COLUMN(AK33))),""))</f>
        <v>0</v>
      </c>
      <c r="AW33" s="182">
        <f ca="1">IF(A33="TOTAL GENERAL",SUM(AW$11:AW31),IF(COUNTIF(AM33:AV33,"")&lt;COUNTA($AM$10:$AV$10),(IF(AM33&lt;&gt;"",AM33*OFFSET($A$10,MATCH("Pn",$A$11:$A$100,0),1),0)+IF(AN33&lt;&gt;"",AN33*OFFSET($A$10,MATCH("Pn",$A$11:$A$100,0),2),0)+IF(AO33&lt;&gt;"",AO33*OFFSET($A$10,MATCH("Pn",$A$11:$A$100,0),3),0)+IF(AP33&lt;&gt;"",AP33*OFFSET($A$10,MATCH("Pn",$A$11:$A$100,0),4),0)+IF(AQ33&lt;&gt;"",AQ33*OFFSET($A$10,MATCH("Pn",$A$11:$A$100,0),5),0)+IF(AR33&lt;&gt;"",AR33*OFFSET($A$10,MATCH("Pn",$A$11:$A$100,0),6),0)+IF(AS33&lt;&gt;"",AS33*OFFSET($A$10,MATCH("Pn",$A$11:$A$100,0),7),0)+IF(AT33&lt;&gt;"",AT33*OFFSET($A$10,MATCH("Pn",$A$11:$A$100,0),8),0)+IF(AU33&lt;&gt;"",AU33*OFFSET($A$10,MATCH("Pn",$A$11:$A$100,0),9),0)+IF(AV33&lt;&gt;"",AV33*OFFSET($A$10,MATCH("Pn",$A$11:$A$100,0),10),0))*OFFSET($A$10,MATCH("FC",$A$11:$A$100,0),2),""))</f>
        <v>403962828.86261064</v>
      </c>
      <c r="AX33" s="10">
        <f ca="1">IF(OR(A33="Pn",A34="Pn"),"",IF(AND(AW33="",I33&lt;&gt;""),-I33,IF(A33="TOTAL GENERAL",SUM(AX$11:AX31),IF(AW33&lt;&gt;"",AW33-C33,""))))</f>
        <v>176700163.64763811</v>
      </c>
    </row>
    <row r="34" spans="1:50" s="4" customFormat="1" x14ac:dyDescent="0.25">
      <c r="A34" s="15" t="s">
        <v>426</v>
      </c>
      <c r="B34" s="15" t="s">
        <v>464</v>
      </c>
      <c r="C34" s="179">
        <v>348195552.29976439</v>
      </c>
      <c r="D34" s="16">
        <v>170961</v>
      </c>
      <c r="E34" s="9">
        <f ca="1">IF(AND($A35="Pn",COLUMN(E32)&lt;COUNTIF(PonderacionIndicadores!$A$1:$A$139,"Mama")+1),OFFSET($F$10,0,COLUMN(F90)),IF(AND(A34="Pn",(COUNTIF(PonderacionIndicadores!$A$1:$A$139,"Mama"))&gt;COLUMN(E34)-1),OFFSET(PonderacionIndicadores!$A$1,MATCH("Mama",PonderacionIndicadores!$A$1:$A$139,0)+COLUMN(D34)-2,3),IF(A34="TOTAL GENERAL",SUM(E$11:E32),IF(D34&lt;&gt;"",D34/OFFSET($A$10,MATCH("TOTAL GENERAL",$A$11:$A$100,0),3),""))))</f>
        <v>8.2675909910866641E-3</v>
      </c>
      <c r="F34" s="16">
        <v>74451</v>
      </c>
      <c r="G34" s="16">
        <v>25993</v>
      </c>
      <c r="H34" s="16">
        <v>130674</v>
      </c>
      <c r="I34" s="18">
        <v>18.989999999999998</v>
      </c>
      <c r="J34" s="18">
        <v>110</v>
      </c>
      <c r="K34" s="19">
        <v>0</v>
      </c>
      <c r="L34" s="18">
        <v>134.33000000000001</v>
      </c>
      <c r="M34" s="19">
        <v>1</v>
      </c>
      <c r="N34" s="19" t="s">
        <v>436</v>
      </c>
      <c r="O34" s="19">
        <v>0</v>
      </c>
      <c r="P34" s="19">
        <v>0</v>
      </c>
      <c r="Q34" s="180">
        <v>14.77</v>
      </c>
      <c r="R34" s="18">
        <v>99.48</v>
      </c>
      <c r="S34" s="21">
        <f ca="1">IF(OR($A34="Pn",$A35="Pn"),"",IF($A34="TOTAL GENERAL",SUM(S$11:S32),IF(AND(I34&lt;&gt;"",$A34&lt;&gt;"Pn"),IF(I34&lt;OFFSET($A$10,MATCH("TOTAL GENERAL",$A$11:$A$100,0),COLUMN(I34)-1),0,I34-OFFSET($A$10,MATCH("TOTAL GENERAL",$A$11:$A$100,0),COLUMN(I34)-1)),"")))</f>
        <v>0</v>
      </c>
      <c r="T34" s="21">
        <f ca="1">IF(OR($A34="Pn",$A35="Pn"),"",IF(OR($A34="Pn",$A35="Pn"),"",IF($A34="TOTAL GENERAL",SUM(T$11:T32),IF(AND(J34&lt;&gt;"",$A34&lt;&gt;"Pn"),IF(J34&gt;OFFSET($A$10,MATCH("TOTAL GENERAL",$A$11:$A$100,0),COLUMN(J34)-1),0,OFFSET($A$10,MATCH("TOTAL GENERAL",$A$11:$A$100,0),COLUMN(J34)-1)-J34),""))))</f>
        <v>0</v>
      </c>
      <c r="U34" s="21">
        <f ca="1">IF(OR($A34="Pn",$A35="Pn"),"",IF(OR($A34="Pn",$A35="Pn"),"",IF($A34="TOTAL GENERAL",SUM(U$11:U32),IF(AND(K34&lt;&gt;"",$A34&lt;&gt;"Pn"),IF(K34&lt;OFFSET($A$10,MATCH("TOTAL GENERAL",$A$11:$A$100,0),COLUMN(K34)-1),0,K34-OFFSET($A$10,MATCH("TOTAL GENERAL",$A$11:$A$100,0),COLUMN(K34)-1)),""))))</f>
        <v>0</v>
      </c>
      <c r="V34" s="21">
        <f ca="1">IF(OR($A34="Pn",$A35="Pn"),"",IF($A34="TOTAL GENERAL",SUM(V$11:V32),IF(AND(L34&lt;&gt;"",$A34&lt;&gt;"Pn"),IF(L34&gt;OFFSET($A$10,MATCH("TOTAL GENERAL",$A$11:$A$100,0),COLUMN(L34)-1),0,OFFSET($A$10,MATCH("TOTAL GENERAL",$A$11:$A$100,0),COLUMN(L34)-1)-L34),"")))</f>
        <v>0</v>
      </c>
      <c r="W34" s="21">
        <f ca="1">IF(OR($A34="Pn",$A35="Pn"),"",IF(OR($A34="Pn",$A35="Pn"),"",IF($A34="TOTAL GENERAL",SUM(W$11:W32),IF(AND(M34&lt;&gt;"",$A34&lt;&gt;"Pn"),IF(M34&lt;OFFSET($A$10,MATCH("TOTAL GENERAL",$A$11:$A$100,0),COLUMN(M34)-1),0,M34-OFFSET($A$10,MATCH("TOTAL GENERAL",$A$11:$A$100,0),COLUMN(M34)-1)),""))))</f>
        <v>9.9999999999999978E-2</v>
      </c>
      <c r="X34" s="21" t="str">
        <f ca="1">IF(OR($A34="Pn",$A35="Pn"),"",IF(OR($A34="Pn",$A35="Pn"),"",IF($A34="TOTAL GENERAL",SUM(X$11:X32),IF(AND(N34&lt;&gt;"",$A34&lt;&gt;"Pn"),IF(N34&lt;OFFSET($A$10,MATCH("TOTAL GENERAL",$A$11:$A$100,0),COLUMN(N34)-1),0,N34-OFFSET($A$10,MATCH("TOTAL GENERAL",$A$11:$A$100,0),COLUMN(N34)-1)),""))))</f>
        <v/>
      </c>
      <c r="Y34" s="21">
        <f ca="1">IF(OR($A34="Pn",$A35="Pn"),"",IF(OR($A34="Pn",$A35="Pn"),"",IF($A34="TOTAL GENERAL",SUM(Y$11:Y32),IF(AND(O34&lt;&gt;"",$A34&lt;&gt;"Pn"),IF(O34&lt;OFFSET($A$10,MATCH("TOTAL GENERAL",$A$11:$A$100,0),COLUMN(O34)-1),0,O34-OFFSET($A$10,MATCH("TOTAL GENERAL",$A$11:$A$100,0),COLUMN(O34)-1)),""))))</f>
        <v>0</v>
      </c>
      <c r="Z34" s="21">
        <f ca="1">IF(OR($A34="Pn",$A35="Pn"),"",IF(OR($A34="Pn",$A35="Pn"),"",IF($A34="TOTAL GENERAL",SUM(Z$11:Z32),IF(AND(P34&lt;&gt;"",$A34&lt;&gt;"Pn"),IF(P34&lt;OFFSET($A$10,MATCH("TOTAL GENERAL",$A$11:$A$100,0),COLUMN(P34)-1),0,P34-OFFSET($A$10,MATCH("TOTAL GENERAL",$A$11:$A$100,0),COLUMN(P34)-1)),""))))</f>
        <v>0</v>
      </c>
      <c r="AA34" s="21">
        <f ca="1">IF(OR($A34="Pn",$A35="Pn"),"",IF($A34="TOTAL GENERAL",SUM(AA$11:AA32),IF(AND(Q34&lt;&gt;"",$A34&lt;&gt;"Pn"),IF(Q34&gt;OFFSET($A$10,MATCH("TOTAL GENERAL",$A$11:$A$100,0),COLUMN(Q34)-1),0,OFFSET($A$10,MATCH("TOTAL GENERAL",$A$11:$A$100,0),COLUMN(Q34)-1)-Q34),"")))</f>
        <v>3.9600000000000009</v>
      </c>
      <c r="AB34" s="21">
        <f ca="1">IF(OR($A34="Pn",$A35="Pn"),"",IF(OR($A34="Pn",$A35="Pn"),"",IF($A34="TOTAL GENERAL",SUM(AB$11:AB32),IF(AND(R34&lt;&gt;"",$A34&lt;&gt;"Pn"),IF(R34&lt;OFFSET($A$10,MATCH("TOTAL GENERAL",$A$11:$A$100,0),COLUMN(R34)-1),0,R34-OFFSET($A$10,MATCH("TOTAL GENERAL",$A$11:$A$100,0),COLUMN(R34)-1)),""))))</f>
        <v>0</v>
      </c>
      <c r="AC34" s="21">
        <f ca="1">IF(OR($A34="Pn",$A35="Pn"),"",IF($A34="TOTAL GENERAL",SUM(AC$11:AC32),IF(AND(I34&lt;&gt;"",$A34&lt;&gt;"Pn"),S34*$G34,"")))</f>
        <v>0</v>
      </c>
      <c r="AD34" s="21">
        <f ca="1">IF(OR($A34="Pn",$A35="Pn"),"",IF($A34="TOTAL GENERAL",SUM(AD$11:AD32),IF(AND(J34&lt;&gt;"",$A34&lt;&gt;"Pn"),T34*$D34,"")))</f>
        <v>0</v>
      </c>
      <c r="AE34" s="21">
        <f ca="1">IF(OR($A34="Pn",$A35="Pn"),"",IF($A34="TOTAL GENERAL",SUM(AE$11:AE32),IF(AND(K34&lt;&gt;"",$A34&lt;&gt;"Pn"),U34*$D34,"")))</f>
        <v>0</v>
      </c>
      <c r="AF34" s="21">
        <f ca="1">IF(OR($A34="Pn",$A35="Pn"),"",IF($A34="TOTAL GENERAL",SUM(AF$11:AF32),IF(AND(L34&lt;&gt;"",$A34&lt;&gt;"Pn"),V34*$D34,"")))</f>
        <v>0</v>
      </c>
      <c r="AG34" s="21">
        <f ca="1">IF(OR($A34="Pn",$A35="Pn"),"",IF($A34="TOTAL GENERAL",SUM(AG$11:AG32),IF(AND(M34&lt;&gt;"",$A34&lt;&gt;"Pn"),W34*$D34,"")))</f>
        <v>17096.099999999995</v>
      </c>
      <c r="AH34" s="21" t="str">
        <f>IF(OR($A34="Pn",$A35="Pn"),"",IF($A34="TOTAL GENERAL",SUM(AH$11:AH32),IF(AND(N34&lt;&gt;"",$A34&lt;&gt;"Pn"),X34*$D34,"")))</f>
        <v/>
      </c>
      <c r="AI34" s="21">
        <f ca="1">IF(OR($A34="Pn",$A35="Pn"),"",IF($A34="TOTAL GENERAL",SUM(AI$11:AI32),IF(AND(O34&lt;&gt;"",$A34&lt;&gt;"Pn"),Y34*$D34,"")))</f>
        <v>0</v>
      </c>
      <c r="AJ34" s="21">
        <f ca="1">IF(OR($A34="Pn",$A35="Pn"),"",IF($A34="TOTAL GENERAL",SUM(AJ$11:AJ32),IF(AND(P34&lt;&gt;"",$A34&lt;&gt;"Pn"),Z34*$D34,"")))</f>
        <v>0</v>
      </c>
      <c r="AK34" s="21">
        <f ca="1">IF(OR($A34="Pn",$A35="Pn"),"",IF($A34="TOTAL GENERAL",SUM(AK$11:AK32),IF(AND(Q34&lt;&gt;"",$A34&lt;&gt;"Pn"),AA34*$F34,"")))</f>
        <v>294825.96000000008</v>
      </c>
      <c r="AL34" s="21">
        <f ca="1">IF(OR($A34="Pn",$A35="Pn"),"",IF($A34="TOTAL GENERAL",SUM(AL$11:AL32),IF(AND(R34&lt;&gt;"",$A34&lt;&gt;"Pn"),AB34*$H34,"")))</f>
        <v>0</v>
      </c>
      <c r="AM34" s="19">
        <f ca="1">IF($A34="TOTAL GENERAL",SUM(AM$11:AM32),IF(AND(S34&lt;&gt;"",$A34&lt;&gt;"Pn"),IF(OFFSET($A$11,MATCH("TOTAL GENERAL",$A$11:$A$100,0)-1,COLUMN(AB34))=0,0,AC34/OFFSET($A$11,MATCH("TOTAL GENERAL",$A$11:$A$100,0)-1,COLUMN(AB34))),""))</f>
        <v>0</v>
      </c>
      <c r="AN34" s="19">
        <f ca="1">IF($A34="TOTAL GENERAL",SUM(AN$11:AN32),IF(AND(T34&lt;&gt;"",$A34&lt;&gt;"Pn"),IF(OFFSET($A$11,MATCH("TOTAL GENERAL",$A$11:$A$100,0)-1,COLUMN(AC34))=0,0,AD34/OFFSET($A$11,MATCH("TOTAL GENERAL",$A$11:$A$100,0)-1,COLUMN(AC34))),""))</f>
        <v>0</v>
      </c>
      <c r="AO34" s="19">
        <f ca="1">IF($A34="TOTAL GENERAL",SUM(AO$11:AO32),IF(AND(U34&lt;&gt;"",$A34&lt;&gt;"Pn"),IF(OFFSET($A$11,MATCH("TOTAL GENERAL",$A$11:$A$100,0)-1,COLUMN(AD34))=0,0,AE34/OFFSET($A$11,MATCH("TOTAL GENERAL",$A$11:$A$100,0)-1,COLUMN(AD34))),""))</f>
        <v>0</v>
      </c>
      <c r="AP34" s="19">
        <f ca="1">IF($A34="TOTAL GENERAL",SUM(AP$11:AP32),IF(AND(V34&lt;&gt;"",$A34&lt;&gt;"Pn"),IF(OFFSET($A$11,MATCH("TOTAL GENERAL",$A$11:$A$100,0)-1,COLUMN(AE34))=0,0,AF34/OFFSET($A$11,MATCH("TOTAL GENERAL",$A$11:$A$100,0)-1,COLUMN(AE34))),""))</f>
        <v>0</v>
      </c>
      <c r="AQ34" s="19">
        <f ca="1">IF($A34="TOTAL GENERAL",SUM(AQ$11:AQ32),IF(AND(W34&lt;&gt;"",$A34&lt;&gt;"Pn"),IF(OFFSET($A$11,MATCH("TOTAL GENERAL",$A$11:$A$100,0)-1,COLUMN(AF34))=0,0,AG34/OFFSET($A$11,MATCH("TOTAL GENERAL",$A$11:$A$100,0)-1,COLUMN(AF34))),""))</f>
        <v>4.0508262268811907E-2</v>
      </c>
      <c r="AR34" s="19" t="str">
        <f ca="1">IF($A34="TOTAL GENERAL",SUM(AR$11:AR32),IF(AND(X34&lt;&gt;"",$A34&lt;&gt;"Pn"),IF(OFFSET($A$11,MATCH("TOTAL GENERAL",$A$11:$A$100,0)-1,COLUMN(AG34))=0,0,AH34/OFFSET($A$11,MATCH("TOTAL GENERAL",$A$11:$A$100,0)-1,COLUMN(AG34))),""))</f>
        <v/>
      </c>
      <c r="AS34" s="19">
        <f ca="1">IF($A34="TOTAL GENERAL",SUM(AS$11:AS32),IF(AND(Y34&lt;&gt;"",$A34&lt;&gt;"Pn"),IF(OFFSET($A$11,MATCH("TOTAL GENERAL",$A$11:$A$100,0)-1,COLUMN(AH34))=0,0,AI34/OFFSET($A$11,MATCH("TOTAL GENERAL",$A$11:$A$100,0)-1,COLUMN(AH34))),""))</f>
        <v>0</v>
      </c>
      <c r="AT34" s="19">
        <f ca="1">IF($A34="TOTAL GENERAL",SUM(AT$11:AT32),IF(AND(Z34&lt;&gt;"",$A34&lt;&gt;"Pn"),IF(OFFSET($A$11,MATCH("TOTAL GENERAL",$A$11:$A$100,0)-1,COLUMN(AI34))=0,0,AJ34/OFFSET($A$11,MATCH("TOTAL GENERAL",$A$11:$A$100,0)-1,COLUMN(AI34))),""))</f>
        <v>0</v>
      </c>
      <c r="AU34" s="19">
        <f ca="1">IF($A34="TOTAL GENERAL",SUM(AU$11:AU32),IF(AND(AA34&lt;&gt;"",$A34&lt;&gt;"Pn"),IF(OFFSET($A$11,MATCH("TOTAL GENERAL",$A$11:$A$100,0)-1,COLUMN(AJ34))=0,0,AK34/OFFSET($A$11,MATCH("TOTAL GENERAL",$A$11:$A$100,0)-1,COLUMN(AJ34))),""))</f>
        <v>1.7744839461177078E-2</v>
      </c>
      <c r="AV34" s="19">
        <f ca="1">IF($A34="TOTAL GENERAL",SUM(AV$11:AV32),IF(AND(AB34&lt;&gt;"",$A34&lt;&gt;"Pn"),IF(OFFSET($A$11,MATCH("TOTAL GENERAL",$A$11:$A$100,0)-1,COLUMN(AK34))=0,0,AL34/OFFSET($A$11,MATCH("TOTAL GENERAL",$A$11:$A$100,0)-1,COLUMN(AK34))),""))</f>
        <v>0</v>
      </c>
      <c r="AW34" s="182">
        <f ca="1">IF(A34="TOTAL GENERAL",SUM(AW$11:AW32),IF(COUNTIF(AM34:AV34,"")&lt;COUNTA($AM$10:$AV$10),(IF(AM34&lt;&gt;"",AM34*OFFSET($A$10,MATCH("Pn",$A$11:$A$100,0),1),0)+IF(AN34&lt;&gt;"",AN34*OFFSET($A$10,MATCH("Pn",$A$11:$A$100,0),2),0)+IF(AO34&lt;&gt;"",AO34*OFFSET($A$10,MATCH("Pn",$A$11:$A$100,0),3),0)+IF(AP34&lt;&gt;"",AP34*OFFSET($A$10,MATCH("Pn",$A$11:$A$100,0),4),0)+IF(AQ34&lt;&gt;"",AQ34*OFFSET($A$10,MATCH("Pn",$A$11:$A$100,0),5),0)+IF(AR34&lt;&gt;"",AR34*OFFSET($A$10,MATCH("Pn",$A$11:$A$100,0),6),0)+IF(AS34&lt;&gt;"",AS34*OFFSET($A$10,MATCH("Pn",$A$11:$A$100,0),7),0)+IF(AT34&lt;&gt;"",AT34*OFFSET($A$10,MATCH("Pn",$A$11:$A$100,0),8),0)+IF(AU34&lt;&gt;"",AU34*OFFSET($A$10,MATCH("Pn",$A$11:$A$100,0),9),0)+IF(AV34&lt;&gt;"",AV34*OFFSET($A$10,MATCH("Pn",$A$11:$A$100,0),10),0))*OFFSET($A$10,MATCH("FC",$A$11:$A$100,0),2),""))</f>
        <v>126405251.36189759</v>
      </c>
      <c r="AX34" s="10">
        <f ca="1">IF(OR(A34="Pn",A35="Pn"),"",IF(AND(AW34="",I34&lt;&gt;""),-I34,IF(A34="TOTAL GENERAL",SUM(AX$11:AX32),IF(AW34&lt;&gt;"",AW34-C34,""))))</f>
        <v>-221790300.93786681</v>
      </c>
    </row>
    <row r="35" spans="1:50" s="4" customFormat="1" x14ac:dyDescent="0.25">
      <c r="A35" s="15" t="s">
        <v>427</v>
      </c>
      <c r="B35" s="15" t="s">
        <v>465</v>
      </c>
      <c r="C35" s="179">
        <v>98443691.955528542</v>
      </c>
      <c r="D35" s="16">
        <v>48335</v>
      </c>
      <c r="E35" s="9">
        <f ca="1">IF(AND($A36="Pn",COLUMN(E33)&lt;COUNTIF(PonderacionIndicadores!$A$1:$A$139,"Mama")+1),OFFSET($F$10,0,COLUMN(F91)),IF(AND(A35="Pn",(COUNTIF(PonderacionIndicadores!$A$1:$A$139,"Mama"))&gt;COLUMN(E35)-1),OFFSET(PonderacionIndicadores!$A$1,MATCH("Mama",PonderacionIndicadores!$A$1:$A$139,0)+COLUMN(D35)-2,3),IF(A35="TOTAL GENERAL",SUM(E$11:E33),IF(D35&lt;&gt;"",D35/OFFSET($A$10,MATCH("TOTAL GENERAL",$A$11:$A$100,0),3),""))))</f>
        <v>2.3374571425890931E-3</v>
      </c>
      <c r="F35" s="16">
        <v>17364</v>
      </c>
      <c r="G35" s="16">
        <v>7161</v>
      </c>
      <c r="H35" s="16">
        <v>33031</v>
      </c>
      <c r="I35" s="18">
        <v>16.489999999999998</v>
      </c>
      <c r="J35" s="18">
        <v>63</v>
      </c>
      <c r="K35" s="19">
        <v>0</v>
      </c>
      <c r="L35" s="18">
        <v>71.5</v>
      </c>
      <c r="M35" s="19">
        <v>1</v>
      </c>
      <c r="N35" s="19" t="s">
        <v>436</v>
      </c>
      <c r="O35" s="19" t="s">
        <v>436</v>
      </c>
      <c r="P35" s="19">
        <v>0.5</v>
      </c>
      <c r="Q35" s="180">
        <v>28.8</v>
      </c>
      <c r="R35" s="18">
        <v>87.8</v>
      </c>
      <c r="S35" s="21">
        <f ca="1">IF(OR($A35="Pn",$A36="Pn"),"",IF($A35="TOTAL GENERAL",SUM(S$11:S33),IF(AND(I35&lt;&gt;"",$A35&lt;&gt;"Pn"),IF(I35&lt;OFFSET($A$10,MATCH("TOTAL GENERAL",$A$11:$A$100,0),COLUMN(I35)-1),0,I35-OFFSET($A$10,MATCH("TOTAL GENERAL",$A$11:$A$100,0),COLUMN(I35)-1)),"")))</f>
        <v>0</v>
      </c>
      <c r="T35" s="21">
        <f ca="1">IF(OR($A35="Pn",$A36="Pn"),"",IF(OR($A35="Pn",$A36="Pn"),"",IF($A35="TOTAL GENERAL",SUM(T$11:T33),IF(AND(J35&lt;&gt;"",$A35&lt;&gt;"Pn"),IF(J35&gt;OFFSET($A$10,MATCH("TOTAL GENERAL",$A$11:$A$100,0),COLUMN(J35)-1),0,OFFSET($A$10,MATCH("TOTAL GENERAL",$A$11:$A$100,0),COLUMN(J35)-1)-J35),""))))</f>
        <v>0</v>
      </c>
      <c r="U35" s="21">
        <f ca="1">IF(OR($A35="Pn",$A36="Pn"),"",IF(OR($A35="Pn",$A36="Pn"),"",IF($A35="TOTAL GENERAL",SUM(U$11:U33),IF(AND(K35&lt;&gt;"",$A35&lt;&gt;"Pn"),IF(K35&lt;OFFSET($A$10,MATCH("TOTAL GENERAL",$A$11:$A$100,0),COLUMN(K35)-1),0,K35-OFFSET($A$10,MATCH("TOTAL GENERAL",$A$11:$A$100,0),COLUMN(K35)-1)),""))))</f>
        <v>0</v>
      </c>
      <c r="V35" s="21">
        <f ca="1">IF(OR($A35="Pn",$A36="Pn"),"",IF($A35="TOTAL GENERAL",SUM(V$11:V33),IF(AND(L35&lt;&gt;"",$A35&lt;&gt;"Pn"),IF(L35&gt;OFFSET($A$10,MATCH("TOTAL GENERAL",$A$11:$A$100,0),COLUMN(L35)-1),0,OFFSET($A$10,MATCH("TOTAL GENERAL",$A$11:$A$100,0),COLUMN(L35)-1)-L35),"")))</f>
        <v>0</v>
      </c>
      <c r="W35" s="21">
        <f ca="1">IF(OR($A35="Pn",$A36="Pn"),"",IF(OR($A35="Pn",$A36="Pn"),"",IF($A35="TOTAL GENERAL",SUM(W$11:W33),IF(AND(M35&lt;&gt;"",$A35&lt;&gt;"Pn"),IF(M35&lt;OFFSET($A$10,MATCH("TOTAL GENERAL",$A$11:$A$100,0),COLUMN(M35)-1),0,M35-OFFSET($A$10,MATCH("TOTAL GENERAL",$A$11:$A$100,0),COLUMN(M35)-1)),""))))</f>
        <v>9.9999999999999978E-2</v>
      </c>
      <c r="X35" s="21" t="str">
        <f ca="1">IF(OR($A35="Pn",$A36="Pn"),"",IF(OR($A35="Pn",$A36="Pn"),"",IF($A35="TOTAL GENERAL",SUM(X$11:X33),IF(AND(N35&lt;&gt;"",$A35&lt;&gt;"Pn"),IF(N35&lt;OFFSET($A$10,MATCH("TOTAL GENERAL",$A$11:$A$100,0),COLUMN(N35)-1),0,N35-OFFSET($A$10,MATCH("TOTAL GENERAL",$A$11:$A$100,0),COLUMN(N35)-1)),""))))</f>
        <v/>
      </c>
      <c r="Y35" s="21" t="str">
        <f ca="1">IF(OR($A35="Pn",$A36="Pn"),"",IF(OR($A35="Pn",$A36="Pn"),"",IF($A35="TOTAL GENERAL",SUM(Y$11:Y33),IF(AND(O35&lt;&gt;"",$A35&lt;&gt;"Pn"),IF(O35&lt;OFFSET($A$10,MATCH("TOTAL GENERAL",$A$11:$A$100,0),COLUMN(O35)-1),0,O35-OFFSET($A$10,MATCH("TOTAL GENERAL",$A$11:$A$100,0),COLUMN(O35)-1)),""))))</f>
        <v/>
      </c>
      <c r="Z35" s="21">
        <f ca="1">IF(OR($A35="Pn",$A36="Pn"),"",IF(OR($A35="Pn",$A36="Pn"),"",IF($A35="TOTAL GENERAL",SUM(Z$11:Z33),IF(AND(P35&lt;&gt;"",$A35&lt;&gt;"Pn"),IF(P35&lt;OFFSET($A$10,MATCH("TOTAL GENERAL",$A$11:$A$100,0),COLUMN(P35)-1),0,P35-OFFSET($A$10,MATCH("TOTAL GENERAL",$A$11:$A$100,0),COLUMN(P35)-1)),""))))</f>
        <v>0.38</v>
      </c>
      <c r="AA35" s="21">
        <f ca="1">IF(OR($A35="Pn",$A36="Pn"),"",IF($A35="TOTAL GENERAL",SUM(AA$11:AA33),IF(AND(Q35&lt;&gt;"",$A35&lt;&gt;"Pn"),IF(Q35&gt;OFFSET($A$10,MATCH("TOTAL GENERAL",$A$11:$A$100,0),COLUMN(Q35)-1),0,OFFSET($A$10,MATCH("TOTAL GENERAL",$A$11:$A$100,0),COLUMN(Q35)-1)-Q35),"")))</f>
        <v>0</v>
      </c>
      <c r="AB35" s="21">
        <f ca="1">IF(OR($A35="Pn",$A36="Pn"),"",IF(OR($A35="Pn",$A36="Pn"),"",IF($A35="TOTAL GENERAL",SUM(AB$11:AB33),IF(AND(R35&lt;&gt;"",$A35&lt;&gt;"Pn"),IF(R35&lt;OFFSET($A$10,MATCH("TOTAL GENERAL",$A$11:$A$100,0),COLUMN(R35)-1),0,R35-OFFSET($A$10,MATCH("TOTAL GENERAL",$A$11:$A$100,0),COLUMN(R35)-1)),""))))</f>
        <v>0</v>
      </c>
      <c r="AC35" s="21">
        <f ca="1">IF(OR($A35="Pn",$A36="Pn"),"",IF($A35="TOTAL GENERAL",SUM(AC$11:AC33),IF(AND(I35&lt;&gt;"",$A35&lt;&gt;"Pn"),S35*$G35,"")))</f>
        <v>0</v>
      </c>
      <c r="AD35" s="21">
        <f ca="1">IF(OR($A35="Pn",$A36="Pn"),"",IF($A35="TOTAL GENERAL",SUM(AD$11:AD33),IF(AND(J35&lt;&gt;"",$A35&lt;&gt;"Pn"),T35*$D35,"")))</f>
        <v>0</v>
      </c>
      <c r="AE35" s="21">
        <f ca="1">IF(OR($A35="Pn",$A36="Pn"),"",IF($A35="TOTAL GENERAL",SUM(AE$11:AE33),IF(AND(K35&lt;&gt;"",$A35&lt;&gt;"Pn"),U35*$D35,"")))</f>
        <v>0</v>
      </c>
      <c r="AF35" s="21">
        <f ca="1">IF(OR($A35="Pn",$A36="Pn"),"",IF($A35="TOTAL GENERAL",SUM(AF$11:AF33),IF(AND(L35&lt;&gt;"",$A35&lt;&gt;"Pn"),V35*$D35,"")))</f>
        <v>0</v>
      </c>
      <c r="AG35" s="21">
        <f ca="1">IF(OR($A35="Pn",$A36="Pn"),"",IF($A35="TOTAL GENERAL",SUM(AG$11:AG33),IF(AND(M35&lt;&gt;"",$A35&lt;&gt;"Pn"),W35*$D35,"")))</f>
        <v>4833.4999999999991</v>
      </c>
      <c r="AH35" s="21" t="str">
        <f>IF(OR($A35="Pn",$A36="Pn"),"",IF($A35="TOTAL GENERAL",SUM(AH$11:AH33),IF(AND(N35&lt;&gt;"",$A35&lt;&gt;"Pn"),X35*$D35,"")))</f>
        <v/>
      </c>
      <c r="AI35" s="21" t="str">
        <f>IF(OR($A35="Pn",$A36="Pn"),"",IF($A35="TOTAL GENERAL",SUM(AI$11:AI33),IF(AND(O35&lt;&gt;"",$A35&lt;&gt;"Pn"),Y35*$D35,"")))</f>
        <v/>
      </c>
      <c r="AJ35" s="21">
        <f ca="1">IF(OR($A35="Pn",$A36="Pn"),"",IF($A35="TOTAL GENERAL",SUM(AJ$11:AJ33),IF(AND(P35&lt;&gt;"",$A35&lt;&gt;"Pn"),Z35*$D35,"")))</f>
        <v>18367.3</v>
      </c>
      <c r="AK35" s="21">
        <f ca="1">IF(OR($A35="Pn",$A36="Pn"),"",IF($A35="TOTAL GENERAL",SUM(AK$11:AK33),IF(AND(Q35&lt;&gt;"",$A35&lt;&gt;"Pn"),AA35*$F35,"")))</f>
        <v>0</v>
      </c>
      <c r="AL35" s="21">
        <f ca="1">IF(OR($A35="Pn",$A36="Pn"),"",IF($A35="TOTAL GENERAL",SUM(AL$11:AL33),IF(AND(R35&lt;&gt;"",$A35&lt;&gt;"Pn"),AB35*$H35,"")))</f>
        <v>0</v>
      </c>
      <c r="AM35" s="19">
        <f ca="1">IF($A35="TOTAL GENERAL",SUM(AM$11:AM33),IF(AND(S35&lt;&gt;"",$A35&lt;&gt;"Pn"),IF(OFFSET($A$11,MATCH("TOTAL GENERAL",$A$11:$A$100,0)-1,COLUMN(AB35))=0,0,AC35/OFFSET($A$11,MATCH("TOTAL GENERAL",$A$11:$A$100,0)-1,COLUMN(AB35))),""))</f>
        <v>0</v>
      </c>
      <c r="AN35" s="19">
        <f ca="1">IF($A35="TOTAL GENERAL",SUM(AN$11:AN33),IF(AND(T35&lt;&gt;"",$A35&lt;&gt;"Pn"),IF(OFFSET($A$11,MATCH("TOTAL GENERAL",$A$11:$A$100,0)-1,COLUMN(AC35))=0,0,AD35/OFFSET($A$11,MATCH("TOTAL GENERAL",$A$11:$A$100,0)-1,COLUMN(AC35))),""))</f>
        <v>0</v>
      </c>
      <c r="AO35" s="19">
        <f ca="1">IF($A35="TOTAL GENERAL",SUM(AO$11:AO33),IF(AND(U35&lt;&gt;"",$A35&lt;&gt;"Pn"),IF(OFFSET($A$11,MATCH("TOTAL GENERAL",$A$11:$A$100,0)-1,COLUMN(AD35))=0,0,AE35/OFFSET($A$11,MATCH("TOTAL GENERAL",$A$11:$A$100,0)-1,COLUMN(AD35))),""))</f>
        <v>0</v>
      </c>
      <c r="AP35" s="19">
        <f ca="1">IF($A35="TOTAL GENERAL",SUM(AP$11:AP33),IF(AND(V35&lt;&gt;"",$A35&lt;&gt;"Pn"),IF(OFFSET($A$11,MATCH("TOTAL GENERAL",$A$11:$A$100,0)-1,COLUMN(AE35))=0,0,AF35/OFFSET($A$11,MATCH("TOTAL GENERAL",$A$11:$A$100,0)-1,COLUMN(AE35))),""))</f>
        <v>0</v>
      </c>
      <c r="AQ35" s="19">
        <f ca="1">IF($A35="TOTAL GENERAL",SUM(AQ$11:AQ33),IF(AND(W35&lt;&gt;"",$A35&lt;&gt;"Pn"),IF(OFFSET($A$11,MATCH("TOTAL GENERAL",$A$11:$A$100,0)-1,COLUMN(AF35))=0,0,AG35/OFFSET($A$11,MATCH("TOTAL GENERAL",$A$11:$A$100,0)-1,COLUMN(AF35))),""))</f>
        <v>1.1452710599277167E-2</v>
      </c>
      <c r="AR35" s="19" t="str">
        <f ca="1">IF($A35="TOTAL GENERAL",SUM(AR$11:AR33),IF(AND(X35&lt;&gt;"",$A35&lt;&gt;"Pn"),IF(OFFSET($A$11,MATCH("TOTAL GENERAL",$A$11:$A$100,0)-1,COLUMN(AG35))=0,0,AH35/OFFSET($A$11,MATCH("TOTAL GENERAL",$A$11:$A$100,0)-1,COLUMN(AG35))),""))</f>
        <v/>
      </c>
      <c r="AS35" s="19" t="str">
        <f ca="1">IF($A35="TOTAL GENERAL",SUM(AS$11:AS33),IF(AND(Y35&lt;&gt;"",$A35&lt;&gt;"Pn"),IF(OFFSET($A$11,MATCH("TOTAL GENERAL",$A$11:$A$100,0)-1,COLUMN(AH35))=0,0,AI35/OFFSET($A$11,MATCH("TOTAL GENERAL",$A$11:$A$100,0)-1,COLUMN(AH35))),""))</f>
        <v/>
      </c>
      <c r="AT35" s="19">
        <f ca="1">IF($A35="TOTAL GENERAL",SUM(AT$11:AT33),IF(AND(Z35&lt;&gt;"",$A35&lt;&gt;"Pn"),IF(OFFSET($A$11,MATCH("TOTAL GENERAL",$A$11:$A$100,0)-1,COLUMN(AI35))=0,0,AJ35/OFFSET($A$11,MATCH("TOTAL GENERAL",$A$11:$A$100,0)-1,COLUMN(AI35))),""))</f>
        <v>5.6610156944595147E-2</v>
      </c>
      <c r="AU35" s="19">
        <f ca="1">IF($A35="TOTAL GENERAL",SUM(AU$11:AU33),IF(AND(AA35&lt;&gt;"",$A35&lt;&gt;"Pn"),IF(OFFSET($A$11,MATCH("TOTAL GENERAL",$A$11:$A$100,0)-1,COLUMN(AJ35))=0,0,AK35/OFFSET($A$11,MATCH("TOTAL GENERAL",$A$11:$A$100,0)-1,COLUMN(AJ35))),""))</f>
        <v>0</v>
      </c>
      <c r="AV35" s="19">
        <f ca="1">IF($A35="TOTAL GENERAL",SUM(AV$11:AV33),IF(AND(AB35&lt;&gt;"",$A35&lt;&gt;"Pn"),IF(OFFSET($A$11,MATCH("TOTAL GENERAL",$A$11:$A$100,0)-1,COLUMN(AK35))=0,0,AL35/OFFSET($A$11,MATCH("TOTAL GENERAL",$A$11:$A$100,0)-1,COLUMN(AK35))),""))</f>
        <v>0</v>
      </c>
      <c r="AW35" s="182">
        <f ca="1">IF(A35="TOTAL GENERAL",SUM(AW$11:AW33),IF(COUNTIF(AM35:AV35,"")&lt;COUNTA($AM$10:$AV$10),(IF(AM35&lt;&gt;"",AM35*OFFSET($A$10,MATCH("Pn",$A$11:$A$100,0),1),0)+IF(AN35&lt;&gt;"",AN35*OFFSET($A$10,MATCH("Pn",$A$11:$A$100,0),2),0)+IF(AO35&lt;&gt;"",AO35*OFFSET($A$10,MATCH("Pn",$A$11:$A$100,0),3),0)+IF(AP35&lt;&gt;"",AP35*OFFSET($A$10,MATCH("Pn",$A$11:$A$100,0),4),0)+IF(AQ35&lt;&gt;"",AQ35*OFFSET($A$10,MATCH("Pn",$A$11:$A$100,0),5),0)+IF(AR35&lt;&gt;"",AR35*OFFSET($A$10,MATCH("Pn",$A$11:$A$100,0),6),0)+IF(AS35&lt;&gt;"",AS35*OFFSET($A$10,MATCH("Pn",$A$11:$A$100,0),7),0)+IF(AT35&lt;&gt;"",AT35*OFFSET($A$10,MATCH("Pn",$A$11:$A$100,0),8),0)+IF(AU35&lt;&gt;"",AU35*OFFSET($A$10,MATCH("Pn",$A$11:$A$100,0),9),0)+IF(AV35&lt;&gt;"",AV35*OFFSET($A$10,MATCH("Pn",$A$11:$A$100,0),10),0))*OFFSET($A$10,MATCH("FC",$A$11:$A$100,0),2),""))</f>
        <v>107563172.36659004</v>
      </c>
      <c r="AX35" s="10">
        <f ca="1">IF(OR(A35="Pn",A36="Pn"),"",IF(AND(AW35="",I35&lt;&gt;""),-I35,IF(A35="TOTAL GENERAL",SUM(AX$11:AX33),IF(AW35&lt;&gt;"",AW35-C35,""))))</f>
        <v>9119480.4110614955</v>
      </c>
    </row>
    <row r="36" spans="1:50" s="4" customFormat="1" x14ac:dyDescent="0.25">
      <c r="A36" s="15" t="s">
        <v>428</v>
      </c>
      <c r="B36" s="15" t="s">
        <v>466</v>
      </c>
      <c r="C36" s="179">
        <v>1265191363.512784</v>
      </c>
      <c r="D36" s="16">
        <v>621198</v>
      </c>
      <c r="E36" s="9">
        <f ca="1">IF(AND($A37="Pn",COLUMN(E34)&lt;COUNTIF(PonderacionIndicadores!$A$1:$A$139,"Mama")+1),OFFSET($F$10,0,COLUMN(F92)),IF(AND(A36="Pn",(COUNTIF(PonderacionIndicadores!$A$1:$A$139,"Mama"))&gt;COLUMN(E36)-1),OFFSET(PonderacionIndicadores!$A$1,MATCH("Mama",PonderacionIndicadores!$A$1:$A$139,0)+COLUMN(D36)-2,3),IF(A36="TOTAL GENERAL",SUM(E$11:E34),IF(D36&lt;&gt;"",D36/OFFSET($A$10,MATCH("TOTAL GENERAL",$A$11:$A$100,0),3),""))))</f>
        <v>3.0040833807014781E-2</v>
      </c>
      <c r="F36" s="16">
        <v>297312</v>
      </c>
      <c r="G36" s="16">
        <v>141282</v>
      </c>
      <c r="H36" s="16">
        <v>497721</v>
      </c>
      <c r="I36" s="18">
        <v>32.9</v>
      </c>
      <c r="J36" s="18">
        <v>32.869999999999997</v>
      </c>
      <c r="K36" s="19">
        <v>0.25769999999999998</v>
      </c>
      <c r="L36" s="18">
        <v>87.84</v>
      </c>
      <c r="M36" s="19">
        <v>0.51160000000000005</v>
      </c>
      <c r="N36" s="19">
        <v>0</v>
      </c>
      <c r="O36" s="19">
        <v>0.36</v>
      </c>
      <c r="P36" s="19">
        <v>8.9899999999999994E-2</v>
      </c>
      <c r="Q36" s="180">
        <v>27.58</v>
      </c>
      <c r="R36" s="18">
        <v>348.59</v>
      </c>
      <c r="S36" s="21">
        <f ca="1">IF(OR($A36="Pn",$A37="Pn"),"",IF($A36="TOTAL GENERAL",SUM(S$11:S34),IF(AND(I36&lt;&gt;"",$A36&lt;&gt;"Pn"),IF(I36&lt;OFFSET($A$10,MATCH("TOTAL GENERAL",$A$11:$A$100,0),COLUMN(I36)-1),0,I36-OFFSET($A$10,MATCH("TOTAL GENERAL",$A$11:$A$100,0),COLUMN(I36)-1)),"")))</f>
        <v>0</v>
      </c>
      <c r="T36" s="21">
        <f ca="1">IF(OR($A36="Pn",$A37="Pn"),"",IF(OR($A36="Pn",$A37="Pn"),"",IF($A36="TOTAL GENERAL",SUM(T$11:T34),IF(AND(J36&lt;&gt;"",$A36&lt;&gt;"Pn"),IF(J36&gt;OFFSET($A$10,MATCH("TOTAL GENERAL",$A$11:$A$100,0),COLUMN(J36)-1),0,OFFSET($A$10,MATCH("TOTAL GENERAL",$A$11:$A$100,0),COLUMN(J36)-1)-J36),""))))</f>
        <v>0</v>
      </c>
      <c r="U36" s="21">
        <f ca="1">IF(OR($A36="Pn",$A37="Pn"),"",IF(OR($A36="Pn",$A37="Pn"),"",IF($A36="TOTAL GENERAL",SUM(U$11:U34),IF(AND(K36&lt;&gt;"",$A36&lt;&gt;"Pn"),IF(K36&lt;OFFSET($A$10,MATCH("TOTAL GENERAL",$A$11:$A$100,0),COLUMN(K36)-1),0,K36-OFFSET($A$10,MATCH("TOTAL GENERAL",$A$11:$A$100,0),COLUMN(K36)-1)),""))))</f>
        <v>0</v>
      </c>
      <c r="V36" s="21">
        <f ca="1">IF(OR($A36="Pn",$A37="Pn"),"",IF($A36="TOTAL GENERAL",SUM(V$11:V34),IF(AND(L36&lt;&gt;"",$A36&lt;&gt;"Pn"),IF(L36&gt;OFFSET($A$10,MATCH("TOTAL GENERAL",$A$11:$A$100,0),COLUMN(L36)-1),0,OFFSET($A$10,MATCH("TOTAL GENERAL",$A$11:$A$100,0),COLUMN(L36)-1)-L36),"")))</f>
        <v>0</v>
      </c>
      <c r="W36" s="21">
        <f ca="1">IF(OR($A36="Pn",$A37="Pn"),"",IF(OR($A36="Pn",$A37="Pn"),"",IF($A36="TOTAL GENERAL",SUM(W$11:W34),IF(AND(M36&lt;&gt;"",$A36&lt;&gt;"Pn"),IF(M36&lt;OFFSET($A$10,MATCH("TOTAL GENERAL",$A$11:$A$100,0),COLUMN(M36)-1),0,M36-OFFSET($A$10,MATCH("TOTAL GENERAL",$A$11:$A$100,0),COLUMN(M36)-1)),""))))</f>
        <v>0</v>
      </c>
      <c r="X36" s="21">
        <f ca="1">IF(OR($A36="Pn",$A37="Pn"),"",IF(OR($A36="Pn",$A37="Pn"),"",IF($A36="TOTAL GENERAL",SUM(X$11:X34),IF(AND(N36&lt;&gt;"",$A36&lt;&gt;"Pn"),IF(N36&lt;OFFSET($A$10,MATCH("TOTAL GENERAL",$A$11:$A$100,0),COLUMN(N36)-1),0,N36-OFFSET($A$10,MATCH("TOTAL GENERAL",$A$11:$A$100,0),COLUMN(N36)-1)),""))))</f>
        <v>0</v>
      </c>
      <c r="Y36" s="21">
        <f ca="1">IF(OR($A36="Pn",$A37="Pn"),"",IF(OR($A36="Pn",$A37="Pn"),"",IF($A36="TOTAL GENERAL",SUM(Y$11:Y34),IF(AND(O36&lt;&gt;"",$A36&lt;&gt;"Pn"),IF(O36&lt;OFFSET($A$10,MATCH("TOTAL GENERAL",$A$11:$A$100,0),COLUMN(O36)-1),0,O36-OFFSET($A$10,MATCH("TOTAL GENERAL",$A$11:$A$100,0),COLUMN(O36)-1)),""))))</f>
        <v>0</v>
      </c>
      <c r="Z36" s="21">
        <f ca="1">IF(OR($A36="Pn",$A37="Pn"),"",IF(OR($A36="Pn",$A37="Pn"),"",IF($A36="TOTAL GENERAL",SUM(Z$11:Z34),IF(AND(P36&lt;&gt;"",$A36&lt;&gt;"Pn"),IF(P36&lt;OFFSET($A$10,MATCH("TOTAL GENERAL",$A$11:$A$100,0),COLUMN(P36)-1),0,P36-OFFSET($A$10,MATCH("TOTAL GENERAL",$A$11:$A$100,0),COLUMN(P36)-1)),""))))</f>
        <v>0</v>
      </c>
      <c r="AA36" s="21">
        <f ca="1">IF(OR($A36="Pn",$A37="Pn"),"",IF($A36="TOTAL GENERAL",SUM(AA$11:AA34),IF(AND(Q36&lt;&gt;"",$A36&lt;&gt;"Pn"),IF(Q36&gt;OFFSET($A$10,MATCH("TOTAL GENERAL",$A$11:$A$100,0),COLUMN(Q36)-1),0,OFFSET($A$10,MATCH("TOTAL GENERAL",$A$11:$A$100,0),COLUMN(Q36)-1)-Q36),"")))</f>
        <v>0</v>
      </c>
      <c r="AB36" s="21">
        <f ca="1">IF(OR($A36="Pn",$A37="Pn"),"",IF(OR($A36="Pn",$A37="Pn"),"",IF($A36="TOTAL GENERAL",SUM(AB$11:AB34),IF(AND(R36&lt;&gt;"",$A36&lt;&gt;"Pn"),IF(R36&lt;OFFSET($A$10,MATCH("TOTAL GENERAL",$A$11:$A$100,0),COLUMN(R36)-1),0,R36-OFFSET($A$10,MATCH("TOTAL GENERAL",$A$11:$A$100,0),COLUMN(R36)-1)),""))))</f>
        <v>0</v>
      </c>
      <c r="AC36" s="21">
        <f ca="1">IF(OR($A36="Pn",$A37="Pn"),"",IF($A36="TOTAL GENERAL",SUM(AC$11:AC34),IF(AND(I36&lt;&gt;"",$A36&lt;&gt;"Pn"),S36*$G36,"")))</f>
        <v>0</v>
      </c>
      <c r="AD36" s="21">
        <f ca="1">IF(OR($A36="Pn",$A37="Pn"),"",IF($A36="TOTAL GENERAL",SUM(AD$11:AD34),IF(AND(J36&lt;&gt;"",$A36&lt;&gt;"Pn"),T36*$D36,"")))</f>
        <v>0</v>
      </c>
      <c r="AE36" s="21">
        <f ca="1">IF(OR($A36="Pn",$A37="Pn"),"",IF($A36="TOTAL GENERAL",SUM(AE$11:AE34),IF(AND(K36&lt;&gt;"",$A36&lt;&gt;"Pn"),U36*$D36,"")))</f>
        <v>0</v>
      </c>
      <c r="AF36" s="21">
        <f ca="1">IF(OR($A36="Pn",$A37="Pn"),"",IF($A36="TOTAL GENERAL",SUM(AF$11:AF34),IF(AND(L36&lt;&gt;"",$A36&lt;&gt;"Pn"),V36*$D36,"")))</f>
        <v>0</v>
      </c>
      <c r="AG36" s="21">
        <f ca="1">IF(OR($A36="Pn",$A37="Pn"),"",IF($A36="TOTAL GENERAL",SUM(AG$11:AG34),IF(AND(M36&lt;&gt;"",$A36&lt;&gt;"Pn"),W36*$D36,"")))</f>
        <v>0</v>
      </c>
      <c r="AH36" s="21">
        <f ca="1">IF(OR($A36="Pn",$A37="Pn"),"",IF($A36="TOTAL GENERAL",SUM(AH$11:AH34),IF(AND(N36&lt;&gt;"",$A36&lt;&gt;"Pn"),X36*$D36,"")))</f>
        <v>0</v>
      </c>
      <c r="AI36" s="21">
        <f ca="1">IF(OR($A36="Pn",$A37="Pn"),"",IF($A36="TOTAL GENERAL",SUM(AI$11:AI34),IF(AND(O36&lt;&gt;"",$A36&lt;&gt;"Pn"),Y36*$D36,"")))</f>
        <v>0</v>
      </c>
      <c r="AJ36" s="21">
        <f ca="1">IF(OR($A36="Pn",$A37="Pn"),"",IF($A36="TOTAL GENERAL",SUM(AJ$11:AJ34),IF(AND(P36&lt;&gt;"",$A36&lt;&gt;"Pn"),Z36*$D36,"")))</f>
        <v>0</v>
      </c>
      <c r="AK36" s="21">
        <f ca="1">IF(OR($A36="Pn",$A37="Pn"),"",IF($A36="TOTAL GENERAL",SUM(AK$11:AK34),IF(AND(Q36&lt;&gt;"",$A36&lt;&gt;"Pn"),AA36*$F36,"")))</f>
        <v>0</v>
      </c>
      <c r="AL36" s="21">
        <f ca="1">IF(OR($A36="Pn",$A37="Pn"),"",IF($A36="TOTAL GENERAL",SUM(AL$11:AL34),IF(AND(R36&lt;&gt;"",$A36&lt;&gt;"Pn"),AB36*$H36,"")))</f>
        <v>0</v>
      </c>
      <c r="AM36" s="19">
        <f ca="1">IF($A36="TOTAL GENERAL",SUM(AM$11:AM34),IF(AND(S36&lt;&gt;"",$A36&lt;&gt;"Pn"),IF(OFFSET($A$11,MATCH("TOTAL GENERAL",$A$11:$A$100,0)-1,COLUMN(AB36))=0,0,AC36/OFFSET($A$11,MATCH("TOTAL GENERAL",$A$11:$A$100,0)-1,COLUMN(AB36))),""))</f>
        <v>0</v>
      </c>
      <c r="AN36" s="19">
        <f ca="1">IF($A36="TOTAL GENERAL",SUM(AN$11:AN34),IF(AND(T36&lt;&gt;"",$A36&lt;&gt;"Pn"),IF(OFFSET($A$11,MATCH("TOTAL GENERAL",$A$11:$A$100,0)-1,COLUMN(AC36))=0,0,AD36/OFFSET($A$11,MATCH("TOTAL GENERAL",$A$11:$A$100,0)-1,COLUMN(AC36))),""))</f>
        <v>0</v>
      </c>
      <c r="AO36" s="19">
        <f ca="1">IF($A36="TOTAL GENERAL",SUM(AO$11:AO34),IF(AND(U36&lt;&gt;"",$A36&lt;&gt;"Pn"),IF(OFFSET($A$11,MATCH("TOTAL GENERAL",$A$11:$A$100,0)-1,COLUMN(AD36))=0,0,AE36/OFFSET($A$11,MATCH("TOTAL GENERAL",$A$11:$A$100,0)-1,COLUMN(AD36))),""))</f>
        <v>0</v>
      </c>
      <c r="AP36" s="19">
        <f ca="1">IF($A36="TOTAL GENERAL",SUM(AP$11:AP34),IF(AND(V36&lt;&gt;"",$A36&lt;&gt;"Pn"),IF(OFFSET($A$11,MATCH("TOTAL GENERAL",$A$11:$A$100,0)-1,COLUMN(AE36))=0,0,AF36/OFFSET($A$11,MATCH("TOTAL GENERAL",$A$11:$A$100,0)-1,COLUMN(AE36))),""))</f>
        <v>0</v>
      </c>
      <c r="AQ36" s="19">
        <f ca="1">IF($A36="TOTAL GENERAL",SUM(AQ$11:AQ34),IF(AND(W36&lt;&gt;"",$A36&lt;&gt;"Pn"),IF(OFFSET($A$11,MATCH("TOTAL GENERAL",$A$11:$A$100,0)-1,COLUMN(AF36))=0,0,AG36/OFFSET($A$11,MATCH("TOTAL GENERAL",$A$11:$A$100,0)-1,COLUMN(AF36))),""))</f>
        <v>0</v>
      </c>
      <c r="AR36" s="19">
        <f ca="1">IF($A36="TOTAL GENERAL",SUM(AR$11:AR34),IF(AND(X36&lt;&gt;"",$A36&lt;&gt;"Pn"),IF(OFFSET($A$11,MATCH("TOTAL GENERAL",$A$11:$A$100,0)-1,COLUMN(AG36))=0,0,AH36/OFFSET($A$11,MATCH("TOTAL GENERAL",$A$11:$A$100,0)-1,COLUMN(AG36))),""))</f>
        <v>0</v>
      </c>
      <c r="AS36" s="19">
        <f ca="1">IF($A36="TOTAL GENERAL",SUM(AS$11:AS34),IF(AND(Y36&lt;&gt;"",$A36&lt;&gt;"Pn"),IF(OFFSET($A$11,MATCH("TOTAL GENERAL",$A$11:$A$100,0)-1,COLUMN(AH36))=0,0,AI36/OFFSET($A$11,MATCH("TOTAL GENERAL",$A$11:$A$100,0)-1,COLUMN(AH36))),""))</f>
        <v>0</v>
      </c>
      <c r="AT36" s="19">
        <f ca="1">IF($A36="TOTAL GENERAL",SUM(AT$11:AT34),IF(AND(Z36&lt;&gt;"",$A36&lt;&gt;"Pn"),IF(OFFSET($A$11,MATCH("TOTAL GENERAL",$A$11:$A$100,0)-1,COLUMN(AI36))=0,0,AJ36/OFFSET($A$11,MATCH("TOTAL GENERAL",$A$11:$A$100,0)-1,COLUMN(AI36))),""))</f>
        <v>0</v>
      </c>
      <c r="AU36" s="19">
        <f ca="1">IF($A36="TOTAL GENERAL",SUM(AU$11:AU34),IF(AND(AA36&lt;&gt;"",$A36&lt;&gt;"Pn"),IF(OFFSET($A$11,MATCH("TOTAL GENERAL",$A$11:$A$100,0)-1,COLUMN(AJ36))=0,0,AK36/OFFSET($A$11,MATCH("TOTAL GENERAL",$A$11:$A$100,0)-1,COLUMN(AJ36))),""))</f>
        <v>0</v>
      </c>
      <c r="AV36" s="19">
        <f ca="1">IF($A36="TOTAL GENERAL",SUM(AV$11:AV34),IF(AND(AB36&lt;&gt;"",$A36&lt;&gt;"Pn"),IF(OFFSET($A$11,MATCH("TOTAL GENERAL",$A$11:$A$100,0)-1,COLUMN(AK36))=0,0,AL36/OFFSET($A$11,MATCH("TOTAL GENERAL",$A$11:$A$100,0)-1,COLUMN(AK36))),""))</f>
        <v>0</v>
      </c>
      <c r="AW36" s="182">
        <f ca="1">IF(A36="TOTAL GENERAL",SUM(AW$11:AW34),IF(COUNTIF(AM36:AV36,"")&lt;COUNTA($AM$10:$AV$10),(IF(AM36&lt;&gt;"",AM36*OFFSET($A$10,MATCH("Pn",$A$11:$A$100,0),1),0)+IF(AN36&lt;&gt;"",AN36*OFFSET($A$10,MATCH("Pn",$A$11:$A$100,0),2),0)+IF(AO36&lt;&gt;"",AO36*OFFSET($A$10,MATCH("Pn",$A$11:$A$100,0),3),0)+IF(AP36&lt;&gt;"",AP36*OFFSET($A$10,MATCH("Pn",$A$11:$A$100,0),4),0)+IF(AQ36&lt;&gt;"",AQ36*OFFSET($A$10,MATCH("Pn",$A$11:$A$100,0),5),0)+IF(AR36&lt;&gt;"",AR36*OFFSET($A$10,MATCH("Pn",$A$11:$A$100,0),6),0)+IF(AS36&lt;&gt;"",AS36*OFFSET($A$10,MATCH("Pn",$A$11:$A$100,0),7),0)+IF(AT36&lt;&gt;"",AT36*OFFSET($A$10,MATCH("Pn",$A$11:$A$100,0),8),0)+IF(AU36&lt;&gt;"",AU36*OFFSET($A$10,MATCH("Pn",$A$11:$A$100,0),9),0)+IF(AV36&lt;&gt;"",AV36*OFFSET($A$10,MATCH("Pn",$A$11:$A$100,0),10),0))*OFFSET($A$10,MATCH("FC",$A$11:$A$100,0),2),""))</f>
        <v>0</v>
      </c>
      <c r="AX36" s="10">
        <f ca="1">IF(OR(A36="Pn",A37="Pn"),"",IF(AND(AW36="",I36&lt;&gt;""),-I36,IF(A36="TOTAL GENERAL",SUM(AX$11:AX34),IF(AW36&lt;&gt;"",AW36-C36,""))))</f>
        <v>-1265191363.512784</v>
      </c>
    </row>
    <row r="37" spans="1:50" s="4" customFormat="1" x14ac:dyDescent="0.25">
      <c r="A37" s="15" t="s">
        <v>429</v>
      </c>
      <c r="B37" s="15" t="s">
        <v>467</v>
      </c>
      <c r="C37" s="179">
        <v>1793821870.9739053</v>
      </c>
      <c r="D37" s="16">
        <v>880751</v>
      </c>
      <c r="E37" s="9">
        <f ca="1">IF(AND($A38="Pn",COLUMN(E35)&lt;COUNTIF(PonderacionIndicadores!$A$1:$A$139,"Mama")+1),OFFSET($F$10,0,COLUMN(F93)),IF(AND(A37="Pn",(COUNTIF(PonderacionIndicadores!$A$1:$A$139,"Mama"))&gt;COLUMN(E37)-1),OFFSET(PonderacionIndicadores!$A$1,MATCH("Mama",PonderacionIndicadores!$A$1:$A$139,0)+COLUMN(D37)-2,3),IF(A37="TOTAL GENERAL",SUM(E$11:E35),IF(D37&lt;&gt;"",D37/OFFSET($A$10,MATCH("TOTAL GENERAL",$A$11:$A$100,0),3),""))))</f>
        <v>4.2592690923605799E-2</v>
      </c>
      <c r="F37" s="16">
        <v>411624</v>
      </c>
      <c r="G37" s="16">
        <v>190494</v>
      </c>
      <c r="H37" s="16">
        <v>705250</v>
      </c>
      <c r="I37" s="18">
        <v>16.91</v>
      </c>
      <c r="J37" s="18">
        <v>33.74</v>
      </c>
      <c r="K37" s="19">
        <v>0.3957</v>
      </c>
      <c r="L37" s="18">
        <v>109.72</v>
      </c>
      <c r="M37" s="19">
        <v>0.86099999999999999</v>
      </c>
      <c r="N37" s="19">
        <v>0.66669999999999996</v>
      </c>
      <c r="O37" s="19">
        <v>0.35820000000000002</v>
      </c>
      <c r="P37" s="19">
        <v>0.1429</v>
      </c>
      <c r="Q37" s="180">
        <v>22.11</v>
      </c>
      <c r="R37" s="18">
        <v>345.83</v>
      </c>
      <c r="S37" s="21">
        <f ca="1">IF(OR($A37="Pn",$A38="Pn"),"",IF($A37="TOTAL GENERAL",SUM(S$11:S35),IF(AND(I37&lt;&gt;"",$A37&lt;&gt;"Pn"),IF(I37&lt;OFFSET($A$10,MATCH("TOTAL GENERAL",$A$11:$A$100,0),COLUMN(I37)-1),0,I37-OFFSET($A$10,MATCH("TOTAL GENERAL",$A$11:$A$100,0),COLUMN(I37)-1)),"")))</f>
        <v>0</v>
      </c>
      <c r="T37" s="21">
        <f ca="1">IF(OR($A37="Pn",$A38="Pn"),"",IF(OR($A37="Pn",$A38="Pn"),"",IF($A37="TOTAL GENERAL",SUM(T$11:T35),IF(AND(J37&lt;&gt;"",$A37&lt;&gt;"Pn"),IF(J37&gt;OFFSET($A$10,MATCH("TOTAL GENERAL",$A$11:$A$100,0),COLUMN(J37)-1),0,OFFSET($A$10,MATCH("TOTAL GENERAL",$A$11:$A$100,0),COLUMN(J37)-1)-J37),""))))</f>
        <v>0</v>
      </c>
      <c r="U37" s="21">
        <f ca="1">IF(OR($A37="Pn",$A38="Pn"),"",IF(OR($A37="Pn",$A38="Pn"),"",IF($A37="TOTAL GENERAL",SUM(U$11:U35),IF(AND(K37&lt;&gt;"",$A37&lt;&gt;"Pn"),IF(K37&lt;OFFSET($A$10,MATCH("TOTAL GENERAL",$A$11:$A$100,0),COLUMN(K37)-1),0,K37-OFFSET($A$10,MATCH("TOTAL GENERAL",$A$11:$A$100,0),COLUMN(K37)-1)),""))))</f>
        <v>0</v>
      </c>
      <c r="V37" s="21">
        <f ca="1">IF(OR($A37="Pn",$A38="Pn"),"",IF($A37="TOTAL GENERAL",SUM(V$11:V35),IF(AND(L37&lt;&gt;"",$A37&lt;&gt;"Pn"),IF(L37&gt;OFFSET($A$10,MATCH("TOTAL GENERAL",$A$11:$A$100,0),COLUMN(L37)-1),0,OFFSET($A$10,MATCH("TOTAL GENERAL",$A$11:$A$100,0),COLUMN(L37)-1)-L37),"")))</f>
        <v>0</v>
      </c>
      <c r="W37" s="21">
        <f ca="1">IF(OR($A37="Pn",$A38="Pn"),"",IF(OR($A37="Pn",$A38="Pn"),"",IF($A37="TOTAL GENERAL",SUM(W$11:W35),IF(AND(M37&lt;&gt;"",$A37&lt;&gt;"Pn"),IF(M37&lt;OFFSET($A$10,MATCH("TOTAL GENERAL",$A$11:$A$100,0),COLUMN(M37)-1),0,M37-OFFSET($A$10,MATCH("TOTAL GENERAL",$A$11:$A$100,0),COLUMN(M37)-1)),""))))</f>
        <v>0</v>
      </c>
      <c r="X37" s="21">
        <f ca="1">IF(OR($A37="Pn",$A38="Pn"),"",IF(OR($A37="Pn",$A38="Pn"),"",IF($A37="TOTAL GENERAL",SUM(X$11:X35),IF(AND(N37&lt;&gt;"",$A37&lt;&gt;"Pn"),IF(N37&lt;OFFSET($A$10,MATCH("TOTAL GENERAL",$A$11:$A$100,0),COLUMN(N37)-1),0,N37-OFFSET($A$10,MATCH("TOTAL GENERAL",$A$11:$A$100,0),COLUMN(N37)-1)),""))))</f>
        <v>0.11669999999999991</v>
      </c>
      <c r="Y37" s="21">
        <f ca="1">IF(OR($A37="Pn",$A38="Pn"),"",IF(OR($A37="Pn",$A38="Pn"),"",IF($A37="TOTAL GENERAL",SUM(Y$11:Y35),IF(AND(O37&lt;&gt;"",$A37&lt;&gt;"Pn"),IF(O37&lt;OFFSET($A$10,MATCH("TOTAL GENERAL",$A$11:$A$100,0),COLUMN(O37)-1),0,O37-OFFSET($A$10,MATCH("TOTAL GENERAL",$A$11:$A$100,0),COLUMN(O37)-1)),""))))</f>
        <v>0</v>
      </c>
      <c r="Z37" s="21">
        <f ca="1">IF(OR($A37="Pn",$A38="Pn"),"",IF(OR($A37="Pn",$A38="Pn"),"",IF($A37="TOTAL GENERAL",SUM(Z$11:Z35),IF(AND(P37&lt;&gt;"",$A37&lt;&gt;"Pn"),IF(P37&lt;OFFSET($A$10,MATCH("TOTAL GENERAL",$A$11:$A$100,0),COLUMN(P37)-1),0,P37-OFFSET($A$10,MATCH("TOTAL GENERAL",$A$11:$A$100,0),COLUMN(P37)-1)),""))))</f>
        <v>2.2900000000000004E-2</v>
      </c>
      <c r="AA37" s="21">
        <f ca="1">IF(OR($A37="Pn",$A38="Pn"),"",IF($A37="TOTAL GENERAL",SUM(AA$11:AA35),IF(AND(Q37&lt;&gt;"",$A37&lt;&gt;"Pn"),IF(Q37&gt;OFFSET($A$10,MATCH("TOTAL GENERAL",$A$11:$A$100,0),COLUMN(Q37)-1),0,OFFSET($A$10,MATCH("TOTAL GENERAL",$A$11:$A$100,0),COLUMN(Q37)-1)-Q37),"")))</f>
        <v>0</v>
      </c>
      <c r="AB37" s="21">
        <f ca="1">IF(OR($A37="Pn",$A38="Pn"),"",IF(OR($A37="Pn",$A38="Pn"),"",IF($A37="TOTAL GENERAL",SUM(AB$11:AB35),IF(AND(R37&lt;&gt;"",$A37&lt;&gt;"Pn"),IF(R37&lt;OFFSET($A$10,MATCH("TOTAL GENERAL",$A$11:$A$100,0),COLUMN(R37)-1),0,R37-OFFSET($A$10,MATCH("TOTAL GENERAL",$A$11:$A$100,0),COLUMN(R37)-1)),""))))</f>
        <v>0</v>
      </c>
      <c r="AC37" s="21">
        <f ca="1">IF(OR($A37="Pn",$A38="Pn"),"",IF($A37="TOTAL GENERAL",SUM(AC$11:AC35),IF(AND(I37&lt;&gt;"",$A37&lt;&gt;"Pn"),S37*$G37,"")))</f>
        <v>0</v>
      </c>
      <c r="AD37" s="21">
        <f ca="1">IF(OR($A37="Pn",$A38="Pn"),"",IF($A37="TOTAL GENERAL",SUM(AD$11:AD35),IF(AND(J37&lt;&gt;"",$A37&lt;&gt;"Pn"),T37*$D37,"")))</f>
        <v>0</v>
      </c>
      <c r="AE37" s="21">
        <f ca="1">IF(OR($A37="Pn",$A38="Pn"),"",IF($A37="TOTAL GENERAL",SUM(AE$11:AE35),IF(AND(K37&lt;&gt;"",$A37&lt;&gt;"Pn"),U37*$D37,"")))</f>
        <v>0</v>
      </c>
      <c r="AF37" s="21">
        <f ca="1">IF(OR($A37="Pn",$A38="Pn"),"",IF($A37="TOTAL GENERAL",SUM(AF$11:AF35),IF(AND(L37&lt;&gt;"",$A37&lt;&gt;"Pn"),V37*$D37,"")))</f>
        <v>0</v>
      </c>
      <c r="AG37" s="21">
        <f ca="1">IF(OR($A37="Pn",$A38="Pn"),"",IF($A37="TOTAL GENERAL",SUM(AG$11:AG35),IF(AND(M37&lt;&gt;"",$A37&lt;&gt;"Pn"),W37*$D37,"")))</f>
        <v>0</v>
      </c>
      <c r="AH37" s="21">
        <f ca="1">IF(OR($A37="Pn",$A38="Pn"),"",IF($A37="TOTAL GENERAL",SUM(AH$11:AH35),IF(AND(N37&lt;&gt;"",$A37&lt;&gt;"Pn"),X37*$D37,"")))</f>
        <v>102783.64169999992</v>
      </c>
      <c r="AI37" s="21">
        <f ca="1">IF(OR($A37="Pn",$A38="Pn"),"",IF($A37="TOTAL GENERAL",SUM(AI$11:AI35),IF(AND(O37&lt;&gt;"",$A37&lt;&gt;"Pn"),Y37*$D37,"")))</f>
        <v>0</v>
      </c>
      <c r="AJ37" s="21">
        <f ca="1">IF(OR($A37="Pn",$A38="Pn"),"",IF($A37="TOTAL GENERAL",SUM(AJ$11:AJ35),IF(AND(P37&lt;&gt;"",$A37&lt;&gt;"Pn"),Z37*$D37,"")))</f>
        <v>20169.197900000003</v>
      </c>
      <c r="AK37" s="21">
        <f ca="1">IF(OR($A37="Pn",$A38="Pn"),"",IF($A37="TOTAL GENERAL",SUM(AK$11:AK35),IF(AND(Q37&lt;&gt;"",$A37&lt;&gt;"Pn"),AA37*$F37,"")))</f>
        <v>0</v>
      </c>
      <c r="AL37" s="21">
        <f ca="1">IF(OR($A37="Pn",$A38="Pn"),"",IF($A37="TOTAL GENERAL",SUM(AL$11:AL35),IF(AND(R37&lt;&gt;"",$A37&lt;&gt;"Pn"),AB37*$H37,"")))</f>
        <v>0</v>
      </c>
      <c r="AM37" s="19">
        <f ca="1">IF($A37="TOTAL GENERAL",SUM(AM$11:AM35),IF(AND(S37&lt;&gt;"",$A37&lt;&gt;"Pn"),IF(OFFSET($A$11,MATCH("TOTAL GENERAL",$A$11:$A$100,0)-1,COLUMN(AB37))=0,0,AC37/OFFSET($A$11,MATCH("TOTAL GENERAL",$A$11:$A$100,0)-1,COLUMN(AB37))),""))</f>
        <v>0</v>
      </c>
      <c r="AN37" s="19">
        <f ca="1">IF($A37="TOTAL GENERAL",SUM(AN$11:AN35),IF(AND(T37&lt;&gt;"",$A37&lt;&gt;"Pn"),IF(OFFSET($A$11,MATCH("TOTAL GENERAL",$A$11:$A$100,0)-1,COLUMN(AC37))=0,0,AD37/OFFSET($A$11,MATCH("TOTAL GENERAL",$A$11:$A$100,0)-1,COLUMN(AC37))),""))</f>
        <v>0</v>
      </c>
      <c r="AO37" s="19">
        <f ca="1">IF($A37="TOTAL GENERAL",SUM(AO$11:AO35),IF(AND(U37&lt;&gt;"",$A37&lt;&gt;"Pn"),IF(OFFSET($A$11,MATCH("TOTAL GENERAL",$A$11:$A$100,0)-1,COLUMN(AD37))=0,0,AE37/OFFSET($A$11,MATCH("TOTAL GENERAL",$A$11:$A$100,0)-1,COLUMN(AD37))),""))</f>
        <v>0</v>
      </c>
      <c r="AP37" s="19">
        <f ca="1">IF($A37="TOTAL GENERAL",SUM(AP$11:AP35),IF(AND(V37&lt;&gt;"",$A37&lt;&gt;"Pn"),IF(OFFSET($A$11,MATCH("TOTAL GENERAL",$A$11:$A$100,0)-1,COLUMN(AE37))=0,0,AF37/OFFSET($A$11,MATCH("TOTAL GENERAL",$A$11:$A$100,0)-1,COLUMN(AE37))),""))</f>
        <v>0</v>
      </c>
      <c r="AQ37" s="19">
        <f ca="1">IF($A37="TOTAL GENERAL",SUM(AQ$11:AQ35),IF(AND(W37&lt;&gt;"",$A37&lt;&gt;"Pn"),IF(OFFSET($A$11,MATCH("TOTAL GENERAL",$A$11:$A$100,0)-1,COLUMN(AF37))=0,0,AG37/OFFSET($A$11,MATCH("TOTAL GENERAL",$A$11:$A$100,0)-1,COLUMN(AF37))),""))</f>
        <v>0</v>
      </c>
      <c r="AR37" s="19">
        <f ca="1">IF($A37="TOTAL GENERAL",SUM(AR$11:AR35),IF(AND(X37&lt;&gt;"",$A37&lt;&gt;"Pn"),IF(OFFSET($A$11,MATCH("TOTAL GENERAL",$A$11:$A$100,0)-1,COLUMN(AG37))=0,0,AH37/OFFSET($A$11,MATCH("TOTAL GENERAL",$A$11:$A$100,0)-1,COLUMN(AG37))),""))</f>
        <v>0.10131748311913212</v>
      </c>
      <c r="AS37" s="19">
        <f ca="1">IF($A37="TOTAL GENERAL",SUM(AS$11:AS35),IF(AND(Y37&lt;&gt;"",$A37&lt;&gt;"Pn"),IF(OFFSET($A$11,MATCH("TOTAL GENERAL",$A$11:$A$100,0)-1,COLUMN(AH37))=0,0,AI37/OFFSET($A$11,MATCH("TOTAL GENERAL",$A$11:$A$100,0)-1,COLUMN(AH37))),""))</f>
        <v>0</v>
      </c>
      <c r="AT37" s="19">
        <f ca="1">IF($A37="TOTAL GENERAL",SUM(AT$11:AT35),IF(AND(Z37&lt;&gt;"",$A37&lt;&gt;"Pn"),IF(OFFSET($A$11,MATCH("TOTAL GENERAL",$A$11:$A$100,0)-1,COLUMN(AI37))=0,0,AJ37/OFFSET($A$11,MATCH("TOTAL GENERAL",$A$11:$A$100,0)-1,COLUMN(AI37))),""))</f>
        <v>6.2163816051656967E-2</v>
      </c>
      <c r="AU37" s="19">
        <f ca="1">IF($A37="TOTAL GENERAL",SUM(AU$11:AU35),IF(AND(AA37&lt;&gt;"",$A37&lt;&gt;"Pn"),IF(OFFSET($A$11,MATCH("TOTAL GENERAL",$A$11:$A$100,0)-1,COLUMN(AJ37))=0,0,AK37/OFFSET($A$11,MATCH("TOTAL GENERAL",$A$11:$A$100,0)-1,COLUMN(AJ37))),""))</f>
        <v>0</v>
      </c>
      <c r="AV37" s="19">
        <f ca="1">IF($A37="TOTAL GENERAL",SUM(AV$11:AV35),IF(AND(AB37&lt;&gt;"",$A37&lt;&gt;"Pn"),IF(OFFSET($A$11,MATCH("TOTAL GENERAL",$A$11:$A$100,0)-1,COLUMN(AK37))=0,0,AL37/OFFSET($A$11,MATCH("TOTAL GENERAL",$A$11:$A$100,0)-1,COLUMN(AK37))),""))</f>
        <v>0</v>
      </c>
      <c r="AW37" s="182">
        <f ca="1">IF(A37="TOTAL GENERAL",SUM(AW$11:AW35),IF(COUNTIF(AM37:AV37,"")&lt;COUNTA($AM$10:$AV$10),(IF(AM37&lt;&gt;"",AM37*OFFSET($A$10,MATCH("Pn",$A$11:$A$100,0),1),0)+IF(AN37&lt;&gt;"",AN37*OFFSET($A$10,MATCH("Pn",$A$11:$A$100,0),2),0)+IF(AO37&lt;&gt;"",AO37*OFFSET($A$10,MATCH("Pn",$A$11:$A$100,0),3),0)+IF(AP37&lt;&gt;"",AP37*OFFSET($A$10,MATCH("Pn",$A$11:$A$100,0),4),0)+IF(AQ37&lt;&gt;"",AQ37*OFFSET($A$10,MATCH("Pn",$A$11:$A$100,0),5),0)+IF(AR37&lt;&gt;"",AR37*OFFSET($A$10,MATCH("Pn",$A$11:$A$100,0),6),0)+IF(AS37&lt;&gt;"",AS37*OFFSET($A$10,MATCH("Pn",$A$11:$A$100,0),7),0)+IF(AT37&lt;&gt;"",AT37*OFFSET($A$10,MATCH("Pn",$A$11:$A$100,0),8),0)+IF(AU37&lt;&gt;"",AU37*OFFSET($A$10,MATCH("Pn",$A$11:$A$100,0),9),0)+IF(AV37&lt;&gt;"",AV37*OFFSET($A$10,MATCH("Pn",$A$11:$A$100,0),10),0))*OFFSET($A$10,MATCH("FC",$A$11:$A$100,0),2),""))</f>
        <v>518338468.00837398</v>
      </c>
      <c r="AX37" s="10">
        <f ca="1">IF(OR(A37="Pn",A38="Pn"),"",IF(AND(AW37="",I37&lt;&gt;""),-I37,IF(A37="TOTAL GENERAL",SUM(AX$11:AX35),IF(AW37&lt;&gt;"",AW37-C37,""))))</f>
        <v>-1275483402.9655313</v>
      </c>
    </row>
    <row r="38" spans="1:50" s="4" customFormat="1" x14ac:dyDescent="0.25">
      <c r="A38" s="15" t="s">
        <v>430</v>
      </c>
      <c r="B38" s="15" t="s">
        <v>468</v>
      </c>
      <c r="C38" s="179">
        <v>2353045586.1905661</v>
      </c>
      <c r="D38" s="16">
        <v>1155325</v>
      </c>
      <c r="E38" s="9">
        <f ca="1">IF(AND($A39="Pn",COLUMN(E36)&lt;COUNTIF(PonderacionIndicadores!$A$1:$A$139,"Mama")+1),OFFSET($F$10,0,COLUMN(F94)),IF(AND(A38="Pn",(COUNTIF(PonderacionIndicadores!$A$1:$A$139,"Mama"))&gt;COLUMN(E38)-1),OFFSET(PonderacionIndicadores!$A$1,MATCH("Mama",PonderacionIndicadores!$A$1:$A$139,0)+COLUMN(D38)-2,3),IF(A38="TOTAL GENERAL",SUM(E$11:E36),IF(D38&lt;&gt;"",D38/OFFSET($A$10,MATCH("TOTAL GENERAL",$A$11:$A$100,0),3),""))))</f>
        <v>5.5870956310370208E-2</v>
      </c>
      <c r="F38" s="16">
        <v>496257</v>
      </c>
      <c r="G38" s="16">
        <v>195383</v>
      </c>
      <c r="H38" s="16">
        <v>892397</v>
      </c>
      <c r="I38" s="18">
        <v>14.84</v>
      </c>
      <c r="J38" s="18">
        <v>58.36</v>
      </c>
      <c r="K38" s="19">
        <v>0.21429999999999999</v>
      </c>
      <c r="L38" s="18">
        <v>97.52</v>
      </c>
      <c r="M38" s="19">
        <v>0.84</v>
      </c>
      <c r="N38" s="19">
        <v>1</v>
      </c>
      <c r="O38" s="19">
        <v>0.44829999999999998</v>
      </c>
      <c r="P38" s="19">
        <v>7.5499999999999998E-2</v>
      </c>
      <c r="Q38" s="180">
        <v>21.16</v>
      </c>
      <c r="R38" s="18">
        <v>148.91999999999999</v>
      </c>
      <c r="S38" s="21">
        <f ca="1">IF(OR($A38="Pn",$A39="Pn"),"",IF($A38="TOTAL GENERAL",SUM(S$11:S36),IF(AND(I38&lt;&gt;"",$A38&lt;&gt;"Pn"),IF(I38&lt;OFFSET($A$10,MATCH("TOTAL GENERAL",$A$11:$A$100,0),COLUMN(I38)-1),0,I38-OFFSET($A$10,MATCH("TOTAL GENERAL",$A$11:$A$100,0),COLUMN(I38)-1)),"")))</f>
        <v>0</v>
      </c>
      <c r="T38" s="21">
        <f ca="1">IF(OR($A38="Pn",$A39="Pn"),"",IF(OR($A38="Pn",$A39="Pn"),"",IF($A38="TOTAL GENERAL",SUM(T$11:T36),IF(AND(J38&lt;&gt;"",$A38&lt;&gt;"Pn"),IF(J38&gt;OFFSET($A$10,MATCH("TOTAL GENERAL",$A$11:$A$100,0),COLUMN(J38)-1),0,OFFSET($A$10,MATCH("TOTAL GENERAL",$A$11:$A$100,0),COLUMN(J38)-1)-J38),""))))</f>
        <v>0</v>
      </c>
      <c r="U38" s="21">
        <f ca="1">IF(OR($A38="Pn",$A39="Pn"),"",IF(OR($A38="Pn",$A39="Pn"),"",IF($A38="TOTAL GENERAL",SUM(U$11:U36),IF(AND(K38&lt;&gt;"",$A38&lt;&gt;"Pn"),IF(K38&lt;OFFSET($A$10,MATCH("TOTAL GENERAL",$A$11:$A$100,0),COLUMN(K38)-1),0,K38-OFFSET($A$10,MATCH("TOTAL GENERAL",$A$11:$A$100,0),COLUMN(K38)-1)),""))))</f>
        <v>0</v>
      </c>
      <c r="V38" s="21">
        <f ca="1">IF(OR($A38="Pn",$A39="Pn"),"",IF($A38="TOTAL GENERAL",SUM(V$11:V36),IF(AND(L38&lt;&gt;"",$A38&lt;&gt;"Pn"),IF(L38&gt;OFFSET($A$10,MATCH("TOTAL GENERAL",$A$11:$A$100,0),COLUMN(L38)-1),0,OFFSET($A$10,MATCH("TOTAL GENERAL",$A$11:$A$100,0),COLUMN(L38)-1)-L38),"")))</f>
        <v>0</v>
      </c>
      <c r="W38" s="21">
        <f ca="1">IF(OR($A38="Pn",$A39="Pn"),"",IF(OR($A38="Pn",$A39="Pn"),"",IF($A38="TOTAL GENERAL",SUM(W$11:W36),IF(AND(M38&lt;&gt;"",$A38&lt;&gt;"Pn"),IF(M38&lt;OFFSET($A$10,MATCH("TOTAL GENERAL",$A$11:$A$100,0),COLUMN(M38)-1),0,M38-OFFSET($A$10,MATCH("TOTAL GENERAL",$A$11:$A$100,0),COLUMN(M38)-1)),""))))</f>
        <v>0</v>
      </c>
      <c r="X38" s="21">
        <f ca="1">IF(OR($A38="Pn",$A39="Pn"),"",IF(OR($A38="Pn",$A39="Pn"),"",IF($A38="TOTAL GENERAL",SUM(X$11:X36),IF(AND(N38&lt;&gt;"",$A38&lt;&gt;"Pn"),IF(N38&lt;OFFSET($A$10,MATCH("TOTAL GENERAL",$A$11:$A$100,0),COLUMN(N38)-1),0,N38-OFFSET($A$10,MATCH("TOTAL GENERAL",$A$11:$A$100,0),COLUMN(N38)-1)),""))))</f>
        <v>0.44999999999999996</v>
      </c>
      <c r="Y38" s="21">
        <f ca="1">IF(OR($A38="Pn",$A39="Pn"),"",IF(OR($A38="Pn",$A39="Pn"),"",IF($A38="TOTAL GENERAL",SUM(Y$11:Y36),IF(AND(O38&lt;&gt;"",$A38&lt;&gt;"Pn"),IF(O38&lt;OFFSET($A$10,MATCH("TOTAL GENERAL",$A$11:$A$100,0),COLUMN(O38)-1),0,O38-OFFSET($A$10,MATCH("TOTAL GENERAL",$A$11:$A$100,0),COLUMN(O38)-1)),""))))</f>
        <v>0</v>
      </c>
      <c r="Z38" s="21">
        <f ca="1">IF(OR($A38="Pn",$A39="Pn"),"",IF(OR($A38="Pn",$A39="Pn"),"",IF($A38="TOTAL GENERAL",SUM(Z$11:Z36),IF(AND(P38&lt;&gt;"",$A38&lt;&gt;"Pn"),IF(P38&lt;OFFSET($A$10,MATCH("TOTAL GENERAL",$A$11:$A$100,0),COLUMN(P38)-1),0,P38-OFFSET($A$10,MATCH("TOTAL GENERAL",$A$11:$A$100,0),COLUMN(P38)-1)),""))))</f>
        <v>0</v>
      </c>
      <c r="AA38" s="21">
        <f ca="1">IF(OR($A38="Pn",$A39="Pn"),"",IF($A38="TOTAL GENERAL",SUM(AA$11:AA36),IF(AND(Q38&lt;&gt;"",$A38&lt;&gt;"Pn"),IF(Q38&gt;OFFSET($A$10,MATCH("TOTAL GENERAL",$A$11:$A$100,0),COLUMN(Q38)-1),0,OFFSET($A$10,MATCH("TOTAL GENERAL",$A$11:$A$100,0),COLUMN(Q38)-1)-Q38),"")))</f>
        <v>0</v>
      </c>
      <c r="AB38" s="21">
        <f ca="1">IF(OR($A38="Pn",$A39="Pn"),"",IF(OR($A38="Pn",$A39="Pn"),"",IF($A38="TOTAL GENERAL",SUM(AB$11:AB36),IF(AND(R38&lt;&gt;"",$A38&lt;&gt;"Pn"),IF(R38&lt;OFFSET($A$10,MATCH("TOTAL GENERAL",$A$11:$A$100,0),COLUMN(R38)-1),0,R38-OFFSET($A$10,MATCH("TOTAL GENERAL",$A$11:$A$100,0),COLUMN(R38)-1)),""))))</f>
        <v>0</v>
      </c>
      <c r="AC38" s="21">
        <f ca="1">IF(OR($A38="Pn",$A39="Pn"),"",IF($A38="TOTAL GENERAL",SUM(AC$11:AC36),IF(AND(I38&lt;&gt;"",$A38&lt;&gt;"Pn"),S38*$G38,"")))</f>
        <v>0</v>
      </c>
      <c r="AD38" s="21">
        <f ca="1">IF(OR($A38="Pn",$A39="Pn"),"",IF($A38="TOTAL GENERAL",SUM(AD$11:AD36),IF(AND(J38&lt;&gt;"",$A38&lt;&gt;"Pn"),T38*$D38,"")))</f>
        <v>0</v>
      </c>
      <c r="AE38" s="21">
        <f ca="1">IF(OR($A38="Pn",$A39="Pn"),"",IF($A38="TOTAL GENERAL",SUM(AE$11:AE36),IF(AND(K38&lt;&gt;"",$A38&lt;&gt;"Pn"),U38*$D38,"")))</f>
        <v>0</v>
      </c>
      <c r="AF38" s="21">
        <f ca="1">IF(OR($A38="Pn",$A39="Pn"),"",IF($A38="TOTAL GENERAL",SUM(AF$11:AF36),IF(AND(L38&lt;&gt;"",$A38&lt;&gt;"Pn"),V38*$D38,"")))</f>
        <v>0</v>
      </c>
      <c r="AG38" s="21">
        <f ca="1">IF(OR($A38="Pn",$A39="Pn"),"",IF($A38="TOTAL GENERAL",SUM(AG$11:AG36),IF(AND(M38&lt;&gt;"",$A38&lt;&gt;"Pn"),W38*$D38,"")))</f>
        <v>0</v>
      </c>
      <c r="AH38" s="21">
        <f ca="1">IF(OR($A38="Pn",$A39="Pn"),"",IF($A38="TOTAL GENERAL",SUM(AH$11:AH36),IF(AND(N38&lt;&gt;"",$A38&lt;&gt;"Pn"),X38*$D38,"")))</f>
        <v>519896.24999999994</v>
      </c>
      <c r="AI38" s="21">
        <f ca="1">IF(OR($A38="Pn",$A39="Pn"),"",IF($A38="TOTAL GENERAL",SUM(AI$11:AI36),IF(AND(O38&lt;&gt;"",$A38&lt;&gt;"Pn"),Y38*$D38,"")))</f>
        <v>0</v>
      </c>
      <c r="AJ38" s="21">
        <f ca="1">IF(OR($A38="Pn",$A39="Pn"),"",IF($A38="TOTAL GENERAL",SUM(AJ$11:AJ36),IF(AND(P38&lt;&gt;"",$A38&lt;&gt;"Pn"),Z38*$D38,"")))</f>
        <v>0</v>
      </c>
      <c r="AK38" s="21">
        <f ca="1">IF(OR($A38="Pn",$A39="Pn"),"",IF($A38="TOTAL GENERAL",SUM(AK$11:AK36),IF(AND(Q38&lt;&gt;"",$A38&lt;&gt;"Pn"),AA38*$F38,"")))</f>
        <v>0</v>
      </c>
      <c r="AL38" s="21">
        <f ca="1">IF(OR($A38="Pn",$A39="Pn"),"",IF($A38="TOTAL GENERAL",SUM(AL$11:AL36),IF(AND(R38&lt;&gt;"",$A38&lt;&gt;"Pn"),AB38*$H38,"")))</f>
        <v>0</v>
      </c>
      <c r="AM38" s="19">
        <f ca="1">IF($A38="TOTAL GENERAL",SUM(AM$11:AM36),IF(AND(S38&lt;&gt;"",$A38&lt;&gt;"Pn"),IF(OFFSET($A$11,MATCH("TOTAL GENERAL",$A$11:$A$100,0)-1,COLUMN(AB38))=0,0,AC38/OFFSET($A$11,MATCH("TOTAL GENERAL",$A$11:$A$100,0)-1,COLUMN(AB38))),""))</f>
        <v>0</v>
      </c>
      <c r="AN38" s="19">
        <f ca="1">IF($A38="TOTAL GENERAL",SUM(AN$11:AN36),IF(AND(T38&lt;&gt;"",$A38&lt;&gt;"Pn"),IF(OFFSET($A$11,MATCH("TOTAL GENERAL",$A$11:$A$100,0)-1,COLUMN(AC38))=0,0,AD38/OFFSET($A$11,MATCH("TOTAL GENERAL",$A$11:$A$100,0)-1,COLUMN(AC38))),""))</f>
        <v>0</v>
      </c>
      <c r="AO38" s="19">
        <f ca="1">IF($A38="TOTAL GENERAL",SUM(AO$11:AO36),IF(AND(U38&lt;&gt;"",$A38&lt;&gt;"Pn"),IF(OFFSET($A$11,MATCH("TOTAL GENERAL",$A$11:$A$100,0)-1,COLUMN(AD38))=0,0,AE38/OFFSET($A$11,MATCH("TOTAL GENERAL",$A$11:$A$100,0)-1,COLUMN(AD38))),""))</f>
        <v>0</v>
      </c>
      <c r="AP38" s="19">
        <f ca="1">IF($A38="TOTAL GENERAL",SUM(AP$11:AP36),IF(AND(V38&lt;&gt;"",$A38&lt;&gt;"Pn"),IF(OFFSET($A$11,MATCH("TOTAL GENERAL",$A$11:$A$100,0)-1,COLUMN(AE38))=0,0,AF38/OFFSET($A$11,MATCH("TOTAL GENERAL",$A$11:$A$100,0)-1,COLUMN(AE38))),""))</f>
        <v>0</v>
      </c>
      <c r="AQ38" s="19">
        <f ca="1">IF($A38="TOTAL GENERAL",SUM(AQ$11:AQ36),IF(AND(W38&lt;&gt;"",$A38&lt;&gt;"Pn"),IF(OFFSET($A$11,MATCH("TOTAL GENERAL",$A$11:$A$100,0)-1,COLUMN(AF38))=0,0,AG38/OFFSET($A$11,MATCH("TOTAL GENERAL",$A$11:$A$100,0)-1,COLUMN(AF38))),""))</f>
        <v>0</v>
      </c>
      <c r="AR38" s="19">
        <f ca="1">IF($A38="TOTAL GENERAL",SUM(AR$11:AR36),IF(AND(X38&lt;&gt;"",$A38&lt;&gt;"Pn"),IF(OFFSET($A$11,MATCH("TOTAL GENERAL",$A$11:$A$100,0)-1,COLUMN(AG38))=0,0,AH38/OFFSET($A$11,MATCH("TOTAL GENERAL",$A$11:$A$100,0)-1,COLUMN(AG38))),""))</f>
        <v>0.51248018324568789</v>
      </c>
      <c r="AS38" s="19">
        <f ca="1">IF($A38="TOTAL GENERAL",SUM(AS$11:AS36),IF(AND(Y38&lt;&gt;"",$A38&lt;&gt;"Pn"),IF(OFFSET($A$11,MATCH("TOTAL GENERAL",$A$11:$A$100,0)-1,COLUMN(AH38))=0,0,AI38/OFFSET($A$11,MATCH("TOTAL GENERAL",$A$11:$A$100,0)-1,COLUMN(AH38))),""))</f>
        <v>0</v>
      </c>
      <c r="AT38" s="19">
        <f ca="1">IF($A38="TOTAL GENERAL",SUM(AT$11:AT36),IF(AND(Z38&lt;&gt;"",$A38&lt;&gt;"Pn"),IF(OFFSET($A$11,MATCH("TOTAL GENERAL",$A$11:$A$100,0)-1,COLUMN(AI38))=0,0,AJ38/OFFSET($A$11,MATCH("TOTAL GENERAL",$A$11:$A$100,0)-1,COLUMN(AI38))),""))</f>
        <v>0</v>
      </c>
      <c r="AU38" s="19">
        <f ca="1">IF($A38="TOTAL GENERAL",SUM(AU$11:AU36),IF(AND(AA38&lt;&gt;"",$A38&lt;&gt;"Pn"),IF(OFFSET($A$11,MATCH("TOTAL GENERAL",$A$11:$A$100,0)-1,COLUMN(AJ38))=0,0,AK38/OFFSET($A$11,MATCH("TOTAL GENERAL",$A$11:$A$100,0)-1,COLUMN(AJ38))),""))</f>
        <v>0</v>
      </c>
      <c r="AV38" s="19">
        <f ca="1">IF($A38="TOTAL GENERAL",SUM(AV$11:AV36),IF(AND(AB38&lt;&gt;"",$A38&lt;&gt;"Pn"),IF(OFFSET($A$11,MATCH("TOTAL GENERAL",$A$11:$A$100,0)-1,COLUMN(AK38))=0,0,AL38/OFFSET($A$11,MATCH("TOTAL GENERAL",$A$11:$A$100,0)-1,COLUMN(AK38))),""))</f>
        <v>0</v>
      </c>
      <c r="AW38" s="182">
        <f ca="1">IF(A38="TOTAL GENERAL",SUM(AW$11:AW36),IF(COUNTIF(AM38:AV38,"")&lt;COUNTA($AM$10:$AV$10),(IF(AM38&lt;&gt;"",AM38*OFFSET($A$10,MATCH("Pn",$A$11:$A$100,0),1),0)+IF(AN38&lt;&gt;"",AN38*OFFSET($A$10,MATCH("Pn",$A$11:$A$100,0),2),0)+IF(AO38&lt;&gt;"",AO38*OFFSET($A$10,MATCH("Pn",$A$11:$A$100,0),3),0)+IF(AP38&lt;&gt;"",AP38*OFFSET($A$10,MATCH("Pn",$A$11:$A$100,0),4),0)+IF(AQ38&lt;&gt;"",AQ38*OFFSET($A$10,MATCH("Pn",$A$11:$A$100,0),5),0)+IF(AR38&lt;&gt;"",AR38*OFFSET($A$10,MATCH("Pn",$A$11:$A$100,0),6),0)+IF(AS38&lt;&gt;"",AS38*OFFSET($A$10,MATCH("Pn",$A$11:$A$100,0),7),0)+IF(AT38&lt;&gt;"",AT38*OFFSET($A$10,MATCH("Pn",$A$11:$A$100,0),8),0)+IF(AU38&lt;&gt;"",AU38*OFFSET($A$10,MATCH("Pn",$A$11:$A$100,0),9),0)+IF(AV38&lt;&gt;"",AV38*OFFSET($A$10,MATCH("Pn",$A$11:$A$100,0),10),0))*OFFSET($A$10,MATCH("FC",$A$11:$A$100,0),2),""))</f>
        <v>2158347221.5824118</v>
      </c>
      <c r="AX38" s="10">
        <f ca="1">IF(OR(A38="Pn",A39="Pn"),"",IF(AND(AW38="",I38&lt;&gt;""),-I38,IF(A38="TOTAL GENERAL",SUM(AX$11:AX36),IF(AW38&lt;&gt;"",AW38-C38,""))))</f>
        <v>-194698364.6081543</v>
      </c>
    </row>
    <row r="39" spans="1:50" s="4" customFormat="1" x14ac:dyDescent="0.25">
      <c r="A39" s="15" t="s">
        <v>431</v>
      </c>
      <c r="B39" s="15" t="s">
        <v>469</v>
      </c>
      <c r="C39" s="179">
        <v>2866150361.4953413</v>
      </c>
      <c r="D39" s="16">
        <v>1407255</v>
      </c>
      <c r="E39" s="9">
        <f ca="1">IF(AND($A40="Pn",COLUMN(E37)&lt;COUNTIF(PonderacionIndicadores!$A$1:$A$139,"Mama")+1),OFFSET($F$10,0,COLUMN(F95)),IF(AND(A39="Pn",(COUNTIF(PonderacionIndicadores!$A$1:$A$139,"Mama"))&gt;COLUMN(E39)-1),OFFSET(PonderacionIndicadores!$A$1,MATCH("Mama",PonderacionIndicadores!$A$1:$A$139,0)+COLUMN(D39)-2,3),IF(A39="TOTAL GENERAL",SUM(E$11:E37),IF(D39&lt;&gt;"",D39/OFFSET($A$10,MATCH("TOTAL GENERAL",$A$11:$A$100,0),3),""))))</f>
        <v>6.8054168846471794E-2</v>
      </c>
      <c r="F39" s="16">
        <v>621691</v>
      </c>
      <c r="G39" s="16">
        <v>254916</v>
      </c>
      <c r="H39" s="16">
        <v>1068400</v>
      </c>
      <c r="I39" s="18">
        <v>5.93</v>
      </c>
      <c r="J39" s="18">
        <v>38.880000000000003</v>
      </c>
      <c r="K39" s="19">
        <v>0.35859999999999997</v>
      </c>
      <c r="L39" s="18">
        <v>107.93</v>
      </c>
      <c r="M39" s="19">
        <v>0.66930000000000001</v>
      </c>
      <c r="N39" s="19">
        <v>9.0899999999999995E-2</v>
      </c>
      <c r="O39" s="19">
        <v>0.21049999999999999</v>
      </c>
      <c r="P39" s="19">
        <v>0.11650000000000001</v>
      </c>
      <c r="Q39" s="180">
        <v>20.11</v>
      </c>
      <c r="R39" s="18">
        <v>227.91</v>
      </c>
      <c r="S39" s="21">
        <f ca="1">IF(OR($A39="Pn",$A40="Pn"),"",IF($A39="TOTAL GENERAL",SUM(S$11:S37),IF(AND(I39&lt;&gt;"",$A39&lt;&gt;"Pn"),IF(I39&lt;OFFSET($A$10,MATCH("TOTAL GENERAL",$A$11:$A$100,0),COLUMN(I39)-1),0,I39-OFFSET($A$10,MATCH("TOTAL GENERAL",$A$11:$A$100,0),COLUMN(I39)-1)),"")))</f>
        <v>0</v>
      </c>
      <c r="T39" s="21">
        <f ca="1">IF(OR($A39="Pn",$A40="Pn"),"",IF(OR($A39="Pn",$A40="Pn"),"",IF($A39="TOTAL GENERAL",SUM(T$11:T37),IF(AND(J39&lt;&gt;"",$A39&lt;&gt;"Pn"),IF(J39&gt;OFFSET($A$10,MATCH("TOTAL GENERAL",$A$11:$A$100,0),COLUMN(J39)-1),0,OFFSET($A$10,MATCH("TOTAL GENERAL",$A$11:$A$100,0),COLUMN(J39)-1)-J39),""))))</f>
        <v>0</v>
      </c>
      <c r="U39" s="21">
        <f ca="1">IF(OR($A39="Pn",$A40="Pn"),"",IF(OR($A39="Pn",$A40="Pn"),"",IF($A39="TOTAL GENERAL",SUM(U$11:U37),IF(AND(K39&lt;&gt;"",$A39&lt;&gt;"Pn"),IF(K39&lt;OFFSET($A$10,MATCH("TOTAL GENERAL",$A$11:$A$100,0),COLUMN(K39)-1),0,K39-OFFSET($A$10,MATCH("TOTAL GENERAL",$A$11:$A$100,0),COLUMN(K39)-1)),""))))</f>
        <v>0</v>
      </c>
      <c r="V39" s="21">
        <f ca="1">IF(OR($A39="Pn",$A40="Pn"),"",IF($A39="TOTAL GENERAL",SUM(V$11:V37),IF(AND(L39&lt;&gt;"",$A39&lt;&gt;"Pn"),IF(L39&gt;OFFSET($A$10,MATCH("TOTAL GENERAL",$A$11:$A$100,0),COLUMN(L39)-1),0,OFFSET($A$10,MATCH("TOTAL GENERAL",$A$11:$A$100,0),COLUMN(L39)-1)-L39),"")))</f>
        <v>0</v>
      </c>
      <c r="W39" s="21">
        <f ca="1">IF(OR($A39="Pn",$A40="Pn"),"",IF(OR($A39="Pn",$A40="Pn"),"",IF($A39="TOTAL GENERAL",SUM(W$11:W37),IF(AND(M39&lt;&gt;"",$A39&lt;&gt;"Pn"),IF(M39&lt;OFFSET($A$10,MATCH("TOTAL GENERAL",$A$11:$A$100,0),COLUMN(M39)-1),0,M39-OFFSET($A$10,MATCH("TOTAL GENERAL",$A$11:$A$100,0),COLUMN(M39)-1)),""))))</f>
        <v>0</v>
      </c>
      <c r="X39" s="21">
        <f ca="1">IF(OR($A39="Pn",$A40="Pn"),"",IF(OR($A39="Pn",$A40="Pn"),"",IF($A39="TOTAL GENERAL",SUM(X$11:X37),IF(AND(N39&lt;&gt;"",$A39&lt;&gt;"Pn"),IF(N39&lt;OFFSET($A$10,MATCH("TOTAL GENERAL",$A$11:$A$100,0),COLUMN(N39)-1),0,N39-OFFSET($A$10,MATCH("TOTAL GENERAL",$A$11:$A$100,0),COLUMN(N39)-1)),""))))</f>
        <v>0</v>
      </c>
      <c r="Y39" s="21">
        <f ca="1">IF(OR($A39="Pn",$A40="Pn"),"",IF(OR($A39="Pn",$A40="Pn"),"",IF($A39="TOTAL GENERAL",SUM(Y$11:Y37),IF(AND(O39&lt;&gt;"",$A39&lt;&gt;"Pn"),IF(O39&lt;OFFSET($A$10,MATCH("TOTAL GENERAL",$A$11:$A$100,0),COLUMN(O39)-1),0,O39-OFFSET($A$10,MATCH("TOTAL GENERAL",$A$11:$A$100,0),COLUMN(O39)-1)),""))))</f>
        <v>0</v>
      </c>
      <c r="Z39" s="21">
        <f ca="1">IF(OR($A39="Pn",$A40="Pn"),"",IF(OR($A39="Pn",$A40="Pn"),"",IF($A39="TOTAL GENERAL",SUM(Z$11:Z37),IF(AND(P39&lt;&gt;"",$A39&lt;&gt;"Pn"),IF(P39&lt;OFFSET($A$10,MATCH("TOTAL GENERAL",$A$11:$A$100,0),COLUMN(P39)-1),0,P39-OFFSET($A$10,MATCH("TOTAL GENERAL",$A$11:$A$100,0),COLUMN(P39)-1)),""))))</f>
        <v>0</v>
      </c>
      <c r="AA39" s="21">
        <f ca="1">IF(OR($A39="Pn",$A40="Pn"),"",IF($A39="TOTAL GENERAL",SUM(AA$11:AA37),IF(AND(Q39&lt;&gt;"",$A39&lt;&gt;"Pn"),IF(Q39&gt;OFFSET($A$10,MATCH("TOTAL GENERAL",$A$11:$A$100,0),COLUMN(Q39)-1),0,OFFSET($A$10,MATCH("TOTAL GENERAL",$A$11:$A$100,0),COLUMN(Q39)-1)-Q39),"")))</f>
        <v>0</v>
      </c>
      <c r="AB39" s="21">
        <f ca="1">IF(OR($A39="Pn",$A40="Pn"),"",IF(OR($A39="Pn",$A40="Pn"),"",IF($A39="TOTAL GENERAL",SUM(AB$11:AB37),IF(AND(R39&lt;&gt;"",$A39&lt;&gt;"Pn"),IF(R39&lt;OFFSET($A$10,MATCH("TOTAL GENERAL",$A$11:$A$100,0),COLUMN(R39)-1),0,R39-OFFSET($A$10,MATCH("TOTAL GENERAL",$A$11:$A$100,0),COLUMN(R39)-1)),""))))</f>
        <v>0</v>
      </c>
      <c r="AC39" s="21">
        <f ca="1">IF(OR($A39="Pn",$A40="Pn"),"",IF($A39="TOTAL GENERAL",SUM(AC$11:AC37),IF(AND(I39&lt;&gt;"",$A39&lt;&gt;"Pn"),S39*$G39,"")))</f>
        <v>0</v>
      </c>
      <c r="AD39" s="21">
        <f ca="1">IF(OR($A39="Pn",$A40="Pn"),"",IF($A39="TOTAL GENERAL",SUM(AD$11:AD37),IF(AND(J39&lt;&gt;"",$A39&lt;&gt;"Pn"),T39*$D39,"")))</f>
        <v>0</v>
      </c>
      <c r="AE39" s="21">
        <f ca="1">IF(OR($A39="Pn",$A40="Pn"),"",IF($A39="TOTAL GENERAL",SUM(AE$11:AE37),IF(AND(K39&lt;&gt;"",$A39&lt;&gt;"Pn"),U39*$D39,"")))</f>
        <v>0</v>
      </c>
      <c r="AF39" s="21">
        <f ca="1">IF(OR($A39="Pn",$A40="Pn"),"",IF($A39="TOTAL GENERAL",SUM(AF$11:AF37),IF(AND(L39&lt;&gt;"",$A39&lt;&gt;"Pn"),V39*$D39,"")))</f>
        <v>0</v>
      </c>
      <c r="AG39" s="21">
        <f ca="1">IF(OR($A39="Pn",$A40="Pn"),"",IF($A39="TOTAL GENERAL",SUM(AG$11:AG37),IF(AND(M39&lt;&gt;"",$A39&lt;&gt;"Pn"),W39*$D39,"")))</f>
        <v>0</v>
      </c>
      <c r="AH39" s="21">
        <f ca="1">IF(OR($A39="Pn",$A40="Pn"),"",IF($A39="TOTAL GENERAL",SUM(AH$11:AH37),IF(AND(N39&lt;&gt;"",$A39&lt;&gt;"Pn"),X39*$D39,"")))</f>
        <v>0</v>
      </c>
      <c r="AI39" s="21">
        <f ca="1">IF(OR($A39="Pn",$A40="Pn"),"",IF($A39="TOTAL GENERAL",SUM(AI$11:AI37),IF(AND(O39&lt;&gt;"",$A39&lt;&gt;"Pn"),Y39*$D39,"")))</f>
        <v>0</v>
      </c>
      <c r="AJ39" s="21">
        <f ca="1">IF(OR($A39="Pn",$A40="Pn"),"",IF($A39="TOTAL GENERAL",SUM(AJ$11:AJ37),IF(AND(P39&lt;&gt;"",$A39&lt;&gt;"Pn"),Z39*$D39,"")))</f>
        <v>0</v>
      </c>
      <c r="AK39" s="21">
        <f ca="1">IF(OR($A39="Pn",$A40="Pn"),"",IF($A39="TOTAL GENERAL",SUM(AK$11:AK37),IF(AND(Q39&lt;&gt;"",$A39&lt;&gt;"Pn"),AA39*$F39,"")))</f>
        <v>0</v>
      </c>
      <c r="AL39" s="21">
        <f ca="1">IF(OR($A39="Pn",$A40="Pn"),"",IF($A39="TOTAL GENERAL",SUM(AL$11:AL37),IF(AND(R39&lt;&gt;"",$A39&lt;&gt;"Pn"),AB39*$H39,"")))</f>
        <v>0</v>
      </c>
      <c r="AM39" s="19">
        <f ca="1">IF($A39="TOTAL GENERAL",SUM(AM$11:AM37),IF(AND(S39&lt;&gt;"",$A39&lt;&gt;"Pn"),IF(OFFSET($A$11,MATCH("TOTAL GENERAL",$A$11:$A$100,0)-1,COLUMN(AB39))=0,0,AC39/OFFSET($A$11,MATCH("TOTAL GENERAL",$A$11:$A$100,0)-1,COLUMN(AB39))),""))</f>
        <v>0</v>
      </c>
      <c r="AN39" s="19">
        <f ca="1">IF($A39="TOTAL GENERAL",SUM(AN$11:AN37),IF(AND(T39&lt;&gt;"",$A39&lt;&gt;"Pn"),IF(OFFSET($A$11,MATCH("TOTAL GENERAL",$A$11:$A$100,0)-1,COLUMN(AC39))=0,0,AD39/OFFSET($A$11,MATCH("TOTAL GENERAL",$A$11:$A$100,0)-1,COLUMN(AC39))),""))</f>
        <v>0</v>
      </c>
      <c r="AO39" s="19">
        <f ca="1">IF($A39="TOTAL GENERAL",SUM(AO$11:AO37),IF(AND(U39&lt;&gt;"",$A39&lt;&gt;"Pn"),IF(OFFSET($A$11,MATCH("TOTAL GENERAL",$A$11:$A$100,0)-1,COLUMN(AD39))=0,0,AE39/OFFSET($A$11,MATCH("TOTAL GENERAL",$A$11:$A$100,0)-1,COLUMN(AD39))),""))</f>
        <v>0</v>
      </c>
      <c r="AP39" s="19">
        <f ca="1">IF($A39="TOTAL GENERAL",SUM(AP$11:AP37),IF(AND(V39&lt;&gt;"",$A39&lt;&gt;"Pn"),IF(OFFSET($A$11,MATCH("TOTAL GENERAL",$A$11:$A$100,0)-1,COLUMN(AE39))=0,0,AF39/OFFSET($A$11,MATCH("TOTAL GENERAL",$A$11:$A$100,0)-1,COLUMN(AE39))),""))</f>
        <v>0</v>
      </c>
      <c r="AQ39" s="19">
        <f ca="1">IF($A39="TOTAL GENERAL",SUM(AQ$11:AQ37),IF(AND(W39&lt;&gt;"",$A39&lt;&gt;"Pn"),IF(OFFSET($A$11,MATCH("TOTAL GENERAL",$A$11:$A$100,0)-1,COLUMN(AF39))=0,0,AG39/OFFSET($A$11,MATCH("TOTAL GENERAL",$A$11:$A$100,0)-1,COLUMN(AF39))),""))</f>
        <v>0</v>
      </c>
      <c r="AR39" s="19">
        <f ca="1">IF($A39="TOTAL GENERAL",SUM(AR$11:AR37),IF(AND(X39&lt;&gt;"",$A39&lt;&gt;"Pn"),IF(OFFSET($A$11,MATCH("TOTAL GENERAL",$A$11:$A$100,0)-1,COLUMN(AG39))=0,0,AH39/OFFSET($A$11,MATCH("TOTAL GENERAL",$A$11:$A$100,0)-1,COLUMN(AG39))),""))</f>
        <v>0</v>
      </c>
      <c r="AS39" s="19">
        <f ca="1">IF($A39="TOTAL GENERAL",SUM(AS$11:AS37),IF(AND(Y39&lt;&gt;"",$A39&lt;&gt;"Pn"),IF(OFFSET($A$11,MATCH("TOTAL GENERAL",$A$11:$A$100,0)-1,COLUMN(AH39))=0,0,AI39/OFFSET($A$11,MATCH("TOTAL GENERAL",$A$11:$A$100,0)-1,COLUMN(AH39))),""))</f>
        <v>0</v>
      </c>
      <c r="AT39" s="19">
        <f ca="1">IF($A39="TOTAL GENERAL",SUM(AT$11:AT37),IF(AND(Z39&lt;&gt;"",$A39&lt;&gt;"Pn"),IF(OFFSET($A$11,MATCH("TOTAL GENERAL",$A$11:$A$100,0)-1,COLUMN(AI39))=0,0,AJ39/OFFSET($A$11,MATCH("TOTAL GENERAL",$A$11:$A$100,0)-1,COLUMN(AI39))),""))</f>
        <v>0</v>
      </c>
      <c r="AU39" s="19">
        <f ca="1">IF($A39="TOTAL GENERAL",SUM(AU$11:AU37),IF(AND(AA39&lt;&gt;"",$A39&lt;&gt;"Pn"),IF(OFFSET($A$11,MATCH("TOTAL GENERAL",$A$11:$A$100,0)-1,COLUMN(AJ39))=0,0,AK39/OFFSET($A$11,MATCH("TOTAL GENERAL",$A$11:$A$100,0)-1,COLUMN(AJ39))),""))</f>
        <v>0</v>
      </c>
      <c r="AV39" s="19">
        <f ca="1">IF($A39="TOTAL GENERAL",SUM(AV$11:AV37),IF(AND(AB39&lt;&gt;"",$A39&lt;&gt;"Pn"),IF(OFFSET($A$11,MATCH("TOTAL GENERAL",$A$11:$A$100,0)-1,COLUMN(AK39))=0,0,AL39/OFFSET($A$11,MATCH("TOTAL GENERAL",$A$11:$A$100,0)-1,COLUMN(AK39))),""))</f>
        <v>0</v>
      </c>
      <c r="AW39" s="182">
        <f ca="1">IF(A39="TOTAL GENERAL",SUM(AW$11:AW37),IF(COUNTIF(AM39:AV39,"")&lt;COUNTA($AM$10:$AV$10),(IF(AM39&lt;&gt;"",AM39*OFFSET($A$10,MATCH("Pn",$A$11:$A$100,0),1),0)+IF(AN39&lt;&gt;"",AN39*OFFSET($A$10,MATCH("Pn",$A$11:$A$100,0),2),0)+IF(AO39&lt;&gt;"",AO39*OFFSET($A$10,MATCH("Pn",$A$11:$A$100,0),3),0)+IF(AP39&lt;&gt;"",AP39*OFFSET($A$10,MATCH("Pn",$A$11:$A$100,0),4),0)+IF(AQ39&lt;&gt;"",AQ39*OFFSET($A$10,MATCH("Pn",$A$11:$A$100,0),5),0)+IF(AR39&lt;&gt;"",AR39*OFFSET($A$10,MATCH("Pn",$A$11:$A$100,0),6),0)+IF(AS39&lt;&gt;"",AS39*OFFSET($A$10,MATCH("Pn",$A$11:$A$100,0),7),0)+IF(AT39&lt;&gt;"",AT39*OFFSET($A$10,MATCH("Pn",$A$11:$A$100,0),8),0)+IF(AU39&lt;&gt;"",AU39*OFFSET($A$10,MATCH("Pn",$A$11:$A$100,0),9),0)+IF(AV39&lt;&gt;"",AV39*OFFSET($A$10,MATCH("Pn",$A$11:$A$100,0),10),0))*OFFSET($A$10,MATCH("FC",$A$11:$A$100,0),2),""))</f>
        <v>0</v>
      </c>
      <c r="AX39" s="10">
        <f ca="1">IF(OR(A39="Pn",A40="Pn"),"",IF(AND(AW39="",I39&lt;&gt;""),-I39,IF(A39="TOTAL GENERAL",SUM(AX$11:AX37),IF(AW39&lt;&gt;"",AW39-C39,""))))</f>
        <v>-2866150361.4953413</v>
      </c>
    </row>
    <row r="40" spans="1:50" s="4" customFormat="1" x14ac:dyDescent="0.25">
      <c r="A40" s="15" t="s">
        <v>432</v>
      </c>
      <c r="B40" s="15" t="s">
        <v>470</v>
      </c>
      <c r="C40" s="179">
        <v>2023198626.4392104</v>
      </c>
      <c r="D40" s="16">
        <v>993373</v>
      </c>
      <c r="E40" s="9">
        <f ca="1">IF(AND($A41="Pn",COLUMN(E38)&lt;COUNTIF(PonderacionIndicadores!$A$1:$A$139,"Mama")+1),OFFSET($F$10,0,COLUMN(F96)),IF(AND(A40="Pn",(COUNTIF(PonderacionIndicadores!$A$1:$A$139,"Mama"))&gt;COLUMN(E40)-1),OFFSET(PonderacionIndicadores!$A$1,MATCH("Mama",PonderacionIndicadores!$A$1:$A$139,0)+COLUMN(D40)-2,3),IF(A40="TOTAL GENERAL",SUM(E$11:E38),IF(D40&lt;&gt;"",D40/OFFSET($A$10,MATCH("TOTAL GENERAL",$A$11:$A$100,0),3),""))))</f>
        <v>4.8039036187134683E-2</v>
      </c>
      <c r="F40" s="16">
        <v>424869</v>
      </c>
      <c r="G40" s="16">
        <v>175209</v>
      </c>
      <c r="H40" s="16">
        <v>758601</v>
      </c>
      <c r="I40" s="18">
        <v>11.9</v>
      </c>
      <c r="J40" s="18">
        <v>46.51</v>
      </c>
      <c r="K40" s="19">
        <v>0.3604</v>
      </c>
      <c r="L40" s="18">
        <v>91.1</v>
      </c>
      <c r="M40" s="19">
        <v>0.89910000000000001</v>
      </c>
      <c r="N40" s="19">
        <v>0.375</v>
      </c>
      <c r="O40" s="19">
        <v>0.13639999999999999</v>
      </c>
      <c r="P40" s="19">
        <v>5.1299999999999998E-2</v>
      </c>
      <c r="Q40" s="180">
        <v>19.3</v>
      </c>
      <c r="R40" s="18">
        <v>229.5</v>
      </c>
      <c r="S40" s="21">
        <f ca="1">IF(OR($A40="Pn",$A41="Pn"),"",IF($A40="TOTAL GENERAL",SUM(S$11:S38),IF(AND(I40&lt;&gt;"",$A40&lt;&gt;"Pn"),IF(I40&lt;OFFSET($A$10,MATCH("TOTAL GENERAL",$A$11:$A$100,0),COLUMN(I40)-1),0,I40-OFFSET($A$10,MATCH("TOTAL GENERAL",$A$11:$A$100,0),COLUMN(I40)-1)),"")))</f>
        <v>0</v>
      </c>
      <c r="T40" s="21">
        <f ca="1">IF(OR($A40="Pn",$A41="Pn"),"",IF(OR($A40="Pn",$A41="Pn"),"",IF($A40="TOTAL GENERAL",SUM(T$11:T38),IF(AND(J40&lt;&gt;"",$A40&lt;&gt;"Pn"),IF(J40&gt;OFFSET($A$10,MATCH("TOTAL GENERAL",$A$11:$A$100,0),COLUMN(J40)-1),0,OFFSET($A$10,MATCH("TOTAL GENERAL",$A$11:$A$100,0),COLUMN(J40)-1)-J40),""))))</f>
        <v>0</v>
      </c>
      <c r="U40" s="21">
        <f ca="1">IF(OR($A40="Pn",$A41="Pn"),"",IF(OR($A40="Pn",$A41="Pn"),"",IF($A40="TOTAL GENERAL",SUM(U$11:U38),IF(AND(K40&lt;&gt;"",$A40&lt;&gt;"Pn"),IF(K40&lt;OFFSET($A$10,MATCH("TOTAL GENERAL",$A$11:$A$100,0),COLUMN(K40)-1),0,K40-OFFSET($A$10,MATCH("TOTAL GENERAL",$A$11:$A$100,0),COLUMN(K40)-1)),""))))</f>
        <v>0</v>
      </c>
      <c r="V40" s="21">
        <f ca="1">IF(OR($A40="Pn",$A41="Pn"),"",IF($A40="TOTAL GENERAL",SUM(V$11:V38),IF(AND(L40&lt;&gt;"",$A40&lt;&gt;"Pn"),IF(L40&gt;OFFSET($A$10,MATCH("TOTAL GENERAL",$A$11:$A$100,0),COLUMN(L40)-1),0,OFFSET($A$10,MATCH("TOTAL GENERAL",$A$11:$A$100,0),COLUMN(L40)-1)-L40),"")))</f>
        <v>0</v>
      </c>
      <c r="W40" s="21">
        <f ca="1">IF(OR($A40="Pn",$A41="Pn"),"",IF(OR($A40="Pn",$A41="Pn"),"",IF($A40="TOTAL GENERAL",SUM(W$11:W38),IF(AND(M40&lt;&gt;"",$A40&lt;&gt;"Pn"),IF(M40&lt;OFFSET($A$10,MATCH("TOTAL GENERAL",$A$11:$A$100,0),COLUMN(M40)-1),0,M40-OFFSET($A$10,MATCH("TOTAL GENERAL",$A$11:$A$100,0),COLUMN(M40)-1)),""))))</f>
        <v>0</v>
      </c>
      <c r="X40" s="21">
        <f ca="1">IF(OR($A40="Pn",$A41="Pn"),"",IF(OR($A40="Pn",$A41="Pn"),"",IF($A40="TOTAL GENERAL",SUM(X$11:X38),IF(AND(N40&lt;&gt;"",$A40&lt;&gt;"Pn"),IF(N40&lt;OFFSET($A$10,MATCH("TOTAL GENERAL",$A$11:$A$100,0),COLUMN(N40)-1),0,N40-OFFSET($A$10,MATCH("TOTAL GENERAL",$A$11:$A$100,0),COLUMN(N40)-1)),""))))</f>
        <v>0</v>
      </c>
      <c r="Y40" s="21">
        <f ca="1">IF(OR($A40="Pn",$A41="Pn"),"",IF(OR($A40="Pn",$A41="Pn"),"",IF($A40="TOTAL GENERAL",SUM(Y$11:Y38),IF(AND(O40&lt;&gt;"",$A40&lt;&gt;"Pn"),IF(O40&lt;OFFSET($A$10,MATCH("TOTAL GENERAL",$A$11:$A$100,0),COLUMN(O40)-1),0,O40-OFFSET($A$10,MATCH("TOTAL GENERAL",$A$11:$A$100,0),COLUMN(O40)-1)),""))))</f>
        <v>0</v>
      </c>
      <c r="Z40" s="21">
        <f ca="1">IF(OR($A40="Pn",$A41="Pn"),"",IF(OR($A40="Pn",$A41="Pn"),"",IF($A40="TOTAL GENERAL",SUM(Z$11:Z38),IF(AND(P40&lt;&gt;"",$A40&lt;&gt;"Pn"),IF(P40&lt;OFFSET($A$10,MATCH("TOTAL GENERAL",$A$11:$A$100,0),COLUMN(P40)-1),0,P40-OFFSET($A$10,MATCH("TOTAL GENERAL",$A$11:$A$100,0),COLUMN(P40)-1)),""))))</f>
        <v>0</v>
      </c>
      <c r="AA40" s="21">
        <f ca="1">IF(OR($A40="Pn",$A41="Pn"),"",IF($A40="TOTAL GENERAL",SUM(AA$11:AA38),IF(AND(Q40&lt;&gt;"",$A40&lt;&gt;"Pn"),IF(Q40&gt;OFFSET($A$10,MATCH("TOTAL GENERAL",$A$11:$A$100,0),COLUMN(Q40)-1),0,OFFSET($A$10,MATCH("TOTAL GENERAL",$A$11:$A$100,0),COLUMN(Q40)-1)-Q40),"")))</f>
        <v>0</v>
      </c>
      <c r="AB40" s="21">
        <f ca="1">IF(OR($A40="Pn",$A41="Pn"),"",IF(OR($A40="Pn",$A41="Pn"),"",IF($A40="TOTAL GENERAL",SUM(AB$11:AB38),IF(AND(R40&lt;&gt;"",$A40&lt;&gt;"Pn"),IF(R40&lt;OFFSET($A$10,MATCH("TOTAL GENERAL",$A$11:$A$100,0),COLUMN(R40)-1),0,R40-OFFSET($A$10,MATCH("TOTAL GENERAL",$A$11:$A$100,0),COLUMN(R40)-1)),""))))</f>
        <v>0</v>
      </c>
      <c r="AC40" s="21">
        <f ca="1">IF(OR($A40="Pn",$A41="Pn"),"",IF($A40="TOTAL GENERAL",SUM(AC$11:AC38),IF(AND(I40&lt;&gt;"",$A40&lt;&gt;"Pn"),S40*$G40,"")))</f>
        <v>0</v>
      </c>
      <c r="AD40" s="21">
        <f ca="1">IF(OR($A40="Pn",$A41="Pn"),"",IF($A40="TOTAL GENERAL",SUM(AD$11:AD38),IF(AND(J40&lt;&gt;"",$A40&lt;&gt;"Pn"),T40*$D40,"")))</f>
        <v>0</v>
      </c>
      <c r="AE40" s="21">
        <f ca="1">IF(OR($A40="Pn",$A41="Pn"),"",IF($A40="TOTAL GENERAL",SUM(AE$11:AE38),IF(AND(K40&lt;&gt;"",$A40&lt;&gt;"Pn"),U40*$D40,"")))</f>
        <v>0</v>
      </c>
      <c r="AF40" s="21">
        <f ca="1">IF(OR($A40="Pn",$A41="Pn"),"",IF($A40="TOTAL GENERAL",SUM(AF$11:AF38),IF(AND(L40&lt;&gt;"",$A40&lt;&gt;"Pn"),V40*$D40,"")))</f>
        <v>0</v>
      </c>
      <c r="AG40" s="21">
        <f ca="1">IF(OR($A40="Pn",$A41="Pn"),"",IF($A40="TOTAL GENERAL",SUM(AG$11:AG38),IF(AND(M40&lt;&gt;"",$A40&lt;&gt;"Pn"),W40*$D40,"")))</f>
        <v>0</v>
      </c>
      <c r="AH40" s="21">
        <f ca="1">IF(OR($A40="Pn",$A41="Pn"),"",IF($A40="TOTAL GENERAL",SUM(AH$11:AH38),IF(AND(N40&lt;&gt;"",$A40&lt;&gt;"Pn"),X40*$D40,"")))</f>
        <v>0</v>
      </c>
      <c r="AI40" s="21">
        <f ca="1">IF(OR($A40="Pn",$A41="Pn"),"",IF($A40="TOTAL GENERAL",SUM(AI$11:AI38),IF(AND(O40&lt;&gt;"",$A40&lt;&gt;"Pn"),Y40*$D40,"")))</f>
        <v>0</v>
      </c>
      <c r="AJ40" s="21">
        <f ca="1">IF(OR($A40="Pn",$A41="Pn"),"",IF($A40="TOTAL GENERAL",SUM(AJ$11:AJ38),IF(AND(P40&lt;&gt;"",$A40&lt;&gt;"Pn"),Z40*$D40,"")))</f>
        <v>0</v>
      </c>
      <c r="AK40" s="21">
        <f ca="1">IF(OR($A40="Pn",$A41="Pn"),"",IF($A40="TOTAL GENERAL",SUM(AK$11:AK38),IF(AND(Q40&lt;&gt;"",$A40&lt;&gt;"Pn"),AA40*$F40,"")))</f>
        <v>0</v>
      </c>
      <c r="AL40" s="21">
        <f ca="1">IF(OR($A40="Pn",$A41="Pn"),"",IF($A40="TOTAL GENERAL",SUM(AL$11:AL38),IF(AND(R40&lt;&gt;"",$A40&lt;&gt;"Pn"),AB40*$H40,"")))</f>
        <v>0</v>
      </c>
      <c r="AM40" s="19">
        <f ca="1">IF($A40="TOTAL GENERAL",SUM(AM$11:AM38),IF(AND(S40&lt;&gt;"",$A40&lt;&gt;"Pn"),IF(OFFSET($A$11,MATCH("TOTAL GENERAL",$A$11:$A$100,0)-1,COLUMN(AB40))=0,0,AC40/OFFSET($A$11,MATCH("TOTAL GENERAL",$A$11:$A$100,0)-1,COLUMN(AB40))),""))</f>
        <v>0</v>
      </c>
      <c r="AN40" s="19">
        <f ca="1">IF($A40="TOTAL GENERAL",SUM(AN$11:AN38),IF(AND(T40&lt;&gt;"",$A40&lt;&gt;"Pn"),IF(OFFSET($A$11,MATCH("TOTAL GENERAL",$A$11:$A$100,0)-1,COLUMN(AC40))=0,0,AD40/OFFSET($A$11,MATCH("TOTAL GENERAL",$A$11:$A$100,0)-1,COLUMN(AC40))),""))</f>
        <v>0</v>
      </c>
      <c r="AO40" s="19">
        <f ca="1">IF($A40="TOTAL GENERAL",SUM(AO$11:AO38),IF(AND(U40&lt;&gt;"",$A40&lt;&gt;"Pn"),IF(OFFSET($A$11,MATCH("TOTAL GENERAL",$A$11:$A$100,0)-1,COLUMN(AD40))=0,0,AE40/OFFSET($A$11,MATCH("TOTAL GENERAL",$A$11:$A$100,0)-1,COLUMN(AD40))),""))</f>
        <v>0</v>
      </c>
      <c r="AP40" s="19">
        <f ca="1">IF($A40="TOTAL GENERAL",SUM(AP$11:AP38),IF(AND(V40&lt;&gt;"",$A40&lt;&gt;"Pn"),IF(OFFSET($A$11,MATCH("TOTAL GENERAL",$A$11:$A$100,0)-1,COLUMN(AE40))=0,0,AF40/OFFSET($A$11,MATCH("TOTAL GENERAL",$A$11:$A$100,0)-1,COLUMN(AE40))),""))</f>
        <v>0</v>
      </c>
      <c r="AQ40" s="19">
        <f ca="1">IF($A40="TOTAL GENERAL",SUM(AQ$11:AQ38),IF(AND(W40&lt;&gt;"",$A40&lt;&gt;"Pn"),IF(OFFSET($A$11,MATCH("TOTAL GENERAL",$A$11:$A$100,0)-1,COLUMN(AF40))=0,0,AG40/OFFSET($A$11,MATCH("TOTAL GENERAL",$A$11:$A$100,0)-1,COLUMN(AF40))),""))</f>
        <v>0</v>
      </c>
      <c r="AR40" s="19">
        <f ca="1">IF($A40="TOTAL GENERAL",SUM(AR$11:AR38),IF(AND(X40&lt;&gt;"",$A40&lt;&gt;"Pn"),IF(OFFSET($A$11,MATCH("TOTAL GENERAL",$A$11:$A$100,0)-1,COLUMN(AG40))=0,0,AH40/OFFSET($A$11,MATCH("TOTAL GENERAL",$A$11:$A$100,0)-1,COLUMN(AG40))),""))</f>
        <v>0</v>
      </c>
      <c r="AS40" s="19">
        <f ca="1">IF($A40="TOTAL GENERAL",SUM(AS$11:AS38),IF(AND(Y40&lt;&gt;"",$A40&lt;&gt;"Pn"),IF(OFFSET($A$11,MATCH("TOTAL GENERAL",$A$11:$A$100,0)-1,COLUMN(AH40))=0,0,AI40/OFFSET($A$11,MATCH("TOTAL GENERAL",$A$11:$A$100,0)-1,COLUMN(AH40))),""))</f>
        <v>0</v>
      </c>
      <c r="AT40" s="19">
        <f ca="1">IF($A40="TOTAL GENERAL",SUM(AT$11:AT38),IF(AND(Z40&lt;&gt;"",$A40&lt;&gt;"Pn"),IF(OFFSET($A$11,MATCH("TOTAL GENERAL",$A$11:$A$100,0)-1,COLUMN(AI40))=0,0,AJ40/OFFSET($A$11,MATCH("TOTAL GENERAL",$A$11:$A$100,0)-1,COLUMN(AI40))),""))</f>
        <v>0</v>
      </c>
      <c r="AU40" s="19">
        <f ca="1">IF($A40="TOTAL GENERAL",SUM(AU$11:AU38),IF(AND(AA40&lt;&gt;"",$A40&lt;&gt;"Pn"),IF(OFFSET($A$11,MATCH("TOTAL GENERAL",$A$11:$A$100,0)-1,COLUMN(AJ40))=0,0,AK40/OFFSET($A$11,MATCH("TOTAL GENERAL",$A$11:$A$100,0)-1,COLUMN(AJ40))),""))</f>
        <v>0</v>
      </c>
      <c r="AV40" s="19">
        <f ca="1">IF($A40="TOTAL GENERAL",SUM(AV$11:AV38),IF(AND(AB40&lt;&gt;"",$A40&lt;&gt;"Pn"),IF(OFFSET($A$11,MATCH("TOTAL GENERAL",$A$11:$A$100,0)-1,COLUMN(AK40))=0,0,AL40/OFFSET($A$11,MATCH("TOTAL GENERAL",$A$11:$A$100,0)-1,COLUMN(AK40))),""))</f>
        <v>0</v>
      </c>
      <c r="AW40" s="182">
        <f ca="1">IF(A40="TOTAL GENERAL",SUM(AW$11:AW38),IF(COUNTIF(AM40:AV40,"")&lt;COUNTA($AM$10:$AV$10),(IF(AM40&lt;&gt;"",AM40*OFFSET($A$10,MATCH("Pn",$A$11:$A$100,0),1),0)+IF(AN40&lt;&gt;"",AN40*OFFSET($A$10,MATCH("Pn",$A$11:$A$100,0),2),0)+IF(AO40&lt;&gt;"",AO40*OFFSET($A$10,MATCH("Pn",$A$11:$A$100,0),3),0)+IF(AP40&lt;&gt;"",AP40*OFFSET($A$10,MATCH("Pn",$A$11:$A$100,0),4),0)+IF(AQ40&lt;&gt;"",AQ40*OFFSET($A$10,MATCH("Pn",$A$11:$A$100,0),5),0)+IF(AR40&lt;&gt;"",AR40*OFFSET($A$10,MATCH("Pn",$A$11:$A$100,0),6),0)+IF(AS40&lt;&gt;"",AS40*OFFSET($A$10,MATCH("Pn",$A$11:$A$100,0),7),0)+IF(AT40&lt;&gt;"",AT40*OFFSET($A$10,MATCH("Pn",$A$11:$A$100,0),8),0)+IF(AU40&lt;&gt;"",AU40*OFFSET($A$10,MATCH("Pn",$A$11:$A$100,0),9),0)+IF(AV40&lt;&gt;"",AV40*OFFSET($A$10,MATCH("Pn",$A$11:$A$100,0),10),0))*OFFSET($A$10,MATCH("FC",$A$11:$A$100,0),2),""))</f>
        <v>0</v>
      </c>
      <c r="AX40" s="10">
        <f ca="1">IF(OR(A40="Pn",A41="Pn"),"",IF(AND(AW40="",I40&lt;&gt;""),-I40,IF(A40="TOTAL GENERAL",SUM(AX$11:AX38),IF(AW40&lt;&gt;"",AW40-C40,""))))</f>
        <v>-2023198626.4392104</v>
      </c>
    </row>
    <row r="41" spans="1:50" s="4" customFormat="1" x14ac:dyDescent="0.25">
      <c r="A41" s="15" t="s">
        <v>433</v>
      </c>
      <c r="B41" s="15" t="s">
        <v>471</v>
      </c>
      <c r="C41" s="179">
        <v>337543633.21571738</v>
      </c>
      <c r="D41" s="16">
        <v>165731</v>
      </c>
      <c r="E41" s="9">
        <f ca="1">IF(AND($A42="Pn",COLUMN(E39)&lt;COUNTIF(PonderacionIndicadores!$A$1:$A$139,"Mama")+1),OFFSET($F$10,0,COLUMN(F97)),IF(AND(A41="Pn",(COUNTIF(PonderacionIndicadores!$A$1:$A$139,"Mama"))&gt;COLUMN(E41)-1),OFFSET(PonderacionIndicadores!$A$1,MATCH("Mama",PonderacionIndicadores!$A$1:$A$139,0)+COLUMN(D41)-2,3),IF(A41="TOTAL GENERAL",SUM(E$11:E39),IF(D41&lt;&gt;"",D41/OFFSET($A$10,MATCH("TOTAL GENERAL",$A$11:$A$100,0),3),""))))</f>
        <v>8.014670729252776E-3</v>
      </c>
      <c r="F41" s="16">
        <v>73657</v>
      </c>
      <c r="G41" s="16">
        <v>33226</v>
      </c>
      <c r="H41" s="16">
        <v>129479</v>
      </c>
      <c r="I41" s="18">
        <v>15.02</v>
      </c>
      <c r="J41" s="18">
        <v>27</v>
      </c>
      <c r="K41" s="19">
        <v>0</v>
      </c>
      <c r="L41" s="18">
        <v>98.33</v>
      </c>
      <c r="M41" s="19">
        <v>0.33329999999999999</v>
      </c>
      <c r="N41" s="19" t="s">
        <v>436</v>
      </c>
      <c r="O41" s="19" t="s">
        <v>436</v>
      </c>
      <c r="P41" s="19">
        <v>0</v>
      </c>
      <c r="Q41" s="180">
        <v>29.87</v>
      </c>
      <c r="R41" s="18">
        <v>158.33000000000001</v>
      </c>
      <c r="S41" s="21">
        <f ca="1">IF(OR($A41="Pn",$A42="Pn"),"",IF($A41="TOTAL GENERAL",SUM(S$11:S39),IF(AND(I41&lt;&gt;"",$A41&lt;&gt;"Pn"),IF(I41&lt;OFFSET($A$10,MATCH("TOTAL GENERAL",$A$11:$A$100,0),COLUMN(I41)-1),0,I41-OFFSET($A$10,MATCH("TOTAL GENERAL",$A$11:$A$100,0),COLUMN(I41)-1)),"")))</f>
        <v>0</v>
      </c>
      <c r="T41" s="21">
        <f ca="1">IF(OR($A41="Pn",$A42="Pn"),"",IF(OR($A41="Pn",$A42="Pn"),"",IF($A41="TOTAL GENERAL",SUM(T$11:T39),IF(AND(J41&lt;&gt;"",$A41&lt;&gt;"Pn"),IF(J41&gt;OFFSET($A$10,MATCH("TOTAL GENERAL",$A$11:$A$100,0),COLUMN(J41)-1),0,OFFSET($A$10,MATCH("TOTAL GENERAL",$A$11:$A$100,0),COLUMN(J41)-1)-J41),""))))</f>
        <v>3</v>
      </c>
      <c r="U41" s="21">
        <f ca="1">IF(OR($A41="Pn",$A42="Pn"),"",IF(OR($A41="Pn",$A42="Pn"),"",IF($A41="TOTAL GENERAL",SUM(U$11:U39),IF(AND(K41&lt;&gt;"",$A41&lt;&gt;"Pn"),IF(K41&lt;OFFSET($A$10,MATCH("TOTAL GENERAL",$A$11:$A$100,0),COLUMN(K41)-1),0,K41-OFFSET($A$10,MATCH("TOTAL GENERAL",$A$11:$A$100,0),COLUMN(K41)-1)),""))))</f>
        <v>0</v>
      </c>
      <c r="V41" s="21">
        <f ca="1">IF(OR($A41="Pn",$A42="Pn"),"",IF($A41="TOTAL GENERAL",SUM(V$11:V39),IF(AND(L41&lt;&gt;"",$A41&lt;&gt;"Pn"),IF(L41&gt;OFFSET($A$10,MATCH("TOTAL GENERAL",$A$11:$A$100,0),COLUMN(L41)-1),0,OFFSET($A$10,MATCH("TOTAL GENERAL",$A$11:$A$100,0),COLUMN(L41)-1)-L41),"")))</f>
        <v>0</v>
      </c>
      <c r="W41" s="21">
        <f ca="1">IF(OR($A41="Pn",$A42="Pn"),"",IF(OR($A41="Pn",$A42="Pn"),"",IF($A41="TOTAL GENERAL",SUM(W$11:W39),IF(AND(M41&lt;&gt;"",$A41&lt;&gt;"Pn"),IF(M41&lt;OFFSET($A$10,MATCH("TOTAL GENERAL",$A$11:$A$100,0),COLUMN(M41)-1),0,M41-OFFSET($A$10,MATCH("TOTAL GENERAL",$A$11:$A$100,0),COLUMN(M41)-1)),""))))</f>
        <v>0</v>
      </c>
      <c r="X41" s="21" t="str">
        <f ca="1">IF(OR($A41="Pn",$A42="Pn"),"",IF(OR($A41="Pn",$A42="Pn"),"",IF($A41="TOTAL GENERAL",SUM(X$11:X39),IF(AND(N41&lt;&gt;"",$A41&lt;&gt;"Pn"),IF(N41&lt;OFFSET($A$10,MATCH("TOTAL GENERAL",$A$11:$A$100,0),COLUMN(N41)-1),0,N41-OFFSET($A$10,MATCH("TOTAL GENERAL",$A$11:$A$100,0),COLUMN(N41)-1)),""))))</f>
        <v/>
      </c>
      <c r="Y41" s="21" t="str">
        <f ca="1">IF(OR($A41="Pn",$A42="Pn"),"",IF(OR($A41="Pn",$A42="Pn"),"",IF($A41="TOTAL GENERAL",SUM(Y$11:Y39),IF(AND(O41&lt;&gt;"",$A41&lt;&gt;"Pn"),IF(O41&lt;OFFSET($A$10,MATCH("TOTAL GENERAL",$A$11:$A$100,0),COLUMN(O41)-1),0,O41-OFFSET($A$10,MATCH("TOTAL GENERAL",$A$11:$A$100,0),COLUMN(O41)-1)),""))))</f>
        <v/>
      </c>
      <c r="Z41" s="21">
        <f ca="1">IF(OR($A41="Pn",$A42="Pn"),"",IF(OR($A41="Pn",$A42="Pn"),"",IF($A41="TOTAL GENERAL",SUM(Z$11:Z39),IF(AND(P41&lt;&gt;"",$A41&lt;&gt;"Pn"),IF(P41&lt;OFFSET($A$10,MATCH("TOTAL GENERAL",$A$11:$A$100,0),COLUMN(P41)-1),0,P41-OFFSET($A$10,MATCH("TOTAL GENERAL",$A$11:$A$100,0),COLUMN(P41)-1)),""))))</f>
        <v>0</v>
      </c>
      <c r="AA41" s="21">
        <f ca="1">IF(OR($A41="Pn",$A42="Pn"),"",IF($A41="TOTAL GENERAL",SUM(AA$11:AA39),IF(AND(Q41&lt;&gt;"",$A41&lt;&gt;"Pn"),IF(Q41&gt;OFFSET($A$10,MATCH("TOTAL GENERAL",$A$11:$A$100,0),COLUMN(Q41)-1),0,OFFSET($A$10,MATCH("TOTAL GENERAL",$A$11:$A$100,0),COLUMN(Q41)-1)-Q41),"")))</f>
        <v>0</v>
      </c>
      <c r="AB41" s="21">
        <f ca="1">IF(OR($A41="Pn",$A42="Pn"),"",IF(OR($A41="Pn",$A42="Pn"),"",IF($A41="TOTAL GENERAL",SUM(AB$11:AB39),IF(AND(R41&lt;&gt;"",$A41&lt;&gt;"Pn"),IF(R41&lt;OFFSET($A$10,MATCH("TOTAL GENERAL",$A$11:$A$100,0),COLUMN(R41)-1),0,R41-OFFSET($A$10,MATCH("TOTAL GENERAL",$A$11:$A$100,0),COLUMN(R41)-1)),""))))</f>
        <v>0</v>
      </c>
      <c r="AC41" s="21">
        <f ca="1">IF(OR($A41="Pn",$A42="Pn"),"",IF($A41="TOTAL GENERAL",SUM(AC$11:AC39),IF(AND(I41&lt;&gt;"",$A41&lt;&gt;"Pn"),S41*$G41,"")))</f>
        <v>0</v>
      </c>
      <c r="AD41" s="21">
        <f ca="1">IF(OR($A41="Pn",$A42="Pn"),"",IF($A41="TOTAL GENERAL",SUM(AD$11:AD39),IF(AND(J41&lt;&gt;"",$A41&lt;&gt;"Pn"),T41*$D41,"")))</f>
        <v>497193</v>
      </c>
      <c r="AE41" s="21">
        <f ca="1">IF(OR($A41="Pn",$A42="Pn"),"",IF($A41="TOTAL GENERAL",SUM(AE$11:AE39),IF(AND(K41&lt;&gt;"",$A41&lt;&gt;"Pn"),U41*$D41,"")))</f>
        <v>0</v>
      </c>
      <c r="AF41" s="21">
        <f ca="1">IF(OR($A41="Pn",$A42="Pn"),"",IF($A41="TOTAL GENERAL",SUM(AF$11:AF39),IF(AND(L41&lt;&gt;"",$A41&lt;&gt;"Pn"),V41*$D41,"")))</f>
        <v>0</v>
      </c>
      <c r="AG41" s="21">
        <f ca="1">IF(OR($A41="Pn",$A42="Pn"),"",IF($A41="TOTAL GENERAL",SUM(AG$11:AG39),IF(AND(M41&lt;&gt;"",$A41&lt;&gt;"Pn"),W41*$D41,"")))</f>
        <v>0</v>
      </c>
      <c r="AH41" s="21" t="str">
        <f>IF(OR($A41="Pn",$A42="Pn"),"",IF($A41="TOTAL GENERAL",SUM(AH$11:AH39),IF(AND(N41&lt;&gt;"",$A41&lt;&gt;"Pn"),X41*$D41,"")))</f>
        <v/>
      </c>
      <c r="AI41" s="21" t="str">
        <f>IF(OR($A41="Pn",$A42="Pn"),"",IF($A41="TOTAL GENERAL",SUM(AI$11:AI39),IF(AND(O41&lt;&gt;"",$A41&lt;&gt;"Pn"),Y41*$D41,"")))</f>
        <v/>
      </c>
      <c r="AJ41" s="21">
        <f ca="1">IF(OR($A41="Pn",$A42="Pn"),"",IF($A41="TOTAL GENERAL",SUM(AJ$11:AJ39),IF(AND(P41&lt;&gt;"",$A41&lt;&gt;"Pn"),Z41*$D41,"")))</f>
        <v>0</v>
      </c>
      <c r="AK41" s="21">
        <f ca="1">IF(OR($A41="Pn",$A42="Pn"),"",IF($A41="TOTAL GENERAL",SUM(AK$11:AK39),IF(AND(Q41&lt;&gt;"",$A41&lt;&gt;"Pn"),AA41*$F41,"")))</f>
        <v>0</v>
      </c>
      <c r="AL41" s="21">
        <f ca="1">IF(OR($A41="Pn",$A42="Pn"),"",IF($A41="TOTAL GENERAL",SUM(AL$11:AL39),IF(AND(R41&lt;&gt;"",$A41&lt;&gt;"Pn"),AB41*$H41,"")))</f>
        <v>0</v>
      </c>
      <c r="AM41" s="19">
        <f ca="1">IF($A41="TOTAL GENERAL",SUM(AM$11:AM39),IF(AND(S41&lt;&gt;"",$A41&lt;&gt;"Pn"),IF(OFFSET($A$11,MATCH("TOTAL GENERAL",$A$11:$A$100,0)-1,COLUMN(AB41))=0,0,AC41/OFFSET($A$11,MATCH("TOTAL GENERAL",$A$11:$A$100,0)-1,COLUMN(AB41))),""))</f>
        <v>0</v>
      </c>
      <c r="AN41" s="19">
        <f ca="1">IF($A41="TOTAL GENERAL",SUM(AN$11:AN39),IF(AND(T41&lt;&gt;"",$A41&lt;&gt;"Pn"),IF(OFFSET($A$11,MATCH("TOTAL GENERAL",$A$11:$A$100,0)-1,COLUMN(AC41))=0,0,AD41/OFFSET($A$11,MATCH("TOTAL GENERAL",$A$11:$A$100,0)-1,COLUMN(AC41))),""))</f>
        <v>1.923396554328766E-2</v>
      </c>
      <c r="AO41" s="19">
        <f ca="1">IF($A41="TOTAL GENERAL",SUM(AO$11:AO39),IF(AND(U41&lt;&gt;"",$A41&lt;&gt;"Pn"),IF(OFFSET($A$11,MATCH("TOTAL GENERAL",$A$11:$A$100,0)-1,COLUMN(AD41))=0,0,AE41/OFFSET($A$11,MATCH("TOTAL GENERAL",$A$11:$A$100,0)-1,COLUMN(AD41))),""))</f>
        <v>0</v>
      </c>
      <c r="AP41" s="19">
        <f ca="1">IF($A41="TOTAL GENERAL",SUM(AP$11:AP39),IF(AND(V41&lt;&gt;"",$A41&lt;&gt;"Pn"),IF(OFFSET($A$11,MATCH("TOTAL GENERAL",$A$11:$A$100,0)-1,COLUMN(AE41))=0,0,AF41/OFFSET($A$11,MATCH("TOTAL GENERAL",$A$11:$A$100,0)-1,COLUMN(AE41))),""))</f>
        <v>0</v>
      </c>
      <c r="AQ41" s="19">
        <f ca="1">IF($A41="TOTAL GENERAL",SUM(AQ$11:AQ39),IF(AND(W41&lt;&gt;"",$A41&lt;&gt;"Pn"),IF(OFFSET($A$11,MATCH("TOTAL GENERAL",$A$11:$A$100,0)-1,COLUMN(AF41))=0,0,AG41/OFFSET($A$11,MATCH("TOTAL GENERAL",$A$11:$A$100,0)-1,COLUMN(AF41))),""))</f>
        <v>0</v>
      </c>
      <c r="AR41" s="19" t="str">
        <f ca="1">IF($A41="TOTAL GENERAL",SUM(AR$11:AR39),IF(AND(X41&lt;&gt;"",$A41&lt;&gt;"Pn"),IF(OFFSET($A$11,MATCH("TOTAL GENERAL",$A$11:$A$100,0)-1,COLUMN(AG41))=0,0,AH41/OFFSET($A$11,MATCH("TOTAL GENERAL",$A$11:$A$100,0)-1,COLUMN(AG41))),""))</f>
        <v/>
      </c>
      <c r="AS41" s="19" t="str">
        <f ca="1">IF($A41="TOTAL GENERAL",SUM(AS$11:AS39),IF(AND(Y41&lt;&gt;"",$A41&lt;&gt;"Pn"),IF(OFFSET($A$11,MATCH("TOTAL GENERAL",$A$11:$A$100,0)-1,COLUMN(AH41))=0,0,AI41/OFFSET($A$11,MATCH("TOTAL GENERAL",$A$11:$A$100,0)-1,COLUMN(AH41))),""))</f>
        <v/>
      </c>
      <c r="AT41" s="19">
        <f ca="1">IF($A41="TOTAL GENERAL",SUM(AT$11:AT39),IF(AND(Z41&lt;&gt;"",$A41&lt;&gt;"Pn"),IF(OFFSET($A$11,MATCH("TOTAL GENERAL",$A$11:$A$100,0)-1,COLUMN(AI41))=0,0,AJ41/OFFSET($A$11,MATCH("TOTAL GENERAL",$A$11:$A$100,0)-1,COLUMN(AI41))),""))</f>
        <v>0</v>
      </c>
      <c r="AU41" s="19">
        <f ca="1">IF($A41="TOTAL GENERAL",SUM(AU$11:AU39),IF(AND(AA41&lt;&gt;"",$A41&lt;&gt;"Pn"),IF(OFFSET($A$11,MATCH("TOTAL GENERAL",$A$11:$A$100,0)-1,COLUMN(AJ41))=0,0,AK41/OFFSET($A$11,MATCH("TOTAL GENERAL",$A$11:$A$100,0)-1,COLUMN(AJ41))),""))</f>
        <v>0</v>
      </c>
      <c r="AV41" s="19">
        <f ca="1">IF($A41="TOTAL GENERAL",SUM(AV$11:AV39),IF(AND(AB41&lt;&gt;"",$A41&lt;&gt;"Pn"),IF(OFFSET($A$11,MATCH("TOTAL GENERAL",$A$11:$A$100,0)-1,COLUMN(AK41))=0,0,AL41/OFFSET($A$11,MATCH("TOTAL GENERAL",$A$11:$A$100,0)-1,COLUMN(AK41))),""))</f>
        <v>0</v>
      </c>
      <c r="AW41" s="182">
        <f ca="1">IF(A41="TOTAL GENERAL",SUM(AW$11:AW39),IF(COUNTIF(AM41:AV41,"")&lt;COUNTA($AM$10:$AV$10),(IF(AM41&lt;&gt;"",AM41*OFFSET($A$10,MATCH("Pn",$A$11:$A$100,0),1),0)+IF(AN41&lt;&gt;"",AN41*OFFSET($A$10,MATCH("Pn",$A$11:$A$100,0),2),0)+IF(AO41&lt;&gt;"",AO41*OFFSET($A$10,MATCH("Pn",$A$11:$A$100,0),3),0)+IF(AP41&lt;&gt;"",AP41*OFFSET($A$10,MATCH("Pn",$A$11:$A$100,0),4),0)+IF(AQ41&lt;&gt;"",AQ41*OFFSET($A$10,MATCH("Pn",$A$11:$A$100,0),5),0)+IF(AR41&lt;&gt;"",AR41*OFFSET($A$10,MATCH("Pn",$A$11:$A$100,0),6),0)+IF(AS41&lt;&gt;"",AS41*OFFSET($A$10,MATCH("Pn",$A$11:$A$100,0),7),0)+IF(AT41&lt;&gt;"",AT41*OFFSET($A$10,MATCH("Pn",$A$11:$A$100,0),8),0)+IF(AU41&lt;&gt;"",AU41*OFFSET($A$10,MATCH("Pn",$A$11:$A$100,0),9),0)+IF(AV41&lt;&gt;"",AV41*OFFSET($A$10,MATCH("Pn",$A$11:$A$100,0),10),0))*OFFSET($A$10,MATCH("FC",$A$11:$A$100,0),2),""))</f>
        <v>81005231.904673964</v>
      </c>
      <c r="AX41" s="10">
        <f ca="1">IF(OR(A41="Pn",A42="Pn"),"",IF(AND(AW41="",I41&lt;&gt;""),-I41,IF(A41="TOTAL GENERAL",SUM(AX$11:AX39),IF(AW41&lt;&gt;"",AW41-C41,""))))</f>
        <v>-256538401.31104341</v>
      </c>
    </row>
    <row r="42" spans="1:50" s="4" customFormat="1" x14ac:dyDescent="0.25">
      <c r="A42" s="15" t="s">
        <v>434</v>
      </c>
      <c r="B42" s="15" t="s">
        <v>472</v>
      </c>
      <c r="C42" s="179">
        <v>2082238364.5670035</v>
      </c>
      <c r="D42" s="16">
        <v>1022361</v>
      </c>
      <c r="E42" s="9">
        <f ca="1">IF(AND($A43="Pn",COLUMN(E40)&lt;COUNTIF(PonderacionIndicadores!$A$1:$A$139,"Mama")+1),OFFSET($F$10,0,COLUMN(F98)),IF(AND(A42="Pn",(COUNTIF(PonderacionIndicadores!$A$1:$A$139,"Mama"))&gt;COLUMN(E42)-1),OFFSET(PonderacionIndicadores!$A$1,MATCH("Mama",PonderacionIndicadores!$A$1:$A$139,0)+COLUMN(D42)-2,3),IF(A42="TOTAL GENERAL",SUM(E$11:E40),IF(D42&lt;&gt;"",D42/OFFSET($A$10,MATCH("TOTAL GENERAL",$A$11:$A$100,0),3),""))))</f>
        <v>4.9440881798997159E-2</v>
      </c>
      <c r="F42" s="16">
        <v>487280</v>
      </c>
      <c r="G42" s="16">
        <v>197832</v>
      </c>
      <c r="H42" s="16">
        <v>822619</v>
      </c>
      <c r="I42" s="18">
        <v>30.45</v>
      </c>
      <c r="J42" s="18">
        <v>37.39</v>
      </c>
      <c r="K42" s="19">
        <v>0.3014</v>
      </c>
      <c r="L42" s="18">
        <v>87.43</v>
      </c>
      <c r="M42" s="19">
        <v>0.71519999999999995</v>
      </c>
      <c r="N42" s="19">
        <v>0.47370000000000001</v>
      </c>
      <c r="O42" s="19">
        <v>0.21690000000000001</v>
      </c>
      <c r="P42" s="19">
        <v>2.7400000000000001E-2</v>
      </c>
      <c r="Q42" s="180">
        <v>21.14</v>
      </c>
      <c r="R42" s="18">
        <v>241.42</v>
      </c>
      <c r="S42" s="21">
        <f ca="1">IF(OR($A42="Pn",$A43="Pn"),"",IF($A42="TOTAL GENERAL",SUM(S$11:S40),IF(AND(I42&lt;&gt;"",$A42&lt;&gt;"Pn"),IF(I42&lt;OFFSET($A$10,MATCH("TOTAL GENERAL",$A$11:$A$100,0),COLUMN(I42)-1),0,I42-OFFSET($A$10,MATCH("TOTAL GENERAL",$A$11:$A$100,0),COLUMN(I42)-1)),"")))</f>
        <v>0</v>
      </c>
      <c r="T42" s="21">
        <f ca="1">IF(OR($A42="Pn",$A43="Pn"),"",IF(OR($A42="Pn",$A43="Pn"),"",IF($A42="TOTAL GENERAL",SUM(T$11:T40),IF(AND(J42&lt;&gt;"",$A42&lt;&gt;"Pn"),IF(J42&gt;OFFSET($A$10,MATCH("TOTAL GENERAL",$A$11:$A$100,0),COLUMN(J42)-1),0,OFFSET($A$10,MATCH("TOTAL GENERAL",$A$11:$A$100,0),COLUMN(J42)-1)-J42),""))))</f>
        <v>0</v>
      </c>
      <c r="U42" s="21">
        <f ca="1">IF(OR($A42="Pn",$A43="Pn"),"",IF(OR($A42="Pn",$A43="Pn"),"",IF($A42="TOTAL GENERAL",SUM(U$11:U40),IF(AND(K42&lt;&gt;"",$A42&lt;&gt;"Pn"),IF(K42&lt;OFFSET($A$10,MATCH("TOTAL GENERAL",$A$11:$A$100,0),COLUMN(K42)-1),0,K42-OFFSET($A$10,MATCH("TOTAL GENERAL",$A$11:$A$100,0),COLUMN(K42)-1)),""))))</f>
        <v>0</v>
      </c>
      <c r="V42" s="21">
        <f ca="1">IF(OR($A42="Pn",$A43="Pn"),"",IF($A42="TOTAL GENERAL",SUM(V$11:V40),IF(AND(L42&lt;&gt;"",$A42&lt;&gt;"Pn"),IF(L42&gt;OFFSET($A$10,MATCH("TOTAL GENERAL",$A$11:$A$100,0),COLUMN(L42)-1),0,OFFSET($A$10,MATCH("TOTAL GENERAL",$A$11:$A$100,0),COLUMN(L42)-1)-L42),"")))</f>
        <v>0</v>
      </c>
      <c r="W42" s="21">
        <f ca="1">IF(OR($A42="Pn",$A43="Pn"),"",IF(OR($A42="Pn",$A43="Pn"),"",IF($A42="TOTAL GENERAL",SUM(W$11:W40),IF(AND(M42&lt;&gt;"",$A42&lt;&gt;"Pn"),IF(M42&lt;OFFSET($A$10,MATCH("TOTAL GENERAL",$A$11:$A$100,0),COLUMN(M42)-1),0,M42-OFFSET($A$10,MATCH("TOTAL GENERAL",$A$11:$A$100,0),COLUMN(M42)-1)),""))))</f>
        <v>0</v>
      </c>
      <c r="X42" s="21">
        <f ca="1">IF(OR($A42="Pn",$A43="Pn"),"",IF(OR($A42="Pn",$A43="Pn"),"",IF($A42="TOTAL GENERAL",SUM(X$11:X40),IF(AND(N42&lt;&gt;"",$A42&lt;&gt;"Pn"),IF(N42&lt;OFFSET($A$10,MATCH("TOTAL GENERAL",$A$11:$A$100,0),COLUMN(N42)-1),0,N42-OFFSET($A$10,MATCH("TOTAL GENERAL",$A$11:$A$100,0),COLUMN(N42)-1)),""))))</f>
        <v>0</v>
      </c>
      <c r="Y42" s="21">
        <f ca="1">IF(OR($A42="Pn",$A43="Pn"),"",IF(OR($A42="Pn",$A43="Pn"),"",IF($A42="TOTAL GENERAL",SUM(Y$11:Y40),IF(AND(O42&lt;&gt;"",$A42&lt;&gt;"Pn"),IF(O42&lt;OFFSET($A$10,MATCH("TOTAL GENERAL",$A$11:$A$100,0),COLUMN(O42)-1),0,O42-OFFSET($A$10,MATCH("TOTAL GENERAL",$A$11:$A$100,0),COLUMN(O42)-1)),""))))</f>
        <v>0</v>
      </c>
      <c r="Z42" s="21">
        <f ca="1">IF(OR($A42="Pn",$A43="Pn"),"",IF(OR($A42="Pn",$A43="Pn"),"",IF($A42="TOTAL GENERAL",SUM(Z$11:Z40),IF(AND(P42&lt;&gt;"",$A42&lt;&gt;"Pn"),IF(P42&lt;OFFSET($A$10,MATCH("TOTAL GENERAL",$A$11:$A$100,0),COLUMN(P42)-1),0,P42-OFFSET($A$10,MATCH("TOTAL GENERAL",$A$11:$A$100,0),COLUMN(P42)-1)),""))))</f>
        <v>0</v>
      </c>
      <c r="AA42" s="21">
        <f ca="1">IF(OR($A42="Pn",$A43="Pn"),"",IF($A42="TOTAL GENERAL",SUM(AA$11:AA40),IF(AND(Q42&lt;&gt;"",$A42&lt;&gt;"Pn"),IF(Q42&gt;OFFSET($A$10,MATCH("TOTAL GENERAL",$A$11:$A$100,0),COLUMN(Q42)-1),0,OFFSET($A$10,MATCH("TOTAL GENERAL",$A$11:$A$100,0),COLUMN(Q42)-1)-Q42),"")))</f>
        <v>0</v>
      </c>
      <c r="AB42" s="21">
        <f ca="1">IF(OR($A42="Pn",$A43="Pn"),"",IF(OR($A42="Pn",$A43="Pn"),"",IF($A42="TOTAL GENERAL",SUM(AB$11:AB40),IF(AND(R42&lt;&gt;"",$A42&lt;&gt;"Pn"),IF(R42&lt;OFFSET($A$10,MATCH("TOTAL GENERAL",$A$11:$A$100,0),COLUMN(R42)-1),0,R42-OFFSET($A$10,MATCH("TOTAL GENERAL",$A$11:$A$100,0),COLUMN(R42)-1)),""))))</f>
        <v>0</v>
      </c>
      <c r="AC42" s="21">
        <f ca="1">IF(OR($A42="Pn",$A43="Pn"),"",IF($A42="TOTAL GENERAL",SUM(AC$11:AC40),IF(AND(I42&lt;&gt;"",$A42&lt;&gt;"Pn"),S42*$G42,"")))</f>
        <v>0</v>
      </c>
      <c r="AD42" s="21">
        <f ca="1">IF(OR($A42="Pn",$A43="Pn"),"",IF($A42="TOTAL GENERAL",SUM(AD$11:AD40),IF(AND(J42&lt;&gt;"",$A42&lt;&gt;"Pn"),T42*$D42,"")))</f>
        <v>0</v>
      </c>
      <c r="AE42" s="21">
        <f ca="1">IF(OR($A42="Pn",$A43="Pn"),"",IF($A42="TOTAL GENERAL",SUM(AE$11:AE40),IF(AND(K42&lt;&gt;"",$A42&lt;&gt;"Pn"),U42*$D42,"")))</f>
        <v>0</v>
      </c>
      <c r="AF42" s="21">
        <f ca="1">IF(OR($A42="Pn",$A43="Pn"),"",IF($A42="TOTAL GENERAL",SUM(AF$11:AF40),IF(AND(L42&lt;&gt;"",$A42&lt;&gt;"Pn"),V42*$D42,"")))</f>
        <v>0</v>
      </c>
      <c r="AG42" s="21">
        <f ca="1">IF(OR($A42="Pn",$A43="Pn"),"",IF($A42="TOTAL GENERAL",SUM(AG$11:AG40),IF(AND(M42&lt;&gt;"",$A42&lt;&gt;"Pn"),W42*$D42,"")))</f>
        <v>0</v>
      </c>
      <c r="AH42" s="21">
        <f ca="1">IF(OR($A42="Pn",$A43="Pn"),"",IF($A42="TOTAL GENERAL",SUM(AH$11:AH40),IF(AND(N42&lt;&gt;"",$A42&lt;&gt;"Pn"),X42*$D42,"")))</f>
        <v>0</v>
      </c>
      <c r="AI42" s="21">
        <f ca="1">IF(OR($A42="Pn",$A43="Pn"),"",IF($A42="TOTAL GENERAL",SUM(AI$11:AI40),IF(AND(O42&lt;&gt;"",$A42&lt;&gt;"Pn"),Y42*$D42,"")))</f>
        <v>0</v>
      </c>
      <c r="AJ42" s="21">
        <f ca="1">IF(OR($A42="Pn",$A43="Pn"),"",IF($A42="TOTAL GENERAL",SUM(AJ$11:AJ40),IF(AND(P42&lt;&gt;"",$A42&lt;&gt;"Pn"),Z42*$D42,"")))</f>
        <v>0</v>
      </c>
      <c r="AK42" s="21">
        <f ca="1">IF(OR($A42="Pn",$A43="Pn"),"",IF($A42="TOTAL GENERAL",SUM(AK$11:AK40),IF(AND(Q42&lt;&gt;"",$A42&lt;&gt;"Pn"),AA42*$F42,"")))</f>
        <v>0</v>
      </c>
      <c r="AL42" s="21">
        <f ca="1">IF(OR($A42="Pn",$A43="Pn"),"",IF($A42="TOTAL GENERAL",SUM(AL$11:AL40),IF(AND(R42&lt;&gt;"",$A42&lt;&gt;"Pn"),AB42*$H42,"")))</f>
        <v>0</v>
      </c>
      <c r="AM42" s="19">
        <f ca="1">IF($A42="TOTAL GENERAL",SUM(AM$11:AM40),IF(AND(S42&lt;&gt;"",$A42&lt;&gt;"Pn"),IF(OFFSET($A$11,MATCH("TOTAL GENERAL",$A$11:$A$100,0)-1,COLUMN(AB42))=0,0,AC42/OFFSET($A$11,MATCH("TOTAL GENERAL",$A$11:$A$100,0)-1,COLUMN(AB42))),""))</f>
        <v>0</v>
      </c>
      <c r="AN42" s="19">
        <f ca="1">IF($A42="TOTAL GENERAL",SUM(AN$11:AN40),IF(AND(T42&lt;&gt;"",$A42&lt;&gt;"Pn"),IF(OFFSET($A$11,MATCH("TOTAL GENERAL",$A$11:$A$100,0)-1,COLUMN(AC42))=0,0,AD42/OFFSET($A$11,MATCH("TOTAL GENERAL",$A$11:$A$100,0)-1,COLUMN(AC42))),""))</f>
        <v>0</v>
      </c>
      <c r="AO42" s="19">
        <f ca="1">IF($A42="TOTAL GENERAL",SUM(AO$11:AO40),IF(AND(U42&lt;&gt;"",$A42&lt;&gt;"Pn"),IF(OFFSET($A$11,MATCH("TOTAL GENERAL",$A$11:$A$100,0)-1,COLUMN(AD42))=0,0,AE42/OFFSET($A$11,MATCH("TOTAL GENERAL",$A$11:$A$100,0)-1,COLUMN(AD42))),""))</f>
        <v>0</v>
      </c>
      <c r="AP42" s="19">
        <f ca="1">IF($A42="TOTAL GENERAL",SUM(AP$11:AP40),IF(AND(V42&lt;&gt;"",$A42&lt;&gt;"Pn"),IF(OFFSET($A$11,MATCH("TOTAL GENERAL",$A$11:$A$100,0)-1,COLUMN(AE42))=0,0,AF42/OFFSET($A$11,MATCH("TOTAL GENERAL",$A$11:$A$100,0)-1,COLUMN(AE42))),""))</f>
        <v>0</v>
      </c>
      <c r="AQ42" s="19">
        <f ca="1">IF($A42="TOTAL GENERAL",SUM(AQ$11:AQ40),IF(AND(W42&lt;&gt;"",$A42&lt;&gt;"Pn"),IF(OFFSET($A$11,MATCH("TOTAL GENERAL",$A$11:$A$100,0)-1,COLUMN(AF42))=0,0,AG42/OFFSET($A$11,MATCH("TOTAL GENERAL",$A$11:$A$100,0)-1,COLUMN(AF42))),""))</f>
        <v>0</v>
      </c>
      <c r="AR42" s="19">
        <f ca="1">IF($A42="TOTAL GENERAL",SUM(AR$11:AR40),IF(AND(X42&lt;&gt;"",$A42&lt;&gt;"Pn"),IF(OFFSET($A$11,MATCH("TOTAL GENERAL",$A$11:$A$100,0)-1,COLUMN(AG42))=0,0,AH42/OFFSET($A$11,MATCH("TOTAL GENERAL",$A$11:$A$100,0)-1,COLUMN(AG42))),""))</f>
        <v>0</v>
      </c>
      <c r="AS42" s="19">
        <f ca="1">IF($A42="TOTAL GENERAL",SUM(AS$11:AS40),IF(AND(Y42&lt;&gt;"",$A42&lt;&gt;"Pn"),IF(OFFSET($A$11,MATCH("TOTAL GENERAL",$A$11:$A$100,0)-1,COLUMN(AH42))=0,0,AI42/OFFSET($A$11,MATCH("TOTAL GENERAL",$A$11:$A$100,0)-1,COLUMN(AH42))),""))</f>
        <v>0</v>
      </c>
      <c r="AT42" s="19">
        <f ca="1">IF($A42="TOTAL GENERAL",SUM(AT$11:AT40),IF(AND(Z42&lt;&gt;"",$A42&lt;&gt;"Pn"),IF(OFFSET($A$11,MATCH("TOTAL GENERAL",$A$11:$A$100,0)-1,COLUMN(AI42))=0,0,AJ42/OFFSET($A$11,MATCH("TOTAL GENERAL",$A$11:$A$100,0)-1,COLUMN(AI42))),""))</f>
        <v>0</v>
      </c>
      <c r="AU42" s="19">
        <f ca="1">IF($A42="TOTAL GENERAL",SUM(AU$11:AU40),IF(AND(AA42&lt;&gt;"",$A42&lt;&gt;"Pn"),IF(OFFSET($A$11,MATCH("TOTAL GENERAL",$A$11:$A$100,0)-1,COLUMN(AJ42))=0,0,AK42/OFFSET($A$11,MATCH("TOTAL GENERAL",$A$11:$A$100,0)-1,COLUMN(AJ42))),""))</f>
        <v>0</v>
      </c>
      <c r="AV42" s="19">
        <f ca="1">IF($A42="TOTAL GENERAL",SUM(AV$11:AV40),IF(AND(AB42&lt;&gt;"",$A42&lt;&gt;"Pn"),IF(OFFSET($A$11,MATCH("TOTAL GENERAL",$A$11:$A$100,0)-1,COLUMN(AK42))=0,0,AL42/OFFSET($A$11,MATCH("TOTAL GENERAL",$A$11:$A$100,0)-1,COLUMN(AK42))),""))</f>
        <v>0</v>
      </c>
      <c r="AW42" s="182">
        <f ca="1">IF(A42="TOTAL GENERAL",SUM(AW$11:AW40),IF(COUNTIF(AM42:AV42,"")&lt;COUNTA($AM$10:$AV$10),(IF(AM42&lt;&gt;"",AM42*OFFSET($A$10,MATCH("Pn",$A$11:$A$100,0),1),0)+IF(AN42&lt;&gt;"",AN42*OFFSET($A$10,MATCH("Pn",$A$11:$A$100,0),2),0)+IF(AO42&lt;&gt;"",AO42*OFFSET($A$10,MATCH("Pn",$A$11:$A$100,0),3),0)+IF(AP42&lt;&gt;"",AP42*OFFSET($A$10,MATCH("Pn",$A$11:$A$100,0),4),0)+IF(AQ42&lt;&gt;"",AQ42*OFFSET($A$10,MATCH("Pn",$A$11:$A$100,0),5),0)+IF(AR42&lt;&gt;"",AR42*OFFSET($A$10,MATCH("Pn",$A$11:$A$100,0),6),0)+IF(AS42&lt;&gt;"",AS42*OFFSET($A$10,MATCH("Pn",$A$11:$A$100,0),7),0)+IF(AT42&lt;&gt;"",AT42*OFFSET($A$10,MATCH("Pn",$A$11:$A$100,0),8),0)+IF(AU42&lt;&gt;"",AU42*OFFSET($A$10,MATCH("Pn",$A$11:$A$100,0),9),0)+IF(AV42&lt;&gt;"",AV42*OFFSET($A$10,MATCH("Pn",$A$11:$A$100,0),10),0))*OFFSET($A$10,MATCH("FC",$A$11:$A$100,0),2),""))</f>
        <v>0</v>
      </c>
      <c r="AX42" s="10">
        <f ca="1">IF(OR(A42="Pn",A43="Pn"),"",IF(AND(AW42="",I42&lt;&gt;""),-I42,IF(A42="TOTAL GENERAL",SUM(AX$11:AX40),IF(AW42&lt;&gt;"",AW42-C42,""))))</f>
        <v>-2082238364.5670035</v>
      </c>
    </row>
    <row r="43" spans="1:50" s="4" customFormat="1" x14ac:dyDescent="0.25">
      <c r="A43" s="15" t="s">
        <v>435</v>
      </c>
      <c r="B43" s="15" t="s">
        <v>473</v>
      </c>
      <c r="C43" s="179">
        <v>2229057655.3914199</v>
      </c>
      <c r="D43" s="16">
        <v>1094448</v>
      </c>
      <c r="E43" s="9">
        <f ca="1">IF(AND($A44="Pn",COLUMN(E41)&lt;COUNTIF(PonderacionIndicadores!$A$1:$A$139,"Mama")+1),OFFSET($F$10,0,COLUMN(F99)),IF(AND(A43="Pn",(COUNTIF(PonderacionIndicadores!$A$1:$A$139,"Mama"))&gt;COLUMN(E43)-1),OFFSET(PonderacionIndicadores!$A$1,MATCH("Mama",PonderacionIndicadores!$A$1:$A$139,0)+COLUMN(D43)-2,3),IF(A43="TOTAL GENERAL",SUM(E$11:E41),IF(D43&lt;&gt;"",D43/OFFSET($A$10,MATCH("TOTAL GENERAL",$A$11:$A$100,0),3),""))))</f>
        <v>5.292697413452669E-2</v>
      </c>
      <c r="F43" s="16">
        <v>486237</v>
      </c>
      <c r="G43" s="16">
        <v>197674</v>
      </c>
      <c r="H43" s="16">
        <v>828756</v>
      </c>
      <c r="I43" s="18">
        <v>7.68</v>
      </c>
      <c r="J43" s="18">
        <v>43.84</v>
      </c>
      <c r="K43" s="19">
        <v>0.4143</v>
      </c>
      <c r="L43" s="18">
        <v>70.41</v>
      </c>
      <c r="M43" s="19">
        <v>0.93410000000000004</v>
      </c>
      <c r="N43" s="19">
        <v>9.0899999999999995E-2</v>
      </c>
      <c r="O43" s="19">
        <v>0.26960000000000001</v>
      </c>
      <c r="P43" s="19">
        <v>0.2974</v>
      </c>
      <c r="Q43" s="180">
        <v>19.329999999999998</v>
      </c>
      <c r="R43" s="18">
        <v>287.18</v>
      </c>
      <c r="S43" s="21">
        <f ca="1">IF(OR($A43="Pn",$A44="Pn"),"",IF($A43="TOTAL GENERAL",SUM(S$11:S41),IF(AND(I43&lt;&gt;"",$A43&lt;&gt;"Pn"),IF(I43&lt;OFFSET($A$10,MATCH("TOTAL GENERAL",$A$11:$A$100,0),COLUMN(I43)-1),0,I43-OFFSET($A$10,MATCH("TOTAL GENERAL",$A$11:$A$100,0),COLUMN(I43)-1)),"")))</f>
        <v>0</v>
      </c>
      <c r="T43" s="21">
        <f ca="1">IF(OR($A43="Pn",$A44="Pn"),"",IF(OR($A43="Pn",$A44="Pn"),"",IF($A43="TOTAL GENERAL",SUM(T$11:T41),IF(AND(J43&lt;&gt;"",$A43&lt;&gt;"Pn"),IF(J43&gt;OFFSET($A$10,MATCH("TOTAL GENERAL",$A$11:$A$100,0),COLUMN(J43)-1),0,OFFSET($A$10,MATCH("TOTAL GENERAL",$A$11:$A$100,0),COLUMN(J43)-1)-J43),""))))</f>
        <v>0</v>
      </c>
      <c r="U43" s="21">
        <f ca="1">IF(OR($A43="Pn",$A44="Pn"),"",IF(OR($A43="Pn",$A44="Pn"),"",IF($A43="TOTAL GENERAL",SUM(U$11:U41),IF(AND(K43&lt;&gt;"",$A43&lt;&gt;"Pn"),IF(K43&lt;OFFSET($A$10,MATCH("TOTAL GENERAL",$A$11:$A$100,0),COLUMN(K43)-1),0,K43-OFFSET($A$10,MATCH("TOTAL GENERAL",$A$11:$A$100,0),COLUMN(K43)-1)),""))))</f>
        <v>0</v>
      </c>
      <c r="V43" s="21">
        <f ca="1">IF(OR($A43="Pn",$A44="Pn"),"",IF($A43="TOTAL GENERAL",SUM(V$11:V41),IF(AND(L43&lt;&gt;"",$A43&lt;&gt;"Pn"),IF(L43&gt;OFFSET($A$10,MATCH("TOTAL GENERAL",$A$11:$A$100,0),COLUMN(L43)-1),0,OFFSET($A$10,MATCH("TOTAL GENERAL",$A$11:$A$100,0),COLUMN(L43)-1)-L43),"")))</f>
        <v>0</v>
      </c>
      <c r="W43" s="21">
        <f ca="1">IF(OR($A43="Pn",$A44="Pn"),"",IF(OR($A43="Pn",$A44="Pn"),"",IF($A43="TOTAL GENERAL",SUM(W$11:W41),IF(AND(M43&lt;&gt;"",$A43&lt;&gt;"Pn"),IF(M43&lt;OFFSET($A$10,MATCH("TOTAL GENERAL",$A$11:$A$100,0),COLUMN(M43)-1),0,M43-OFFSET($A$10,MATCH("TOTAL GENERAL",$A$11:$A$100,0),COLUMN(M43)-1)),""))))</f>
        <v>3.4100000000000019E-2</v>
      </c>
      <c r="X43" s="21">
        <f ca="1">IF(OR($A43="Pn",$A44="Pn"),"",IF(OR($A43="Pn",$A44="Pn"),"",IF($A43="TOTAL GENERAL",SUM(X$11:X41),IF(AND(N43&lt;&gt;"",$A43&lt;&gt;"Pn"),IF(N43&lt;OFFSET($A$10,MATCH("TOTAL GENERAL",$A$11:$A$100,0),COLUMN(N43)-1),0,N43-OFFSET($A$10,MATCH("TOTAL GENERAL",$A$11:$A$100,0),COLUMN(N43)-1)),""))))</f>
        <v>0</v>
      </c>
      <c r="Y43" s="21">
        <f ca="1">IF(OR($A43="Pn",$A44="Pn"),"",IF(OR($A43="Pn",$A44="Pn"),"",IF($A43="TOTAL GENERAL",SUM(Y$11:Y41),IF(AND(O43&lt;&gt;"",$A43&lt;&gt;"Pn"),IF(O43&lt;OFFSET($A$10,MATCH("TOTAL GENERAL",$A$11:$A$100,0),COLUMN(O43)-1),0,O43-OFFSET($A$10,MATCH("TOTAL GENERAL",$A$11:$A$100,0),COLUMN(O43)-1)),""))))</f>
        <v>0</v>
      </c>
      <c r="Z43" s="21">
        <f ca="1">IF(OR($A43="Pn",$A44="Pn"),"",IF(OR($A43="Pn",$A44="Pn"),"",IF($A43="TOTAL GENERAL",SUM(Z$11:Z41),IF(AND(P43&lt;&gt;"",$A43&lt;&gt;"Pn"),IF(P43&lt;OFFSET($A$10,MATCH("TOTAL GENERAL",$A$11:$A$100,0),COLUMN(P43)-1),0,P43-OFFSET($A$10,MATCH("TOTAL GENERAL",$A$11:$A$100,0),COLUMN(P43)-1)),""))))</f>
        <v>0.1774</v>
      </c>
      <c r="AA43" s="21">
        <f ca="1">IF(OR($A43="Pn",$A44="Pn"),"",IF($A43="TOTAL GENERAL",SUM(AA$11:AA41),IF(AND(Q43&lt;&gt;"",$A43&lt;&gt;"Pn"),IF(Q43&gt;OFFSET($A$10,MATCH("TOTAL GENERAL",$A$11:$A$100,0),COLUMN(Q43)-1),0,OFFSET($A$10,MATCH("TOTAL GENERAL",$A$11:$A$100,0),COLUMN(Q43)-1)-Q43),"")))</f>
        <v>0</v>
      </c>
      <c r="AB43" s="21">
        <f ca="1">IF(OR($A43="Pn",$A44="Pn"),"",IF(OR($A43="Pn",$A44="Pn"),"",IF($A43="TOTAL GENERAL",SUM(AB$11:AB41),IF(AND(R43&lt;&gt;"",$A43&lt;&gt;"Pn"),IF(R43&lt;OFFSET($A$10,MATCH("TOTAL GENERAL",$A$11:$A$100,0),COLUMN(R43)-1),0,R43-OFFSET($A$10,MATCH("TOTAL GENERAL",$A$11:$A$100,0),COLUMN(R43)-1)),""))))</f>
        <v>0</v>
      </c>
      <c r="AC43" s="21">
        <f ca="1">IF(OR($A43="Pn",$A44="Pn"),"",IF($A43="TOTAL GENERAL",SUM(AC$11:AC41),IF(AND(I43&lt;&gt;"",$A43&lt;&gt;"Pn"),S43*$G43,"")))</f>
        <v>0</v>
      </c>
      <c r="AD43" s="21">
        <f ca="1">IF(OR($A43="Pn",$A44="Pn"),"",IF($A43="TOTAL GENERAL",SUM(AD$11:AD41),IF(AND(J43&lt;&gt;"",$A43&lt;&gt;"Pn"),T43*$D43,"")))</f>
        <v>0</v>
      </c>
      <c r="AE43" s="21">
        <f ca="1">IF(OR($A43="Pn",$A44="Pn"),"",IF($A43="TOTAL GENERAL",SUM(AE$11:AE41),IF(AND(K43&lt;&gt;"",$A43&lt;&gt;"Pn"),U43*$D43,"")))</f>
        <v>0</v>
      </c>
      <c r="AF43" s="21">
        <f ca="1">IF(OR($A43="Pn",$A44="Pn"),"",IF($A43="TOTAL GENERAL",SUM(AF$11:AF41),IF(AND(L43&lt;&gt;"",$A43&lt;&gt;"Pn"),V43*$D43,"")))</f>
        <v>0</v>
      </c>
      <c r="AG43" s="21">
        <f ca="1">IF(OR($A43="Pn",$A44="Pn"),"",IF($A43="TOTAL GENERAL",SUM(AG$11:AG41),IF(AND(M43&lt;&gt;"",$A43&lt;&gt;"Pn"),W43*$D43,"")))</f>
        <v>37320.676800000023</v>
      </c>
      <c r="AH43" s="21">
        <f ca="1">IF(OR($A43="Pn",$A44="Pn"),"",IF($A43="TOTAL GENERAL",SUM(AH$11:AH41),IF(AND(N43&lt;&gt;"",$A43&lt;&gt;"Pn"),X43*$D43,"")))</f>
        <v>0</v>
      </c>
      <c r="AI43" s="21">
        <f ca="1">IF(OR($A43="Pn",$A44="Pn"),"",IF($A43="TOTAL GENERAL",SUM(AI$11:AI41),IF(AND(O43&lt;&gt;"",$A43&lt;&gt;"Pn"),Y43*$D43,"")))</f>
        <v>0</v>
      </c>
      <c r="AJ43" s="21">
        <f ca="1">IF(OR($A43="Pn",$A44="Pn"),"",IF($A43="TOTAL GENERAL",SUM(AJ$11:AJ41),IF(AND(P43&lt;&gt;"",$A43&lt;&gt;"Pn"),Z43*$D43,"")))</f>
        <v>194155.07519999999</v>
      </c>
      <c r="AK43" s="21">
        <f ca="1">IF(OR($A43="Pn",$A44="Pn"),"",IF($A43="TOTAL GENERAL",SUM(AK$11:AK41),IF(AND(Q43&lt;&gt;"",$A43&lt;&gt;"Pn"),AA43*$F43,"")))</f>
        <v>0</v>
      </c>
      <c r="AL43" s="21">
        <f ca="1">IF(OR($A43="Pn",$A44="Pn"),"",IF($A43="TOTAL GENERAL",SUM(AL$11:AL41),IF(AND(R43&lt;&gt;"",$A43&lt;&gt;"Pn"),AB43*$H43,"")))</f>
        <v>0</v>
      </c>
      <c r="AM43" s="19">
        <f ca="1">IF($A43="TOTAL GENERAL",SUM(AM$11:AM41),IF(AND(S43&lt;&gt;"",$A43&lt;&gt;"Pn"),IF(OFFSET($A$11,MATCH("TOTAL GENERAL",$A$11:$A$100,0)-1,COLUMN(AB43))=0,0,AC43/OFFSET($A$11,MATCH("TOTAL GENERAL",$A$11:$A$100,0)-1,COLUMN(AB43))),""))</f>
        <v>0</v>
      </c>
      <c r="AN43" s="19">
        <f ca="1">IF($A43="TOTAL GENERAL",SUM(AN$11:AN41),IF(AND(T43&lt;&gt;"",$A43&lt;&gt;"Pn"),IF(OFFSET($A$11,MATCH("TOTAL GENERAL",$A$11:$A$100,0)-1,COLUMN(AC43))=0,0,AD43/OFFSET($A$11,MATCH("TOTAL GENERAL",$A$11:$A$100,0)-1,COLUMN(AC43))),""))</f>
        <v>0</v>
      </c>
      <c r="AO43" s="19">
        <f ca="1">IF($A43="TOTAL GENERAL",SUM(AO$11:AO41),IF(AND(U43&lt;&gt;"",$A43&lt;&gt;"Pn"),IF(OFFSET($A$11,MATCH("TOTAL GENERAL",$A$11:$A$100,0)-1,COLUMN(AD43))=0,0,AE43/OFFSET($A$11,MATCH("TOTAL GENERAL",$A$11:$A$100,0)-1,COLUMN(AD43))),""))</f>
        <v>0</v>
      </c>
      <c r="AP43" s="19">
        <f ca="1">IF($A43="TOTAL GENERAL",SUM(AP$11:AP41),IF(AND(V43&lt;&gt;"",$A43&lt;&gt;"Pn"),IF(OFFSET($A$11,MATCH("TOTAL GENERAL",$A$11:$A$100,0)-1,COLUMN(AE43))=0,0,AF43/OFFSET($A$11,MATCH("TOTAL GENERAL",$A$11:$A$100,0)-1,COLUMN(AE43))),""))</f>
        <v>0</v>
      </c>
      <c r="AQ43" s="19">
        <f ca="1">IF($A43="TOTAL GENERAL",SUM(AQ$11:AQ41),IF(AND(W43&lt;&gt;"",$A43&lt;&gt;"Pn"),IF(OFFSET($A$11,MATCH("TOTAL GENERAL",$A$11:$A$100,0)-1,COLUMN(AF43))=0,0,AG43/OFFSET($A$11,MATCH("TOTAL GENERAL",$A$11:$A$100,0)-1,COLUMN(AF43))),""))</f>
        <v>8.8429277078629936E-2</v>
      </c>
      <c r="AR43" s="19">
        <f ca="1">IF($A43="TOTAL GENERAL",SUM(AR$11:AR41),IF(AND(X43&lt;&gt;"",$A43&lt;&gt;"Pn"),IF(OFFSET($A$11,MATCH("TOTAL GENERAL",$A$11:$A$100,0)-1,COLUMN(AG43))=0,0,AH43/OFFSET($A$11,MATCH("TOTAL GENERAL",$A$11:$A$100,0)-1,COLUMN(AG43))),""))</f>
        <v>0</v>
      </c>
      <c r="AS43" s="19">
        <f ca="1">IF($A43="TOTAL GENERAL",SUM(AS$11:AS41),IF(AND(Y43&lt;&gt;"",$A43&lt;&gt;"Pn"),IF(OFFSET($A$11,MATCH("TOTAL GENERAL",$A$11:$A$100,0)-1,COLUMN(AH43))=0,0,AI43/OFFSET($A$11,MATCH("TOTAL GENERAL",$A$11:$A$100,0)-1,COLUMN(AH43))),""))</f>
        <v>0</v>
      </c>
      <c r="AT43" s="19">
        <f ca="1">IF($A43="TOTAL GENERAL",SUM(AT$11:AT41),IF(AND(Z43&lt;&gt;"",$A43&lt;&gt;"Pn"),IF(OFFSET($A$11,MATCH("TOTAL GENERAL",$A$11:$A$100,0)-1,COLUMN(AI43))=0,0,AJ43/OFFSET($A$11,MATCH("TOTAL GENERAL",$A$11:$A$100,0)-1,COLUMN(AI43))),""))</f>
        <v>0.59840854554897416</v>
      </c>
      <c r="AU43" s="19">
        <f ca="1">IF($A43="TOTAL GENERAL",SUM(AU$11:AU41),IF(AND(AA43&lt;&gt;"",$A43&lt;&gt;"Pn"),IF(OFFSET($A$11,MATCH("TOTAL GENERAL",$A$11:$A$100,0)-1,COLUMN(AJ43))=0,0,AK43/OFFSET($A$11,MATCH("TOTAL GENERAL",$A$11:$A$100,0)-1,COLUMN(AJ43))),""))</f>
        <v>0</v>
      </c>
      <c r="AV43" s="19">
        <f ca="1">IF($A43="TOTAL GENERAL",SUM(AV$11:AV41),IF(AND(AB43&lt;&gt;"",$A43&lt;&gt;"Pn"),IF(OFFSET($A$11,MATCH("TOTAL GENERAL",$A$11:$A$100,0)-1,COLUMN(AK43))=0,0,AL43/OFFSET($A$11,MATCH("TOTAL GENERAL",$A$11:$A$100,0)-1,COLUMN(AK43))),""))</f>
        <v>0</v>
      </c>
      <c r="AW43" s="182">
        <f ca="1">IF(A43="TOTAL GENERAL",SUM(AW$11:AW41),IF(COUNTIF(AM43:AV43,"")&lt;COUNTA($AM$10:$AV$10),(IF(AM43&lt;&gt;"",AM43*OFFSET($A$10,MATCH("Pn",$A$11:$A$100,0),1),0)+IF(AN43&lt;&gt;"",AN43*OFFSET($A$10,MATCH("Pn",$A$11:$A$100,0),2),0)+IF(AO43&lt;&gt;"",AO43*OFFSET($A$10,MATCH("Pn",$A$11:$A$100,0),3),0)+IF(AP43&lt;&gt;"",AP43*OFFSET($A$10,MATCH("Pn",$A$11:$A$100,0),4),0)+IF(AQ43&lt;&gt;"",AQ43*OFFSET($A$10,MATCH("Pn",$A$11:$A$100,0),5),0)+IF(AR43&lt;&gt;"",AR43*OFFSET($A$10,MATCH("Pn",$A$11:$A$100,0),6),0)+IF(AS43&lt;&gt;"",AS43*OFFSET($A$10,MATCH("Pn",$A$11:$A$100,0),7),0)+IF(AT43&lt;&gt;"",AT43*OFFSET($A$10,MATCH("Pn",$A$11:$A$100,0),8),0)+IF(AU43&lt;&gt;"",AU43*OFFSET($A$10,MATCH("Pn",$A$11:$A$100,0),9),0)+IF(AV43&lt;&gt;"",AV43*OFFSET($A$10,MATCH("Pn",$A$11:$A$100,0),10),0))*OFFSET($A$10,MATCH("FC",$A$11:$A$100,0),2),""))</f>
        <v>1068297385.387902</v>
      </c>
      <c r="AX43" s="10">
        <f ca="1">IF(OR(A43="Pn",A44="Pn"),"",IF(AND(AW43="",I43&lt;&gt;""),-I43,IF(A43="TOTAL GENERAL",SUM(AX$11:AX41),IF(AW43&lt;&gt;"",AW43-C43,""))))</f>
        <v>-1160760270.0035179</v>
      </c>
    </row>
    <row r="44" spans="1:50" s="4" customFormat="1" x14ac:dyDescent="0.25">
      <c r="A44" s="15" t="s">
        <v>436</v>
      </c>
      <c r="B44" s="15" t="s">
        <v>436</v>
      </c>
      <c r="C44" s="179" t="s">
        <v>436</v>
      </c>
      <c r="D44" s="16" t="s">
        <v>436</v>
      </c>
      <c r="E44" s="9" t="str">
        <f ca="1">IF(AND($A45="Pn",COLUMN(E42)&lt;COUNTIF(PonderacionIndicadores!$A$1:$A$139,"Mama")+1),OFFSET($F$10,0,COLUMN(F100)),IF(AND(A44="Pn",(COUNTIF(PonderacionIndicadores!$A$1:$A$139,"Mama"))&gt;COLUMN(E44)-1),OFFSET(PonderacionIndicadores!$A$1,MATCH("Mama",PonderacionIndicadores!$A$1:$A$139,0)+COLUMN(D44)-2,3),IF(A44="TOTAL GENERAL",SUM(E$11:E42),IF(D44&lt;&gt;"",D44/OFFSET($A$10,MATCH("TOTAL GENERAL",$A$11:$A$100,0),3),""))))</f>
        <v/>
      </c>
      <c r="F44" s="16" t="s">
        <v>436</v>
      </c>
      <c r="G44" s="16" t="s">
        <v>436</v>
      </c>
      <c r="H44" s="16" t="s">
        <v>436</v>
      </c>
      <c r="I44" s="18" t="s">
        <v>436</v>
      </c>
      <c r="J44" s="18" t="s">
        <v>436</v>
      </c>
      <c r="K44" s="19" t="s">
        <v>436</v>
      </c>
      <c r="L44" s="18" t="s">
        <v>436</v>
      </c>
      <c r="M44" s="19" t="s">
        <v>436</v>
      </c>
      <c r="N44" s="19" t="s">
        <v>436</v>
      </c>
      <c r="O44" s="19" t="s">
        <v>436</v>
      </c>
      <c r="P44" s="19" t="s">
        <v>436</v>
      </c>
      <c r="Q44" s="180" t="s">
        <v>436</v>
      </c>
      <c r="R44" s="18" t="s">
        <v>436</v>
      </c>
      <c r="S44" s="21" t="str">
        <f ca="1">IF(OR($A44="Pn",$A45="Pn"),"",IF($A44="TOTAL GENERAL",SUM(S$11:S42),IF(AND(I44&lt;&gt;"",$A44&lt;&gt;"Pn"),IF(I44&lt;OFFSET($A$10,MATCH("TOTAL GENERAL",$A$11:$A$100,0),COLUMN(I44)-1),0,I44-OFFSET($A$10,MATCH("TOTAL GENERAL",$A$11:$A$100,0),COLUMN(I44)-1)),"")))</f>
        <v/>
      </c>
      <c r="T44" s="21" t="str">
        <f ca="1">IF(OR($A44="Pn",$A45="Pn"),"",IF(OR($A44="Pn",$A45="Pn"),"",IF($A44="TOTAL GENERAL",SUM(T$11:T42),IF(AND(J44&lt;&gt;"",$A44&lt;&gt;"Pn"),IF(J44&gt;OFFSET($A$10,MATCH("TOTAL GENERAL",$A$11:$A$100,0),COLUMN(J44)-1),0,OFFSET($A$10,MATCH("TOTAL GENERAL",$A$11:$A$100,0),COLUMN(J44)-1)-J44),""))))</f>
        <v/>
      </c>
      <c r="U44" s="21" t="str">
        <f ca="1">IF(OR($A44="Pn",$A45="Pn"),"",IF(OR($A44="Pn",$A45="Pn"),"",IF($A44="TOTAL GENERAL",SUM(U$11:U42),IF(AND(K44&lt;&gt;"",$A44&lt;&gt;"Pn"),IF(K44&lt;OFFSET($A$10,MATCH("TOTAL GENERAL",$A$11:$A$100,0),COLUMN(K44)-1),0,K44-OFFSET($A$10,MATCH("TOTAL GENERAL",$A$11:$A$100,0),COLUMN(K44)-1)),""))))</f>
        <v/>
      </c>
      <c r="V44" s="21" t="str">
        <f ca="1">IF(OR($A44="Pn",$A45="Pn"),"",IF($A44="TOTAL GENERAL",SUM(V$11:V42),IF(AND(L44&lt;&gt;"",$A44&lt;&gt;"Pn"),IF(L44&gt;OFFSET($A$10,MATCH("TOTAL GENERAL",$A$11:$A$100,0),COLUMN(L44)-1),0,OFFSET($A$10,MATCH("TOTAL GENERAL",$A$11:$A$100,0),COLUMN(L44)-1)-L44),"")))</f>
        <v/>
      </c>
      <c r="W44" s="21" t="str">
        <f ca="1">IF(OR($A44="Pn",$A45="Pn"),"",IF(OR($A44="Pn",$A45="Pn"),"",IF($A44="TOTAL GENERAL",SUM(W$11:W42),IF(AND(M44&lt;&gt;"",$A44&lt;&gt;"Pn"),IF(M44&lt;OFFSET($A$10,MATCH("TOTAL GENERAL",$A$11:$A$100,0),COLUMN(M44)-1),0,M44-OFFSET($A$10,MATCH("TOTAL GENERAL",$A$11:$A$100,0),COLUMN(M44)-1)),""))))</f>
        <v/>
      </c>
      <c r="X44" s="21" t="str">
        <f ca="1">IF(OR($A44="Pn",$A45="Pn"),"",IF(OR($A44="Pn",$A45="Pn"),"",IF($A44="TOTAL GENERAL",SUM(X$11:X42),IF(AND(N44&lt;&gt;"",$A44&lt;&gt;"Pn"),IF(N44&lt;OFFSET($A$10,MATCH("TOTAL GENERAL",$A$11:$A$100,0),COLUMN(N44)-1),0,N44-OFFSET($A$10,MATCH("TOTAL GENERAL",$A$11:$A$100,0),COLUMN(N44)-1)),""))))</f>
        <v/>
      </c>
      <c r="Y44" s="21" t="str">
        <f ca="1">IF(OR($A44="Pn",$A45="Pn"),"",IF(OR($A44="Pn",$A45="Pn"),"",IF($A44="TOTAL GENERAL",SUM(Y$11:Y42),IF(AND(O44&lt;&gt;"",$A44&lt;&gt;"Pn"),IF(O44&lt;OFFSET($A$10,MATCH("TOTAL GENERAL",$A$11:$A$100,0),COLUMN(O44)-1),0,O44-OFFSET($A$10,MATCH("TOTAL GENERAL",$A$11:$A$100,0),COLUMN(O44)-1)),""))))</f>
        <v/>
      </c>
      <c r="Z44" s="21" t="str">
        <f ca="1">IF(OR($A44="Pn",$A45="Pn"),"",IF(OR($A44="Pn",$A45="Pn"),"",IF($A44="TOTAL GENERAL",SUM(Z$11:Z42),IF(AND(P44&lt;&gt;"",$A44&lt;&gt;"Pn"),IF(P44&lt;OFFSET($A$10,MATCH("TOTAL GENERAL",$A$11:$A$100,0),COLUMN(P44)-1),0,P44-OFFSET($A$10,MATCH("TOTAL GENERAL",$A$11:$A$100,0),COLUMN(P44)-1)),""))))</f>
        <v/>
      </c>
      <c r="AA44" s="21" t="str">
        <f ca="1">IF(OR($A44="Pn",$A45="Pn"),"",IF($A44="TOTAL GENERAL",SUM(AA$11:AA42),IF(AND(Q44&lt;&gt;"",$A44&lt;&gt;"Pn"),IF(Q44&gt;OFFSET($A$10,MATCH("TOTAL GENERAL",$A$11:$A$100,0),COLUMN(Q44)-1),0,OFFSET($A$10,MATCH("TOTAL GENERAL",$A$11:$A$100,0),COLUMN(Q44)-1)-Q44),"")))</f>
        <v/>
      </c>
      <c r="AB44" s="21" t="str">
        <f ca="1">IF(OR($A44="Pn",$A45="Pn"),"",IF(OR($A44="Pn",$A45="Pn"),"",IF($A44="TOTAL GENERAL",SUM(AB$11:AB42),IF(AND(R44&lt;&gt;"",$A44&lt;&gt;"Pn"),IF(R44&lt;OFFSET($A$10,MATCH("TOTAL GENERAL",$A$11:$A$100,0),COLUMN(R44)-1),0,R44-OFFSET($A$10,MATCH("TOTAL GENERAL",$A$11:$A$100,0),COLUMN(R44)-1)),""))))</f>
        <v/>
      </c>
      <c r="AC44" s="21" t="str">
        <f>IF(OR($A44="Pn",$A45="Pn"),"",IF($A44="TOTAL GENERAL",SUM(AC$11:AC42),IF(AND(I44&lt;&gt;"",$A44&lt;&gt;"Pn"),S44*$G44,"")))</f>
        <v/>
      </c>
      <c r="AD44" s="21" t="str">
        <f>IF(OR($A44="Pn",$A45="Pn"),"",IF($A44="TOTAL GENERAL",SUM(AD$11:AD42),IF(AND(J44&lt;&gt;"",$A44&lt;&gt;"Pn"),T44*$D44,"")))</f>
        <v/>
      </c>
      <c r="AE44" s="21" t="str">
        <f>IF(OR($A44="Pn",$A45="Pn"),"",IF($A44="TOTAL GENERAL",SUM(AE$11:AE42),IF(AND(K44&lt;&gt;"",$A44&lt;&gt;"Pn"),U44*$D44,"")))</f>
        <v/>
      </c>
      <c r="AF44" s="21" t="str">
        <f>IF(OR($A44="Pn",$A45="Pn"),"",IF($A44="TOTAL GENERAL",SUM(AF$11:AF42),IF(AND(L44&lt;&gt;"",$A44&lt;&gt;"Pn"),V44*$D44,"")))</f>
        <v/>
      </c>
      <c r="AG44" s="21" t="str">
        <f>IF(OR($A44="Pn",$A45="Pn"),"",IF($A44="TOTAL GENERAL",SUM(AG$11:AG42),IF(AND(M44&lt;&gt;"",$A44&lt;&gt;"Pn"),W44*$D44,"")))</f>
        <v/>
      </c>
      <c r="AH44" s="21" t="str">
        <f>IF(OR($A44="Pn",$A45="Pn"),"",IF($A44="TOTAL GENERAL",SUM(AH$11:AH42),IF(AND(N44&lt;&gt;"",$A44&lt;&gt;"Pn"),X44*$D44,"")))</f>
        <v/>
      </c>
      <c r="AI44" s="21" t="str">
        <f>IF(OR($A44="Pn",$A45="Pn"),"",IF($A44="TOTAL GENERAL",SUM(AI$11:AI42),IF(AND(O44&lt;&gt;"",$A44&lt;&gt;"Pn"),Y44*$D44,"")))</f>
        <v/>
      </c>
      <c r="AJ44" s="21" t="str">
        <f>IF(OR($A44="Pn",$A45="Pn"),"",IF($A44="TOTAL GENERAL",SUM(AJ$11:AJ42),IF(AND(P44&lt;&gt;"",$A44&lt;&gt;"Pn"),Z44*$D44,"")))</f>
        <v/>
      </c>
      <c r="AK44" s="21" t="str">
        <f>IF(OR($A44="Pn",$A45="Pn"),"",IF($A44="TOTAL GENERAL",SUM(AK$11:AK42),IF(AND(Q44&lt;&gt;"",$A44&lt;&gt;"Pn"),AA44*$F44,"")))</f>
        <v/>
      </c>
      <c r="AL44" s="21" t="str">
        <f>IF(OR($A44="Pn",$A45="Pn"),"",IF($A44="TOTAL GENERAL",SUM(AL$11:AL42),IF(AND(R44&lt;&gt;"",$A44&lt;&gt;"Pn"),AB44*$H44,"")))</f>
        <v/>
      </c>
      <c r="AM44" s="19" t="str">
        <f ca="1">IF($A44="TOTAL GENERAL",SUM(AM$11:AM42),IF(AND(S44&lt;&gt;"",$A44&lt;&gt;"Pn"),IF(OFFSET($A$11,MATCH("TOTAL GENERAL",$A$11:$A$100,0)-1,COLUMN(AB44))=0,0,AC44/OFFSET($A$11,MATCH("TOTAL GENERAL",$A$11:$A$100,0)-1,COLUMN(AB44))),""))</f>
        <v/>
      </c>
      <c r="AN44" s="19" t="str">
        <f ca="1">IF($A44="TOTAL GENERAL",SUM(AN$11:AN42),IF(AND(T44&lt;&gt;"",$A44&lt;&gt;"Pn"),IF(OFFSET($A$11,MATCH("TOTAL GENERAL",$A$11:$A$100,0)-1,COLUMN(AC44))=0,0,AD44/OFFSET($A$11,MATCH("TOTAL GENERAL",$A$11:$A$100,0)-1,COLUMN(AC44))),""))</f>
        <v/>
      </c>
      <c r="AO44" s="19" t="str">
        <f ca="1">IF($A44="TOTAL GENERAL",SUM(AO$11:AO42),IF(AND(U44&lt;&gt;"",$A44&lt;&gt;"Pn"),IF(OFFSET($A$11,MATCH("TOTAL GENERAL",$A$11:$A$100,0)-1,COLUMN(AD44))=0,0,AE44/OFFSET($A$11,MATCH("TOTAL GENERAL",$A$11:$A$100,0)-1,COLUMN(AD44))),""))</f>
        <v/>
      </c>
      <c r="AP44" s="19" t="str">
        <f ca="1">IF($A44="TOTAL GENERAL",SUM(AP$11:AP42),IF(AND(V44&lt;&gt;"",$A44&lt;&gt;"Pn"),IF(OFFSET($A$11,MATCH("TOTAL GENERAL",$A$11:$A$100,0)-1,COLUMN(AE44))=0,0,AF44/OFFSET($A$11,MATCH("TOTAL GENERAL",$A$11:$A$100,0)-1,COLUMN(AE44))),""))</f>
        <v/>
      </c>
      <c r="AQ44" s="19" t="str">
        <f ca="1">IF($A44="TOTAL GENERAL",SUM(AQ$11:AQ42),IF(AND(W44&lt;&gt;"",$A44&lt;&gt;"Pn"),IF(OFFSET($A$11,MATCH("TOTAL GENERAL",$A$11:$A$100,0)-1,COLUMN(AF44))=0,0,AG44/OFFSET($A$11,MATCH("TOTAL GENERAL",$A$11:$A$100,0)-1,COLUMN(AF44))),""))</f>
        <v/>
      </c>
      <c r="AR44" s="19" t="str">
        <f ca="1">IF($A44="TOTAL GENERAL",SUM(AR$11:AR42),IF(AND(X44&lt;&gt;"",$A44&lt;&gt;"Pn"),IF(OFFSET($A$11,MATCH("TOTAL GENERAL",$A$11:$A$100,0)-1,COLUMN(AG44))=0,0,AH44/OFFSET($A$11,MATCH("TOTAL GENERAL",$A$11:$A$100,0)-1,COLUMN(AG44))),""))</f>
        <v/>
      </c>
      <c r="AS44" s="19" t="str">
        <f ca="1">IF($A44="TOTAL GENERAL",SUM(AS$11:AS42),IF(AND(Y44&lt;&gt;"",$A44&lt;&gt;"Pn"),IF(OFFSET($A$11,MATCH("TOTAL GENERAL",$A$11:$A$100,0)-1,COLUMN(AH44))=0,0,AI44/OFFSET($A$11,MATCH("TOTAL GENERAL",$A$11:$A$100,0)-1,COLUMN(AH44))),""))</f>
        <v/>
      </c>
      <c r="AT44" s="19" t="str">
        <f ca="1">IF($A44="TOTAL GENERAL",SUM(AT$11:AT42),IF(AND(Z44&lt;&gt;"",$A44&lt;&gt;"Pn"),IF(OFFSET($A$11,MATCH("TOTAL GENERAL",$A$11:$A$100,0)-1,COLUMN(AI44))=0,0,AJ44/OFFSET($A$11,MATCH("TOTAL GENERAL",$A$11:$A$100,0)-1,COLUMN(AI44))),""))</f>
        <v/>
      </c>
      <c r="AU44" s="19" t="str">
        <f ca="1">IF($A44="TOTAL GENERAL",SUM(AU$11:AU42),IF(AND(AA44&lt;&gt;"",$A44&lt;&gt;"Pn"),IF(OFFSET($A$11,MATCH("TOTAL GENERAL",$A$11:$A$100,0)-1,COLUMN(AJ44))=0,0,AK44/OFFSET($A$11,MATCH("TOTAL GENERAL",$A$11:$A$100,0)-1,COLUMN(AJ44))),""))</f>
        <v/>
      </c>
      <c r="AV44" s="19" t="str">
        <f ca="1">IF($A44="TOTAL GENERAL",SUM(AV$11:AV42),IF(AND(AB44&lt;&gt;"",$A44&lt;&gt;"Pn"),IF(OFFSET($A$11,MATCH("TOTAL GENERAL",$A$11:$A$100,0)-1,COLUMN(AK44))=0,0,AL44/OFFSET($A$11,MATCH("TOTAL GENERAL",$A$11:$A$100,0)-1,COLUMN(AK44))),""))</f>
        <v/>
      </c>
      <c r="AW44" s="182" t="str">
        <f ca="1">IF(A44="TOTAL GENERAL",SUM(AW$11:AW42),IF(COUNTIF(AM44:AV44,"")&lt;COUNTA($AM$10:$AV$10),(IF(AM44&lt;&gt;"",AM44*OFFSET($A$10,MATCH("Pn",$A$11:$A$100,0),1),0)+IF(AN44&lt;&gt;"",AN44*OFFSET($A$10,MATCH("Pn",$A$11:$A$100,0),2),0)+IF(AO44&lt;&gt;"",AO44*OFFSET($A$10,MATCH("Pn",$A$11:$A$100,0),3),0)+IF(AP44&lt;&gt;"",AP44*OFFSET($A$10,MATCH("Pn",$A$11:$A$100,0),4),0)+IF(AQ44&lt;&gt;"",AQ44*OFFSET($A$10,MATCH("Pn",$A$11:$A$100,0),5),0)+IF(AR44&lt;&gt;"",AR44*OFFSET($A$10,MATCH("Pn",$A$11:$A$100,0),6),0)+IF(AS44&lt;&gt;"",AS44*OFFSET($A$10,MATCH("Pn",$A$11:$A$100,0),7),0)+IF(AT44&lt;&gt;"",AT44*OFFSET($A$10,MATCH("Pn",$A$11:$A$100,0),8),0)+IF(AU44&lt;&gt;"",AU44*OFFSET($A$10,MATCH("Pn",$A$11:$A$100,0),9),0)+IF(AV44&lt;&gt;"",AV44*OFFSET($A$10,MATCH("Pn",$A$11:$A$100,0),10),0))*OFFSET($A$10,MATCH("FC",$A$11:$A$100,0),2),""))</f>
        <v/>
      </c>
      <c r="AX44" s="10" t="str">
        <f ca="1">IF(OR(A44="Pn",A45="Pn"),"",IF(AND(AW44="",I44&lt;&gt;""),-I44,IF(A44="TOTAL GENERAL",SUM(AX$11:AX42),IF(AW44&lt;&gt;"",AW44-C44,""))))</f>
        <v/>
      </c>
    </row>
    <row r="45" spans="1:50" s="4" customFormat="1" x14ac:dyDescent="0.25">
      <c r="A45" s="15" t="s">
        <v>437</v>
      </c>
      <c r="B45" s="15" t="s">
        <v>436</v>
      </c>
      <c r="C45" s="179">
        <v>42115720610.169998</v>
      </c>
      <c r="D45" s="16">
        <v>20678454</v>
      </c>
      <c r="E45" s="9">
        <f ca="1">IF(AND($A46="Pn",COLUMN(E43)&lt;COUNTIF(PonderacionIndicadores!$A$1:$A$139,"Mama")+1),OFFSET($F$10,0,COLUMN(F101)),IF(AND(A45="Pn",(COUNTIF(PonderacionIndicadores!$A$1:$A$139,"Mama"))&gt;COLUMN(E45)-1),OFFSET(PonderacionIndicadores!$A$1,MATCH("Mama",PonderacionIndicadores!$A$1:$A$139,0)+COLUMN(D45)-2,3),IF(A45="TOTAL GENERAL",SUM(E$11:E43),IF(D45&lt;&gt;"",D45/OFFSET($A$10,MATCH("TOTAL GENERAL",$A$11:$A$100,0),3),""))))</f>
        <v>1</v>
      </c>
      <c r="F45" s="16">
        <v>10006541</v>
      </c>
      <c r="G45" s="16">
        <v>4048820</v>
      </c>
      <c r="H45" s="16">
        <v>16504631</v>
      </c>
      <c r="I45" s="18">
        <v>40</v>
      </c>
      <c r="J45" s="18">
        <v>30</v>
      </c>
      <c r="K45" s="19">
        <v>0.6</v>
      </c>
      <c r="L45" s="18">
        <v>45</v>
      </c>
      <c r="M45" s="19">
        <v>0.9</v>
      </c>
      <c r="N45" s="19">
        <v>0.55000000000000004</v>
      </c>
      <c r="O45" s="19">
        <v>0.45</v>
      </c>
      <c r="P45" s="19">
        <v>0.12</v>
      </c>
      <c r="Q45" s="180">
        <v>18.73</v>
      </c>
      <c r="R45" s="18">
        <v>381.76</v>
      </c>
      <c r="S45" s="21">
        <f ca="1">IF(OR($A45="Pn",$A46="Pn"),"",IF($A45="TOTAL GENERAL",SUM(S$11:S43),IF(AND(I45&lt;&gt;"",$A45&lt;&gt;"Pn"),IF(I45&lt;OFFSET($A$10,MATCH("TOTAL GENERAL",$A$11:$A$100,0),COLUMN(I45)-1),0,I45-OFFSET($A$10,MATCH("TOTAL GENERAL",$A$11:$A$100,0),COLUMN(I45)-1)),"")))</f>
        <v>65.289999999999992</v>
      </c>
      <c r="T45" s="21">
        <f ca="1">IF(OR($A45="Pn",$A46="Pn"),"",IF(OR($A45="Pn",$A46="Pn"),"",IF($A45="TOTAL GENERAL",SUM(T$11:T43),IF(AND(J45&lt;&gt;"",$A45&lt;&gt;"Pn"),IF(J45&gt;OFFSET($A$10,MATCH("TOTAL GENERAL",$A$11:$A$100,0),COLUMN(J45)-1),0,OFFSET($A$10,MATCH("TOTAL GENERAL",$A$11:$A$100,0),COLUMN(J45)-1)-J45),""))))</f>
        <v>80.740000000000009</v>
      </c>
      <c r="U45" s="21">
        <f ca="1">IF(OR($A45="Pn",$A46="Pn"),"",IF(OR($A45="Pn",$A46="Pn"),"",IF($A45="TOTAL GENERAL",SUM(U$11:U43),IF(AND(K45&lt;&gt;"",$A45&lt;&gt;"Pn"),IF(K45&lt;OFFSET($A$10,MATCH("TOTAL GENERAL",$A$11:$A$100,0),COLUMN(K45)-1),0,K45-OFFSET($A$10,MATCH("TOTAL GENERAL",$A$11:$A$100,0),COLUMN(K45)-1)),""))))</f>
        <v>0.32250000000000001</v>
      </c>
      <c r="V45" s="21">
        <f ca="1">IF(OR($A45="Pn",$A46="Pn"),"",IF($A45="TOTAL GENERAL",SUM(V$11:V43),IF(AND(L45&lt;&gt;"",$A45&lt;&gt;"Pn"),IF(L45&gt;OFFSET($A$10,MATCH("TOTAL GENERAL",$A$11:$A$100,0),COLUMN(L45)-1),0,OFFSET($A$10,MATCH("TOTAL GENERAL",$A$11:$A$100,0),COLUMN(L45)-1)-L45),"")))</f>
        <v>32.229999999999997</v>
      </c>
      <c r="W45" s="21">
        <f ca="1">IF(OR($A45="Pn",$A46="Pn"),"",IF(OR($A45="Pn",$A46="Pn"),"",IF($A45="TOTAL GENERAL",SUM(W$11:W43),IF(AND(M45&lt;&gt;"",$A45&lt;&gt;"Pn"),IF(M45&lt;OFFSET($A$10,MATCH("TOTAL GENERAL",$A$11:$A$100,0),COLUMN(M45)-1),0,M45-OFFSET($A$10,MATCH("TOTAL GENERAL",$A$11:$A$100,0),COLUMN(M45)-1)),""))))</f>
        <v>0.98579999999999968</v>
      </c>
      <c r="X45" s="21">
        <f ca="1">IF(OR($A45="Pn",$A46="Pn"),"",IF(OR($A45="Pn",$A46="Pn"),"",IF($A45="TOTAL GENERAL",SUM(X$11:X43),IF(AND(N45&lt;&gt;"",$A45&lt;&gt;"Pn"),IF(N45&lt;OFFSET($A$10,MATCH("TOTAL GENERAL",$A$11:$A$100,0),COLUMN(N45)-1),0,N45-OFFSET($A$10,MATCH("TOTAL GENERAL",$A$11:$A$100,0),COLUMN(N45)-1)),""))))</f>
        <v>2.2210999999999999</v>
      </c>
      <c r="Y45" s="21">
        <f ca="1">IF(OR($A45="Pn",$A46="Pn"),"",IF(OR($A45="Pn",$A46="Pn"),"",IF($A45="TOTAL GENERAL",SUM(Y$11:Y43),IF(AND(O45&lt;&gt;"",$A45&lt;&gt;"Pn"),IF(O45&lt;OFFSET($A$10,MATCH("TOTAL GENERAL",$A$11:$A$100,0),COLUMN(O45)-1),0,O45-OFFSET($A$10,MATCH("TOTAL GENERAL",$A$11:$A$100,0),COLUMN(O45)-1)),""))))</f>
        <v>0.48189999999999994</v>
      </c>
      <c r="Z45" s="21">
        <f ca="1">IF(OR($A45="Pn",$A46="Pn"),"",IF(OR($A45="Pn",$A46="Pn"),"",IF($A45="TOTAL GENERAL",SUM(Z$11:Z43),IF(AND(P45&lt;&gt;"",$A45&lt;&gt;"Pn"),IF(P45&lt;OFFSET($A$10,MATCH("TOTAL GENERAL",$A$11:$A$100,0),COLUMN(P45)-1),0,P45-OFFSET($A$10,MATCH("TOTAL GENERAL",$A$11:$A$100,0),COLUMN(P45)-1)),""))))</f>
        <v>0.97940000000000016</v>
      </c>
      <c r="AA45" s="21">
        <f ca="1">IF(OR($A45="Pn",$A46="Pn"),"",IF($A45="TOTAL GENERAL",SUM(AA$11:AA43),IF(AND(Q45&lt;&gt;"",$A45&lt;&gt;"Pn"),IF(Q45&gt;OFFSET($A$10,MATCH("TOTAL GENERAL",$A$11:$A$100,0),COLUMN(Q45)-1),0,OFFSET($A$10,MATCH("TOTAL GENERAL",$A$11:$A$100,0),COLUMN(Q45)-1)-Q45),"")))</f>
        <v>109.51000000000002</v>
      </c>
      <c r="AB45" s="21">
        <f ca="1">IF(OR($A45="Pn",$A46="Pn"),"",IF(OR($A45="Pn",$A46="Pn"),"",IF($A45="TOTAL GENERAL",SUM(AB$11:AB43),IF(AND(R45&lt;&gt;"",$A45&lt;&gt;"Pn"),IF(R45&lt;OFFSET($A$10,MATCH("TOTAL GENERAL",$A$11:$A$100,0),COLUMN(R45)-1),0,R45-OFFSET($A$10,MATCH("TOTAL GENERAL",$A$11:$A$100,0),COLUMN(R45)-1)),""))))</f>
        <v>4080.0899999999997</v>
      </c>
      <c r="AC45" s="21">
        <f ca="1">IF(OR($A45="Pn",$A46="Pn"),"",IF($A45="TOTAL GENERAL",SUM(AC$11:AC43),IF(AND(I45&lt;&gt;"",$A45&lt;&gt;"Pn"),S45*$G45,"")))</f>
        <v>8888646.6899999976</v>
      </c>
      <c r="AD45" s="21">
        <f ca="1">IF(OR($A45="Pn",$A46="Pn"),"",IF($A45="TOTAL GENERAL",SUM(AD$11:AD43),IF(AND(J45&lt;&gt;"",$A45&lt;&gt;"Pn"),T45*$D45,"")))</f>
        <v>25849739.560000002</v>
      </c>
      <c r="AE45" s="21">
        <f ca="1">IF(OR($A45="Pn",$A46="Pn"),"",IF($A45="TOTAL GENERAL",SUM(AE$11:AE43),IF(AND(K45&lt;&gt;"",$A45&lt;&gt;"Pn"),U45*$D45,"")))</f>
        <v>140028.74739999996</v>
      </c>
      <c r="AF45" s="21">
        <f ca="1">IF(OR($A45="Pn",$A46="Pn"),"",IF($A45="TOTAL GENERAL",SUM(AF$11:AF43),IF(AND(L45&lt;&gt;"",$A45&lt;&gt;"Pn"),V45*$D45,"")))</f>
        <v>3360648.6599999997</v>
      </c>
      <c r="AG45" s="21">
        <f ca="1">IF(OR($A45="Pn",$A46="Pn"),"",IF($A45="TOTAL GENERAL",SUM(AG$11:AG43),IF(AND(M45&lt;&gt;"",$A45&lt;&gt;"Pn"),W45*$D45,"")))</f>
        <v>422039.82699999976</v>
      </c>
      <c r="AH45" s="21">
        <f ca="1">IF(OR($A45="Pn",$A46="Pn"),"",IF($A45="TOTAL GENERAL",SUM(AH$11:AH43),IF(AND(N45&lt;&gt;"",$A45&lt;&gt;"Pn"),X45*$D45,"")))</f>
        <v>1014470.9336999997</v>
      </c>
      <c r="AI45" s="21">
        <f ca="1">IF(OR($A45="Pn",$A46="Pn"),"",IF($A45="TOTAL GENERAL",SUM(AI$11:AI43),IF(AND(O45&lt;&gt;"",$A45&lt;&gt;"Pn"),Y45*$D45,"")))</f>
        <v>177261.52090000009</v>
      </c>
      <c r="AJ45" s="21">
        <f ca="1">IF(OR($A45="Pn",$A46="Pn"),"",IF($A45="TOTAL GENERAL",SUM(AJ$11:AJ43),IF(AND(P45&lt;&gt;"",$A45&lt;&gt;"Pn"),Z45*$D45,"")))</f>
        <v>324452.37729999999</v>
      </c>
      <c r="AK45" s="21">
        <f ca="1">IF(OR($A45="Pn",$A46="Pn"),"",IF($A45="TOTAL GENERAL",SUM(AK$11:AK43),IF(AND(Q45&lt;&gt;"",$A45&lt;&gt;"Pn"),AA45*$F45,"")))</f>
        <v>16614743.720000003</v>
      </c>
      <c r="AL45" s="21">
        <f ca="1">IF(OR($A45="Pn",$A46="Pn"),"",IF($A45="TOTAL GENERAL",SUM(AL$11:AL43),IF(AND(R45&lt;&gt;"",$A45&lt;&gt;"Pn"),AB45*$H45,"")))</f>
        <v>1236466725.3800001</v>
      </c>
      <c r="AM45" s="19">
        <f ca="1">IF($A45="TOTAL GENERAL",SUM(AM$11:AM43),IF(AND(S45&lt;&gt;"",$A45&lt;&gt;"Pn"),IF(OFFSET($A$11,MATCH("TOTAL GENERAL",$A$11:$A$100,0)-1,COLUMN(AB45))=0,0,AC45/OFFSET($A$11,MATCH("TOTAL GENERAL",$A$11:$A$100,0)-1,COLUMN(AB45))),""))</f>
        <v>1.0000000000000002</v>
      </c>
      <c r="AN45" s="19">
        <f ca="1">IF($A45="TOTAL GENERAL",SUM(AN$11:AN43),IF(AND(T45&lt;&gt;"",$A45&lt;&gt;"Pn"),IF(OFFSET($A$11,MATCH("TOTAL GENERAL",$A$11:$A$100,0)-1,COLUMN(AC45))=0,0,AD45/OFFSET($A$11,MATCH("TOTAL GENERAL",$A$11:$A$100,0)-1,COLUMN(AC45))),""))</f>
        <v>1.0000000000000002</v>
      </c>
      <c r="AO45" s="19">
        <f ca="1">IF($A45="TOTAL GENERAL",SUM(AO$11:AO43),IF(AND(U45&lt;&gt;"",$A45&lt;&gt;"Pn"),IF(OFFSET($A$11,MATCH("TOTAL GENERAL",$A$11:$A$100,0)-1,COLUMN(AD45))=0,0,AE45/OFFSET($A$11,MATCH("TOTAL GENERAL",$A$11:$A$100,0)-1,COLUMN(AD45))),""))</f>
        <v>0.99999999999999989</v>
      </c>
      <c r="AP45" s="19">
        <f ca="1">IF($A45="TOTAL GENERAL",SUM(AP$11:AP43),IF(AND(V45&lt;&gt;"",$A45&lt;&gt;"Pn"),IF(OFFSET($A$11,MATCH("TOTAL GENERAL",$A$11:$A$100,0)-1,COLUMN(AE45))=0,0,AF45/OFFSET($A$11,MATCH("TOTAL GENERAL",$A$11:$A$100,0)-1,COLUMN(AE45))),""))</f>
        <v>1</v>
      </c>
      <c r="AQ45" s="19">
        <f ca="1">IF($A45="TOTAL GENERAL",SUM(AQ$11:AQ43),IF(AND(W45&lt;&gt;"",$A45&lt;&gt;"Pn"),IF(OFFSET($A$11,MATCH("TOTAL GENERAL",$A$11:$A$100,0)-1,COLUMN(AF45))=0,0,AG45/OFFSET($A$11,MATCH("TOTAL GENERAL",$A$11:$A$100,0)-1,COLUMN(AF45))),""))</f>
        <v>1</v>
      </c>
      <c r="AR45" s="19">
        <f ca="1">IF($A45="TOTAL GENERAL",SUM(AR$11:AR43),IF(AND(X45&lt;&gt;"",$A45&lt;&gt;"Pn"),IF(OFFSET($A$11,MATCH("TOTAL GENERAL",$A$11:$A$100,0)-1,COLUMN(AG45))=0,0,AH45/OFFSET($A$11,MATCH("TOTAL GENERAL",$A$11:$A$100,0)-1,COLUMN(AG45))),""))</f>
        <v>1</v>
      </c>
      <c r="AS45" s="19">
        <f ca="1">IF($A45="TOTAL GENERAL",SUM(AS$11:AS43),IF(AND(Y45&lt;&gt;"",$A45&lt;&gt;"Pn"),IF(OFFSET($A$11,MATCH("TOTAL GENERAL",$A$11:$A$100,0)-1,COLUMN(AH45))=0,0,AI45/OFFSET($A$11,MATCH("TOTAL GENERAL",$A$11:$A$100,0)-1,COLUMN(AH45))),""))</f>
        <v>0.99999999999999978</v>
      </c>
      <c r="AT45" s="19">
        <f ca="1">IF($A45="TOTAL GENERAL",SUM(AT$11:AT43),IF(AND(Z45&lt;&gt;"",$A45&lt;&gt;"Pn"),IF(OFFSET($A$11,MATCH("TOTAL GENERAL",$A$11:$A$100,0)-1,COLUMN(AI45))=0,0,AJ45/OFFSET($A$11,MATCH("TOTAL GENERAL",$A$11:$A$100,0)-1,COLUMN(AI45))),""))</f>
        <v>1</v>
      </c>
      <c r="AU45" s="19">
        <f ca="1">IF($A45="TOTAL GENERAL",SUM(AU$11:AU43),IF(AND(AA45&lt;&gt;"",$A45&lt;&gt;"Pn"),IF(OFFSET($A$11,MATCH("TOTAL GENERAL",$A$11:$A$100,0)-1,COLUMN(AJ45))=0,0,AK45/OFFSET($A$11,MATCH("TOTAL GENERAL",$A$11:$A$100,0)-1,COLUMN(AJ45))),""))</f>
        <v>1</v>
      </c>
      <c r="AV45" s="19">
        <f ca="1">IF($A45="TOTAL GENERAL",SUM(AV$11:AV43),IF(AND(AB45&lt;&gt;"",$A45&lt;&gt;"Pn"),IF(OFFSET($A$11,MATCH("TOTAL GENERAL",$A$11:$A$100,0)-1,COLUMN(AK45))=0,0,AL45/OFFSET($A$11,MATCH("TOTAL GENERAL",$A$11:$A$100,0)-1,COLUMN(AK45))),""))</f>
        <v>1</v>
      </c>
      <c r="AW45" s="182">
        <f ca="1">IF(A45="TOTAL GENERAL",SUM(AW$11:AW43),IF(COUNTIF(AM45:AV45,"")&lt;COUNTA($AM$10:$AV$10),(IF(AM45&lt;&gt;"",AM45*OFFSET($A$10,MATCH("Pn",$A$11:$A$100,0),1),0)+IF(AN45&lt;&gt;"",AN45*OFFSET($A$10,MATCH("Pn",$A$11:$A$100,0),2),0)+IF(AO45&lt;&gt;"",AO45*OFFSET($A$10,MATCH("Pn",$A$11:$A$100,0),3),0)+IF(AP45&lt;&gt;"",AP45*OFFSET($A$10,MATCH("Pn",$A$11:$A$100,0),4),0)+IF(AQ45&lt;&gt;"",AQ45*OFFSET($A$10,MATCH("Pn",$A$11:$A$100,0),5),0)+IF(AR45&lt;&gt;"",AR45*OFFSET($A$10,MATCH("Pn",$A$11:$A$100,0),6),0)+IF(AS45&lt;&gt;"",AS45*OFFSET($A$10,MATCH("Pn",$A$11:$A$100,0),7),0)+IF(AT45&lt;&gt;"",AT45*OFFSET($A$10,MATCH("Pn",$A$11:$A$100,0),8),0)+IF(AU45&lt;&gt;"",AU45*OFFSET($A$10,MATCH("Pn",$A$11:$A$100,0),9),0)+IF(AV45&lt;&gt;"",AV45*OFFSET($A$10,MATCH("Pn",$A$11:$A$100,0),10),0))*OFFSET($A$10,MATCH("FC",$A$11:$A$100,0),2),""))</f>
        <v>42115720610.169998</v>
      </c>
      <c r="AX45" s="10">
        <f ca="1">IF(OR(A45="Pn",A46="Pn"),"",IF(AND(AW45="",I45&lt;&gt;""),-I45,IF(A45="TOTAL GENERAL",SUM(AX$11:AX43),IF(AW45&lt;&gt;"",AW45-C45,""))))</f>
        <v>0</v>
      </c>
    </row>
    <row r="46" spans="1:50" s="4" customFormat="1" x14ac:dyDescent="0.25">
      <c r="A46" s="15" t="s">
        <v>436</v>
      </c>
      <c r="B46" s="15" t="s">
        <v>436</v>
      </c>
      <c r="C46" s="179" t="s">
        <v>436</v>
      </c>
      <c r="D46" s="16" t="s">
        <v>436</v>
      </c>
      <c r="E46" s="9" t="str">
        <f ca="1">IF(AND($A47="Pn",COLUMN(E44)&lt;COUNTIF(PonderacionIndicadores!$A$1:$A$139,"Mama")+1),OFFSET($F$10,0,COLUMN(F102)),IF(AND(A46="Pn",(COUNTIF(PonderacionIndicadores!$A$1:$A$139,"Mama"))&gt;COLUMN(E46)-1),OFFSET(PonderacionIndicadores!$A$1,MATCH("Mama",PonderacionIndicadores!$A$1:$A$139,0)+COLUMN(D46)-2,3),IF(A46="TOTAL GENERAL",SUM(E$11:E44),IF(D46&lt;&gt;"",D46/OFFSET($A$10,MATCH("TOTAL GENERAL",$A$11:$A$100,0),3),""))))</f>
        <v/>
      </c>
      <c r="F46" s="16" t="s">
        <v>436</v>
      </c>
      <c r="G46" s="16" t="s">
        <v>436</v>
      </c>
      <c r="H46" s="16" t="s">
        <v>436</v>
      </c>
      <c r="I46" s="18" t="s">
        <v>436</v>
      </c>
      <c r="J46" s="18" t="s">
        <v>436</v>
      </c>
      <c r="K46" s="19" t="s">
        <v>436</v>
      </c>
      <c r="L46" s="18" t="s">
        <v>436</v>
      </c>
      <c r="M46" s="19" t="s">
        <v>436</v>
      </c>
      <c r="N46" s="19" t="s">
        <v>436</v>
      </c>
      <c r="O46" s="19" t="s">
        <v>436</v>
      </c>
      <c r="P46" s="19" t="s">
        <v>436</v>
      </c>
      <c r="Q46" s="180" t="s">
        <v>436</v>
      </c>
      <c r="R46" s="18" t="s">
        <v>436</v>
      </c>
      <c r="S46" s="21" t="str">
        <f ca="1">IF(OR($A46="Pn",$A47="Pn"),"",IF($A46="TOTAL GENERAL",SUM(S$11:S44),IF(AND(I46&lt;&gt;"",$A46&lt;&gt;"Pn"),IF(I46&lt;OFFSET($A$10,MATCH("TOTAL GENERAL",$A$11:$A$100,0),COLUMN(I46)-1),0,I46-OFFSET($A$10,MATCH("TOTAL GENERAL",$A$11:$A$100,0),COLUMN(I46)-1)),"")))</f>
        <v/>
      </c>
      <c r="T46" s="21" t="str">
        <f ca="1">IF(OR($A46="Pn",$A47="Pn"),"",IF(OR($A46="Pn",$A47="Pn"),"",IF($A46="TOTAL GENERAL",SUM(T$11:T44),IF(AND(J46&lt;&gt;"",$A46&lt;&gt;"Pn"),IF(J46&gt;OFFSET($A$10,MATCH("TOTAL GENERAL",$A$11:$A$100,0),COLUMN(J46)-1),0,OFFSET($A$10,MATCH("TOTAL GENERAL",$A$11:$A$100,0),COLUMN(J46)-1)-J46),""))))</f>
        <v/>
      </c>
      <c r="U46" s="21" t="str">
        <f ca="1">IF(OR($A46="Pn",$A47="Pn"),"",IF(OR($A46="Pn",$A47="Pn"),"",IF($A46="TOTAL GENERAL",SUM(U$11:U44),IF(AND(K46&lt;&gt;"",$A46&lt;&gt;"Pn"),IF(K46&lt;OFFSET($A$10,MATCH("TOTAL GENERAL",$A$11:$A$100,0),COLUMN(K46)-1),0,K46-OFFSET($A$10,MATCH("TOTAL GENERAL",$A$11:$A$100,0),COLUMN(K46)-1)),""))))</f>
        <v/>
      </c>
      <c r="V46" s="21" t="str">
        <f ca="1">IF(OR($A46="Pn",$A47="Pn"),"",IF($A46="TOTAL GENERAL",SUM(V$11:V44),IF(AND(L46&lt;&gt;"",$A46&lt;&gt;"Pn"),IF(L46&gt;OFFSET($A$10,MATCH("TOTAL GENERAL",$A$11:$A$100,0),COLUMN(L46)-1),0,OFFSET($A$10,MATCH("TOTAL GENERAL",$A$11:$A$100,0),COLUMN(L46)-1)-L46),"")))</f>
        <v/>
      </c>
      <c r="W46" s="21" t="str">
        <f ca="1">IF(OR($A46="Pn",$A47="Pn"),"",IF(OR($A46="Pn",$A47="Pn"),"",IF($A46="TOTAL GENERAL",SUM(W$11:W44),IF(AND(M46&lt;&gt;"",$A46&lt;&gt;"Pn"),IF(M46&lt;OFFSET($A$10,MATCH("TOTAL GENERAL",$A$11:$A$100,0),COLUMN(M46)-1),0,M46-OFFSET($A$10,MATCH("TOTAL GENERAL",$A$11:$A$100,0),COLUMN(M46)-1)),""))))</f>
        <v/>
      </c>
      <c r="X46" s="21" t="str">
        <f ca="1">IF(OR($A46="Pn",$A47="Pn"),"",IF(OR($A46="Pn",$A47="Pn"),"",IF($A46="TOTAL GENERAL",SUM(X$11:X44),IF(AND(N46&lt;&gt;"",$A46&lt;&gt;"Pn"),IF(N46&lt;OFFSET($A$10,MATCH("TOTAL GENERAL",$A$11:$A$100,0),COLUMN(N46)-1),0,N46-OFFSET($A$10,MATCH("TOTAL GENERAL",$A$11:$A$100,0),COLUMN(N46)-1)),""))))</f>
        <v/>
      </c>
      <c r="Y46" s="21" t="str">
        <f ca="1">IF(OR($A46="Pn",$A47="Pn"),"",IF(OR($A46="Pn",$A47="Pn"),"",IF($A46="TOTAL GENERAL",SUM(Y$11:Y44),IF(AND(O46&lt;&gt;"",$A46&lt;&gt;"Pn"),IF(O46&lt;OFFSET($A$10,MATCH("TOTAL GENERAL",$A$11:$A$100,0),COLUMN(O46)-1),0,O46-OFFSET($A$10,MATCH("TOTAL GENERAL",$A$11:$A$100,0),COLUMN(O46)-1)),""))))</f>
        <v/>
      </c>
      <c r="Z46" s="21" t="str">
        <f ca="1">IF(OR($A46="Pn",$A47="Pn"),"",IF(OR($A46="Pn",$A47="Pn"),"",IF($A46="TOTAL GENERAL",SUM(Z$11:Z44),IF(AND(P46&lt;&gt;"",$A46&lt;&gt;"Pn"),IF(P46&lt;OFFSET($A$10,MATCH("TOTAL GENERAL",$A$11:$A$100,0),COLUMN(P46)-1),0,P46-OFFSET($A$10,MATCH("TOTAL GENERAL",$A$11:$A$100,0),COLUMN(P46)-1)),""))))</f>
        <v/>
      </c>
      <c r="AA46" s="21" t="str">
        <f ca="1">IF(OR($A46="Pn",$A47="Pn"),"",IF($A46="TOTAL GENERAL",SUM(AA$11:AA44),IF(AND(Q46&lt;&gt;"",$A46&lt;&gt;"Pn"),IF(Q46&gt;OFFSET($A$10,MATCH("TOTAL GENERAL",$A$11:$A$100,0),COLUMN(Q46)-1),0,OFFSET($A$10,MATCH("TOTAL GENERAL",$A$11:$A$100,0),COLUMN(Q46)-1)-Q46),"")))</f>
        <v/>
      </c>
      <c r="AB46" s="21" t="str">
        <f ca="1">IF(OR($A46="Pn",$A47="Pn"),"",IF(OR($A46="Pn",$A47="Pn"),"",IF($A46="TOTAL GENERAL",SUM(AB$11:AB44),IF(AND(R46&lt;&gt;"",$A46&lt;&gt;"Pn"),IF(R46&lt;OFFSET($A$10,MATCH("TOTAL GENERAL",$A$11:$A$100,0),COLUMN(R46)-1),0,R46-OFFSET($A$10,MATCH("TOTAL GENERAL",$A$11:$A$100,0),COLUMN(R46)-1)),""))))</f>
        <v/>
      </c>
      <c r="AC46" s="21" t="str">
        <f>IF(OR($A46="Pn",$A47="Pn"),"",IF($A46="TOTAL GENERAL",SUM(AC$11:AC44),IF(AND(I46&lt;&gt;"",$A46&lt;&gt;"Pn"),S46*$G46,"")))</f>
        <v/>
      </c>
      <c r="AD46" s="21" t="str">
        <f>IF(OR($A46="Pn",$A47="Pn"),"",IF($A46="TOTAL GENERAL",SUM(AD$11:AD44),IF(AND(J46&lt;&gt;"",$A46&lt;&gt;"Pn"),T46*$D46,"")))</f>
        <v/>
      </c>
      <c r="AE46" s="21" t="str">
        <f>IF(OR($A46="Pn",$A47="Pn"),"",IF($A46="TOTAL GENERAL",SUM(AE$11:AE44),IF(AND(K46&lt;&gt;"",$A46&lt;&gt;"Pn"),U46*$D46,"")))</f>
        <v/>
      </c>
      <c r="AF46" s="21" t="str">
        <f>IF(OR($A46="Pn",$A47="Pn"),"",IF($A46="TOTAL GENERAL",SUM(AF$11:AF44),IF(AND(L46&lt;&gt;"",$A46&lt;&gt;"Pn"),V46*$D46,"")))</f>
        <v/>
      </c>
      <c r="AG46" s="21" t="str">
        <f>IF(OR($A46="Pn",$A47="Pn"),"",IF($A46="TOTAL GENERAL",SUM(AG$11:AG44),IF(AND(M46&lt;&gt;"",$A46&lt;&gt;"Pn"),W46*$D46,"")))</f>
        <v/>
      </c>
      <c r="AH46" s="21" t="str">
        <f>IF(OR($A46="Pn",$A47="Pn"),"",IF($A46="TOTAL GENERAL",SUM(AH$11:AH44),IF(AND(N46&lt;&gt;"",$A46&lt;&gt;"Pn"),X46*$D46,"")))</f>
        <v/>
      </c>
      <c r="AI46" s="21" t="str">
        <f>IF(OR($A46="Pn",$A47="Pn"),"",IF($A46="TOTAL GENERAL",SUM(AI$11:AI44),IF(AND(O46&lt;&gt;"",$A46&lt;&gt;"Pn"),Y46*$D46,"")))</f>
        <v/>
      </c>
      <c r="AJ46" s="21" t="str">
        <f>IF(OR($A46="Pn",$A47="Pn"),"",IF($A46="TOTAL GENERAL",SUM(AJ$11:AJ44),IF(AND(P46&lt;&gt;"",$A46&lt;&gt;"Pn"),Z46*$D46,"")))</f>
        <v/>
      </c>
      <c r="AK46" s="21" t="str">
        <f>IF(OR($A46="Pn",$A47="Pn"),"",IF($A46="TOTAL GENERAL",SUM(AK$11:AK44),IF(AND(Q46&lt;&gt;"",$A46&lt;&gt;"Pn"),AA46*$F46,"")))</f>
        <v/>
      </c>
      <c r="AL46" s="21" t="str">
        <f>IF(OR($A46="Pn",$A47="Pn"),"",IF($A46="TOTAL GENERAL",SUM(AL$11:AL44),IF(AND(R46&lt;&gt;"",$A46&lt;&gt;"Pn"),AB46*$H46,"")))</f>
        <v/>
      </c>
      <c r="AM46" s="19" t="str">
        <f ca="1">IF($A46="TOTAL GENERAL",SUM(AM$11:AM44),IF(AND(S46&lt;&gt;"",$A46&lt;&gt;"Pn"),IF(OFFSET($A$11,MATCH("TOTAL GENERAL",$A$11:$A$100,0)-1,COLUMN(AB46))=0,0,AC46/OFFSET($A$11,MATCH("TOTAL GENERAL",$A$11:$A$100,0)-1,COLUMN(AB46))),""))</f>
        <v/>
      </c>
      <c r="AN46" s="19" t="str">
        <f ca="1">IF($A46="TOTAL GENERAL",SUM(AN$11:AN44),IF(AND(T46&lt;&gt;"",$A46&lt;&gt;"Pn"),IF(OFFSET($A$11,MATCH("TOTAL GENERAL",$A$11:$A$100,0)-1,COLUMN(AC46))=0,0,AD46/OFFSET($A$11,MATCH("TOTAL GENERAL",$A$11:$A$100,0)-1,COLUMN(AC46))),""))</f>
        <v/>
      </c>
      <c r="AO46" s="19" t="str">
        <f ca="1">IF($A46="TOTAL GENERAL",SUM(AO$11:AO44),IF(AND(U46&lt;&gt;"",$A46&lt;&gt;"Pn"),IF(OFFSET($A$11,MATCH("TOTAL GENERAL",$A$11:$A$100,0)-1,COLUMN(AD46))=0,0,AE46/OFFSET($A$11,MATCH("TOTAL GENERAL",$A$11:$A$100,0)-1,COLUMN(AD46))),""))</f>
        <v/>
      </c>
      <c r="AP46" s="19" t="str">
        <f ca="1">IF($A46="TOTAL GENERAL",SUM(AP$11:AP44),IF(AND(V46&lt;&gt;"",$A46&lt;&gt;"Pn"),IF(OFFSET($A$11,MATCH("TOTAL GENERAL",$A$11:$A$100,0)-1,COLUMN(AE46))=0,0,AF46/OFFSET($A$11,MATCH("TOTAL GENERAL",$A$11:$A$100,0)-1,COLUMN(AE46))),""))</f>
        <v/>
      </c>
      <c r="AQ46" s="19" t="str">
        <f ca="1">IF($A46="TOTAL GENERAL",SUM(AQ$11:AQ44),IF(AND(W46&lt;&gt;"",$A46&lt;&gt;"Pn"),IF(OFFSET($A$11,MATCH("TOTAL GENERAL",$A$11:$A$100,0)-1,COLUMN(AF46))=0,0,AG46/OFFSET($A$11,MATCH("TOTAL GENERAL",$A$11:$A$100,0)-1,COLUMN(AF46))),""))</f>
        <v/>
      </c>
      <c r="AR46" s="19" t="str">
        <f ca="1">IF($A46="TOTAL GENERAL",SUM(AR$11:AR44),IF(AND(X46&lt;&gt;"",$A46&lt;&gt;"Pn"),IF(OFFSET($A$11,MATCH("TOTAL GENERAL",$A$11:$A$100,0)-1,COLUMN(AG46))=0,0,AH46/OFFSET($A$11,MATCH("TOTAL GENERAL",$A$11:$A$100,0)-1,COLUMN(AG46))),""))</f>
        <v/>
      </c>
      <c r="AS46" s="19" t="str">
        <f ca="1">IF($A46="TOTAL GENERAL",SUM(AS$11:AS44),IF(AND(Y46&lt;&gt;"",$A46&lt;&gt;"Pn"),IF(OFFSET($A$11,MATCH("TOTAL GENERAL",$A$11:$A$100,0)-1,COLUMN(AH46))=0,0,AI46/OFFSET($A$11,MATCH("TOTAL GENERAL",$A$11:$A$100,0)-1,COLUMN(AH46))),""))</f>
        <v/>
      </c>
      <c r="AT46" s="19" t="str">
        <f ca="1">IF($A46="TOTAL GENERAL",SUM(AT$11:AT44),IF(AND(Z46&lt;&gt;"",$A46&lt;&gt;"Pn"),IF(OFFSET($A$11,MATCH("TOTAL GENERAL",$A$11:$A$100,0)-1,COLUMN(AI46))=0,0,AJ46/OFFSET($A$11,MATCH("TOTAL GENERAL",$A$11:$A$100,0)-1,COLUMN(AI46))),""))</f>
        <v/>
      </c>
      <c r="AU46" s="19" t="str">
        <f ca="1">IF($A46="TOTAL GENERAL",SUM(AU$11:AU44),IF(AND(AA46&lt;&gt;"",$A46&lt;&gt;"Pn"),IF(OFFSET($A$11,MATCH("TOTAL GENERAL",$A$11:$A$100,0)-1,COLUMN(AJ46))=0,0,AK46/OFFSET($A$11,MATCH("TOTAL GENERAL",$A$11:$A$100,0)-1,COLUMN(AJ46))),""))</f>
        <v/>
      </c>
      <c r="AV46" s="19" t="str">
        <f ca="1">IF($A46="TOTAL GENERAL",SUM(AV$11:AV44),IF(AND(AB46&lt;&gt;"",$A46&lt;&gt;"Pn"),IF(OFFSET($A$11,MATCH("TOTAL GENERAL",$A$11:$A$100,0)-1,COLUMN(AK46))=0,0,AL46/OFFSET($A$11,MATCH("TOTAL GENERAL",$A$11:$A$100,0)-1,COLUMN(AK46))),""))</f>
        <v/>
      </c>
      <c r="AW46" s="182" t="str">
        <f ca="1">IF(A46="TOTAL GENERAL",SUM(AW$11:AW44),IF(COUNTIF(AM46:AV46,"")&lt;COUNTA($AM$10:$AV$10),(IF(AM46&lt;&gt;"",AM46*OFFSET($A$10,MATCH("Pn",$A$11:$A$100,0),1),0)+IF(AN46&lt;&gt;"",AN46*OFFSET($A$10,MATCH("Pn",$A$11:$A$100,0),2),0)+IF(AO46&lt;&gt;"",AO46*OFFSET($A$10,MATCH("Pn",$A$11:$A$100,0),3),0)+IF(AP46&lt;&gt;"",AP46*OFFSET($A$10,MATCH("Pn",$A$11:$A$100,0),4),0)+IF(AQ46&lt;&gt;"",AQ46*OFFSET($A$10,MATCH("Pn",$A$11:$A$100,0),5),0)+IF(AR46&lt;&gt;"",AR46*OFFSET($A$10,MATCH("Pn",$A$11:$A$100,0),6),0)+IF(AS46&lt;&gt;"",AS46*OFFSET($A$10,MATCH("Pn",$A$11:$A$100,0),7),0)+IF(AT46&lt;&gt;"",AT46*OFFSET($A$10,MATCH("Pn",$A$11:$A$100,0),8),0)+IF(AU46&lt;&gt;"",AU46*OFFSET($A$10,MATCH("Pn",$A$11:$A$100,0),9),0)+IF(AV46&lt;&gt;"",AV46*OFFSET($A$10,MATCH("Pn",$A$11:$A$100,0),10),0))*OFFSET($A$10,MATCH("FC",$A$11:$A$100,0),2),""))</f>
        <v/>
      </c>
      <c r="AX46" s="10" t="str">
        <f ca="1">IF(OR(A46="Pn",A47="Pn"),"",IF(AND(AW46="",I46&lt;&gt;""),-I46,IF(A46="TOTAL GENERAL",SUM(AX$11:AX44),IF(AW46&lt;&gt;"",AW46-C46,""))))</f>
        <v/>
      </c>
    </row>
    <row r="47" spans="1:50" s="4" customFormat="1" x14ac:dyDescent="0.25">
      <c r="A47" s="269" t="s">
        <v>488</v>
      </c>
      <c r="B47" s="269"/>
      <c r="C47" s="269"/>
      <c r="D47" s="269"/>
      <c r="E47" s="269"/>
      <c r="F47" s="269"/>
      <c r="G47" s="269"/>
      <c r="H47" s="269"/>
      <c r="I47" s="276">
        <v>28.9</v>
      </c>
      <c r="J47" s="273">
        <v>32.76</v>
      </c>
      <c r="K47" s="278">
        <v>0.47</v>
      </c>
      <c r="L47" s="273">
        <v>67.900000000000006</v>
      </c>
      <c r="M47" s="274">
        <v>0.88</v>
      </c>
      <c r="N47" s="274">
        <v>0.5</v>
      </c>
      <c r="O47" s="274">
        <v>0.35</v>
      </c>
      <c r="P47" s="274">
        <v>0.1</v>
      </c>
      <c r="Q47" s="276">
        <v>18.73</v>
      </c>
      <c r="R47" s="276">
        <v>381.76</v>
      </c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82"/>
      <c r="AX47" s="10"/>
    </row>
    <row r="48" spans="1:50" s="4" customFormat="1" x14ac:dyDescent="0.25">
      <c r="A48" s="15" t="s">
        <v>436</v>
      </c>
      <c r="B48" s="15" t="s">
        <v>474</v>
      </c>
      <c r="C48" s="179" t="s">
        <v>436</v>
      </c>
      <c r="D48" s="16" t="s">
        <v>436</v>
      </c>
      <c r="E48" s="9" t="str">
        <f ca="1">IF(AND($A49="Pn",COLUMN(E46)&lt;COUNTIF(PonderacionIndicadores!$A$1:$A$139,"Mama")+1),OFFSET($F$10,0,COLUMN(F104)),IF(AND(A48="Pn",(COUNTIF(PonderacionIndicadores!$A$1:$A$139,"Mama"))&gt;COLUMN(E48)-1),OFFSET(PonderacionIndicadores!$A$1,MATCH("Mama",PonderacionIndicadores!$A$1:$A$139,0)+COLUMN(D48)-2,3),IF(A48="TOTAL GENERAL",SUM(E$11:E46),IF(D48&lt;&gt;"",D48/OFFSET($A$10,MATCH("TOTAL GENERAL",$A$11:$A$100,0),3),""))))</f>
        <v/>
      </c>
      <c r="F48" s="16" t="s">
        <v>436</v>
      </c>
      <c r="G48" s="16" t="s">
        <v>436</v>
      </c>
      <c r="H48" s="16" t="s">
        <v>436</v>
      </c>
      <c r="I48" s="18" t="s">
        <v>436</v>
      </c>
      <c r="J48" s="18" t="s">
        <v>436</v>
      </c>
      <c r="K48" s="19" t="s">
        <v>436</v>
      </c>
      <c r="L48" s="18" t="s">
        <v>436</v>
      </c>
      <c r="M48" s="19" t="s">
        <v>436</v>
      </c>
      <c r="N48" s="19" t="s">
        <v>436</v>
      </c>
      <c r="O48" s="19" t="s">
        <v>436</v>
      </c>
      <c r="P48" s="19" t="s">
        <v>436</v>
      </c>
      <c r="Q48" s="180" t="s">
        <v>436</v>
      </c>
      <c r="R48" s="18" t="s">
        <v>436</v>
      </c>
      <c r="S48" s="21" t="str">
        <f ca="1">IF(OR($A48="Pn",$A49="Pn"),"",IF($A48="TOTAL GENERAL",SUM(S$11:S46),IF(AND(I48&lt;&gt;"",$A48&lt;&gt;"Pn"),IF(I48&lt;OFFSET($A$10,MATCH("TOTAL GENERAL",$A$11:$A$100,0),COLUMN(I48)-1),0,I48-OFFSET($A$10,MATCH("TOTAL GENERAL",$A$11:$A$100,0),COLUMN(I48)-1)),"")))</f>
        <v/>
      </c>
      <c r="T48" s="21" t="str">
        <f ca="1">IF(OR($A48="Pn",$A49="Pn"),"",IF(OR($A48="Pn",$A49="Pn"),"",IF($A48="TOTAL GENERAL",SUM(T$11:T46),IF(AND(J48&lt;&gt;"",$A48&lt;&gt;"Pn"),IF(J48&gt;OFFSET($A$10,MATCH("TOTAL GENERAL",$A$11:$A$100,0),COLUMN(J48)-1),0,OFFSET($A$10,MATCH("TOTAL GENERAL",$A$11:$A$100,0),COLUMN(J48)-1)-J48),""))))</f>
        <v/>
      </c>
      <c r="U48" s="21" t="str">
        <f ca="1">IF(OR($A48="Pn",$A49="Pn"),"",IF(OR($A48="Pn",$A49="Pn"),"",IF($A48="TOTAL GENERAL",SUM(U$11:U46),IF(AND(K48&lt;&gt;"",$A48&lt;&gt;"Pn"),IF(K48&lt;OFFSET($A$10,MATCH("TOTAL GENERAL",$A$11:$A$100,0),COLUMN(K48)-1),0,K48-OFFSET($A$10,MATCH("TOTAL GENERAL",$A$11:$A$100,0),COLUMN(K48)-1)),""))))</f>
        <v/>
      </c>
      <c r="V48" s="21" t="str">
        <f ca="1">IF(OR($A48="Pn",$A49="Pn"),"",IF($A48="TOTAL GENERAL",SUM(V$11:V46),IF(AND(L48&lt;&gt;"",$A48&lt;&gt;"Pn"),IF(L48&gt;OFFSET($A$10,MATCH("TOTAL GENERAL",$A$11:$A$100,0),COLUMN(L48)-1),0,OFFSET($A$10,MATCH("TOTAL GENERAL",$A$11:$A$100,0),COLUMN(L48)-1)-L48),"")))</f>
        <v/>
      </c>
      <c r="W48" s="21" t="str">
        <f ca="1">IF(OR($A48="Pn",$A49="Pn"),"",IF(OR($A48="Pn",$A49="Pn"),"",IF($A48="TOTAL GENERAL",SUM(W$11:W46),IF(AND(M48&lt;&gt;"",$A48&lt;&gt;"Pn"),IF(M48&lt;OFFSET($A$10,MATCH("TOTAL GENERAL",$A$11:$A$100,0),COLUMN(M48)-1),0,M48-OFFSET($A$10,MATCH("TOTAL GENERAL",$A$11:$A$100,0),COLUMN(M48)-1)),""))))</f>
        <v/>
      </c>
      <c r="X48" s="21" t="str">
        <f ca="1">IF(OR($A48="Pn",$A49="Pn"),"",IF(OR($A48="Pn",$A49="Pn"),"",IF($A48="TOTAL GENERAL",SUM(X$11:X46),IF(AND(N48&lt;&gt;"",$A48&lt;&gt;"Pn"),IF(N48&lt;OFFSET($A$10,MATCH("TOTAL GENERAL",$A$11:$A$100,0),COLUMN(N48)-1),0,N48-OFFSET($A$10,MATCH("TOTAL GENERAL",$A$11:$A$100,0),COLUMN(N48)-1)),""))))</f>
        <v/>
      </c>
      <c r="Y48" s="21" t="str">
        <f ca="1">IF(OR($A48="Pn",$A49="Pn"),"",IF(OR($A48="Pn",$A49="Pn"),"",IF($A48="TOTAL GENERAL",SUM(Y$11:Y46),IF(AND(O48&lt;&gt;"",$A48&lt;&gt;"Pn"),IF(O48&lt;OFFSET($A$10,MATCH("TOTAL GENERAL",$A$11:$A$100,0),COLUMN(O48)-1),0,O48-OFFSET($A$10,MATCH("TOTAL GENERAL",$A$11:$A$100,0),COLUMN(O48)-1)),""))))</f>
        <v/>
      </c>
      <c r="Z48" s="21" t="str">
        <f ca="1">IF(OR($A48="Pn",$A49="Pn"),"",IF(OR($A48="Pn",$A49="Pn"),"",IF($A48="TOTAL GENERAL",SUM(Z$11:Z46),IF(AND(P48&lt;&gt;"",$A48&lt;&gt;"Pn"),IF(P48&lt;OFFSET($A$10,MATCH("TOTAL GENERAL",$A$11:$A$100,0),COLUMN(P48)-1),0,P48-OFFSET($A$10,MATCH("TOTAL GENERAL",$A$11:$A$100,0),COLUMN(P48)-1)),""))))</f>
        <v/>
      </c>
      <c r="AA48" s="21" t="str">
        <f ca="1">IF(OR($A48="Pn",$A49="Pn"),"",IF($A48="TOTAL GENERAL",SUM(AA$11:AA46),IF(AND(Q48&lt;&gt;"",$A48&lt;&gt;"Pn"),IF(Q48&gt;OFFSET($A$10,MATCH("TOTAL GENERAL",$A$11:$A$100,0),COLUMN(Q48)-1),0,OFFSET($A$10,MATCH("TOTAL GENERAL",$A$11:$A$100,0),COLUMN(Q48)-1)-Q48),"")))</f>
        <v/>
      </c>
      <c r="AB48" s="21" t="str">
        <f ca="1">IF(OR($A48="Pn",$A49="Pn"),"",IF(OR($A48="Pn",$A49="Pn"),"",IF($A48="TOTAL GENERAL",SUM(AB$11:AB46),IF(AND(R48&lt;&gt;"",$A48&lt;&gt;"Pn"),IF(R48&lt;OFFSET($A$10,MATCH("TOTAL GENERAL",$A$11:$A$100,0),COLUMN(R48)-1),0,R48-OFFSET($A$10,MATCH("TOTAL GENERAL",$A$11:$A$100,0),COLUMN(R48)-1)),""))))</f>
        <v/>
      </c>
      <c r="AC48" s="21" t="str">
        <f>IF(OR($A48="Pn",$A49="Pn"),"",IF($A48="TOTAL GENERAL",SUM(AC$11:AC46),IF(AND(I48&lt;&gt;"",$A48&lt;&gt;"Pn"),S48*$G48,"")))</f>
        <v/>
      </c>
      <c r="AD48" s="21" t="str">
        <f>IF(OR($A48="Pn",$A49="Pn"),"",IF($A48="TOTAL GENERAL",SUM(AD$11:AD46),IF(AND(J48&lt;&gt;"",$A48&lt;&gt;"Pn"),T48*$D48,"")))</f>
        <v/>
      </c>
      <c r="AE48" s="21" t="str">
        <f>IF(OR($A48="Pn",$A49="Pn"),"",IF($A48="TOTAL GENERAL",SUM(AE$11:AE46),IF(AND(K48&lt;&gt;"",$A48&lt;&gt;"Pn"),U48*$D48,"")))</f>
        <v/>
      </c>
      <c r="AF48" s="21" t="str">
        <f>IF(OR($A48="Pn",$A49="Pn"),"",IF($A48="TOTAL GENERAL",SUM(AF$11:AF46),IF(AND(L48&lt;&gt;"",$A48&lt;&gt;"Pn"),V48*$D48,"")))</f>
        <v/>
      </c>
      <c r="AG48" s="21" t="str">
        <f>IF(OR($A48="Pn",$A49="Pn"),"",IF($A48="TOTAL GENERAL",SUM(AG$11:AG46),IF(AND(M48&lt;&gt;"",$A48&lt;&gt;"Pn"),W48*$D48,"")))</f>
        <v/>
      </c>
      <c r="AH48" s="21" t="str">
        <f>IF(OR($A48="Pn",$A49="Pn"),"",IF($A48="TOTAL GENERAL",SUM(AH$11:AH46),IF(AND(N48&lt;&gt;"",$A48&lt;&gt;"Pn"),X48*$D48,"")))</f>
        <v/>
      </c>
      <c r="AI48" s="21" t="str">
        <f>IF(OR($A48="Pn",$A49="Pn"),"",IF($A48="TOTAL GENERAL",SUM(AI$11:AI46),IF(AND(O48&lt;&gt;"",$A48&lt;&gt;"Pn"),Y48*$D48,"")))</f>
        <v/>
      </c>
      <c r="AJ48" s="21" t="str">
        <f>IF(OR($A48="Pn",$A49="Pn"),"",IF($A48="TOTAL GENERAL",SUM(AJ$11:AJ46),IF(AND(P48&lt;&gt;"",$A48&lt;&gt;"Pn"),Z48*$D48,"")))</f>
        <v/>
      </c>
      <c r="AK48" s="21" t="str">
        <f>IF(OR($A48="Pn",$A49="Pn"),"",IF($A48="TOTAL GENERAL",SUM(AK$11:AK46),IF(AND(Q48&lt;&gt;"",$A48&lt;&gt;"Pn"),AA48*$F48,"")))</f>
        <v/>
      </c>
      <c r="AL48" s="21" t="str">
        <f>IF(OR($A48="Pn",$A49="Pn"),"",IF($A48="TOTAL GENERAL",SUM(AL$11:AL46),IF(AND(R48&lt;&gt;"",$A48&lt;&gt;"Pn"),AB48*$H48,"")))</f>
        <v/>
      </c>
      <c r="AM48" s="19" t="str">
        <f ca="1">IF($A48="TOTAL GENERAL",SUM(AM$11:AM46),IF(AND(S48&lt;&gt;"",$A48&lt;&gt;"Pn"),IF(OFFSET($A$11,MATCH("TOTAL GENERAL",$A$11:$A$100,0)-1,COLUMN(AB48))=0,0,AC48/OFFSET($A$11,MATCH("TOTAL GENERAL",$A$11:$A$100,0)-1,COLUMN(AB48))),""))</f>
        <v/>
      </c>
      <c r="AN48" s="19" t="str">
        <f ca="1">IF($A48="TOTAL GENERAL",SUM(AN$11:AN46),IF(AND(T48&lt;&gt;"",$A48&lt;&gt;"Pn"),IF(OFFSET($A$11,MATCH("TOTAL GENERAL",$A$11:$A$100,0)-1,COLUMN(AC48))=0,0,AD48/OFFSET($A$11,MATCH("TOTAL GENERAL",$A$11:$A$100,0)-1,COLUMN(AC48))),""))</f>
        <v/>
      </c>
      <c r="AO48" s="19" t="str">
        <f ca="1">IF($A48="TOTAL GENERAL",SUM(AO$11:AO46),IF(AND(U48&lt;&gt;"",$A48&lt;&gt;"Pn"),IF(OFFSET($A$11,MATCH("TOTAL GENERAL",$A$11:$A$100,0)-1,COLUMN(AD48))=0,0,AE48/OFFSET($A$11,MATCH("TOTAL GENERAL",$A$11:$A$100,0)-1,COLUMN(AD48))),""))</f>
        <v/>
      </c>
      <c r="AP48" s="19" t="str">
        <f ca="1">IF($A48="TOTAL GENERAL",SUM(AP$11:AP46),IF(AND(V48&lt;&gt;"",$A48&lt;&gt;"Pn"),IF(OFFSET($A$11,MATCH("TOTAL GENERAL",$A$11:$A$100,0)-1,COLUMN(AE48))=0,0,AF48/OFFSET($A$11,MATCH("TOTAL GENERAL",$A$11:$A$100,0)-1,COLUMN(AE48))),""))</f>
        <v/>
      </c>
      <c r="AQ48" s="19" t="str">
        <f ca="1">IF($A48="TOTAL GENERAL",SUM(AQ$11:AQ46),IF(AND(W48&lt;&gt;"",$A48&lt;&gt;"Pn"),IF(OFFSET($A$11,MATCH("TOTAL GENERAL",$A$11:$A$100,0)-1,COLUMN(AF48))=0,0,AG48/OFFSET($A$11,MATCH("TOTAL GENERAL",$A$11:$A$100,0)-1,COLUMN(AF48))),""))</f>
        <v/>
      </c>
      <c r="AR48" s="19" t="str">
        <f ca="1">IF($A48="TOTAL GENERAL",SUM(AR$11:AR46),IF(AND(X48&lt;&gt;"",$A48&lt;&gt;"Pn"),IF(OFFSET($A$11,MATCH("TOTAL GENERAL",$A$11:$A$100,0)-1,COLUMN(AG48))=0,0,AH48/OFFSET($A$11,MATCH("TOTAL GENERAL",$A$11:$A$100,0)-1,COLUMN(AG48))),""))</f>
        <v/>
      </c>
      <c r="AS48" s="19" t="str">
        <f ca="1">IF($A48="TOTAL GENERAL",SUM(AS$11:AS46),IF(AND(Y48&lt;&gt;"",$A48&lt;&gt;"Pn"),IF(OFFSET($A$11,MATCH("TOTAL GENERAL",$A$11:$A$100,0)-1,COLUMN(AH48))=0,0,AI48/OFFSET($A$11,MATCH("TOTAL GENERAL",$A$11:$A$100,0)-1,COLUMN(AH48))),""))</f>
        <v/>
      </c>
      <c r="AT48" s="19" t="str">
        <f ca="1">IF($A48="TOTAL GENERAL",SUM(AT$11:AT46),IF(AND(Z48&lt;&gt;"",$A48&lt;&gt;"Pn"),IF(OFFSET($A$11,MATCH("TOTAL GENERAL",$A$11:$A$100,0)-1,COLUMN(AI48))=0,0,AJ48/OFFSET($A$11,MATCH("TOTAL GENERAL",$A$11:$A$100,0)-1,COLUMN(AI48))),""))</f>
        <v/>
      </c>
      <c r="AU48" s="19" t="str">
        <f ca="1">IF($A48="TOTAL GENERAL",SUM(AU$11:AU46),IF(AND(AA48&lt;&gt;"",$A48&lt;&gt;"Pn"),IF(OFFSET($A$11,MATCH("TOTAL GENERAL",$A$11:$A$100,0)-1,COLUMN(AJ48))=0,0,AK48/OFFSET($A$11,MATCH("TOTAL GENERAL",$A$11:$A$100,0)-1,COLUMN(AJ48))),""))</f>
        <v/>
      </c>
      <c r="AV48" s="19" t="str">
        <f ca="1">IF($A48="TOTAL GENERAL",SUM(AV$11:AV46),IF(AND(AB48&lt;&gt;"",$A48&lt;&gt;"Pn"),IF(OFFSET($A$11,MATCH("TOTAL GENERAL",$A$11:$A$100,0)-1,COLUMN(AK48))=0,0,AL48/OFFSET($A$11,MATCH("TOTAL GENERAL",$A$11:$A$100,0)-1,COLUMN(AK48))),""))</f>
        <v/>
      </c>
      <c r="AW48" s="182" t="str">
        <f ca="1">IF(A48="TOTAL GENERAL",SUM(AW$11:AW46),IF(COUNTIF(AM48:AV48,"")&lt;COUNTA($AM$10:$AV$10),(IF(AM48&lt;&gt;"",AM48*OFFSET($A$10,MATCH("Pn",$A$11:$A$100,0),1),0)+IF(AN48&lt;&gt;"",AN48*OFFSET($A$10,MATCH("Pn",$A$11:$A$100,0),2),0)+IF(AO48&lt;&gt;"",AO48*OFFSET($A$10,MATCH("Pn",$A$11:$A$100,0),3),0)+IF(AP48&lt;&gt;"",AP48*OFFSET($A$10,MATCH("Pn",$A$11:$A$100,0),4),0)+IF(AQ48&lt;&gt;"",AQ48*OFFSET($A$10,MATCH("Pn",$A$11:$A$100,0),5),0)+IF(AR48&lt;&gt;"",AR48*OFFSET($A$10,MATCH("Pn",$A$11:$A$100,0),6),0)+IF(AS48&lt;&gt;"",AS48*OFFSET($A$10,MATCH("Pn",$A$11:$A$100,0),7),0)+IF(AT48&lt;&gt;"",AT48*OFFSET($A$10,MATCH("Pn",$A$11:$A$100,0),8),0)+IF(AU48&lt;&gt;"",AU48*OFFSET($A$10,MATCH("Pn",$A$11:$A$100,0),9),0)+IF(AV48&lt;&gt;"",AV48*OFFSET($A$10,MATCH("Pn",$A$11:$A$100,0),10),0))*OFFSET($A$10,MATCH("FC",$A$11:$A$100,0),2),""))</f>
        <v/>
      </c>
      <c r="AX48" s="10" t="str">
        <f ca="1">IF(OR(A48="Pn",A49="Pn"),"",IF(AND(AW48="",I48&lt;&gt;""),-I48,IF(A48="TOTAL GENERAL",SUM(AX$11:AX46),IF(AW48&lt;&gt;"",AW48-C48,""))))</f>
        <v/>
      </c>
    </row>
    <row r="49" spans="1:50" s="4" customFormat="1" x14ac:dyDescent="0.25">
      <c r="A49" s="15" t="s">
        <v>438</v>
      </c>
      <c r="B49" s="15" t="s">
        <v>382</v>
      </c>
      <c r="C49" s="179">
        <v>40</v>
      </c>
      <c r="D49" s="16" t="s">
        <v>436</v>
      </c>
      <c r="E49" s="9" t="str">
        <f ca="1">IF(AND($A50="Pn",COLUMN(E47)&lt;COUNTIF(PonderacionIndicadores!$A$1:$A$139,"Mama")+1),OFFSET($F$10,0,COLUMN(F105)),IF(AND(A49="Pn",(COUNTIF(PonderacionIndicadores!$A$1:$A$139,"Mama"))&gt;COLUMN(E49)-1),OFFSET(PonderacionIndicadores!$A$1,MATCH("Mama",PonderacionIndicadores!$A$1:$A$139,0)+COLUMN(D49)-2,3),IF(A49="TOTAL GENERAL",SUM(E$11:E47),IF(D49&lt;&gt;"",D49/OFFSET($A$10,MATCH("TOTAL GENERAL",$A$11:$A$100,0),3),""))))</f>
        <v/>
      </c>
      <c r="F49" s="16" t="s">
        <v>436</v>
      </c>
      <c r="G49" s="16" t="s">
        <v>436</v>
      </c>
      <c r="H49" s="16" t="s">
        <v>436</v>
      </c>
      <c r="I49" s="18" t="s">
        <v>436</v>
      </c>
      <c r="J49" s="18" t="s">
        <v>436</v>
      </c>
      <c r="K49" s="19" t="s">
        <v>436</v>
      </c>
      <c r="L49" s="18" t="s">
        <v>436</v>
      </c>
      <c r="M49" s="19" t="s">
        <v>436</v>
      </c>
      <c r="N49" s="19" t="s">
        <v>436</v>
      </c>
      <c r="O49" s="19" t="s">
        <v>436</v>
      </c>
      <c r="P49" s="19" t="s">
        <v>436</v>
      </c>
      <c r="Q49" s="180" t="s">
        <v>436</v>
      </c>
      <c r="R49" s="18" t="s">
        <v>436</v>
      </c>
      <c r="S49" s="21" t="str">
        <f ca="1">IF(OR($A49="Pn",$A50="Pn"),"",IF($A49="TOTAL GENERAL",SUM(S$11:S47),IF(AND(I49&lt;&gt;"",$A49&lt;&gt;"Pn"),IF(I49&lt;OFFSET($A$10,MATCH("TOTAL GENERAL",$A$11:$A$100,0),COLUMN(I49)-1),0,I49-OFFSET($A$10,MATCH("TOTAL GENERAL",$A$11:$A$100,0),COLUMN(I49)-1)),"")))</f>
        <v/>
      </c>
      <c r="T49" s="21" t="str">
        <f ca="1">IF(OR($A49="Pn",$A50="Pn"),"",IF(OR($A49="Pn",$A50="Pn"),"",IF($A49="TOTAL GENERAL",SUM(T$11:T47),IF(AND(J49&lt;&gt;"",$A49&lt;&gt;"Pn"),IF(J49&gt;OFFSET($A$10,MATCH("TOTAL GENERAL",$A$11:$A$100,0),COLUMN(J49)-1),0,OFFSET($A$10,MATCH("TOTAL GENERAL",$A$11:$A$100,0),COLUMN(J49)-1)-J49),""))))</f>
        <v/>
      </c>
      <c r="U49" s="21" t="str">
        <f ca="1">IF(OR($A49="Pn",$A50="Pn"),"",IF(OR($A49="Pn",$A50="Pn"),"",IF($A49="TOTAL GENERAL",SUM(U$11:U47),IF(AND(K49&lt;&gt;"",$A49&lt;&gt;"Pn"),IF(K49&lt;OFFSET($A$10,MATCH("TOTAL GENERAL",$A$11:$A$100,0),COLUMN(K49)-1),0,K49-OFFSET($A$10,MATCH("TOTAL GENERAL",$A$11:$A$100,0),COLUMN(K49)-1)),""))))</f>
        <v/>
      </c>
      <c r="V49" s="21" t="str">
        <f ca="1">IF(OR($A49="Pn",$A50="Pn"),"",IF($A49="TOTAL GENERAL",SUM(V$11:V47),IF(AND(L49&lt;&gt;"",$A49&lt;&gt;"Pn"),IF(L49&gt;OFFSET($A$10,MATCH("TOTAL GENERAL",$A$11:$A$100,0),COLUMN(L49)-1),0,OFFSET($A$10,MATCH("TOTAL GENERAL",$A$11:$A$100,0),COLUMN(L49)-1)-L49),"")))</f>
        <v/>
      </c>
      <c r="W49" s="21" t="str">
        <f ca="1">IF(OR($A49="Pn",$A50="Pn"),"",IF(OR($A49="Pn",$A50="Pn"),"",IF($A49="TOTAL GENERAL",SUM(W$11:W47),IF(AND(M49&lt;&gt;"",$A49&lt;&gt;"Pn"),IF(M49&lt;OFFSET($A$10,MATCH("TOTAL GENERAL",$A$11:$A$100,0),COLUMN(M49)-1),0,M49-OFFSET($A$10,MATCH("TOTAL GENERAL",$A$11:$A$100,0),COLUMN(M49)-1)),""))))</f>
        <v/>
      </c>
      <c r="X49" s="21" t="str">
        <f ca="1">IF(OR($A49="Pn",$A50="Pn"),"",IF(OR($A49="Pn",$A50="Pn"),"",IF($A49="TOTAL GENERAL",SUM(X$11:X47),IF(AND(N49&lt;&gt;"",$A49&lt;&gt;"Pn"),IF(N49&lt;OFFSET($A$10,MATCH("TOTAL GENERAL",$A$11:$A$100,0),COLUMN(N49)-1),0,N49-OFFSET($A$10,MATCH("TOTAL GENERAL",$A$11:$A$100,0),COLUMN(N49)-1)),""))))</f>
        <v/>
      </c>
      <c r="Y49" s="21" t="str">
        <f ca="1">IF(OR($A49="Pn",$A50="Pn"),"",IF(OR($A49="Pn",$A50="Pn"),"",IF($A49="TOTAL GENERAL",SUM(Y$11:Y47),IF(AND(O49&lt;&gt;"",$A49&lt;&gt;"Pn"),IF(O49&lt;OFFSET($A$10,MATCH("TOTAL GENERAL",$A$11:$A$100,0),COLUMN(O49)-1),0,O49-OFFSET($A$10,MATCH("TOTAL GENERAL",$A$11:$A$100,0),COLUMN(O49)-1)),""))))</f>
        <v/>
      </c>
      <c r="Z49" s="21" t="str">
        <f ca="1">IF(OR($A49="Pn",$A50="Pn"),"",IF(OR($A49="Pn",$A50="Pn"),"",IF($A49="TOTAL GENERAL",SUM(Z$11:Z47),IF(AND(P49&lt;&gt;"",$A49&lt;&gt;"Pn"),IF(P49&lt;OFFSET($A$10,MATCH("TOTAL GENERAL",$A$11:$A$100,0),COLUMN(P49)-1),0,P49-OFFSET($A$10,MATCH("TOTAL GENERAL",$A$11:$A$100,0),COLUMN(P49)-1)),""))))</f>
        <v/>
      </c>
      <c r="AA49" s="21" t="str">
        <f ca="1">IF(OR($A49="Pn",$A50="Pn"),"",IF($A49="TOTAL GENERAL",SUM(AA$11:AA47),IF(AND(Q49&lt;&gt;"",$A49&lt;&gt;"Pn"),IF(Q49&gt;OFFSET($A$10,MATCH("TOTAL GENERAL",$A$11:$A$100,0),COLUMN(Q49)-1),0,OFFSET($A$10,MATCH("TOTAL GENERAL",$A$11:$A$100,0),COLUMN(Q49)-1)-Q49),"")))</f>
        <v/>
      </c>
      <c r="AB49" s="21" t="str">
        <f ca="1">IF(OR($A49="Pn",$A50="Pn"),"",IF(OR($A49="Pn",$A50="Pn"),"",IF($A49="TOTAL GENERAL",SUM(AB$11:AB47),IF(AND(R49&lt;&gt;"",$A49&lt;&gt;"Pn"),IF(R49&lt;OFFSET($A$10,MATCH("TOTAL GENERAL",$A$11:$A$100,0),COLUMN(R49)-1),0,R49-OFFSET($A$10,MATCH("TOTAL GENERAL",$A$11:$A$100,0),COLUMN(R49)-1)),""))))</f>
        <v/>
      </c>
      <c r="AC49" s="21" t="str">
        <f>IF(OR($A49="Pn",$A50="Pn"),"",IF($A49="TOTAL GENERAL",SUM(AC$11:AC47),IF(AND(I49&lt;&gt;"",$A49&lt;&gt;"Pn"),S49*$G49,"")))</f>
        <v/>
      </c>
      <c r="AD49" s="21" t="str">
        <f>IF(OR($A49="Pn",$A50="Pn"),"",IF($A49="TOTAL GENERAL",SUM(AD$11:AD47),IF(AND(J49&lt;&gt;"",$A49&lt;&gt;"Pn"),T49*$D49,"")))</f>
        <v/>
      </c>
      <c r="AE49" s="21" t="str">
        <f>IF(OR($A49="Pn",$A50="Pn"),"",IF($A49="TOTAL GENERAL",SUM(AE$11:AE47),IF(AND(K49&lt;&gt;"",$A49&lt;&gt;"Pn"),U49*$D49,"")))</f>
        <v/>
      </c>
      <c r="AF49" s="21" t="str">
        <f>IF(OR($A49="Pn",$A50="Pn"),"",IF($A49="TOTAL GENERAL",SUM(AF$11:AF47),IF(AND(L49&lt;&gt;"",$A49&lt;&gt;"Pn"),V49*$D49,"")))</f>
        <v/>
      </c>
      <c r="AG49" s="21" t="str">
        <f>IF(OR($A49="Pn",$A50="Pn"),"",IF($A49="TOTAL GENERAL",SUM(AG$11:AG47),IF(AND(M49&lt;&gt;"",$A49&lt;&gt;"Pn"),W49*$D49,"")))</f>
        <v/>
      </c>
      <c r="AH49" s="21" t="str">
        <f>IF(OR($A49="Pn",$A50="Pn"),"",IF($A49="TOTAL GENERAL",SUM(AH$11:AH47),IF(AND(N49&lt;&gt;"",$A49&lt;&gt;"Pn"),X49*$D49,"")))</f>
        <v/>
      </c>
      <c r="AI49" s="21" t="str">
        <f>IF(OR($A49="Pn",$A50="Pn"),"",IF($A49="TOTAL GENERAL",SUM(AI$11:AI47),IF(AND(O49&lt;&gt;"",$A49&lt;&gt;"Pn"),Y49*$D49,"")))</f>
        <v/>
      </c>
      <c r="AJ49" s="21" t="str">
        <f>IF(OR($A49="Pn",$A50="Pn"),"",IF($A49="TOTAL GENERAL",SUM(AJ$11:AJ47),IF(AND(P49&lt;&gt;"",$A49&lt;&gt;"Pn"),Z49*$D49,"")))</f>
        <v/>
      </c>
      <c r="AK49" s="21" t="str">
        <f>IF(OR($A49="Pn",$A50="Pn"),"",IF($A49="TOTAL GENERAL",SUM(AK$11:AK47),IF(AND(Q49&lt;&gt;"",$A49&lt;&gt;"Pn"),AA49*$F49,"")))</f>
        <v/>
      </c>
      <c r="AL49" s="21" t="str">
        <f>IF(OR($A49="Pn",$A50="Pn"),"",IF($A49="TOTAL GENERAL",SUM(AL$11:AL47),IF(AND(R49&lt;&gt;"",$A49&lt;&gt;"Pn"),AB49*$H49,"")))</f>
        <v/>
      </c>
      <c r="AM49" s="19" t="str">
        <f ca="1">IF($A49="TOTAL GENERAL",SUM(AM$11:AM47),IF(AND(S49&lt;&gt;"",$A49&lt;&gt;"Pn"),IF(OFFSET($A$11,MATCH("TOTAL GENERAL",$A$11:$A$100,0)-1,COLUMN(AB49))=0,0,AC49/OFFSET($A$11,MATCH("TOTAL GENERAL",$A$11:$A$100,0)-1,COLUMN(AB49))),""))</f>
        <v/>
      </c>
      <c r="AN49" s="19" t="str">
        <f ca="1">IF($A49="TOTAL GENERAL",SUM(AN$11:AN47),IF(AND(T49&lt;&gt;"",$A49&lt;&gt;"Pn"),IF(OFFSET($A$11,MATCH("TOTAL GENERAL",$A$11:$A$100,0)-1,COLUMN(AC49))=0,0,AD49/OFFSET($A$11,MATCH("TOTAL GENERAL",$A$11:$A$100,0)-1,COLUMN(AC49))),""))</f>
        <v/>
      </c>
      <c r="AO49" s="19" t="str">
        <f ca="1">IF($A49="TOTAL GENERAL",SUM(AO$11:AO47),IF(AND(U49&lt;&gt;"",$A49&lt;&gt;"Pn"),IF(OFFSET($A$11,MATCH("TOTAL GENERAL",$A$11:$A$100,0)-1,COLUMN(AD49))=0,0,AE49/OFFSET($A$11,MATCH("TOTAL GENERAL",$A$11:$A$100,0)-1,COLUMN(AD49))),""))</f>
        <v/>
      </c>
      <c r="AP49" s="19" t="str">
        <f ca="1">IF($A49="TOTAL GENERAL",SUM(AP$11:AP47),IF(AND(V49&lt;&gt;"",$A49&lt;&gt;"Pn"),IF(OFFSET($A$11,MATCH("TOTAL GENERAL",$A$11:$A$100,0)-1,COLUMN(AE49))=0,0,AF49/OFFSET($A$11,MATCH("TOTAL GENERAL",$A$11:$A$100,0)-1,COLUMN(AE49))),""))</f>
        <v/>
      </c>
      <c r="AQ49" s="19" t="str">
        <f ca="1">IF($A49="TOTAL GENERAL",SUM(AQ$11:AQ47),IF(AND(W49&lt;&gt;"",$A49&lt;&gt;"Pn"),IF(OFFSET($A$11,MATCH("TOTAL GENERAL",$A$11:$A$100,0)-1,COLUMN(AF49))=0,0,AG49/OFFSET($A$11,MATCH("TOTAL GENERAL",$A$11:$A$100,0)-1,COLUMN(AF49))),""))</f>
        <v/>
      </c>
      <c r="AR49" s="19" t="str">
        <f ca="1">IF($A49="TOTAL GENERAL",SUM(AR$11:AR47),IF(AND(X49&lt;&gt;"",$A49&lt;&gt;"Pn"),IF(OFFSET($A$11,MATCH("TOTAL GENERAL",$A$11:$A$100,0)-1,COLUMN(AG49))=0,0,AH49/OFFSET($A$11,MATCH("TOTAL GENERAL",$A$11:$A$100,0)-1,COLUMN(AG49))),""))</f>
        <v/>
      </c>
      <c r="AS49" s="19" t="str">
        <f ca="1">IF($A49="TOTAL GENERAL",SUM(AS$11:AS47),IF(AND(Y49&lt;&gt;"",$A49&lt;&gt;"Pn"),IF(OFFSET($A$11,MATCH("TOTAL GENERAL",$A$11:$A$100,0)-1,COLUMN(AH49))=0,0,AI49/OFFSET($A$11,MATCH("TOTAL GENERAL",$A$11:$A$100,0)-1,COLUMN(AH49))),""))</f>
        <v/>
      </c>
      <c r="AT49" s="19" t="str">
        <f ca="1">IF($A49="TOTAL GENERAL",SUM(AT$11:AT47),IF(AND(Z49&lt;&gt;"",$A49&lt;&gt;"Pn"),IF(OFFSET($A$11,MATCH("TOTAL GENERAL",$A$11:$A$100,0)-1,COLUMN(AI49))=0,0,AJ49/OFFSET($A$11,MATCH("TOTAL GENERAL",$A$11:$A$100,0)-1,COLUMN(AI49))),""))</f>
        <v/>
      </c>
      <c r="AU49" s="19" t="str">
        <f ca="1">IF($A49="TOTAL GENERAL",SUM(AU$11:AU47),IF(AND(AA49&lt;&gt;"",$A49&lt;&gt;"Pn"),IF(OFFSET($A$11,MATCH("TOTAL GENERAL",$A$11:$A$100,0)-1,COLUMN(AJ49))=0,0,AK49/OFFSET($A$11,MATCH("TOTAL GENERAL",$A$11:$A$100,0)-1,COLUMN(AJ49))),""))</f>
        <v/>
      </c>
      <c r="AV49" s="19" t="str">
        <f ca="1">IF($A49="TOTAL GENERAL",SUM(AV$11:AV47),IF(AND(AB49&lt;&gt;"",$A49&lt;&gt;"Pn"),IF(OFFSET($A$11,MATCH("TOTAL GENERAL",$A$11:$A$100,0)-1,COLUMN(AK49))=0,0,AL49/OFFSET($A$11,MATCH("TOTAL GENERAL",$A$11:$A$100,0)-1,COLUMN(AK49))),""))</f>
        <v/>
      </c>
      <c r="AW49" s="182" t="str">
        <f ca="1">IF(A49="TOTAL GENERAL",SUM(AW$11:AW47),IF(COUNTIF(AM49:AV49,"")&lt;COUNTA($AM$10:$AV$10),(IF(AM49&lt;&gt;"",AM49*OFFSET($A$10,MATCH("Pn",$A$11:$A$100,0),1),0)+IF(AN49&lt;&gt;"",AN49*OFFSET($A$10,MATCH("Pn",$A$11:$A$100,0),2),0)+IF(AO49&lt;&gt;"",AO49*OFFSET($A$10,MATCH("Pn",$A$11:$A$100,0),3),0)+IF(AP49&lt;&gt;"",AP49*OFFSET($A$10,MATCH("Pn",$A$11:$A$100,0),4),0)+IF(AQ49&lt;&gt;"",AQ49*OFFSET($A$10,MATCH("Pn",$A$11:$A$100,0),5),0)+IF(AR49&lt;&gt;"",AR49*OFFSET($A$10,MATCH("Pn",$A$11:$A$100,0),6),0)+IF(AS49&lt;&gt;"",AS49*OFFSET($A$10,MATCH("Pn",$A$11:$A$100,0),7),0)+IF(AT49&lt;&gt;"",AT49*OFFSET($A$10,MATCH("Pn",$A$11:$A$100,0),8),0)+IF(AU49&lt;&gt;"",AU49*OFFSET($A$10,MATCH("Pn",$A$11:$A$100,0),9),0)+IF(AV49&lt;&gt;"",AV49*OFFSET($A$10,MATCH("Pn",$A$11:$A$100,0),10),0))*OFFSET($A$10,MATCH("FC",$A$11:$A$100,0),2),""))</f>
        <v/>
      </c>
      <c r="AX49" s="10" t="str">
        <f ca="1">IF(OR(A49="Pn",A50="Pn"),"",IF(AND(AW49="",I49&lt;&gt;""),-I49,IF(A49="TOTAL GENERAL",SUM(AX$11:AX47),IF(AW49&lt;&gt;"",AW49-C49,""))))</f>
        <v/>
      </c>
    </row>
    <row r="50" spans="1:50" s="4" customFormat="1" x14ac:dyDescent="0.25">
      <c r="A50" s="15" t="s">
        <v>438</v>
      </c>
      <c r="B50" s="15" t="s">
        <v>179</v>
      </c>
      <c r="C50" s="179">
        <v>30</v>
      </c>
      <c r="D50" s="16" t="s">
        <v>436</v>
      </c>
      <c r="E50" s="9" t="str">
        <f ca="1">IF(AND($A51="Pn",COLUMN(E48)&lt;COUNTIF(PonderacionIndicadores!$A$1:$A$139,"Mama")+1),OFFSET($F$10,0,COLUMN(F106)),IF(AND(A50="Pn",(COUNTIF(PonderacionIndicadores!$A$1:$A$139,"Mama"))&gt;COLUMN(E50)-1),OFFSET(PonderacionIndicadores!$A$1,MATCH("Mama",PonderacionIndicadores!$A$1:$A$139,0)+COLUMN(D50)-2,3),IF(A50="TOTAL GENERAL",SUM(E$11:E48),IF(D50&lt;&gt;"",D50/OFFSET($A$10,MATCH("TOTAL GENERAL",$A$11:$A$100,0),3),""))))</f>
        <v/>
      </c>
      <c r="F50" s="16" t="s">
        <v>436</v>
      </c>
      <c r="G50" s="16" t="s">
        <v>436</v>
      </c>
      <c r="H50" s="16" t="s">
        <v>436</v>
      </c>
      <c r="I50" s="18" t="s">
        <v>436</v>
      </c>
      <c r="J50" s="18" t="s">
        <v>436</v>
      </c>
      <c r="K50" s="19" t="s">
        <v>436</v>
      </c>
      <c r="L50" s="18" t="s">
        <v>436</v>
      </c>
      <c r="M50" s="19" t="s">
        <v>436</v>
      </c>
      <c r="N50" s="19" t="s">
        <v>436</v>
      </c>
      <c r="O50" s="19" t="s">
        <v>436</v>
      </c>
      <c r="P50" s="19" t="s">
        <v>436</v>
      </c>
      <c r="Q50" s="180" t="s">
        <v>436</v>
      </c>
      <c r="R50" s="18" t="s">
        <v>436</v>
      </c>
      <c r="S50" s="21" t="str">
        <f ca="1">IF(OR($A50="Pn",$A51="Pn"),"",IF($A50="TOTAL GENERAL",SUM(S$11:S48),IF(AND(I50&lt;&gt;"",$A50&lt;&gt;"Pn"),IF(I50&lt;OFFSET($A$10,MATCH("TOTAL GENERAL",$A$11:$A$100,0),COLUMN(I50)-1),0,I50-OFFSET($A$10,MATCH("TOTAL GENERAL",$A$11:$A$100,0),COLUMN(I50)-1)),"")))</f>
        <v/>
      </c>
      <c r="T50" s="21" t="str">
        <f ca="1">IF(OR($A50="Pn",$A51="Pn"),"",IF(OR($A50="Pn",$A51="Pn"),"",IF($A50="TOTAL GENERAL",SUM(T$11:T48),IF(AND(J50&lt;&gt;"",$A50&lt;&gt;"Pn"),IF(J50&gt;OFFSET($A$10,MATCH("TOTAL GENERAL",$A$11:$A$100,0),COLUMN(J50)-1),0,OFFSET($A$10,MATCH("TOTAL GENERAL",$A$11:$A$100,0),COLUMN(J50)-1)-J50),""))))</f>
        <v/>
      </c>
      <c r="U50" s="21" t="str">
        <f ca="1">IF(OR($A50="Pn",$A51="Pn"),"",IF(OR($A50="Pn",$A51="Pn"),"",IF($A50="TOTAL GENERAL",SUM(U$11:U48),IF(AND(K50&lt;&gt;"",$A50&lt;&gt;"Pn"),IF(K50&lt;OFFSET($A$10,MATCH("TOTAL GENERAL",$A$11:$A$100,0),COLUMN(K50)-1),0,K50-OFFSET($A$10,MATCH("TOTAL GENERAL",$A$11:$A$100,0),COLUMN(K50)-1)),""))))</f>
        <v/>
      </c>
      <c r="V50" s="21" t="str">
        <f ca="1">IF(OR($A50="Pn",$A51="Pn"),"",IF($A50="TOTAL GENERAL",SUM(V$11:V48),IF(AND(L50&lt;&gt;"",$A50&lt;&gt;"Pn"),IF(L50&gt;OFFSET($A$10,MATCH("TOTAL GENERAL",$A$11:$A$100,0),COLUMN(L50)-1),0,OFFSET($A$10,MATCH("TOTAL GENERAL",$A$11:$A$100,0),COLUMN(L50)-1)-L50),"")))</f>
        <v/>
      </c>
      <c r="W50" s="21" t="str">
        <f ca="1">IF(OR($A50="Pn",$A51="Pn"),"",IF(OR($A50="Pn",$A51="Pn"),"",IF($A50="TOTAL GENERAL",SUM(W$11:W48),IF(AND(M50&lt;&gt;"",$A50&lt;&gt;"Pn"),IF(M50&lt;OFFSET($A$10,MATCH("TOTAL GENERAL",$A$11:$A$100,0),COLUMN(M50)-1),0,M50-OFFSET($A$10,MATCH("TOTAL GENERAL",$A$11:$A$100,0),COLUMN(M50)-1)),""))))</f>
        <v/>
      </c>
      <c r="X50" s="21" t="str">
        <f ca="1">IF(OR($A50="Pn",$A51="Pn"),"",IF(OR($A50="Pn",$A51="Pn"),"",IF($A50="TOTAL GENERAL",SUM(X$11:X48),IF(AND(N50&lt;&gt;"",$A50&lt;&gt;"Pn"),IF(N50&lt;OFFSET($A$10,MATCH("TOTAL GENERAL",$A$11:$A$100,0),COLUMN(N50)-1),0,N50-OFFSET($A$10,MATCH("TOTAL GENERAL",$A$11:$A$100,0),COLUMN(N50)-1)),""))))</f>
        <v/>
      </c>
      <c r="Y50" s="21" t="str">
        <f ca="1">IF(OR($A50="Pn",$A51="Pn"),"",IF(OR($A50="Pn",$A51="Pn"),"",IF($A50="TOTAL GENERAL",SUM(Y$11:Y48),IF(AND(O50&lt;&gt;"",$A50&lt;&gt;"Pn"),IF(O50&lt;OFFSET($A$10,MATCH("TOTAL GENERAL",$A$11:$A$100,0),COLUMN(O50)-1),0,O50-OFFSET($A$10,MATCH("TOTAL GENERAL",$A$11:$A$100,0),COLUMN(O50)-1)),""))))</f>
        <v/>
      </c>
      <c r="Z50" s="21" t="str">
        <f ca="1">IF(OR($A50="Pn",$A51="Pn"),"",IF(OR($A50="Pn",$A51="Pn"),"",IF($A50="TOTAL GENERAL",SUM(Z$11:Z48),IF(AND(P50&lt;&gt;"",$A50&lt;&gt;"Pn"),IF(P50&lt;OFFSET($A$10,MATCH("TOTAL GENERAL",$A$11:$A$100,0),COLUMN(P50)-1),0,P50-OFFSET($A$10,MATCH("TOTAL GENERAL",$A$11:$A$100,0),COLUMN(P50)-1)),""))))</f>
        <v/>
      </c>
      <c r="AA50" s="21" t="str">
        <f ca="1">IF(OR($A50="Pn",$A51="Pn"),"",IF($A50="TOTAL GENERAL",SUM(AA$11:AA48),IF(AND(Q50&lt;&gt;"",$A50&lt;&gt;"Pn"),IF(Q50&gt;OFFSET($A$10,MATCH("TOTAL GENERAL",$A$11:$A$100,0),COLUMN(Q50)-1),0,OFFSET($A$10,MATCH("TOTAL GENERAL",$A$11:$A$100,0),COLUMN(Q50)-1)-Q50),"")))</f>
        <v/>
      </c>
      <c r="AB50" s="21" t="str">
        <f ca="1">IF(OR($A50="Pn",$A51="Pn"),"",IF(OR($A50="Pn",$A51="Pn"),"",IF($A50="TOTAL GENERAL",SUM(AB$11:AB48),IF(AND(R50&lt;&gt;"",$A50&lt;&gt;"Pn"),IF(R50&lt;OFFSET($A$10,MATCH("TOTAL GENERAL",$A$11:$A$100,0),COLUMN(R50)-1),0,R50-OFFSET($A$10,MATCH("TOTAL GENERAL",$A$11:$A$100,0),COLUMN(R50)-1)),""))))</f>
        <v/>
      </c>
      <c r="AC50" s="21" t="str">
        <f>IF(OR($A50="Pn",$A51="Pn"),"",IF($A50="TOTAL GENERAL",SUM(AC$11:AC48),IF(AND(I50&lt;&gt;"",$A50&lt;&gt;"Pn"),S50*$G50,"")))</f>
        <v/>
      </c>
      <c r="AD50" s="21" t="str">
        <f>IF(OR($A50="Pn",$A51="Pn"),"",IF($A50="TOTAL GENERAL",SUM(AD$11:AD48),IF(AND(J50&lt;&gt;"",$A50&lt;&gt;"Pn"),T50*$D50,"")))</f>
        <v/>
      </c>
      <c r="AE50" s="21" t="str">
        <f>IF(OR($A50="Pn",$A51="Pn"),"",IF($A50="TOTAL GENERAL",SUM(AE$11:AE48),IF(AND(K50&lt;&gt;"",$A50&lt;&gt;"Pn"),U50*$D50,"")))</f>
        <v/>
      </c>
      <c r="AF50" s="21" t="str">
        <f>IF(OR($A50="Pn",$A51="Pn"),"",IF($A50="TOTAL GENERAL",SUM(AF$11:AF48),IF(AND(L50&lt;&gt;"",$A50&lt;&gt;"Pn"),V50*$D50,"")))</f>
        <v/>
      </c>
      <c r="AG50" s="21" t="str">
        <f>IF(OR($A50="Pn",$A51="Pn"),"",IF($A50="TOTAL GENERAL",SUM(AG$11:AG48),IF(AND(M50&lt;&gt;"",$A50&lt;&gt;"Pn"),W50*$D50,"")))</f>
        <v/>
      </c>
      <c r="AH50" s="21" t="str">
        <f>IF(OR($A50="Pn",$A51="Pn"),"",IF($A50="TOTAL GENERAL",SUM(AH$11:AH48),IF(AND(N50&lt;&gt;"",$A50&lt;&gt;"Pn"),X50*$D50,"")))</f>
        <v/>
      </c>
      <c r="AI50" s="21" t="str">
        <f>IF(OR($A50="Pn",$A51="Pn"),"",IF($A50="TOTAL GENERAL",SUM(AI$11:AI48),IF(AND(O50&lt;&gt;"",$A50&lt;&gt;"Pn"),Y50*$D50,"")))</f>
        <v/>
      </c>
      <c r="AJ50" s="21" t="str">
        <f>IF(OR($A50="Pn",$A51="Pn"),"",IF($A50="TOTAL GENERAL",SUM(AJ$11:AJ48),IF(AND(P50&lt;&gt;"",$A50&lt;&gt;"Pn"),Z50*$D50,"")))</f>
        <v/>
      </c>
      <c r="AK50" s="21" t="str">
        <f>IF(OR($A50="Pn",$A51="Pn"),"",IF($A50="TOTAL GENERAL",SUM(AK$11:AK48),IF(AND(Q50&lt;&gt;"",$A50&lt;&gt;"Pn"),AA50*$F50,"")))</f>
        <v/>
      </c>
      <c r="AL50" s="21" t="str">
        <f>IF(OR($A50="Pn",$A51="Pn"),"",IF($A50="TOTAL GENERAL",SUM(AL$11:AL48),IF(AND(R50&lt;&gt;"",$A50&lt;&gt;"Pn"),AB50*$H50,"")))</f>
        <v/>
      </c>
      <c r="AM50" s="19" t="str">
        <f ca="1">IF($A50="TOTAL GENERAL",SUM(AM$11:AM48),IF(AND(S50&lt;&gt;"",$A50&lt;&gt;"Pn"),IF(OFFSET($A$11,MATCH("TOTAL GENERAL",$A$11:$A$100,0)-1,COLUMN(AB50))=0,0,AC50/OFFSET($A$11,MATCH("TOTAL GENERAL",$A$11:$A$100,0)-1,COLUMN(AB50))),""))</f>
        <v/>
      </c>
      <c r="AN50" s="19" t="str">
        <f ca="1">IF($A50="TOTAL GENERAL",SUM(AN$11:AN48),IF(AND(T50&lt;&gt;"",$A50&lt;&gt;"Pn"),IF(OFFSET($A$11,MATCH("TOTAL GENERAL",$A$11:$A$100,0)-1,COLUMN(AC50))=0,0,AD50/OFFSET($A$11,MATCH("TOTAL GENERAL",$A$11:$A$100,0)-1,COLUMN(AC50))),""))</f>
        <v/>
      </c>
      <c r="AO50" s="19" t="str">
        <f ca="1">IF($A50="TOTAL GENERAL",SUM(AO$11:AO48),IF(AND(U50&lt;&gt;"",$A50&lt;&gt;"Pn"),IF(OFFSET($A$11,MATCH("TOTAL GENERAL",$A$11:$A$100,0)-1,COLUMN(AD50))=0,0,AE50/OFFSET($A$11,MATCH("TOTAL GENERAL",$A$11:$A$100,0)-1,COLUMN(AD50))),""))</f>
        <v/>
      </c>
      <c r="AP50" s="19" t="str">
        <f ca="1">IF($A50="TOTAL GENERAL",SUM(AP$11:AP48),IF(AND(V50&lt;&gt;"",$A50&lt;&gt;"Pn"),IF(OFFSET($A$11,MATCH("TOTAL GENERAL",$A$11:$A$100,0)-1,COLUMN(AE50))=0,0,AF50/OFFSET($A$11,MATCH("TOTAL GENERAL",$A$11:$A$100,0)-1,COLUMN(AE50))),""))</f>
        <v/>
      </c>
      <c r="AQ50" s="19" t="str">
        <f ca="1">IF($A50="TOTAL GENERAL",SUM(AQ$11:AQ48),IF(AND(W50&lt;&gt;"",$A50&lt;&gt;"Pn"),IF(OFFSET($A$11,MATCH("TOTAL GENERAL",$A$11:$A$100,0)-1,COLUMN(AF50))=0,0,AG50/OFFSET($A$11,MATCH("TOTAL GENERAL",$A$11:$A$100,0)-1,COLUMN(AF50))),""))</f>
        <v/>
      </c>
      <c r="AR50" s="19" t="str">
        <f ca="1">IF($A50="TOTAL GENERAL",SUM(AR$11:AR48),IF(AND(X50&lt;&gt;"",$A50&lt;&gt;"Pn"),IF(OFFSET($A$11,MATCH("TOTAL GENERAL",$A$11:$A$100,0)-1,COLUMN(AG50))=0,0,AH50/OFFSET($A$11,MATCH("TOTAL GENERAL",$A$11:$A$100,0)-1,COLUMN(AG50))),""))</f>
        <v/>
      </c>
      <c r="AS50" s="19" t="str">
        <f ca="1">IF($A50="TOTAL GENERAL",SUM(AS$11:AS48),IF(AND(Y50&lt;&gt;"",$A50&lt;&gt;"Pn"),IF(OFFSET($A$11,MATCH("TOTAL GENERAL",$A$11:$A$100,0)-1,COLUMN(AH50))=0,0,AI50/OFFSET($A$11,MATCH("TOTAL GENERAL",$A$11:$A$100,0)-1,COLUMN(AH50))),""))</f>
        <v/>
      </c>
      <c r="AT50" s="19" t="str">
        <f ca="1">IF($A50="TOTAL GENERAL",SUM(AT$11:AT48),IF(AND(Z50&lt;&gt;"",$A50&lt;&gt;"Pn"),IF(OFFSET($A$11,MATCH("TOTAL GENERAL",$A$11:$A$100,0)-1,COLUMN(AI50))=0,0,AJ50/OFFSET($A$11,MATCH("TOTAL GENERAL",$A$11:$A$100,0)-1,COLUMN(AI50))),""))</f>
        <v/>
      </c>
      <c r="AU50" s="19" t="str">
        <f ca="1">IF($A50="TOTAL GENERAL",SUM(AU$11:AU48),IF(AND(AA50&lt;&gt;"",$A50&lt;&gt;"Pn"),IF(OFFSET($A$11,MATCH("TOTAL GENERAL",$A$11:$A$100,0)-1,COLUMN(AJ50))=0,0,AK50/OFFSET($A$11,MATCH("TOTAL GENERAL",$A$11:$A$100,0)-1,COLUMN(AJ50))),""))</f>
        <v/>
      </c>
      <c r="AV50" s="19" t="str">
        <f ca="1">IF($A50="TOTAL GENERAL",SUM(AV$11:AV48),IF(AND(AB50&lt;&gt;"",$A50&lt;&gt;"Pn"),IF(OFFSET($A$11,MATCH("TOTAL GENERAL",$A$11:$A$100,0)-1,COLUMN(AK50))=0,0,AL50/OFFSET($A$11,MATCH("TOTAL GENERAL",$A$11:$A$100,0)-1,COLUMN(AK50))),""))</f>
        <v/>
      </c>
      <c r="AW50" s="182" t="str">
        <f ca="1">IF(A50="TOTAL GENERAL",SUM(AW$11:AW48),IF(COUNTIF(AM50:AV50,"")&lt;COUNTA($AM$10:$AV$10),(IF(AM50&lt;&gt;"",AM50*OFFSET($A$10,MATCH("Pn",$A$11:$A$100,0),1),0)+IF(AN50&lt;&gt;"",AN50*OFFSET($A$10,MATCH("Pn",$A$11:$A$100,0),2),0)+IF(AO50&lt;&gt;"",AO50*OFFSET($A$10,MATCH("Pn",$A$11:$A$100,0),3),0)+IF(AP50&lt;&gt;"",AP50*OFFSET($A$10,MATCH("Pn",$A$11:$A$100,0),4),0)+IF(AQ50&lt;&gt;"",AQ50*OFFSET($A$10,MATCH("Pn",$A$11:$A$100,0),5),0)+IF(AR50&lt;&gt;"",AR50*OFFSET($A$10,MATCH("Pn",$A$11:$A$100,0),6),0)+IF(AS50&lt;&gt;"",AS50*OFFSET($A$10,MATCH("Pn",$A$11:$A$100,0),7),0)+IF(AT50&lt;&gt;"",AT50*OFFSET($A$10,MATCH("Pn",$A$11:$A$100,0),8),0)+IF(AU50&lt;&gt;"",AU50*OFFSET($A$10,MATCH("Pn",$A$11:$A$100,0),9),0)+IF(AV50&lt;&gt;"",AV50*OFFSET($A$10,MATCH("Pn",$A$11:$A$100,0),10),0))*OFFSET($A$10,MATCH("FC",$A$11:$A$100,0),2),""))</f>
        <v/>
      </c>
      <c r="AX50" s="10" t="str">
        <f ca="1">IF(OR(A50="Pn",A51="Pn"),"",IF(AND(AW50="",I50&lt;&gt;""),-I50,IF(A50="TOTAL GENERAL",SUM(AX$11:AX48),IF(AW50&lt;&gt;"",AW50-C50,""))))</f>
        <v/>
      </c>
    </row>
    <row r="51" spans="1:50" s="4" customFormat="1" x14ac:dyDescent="0.25">
      <c r="A51" s="15" t="s">
        <v>438</v>
      </c>
      <c r="B51" s="15" t="s">
        <v>315</v>
      </c>
      <c r="C51" s="179">
        <v>0.6</v>
      </c>
      <c r="D51" s="16" t="s">
        <v>436</v>
      </c>
      <c r="E51" s="9" t="str">
        <f ca="1">IF(AND($A52="Pn",COLUMN(E49)&lt;COUNTIF(PonderacionIndicadores!$A$1:$A$139,"Mama")+1),OFFSET($F$10,0,COLUMN(F107)),IF(AND(A51="Pn",(COUNTIF(PonderacionIndicadores!$A$1:$A$139,"Mama"))&gt;COLUMN(E51)-1),OFFSET(PonderacionIndicadores!$A$1,MATCH("Mama",PonderacionIndicadores!$A$1:$A$139,0)+COLUMN(D51)-2,3),IF(A51="TOTAL GENERAL",SUM(E$11:E49),IF(D51&lt;&gt;"",D51/OFFSET($A$10,MATCH("TOTAL GENERAL",$A$11:$A$100,0),3),""))))</f>
        <v/>
      </c>
      <c r="F51" s="16" t="s">
        <v>436</v>
      </c>
      <c r="G51" s="16" t="s">
        <v>436</v>
      </c>
      <c r="H51" s="16" t="s">
        <v>436</v>
      </c>
      <c r="I51" s="18" t="s">
        <v>436</v>
      </c>
      <c r="J51" s="18" t="s">
        <v>436</v>
      </c>
      <c r="K51" s="19" t="s">
        <v>436</v>
      </c>
      <c r="L51" s="18" t="s">
        <v>436</v>
      </c>
      <c r="M51" s="19" t="s">
        <v>436</v>
      </c>
      <c r="N51" s="19" t="s">
        <v>436</v>
      </c>
      <c r="O51" s="19" t="s">
        <v>436</v>
      </c>
      <c r="P51" s="19" t="s">
        <v>436</v>
      </c>
      <c r="Q51" s="180" t="s">
        <v>436</v>
      </c>
      <c r="R51" s="18" t="s">
        <v>436</v>
      </c>
      <c r="S51" s="21" t="str">
        <f ca="1">IF(OR($A51="Pn",$A52="Pn"),"",IF($A51="TOTAL GENERAL",SUM(S$11:S49),IF(AND(I51&lt;&gt;"",$A51&lt;&gt;"Pn"),IF(I51&lt;OFFSET($A$10,MATCH("TOTAL GENERAL",$A$11:$A$100,0),COLUMN(I51)-1),0,I51-OFFSET($A$10,MATCH("TOTAL GENERAL",$A$11:$A$100,0),COLUMN(I51)-1)),"")))</f>
        <v/>
      </c>
      <c r="T51" s="21" t="str">
        <f ca="1">IF(OR($A51="Pn",$A52="Pn"),"",IF(OR($A51="Pn",$A52="Pn"),"",IF($A51="TOTAL GENERAL",SUM(T$11:T49),IF(AND(J51&lt;&gt;"",$A51&lt;&gt;"Pn"),IF(J51&gt;OFFSET($A$10,MATCH("TOTAL GENERAL",$A$11:$A$100,0),COLUMN(J51)-1),0,OFFSET($A$10,MATCH("TOTAL GENERAL",$A$11:$A$100,0),COLUMN(J51)-1)-J51),""))))</f>
        <v/>
      </c>
      <c r="U51" s="21" t="str">
        <f ca="1">IF(OR($A51="Pn",$A52="Pn"),"",IF(OR($A51="Pn",$A52="Pn"),"",IF($A51="TOTAL GENERAL",SUM(U$11:U49),IF(AND(K51&lt;&gt;"",$A51&lt;&gt;"Pn"),IF(K51&lt;OFFSET($A$10,MATCH("TOTAL GENERAL",$A$11:$A$100,0),COLUMN(K51)-1),0,K51-OFFSET($A$10,MATCH("TOTAL GENERAL",$A$11:$A$100,0),COLUMN(K51)-1)),""))))</f>
        <v/>
      </c>
      <c r="V51" s="21" t="str">
        <f ca="1">IF(OR($A51="Pn",$A52="Pn"),"",IF($A51="TOTAL GENERAL",SUM(V$11:V49),IF(AND(L51&lt;&gt;"",$A51&lt;&gt;"Pn"),IF(L51&gt;OFFSET($A$10,MATCH("TOTAL GENERAL",$A$11:$A$100,0),COLUMN(L51)-1),0,OFFSET($A$10,MATCH("TOTAL GENERAL",$A$11:$A$100,0),COLUMN(L51)-1)-L51),"")))</f>
        <v/>
      </c>
      <c r="W51" s="21" t="str">
        <f ca="1">IF(OR($A51="Pn",$A52="Pn"),"",IF(OR($A51="Pn",$A52="Pn"),"",IF($A51="TOTAL GENERAL",SUM(W$11:W49),IF(AND(M51&lt;&gt;"",$A51&lt;&gt;"Pn"),IF(M51&lt;OFFSET($A$10,MATCH("TOTAL GENERAL",$A$11:$A$100,0),COLUMN(M51)-1),0,M51-OFFSET($A$10,MATCH("TOTAL GENERAL",$A$11:$A$100,0),COLUMN(M51)-1)),""))))</f>
        <v/>
      </c>
      <c r="X51" s="21" t="str">
        <f ca="1">IF(OR($A51="Pn",$A52="Pn"),"",IF(OR($A51="Pn",$A52="Pn"),"",IF($A51="TOTAL GENERAL",SUM(X$11:X49),IF(AND(N51&lt;&gt;"",$A51&lt;&gt;"Pn"),IF(N51&lt;OFFSET($A$10,MATCH("TOTAL GENERAL",$A$11:$A$100,0),COLUMN(N51)-1),0,N51-OFFSET($A$10,MATCH("TOTAL GENERAL",$A$11:$A$100,0),COLUMN(N51)-1)),""))))</f>
        <v/>
      </c>
      <c r="Y51" s="21" t="str">
        <f ca="1">IF(OR($A51="Pn",$A52="Pn"),"",IF(OR($A51="Pn",$A52="Pn"),"",IF($A51="TOTAL GENERAL",SUM(Y$11:Y49),IF(AND(O51&lt;&gt;"",$A51&lt;&gt;"Pn"),IF(O51&lt;OFFSET($A$10,MATCH("TOTAL GENERAL",$A$11:$A$100,0),COLUMN(O51)-1),0,O51-OFFSET($A$10,MATCH("TOTAL GENERAL",$A$11:$A$100,0),COLUMN(O51)-1)),""))))</f>
        <v/>
      </c>
      <c r="Z51" s="21" t="str">
        <f ca="1">IF(OR($A51="Pn",$A52="Pn"),"",IF(OR($A51="Pn",$A52="Pn"),"",IF($A51="TOTAL GENERAL",SUM(Z$11:Z49),IF(AND(P51&lt;&gt;"",$A51&lt;&gt;"Pn"),IF(P51&lt;OFFSET($A$10,MATCH("TOTAL GENERAL",$A$11:$A$100,0),COLUMN(P51)-1),0,P51-OFFSET($A$10,MATCH("TOTAL GENERAL",$A$11:$A$100,0),COLUMN(P51)-1)),""))))</f>
        <v/>
      </c>
      <c r="AA51" s="21" t="str">
        <f ca="1">IF(OR($A51="Pn",$A52="Pn"),"",IF($A51="TOTAL GENERAL",SUM(AA$11:AA49),IF(AND(Q51&lt;&gt;"",$A51&lt;&gt;"Pn"),IF(Q51&gt;OFFSET($A$10,MATCH("TOTAL GENERAL",$A$11:$A$100,0),COLUMN(Q51)-1),0,OFFSET($A$10,MATCH("TOTAL GENERAL",$A$11:$A$100,0),COLUMN(Q51)-1)-Q51),"")))</f>
        <v/>
      </c>
      <c r="AB51" s="21" t="str">
        <f ca="1">IF(OR($A51="Pn",$A52="Pn"),"",IF(OR($A51="Pn",$A52="Pn"),"",IF($A51="TOTAL GENERAL",SUM(AB$11:AB49),IF(AND(R51&lt;&gt;"",$A51&lt;&gt;"Pn"),IF(R51&lt;OFFSET($A$10,MATCH("TOTAL GENERAL",$A$11:$A$100,0),COLUMN(R51)-1),0,R51-OFFSET($A$10,MATCH("TOTAL GENERAL",$A$11:$A$100,0),COLUMN(R51)-1)),""))))</f>
        <v/>
      </c>
      <c r="AC51" s="21" t="str">
        <f>IF(OR($A51="Pn",$A52="Pn"),"",IF($A51="TOTAL GENERAL",SUM(AC$11:AC49),IF(AND(I51&lt;&gt;"",$A51&lt;&gt;"Pn"),S51*$G51,"")))</f>
        <v/>
      </c>
      <c r="AD51" s="21" t="str">
        <f>IF(OR($A51="Pn",$A52="Pn"),"",IF($A51="TOTAL GENERAL",SUM(AD$11:AD49),IF(AND(J51&lt;&gt;"",$A51&lt;&gt;"Pn"),T51*$D51,"")))</f>
        <v/>
      </c>
      <c r="AE51" s="21" t="str">
        <f>IF(OR($A51="Pn",$A52="Pn"),"",IF($A51="TOTAL GENERAL",SUM(AE$11:AE49),IF(AND(K51&lt;&gt;"",$A51&lt;&gt;"Pn"),U51*$D51,"")))</f>
        <v/>
      </c>
      <c r="AF51" s="21" t="str">
        <f>IF(OR($A51="Pn",$A52="Pn"),"",IF($A51="TOTAL GENERAL",SUM(AF$11:AF49),IF(AND(L51&lt;&gt;"",$A51&lt;&gt;"Pn"),V51*$D51,"")))</f>
        <v/>
      </c>
      <c r="AG51" s="21" t="str">
        <f>IF(OR($A51="Pn",$A52="Pn"),"",IF($A51="TOTAL GENERAL",SUM(AG$11:AG49),IF(AND(M51&lt;&gt;"",$A51&lt;&gt;"Pn"),W51*$D51,"")))</f>
        <v/>
      </c>
      <c r="AH51" s="21" t="str">
        <f>IF(OR($A51="Pn",$A52="Pn"),"",IF($A51="TOTAL GENERAL",SUM(AH$11:AH49),IF(AND(N51&lt;&gt;"",$A51&lt;&gt;"Pn"),X51*$D51,"")))</f>
        <v/>
      </c>
      <c r="AI51" s="21" t="str">
        <f>IF(OR($A51="Pn",$A52="Pn"),"",IF($A51="TOTAL GENERAL",SUM(AI$11:AI49),IF(AND(O51&lt;&gt;"",$A51&lt;&gt;"Pn"),Y51*$D51,"")))</f>
        <v/>
      </c>
      <c r="AJ51" s="21" t="str">
        <f>IF(OR($A51="Pn",$A52="Pn"),"",IF($A51="TOTAL GENERAL",SUM(AJ$11:AJ49),IF(AND(P51&lt;&gt;"",$A51&lt;&gt;"Pn"),Z51*$D51,"")))</f>
        <v/>
      </c>
      <c r="AK51" s="21" t="str">
        <f>IF(OR($A51="Pn",$A52="Pn"),"",IF($A51="TOTAL GENERAL",SUM(AK$11:AK49),IF(AND(Q51&lt;&gt;"",$A51&lt;&gt;"Pn"),AA51*$F51,"")))</f>
        <v/>
      </c>
      <c r="AL51" s="21" t="str">
        <f>IF(OR($A51="Pn",$A52="Pn"),"",IF($A51="TOTAL GENERAL",SUM(AL$11:AL49),IF(AND(R51&lt;&gt;"",$A51&lt;&gt;"Pn"),AB51*$H51,"")))</f>
        <v/>
      </c>
      <c r="AM51" s="19" t="str">
        <f ca="1">IF($A51="TOTAL GENERAL",SUM(AM$11:AM49),IF(AND(S51&lt;&gt;"",$A51&lt;&gt;"Pn"),IF(OFFSET($A$11,MATCH("TOTAL GENERAL",$A$11:$A$100,0)-1,COLUMN(AB51))=0,0,AC51/OFFSET($A$11,MATCH("TOTAL GENERAL",$A$11:$A$100,0)-1,COLUMN(AB51))),""))</f>
        <v/>
      </c>
      <c r="AN51" s="19" t="str">
        <f ca="1">IF($A51="TOTAL GENERAL",SUM(AN$11:AN49),IF(AND(T51&lt;&gt;"",$A51&lt;&gt;"Pn"),IF(OFFSET($A$11,MATCH("TOTAL GENERAL",$A$11:$A$100,0)-1,COLUMN(AC51))=0,0,AD51/OFFSET($A$11,MATCH("TOTAL GENERAL",$A$11:$A$100,0)-1,COLUMN(AC51))),""))</f>
        <v/>
      </c>
      <c r="AO51" s="19" t="str">
        <f ca="1">IF($A51="TOTAL GENERAL",SUM(AO$11:AO49),IF(AND(U51&lt;&gt;"",$A51&lt;&gt;"Pn"),IF(OFFSET($A$11,MATCH("TOTAL GENERAL",$A$11:$A$100,0)-1,COLUMN(AD51))=0,0,AE51/OFFSET($A$11,MATCH("TOTAL GENERAL",$A$11:$A$100,0)-1,COLUMN(AD51))),""))</f>
        <v/>
      </c>
      <c r="AP51" s="19" t="str">
        <f ca="1">IF($A51="TOTAL GENERAL",SUM(AP$11:AP49),IF(AND(V51&lt;&gt;"",$A51&lt;&gt;"Pn"),IF(OFFSET($A$11,MATCH("TOTAL GENERAL",$A$11:$A$100,0)-1,COLUMN(AE51))=0,0,AF51/OFFSET($A$11,MATCH("TOTAL GENERAL",$A$11:$A$100,0)-1,COLUMN(AE51))),""))</f>
        <v/>
      </c>
      <c r="AQ51" s="19" t="str">
        <f ca="1">IF($A51="TOTAL GENERAL",SUM(AQ$11:AQ49),IF(AND(W51&lt;&gt;"",$A51&lt;&gt;"Pn"),IF(OFFSET($A$11,MATCH("TOTAL GENERAL",$A$11:$A$100,0)-1,COLUMN(AF51))=0,0,AG51/OFFSET($A$11,MATCH("TOTAL GENERAL",$A$11:$A$100,0)-1,COLUMN(AF51))),""))</f>
        <v/>
      </c>
      <c r="AR51" s="19" t="str">
        <f ca="1">IF($A51="TOTAL GENERAL",SUM(AR$11:AR49),IF(AND(X51&lt;&gt;"",$A51&lt;&gt;"Pn"),IF(OFFSET($A$11,MATCH("TOTAL GENERAL",$A$11:$A$100,0)-1,COLUMN(AG51))=0,0,AH51/OFFSET($A$11,MATCH("TOTAL GENERAL",$A$11:$A$100,0)-1,COLUMN(AG51))),""))</f>
        <v/>
      </c>
      <c r="AS51" s="19" t="str">
        <f ca="1">IF($A51="TOTAL GENERAL",SUM(AS$11:AS49),IF(AND(Y51&lt;&gt;"",$A51&lt;&gt;"Pn"),IF(OFFSET($A$11,MATCH("TOTAL GENERAL",$A$11:$A$100,0)-1,COLUMN(AH51))=0,0,AI51/OFFSET($A$11,MATCH("TOTAL GENERAL",$A$11:$A$100,0)-1,COLUMN(AH51))),""))</f>
        <v/>
      </c>
      <c r="AT51" s="19" t="str">
        <f ca="1">IF($A51="TOTAL GENERAL",SUM(AT$11:AT49),IF(AND(Z51&lt;&gt;"",$A51&lt;&gt;"Pn"),IF(OFFSET($A$11,MATCH("TOTAL GENERAL",$A$11:$A$100,0)-1,COLUMN(AI51))=0,0,AJ51/OFFSET($A$11,MATCH("TOTAL GENERAL",$A$11:$A$100,0)-1,COLUMN(AI51))),""))</f>
        <v/>
      </c>
      <c r="AU51" s="19" t="str">
        <f ca="1">IF($A51="TOTAL GENERAL",SUM(AU$11:AU49),IF(AND(AA51&lt;&gt;"",$A51&lt;&gt;"Pn"),IF(OFFSET($A$11,MATCH("TOTAL GENERAL",$A$11:$A$100,0)-1,COLUMN(AJ51))=0,0,AK51/OFFSET($A$11,MATCH("TOTAL GENERAL",$A$11:$A$100,0)-1,COLUMN(AJ51))),""))</f>
        <v/>
      </c>
      <c r="AV51" s="19" t="str">
        <f ca="1">IF($A51="TOTAL GENERAL",SUM(AV$11:AV49),IF(AND(AB51&lt;&gt;"",$A51&lt;&gt;"Pn"),IF(OFFSET($A$11,MATCH("TOTAL GENERAL",$A$11:$A$100,0)-1,COLUMN(AK51))=0,0,AL51/OFFSET($A$11,MATCH("TOTAL GENERAL",$A$11:$A$100,0)-1,COLUMN(AK51))),""))</f>
        <v/>
      </c>
      <c r="AW51" s="182" t="str">
        <f ca="1">IF(A51="TOTAL GENERAL",SUM(AW$11:AW49),IF(COUNTIF(AM51:AV51,"")&lt;COUNTA($AM$10:$AV$10),(IF(AM51&lt;&gt;"",AM51*OFFSET($A$10,MATCH("Pn",$A$11:$A$100,0),1),0)+IF(AN51&lt;&gt;"",AN51*OFFSET($A$10,MATCH("Pn",$A$11:$A$100,0),2),0)+IF(AO51&lt;&gt;"",AO51*OFFSET($A$10,MATCH("Pn",$A$11:$A$100,0),3),0)+IF(AP51&lt;&gt;"",AP51*OFFSET($A$10,MATCH("Pn",$A$11:$A$100,0),4),0)+IF(AQ51&lt;&gt;"",AQ51*OFFSET($A$10,MATCH("Pn",$A$11:$A$100,0),5),0)+IF(AR51&lt;&gt;"",AR51*OFFSET($A$10,MATCH("Pn",$A$11:$A$100,0),6),0)+IF(AS51&lt;&gt;"",AS51*OFFSET($A$10,MATCH("Pn",$A$11:$A$100,0),7),0)+IF(AT51&lt;&gt;"",AT51*OFFSET($A$10,MATCH("Pn",$A$11:$A$100,0),8),0)+IF(AU51&lt;&gt;"",AU51*OFFSET($A$10,MATCH("Pn",$A$11:$A$100,0),9),0)+IF(AV51&lt;&gt;"",AV51*OFFSET($A$10,MATCH("Pn",$A$11:$A$100,0),10),0))*OFFSET($A$10,MATCH("FC",$A$11:$A$100,0),2),""))</f>
        <v/>
      </c>
    </row>
    <row r="52" spans="1:50" s="4" customFormat="1" x14ac:dyDescent="0.25">
      <c r="A52" s="15" t="s">
        <v>438</v>
      </c>
      <c r="B52" s="15" t="s">
        <v>150</v>
      </c>
      <c r="C52" s="179">
        <v>45</v>
      </c>
      <c r="D52" s="16" t="s">
        <v>436</v>
      </c>
      <c r="E52" s="9" t="str">
        <f ca="1">IF(AND($A53="Pn",COLUMN(E50)&lt;COUNTIF(PonderacionIndicadores!$A$1:$A$139,"Mama")+1),OFFSET($F$10,0,COLUMN(F108)),IF(AND(A52="Pn",(COUNTIF(PonderacionIndicadores!$A$1:$A$139,"Mama"))&gt;COLUMN(E52)-1),OFFSET(PonderacionIndicadores!$A$1,MATCH("Mama",PonderacionIndicadores!$A$1:$A$139,0)+COLUMN(D52)-2,3),IF(A52="TOTAL GENERAL",SUM(E$11:E50),IF(D52&lt;&gt;"",D52/OFFSET($A$10,MATCH("TOTAL GENERAL",$A$11:$A$100,0),3),""))))</f>
        <v/>
      </c>
      <c r="F52" s="16" t="s">
        <v>436</v>
      </c>
      <c r="G52" s="16" t="s">
        <v>436</v>
      </c>
      <c r="H52" s="16" t="s">
        <v>436</v>
      </c>
      <c r="I52" s="18" t="s">
        <v>436</v>
      </c>
      <c r="J52" s="18" t="s">
        <v>436</v>
      </c>
      <c r="K52" s="19" t="s">
        <v>436</v>
      </c>
      <c r="L52" s="18" t="s">
        <v>436</v>
      </c>
      <c r="M52" s="19" t="s">
        <v>436</v>
      </c>
      <c r="N52" s="19" t="s">
        <v>436</v>
      </c>
      <c r="O52" s="19" t="s">
        <v>436</v>
      </c>
      <c r="P52" s="19" t="s">
        <v>436</v>
      </c>
      <c r="Q52" s="180" t="s">
        <v>436</v>
      </c>
      <c r="R52" s="18" t="s">
        <v>436</v>
      </c>
      <c r="S52" s="21" t="str">
        <f ca="1">IF(OR($A52="Pn",$A53="Pn"),"",IF($A52="TOTAL GENERAL",SUM(S$11:S50),IF(AND(I52&lt;&gt;"",$A52&lt;&gt;"Pn"),IF(I52&lt;OFFSET($A$10,MATCH("TOTAL GENERAL",$A$11:$A$100,0),COLUMN(I52)-1),0,I52-OFFSET($A$10,MATCH("TOTAL GENERAL",$A$11:$A$100,0),COLUMN(I52)-1)),"")))</f>
        <v/>
      </c>
      <c r="T52" s="21" t="str">
        <f ca="1">IF(OR($A52="Pn",$A53="Pn"),"",IF(OR($A52="Pn",$A53="Pn"),"",IF($A52="TOTAL GENERAL",SUM(T$11:T50),IF(AND(J52&lt;&gt;"",$A52&lt;&gt;"Pn"),IF(J52&gt;OFFSET($A$10,MATCH("TOTAL GENERAL",$A$11:$A$100,0),COLUMN(J52)-1),0,OFFSET($A$10,MATCH("TOTAL GENERAL",$A$11:$A$100,0),COLUMN(J52)-1)-J52),""))))</f>
        <v/>
      </c>
      <c r="U52" s="21" t="str">
        <f ca="1">IF(OR($A52="Pn",$A53="Pn"),"",IF(OR($A52="Pn",$A53="Pn"),"",IF($A52="TOTAL GENERAL",SUM(U$11:U50),IF(AND(K52&lt;&gt;"",$A52&lt;&gt;"Pn"),IF(K52&lt;OFFSET($A$10,MATCH("TOTAL GENERAL",$A$11:$A$100,0),COLUMN(K52)-1),0,K52-OFFSET($A$10,MATCH("TOTAL GENERAL",$A$11:$A$100,0),COLUMN(K52)-1)),""))))</f>
        <v/>
      </c>
      <c r="V52" s="21" t="str">
        <f ca="1">IF(OR($A52="Pn",$A53="Pn"),"",IF($A52="TOTAL GENERAL",SUM(V$11:V50),IF(AND(L52&lt;&gt;"",$A52&lt;&gt;"Pn"),IF(L52&gt;OFFSET($A$10,MATCH("TOTAL GENERAL",$A$11:$A$100,0),COLUMN(L52)-1),0,OFFSET($A$10,MATCH("TOTAL GENERAL",$A$11:$A$100,0),COLUMN(L52)-1)-L52),"")))</f>
        <v/>
      </c>
      <c r="W52" s="21" t="str">
        <f ca="1">IF(OR($A52="Pn",$A53="Pn"),"",IF(OR($A52="Pn",$A53="Pn"),"",IF($A52="TOTAL GENERAL",SUM(W$11:W50),IF(AND(M52&lt;&gt;"",$A52&lt;&gt;"Pn"),IF(M52&lt;OFFSET($A$10,MATCH("TOTAL GENERAL",$A$11:$A$100,0),COLUMN(M52)-1),0,M52-OFFSET($A$10,MATCH("TOTAL GENERAL",$A$11:$A$100,0),COLUMN(M52)-1)),""))))</f>
        <v/>
      </c>
      <c r="X52" s="21" t="str">
        <f ca="1">IF(OR($A52="Pn",$A53="Pn"),"",IF(OR($A52="Pn",$A53="Pn"),"",IF($A52="TOTAL GENERAL",SUM(X$11:X50),IF(AND(N52&lt;&gt;"",$A52&lt;&gt;"Pn"),IF(N52&lt;OFFSET($A$10,MATCH("TOTAL GENERAL",$A$11:$A$100,0),COLUMN(N52)-1),0,N52-OFFSET($A$10,MATCH("TOTAL GENERAL",$A$11:$A$100,0),COLUMN(N52)-1)),""))))</f>
        <v/>
      </c>
      <c r="Y52" s="21" t="str">
        <f ca="1">IF(OR($A52="Pn",$A53="Pn"),"",IF(OR($A52="Pn",$A53="Pn"),"",IF($A52="TOTAL GENERAL",SUM(Y$11:Y50),IF(AND(O52&lt;&gt;"",$A52&lt;&gt;"Pn"),IF(O52&lt;OFFSET($A$10,MATCH("TOTAL GENERAL",$A$11:$A$100,0),COLUMN(O52)-1),0,O52-OFFSET($A$10,MATCH("TOTAL GENERAL",$A$11:$A$100,0),COLUMN(O52)-1)),""))))</f>
        <v/>
      </c>
      <c r="Z52" s="21" t="str">
        <f ca="1">IF(OR($A52="Pn",$A53="Pn"),"",IF(OR($A52="Pn",$A53="Pn"),"",IF($A52="TOTAL GENERAL",SUM(Z$11:Z50),IF(AND(P52&lt;&gt;"",$A52&lt;&gt;"Pn"),IF(P52&lt;OFFSET($A$10,MATCH("TOTAL GENERAL",$A$11:$A$100,0),COLUMN(P52)-1),0,P52-OFFSET($A$10,MATCH("TOTAL GENERAL",$A$11:$A$100,0),COLUMN(P52)-1)),""))))</f>
        <v/>
      </c>
      <c r="AA52" s="21" t="str">
        <f ca="1">IF(OR($A52="Pn",$A53="Pn"),"",IF($A52="TOTAL GENERAL",SUM(AA$11:AA50),IF(AND(Q52&lt;&gt;"",$A52&lt;&gt;"Pn"),IF(Q52&gt;OFFSET($A$10,MATCH("TOTAL GENERAL",$A$11:$A$100,0),COLUMN(Q52)-1),0,OFFSET($A$10,MATCH("TOTAL GENERAL",$A$11:$A$100,0),COLUMN(Q52)-1)-Q52),"")))</f>
        <v/>
      </c>
      <c r="AB52" s="21" t="str">
        <f ca="1">IF(OR($A52="Pn",$A53="Pn"),"",IF(OR($A52="Pn",$A53="Pn"),"",IF($A52="TOTAL GENERAL",SUM(AB$11:AB50),IF(AND(R52&lt;&gt;"",$A52&lt;&gt;"Pn"),IF(R52&lt;OFFSET($A$10,MATCH("TOTAL GENERAL",$A$11:$A$100,0),COLUMN(R52)-1),0,R52-OFFSET($A$10,MATCH("TOTAL GENERAL",$A$11:$A$100,0),COLUMN(R52)-1)),""))))</f>
        <v/>
      </c>
      <c r="AC52" s="21" t="str">
        <f>IF(OR($A52="Pn",$A53="Pn"),"",IF($A52="TOTAL GENERAL",SUM(AC$11:AC50),IF(AND(I52&lt;&gt;"",$A52&lt;&gt;"Pn"),S52*$G52,"")))</f>
        <v/>
      </c>
      <c r="AD52" s="21" t="str">
        <f>IF(OR($A52="Pn",$A53="Pn"),"",IF($A52="TOTAL GENERAL",SUM(AD$11:AD50),IF(AND(J52&lt;&gt;"",$A52&lt;&gt;"Pn"),T52*$D52,"")))</f>
        <v/>
      </c>
      <c r="AE52" s="21" t="str">
        <f>IF(OR($A52="Pn",$A53="Pn"),"",IF($A52="TOTAL GENERAL",SUM(AE$11:AE50),IF(AND(K52&lt;&gt;"",$A52&lt;&gt;"Pn"),U52*$D52,"")))</f>
        <v/>
      </c>
      <c r="AF52" s="21" t="str">
        <f>IF(OR($A52="Pn",$A53="Pn"),"",IF($A52="TOTAL GENERAL",SUM(AF$11:AF50),IF(AND(L52&lt;&gt;"",$A52&lt;&gt;"Pn"),V52*$D52,"")))</f>
        <v/>
      </c>
      <c r="AG52" s="21" t="str">
        <f>IF(OR($A52="Pn",$A53="Pn"),"",IF($A52="TOTAL GENERAL",SUM(AG$11:AG50),IF(AND(M52&lt;&gt;"",$A52&lt;&gt;"Pn"),W52*$D52,"")))</f>
        <v/>
      </c>
      <c r="AH52" s="21" t="str">
        <f>IF(OR($A52="Pn",$A53="Pn"),"",IF($A52="TOTAL GENERAL",SUM(AH$11:AH50),IF(AND(N52&lt;&gt;"",$A52&lt;&gt;"Pn"),X52*$D52,"")))</f>
        <v/>
      </c>
      <c r="AI52" s="21" t="str">
        <f>IF(OR($A52="Pn",$A53="Pn"),"",IF($A52="TOTAL GENERAL",SUM(AI$11:AI50),IF(AND(O52&lt;&gt;"",$A52&lt;&gt;"Pn"),Y52*$D52,"")))</f>
        <v/>
      </c>
      <c r="AJ52" s="21" t="str">
        <f>IF(OR($A52="Pn",$A53="Pn"),"",IF($A52="TOTAL GENERAL",SUM(AJ$11:AJ50),IF(AND(P52&lt;&gt;"",$A52&lt;&gt;"Pn"),Z52*$D52,"")))</f>
        <v/>
      </c>
      <c r="AK52" s="21" t="str">
        <f>IF(OR($A52="Pn",$A53="Pn"),"",IF($A52="TOTAL GENERAL",SUM(AK$11:AK50),IF(AND(Q52&lt;&gt;"",$A52&lt;&gt;"Pn"),AA52*$F52,"")))</f>
        <v/>
      </c>
      <c r="AL52" s="21" t="str">
        <f>IF(OR($A52="Pn",$A53="Pn"),"",IF($A52="TOTAL GENERAL",SUM(AL$11:AL50),IF(AND(R52&lt;&gt;"",$A52&lt;&gt;"Pn"),AB52*$H52,"")))</f>
        <v/>
      </c>
      <c r="AM52" s="19" t="str">
        <f ca="1">IF($A52="TOTAL GENERAL",SUM(AM$11:AM50),IF(AND(S52&lt;&gt;"",$A52&lt;&gt;"Pn"),IF(OFFSET($A$11,MATCH("TOTAL GENERAL",$A$11:$A$100,0)-1,COLUMN(AB52))=0,0,AC52/OFFSET($A$11,MATCH("TOTAL GENERAL",$A$11:$A$100,0)-1,COLUMN(AB52))),""))</f>
        <v/>
      </c>
      <c r="AN52" s="19" t="str">
        <f ca="1">IF($A52="TOTAL GENERAL",SUM(AN$11:AN50),IF(AND(T52&lt;&gt;"",$A52&lt;&gt;"Pn"),IF(OFFSET($A$11,MATCH("TOTAL GENERAL",$A$11:$A$100,0)-1,COLUMN(AC52))=0,0,AD52/OFFSET($A$11,MATCH("TOTAL GENERAL",$A$11:$A$100,0)-1,COLUMN(AC52))),""))</f>
        <v/>
      </c>
      <c r="AO52" s="19" t="str">
        <f ca="1">IF($A52="TOTAL GENERAL",SUM(AO$11:AO50),IF(AND(U52&lt;&gt;"",$A52&lt;&gt;"Pn"),IF(OFFSET($A$11,MATCH("TOTAL GENERAL",$A$11:$A$100,0)-1,COLUMN(AD52))=0,0,AE52/OFFSET($A$11,MATCH("TOTAL GENERAL",$A$11:$A$100,0)-1,COLUMN(AD52))),""))</f>
        <v/>
      </c>
      <c r="AP52" s="19" t="str">
        <f ca="1">IF($A52="TOTAL GENERAL",SUM(AP$11:AP50),IF(AND(V52&lt;&gt;"",$A52&lt;&gt;"Pn"),IF(OFFSET($A$11,MATCH("TOTAL GENERAL",$A$11:$A$100,0)-1,COLUMN(AE52))=0,0,AF52/OFFSET($A$11,MATCH("TOTAL GENERAL",$A$11:$A$100,0)-1,COLUMN(AE52))),""))</f>
        <v/>
      </c>
      <c r="AQ52" s="19" t="str">
        <f ca="1">IF($A52="TOTAL GENERAL",SUM(AQ$11:AQ50),IF(AND(W52&lt;&gt;"",$A52&lt;&gt;"Pn"),IF(OFFSET($A$11,MATCH("TOTAL GENERAL",$A$11:$A$100,0)-1,COLUMN(AF52))=0,0,AG52/OFFSET($A$11,MATCH("TOTAL GENERAL",$A$11:$A$100,0)-1,COLUMN(AF52))),""))</f>
        <v/>
      </c>
      <c r="AR52" s="19" t="str">
        <f ca="1">IF($A52="TOTAL GENERAL",SUM(AR$11:AR50),IF(AND(X52&lt;&gt;"",$A52&lt;&gt;"Pn"),IF(OFFSET($A$11,MATCH("TOTAL GENERAL",$A$11:$A$100,0)-1,COLUMN(AG52))=0,0,AH52/OFFSET($A$11,MATCH("TOTAL GENERAL",$A$11:$A$100,0)-1,COLUMN(AG52))),""))</f>
        <v/>
      </c>
      <c r="AS52" s="19" t="str">
        <f ca="1">IF($A52="TOTAL GENERAL",SUM(AS$11:AS50),IF(AND(Y52&lt;&gt;"",$A52&lt;&gt;"Pn"),IF(OFFSET($A$11,MATCH("TOTAL GENERAL",$A$11:$A$100,0)-1,COLUMN(AH52))=0,0,AI52/OFFSET($A$11,MATCH("TOTAL GENERAL",$A$11:$A$100,0)-1,COLUMN(AH52))),""))</f>
        <v/>
      </c>
      <c r="AT52" s="19" t="str">
        <f ca="1">IF($A52="TOTAL GENERAL",SUM(AT$11:AT50),IF(AND(Z52&lt;&gt;"",$A52&lt;&gt;"Pn"),IF(OFFSET($A$11,MATCH("TOTAL GENERAL",$A$11:$A$100,0)-1,COLUMN(AI52))=0,0,AJ52/OFFSET($A$11,MATCH("TOTAL GENERAL",$A$11:$A$100,0)-1,COLUMN(AI52))),""))</f>
        <v/>
      </c>
      <c r="AU52" s="19" t="str">
        <f ca="1">IF($A52="TOTAL GENERAL",SUM(AU$11:AU50),IF(AND(AA52&lt;&gt;"",$A52&lt;&gt;"Pn"),IF(OFFSET($A$11,MATCH("TOTAL GENERAL",$A$11:$A$100,0)-1,COLUMN(AJ52))=0,0,AK52/OFFSET($A$11,MATCH("TOTAL GENERAL",$A$11:$A$100,0)-1,COLUMN(AJ52))),""))</f>
        <v/>
      </c>
      <c r="AV52" s="19" t="str">
        <f ca="1">IF($A52="TOTAL GENERAL",SUM(AV$11:AV50),IF(AND(AB52&lt;&gt;"",$A52&lt;&gt;"Pn"),IF(OFFSET($A$11,MATCH("TOTAL GENERAL",$A$11:$A$100,0)-1,COLUMN(AK52))=0,0,AL52/OFFSET($A$11,MATCH("TOTAL GENERAL",$A$11:$A$100,0)-1,COLUMN(AK52))),""))</f>
        <v/>
      </c>
      <c r="AW52" s="182" t="str">
        <f ca="1">IF(A52="TOTAL GENERAL",SUM(AW$11:AW50),IF(COUNTIF(AM52:AV52,"")&lt;COUNTA($AM$10:$AV$10),(IF(AM52&lt;&gt;"",AM52*OFFSET($A$10,MATCH("Pn",$A$11:$A$100,0),1),0)+IF(AN52&lt;&gt;"",AN52*OFFSET($A$10,MATCH("Pn",$A$11:$A$100,0),2),0)+IF(AO52&lt;&gt;"",AO52*OFFSET($A$10,MATCH("Pn",$A$11:$A$100,0),3),0)+IF(AP52&lt;&gt;"",AP52*OFFSET($A$10,MATCH("Pn",$A$11:$A$100,0),4),0)+IF(AQ52&lt;&gt;"",AQ52*OFFSET($A$10,MATCH("Pn",$A$11:$A$100,0),5),0)+IF(AR52&lt;&gt;"",AR52*OFFSET($A$10,MATCH("Pn",$A$11:$A$100,0),6),0)+IF(AS52&lt;&gt;"",AS52*OFFSET($A$10,MATCH("Pn",$A$11:$A$100,0),7),0)+IF(AT52&lt;&gt;"",AT52*OFFSET($A$10,MATCH("Pn",$A$11:$A$100,0),8),0)+IF(AU52&lt;&gt;"",AU52*OFFSET($A$10,MATCH("Pn",$A$11:$A$100,0),9),0)+IF(AV52&lt;&gt;"",AV52*OFFSET($A$10,MATCH("Pn",$A$11:$A$100,0),10),0))*OFFSET($A$10,MATCH("FC",$A$11:$A$100,0),2),""))</f>
        <v/>
      </c>
    </row>
    <row r="53" spans="1:50" s="4" customFormat="1" x14ac:dyDescent="0.25">
      <c r="A53" s="15" t="s">
        <v>438</v>
      </c>
      <c r="B53" s="15" t="s">
        <v>130</v>
      </c>
      <c r="C53" s="179">
        <v>0.9</v>
      </c>
      <c r="D53" s="16" t="s">
        <v>436</v>
      </c>
      <c r="E53" s="9" t="str">
        <f ca="1">IF(AND($A54="Pn",COLUMN(E51)&lt;COUNTIF(PonderacionIndicadores!$A$1:$A$139,"Mama")+1),OFFSET($F$10,0,COLUMN(F109)),IF(AND(A53="Pn",(COUNTIF(PonderacionIndicadores!$A$1:$A$139,"Mama"))&gt;COLUMN(E53)-1),OFFSET(PonderacionIndicadores!$A$1,MATCH("Mama",PonderacionIndicadores!$A$1:$A$139,0)+COLUMN(D53)-2,3),IF(A53="TOTAL GENERAL",SUM(E$11:E51),IF(D53&lt;&gt;"",D53/OFFSET($A$10,MATCH("TOTAL GENERAL",$A$11:$A$100,0),3),""))))</f>
        <v/>
      </c>
      <c r="F53" s="16" t="s">
        <v>436</v>
      </c>
      <c r="G53" s="16" t="s">
        <v>436</v>
      </c>
      <c r="H53" s="16" t="s">
        <v>436</v>
      </c>
      <c r="I53" s="18" t="s">
        <v>436</v>
      </c>
      <c r="J53" s="18" t="s">
        <v>436</v>
      </c>
      <c r="K53" s="19" t="s">
        <v>436</v>
      </c>
      <c r="L53" s="18" t="s">
        <v>436</v>
      </c>
      <c r="M53" s="19" t="s">
        <v>436</v>
      </c>
      <c r="N53" s="19" t="s">
        <v>436</v>
      </c>
      <c r="O53" s="19" t="s">
        <v>436</v>
      </c>
      <c r="P53" s="19" t="s">
        <v>436</v>
      </c>
      <c r="Q53" s="180" t="s">
        <v>436</v>
      </c>
      <c r="R53" s="18" t="s">
        <v>436</v>
      </c>
      <c r="S53" s="21" t="str">
        <f ca="1">IF(OR($A53="Pn",$A54="Pn"),"",IF($A53="TOTAL GENERAL",SUM(S$11:S51),IF(AND(I53&lt;&gt;"",$A53&lt;&gt;"Pn"),IF(I53&lt;OFFSET($A$10,MATCH("TOTAL GENERAL",$A$11:$A$100,0),COLUMN(I53)-1),0,I53-OFFSET($A$10,MATCH("TOTAL GENERAL",$A$11:$A$100,0),COLUMN(I53)-1)),"")))</f>
        <v/>
      </c>
      <c r="T53" s="21" t="str">
        <f ca="1">IF(OR($A53="Pn",$A54="Pn"),"",IF(OR($A53="Pn",$A54="Pn"),"",IF($A53="TOTAL GENERAL",SUM(T$11:T51),IF(AND(J53&lt;&gt;"",$A53&lt;&gt;"Pn"),IF(J53&gt;OFFSET($A$10,MATCH("TOTAL GENERAL",$A$11:$A$100,0),COLUMN(J53)-1),0,OFFSET($A$10,MATCH("TOTAL GENERAL",$A$11:$A$100,0),COLUMN(J53)-1)-J53),""))))</f>
        <v/>
      </c>
      <c r="U53" s="21" t="str">
        <f ca="1">IF(OR($A53="Pn",$A54="Pn"),"",IF(OR($A53="Pn",$A54="Pn"),"",IF($A53="TOTAL GENERAL",SUM(U$11:U51),IF(AND(K53&lt;&gt;"",$A53&lt;&gt;"Pn"),IF(K53&lt;OFFSET($A$10,MATCH("TOTAL GENERAL",$A$11:$A$100,0),COLUMN(K53)-1),0,K53-OFFSET($A$10,MATCH("TOTAL GENERAL",$A$11:$A$100,0),COLUMN(K53)-1)),""))))</f>
        <v/>
      </c>
      <c r="V53" s="21" t="str">
        <f ca="1">IF(OR($A53="Pn",$A54="Pn"),"",IF($A53="TOTAL GENERAL",SUM(V$11:V51),IF(AND(L53&lt;&gt;"",$A53&lt;&gt;"Pn"),IF(L53&gt;OFFSET($A$10,MATCH("TOTAL GENERAL",$A$11:$A$100,0),COLUMN(L53)-1),0,OFFSET($A$10,MATCH("TOTAL GENERAL",$A$11:$A$100,0),COLUMN(L53)-1)-L53),"")))</f>
        <v/>
      </c>
      <c r="W53" s="21" t="str">
        <f ca="1">IF(OR($A53="Pn",$A54="Pn"),"",IF(OR($A53="Pn",$A54="Pn"),"",IF($A53="TOTAL GENERAL",SUM(W$11:W51),IF(AND(M53&lt;&gt;"",$A53&lt;&gt;"Pn"),IF(M53&lt;OFFSET($A$10,MATCH("TOTAL GENERAL",$A$11:$A$100,0),COLUMN(M53)-1),0,M53-OFFSET($A$10,MATCH("TOTAL GENERAL",$A$11:$A$100,0),COLUMN(M53)-1)),""))))</f>
        <v/>
      </c>
      <c r="X53" s="21" t="str">
        <f ca="1">IF(OR($A53="Pn",$A54="Pn"),"",IF(OR($A53="Pn",$A54="Pn"),"",IF($A53="TOTAL GENERAL",SUM(X$11:X51),IF(AND(N53&lt;&gt;"",$A53&lt;&gt;"Pn"),IF(N53&lt;OFFSET($A$10,MATCH("TOTAL GENERAL",$A$11:$A$100,0),COLUMN(N53)-1),0,N53-OFFSET($A$10,MATCH("TOTAL GENERAL",$A$11:$A$100,0),COLUMN(N53)-1)),""))))</f>
        <v/>
      </c>
      <c r="Y53" s="21" t="str">
        <f ca="1">IF(OR($A53="Pn",$A54="Pn"),"",IF(OR($A53="Pn",$A54="Pn"),"",IF($A53="TOTAL GENERAL",SUM(Y$11:Y51),IF(AND(O53&lt;&gt;"",$A53&lt;&gt;"Pn"),IF(O53&lt;OFFSET($A$10,MATCH("TOTAL GENERAL",$A$11:$A$100,0),COLUMN(O53)-1),0,O53-OFFSET($A$10,MATCH("TOTAL GENERAL",$A$11:$A$100,0),COLUMN(O53)-1)),""))))</f>
        <v/>
      </c>
      <c r="Z53" s="21" t="str">
        <f ca="1">IF(OR($A53="Pn",$A54="Pn"),"",IF(OR($A53="Pn",$A54="Pn"),"",IF($A53="TOTAL GENERAL",SUM(Z$11:Z51),IF(AND(P53&lt;&gt;"",$A53&lt;&gt;"Pn"),IF(P53&lt;OFFSET($A$10,MATCH("TOTAL GENERAL",$A$11:$A$100,0),COLUMN(P53)-1),0,P53-OFFSET($A$10,MATCH("TOTAL GENERAL",$A$11:$A$100,0),COLUMN(P53)-1)),""))))</f>
        <v/>
      </c>
      <c r="AA53" s="21" t="str">
        <f ca="1">IF(OR($A53="Pn",$A54="Pn"),"",IF($A53="TOTAL GENERAL",SUM(AA$11:AA51),IF(AND(Q53&lt;&gt;"",$A53&lt;&gt;"Pn"),IF(Q53&gt;OFFSET($A$10,MATCH("TOTAL GENERAL",$A$11:$A$100,0),COLUMN(Q53)-1),0,OFFSET($A$10,MATCH("TOTAL GENERAL",$A$11:$A$100,0),COLUMN(Q53)-1)-Q53),"")))</f>
        <v/>
      </c>
      <c r="AB53" s="21" t="str">
        <f ca="1">IF(OR($A53="Pn",$A54="Pn"),"",IF(OR($A53="Pn",$A54="Pn"),"",IF($A53="TOTAL GENERAL",SUM(AB$11:AB51),IF(AND(R53&lt;&gt;"",$A53&lt;&gt;"Pn"),IF(R53&lt;OFFSET($A$10,MATCH("TOTAL GENERAL",$A$11:$A$100,0),COLUMN(R53)-1),0,R53-OFFSET($A$10,MATCH("TOTAL GENERAL",$A$11:$A$100,0),COLUMN(R53)-1)),""))))</f>
        <v/>
      </c>
      <c r="AC53" s="21" t="str">
        <f>IF(OR($A53="Pn",$A54="Pn"),"",IF($A53="TOTAL GENERAL",SUM(AC$11:AC51),IF(AND(I53&lt;&gt;"",$A53&lt;&gt;"Pn"),S53*$G53,"")))</f>
        <v/>
      </c>
      <c r="AD53" s="21" t="str">
        <f>IF(OR($A53="Pn",$A54="Pn"),"",IF($A53="TOTAL GENERAL",SUM(AD$11:AD51),IF(AND(J53&lt;&gt;"",$A53&lt;&gt;"Pn"),T53*$D53,"")))</f>
        <v/>
      </c>
      <c r="AE53" s="21" t="str">
        <f>IF(OR($A53="Pn",$A54="Pn"),"",IF($A53="TOTAL GENERAL",SUM(AE$11:AE51),IF(AND(K53&lt;&gt;"",$A53&lt;&gt;"Pn"),U53*$D53,"")))</f>
        <v/>
      </c>
      <c r="AF53" s="21" t="str">
        <f>IF(OR($A53="Pn",$A54="Pn"),"",IF($A53="TOTAL GENERAL",SUM(AF$11:AF51),IF(AND(L53&lt;&gt;"",$A53&lt;&gt;"Pn"),V53*$D53,"")))</f>
        <v/>
      </c>
      <c r="AG53" s="21" t="str">
        <f>IF(OR($A53="Pn",$A54="Pn"),"",IF($A53="TOTAL GENERAL",SUM(AG$11:AG51),IF(AND(M53&lt;&gt;"",$A53&lt;&gt;"Pn"),W53*$D53,"")))</f>
        <v/>
      </c>
      <c r="AH53" s="21" t="str">
        <f>IF(OR($A53="Pn",$A54="Pn"),"",IF($A53="TOTAL GENERAL",SUM(AH$11:AH51),IF(AND(N53&lt;&gt;"",$A53&lt;&gt;"Pn"),X53*$D53,"")))</f>
        <v/>
      </c>
      <c r="AI53" s="21" t="str">
        <f>IF(OR($A53="Pn",$A54="Pn"),"",IF($A53="TOTAL GENERAL",SUM(AI$11:AI51),IF(AND(O53&lt;&gt;"",$A53&lt;&gt;"Pn"),Y53*$D53,"")))</f>
        <v/>
      </c>
      <c r="AJ53" s="21" t="str">
        <f>IF(OR($A53="Pn",$A54="Pn"),"",IF($A53="TOTAL GENERAL",SUM(AJ$11:AJ51),IF(AND(P53&lt;&gt;"",$A53&lt;&gt;"Pn"),Z53*$D53,"")))</f>
        <v/>
      </c>
      <c r="AK53" s="21" t="str">
        <f>IF(OR($A53="Pn",$A54="Pn"),"",IF($A53="TOTAL GENERAL",SUM(AK$11:AK51),IF(AND(Q53&lt;&gt;"",$A53&lt;&gt;"Pn"),AA53*$F53,"")))</f>
        <v/>
      </c>
      <c r="AL53" s="21" t="str">
        <f>IF(OR($A53="Pn",$A54="Pn"),"",IF($A53="TOTAL GENERAL",SUM(AL$11:AL51),IF(AND(R53&lt;&gt;"",$A53&lt;&gt;"Pn"),AB53*$H53,"")))</f>
        <v/>
      </c>
      <c r="AM53" s="19" t="str">
        <f ca="1">IF($A53="TOTAL GENERAL",SUM(AM$11:AM51),IF(AND(S53&lt;&gt;"",$A53&lt;&gt;"Pn"),IF(OFFSET($A$11,MATCH("TOTAL GENERAL",$A$11:$A$100,0)-1,COLUMN(AB53))=0,0,AC53/OFFSET($A$11,MATCH("TOTAL GENERAL",$A$11:$A$100,0)-1,COLUMN(AB53))),""))</f>
        <v/>
      </c>
      <c r="AN53" s="19" t="str">
        <f ca="1">IF($A53="TOTAL GENERAL",SUM(AN$11:AN51),IF(AND(T53&lt;&gt;"",$A53&lt;&gt;"Pn"),IF(OFFSET($A$11,MATCH("TOTAL GENERAL",$A$11:$A$100,0)-1,COLUMN(AC53))=0,0,AD53/OFFSET($A$11,MATCH("TOTAL GENERAL",$A$11:$A$100,0)-1,COLUMN(AC53))),""))</f>
        <v/>
      </c>
      <c r="AO53" s="19" t="str">
        <f ca="1">IF($A53="TOTAL GENERAL",SUM(AO$11:AO51),IF(AND(U53&lt;&gt;"",$A53&lt;&gt;"Pn"),IF(OFFSET($A$11,MATCH("TOTAL GENERAL",$A$11:$A$100,0)-1,COLUMN(AD53))=0,0,AE53/OFFSET($A$11,MATCH("TOTAL GENERAL",$A$11:$A$100,0)-1,COLUMN(AD53))),""))</f>
        <v/>
      </c>
      <c r="AP53" s="19" t="str">
        <f ca="1">IF($A53="TOTAL GENERAL",SUM(AP$11:AP51),IF(AND(V53&lt;&gt;"",$A53&lt;&gt;"Pn"),IF(OFFSET($A$11,MATCH("TOTAL GENERAL",$A$11:$A$100,0)-1,COLUMN(AE53))=0,0,AF53/OFFSET($A$11,MATCH("TOTAL GENERAL",$A$11:$A$100,0)-1,COLUMN(AE53))),""))</f>
        <v/>
      </c>
      <c r="AQ53" s="19" t="str">
        <f ca="1">IF($A53="TOTAL GENERAL",SUM(AQ$11:AQ51),IF(AND(W53&lt;&gt;"",$A53&lt;&gt;"Pn"),IF(OFFSET($A$11,MATCH("TOTAL GENERAL",$A$11:$A$100,0)-1,COLUMN(AF53))=0,0,AG53/OFFSET($A$11,MATCH("TOTAL GENERAL",$A$11:$A$100,0)-1,COLUMN(AF53))),""))</f>
        <v/>
      </c>
      <c r="AR53" s="19" t="str">
        <f ca="1">IF($A53="TOTAL GENERAL",SUM(AR$11:AR51),IF(AND(X53&lt;&gt;"",$A53&lt;&gt;"Pn"),IF(OFFSET($A$11,MATCH("TOTAL GENERAL",$A$11:$A$100,0)-1,COLUMN(AG53))=0,0,AH53/OFFSET($A$11,MATCH("TOTAL GENERAL",$A$11:$A$100,0)-1,COLUMN(AG53))),""))</f>
        <v/>
      </c>
      <c r="AS53" s="19" t="str">
        <f ca="1">IF($A53="TOTAL GENERAL",SUM(AS$11:AS51),IF(AND(Y53&lt;&gt;"",$A53&lt;&gt;"Pn"),IF(OFFSET($A$11,MATCH("TOTAL GENERAL",$A$11:$A$100,0)-1,COLUMN(AH53))=0,0,AI53/OFFSET($A$11,MATCH("TOTAL GENERAL",$A$11:$A$100,0)-1,COLUMN(AH53))),""))</f>
        <v/>
      </c>
      <c r="AT53" s="19" t="str">
        <f ca="1">IF($A53="TOTAL GENERAL",SUM(AT$11:AT51),IF(AND(Z53&lt;&gt;"",$A53&lt;&gt;"Pn"),IF(OFFSET($A$11,MATCH("TOTAL GENERAL",$A$11:$A$100,0)-1,COLUMN(AI53))=0,0,AJ53/OFFSET($A$11,MATCH("TOTAL GENERAL",$A$11:$A$100,0)-1,COLUMN(AI53))),""))</f>
        <v/>
      </c>
      <c r="AU53" s="19" t="str">
        <f ca="1">IF($A53="TOTAL GENERAL",SUM(AU$11:AU51),IF(AND(AA53&lt;&gt;"",$A53&lt;&gt;"Pn"),IF(OFFSET($A$11,MATCH("TOTAL GENERAL",$A$11:$A$100,0)-1,COLUMN(AJ53))=0,0,AK53/OFFSET($A$11,MATCH("TOTAL GENERAL",$A$11:$A$100,0)-1,COLUMN(AJ53))),""))</f>
        <v/>
      </c>
      <c r="AV53" s="19" t="str">
        <f ca="1">IF($A53="TOTAL GENERAL",SUM(AV$11:AV51),IF(AND(AB53&lt;&gt;"",$A53&lt;&gt;"Pn"),IF(OFFSET($A$11,MATCH("TOTAL GENERAL",$A$11:$A$100,0)-1,COLUMN(AK53))=0,0,AL53/OFFSET($A$11,MATCH("TOTAL GENERAL",$A$11:$A$100,0)-1,COLUMN(AK53))),""))</f>
        <v/>
      </c>
      <c r="AW53" s="182" t="str">
        <f ca="1">IF(A53="TOTAL GENERAL",SUM(AW$11:AW51),IF(COUNTIF(AM53:AV53,"")&lt;COUNTA($AM$10:$AV$10),(IF(AM53&lt;&gt;"",AM53*OFFSET($A$10,MATCH("Pn",$A$11:$A$100,0),1),0)+IF(AN53&lt;&gt;"",AN53*OFFSET($A$10,MATCH("Pn",$A$11:$A$100,0),2),0)+IF(AO53&lt;&gt;"",AO53*OFFSET($A$10,MATCH("Pn",$A$11:$A$100,0),3),0)+IF(AP53&lt;&gt;"",AP53*OFFSET($A$10,MATCH("Pn",$A$11:$A$100,0),4),0)+IF(AQ53&lt;&gt;"",AQ53*OFFSET($A$10,MATCH("Pn",$A$11:$A$100,0),5),0)+IF(AR53&lt;&gt;"",AR53*OFFSET($A$10,MATCH("Pn",$A$11:$A$100,0),6),0)+IF(AS53&lt;&gt;"",AS53*OFFSET($A$10,MATCH("Pn",$A$11:$A$100,0),7),0)+IF(AT53&lt;&gt;"",AT53*OFFSET($A$10,MATCH("Pn",$A$11:$A$100,0),8),0)+IF(AU53&lt;&gt;"",AU53*OFFSET($A$10,MATCH("Pn",$A$11:$A$100,0),9),0)+IF(AV53&lt;&gt;"",AV53*OFFSET($A$10,MATCH("Pn",$A$11:$A$100,0),10),0))*OFFSET($A$10,MATCH("FC",$A$11:$A$100,0),2),""))</f>
        <v/>
      </c>
    </row>
    <row r="54" spans="1:50" s="4" customFormat="1" x14ac:dyDescent="0.25">
      <c r="A54" s="15" t="s">
        <v>438</v>
      </c>
      <c r="B54" s="15" t="s">
        <v>129</v>
      </c>
      <c r="C54" s="179">
        <v>0.55000000000000004</v>
      </c>
      <c r="D54" s="16" t="s">
        <v>436</v>
      </c>
      <c r="E54" s="9" t="str">
        <f ca="1">IF(AND($A55="Pn",COLUMN(E52)&lt;COUNTIF(PonderacionIndicadores!$A$1:$A$139,"Mama")+1),OFFSET($F$10,0,COLUMN(F110)),IF(AND(A54="Pn",(COUNTIF(PonderacionIndicadores!$A$1:$A$139,"Mama"))&gt;COLUMN(E54)-1),OFFSET(PonderacionIndicadores!$A$1,MATCH("Mama",PonderacionIndicadores!$A$1:$A$139,0)+COLUMN(D54)-2,3),IF(A54="TOTAL GENERAL",SUM(E$11:E52),IF(D54&lt;&gt;"",D54/OFFSET($A$10,MATCH("TOTAL GENERAL",$A$11:$A$100,0),3),""))))</f>
        <v/>
      </c>
      <c r="F54" s="16" t="s">
        <v>436</v>
      </c>
      <c r="G54" s="16" t="s">
        <v>436</v>
      </c>
      <c r="H54" s="16" t="s">
        <v>436</v>
      </c>
      <c r="I54" s="18" t="s">
        <v>436</v>
      </c>
      <c r="J54" s="18" t="s">
        <v>436</v>
      </c>
      <c r="K54" s="19" t="s">
        <v>436</v>
      </c>
      <c r="L54" s="18" t="s">
        <v>436</v>
      </c>
      <c r="M54" s="19" t="s">
        <v>436</v>
      </c>
      <c r="N54" s="19" t="s">
        <v>436</v>
      </c>
      <c r="O54" s="19" t="s">
        <v>436</v>
      </c>
      <c r="P54" s="19" t="s">
        <v>436</v>
      </c>
      <c r="Q54" s="180" t="s">
        <v>436</v>
      </c>
      <c r="R54" s="18" t="s">
        <v>436</v>
      </c>
      <c r="S54" s="21" t="str">
        <f ca="1">IF(OR($A54="Pn",$A55="Pn"),"",IF($A54="TOTAL GENERAL",SUM(S$11:S52),IF(AND(I54&lt;&gt;"",$A54&lt;&gt;"Pn"),IF(I54&lt;OFFSET($A$10,MATCH("TOTAL GENERAL",$A$11:$A$100,0),COLUMN(I54)-1),0,I54-OFFSET($A$10,MATCH("TOTAL GENERAL",$A$11:$A$100,0),COLUMN(I54)-1)),"")))</f>
        <v/>
      </c>
      <c r="T54" s="21" t="str">
        <f ca="1">IF(OR($A54="Pn",$A55="Pn"),"",IF(OR($A54="Pn",$A55="Pn"),"",IF($A54="TOTAL GENERAL",SUM(T$11:T52),IF(AND(J54&lt;&gt;"",$A54&lt;&gt;"Pn"),IF(J54&gt;OFFSET($A$10,MATCH("TOTAL GENERAL",$A$11:$A$100,0),COLUMN(J54)-1),0,OFFSET($A$10,MATCH("TOTAL GENERAL",$A$11:$A$100,0),COLUMN(J54)-1)-J54),""))))</f>
        <v/>
      </c>
      <c r="U54" s="21" t="str">
        <f ca="1">IF(OR($A54="Pn",$A55="Pn"),"",IF(OR($A54="Pn",$A55="Pn"),"",IF($A54="TOTAL GENERAL",SUM(U$11:U52),IF(AND(K54&lt;&gt;"",$A54&lt;&gt;"Pn"),IF(K54&lt;OFFSET($A$10,MATCH("TOTAL GENERAL",$A$11:$A$100,0),COLUMN(K54)-1),0,K54-OFFSET($A$10,MATCH("TOTAL GENERAL",$A$11:$A$100,0),COLUMN(K54)-1)),""))))</f>
        <v/>
      </c>
      <c r="V54" s="21" t="str">
        <f ca="1">IF(OR($A54="Pn",$A55="Pn"),"",IF($A54="TOTAL GENERAL",SUM(V$11:V52),IF(AND(L54&lt;&gt;"",$A54&lt;&gt;"Pn"),IF(L54&gt;OFFSET($A$10,MATCH("TOTAL GENERAL",$A$11:$A$100,0),COLUMN(L54)-1),0,OFFSET($A$10,MATCH("TOTAL GENERAL",$A$11:$A$100,0),COLUMN(L54)-1)-L54),"")))</f>
        <v/>
      </c>
      <c r="W54" s="21" t="str">
        <f ca="1">IF(OR($A54="Pn",$A55="Pn"),"",IF(OR($A54="Pn",$A55="Pn"),"",IF($A54="TOTAL GENERAL",SUM(W$11:W52),IF(AND(M54&lt;&gt;"",$A54&lt;&gt;"Pn"),IF(M54&lt;OFFSET($A$10,MATCH("TOTAL GENERAL",$A$11:$A$100,0),COLUMN(M54)-1),0,M54-OFFSET($A$10,MATCH("TOTAL GENERAL",$A$11:$A$100,0),COLUMN(M54)-1)),""))))</f>
        <v/>
      </c>
      <c r="X54" s="21" t="str">
        <f ca="1">IF(OR($A54="Pn",$A55="Pn"),"",IF(OR($A54="Pn",$A55="Pn"),"",IF($A54="TOTAL GENERAL",SUM(X$11:X52),IF(AND(N54&lt;&gt;"",$A54&lt;&gt;"Pn"),IF(N54&lt;OFFSET($A$10,MATCH("TOTAL GENERAL",$A$11:$A$100,0),COLUMN(N54)-1),0,N54-OFFSET($A$10,MATCH("TOTAL GENERAL",$A$11:$A$100,0),COLUMN(N54)-1)),""))))</f>
        <v/>
      </c>
      <c r="Y54" s="21" t="str">
        <f ca="1">IF(OR($A54="Pn",$A55="Pn"),"",IF(OR($A54="Pn",$A55="Pn"),"",IF($A54="TOTAL GENERAL",SUM(Y$11:Y52),IF(AND(O54&lt;&gt;"",$A54&lt;&gt;"Pn"),IF(O54&lt;OFFSET($A$10,MATCH("TOTAL GENERAL",$A$11:$A$100,0),COLUMN(O54)-1),0,O54-OFFSET($A$10,MATCH("TOTAL GENERAL",$A$11:$A$100,0),COLUMN(O54)-1)),""))))</f>
        <v/>
      </c>
      <c r="Z54" s="21" t="str">
        <f ca="1">IF(OR($A54="Pn",$A55="Pn"),"",IF(OR($A54="Pn",$A55="Pn"),"",IF($A54="TOTAL GENERAL",SUM(Z$11:Z52),IF(AND(P54&lt;&gt;"",$A54&lt;&gt;"Pn"),IF(P54&lt;OFFSET($A$10,MATCH("TOTAL GENERAL",$A$11:$A$100,0),COLUMN(P54)-1),0,P54-OFFSET($A$10,MATCH("TOTAL GENERAL",$A$11:$A$100,0),COLUMN(P54)-1)),""))))</f>
        <v/>
      </c>
      <c r="AA54" s="21" t="str">
        <f ca="1">IF(OR($A54="Pn",$A55="Pn"),"",IF($A54="TOTAL GENERAL",SUM(AA$11:AA52),IF(AND(Q54&lt;&gt;"",$A54&lt;&gt;"Pn"),IF(Q54&gt;OFFSET($A$10,MATCH("TOTAL GENERAL",$A$11:$A$100,0),COLUMN(Q54)-1),0,OFFSET($A$10,MATCH("TOTAL GENERAL",$A$11:$A$100,0),COLUMN(Q54)-1)-Q54),"")))</f>
        <v/>
      </c>
      <c r="AB54" s="21" t="str">
        <f ca="1">IF(OR($A54="Pn",$A55="Pn"),"",IF(OR($A54="Pn",$A55="Pn"),"",IF($A54="TOTAL GENERAL",SUM(AB$11:AB52),IF(AND(R54&lt;&gt;"",$A54&lt;&gt;"Pn"),IF(R54&lt;OFFSET($A$10,MATCH("TOTAL GENERAL",$A$11:$A$100,0),COLUMN(R54)-1),0,R54-OFFSET($A$10,MATCH("TOTAL GENERAL",$A$11:$A$100,0),COLUMN(R54)-1)),""))))</f>
        <v/>
      </c>
      <c r="AC54" s="21" t="str">
        <f>IF(OR($A54="Pn",$A55="Pn"),"",IF($A54="TOTAL GENERAL",SUM(AC$11:AC52),IF(AND(I54&lt;&gt;"",$A54&lt;&gt;"Pn"),S54*$G54,"")))</f>
        <v/>
      </c>
      <c r="AD54" s="21" t="str">
        <f>IF(OR($A54="Pn",$A55="Pn"),"",IF($A54="TOTAL GENERAL",SUM(AD$11:AD52),IF(AND(J54&lt;&gt;"",$A54&lt;&gt;"Pn"),T54*$D54,"")))</f>
        <v/>
      </c>
      <c r="AE54" s="21" t="str">
        <f>IF(OR($A54="Pn",$A55="Pn"),"",IF($A54="TOTAL GENERAL",SUM(AE$11:AE52),IF(AND(K54&lt;&gt;"",$A54&lt;&gt;"Pn"),U54*$D54,"")))</f>
        <v/>
      </c>
      <c r="AF54" s="21" t="str">
        <f>IF(OR($A54="Pn",$A55="Pn"),"",IF($A54="TOTAL GENERAL",SUM(AF$11:AF52),IF(AND(L54&lt;&gt;"",$A54&lt;&gt;"Pn"),V54*$D54,"")))</f>
        <v/>
      </c>
      <c r="AG54" s="21" t="str">
        <f>IF(OR($A54="Pn",$A55="Pn"),"",IF($A54="TOTAL GENERAL",SUM(AG$11:AG52),IF(AND(M54&lt;&gt;"",$A54&lt;&gt;"Pn"),W54*$D54,"")))</f>
        <v/>
      </c>
      <c r="AH54" s="21" t="str">
        <f>IF(OR($A54="Pn",$A55="Pn"),"",IF($A54="TOTAL GENERAL",SUM(AH$11:AH52),IF(AND(N54&lt;&gt;"",$A54&lt;&gt;"Pn"),X54*$D54,"")))</f>
        <v/>
      </c>
      <c r="AI54" s="21" t="str">
        <f>IF(OR($A54="Pn",$A55="Pn"),"",IF($A54="TOTAL GENERAL",SUM(AI$11:AI52),IF(AND(O54&lt;&gt;"",$A54&lt;&gt;"Pn"),Y54*$D54,"")))</f>
        <v/>
      </c>
      <c r="AJ54" s="21" t="str">
        <f>IF(OR($A54="Pn",$A55="Pn"),"",IF($A54="TOTAL GENERAL",SUM(AJ$11:AJ52),IF(AND(P54&lt;&gt;"",$A54&lt;&gt;"Pn"),Z54*$D54,"")))</f>
        <v/>
      </c>
      <c r="AK54" s="21" t="str">
        <f>IF(OR($A54="Pn",$A55="Pn"),"",IF($A54="TOTAL GENERAL",SUM(AK$11:AK52),IF(AND(Q54&lt;&gt;"",$A54&lt;&gt;"Pn"),AA54*$F54,"")))</f>
        <v/>
      </c>
      <c r="AL54" s="21" t="str">
        <f>IF(OR($A54="Pn",$A55="Pn"),"",IF($A54="TOTAL GENERAL",SUM(AL$11:AL52),IF(AND(R54&lt;&gt;"",$A54&lt;&gt;"Pn"),AB54*$H54,"")))</f>
        <v/>
      </c>
      <c r="AM54" s="19" t="str">
        <f ca="1">IF($A54="TOTAL GENERAL",SUM(AM$11:AM52),IF(AND(S54&lt;&gt;"",$A54&lt;&gt;"Pn"),IF(OFFSET($A$11,MATCH("TOTAL GENERAL",$A$11:$A$100,0)-1,COLUMN(AB54))=0,0,AC54/OFFSET($A$11,MATCH("TOTAL GENERAL",$A$11:$A$100,0)-1,COLUMN(AB54))),""))</f>
        <v/>
      </c>
      <c r="AN54" s="19" t="str">
        <f ca="1">IF($A54="TOTAL GENERAL",SUM(AN$11:AN52),IF(AND(T54&lt;&gt;"",$A54&lt;&gt;"Pn"),IF(OFFSET($A$11,MATCH("TOTAL GENERAL",$A$11:$A$100,0)-1,COLUMN(AC54))=0,0,AD54/OFFSET($A$11,MATCH("TOTAL GENERAL",$A$11:$A$100,0)-1,COLUMN(AC54))),""))</f>
        <v/>
      </c>
      <c r="AO54" s="19" t="str">
        <f ca="1">IF($A54="TOTAL GENERAL",SUM(AO$11:AO52),IF(AND(U54&lt;&gt;"",$A54&lt;&gt;"Pn"),IF(OFFSET($A$11,MATCH("TOTAL GENERAL",$A$11:$A$100,0)-1,COLUMN(AD54))=0,0,AE54/OFFSET($A$11,MATCH("TOTAL GENERAL",$A$11:$A$100,0)-1,COLUMN(AD54))),""))</f>
        <v/>
      </c>
      <c r="AP54" s="19" t="str">
        <f ca="1">IF($A54="TOTAL GENERAL",SUM(AP$11:AP52),IF(AND(V54&lt;&gt;"",$A54&lt;&gt;"Pn"),IF(OFFSET($A$11,MATCH("TOTAL GENERAL",$A$11:$A$100,0)-1,COLUMN(AE54))=0,0,AF54/OFFSET($A$11,MATCH("TOTAL GENERAL",$A$11:$A$100,0)-1,COLUMN(AE54))),""))</f>
        <v/>
      </c>
      <c r="AQ54" s="19" t="str">
        <f ca="1">IF($A54="TOTAL GENERAL",SUM(AQ$11:AQ52),IF(AND(W54&lt;&gt;"",$A54&lt;&gt;"Pn"),IF(OFFSET($A$11,MATCH("TOTAL GENERAL",$A$11:$A$100,0)-1,COLUMN(AF54))=0,0,AG54/OFFSET($A$11,MATCH("TOTAL GENERAL",$A$11:$A$100,0)-1,COLUMN(AF54))),""))</f>
        <v/>
      </c>
      <c r="AR54" s="19" t="str">
        <f ca="1">IF($A54="TOTAL GENERAL",SUM(AR$11:AR52),IF(AND(X54&lt;&gt;"",$A54&lt;&gt;"Pn"),IF(OFFSET($A$11,MATCH("TOTAL GENERAL",$A$11:$A$100,0)-1,COLUMN(AG54))=0,0,AH54/OFFSET($A$11,MATCH("TOTAL GENERAL",$A$11:$A$100,0)-1,COLUMN(AG54))),""))</f>
        <v/>
      </c>
      <c r="AS54" s="19" t="str">
        <f ca="1">IF($A54="TOTAL GENERAL",SUM(AS$11:AS52),IF(AND(Y54&lt;&gt;"",$A54&lt;&gt;"Pn"),IF(OFFSET($A$11,MATCH("TOTAL GENERAL",$A$11:$A$100,0)-1,COLUMN(AH54))=0,0,AI54/OFFSET($A$11,MATCH("TOTAL GENERAL",$A$11:$A$100,0)-1,COLUMN(AH54))),""))</f>
        <v/>
      </c>
      <c r="AT54" s="19" t="str">
        <f ca="1">IF($A54="TOTAL GENERAL",SUM(AT$11:AT52),IF(AND(Z54&lt;&gt;"",$A54&lt;&gt;"Pn"),IF(OFFSET($A$11,MATCH("TOTAL GENERAL",$A$11:$A$100,0)-1,COLUMN(AI54))=0,0,AJ54/OFFSET($A$11,MATCH("TOTAL GENERAL",$A$11:$A$100,0)-1,COLUMN(AI54))),""))</f>
        <v/>
      </c>
      <c r="AU54" s="19" t="str">
        <f ca="1">IF($A54="TOTAL GENERAL",SUM(AU$11:AU52),IF(AND(AA54&lt;&gt;"",$A54&lt;&gt;"Pn"),IF(OFFSET($A$11,MATCH("TOTAL GENERAL",$A$11:$A$100,0)-1,COLUMN(AJ54))=0,0,AK54/OFFSET($A$11,MATCH("TOTAL GENERAL",$A$11:$A$100,0)-1,COLUMN(AJ54))),""))</f>
        <v/>
      </c>
      <c r="AV54" s="19" t="str">
        <f ca="1">IF($A54="TOTAL GENERAL",SUM(AV$11:AV52),IF(AND(AB54&lt;&gt;"",$A54&lt;&gt;"Pn"),IF(OFFSET($A$11,MATCH("TOTAL GENERAL",$A$11:$A$100,0)-1,COLUMN(AK54))=0,0,AL54/OFFSET($A$11,MATCH("TOTAL GENERAL",$A$11:$A$100,0)-1,COLUMN(AK54))),""))</f>
        <v/>
      </c>
      <c r="AW54" s="182" t="str">
        <f ca="1">IF(A54="TOTAL GENERAL",SUM(AW$11:AW52),IF(COUNTIF(AM54:AV54,"")&lt;COUNTA($AM$10:$AV$10),(IF(AM54&lt;&gt;"",AM54*OFFSET($A$10,MATCH("Pn",$A$11:$A$100,0),1),0)+IF(AN54&lt;&gt;"",AN54*OFFSET($A$10,MATCH("Pn",$A$11:$A$100,0),2),0)+IF(AO54&lt;&gt;"",AO54*OFFSET($A$10,MATCH("Pn",$A$11:$A$100,0),3),0)+IF(AP54&lt;&gt;"",AP54*OFFSET($A$10,MATCH("Pn",$A$11:$A$100,0),4),0)+IF(AQ54&lt;&gt;"",AQ54*OFFSET($A$10,MATCH("Pn",$A$11:$A$100,0),5),0)+IF(AR54&lt;&gt;"",AR54*OFFSET($A$10,MATCH("Pn",$A$11:$A$100,0),6),0)+IF(AS54&lt;&gt;"",AS54*OFFSET($A$10,MATCH("Pn",$A$11:$A$100,0),7),0)+IF(AT54&lt;&gt;"",AT54*OFFSET($A$10,MATCH("Pn",$A$11:$A$100,0),8),0)+IF(AU54&lt;&gt;"",AU54*OFFSET($A$10,MATCH("Pn",$A$11:$A$100,0),9),0)+IF(AV54&lt;&gt;"",AV54*OFFSET($A$10,MATCH("Pn",$A$11:$A$100,0),10),0))*OFFSET($A$10,MATCH("FC",$A$11:$A$100,0),2),""))</f>
        <v/>
      </c>
    </row>
    <row r="55" spans="1:50" s="4" customFormat="1" x14ac:dyDescent="0.25">
      <c r="A55" s="15" t="s">
        <v>438</v>
      </c>
      <c r="B55" s="15" t="s">
        <v>113</v>
      </c>
      <c r="C55" s="179">
        <v>0.45</v>
      </c>
      <c r="D55" s="16" t="s">
        <v>436</v>
      </c>
      <c r="E55" s="9" t="str">
        <f ca="1">IF(AND($A56="Pn",COLUMN(E53)&lt;COUNTIF(PonderacionIndicadores!$A$1:$A$139,"Mama")+1),OFFSET($F$10,0,COLUMN(F111)),IF(AND(A55="Pn",(COUNTIF(PonderacionIndicadores!$A$1:$A$139,"Mama"))&gt;COLUMN(E55)-1),OFFSET(PonderacionIndicadores!$A$1,MATCH("Mama",PonderacionIndicadores!$A$1:$A$139,0)+COLUMN(D55)-2,3),IF(A55="TOTAL GENERAL",SUM(E$11:E53),IF(D55&lt;&gt;"",D55/OFFSET($A$10,MATCH("TOTAL GENERAL",$A$11:$A$100,0),3),""))))</f>
        <v/>
      </c>
      <c r="F55" s="16" t="s">
        <v>436</v>
      </c>
      <c r="G55" s="16" t="s">
        <v>436</v>
      </c>
      <c r="H55" s="16" t="s">
        <v>436</v>
      </c>
      <c r="I55" s="18" t="s">
        <v>436</v>
      </c>
      <c r="J55" s="18" t="s">
        <v>436</v>
      </c>
      <c r="K55" s="19" t="s">
        <v>436</v>
      </c>
      <c r="L55" s="18" t="s">
        <v>436</v>
      </c>
      <c r="M55" s="19" t="s">
        <v>436</v>
      </c>
      <c r="N55" s="19" t="s">
        <v>436</v>
      </c>
      <c r="O55" s="19" t="s">
        <v>436</v>
      </c>
      <c r="P55" s="19" t="s">
        <v>436</v>
      </c>
      <c r="Q55" s="180" t="s">
        <v>436</v>
      </c>
      <c r="R55" s="18" t="s">
        <v>436</v>
      </c>
      <c r="S55" s="21" t="str">
        <f ca="1">IF(OR($A55="Pn",$A56="Pn"),"",IF($A55="TOTAL GENERAL",SUM(S$11:S53),IF(AND(I55&lt;&gt;"",$A55&lt;&gt;"Pn"),IF(I55&lt;OFFSET($A$10,MATCH("TOTAL GENERAL",$A$11:$A$100,0),COLUMN(I55)-1),0,I55-OFFSET($A$10,MATCH("TOTAL GENERAL",$A$11:$A$100,0),COLUMN(I55)-1)),"")))</f>
        <v/>
      </c>
      <c r="T55" s="21" t="str">
        <f ca="1">IF(OR($A55="Pn",$A56="Pn"),"",IF(OR($A55="Pn",$A56="Pn"),"",IF($A55="TOTAL GENERAL",SUM(T$11:T53),IF(AND(J55&lt;&gt;"",$A55&lt;&gt;"Pn"),IF(J55&gt;OFFSET($A$10,MATCH("TOTAL GENERAL",$A$11:$A$100,0),COLUMN(J55)-1),0,OFFSET($A$10,MATCH("TOTAL GENERAL",$A$11:$A$100,0),COLUMN(J55)-1)-J55),""))))</f>
        <v/>
      </c>
      <c r="U55" s="21" t="str">
        <f ca="1">IF(OR($A55="Pn",$A56="Pn"),"",IF(OR($A55="Pn",$A56="Pn"),"",IF($A55="TOTAL GENERAL",SUM(U$11:U53),IF(AND(K55&lt;&gt;"",$A55&lt;&gt;"Pn"),IF(K55&lt;OFFSET($A$10,MATCH("TOTAL GENERAL",$A$11:$A$100,0),COLUMN(K55)-1),0,K55-OFFSET($A$10,MATCH("TOTAL GENERAL",$A$11:$A$100,0),COLUMN(K55)-1)),""))))</f>
        <v/>
      </c>
      <c r="V55" s="21" t="str">
        <f ca="1">IF(OR($A55="Pn",$A56="Pn"),"",IF($A55="TOTAL GENERAL",SUM(V$11:V53),IF(AND(L55&lt;&gt;"",$A55&lt;&gt;"Pn"),IF(L55&gt;OFFSET($A$10,MATCH("TOTAL GENERAL",$A$11:$A$100,0),COLUMN(L55)-1),0,OFFSET($A$10,MATCH("TOTAL GENERAL",$A$11:$A$100,0),COLUMN(L55)-1)-L55),"")))</f>
        <v/>
      </c>
      <c r="W55" s="21" t="str">
        <f ca="1">IF(OR($A55="Pn",$A56="Pn"),"",IF(OR($A55="Pn",$A56="Pn"),"",IF($A55="TOTAL GENERAL",SUM(W$11:W53),IF(AND(M55&lt;&gt;"",$A55&lt;&gt;"Pn"),IF(M55&lt;OFFSET($A$10,MATCH("TOTAL GENERAL",$A$11:$A$100,0),COLUMN(M55)-1),0,M55-OFFSET($A$10,MATCH("TOTAL GENERAL",$A$11:$A$100,0),COLUMN(M55)-1)),""))))</f>
        <v/>
      </c>
      <c r="X55" s="21" t="str">
        <f ca="1">IF(OR($A55="Pn",$A56="Pn"),"",IF(OR($A55="Pn",$A56="Pn"),"",IF($A55="TOTAL GENERAL",SUM(X$11:X53),IF(AND(N55&lt;&gt;"",$A55&lt;&gt;"Pn"),IF(N55&lt;OFFSET($A$10,MATCH("TOTAL GENERAL",$A$11:$A$100,0),COLUMN(N55)-1),0,N55-OFFSET($A$10,MATCH("TOTAL GENERAL",$A$11:$A$100,0),COLUMN(N55)-1)),""))))</f>
        <v/>
      </c>
      <c r="Y55" s="21" t="str">
        <f ca="1">IF(OR($A55="Pn",$A56="Pn"),"",IF(OR($A55="Pn",$A56="Pn"),"",IF($A55="TOTAL GENERAL",SUM(Y$11:Y53),IF(AND(O55&lt;&gt;"",$A55&lt;&gt;"Pn"),IF(O55&lt;OFFSET($A$10,MATCH("TOTAL GENERAL",$A$11:$A$100,0),COLUMN(O55)-1),0,O55-OFFSET($A$10,MATCH("TOTAL GENERAL",$A$11:$A$100,0),COLUMN(O55)-1)),""))))</f>
        <v/>
      </c>
      <c r="Z55" s="21" t="str">
        <f ca="1">IF(OR($A55="Pn",$A56="Pn"),"",IF(OR($A55="Pn",$A56="Pn"),"",IF($A55="TOTAL GENERAL",SUM(Z$11:Z53),IF(AND(P55&lt;&gt;"",$A55&lt;&gt;"Pn"),IF(P55&lt;OFFSET($A$10,MATCH("TOTAL GENERAL",$A$11:$A$100,0),COLUMN(P55)-1),0,P55-OFFSET($A$10,MATCH("TOTAL GENERAL",$A$11:$A$100,0),COLUMN(P55)-1)),""))))</f>
        <v/>
      </c>
      <c r="AA55" s="21" t="str">
        <f ca="1">IF(OR($A55="Pn",$A56="Pn"),"",IF($A55="TOTAL GENERAL",SUM(AA$11:AA53),IF(AND(Q55&lt;&gt;"",$A55&lt;&gt;"Pn"),IF(Q55&gt;OFFSET($A$10,MATCH("TOTAL GENERAL",$A$11:$A$100,0),COLUMN(Q55)-1),0,OFFSET($A$10,MATCH("TOTAL GENERAL",$A$11:$A$100,0),COLUMN(Q55)-1)-Q55),"")))</f>
        <v/>
      </c>
      <c r="AB55" s="21" t="str">
        <f ca="1">IF(OR($A55="Pn",$A56="Pn"),"",IF(OR($A55="Pn",$A56="Pn"),"",IF($A55="TOTAL GENERAL",SUM(AB$11:AB53),IF(AND(R55&lt;&gt;"",$A55&lt;&gt;"Pn"),IF(R55&lt;OFFSET($A$10,MATCH("TOTAL GENERAL",$A$11:$A$100,0),COLUMN(R55)-1),0,R55-OFFSET($A$10,MATCH("TOTAL GENERAL",$A$11:$A$100,0),COLUMN(R55)-1)),""))))</f>
        <v/>
      </c>
      <c r="AC55" s="21" t="str">
        <f>IF(OR($A55="Pn",$A56="Pn"),"",IF($A55="TOTAL GENERAL",SUM(AC$11:AC53),IF(AND(I55&lt;&gt;"",$A55&lt;&gt;"Pn"),S55*$G55,"")))</f>
        <v/>
      </c>
      <c r="AD55" s="21" t="str">
        <f>IF(OR($A55="Pn",$A56="Pn"),"",IF($A55="TOTAL GENERAL",SUM(AD$11:AD53),IF(AND(J55&lt;&gt;"",$A55&lt;&gt;"Pn"),T55*$D55,"")))</f>
        <v/>
      </c>
      <c r="AE55" s="21" t="str">
        <f>IF(OR($A55="Pn",$A56="Pn"),"",IF($A55="TOTAL GENERAL",SUM(AE$11:AE53),IF(AND(K55&lt;&gt;"",$A55&lt;&gt;"Pn"),U55*$D55,"")))</f>
        <v/>
      </c>
      <c r="AF55" s="21" t="str">
        <f>IF(OR($A55="Pn",$A56="Pn"),"",IF($A55="TOTAL GENERAL",SUM(AF$11:AF53),IF(AND(L55&lt;&gt;"",$A55&lt;&gt;"Pn"),V55*$D55,"")))</f>
        <v/>
      </c>
      <c r="AG55" s="21" t="str">
        <f>IF(OR($A55="Pn",$A56="Pn"),"",IF($A55="TOTAL GENERAL",SUM(AG$11:AG53),IF(AND(M55&lt;&gt;"",$A55&lt;&gt;"Pn"),W55*$D55,"")))</f>
        <v/>
      </c>
      <c r="AH55" s="21" t="str">
        <f>IF(OR($A55="Pn",$A56="Pn"),"",IF($A55="TOTAL GENERAL",SUM(AH$11:AH53),IF(AND(N55&lt;&gt;"",$A55&lt;&gt;"Pn"),X55*$D55,"")))</f>
        <v/>
      </c>
      <c r="AI55" s="21" t="str">
        <f>IF(OR($A55="Pn",$A56="Pn"),"",IF($A55="TOTAL GENERAL",SUM(AI$11:AI53),IF(AND(O55&lt;&gt;"",$A55&lt;&gt;"Pn"),Y55*$D55,"")))</f>
        <v/>
      </c>
      <c r="AJ55" s="21" t="str">
        <f>IF(OR($A55="Pn",$A56="Pn"),"",IF($A55="TOTAL GENERAL",SUM(AJ$11:AJ53),IF(AND(P55&lt;&gt;"",$A55&lt;&gt;"Pn"),Z55*$D55,"")))</f>
        <v/>
      </c>
      <c r="AK55" s="21" t="str">
        <f>IF(OR($A55="Pn",$A56="Pn"),"",IF($A55="TOTAL GENERAL",SUM(AK$11:AK53),IF(AND(Q55&lt;&gt;"",$A55&lt;&gt;"Pn"),AA55*$F55,"")))</f>
        <v/>
      </c>
      <c r="AL55" s="21" t="str">
        <f>IF(OR($A55="Pn",$A56="Pn"),"",IF($A55="TOTAL GENERAL",SUM(AL$11:AL53),IF(AND(R55&lt;&gt;"",$A55&lt;&gt;"Pn"),AB55*$H55,"")))</f>
        <v/>
      </c>
      <c r="AM55" s="19" t="str">
        <f ca="1">IF($A55="TOTAL GENERAL",SUM(AM$11:AM53),IF(AND(S55&lt;&gt;"",$A55&lt;&gt;"Pn"),IF(OFFSET($A$11,MATCH("TOTAL GENERAL",$A$11:$A$100,0)-1,COLUMN(AB55))=0,0,AC55/OFFSET($A$11,MATCH("TOTAL GENERAL",$A$11:$A$100,0)-1,COLUMN(AB55))),""))</f>
        <v/>
      </c>
      <c r="AN55" s="19" t="str">
        <f ca="1">IF($A55="TOTAL GENERAL",SUM(AN$11:AN53),IF(AND(T55&lt;&gt;"",$A55&lt;&gt;"Pn"),IF(OFFSET($A$11,MATCH("TOTAL GENERAL",$A$11:$A$100,0)-1,COLUMN(AC55))=0,0,AD55/OFFSET($A$11,MATCH("TOTAL GENERAL",$A$11:$A$100,0)-1,COLUMN(AC55))),""))</f>
        <v/>
      </c>
      <c r="AO55" s="19" t="str">
        <f ca="1">IF($A55="TOTAL GENERAL",SUM(AO$11:AO53),IF(AND(U55&lt;&gt;"",$A55&lt;&gt;"Pn"),IF(OFFSET($A$11,MATCH("TOTAL GENERAL",$A$11:$A$100,0)-1,COLUMN(AD55))=0,0,AE55/OFFSET($A$11,MATCH("TOTAL GENERAL",$A$11:$A$100,0)-1,COLUMN(AD55))),""))</f>
        <v/>
      </c>
      <c r="AP55" s="19" t="str">
        <f ca="1">IF($A55="TOTAL GENERAL",SUM(AP$11:AP53),IF(AND(V55&lt;&gt;"",$A55&lt;&gt;"Pn"),IF(OFFSET($A$11,MATCH("TOTAL GENERAL",$A$11:$A$100,0)-1,COLUMN(AE55))=0,0,AF55/OFFSET($A$11,MATCH("TOTAL GENERAL",$A$11:$A$100,0)-1,COLUMN(AE55))),""))</f>
        <v/>
      </c>
      <c r="AQ55" s="19" t="str">
        <f ca="1">IF($A55="TOTAL GENERAL",SUM(AQ$11:AQ53),IF(AND(W55&lt;&gt;"",$A55&lt;&gt;"Pn"),IF(OFFSET($A$11,MATCH("TOTAL GENERAL",$A$11:$A$100,0)-1,COLUMN(AF55))=0,0,AG55/OFFSET($A$11,MATCH("TOTAL GENERAL",$A$11:$A$100,0)-1,COLUMN(AF55))),""))</f>
        <v/>
      </c>
      <c r="AR55" s="19" t="str">
        <f ca="1">IF($A55="TOTAL GENERAL",SUM(AR$11:AR53),IF(AND(X55&lt;&gt;"",$A55&lt;&gt;"Pn"),IF(OFFSET($A$11,MATCH("TOTAL GENERAL",$A$11:$A$100,0)-1,COLUMN(AG55))=0,0,AH55/OFFSET($A$11,MATCH("TOTAL GENERAL",$A$11:$A$100,0)-1,COLUMN(AG55))),""))</f>
        <v/>
      </c>
      <c r="AS55" s="19" t="str">
        <f ca="1">IF($A55="TOTAL GENERAL",SUM(AS$11:AS53),IF(AND(Y55&lt;&gt;"",$A55&lt;&gt;"Pn"),IF(OFFSET($A$11,MATCH("TOTAL GENERAL",$A$11:$A$100,0)-1,COLUMN(AH55))=0,0,AI55/OFFSET($A$11,MATCH("TOTAL GENERAL",$A$11:$A$100,0)-1,COLUMN(AH55))),""))</f>
        <v/>
      </c>
      <c r="AT55" s="19" t="str">
        <f ca="1">IF($A55="TOTAL GENERAL",SUM(AT$11:AT53),IF(AND(Z55&lt;&gt;"",$A55&lt;&gt;"Pn"),IF(OFFSET($A$11,MATCH("TOTAL GENERAL",$A$11:$A$100,0)-1,COLUMN(AI55))=0,0,AJ55/OFFSET($A$11,MATCH("TOTAL GENERAL",$A$11:$A$100,0)-1,COLUMN(AI55))),""))</f>
        <v/>
      </c>
      <c r="AU55" s="19" t="str">
        <f ca="1">IF($A55="TOTAL GENERAL",SUM(AU$11:AU53),IF(AND(AA55&lt;&gt;"",$A55&lt;&gt;"Pn"),IF(OFFSET($A$11,MATCH("TOTAL GENERAL",$A$11:$A$100,0)-1,COLUMN(AJ55))=0,0,AK55/OFFSET($A$11,MATCH("TOTAL GENERAL",$A$11:$A$100,0)-1,COLUMN(AJ55))),""))</f>
        <v/>
      </c>
      <c r="AV55" s="19" t="str">
        <f ca="1">IF($A55="TOTAL GENERAL",SUM(AV$11:AV53),IF(AND(AB55&lt;&gt;"",$A55&lt;&gt;"Pn"),IF(OFFSET($A$11,MATCH("TOTAL GENERAL",$A$11:$A$100,0)-1,COLUMN(AK55))=0,0,AL55/OFFSET($A$11,MATCH("TOTAL GENERAL",$A$11:$A$100,0)-1,COLUMN(AK55))),""))</f>
        <v/>
      </c>
      <c r="AW55" s="182" t="str">
        <f ca="1">IF(A55="TOTAL GENERAL",SUM(AW$11:AW53),IF(COUNTIF(AM55:AV55,"")&lt;COUNTA($AM$10:$AV$10),(IF(AM55&lt;&gt;"",AM55*OFFSET($A$10,MATCH("Pn",$A$11:$A$100,0),1),0)+IF(AN55&lt;&gt;"",AN55*OFFSET($A$10,MATCH("Pn",$A$11:$A$100,0),2),0)+IF(AO55&lt;&gt;"",AO55*OFFSET($A$10,MATCH("Pn",$A$11:$A$100,0),3),0)+IF(AP55&lt;&gt;"",AP55*OFFSET($A$10,MATCH("Pn",$A$11:$A$100,0),4),0)+IF(AQ55&lt;&gt;"",AQ55*OFFSET($A$10,MATCH("Pn",$A$11:$A$100,0),5),0)+IF(AR55&lt;&gt;"",AR55*OFFSET($A$10,MATCH("Pn",$A$11:$A$100,0),6),0)+IF(AS55&lt;&gt;"",AS55*OFFSET($A$10,MATCH("Pn",$A$11:$A$100,0),7),0)+IF(AT55&lt;&gt;"",AT55*OFFSET($A$10,MATCH("Pn",$A$11:$A$100,0),8),0)+IF(AU55&lt;&gt;"",AU55*OFFSET($A$10,MATCH("Pn",$A$11:$A$100,0),9),0)+IF(AV55&lt;&gt;"",AV55*OFFSET($A$10,MATCH("Pn",$A$11:$A$100,0),10),0))*OFFSET($A$10,MATCH("FC",$A$11:$A$100,0),2),""))</f>
        <v/>
      </c>
    </row>
    <row r="56" spans="1:50" s="4" customFormat="1" x14ac:dyDescent="0.25">
      <c r="A56" s="15" t="s">
        <v>438</v>
      </c>
      <c r="B56" s="15" t="s">
        <v>92</v>
      </c>
      <c r="C56" s="179">
        <v>0.12</v>
      </c>
      <c r="D56" s="16" t="s">
        <v>436</v>
      </c>
      <c r="E56" s="9" t="str">
        <f ca="1">IF(AND($A57="Pn",COLUMN(E54)&lt;COUNTIF(PonderacionIndicadores!$A$1:$A$139,"Mama")+1),OFFSET($F$10,0,COLUMN(F112)),IF(AND(A56="Pn",(COUNTIF(PonderacionIndicadores!$A$1:$A$139,"Mama"))&gt;COLUMN(E56)-1),OFFSET(PonderacionIndicadores!$A$1,MATCH("Mama",PonderacionIndicadores!$A$1:$A$139,0)+COLUMN(D56)-2,3),IF(A56="TOTAL GENERAL",SUM(E$11:E54),IF(D56&lt;&gt;"",D56/OFFSET($A$10,MATCH("TOTAL GENERAL",$A$11:$A$100,0),3),""))))</f>
        <v/>
      </c>
      <c r="F56" s="16" t="s">
        <v>436</v>
      </c>
      <c r="G56" s="16" t="s">
        <v>436</v>
      </c>
      <c r="H56" s="16" t="s">
        <v>436</v>
      </c>
      <c r="I56" s="18" t="s">
        <v>436</v>
      </c>
      <c r="J56" s="18" t="s">
        <v>436</v>
      </c>
      <c r="K56" s="19" t="s">
        <v>436</v>
      </c>
      <c r="L56" s="18" t="s">
        <v>436</v>
      </c>
      <c r="M56" s="19" t="s">
        <v>436</v>
      </c>
      <c r="N56" s="19" t="s">
        <v>436</v>
      </c>
      <c r="O56" s="19" t="s">
        <v>436</v>
      </c>
      <c r="P56" s="19" t="s">
        <v>436</v>
      </c>
      <c r="Q56" s="180" t="s">
        <v>436</v>
      </c>
      <c r="R56" s="18" t="s">
        <v>436</v>
      </c>
      <c r="S56" s="21" t="str">
        <f ca="1">IF(OR($A56="Pn",$A57="Pn"),"",IF($A56="TOTAL GENERAL",SUM(S$11:S54),IF(AND(I56&lt;&gt;"",$A56&lt;&gt;"Pn"),IF(I56&lt;OFFSET($A$10,MATCH("TOTAL GENERAL",$A$11:$A$100,0),COLUMN(I56)-1),0,I56-OFFSET($A$10,MATCH("TOTAL GENERAL",$A$11:$A$100,0),COLUMN(I56)-1)),"")))</f>
        <v/>
      </c>
      <c r="T56" s="21" t="str">
        <f ca="1">IF(OR($A56="Pn",$A57="Pn"),"",IF(OR($A56="Pn",$A57="Pn"),"",IF($A56="TOTAL GENERAL",SUM(T$11:T54),IF(AND(J56&lt;&gt;"",$A56&lt;&gt;"Pn"),IF(J56&gt;OFFSET($A$10,MATCH("TOTAL GENERAL",$A$11:$A$100,0),COLUMN(J56)-1),0,OFFSET($A$10,MATCH("TOTAL GENERAL",$A$11:$A$100,0),COLUMN(J56)-1)-J56),""))))</f>
        <v/>
      </c>
      <c r="U56" s="21" t="str">
        <f ca="1">IF(OR($A56="Pn",$A57="Pn"),"",IF(OR($A56="Pn",$A57="Pn"),"",IF($A56="TOTAL GENERAL",SUM(U$11:U54),IF(AND(K56&lt;&gt;"",$A56&lt;&gt;"Pn"),IF(K56&lt;OFFSET($A$10,MATCH("TOTAL GENERAL",$A$11:$A$100,0),COLUMN(K56)-1),0,K56-OFFSET($A$10,MATCH("TOTAL GENERAL",$A$11:$A$100,0),COLUMN(K56)-1)),""))))</f>
        <v/>
      </c>
      <c r="V56" s="21" t="str">
        <f ca="1">IF(OR($A56="Pn",$A57="Pn"),"",IF($A56="TOTAL GENERAL",SUM(V$11:V54),IF(AND(L56&lt;&gt;"",$A56&lt;&gt;"Pn"),IF(L56&gt;OFFSET($A$10,MATCH("TOTAL GENERAL",$A$11:$A$100,0),COLUMN(L56)-1),0,OFFSET($A$10,MATCH("TOTAL GENERAL",$A$11:$A$100,0),COLUMN(L56)-1)-L56),"")))</f>
        <v/>
      </c>
      <c r="W56" s="21" t="str">
        <f ca="1">IF(OR($A56="Pn",$A57="Pn"),"",IF(OR($A56="Pn",$A57="Pn"),"",IF($A56="TOTAL GENERAL",SUM(W$11:W54),IF(AND(M56&lt;&gt;"",$A56&lt;&gt;"Pn"),IF(M56&lt;OFFSET($A$10,MATCH("TOTAL GENERAL",$A$11:$A$100,0),COLUMN(M56)-1),0,M56-OFFSET($A$10,MATCH("TOTAL GENERAL",$A$11:$A$100,0),COLUMN(M56)-1)),""))))</f>
        <v/>
      </c>
      <c r="X56" s="21" t="str">
        <f ca="1">IF(OR($A56="Pn",$A57="Pn"),"",IF(OR($A56="Pn",$A57="Pn"),"",IF($A56="TOTAL GENERAL",SUM(X$11:X54),IF(AND(N56&lt;&gt;"",$A56&lt;&gt;"Pn"),IF(N56&lt;OFFSET($A$10,MATCH("TOTAL GENERAL",$A$11:$A$100,0),COLUMN(N56)-1),0,N56-OFFSET($A$10,MATCH("TOTAL GENERAL",$A$11:$A$100,0),COLUMN(N56)-1)),""))))</f>
        <v/>
      </c>
      <c r="Y56" s="21" t="str">
        <f ca="1">IF(OR($A56="Pn",$A57="Pn"),"",IF(OR($A56="Pn",$A57="Pn"),"",IF($A56="TOTAL GENERAL",SUM(Y$11:Y54),IF(AND(O56&lt;&gt;"",$A56&lt;&gt;"Pn"),IF(O56&lt;OFFSET($A$10,MATCH("TOTAL GENERAL",$A$11:$A$100,0),COLUMN(O56)-1),0,O56-OFFSET($A$10,MATCH("TOTAL GENERAL",$A$11:$A$100,0),COLUMN(O56)-1)),""))))</f>
        <v/>
      </c>
      <c r="Z56" s="21" t="str">
        <f ca="1">IF(OR($A56="Pn",$A57="Pn"),"",IF(OR($A56="Pn",$A57="Pn"),"",IF($A56="TOTAL GENERAL",SUM(Z$11:Z54),IF(AND(P56&lt;&gt;"",$A56&lt;&gt;"Pn"),IF(P56&lt;OFFSET($A$10,MATCH("TOTAL GENERAL",$A$11:$A$100,0),COLUMN(P56)-1),0,P56-OFFSET($A$10,MATCH("TOTAL GENERAL",$A$11:$A$100,0),COLUMN(P56)-1)),""))))</f>
        <v/>
      </c>
      <c r="AA56" s="21" t="str">
        <f ca="1">IF(OR($A56="Pn",$A57="Pn"),"",IF($A56="TOTAL GENERAL",SUM(AA$11:AA54),IF(AND(Q56&lt;&gt;"",$A56&lt;&gt;"Pn"),IF(Q56&gt;OFFSET($A$10,MATCH("TOTAL GENERAL",$A$11:$A$100,0),COLUMN(Q56)-1),0,OFFSET($A$10,MATCH("TOTAL GENERAL",$A$11:$A$100,0),COLUMN(Q56)-1)-Q56),"")))</f>
        <v/>
      </c>
      <c r="AB56" s="21" t="str">
        <f ca="1">IF(OR($A56="Pn",$A57="Pn"),"",IF(OR($A56="Pn",$A57="Pn"),"",IF($A56="TOTAL GENERAL",SUM(AB$11:AB54),IF(AND(R56&lt;&gt;"",$A56&lt;&gt;"Pn"),IF(R56&lt;OFFSET($A$10,MATCH("TOTAL GENERAL",$A$11:$A$100,0),COLUMN(R56)-1),0,R56-OFFSET($A$10,MATCH("TOTAL GENERAL",$A$11:$A$100,0),COLUMN(R56)-1)),""))))</f>
        <v/>
      </c>
      <c r="AC56" s="21" t="str">
        <f>IF(OR($A56="Pn",$A57="Pn"),"",IF($A56="TOTAL GENERAL",SUM(AC$11:AC54),IF(AND(I56&lt;&gt;"",$A56&lt;&gt;"Pn"),S56*$G56,"")))</f>
        <v/>
      </c>
      <c r="AD56" s="21" t="str">
        <f>IF(OR($A56="Pn",$A57="Pn"),"",IF($A56="TOTAL GENERAL",SUM(AD$11:AD54),IF(AND(J56&lt;&gt;"",$A56&lt;&gt;"Pn"),T56*$D56,"")))</f>
        <v/>
      </c>
      <c r="AE56" s="21" t="str">
        <f>IF(OR($A56="Pn",$A57="Pn"),"",IF($A56="TOTAL GENERAL",SUM(AE$11:AE54),IF(AND(K56&lt;&gt;"",$A56&lt;&gt;"Pn"),U56*$D56,"")))</f>
        <v/>
      </c>
      <c r="AF56" s="21" t="str">
        <f>IF(OR($A56="Pn",$A57="Pn"),"",IF($A56="TOTAL GENERAL",SUM(AF$11:AF54),IF(AND(L56&lt;&gt;"",$A56&lt;&gt;"Pn"),V56*$D56,"")))</f>
        <v/>
      </c>
      <c r="AG56" s="21" t="str">
        <f>IF(OR($A56="Pn",$A57="Pn"),"",IF($A56="TOTAL GENERAL",SUM(AG$11:AG54),IF(AND(M56&lt;&gt;"",$A56&lt;&gt;"Pn"),W56*$D56,"")))</f>
        <v/>
      </c>
      <c r="AH56" s="21" t="str">
        <f>IF(OR($A56="Pn",$A57="Pn"),"",IF($A56="TOTAL GENERAL",SUM(AH$11:AH54),IF(AND(N56&lt;&gt;"",$A56&lt;&gt;"Pn"),X56*$D56,"")))</f>
        <v/>
      </c>
      <c r="AI56" s="21" t="str">
        <f>IF(OR($A56="Pn",$A57="Pn"),"",IF($A56="TOTAL GENERAL",SUM(AI$11:AI54),IF(AND(O56&lt;&gt;"",$A56&lt;&gt;"Pn"),Y56*$D56,"")))</f>
        <v/>
      </c>
      <c r="AJ56" s="21" t="str">
        <f>IF(OR($A56="Pn",$A57="Pn"),"",IF($A56="TOTAL GENERAL",SUM(AJ$11:AJ54),IF(AND(P56&lt;&gt;"",$A56&lt;&gt;"Pn"),Z56*$D56,"")))</f>
        <v/>
      </c>
      <c r="AK56" s="21" t="str">
        <f>IF(OR($A56="Pn",$A57="Pn"),"",IF($A56="TOTAL GENERAL",SUM(AK$11:AK54),IF(AND(Q56&lt;&gt;"",$A56&lt;&gt;"Pn"),AA56*$F56,"")))</f>
        <v/>
      </c>
      <c r="AL56" s="21" t="str">
        <f>IF(OR($A56="Pn",$A57="Pn"),"",IF($A56="TOTAL GENERAL",SUM(AL$11:AL54),IF(AND(R56&lt;&gt;"",$A56&lt;&gt;"Pn"),AB56*$H56,"")))</f>
        <v/>
      </c>
      <c r="AM56" s="19" t="str">
        <f ca="1">IF($A56="TOTAL GENERAL",SUM(AM$11:AM54),IF(AND(S56&lt;&gt;"",$A56&lt;&gt;"Pn"),IF(OFFSET($A$11,MATCH("TOTAL GENERAL",$A$11:$A$100,0)-1,COLUMN(AB56))=0,0,AC56/OFFSET($A$11,MATCH("TOTAL GENERAL",$A$11:$A$100,0)-1,COLUMN(AB56))),""))</f>
        <v/>
      </c>
      <c r="AN56" s="19" t="str">
        <f ca="1">IF($A56="TOTAL GENERAL",SUM(AN$11:AN54),IF(AND(T56&lt;&gt;"",$A56&lt;&gt;"Pn"),IF(OFFSET($A$11,MATCH("TOTAL GENERAL",$A$11:$A$100,0)-1,COLUMN(AC56))=0,0,AD56/OFFSET($A$11,MATCH("TOTAL GENERAL",$A$11:$A$100,0)-1,COLUMN(AC56))),""))</f>
        <v/>
      </c>
      <c r="AO56" s="19" t="str">
        <f ca="1">IF($A56="TOTAL GENERAL",SUM(AO$11:AO54),IF(AND(U56&lt;&gt;"",$A56&lt;&gt;"Pn"),IF(OFFSET($A$11,MATCH("TOTAL GENERAL",$A$11:$A$100,0)-1,COLUMN(AD56))=0,0,AE56/OFFSET($A$11,MATCH("TOTAL GENERAL",$A$11:$A$100,0)-1,COLUMN(AD56))),""))</f>
        <v/>
      </c>
      <c r="AP56" s="19" t="str">
        <f ca="1">IF($A56="TOTAL GENERAL",SUM(AP$11:AP54),IF(AND(V56&lt;&gt;"",$A56&lt;&gt;"Pn"),IF(OFFSET($A$11,MATCH("TOTAL GENERAL",$A$11:$A$100,0)-1,COLUMN(AE56))=0,0,AF56/OFFSET($A$11,MATCH("TOTAL GENERAL",$A$11:$A$100,0)-1,COLUMN(AE56))),""))</f>
        <v/>
      </c>
      <c r="AQ56" s="19" t="str">
        <f ca="1">IF($A56="TOTAL GENERAL",SUM(AQ$11:AQ54),IF(AND(W56&lt;&gt;"",$A56&lt;&gt;"Pn"),IF(OFFSET($A$11,MATCH("TOTAL GENERAL",$A$11:$A$100,0)-1,COLUMN(AF56))=0,0,AG56/OFFSET($A$11,MATCH("TOTAL GENERAL",$A$11:$A$100,0)-1,COLUMN(AF56))),""))</f>
        <v/>
      </c>
      <c r="AR56" s="19" t="str">
        <f ca="1">IF($A56="TOTAL GENERAL",SUM(AR$11:AR54),IF(AND(X56&lt;&gt;"",$A56&lt;&gt;"Pn"),IF(OFFSET($A$11,MATCH("TOTAL GENERAL",$A$11:$A$100,0)-1,COLUMN(AG56))=0,0,AH56/OFFSET($A$11,MATCH("TOTAL GENERAL",$A$11:$A$100,0)-1,COLUMN(AG56))),""))</f>
        <v/>
      </c>
      <c r="AS56" s="19" t="str">
        <f ca="1">IF($A56="TOTAL GENERAL",SUM(AS$11:AS54),IF(AND(Y56&lt;&gt;"",$A56&lt;&gt;"Pn"),IF(OFFSET($A$11,MATCH("TOTAL GENERAL",$A$11:$A$100,0)-1,COLUMN(AH56))=0,0,AI56/OFFSET($A$11,MATCH("TOTAL GENERAL",$A$11:$A$100,0)-1,COLUMN(AH56))),""))</f>
        <v/>
      </c>
      <c r="AT56" s="19" t="str">
        <f ca="1">IF($A56="TOTAL GENERAL",SUM(AT$11:AT54),IF(AND(Z56&lt;&gt;"",$A56&lt;&gt;"Pn"),IF(OFFSET($A$11,MATCH("TOTAL GENERAL",$A$11:$A$100,0)-1,COLUMN(AI56))=0,0,AJ56/OFFSET($A$11,MATCH("TOTAL GENERAL",$A$11:$A$100,0)-1,COLUMN(AI56))),""))</f>
        <v/>
      </c>
      <c r="AU56" s="19" t="str">
        <f ca="1">IF($A56="TOTAL GENERAL",SUM(AU$11:AU54),IF(AND(AA56&lt;&gt;"",$A56&lt;&gt;"Pn"),IF(OFFSET($A$11,MATCH("TOTAL GENERAL",$A$11:$A$100,0)-1,COLUMN(AJ56))=0,0,AK56/OFFSET($A$11,MATCH("TOTAL GENERAL",$A$11:$A$100,0)-1,COLUMN(AJ56))),""))</f>
        <v/>
      </c>
      <c r="AV56" s="19" t="str">
        <f ca="1">IF($A56="TOTAL GENERAL",SUM(AV$11:AV54),IF(AND(AB56&lt;&gt;"",$A56&lt;&gt;"Pn"),IF(OFFSET($A$11,MATCH("TOTAL GENERAL",$A$11:$A$100,0)-1,COLUMN(AK56))=0,0,AL56/OFFSET($A$11,MATCH("TOTAL GENERAL",$A$11:$A$100,0)-1,COLUMN(AK56))),""))</f>
        <v/>
      </c>
      <c r="AW56" s="182" t="str">
        <f ca="1">IF(A56="TOTAL GENERAL",SUM(AW$11:AW54),IF(COUNTIF(AM56:AV56,"")&lt;COUNTA($AM$10:$AV$10),(IF(AM56&lt;&gt;"",AM56*OFFSET($A$10,MATCH("Pn",$A$11:$A$100,0),1),0)+IF(AN56&lt;&gt;"",AN56*OFFSET($A$10,MATCH("Pn",$A$11:$A$100,0),2),0)+IF(AO56&lt;&gt;"",AO56*OFFSET($A$10,MATCH("Pn",$A$11:$A$100,0),3),0)+IF(AP56&lt;&gt;"",AP56*OFFSET($A$10,MATCH("Pn",$A$11:$A$100,0),4),0)+IF(AQ56&lt;&gt;"",AQ56*OFFSET($A$10,MATCH("Pn",$A$11:$A$100,0),5),0)+IF(AR56&lt;&gt;"",AR56*OFFSET($A$10,MATCH("Pn",$A$11:$A$100,0),6),0)+IF(AS56&lt;&gt;"",AS56*OFFSET($A$10,MATCH("Pn",$A$11:$A$100,0),7),0)+IF(AT56&lt;&gt;"",AT56*OFFSET($A$10,MATCH("Pn",$A$11:$A$100,0),8),0)+IF(AU56&lt;&gt;"",AU56*OFFSET($A$10,MATCH("Pn",$A$11:$A$100,0),9),0)+IF(AV56&lt;&gt;"",AV56*OFFSET($A$10,MATCH("Pn",$A$11:$A$100,0),10),0))*OFFSET($A$10,MATCH("FC",$A$11:$A$100,0),2),""))</f>
        <v/>
      </c>
    </row>
    <row r="57" spans="1:50" s="8" customFormat="1" x14ac:dyDescent="0.25">
      <c r="A57" s="15" t="s">
        <v>438</v>
      </c>
      <c r="B57" s="15" t="s">
        <v>373</v>
      </c>
      <c r="C57" s="179">
        <v>19.07</v>
      </c>
      <c r="D57" s="16" t="s">
        <v>436</v>
      </c>
      <c r="E57" s="9" t="str">
        <f ca="1">IF(AND($A58="Pn",COLUMN(E55)&lt;COUNTIF(PonderacionIndicadores!$A$1:$A$139,"Mama")+1),OFFSET($F$10,0,COLUMN(F113)),IF(AND(A57="Pn",(COUNTIF(PonderacionIndicadores!$A$1:$A$139,"Mama"))&gt;COLUMN(E57)-1),OFFSET(PonderacionIndicadores!$A$1,MATCH("Mama",PonderacionIndicadores!$A$1:$A$139,0)+COLUMN(D57)-2,3),IF(A57="TOTAL GENERAL",SUM(E$11:E55),IF(D57&lt;&gt;"",D57/OFFSET($A$10,MATCH("TOTAL GENERAL",$A$11:$A$100,0),3),""))))</f>
        <v/>
      </c>
      <c r="F57" s="16" t="s">
        <v>436</v>
      </c>
      <c r="G57" s="16" t="s">
        <v>436</v>
      </c>
      <c r="H57" s="16" t="s">
        <v>436</v>
      </c>
      <c r="I57" s="18" t="s">
        <v>436</v>
      </c>
      <c r="J57" s="18" t="s">
        <v>436</v>
      </c>
      <c r="K57" s="19" t="s">
        <v>436</v>
      </c>
      <c r="L57" s="18" t="s">
        <v>436</v>
      </c>
      <c r="M57" s="19" t="s">
        <v>436</v>
      </c>
      <c r="N57" s="19" t="s">
        <v>436</v>
      </c>
      <c r="O57" s="19" t="s">
        <v>436</v>
      </c>
      <c r="P57" s="19" t="s">
        <v>436</v>
      </c>
      <c r="Q57" s="180" t="s">
        <v>436</v>
      </c>
      <c r="R57" s="18" t="s">
        <v>436</v>
      </c>
      <c r="S57" s="21" t="str">
        <f ca="1">IF(OR($A57="Pn",$A58="Pn"),"",IF($A57="TOTAL GENERAL",SUM(S$11:S55),IF(AND(I57&lt;&gt;"",$A57&lt;&gt;"Pn"),IF(I57&lt;OFFSET($A$10,MATCH("TOTAL GENERAL",$A$11:$A$100,0),COLUMN(I57)-1),0,I57-OFFSET($A$10,MATCH("TOTAL GENERAL",$A$11:$A$100,0),COLUMN(I57)-1)),"")))</f>
        <v/>
      </c>
      <c r="T57" s="21" t="str">
        <f ca="1">IF(OR($A57="Pn",$A58="Pn"),"",IF(OR($A57="Pn",$A58="Pn"),"",IF($A57="TOTAL GENERAL",SUM(T$11:T55),IF(AND(J57&lt;&gt;"",$A57&lt;&gt;"Pn"),IF(J57&gt;OFFSET($A$10,MATCH("TOTAL GENERAL",$A$11:$A$100,0),COLUMN(J57)-1),0,OFFSET($A$10,MATCH("TOTAL GENERAL",$A$11:$A$100,0),COLUMN(J57)-1)-J57),""))))</f>
        <v/>
      </c>
      <c r="U57" s="21" t="str">
        <f ca="1">IF(OR($A57="Pn",$A58="Pn"),"",IF(OR($A57="Pn",$A58="Pn"),"",IF($A57="TOTAL GENERAL",SUM(U$11:U55),IF(AND(K57&lt;&gt;"",$A57&lt;&gt;"Pn"),IF(K57&lt;OFFSET($A$10,MATCH("TOTAL GENERAL",$A$11:$A$100,0),COLUMN(K57)-1),0,K57-OFFSET($A$10,MATCH("TOTAL GENERAL",$A$11:$A$100,0),COLUMN(K57)-1)),""))))</f>
        <v/>
      </c>
      <c r="V57" s="21" t="str">
        <f ca="1">IF(OR($A57="Pn",$A58="Pn"),"",IF($A57="TOTAL GENERAL",SUM(V$11:V55),IF(AND(L57&lt;&gt;"",$A57&lt;&gt;"Pn"),IF(L57&gt;OFFSET($A$10,MATCH("TOTAL GENERAL",$A$11:$A$100,0),COLUMN(L57)-1),0,OFFSET($A$10,MATCH("TOTAL GENERAL",$A$11:$A$100,0),COLUMN(L57)-1)-L57),"")))</f>
        <v/>
      </c>
      <c r="W57" s="21" t="str">
        <f ca="1">IF(OR($A57="Pn",$A58="Pn"),"",IF(OR($A57="Pn",$A58="Pn"),"",IF($A57="TOTAL GENERAL",SUM(W$11:W55),IF(AND(M57&lt;&gt;"",$A57&lt;&gt;"Pn"),IF(M57&lt;OFFSET($A$10,MATCH("TOTAL GENERAL",$A$11:$A$100,0),COLUMN(M57)-1),0,M57-OFFSET($A$10,MATCH("TOTAL GENERAL",$A$11:$A$100,0),COLUMN(M57)-1)),""))))</f>
        <v/>
      </c>
      <c r="X57" s="21" t="str">
        <f ca="1">IF(OR($A57="Pn",$A58="Pn"),"",IF(OR($A57="Pn",$A58="Pn"),"",IF($A57="TOTAL GENERAL",SUM(X$11:X55),IF(AND(N57&lt;&gt;"",$A57&lt;&gt;"Pn"),IF(N57&lt;OFFSET($A$10,MATCH("TOTAL GENERAL",$A$11:$A$100,0),COLUMN(N57)-1),0,N57-OFFSET($A$10,MATCH("TOTAL GENERAL",$A$11:$A$100,0),COLUMN(N57)-1)),""))))</f>
        <v/>
      </c>
      <c r="Y57" s="21" t="str">
        <f ca="1">IF(OR($A57="Pn",$A58="Pn"),"",IF(OR($A57="Pn",$A58="Pn"),"",IF($A57="TOTAL GENERAL",SUM(Y$11:Y55),IF(AND(O57&lt;&gt;"",$A57&lt;&gt;"Pn"),IF(O57&lt;OFFSET($A$10,MATCH("TOTAL GENERAL",$A$11:$A$100,0),COLUMN(O57)-1),0,O57-OFFSET($A$10,MATCH("TOTAL GENERAL",$A$11:$A$100,0),COLUMN(O57)-1)),""))))</f>
        <v/>
      </c>
      <c r="Z57" s="21" t="str">
        <f ca="1">IF(OR($A57="Pn",$A58="Pn"),"",IF(OR($A57="Pn",$A58="Pn"),"",IF($A57="TOTAL GENERAL",SUM(Z$11:Z55),IF(AND(P57&lt;&gt;"",$A57&lt;&gt;"Pn"),IF(P57&lt;OFFSET($A$10,MATCH("TOTAL GENERAL",$A$11:$A$100,0),COLUMN(P57)-1),0,P57-OFFSET($A$10,MATCH("TOTAL GENERAL",$A$11:$A$100,0),COLUMN(P57)-1)),""))))</f>
        <v/>
      </c>
      <c r="AA57" s="21" t="str">
        <f ca="1">IF(OR($A57="Pn",$A58="Pn"),"",IF($A57="TOTAL GENERAL",SUM(AA$11:AA55),IF(AND(Q57&lt;&gt;"",$A57&lt;&gt;"Pn"),IF(Q57&gt;OFFSET($A$10,MATCH("TOTAL GENERAL",$A$11:$A$100,0),COLUMN(Q57)-1),0,OFFSET($A$10,MATCH("TOTAL GENERAL",$A$11:$A$100,0),COLUMN(Q57)-1)-Q57),"")))</f>
        <v/>
      </c>
      <c r="AB57" s="21" t="str">
        <f ca="1">IF(OR($A57="Pn",$A58="Pn"),"",IF(OR($A57="Pn",$A58="Pn"),"",IF($A57="TOTAL GENERAL",SUM(AB$11:AB55),IF(AND(R57&lt;&gt;"",$A57&lt;&gt;"Pn"),IF(R57&lt;OFFSET($A$10,MATCH("TOTAL GENERAL",$A$11:$A$100,0),COLUMN(R57)-1),0,R57-OFFSET($A$10,MATCH("TOTAL GENERAL",$A$11:$A$100,0),COLUMN(R57)-1)),""))))</f>
        <v/>
      </c>
      <c r="AC57" s="21" t="str">
        <f>IF(OR($A57="Pn",$A58="Pn"),"",IF($A57="TOTAL GENERAL",SUM(AC$11:AC55),IF(AND(I57&lt;&gt;"",$A57&lt;&gt;"Pn"),S57*$G57,"")))</f>
        <v/>
      </c>
      <c r="AD57" s="21" t="str">
        <f>IF(OR($A57="Pn",$A58="Pn"),"",IF($A57="TOTAL GENERAL",SUM(AD$11:AD55),IF(AND(J57&lt;&gt;"",$A57&lt;&gt;"Pn"),T57*$D57,"")))</f>
        <v/>
      </c>
      <c r="AE57" s="21" t="str">
        <f>IF(OR($A57="Pn",$A58="Pn"),"",IF($A57="TOTAL GENERAL",SUM(AE$11:AE55),IF(AND(K57&lt;&gt;"",$A57&lt;&gt;"Pn"),U57*$D57,"")))</f>
        <v/>
      </c>
      <c r="AF57" s="21" t="str">
        <f>IF(OR($A57="Pn",$A58="Pn"),"",IF($A57="TOTAL GENERAL",SUM(AF$11:AF55),IF(AND(L57&lt;&gt;"",$A57&lt;&gt;"Pn"),V57*$D57,"")))</f>
        <v/>
      </c>
      <c r="AG57" s="21" t="str">
        <f>IF(OR($A57="Pn",$A58="Pn"),"",IF($A57="TOTAL GENERAL",SUM(AG$11:AG55),IF(AND(M57&lt;&gt;"",$A57&lt;&gt;"Pn"),W57*$D57,"")))</f>
        <v/>
      </c>
      <c r="AH57" s="21" t="str">
        <f>IF(OR($A57="Pn",$A58="Pn"),"",IF($A57="TOTAL GENERAL",SUM(AH$11:AH55),IF(AND(N57&lt;&gt;"",$A57&lt;&gt;"Pn"),X57*$D57,"")))</f>
        <v/>
      </c>
      <c r="AI57" s="21" t="str">
        <f>IF(OR($A57="Pn",$A58="Pn"),"",IF($A57="TOTAL GENERAL",SUM(AI$11:AI55),IF(AND(O57&lt;&gt;"",$A57&lt;&gt;"Pn"),Y57*$D57,"")))</f>
        <v/>
      </c>
      <c r="AJ57" s="21" t="str">
        <f>IF(OR($A57="Pn",$A58="Pn"),"",IF($A57="TOTAL GENERAL",SUM(AJ$11:AJ55),IF(AND(P57&lt;&gt;"",$A57&lt;&gt;"Pn"),Z57*$D57,"")))</f>
        <v/>
      </c>
      <c r="AK57" s="21" t="str">
        <f>IF(OR($A57="Pn",$A58="Pn"),"",IF($A57="TOTAL GENERAL",SUM(AK$11:AK55),IF(AND(Q57&lt;&gt;"",$A57&lt;&gt;"Pn"),AA57*$F57,"")))</f>
        <v/>
      </c>
      <c r="AL57" s="21" t="str">
        <f>IF(OR($A57="Pn",$A58="Pn"),"",IF($A57="TOTAL GENERAL",SUM(AL$11:AL55),IF(AND(R57&lt;&gt;"",$A57&lt;&gt;"Pn"),AB57*$H57,"")))</f>
        <v/>
      </c>
      <c r="AM57" s="19" t="str">
        <f ca="1">IF($A57="TOTAL GENERAL",SUM(AM$11:AM55),IF(AND(S57&lt;&gt;"",$A57&lt;&gt;"Pn"),IF(OFFSET($A$11,MATCH("TOTAL GENERAL",$A$11:$A$100,0)-1,COLUMN(AB57))=0,0,AC57/OFFSET($A$11,MATCH("TOTAL GENERAL",$A$11:$A$100,0)-1,COLUMN(AB57))),""))</f>
        <v/>
      </c>
      <c r="AN57" s="19" t="str">
        <f ca="1">IF($A57="TOTAL GENERAL",SUM(AN$11:AN55),IF(AND(T57&lt;&gt;"",$A57&lt;&gt;"Pn"),IF(OFFSET($A$11,MATCH("TOTAL GENERAL",$A$11:$A$100,0)-1,COLUMN(AC57))=0,0,AD57/OFFSET($A$11,MATCH("TOTAL GENERAL",$A$11:$A$100,0)-1,COLUMN(AC57))),""))</f>
        <v/>
      </c>
      <c r="AO57" s="19" t="str">
        <f ca="1">IF($A57="TOTAL GENERAL",SUM(AO$11:AO55),IF(AND(U57&lt;&gt;"",$A57&lt;&gt;"Pn"),IF(OFFSET($A$11,MATCH("TOTAL GENERAL",$A$11:$A$100,0)-1,COLUMN(AD57))=0,0,AE57/OFFSET($A$11,MATCH("TOTAL GENERAL",$A$11:$A$100,0)-1,COLUMN(AD57))),""))</f>
        <v/>
      </c>
      <c r="AP57" s="19" t="str">
        <f ca="1">IF($A57="TOTAL GENERAL",SUM(AP$11:AP55),IF(AND(V57&lt;&gt;"",$A57&lt;&gt;"Pn"),IF(OFFSET($A$11,MATCH("TOTAL GENERAL",$A$11:$A$100,0)-1,COLUMN(AE57))=0,0,AF57/OFFSET($A$11,MATCH("TOTAL GENERAL",$A$11:$A$100,0)-1,COLUMN(AE57))),""))</f>
        <v/>
      </c>
      <c r="AQ57" s="19" t="str">
        <f ca="1">IF($A57="TOTAL GENERAL",SUM(AQ$11:AQ55),IF(AND(W57&lt;&gt;"",$A57&lt;&gt;"Pn"),IF(OFFSET($A$11,MATCH("TOTAL GENERAL",$A$11:$A$100,0)-1,COLUMN(AF57))=0,0,AG57/OFFSET($A$11,MATCH("TOTAL GENERAL",$A$11:$A$100,0)-1,COLUMN(AF57))),""))</f>
        <v/>
      </c>
      <c r="AR57" s="19" t="str">
        <f ca="1">IF($A57="TOTAL GENERAL",SUM(AR$11:AR55),IF(AND(X57&lt;&gt;"",$A57&lt;&gt;"Pn"),IF(OFFSET($A$11,MATCH("TOTAL GENERAL",$A$11:$A$100,0)-1,COLUMN(AG57))=0,0,AH57/OFFSET($A$11,MATCH("TOTAL GENERAL",$A$11:$A$100,0)-1,COLUMN(AG57))),""))</f>
        <v/>
      </c>
      <c r="AS57" s="19" t="str">
        <f ca="1">IF($A57="TOTAL GENERAL",SUM(AS$11:AS55),IF(AND(Y57&lt;&gt;"",$A57&lt;&gt;"Pn"),IF(OFFSET($A$11,MATCH("TOTAL GENERAL",$A$11:$A$100,0)-1,COLUMN(AH57))=0,0,AI57/OFFSET($A$11,MATCH("TOTAL GENERAL",$A$11:$A$100,0)-1,COLUMN(AH57))),""))</f>
        <v/>
      </c>
      <c r="AT57" s="19" t="str">
        <f ca="1">IF($A57="TOTAL GENERAL",SUM(AT$11:AT55),IF(AND(Z57&lt;&gt;"",$A57&lt;&gt;"Pn"),IF(OFFSET($A$11,MATCH("TOTAL GENERAL",$A$11:$A$100,0)-1,COLUMN(AI57))=0,0,AJ57/OFFSET($A$11,MATCH("TOTAL GENERAL",$A$11:$A$100,0)-1,COLUMN(AI57))),""))</f>
        <v/>
      </c>
      <c r="AU57" s="19" t="str">
        <f ca="1">IF($A57="TOTAL GENERAL",SUM(AU$11:AU55),IF(AND(AA57&lt;&gt;"",$A57&lt;&gt;"Pn"),IF(OFFSET($A$11,MATCH("TOTAL GENERAL",$A$11:$A$100,0)-1,COLUMN(AJ57))=0,0,AK57/OFFSET($A$11,MATCH("TOTAL GENERAL",$A$11:$A$100,0)-1,COLUMN(AJ57))),""))</f>
        <v/>
      </c>
      <c r="AV57" s="19" t="str">
        <f ca="1">IF($A57="TOTAL GENERAL",SUM(AV$11:AV55),IF(AND(AB57&lt;&gt;"",$A57&lt;&gt;"Pn"),IF(OFFSET($A$11,MATCH("TOTAL GENERAL",$A$11:$A$100,0)-1,COLUMN(AK57))=0,0,AL57/OFFSET($A$11,MATCH("TOTAL GENERAL",$A$11:$A$100,0)-1,COLUMN(AK57))),""))</f>
        <v/>
      </c>
      <c r="AW57" s="182" t="str">
        <f ca="1">IF(A57="TOTAL GENERAL",SUM(AW$11:AW55),IF(COUNTIF(AM57:AV57,"")&lt;COUNTA($AM$10:$AV$10),(IF(AM57&lt;&gt;"",AM57*OFFSET($A$10,MATCH("Pn",$A$11:$A$100,0),1),0)+IF(AN57&lt;&gt;"",AN57*OFFSET($A$10,MATCH("Pn",$A$11:$A$100,0),2),0)+IF(AO57&lt;&gt;"",AO57*OFFSET($A$10,MATCH("Pn",$A$11:$A$100,0),3),0)+IF(AP57&lt;&gt;"",AP57*OFFSET($A$10,MATCH("Pn",$A$11:$A$100,0),4),0)+IF(AQ57&lt;&gt;"",AQ57*OFFSET($A$10,MATCH("Pn",$A$11:$A$100,0),5),0)+IF(AR57&lt;&gt;"",AR57*OFFSET($A$10,MATCH("Pn",$A$11:$A$100,0),6),0)+IF(AS57&lt;&gt;"",AS57*OFFSET($A$10,MATCH("Pn",$A$11:$A$100,0),7),0)+IF(AT57&lt;&gt;"",AT57*OFFSET($A$10,MATCH("Pn",$A$11:$A$100,0),8),0)+IF(AU57&lt;&gt;"",AU57*OFFSET($A$10,MATCH("Pn",$A$11:$A$100,0),9),0)+IF(AV57&lt;&gt;"",AV57*OFFSET($A$10,MATCH("Pn",$A$11:$A$100,0),10),0))*OFFSET($A$10,MATCH("FC",$A$11:$A$100,0),2),""))</f>
        <v/>
      </c>
    </row>
    <row r="58" spans="1:50" s="4" customFormat="1" x14ac:dyDescent="0.25">
      <c r="A58" s="15" t="s">
        <v>438</v>
      </c>
      <c r="B58" s="15" t="s">
        <v>47</v>
      </c>
      <c r="C58" s="179">
        <v>381.76</v>
      </c>
      <c r="D58" s="16" t="s">
        <v>436</v>
      </c>
      <c r="E58" s="9" t="str">
        <f ca="1">IF(AND($A59="Pn",COLUMN(E56)&lt;COUNTIF(PonderacionIndicadores!$A$1:$A$139,"Mama")+1),OFFSET($F$10,0,COLUMN(F114)),IF(AND(A58="Pn",(COUNTIF(PonderacionIndicadores!$A$1:$A$139,"Mama"))&gt;COLUMN(E58)-1),OFFSET(PonderacionIndicadores!$A$1,MATCH("Mama",PonderacionIndicadores!$A$1:$A$139,0)+COLUMN(D58)-2,3),IF(A58="TOTAL GENERAL",SUM(E$11:E56),IF(D58&lt;&gt;"",D58/OFFSET($A$10,MATCH("TOTAL GENERAL",$A$11:$A$100,0),3),""))))</f>
        <v/>
      </c>
      <c r="F58" s="16" t="s">
        <v>436</v>
      </c>
      <c r="G58" s="16" t="s">
        <v>436</v>
      </c>
      <c r="H58" s="16" t="s">
        <v>436</v>
      </c>
      <c r="I58" s="18" t="s">
        <v>436</v>
      </c>
      <c r="J58" s="18" t="s">
        <v>436</v>
      </c>
      <c r="K58" s="19" t="s">
        <v>436</v>
      </c>
      <c r="L58" s="18" t="s">
        <v>436</v>
      </c>
      <c r="M58" s="19" t="s">
        <v>436</v>
      </c>
      <c r="N58" s="19" t="s">
        <v>436</v>
      </c>
      <c r="O58" s="19" t="s">
        <v>436</v>
      </c>
      <c r="P58" s="19" t="s">
        <v>436</v>
      </c>
      <c r="Q58" s="180" t="s">
        <v>436</v>
      </c>
      <c r="R58" s="18" t="s">
        <v>436</v>
      </c>
      <c r="S58" s="21" t="str">
        <f ca="1">IF(OR($A58="Pn",$A59="Pn"),"",IF($A58="TOTAL GENERAL",SUM(S$11:S56),IF(AND(I58&lt;&gt;"",$A58&lt;&gt;"Pn"),IF(I58&lt;OFFSET($A$10,MATCH("TOTAL GENERAL",$A$11:$A$100,0),COLUMN(I58)-1),0,I58-OFFSET($A$10,MATCH("TOTAL GENERAL",$A$11:$A$100,0),COLUMN(I58)-1)),"")))</f>
        <v/>
      </c>
      <c r="T58" s="21" t="str">
        <f ca="1">IF(OR($A58="Pn",$A59="Pn"),"",IF(OR($A58="Pn",$A59="Pn"),"",IF($A58="TOTAL GENERAL",SUM(T$11:T56),IF(AND(J58&lt;&gt;"",$A58&lt;&gt;"Pn"),IF(J58&gt;OFFSET($A$10,MATCH("TOTAL GENERAL",$A$11:$A$100,0),COLUMN(J58)-1),0,OFFSET($A$10,MATCH("TOTAL GENERAL",$A$11:$A$100,0),COLUMN(J58)-1)-J58),""))))</f>
        <v/>
      </c>
      <c r="U58" s="21" t="str">
        <f ca="1">IF(OR($A58="Pn",$A59="Pn"),"",IF(OR($A58="Pn",$A59="Pn"),"",IF($A58="TOTAL GENERAL",SUM(U$11:U56),IF(AND(K58&lt;&gt;"",$A58&lt;&gt;"Pn"),IF(K58&lt;OFFSET($A$10,MATCH("TOTAL GENERAL",$A$11:$A$100,0),COLUMN(K58)-1),0,K58-OFFSET($A$10,MATCH("TOTAL GENERAL",$A$11:$A$100,0),COLUMN(K58)-1)),""))))</f>
        <v/>
      </c>
      <c r="V58" s="21" t="str">
        <f ca="1">IF(OR($A58="Pn",$A59="Pn"),"",IF($A58="TOTAL GENERAL",SUM(V$11:V56),IF(AND(L58&lt;&gt;"",$A58&lt;&gt;"Pn"),IF(L58&gt;OFFSET($A$10,MATCH("TOTAL GENERAL",$A$11:$A$100,0),COLUMN(L58)-1),0,OFFSET($A$10,MATCH("TOTAL GENERAL",$A$11:$A$100,0),COLUMN(L58)-1)-L58),"")))</f>
        <v/>
      </c>
      <c r="W58" s="21" t="str">
        <f ca="1">IF(OR($A58="Pn",$A59="Pn"),"",IF(OR($A58="Pn",$A59="Pn"),"",IF($A58="TOTAL GENERAL",SUM(W$11:W56),IF(AND(M58&lt;&gt;"",$A58&lt;&gt;"Pn"),IF(M58&lt;OFFSET($A$10,MATCH("TOTAL GENERAL",$A$11:$A$100,0),COLUMN(M58)-1),0,M58-OFFSET($A$10,MATCH("TOTAL GENERAL",$A$11:$A$100,0),COLUMN(M58)-1)),""))))</f>
        <v/>
      </c>
      <c r="X58" s="21" t="str">
        <f ca="1">IF(OR($A58="Pn",$A59="Pn"),"",IF(OR($A58="Pn",$A59="Pn"),"",IF($A58="TOTAL GENERAL",SUM(X$11:X56),IF(AND(N58&lt;&gt;"",$A58&lt;&gt;"Pn"),IF(N58&lt;OFFSET($A$10,MATCH("TOTAL GENERAL",$A$11:$A$100,0),COLUMN(N58)-1),0,N58-OFFSET($A$10,MATCH("TOTAL GENERAL",$A$11:$A$100,0),COLUMN(N58)-1)),""))))</f>
        <v/>
      </c>
      <c r="Y58" s="21" t="str">
        <f ca="1">IF(OR($A58="Pn",$A59="Pn"),"",IF(OR($A58="Pn",$A59="Pn"),"",IF($A58="TOTAL GENERAL",SUM(Y$11:Y56),IF(AND(O58&lt;&gt;"",$A58&lt;&gt;"Pn"),IF(O58&lt;OFFSET($A$10,MATCH("TOTAL GENERAL",$A$11:$A$100,0),COLUMN(O58)-1),0,O58-OFFSET($A$10,MATCH("TOTAL GENERAL",$A$11:$A$100,0),COLUMN(O58)-1)),""))))</f>
        <v/>
      </c>
      <c r="Z58" s="21" t="str">
        <f ca="1">IF(OR($A58="Pn",$A59="Pn"),"",IF(OR($A58="Pn",$A59="Pn"),"",IF($A58="TOTAL GENERAL",SUM(Z$11:Z56),IF(AND(P58&lt;&gt;"",$A58&lt;&gt;"Pn"),IF(P58&lt;OFFSET($A$10,MATCH("TOTAL GENERAL",$A$11:$A$100,0),COLUMN(P58)-1),0,P58-OFFSET($A$10,MATCH("TOTAL GENERAL",$A$11:$A$100,0),COLUMN(P58)-1)),""))))</f>
        <v/>
      </c>
      <c r="AA58" s="21" t="str">
        <f ca="1">IF(OR($A58="Pn",$A59="Pn"),"",IF($A58="TOTAL GENERAL",SUM(AA$11:AA56),IF(AND(Q58&lt;&gt;"",$A58&lt;&gt;"Pn"),IF(Q58&gt;OFFSET($A$10,MATCH("TOTAL GENERAL",$A$11:$A$100,0),COLUMN(Q58)-1),0,OFFSET($A$10,MATCH("TOTAL GENERAL",$A$11:$A$100,0),COLUMN(Q58)-1)-Q58),"")))</f>
        <v/>
      </c>
      <c r="AB58" s="21" t="str">
        <f ca="1">IF(OR($A58="Pn",$A59="Pn"),"",IF(OR($A58="Pn",$A59="Pn"),"",IF($A58="TOTAL GENERAL",SUM(AB$11:AB56),IF(AND(R58&lt;&gt;"",$A58&lt;&gt;"Pn"),IF(R58&lt;OFFSET($A$10,MATCH("TOTAL GENERAL",$A$11:$A$100,0),COLUMN(R58)-1),0,R58-OFFSET($A$10,MATCH("TOTAL GENERAL",$A$11:$A$100,0),COLUMN(R58)-1)),""))))</f>
        <v/>
      </c>
      <c r="AC58" s="21" t="str">
        <f>IF(OR($A58="Pn",$A59="Pn"),"",IF($A58="TOTAL GENERAL",SUM(AC$11:AC56),IF(AND(I58&lt;&gt;"",$A58&lt;&gt;"Pn"),S58*$G58,"")))</f>
        <v/>
      </c>
      <c r="AD58" s="21" t="str">
        <f>IF(OR($A58="Pn",$A59="Pn"),"",IF($A58="TOTAL GENERAL",SUM(AD$11:AD56),IF(AND(J58&lt;&gt;"",$A58&lt;&gt;"Pn"),T58*$D58,"")))</f>
        <v/>
      </c>
      <c r="AE58" s="21" t="str">
        <f>IF(OR($A58="Pn",$A59="Pn"),"",IF($A58="TOTAL GENERAL",SUM(AE$11:AE56),IF(AND(K58&lt;&gt;"",$A58&lt;&gt;"Pn"),U58*$D58,"")))</f>
        <v/>
      </c>
      <c r="AF58" s="21" t="str">
        <f>IF(OR($A58="Pn",$A59="Pn"),"",IF($A58="TOTAL GENERAL",SUM(AF$11:AF56),IF(AND(L58&lt;&gt;"",$A58&lt;&gt;"Pn"),V58*$D58,"")))</f>
        <v/>
      </c>
      <c r="AG58" s="21" t="str">
        <f>IF(OR($A58="Pn",$A59="Pn"),"",IF($A58="TOTAL GENERAL",SUM(AG$11:AG56),IF(AND(M58&lt;&gt;"",$A58&lt;&gt;"Pn"),W58*$D58,"")))</f>
        <v/>
      </c>
      <c r="AH58" s="21" t="str">
        <f>IF(OR($A58="Pn",$A59="Pn"),"",IF($A58="TOTAL GENERAL",SUM(AH$11:AH56),IF(AND(N58&lt;&gt;"",$A58&lt;&gt;"Pn"),X58*$D58,"")))</f>
        <v/>
      </c>
      <c r="AI58" s="21" t="str">
        <f>IF(OR($A58="Pn",$A59="Pn"),"",IF($A58="TOTAL GENERAL",SUM(AI$11:AI56),IF(AND(O58&lt;&gt;"",$A58&lt;&gt;"Pn"),Y58*$D58,"")))</f>
        <v/>
      </c>
      <c r="AJ58" s="21" t="str">
        <f>IF(OR($A58="Pn",$A59="Pn"),"",IF($A58="TOTAL GENERAL",SUM(AJ$11:AJ56),IF(AND(P58&lt;&gt;"",$A58&lt;&gt;"Pn"),Z58*$D58,"")))</f>
        <v/>
      </c>
      <c r="AK58" s="21" t="str">
        <f>IF(OR($A58="Pn",$A59="Pn"),"",IF($A58="TOTAL GENERAL",SUM(AK$11:AK56),IF(AND(Q58&lt;&gt;"",$A58&lt;&gt;"Pn"),AA58*$F58,"")))</f>
        <v/>
      </c>
      <c r="AL58" s="21" t="str">
        <f>IF(OR($A58="Pn",$A59="Pn"),"",IF($A58="TOTAL GENERAL",SUM(AL$11:AL56),IF(AND(R58&lt;&gt;"",$A58&lt;&gt;"Pn"),AB58*$H58,"")))</f>
        <v/>
      </c>
      <c r="AM58" s="19" t="str">
        <f ca="1">IF($A58="TOTAL GENERAL",SUM(AM$11:AM56),IF(AND(S58&lt;&gt;"",$A58&lt;&gt;"Pn"),IF(OFFSET($A$11,MATCH("TOTAL GENERAL",$A$11:$A$100,0)-1,COLUMN(AB58))=0,0,AC58/OFFSET($A$11,MATCH("TOTAL GENERAL",$A$11:$A$100,0)-1,COLUMN(AB58))),""))</f>
        <v/>
      </c>
      <c r="AN58" s="19" t="str">
        <f ca="1">IF($A58="TOTAL GENERAL",SUM(AN$11:AN56),IF(AND(T58&lt;&gt;"",$A58&lt;&gt;"Pn"),IF(OFFSET($A$11,MATCH("TOTAL GENERAL",$A$11:$A$100,0)-1,COLUMN(AC58))=0,0,AD58/OFFSET($A$11,MATCH("TOTAL GENERAL",$A$11:$A$100,0)-1,COLUMN(AC58))),""))</f>
        <v/>
      </c>
      <c r="AO58" s="19" t="str">
        <f ca="1">IF($A58="TOTAL GENERAL",SUM(AO$11:AO56),IF(AND(U58&lt;&gt;"",$A58&lt;&gt;"Pn"),IF(OFFSET($A$11,MATCH("TOTAL GENERAL",$A$11:$A$100,0)-1,COLUMN(AD58))=0,0,AE58/OFFSET($A$11,MATCH("TOTAL GENERAL",$A$11:$A$100,0)-1,COLUMN(AD58))),""))</f>
        <v/>
      </c>
      <c r="AP58" s="19" t="str">
        <f ca="1">IF($A58="TOTAL GENERAL",SUM(AP$11:AP56),IF(AND(V58&lt;&gt;"",$A58&lt;&gt;"Pn"),IF(OFFSET($A$11,MATCH("TOTAL GENERAL",$A$11:$A$100,0)-1,COLUMN(AE58))=0,0,AF58/OFFSET($A$11,MATCH("TOTAL GENERAL",$A$11:$A$100,0)-1,COLUMN(AE58))),""))</f>
        <v/>
      </c>
      <c r="AQ58" s="19" t="str">
        <f ca="1">IF($A58="TOTAL GENERAL",SUM(AQ$11:AQ56),IF(AND(W58&lt;&gt;"",$A58&lt;&gt;"Pn"),IF(OFFSET($A$11,MATCH("TOTAL GENERAL",$A$11:$A$100,0)-1,COLUMN(AF58))=0,0,AG58/OFFSET($A$11,MATCH("TOTAL GENERAL",$A$11:$A$100,0)-1,COLUMN(AF58))),""))</f>
        <v/>
      </c>
      <c r="AR58" s="19" t="str">
        <f ca="1">IF($A58="TOTAL GENERAL",SUM(AR$11:AR56),IF(AND(X58&lt;&gt;"",$A58&lt;&gt;"Pn"),IF(OFFSET($A$11,MATCH("TOTAL GENERAL",$A$11:$A$100,0)-1,COLUMN(AG58))=0,0,AH58/OFFSET($A$11,MATCH("TOTAL GENERAL",$A$11:$A$100,0)-1,COLUMN(AG58))),""))</f>
        <v/>
      </c>
      <c r="AS58" s="19" t="str">
        <f ca="1">IF($A58="TOTAL GENERAL",SUM(AS$11:AS56),IF(AND(Y58&lt;&gt;"",$A58&lt;&gt;"Pn"),IF(OFFSET($A$11,MATCH("TOTAL GENERAL",$A$11:$A$100,0)-1,COLUMN(AH58))=0,0,AI58/OFFSET($A$11,MATCH("TOTAL GENERAL",$A$11:$A$100,0)-1,COLUMN(AH58))),""))</f>
        <v/>
      </c>
      <c r="AT58" s="19" t="str">
        <f ca="1">IF($A58="TOTAL GENERAL",SUM(AT$11:AT56),IF(AND(Z58&lt;&gt;"",$A58&lt;&gt;"Pn"),IF(OFFSET($A$11,MATCH("TOTAL GENERAL",$A$11:$A$100,0)-1,COLUMN(AI58))=0,0,AJ58/OFFSET($A$11,MATCH("TOTAL GENERAL",$A$11:$A$100,0)-1,COLUMN(AI58))),""))</f>
        <v/>
      </c>
      <c r="AU58" s="19" t="str">
        <f ca="1">IF($A58="TOTAL GENERAL",SUM(AU$11:AU56),IF(AND(AA58&lt;&gt;"",$A58&lt;&gt;"Pn"),IF(OFFSET($A$11,MATCH("TOTAL GENERAL",$A$11:$A$100,0)-1,COLUMN(AJ58))=0,0,AK58/OFFSET($A$11,MATCH("TOTAL GENERAL",$A$11:$A$100,0)-1,COLUMN(AJ58))),""))</f>
        <v/>
      </c>
      <c r="AV58" s="19" t="str">
        <f ca="1">IF($A58="TOTAL GENERAL",SUM(AV$11:AV56),IF(AND(AB58&lt;&gt;"",$A58&lt;&gt;"Pn"),IF(OFFSET($A$11,MATCH("TOTAL GENERAL",$A$11:$A$100,0)-1,COLUMN(AK58))=0,0,AL58/OFFSET($A$11,MATCH("TOTAL GENERAL",$A$11:$A$100,0)-1,COLUMN(AK58))),""))</f>
        <v/>
      </c>
      <c r="AW58" s="182" t="str">
        <f ca="1">IF(A58="TOTAL GENERAL",SUM(AW$11:AW56),IF(COUNTIF(AM58:AV58,"")&lt;COUNTA($AM$10:$AV$10),(IF(AM58&lt;&gt;"",AM58*OFFSET($A$10,MATCH("Pn",$A$11:$A$100,0),1),0)+IF(AN58&lt;&gt;"",AN58*OFFSET($A$10,MATCH("Pn",$A$11:$A$100,0),2),0)+IF(AO58&lt;&gt;"",AO58*OFFSET($A$10,MATCH("Pn",$A$11:$A$100,0),3),0)+IF(AP58&lt;&gt;"",AP58*OFFSET($A$10,MATCH("Pn",$A$11:$A$100,0),4),0)+IF(AQ58&lt;&gt;"",AQ58*OFFSET($A$10,MATCH("Pn",$A$11:$A$100,0),5),0)+IF(AR58&lt;&gt;"",AR58*OFFSET($A$10,MATCH("Pn",$A$11:$A$100,0),6),0)+IF(AS58&lt;&gt;"",AS58*OFFSET($A$10,MATCH("Pn",$A$11:$A$100,0),7),0)+IF(AT58&lt;&gt;"",AT58*OFFSET($A$10,MATCH("Pn",$A$11:$A$100,0),8),0)+IF(AU58&lt;&gt;"",AU58*OFFSET($A$10,MATCH("Pn",$A$11:$A$100,0),9),0)+IF(AV58&lt;&gt;"",AV58*OFFSET($A$10,MATCH("Pn",$A$11:$A$100,0),10),0))*OFFSET($A$10,MATCH("FC",$A$11:$A$100,0),2),""))</f>
        <v/>
      </c>
    </row>
    <row r="59" spans="1:50" s="4" customFormat="1" x14ac:dyDescent="0.25">
      <c r="A59" s="15" t="s">
        <v>436</v>
      </c>
      <c r="B59" s="15" t="s">
        <v>436</v>
      </c>
      <c r="C59" s="179" t="s">
        <v>436</v>
      </c>
      <c r="D59" s="16" t="s">
        <v>436</v>
      </c>
      <c r="E59" s="9" t="str">
        <f ca="1">IF(AND($A60="Pn",COLUMN(E57)&lt;COUNTIF(PonderacionIndicadores!$A$1:$A$139,"Mama")+1),OFFSET($F$10,0,COLUMN(F115)),IF(AND(A59="Pn",(COUNTIF(PonderacionIndicadores!$A$1:$A$139,"Mama"))&gt;COLUMN(E59)-1),OFFSET(PonderacionIndicadores!$A$1,MATCH("Mama",PonderacionIndicadores!$A$1:$A$139,0)+COLUMN(D59)-2,3),IF(A59="TOTAL GENERAL",SUM(E$11:E57),IF(D59&lt;&gt;"",D59/OFFSET($A$10,MATCH("TOTAL GENERAL",$A$11:$A$100,0),3),""))))</f>
        <v/>
      </c>
      <c r="F59" s="16" t="s">
        <v>436</v>
      </c>
      <c r="G59" s="16" t="s">
        <v>436</v>
      </c>
      <c r="H59" s="16" t="s">
        <v>436</v>
      </c>
      <c r="I59" s="18" t="s">
        <v>436</v>
      </c>
      <c r="J59" s="18" t="s">
        <v>436</v>
      </c>
      <c r="K59" s="19" t="s">
        <v>436</v>
      </c>
      <c r="L59" s="18" t="s">
        <v>436</v>
      </c>
      <c r="M59" s="19" t="s">
        <v>436</v>
      </c>
      <c r="N59" s="19" t="s">
        <v>436</v>
      </c>
      <c r="O59" s="19" t="s">
        <v>436</v>
      </c>
      <c r="P59" s="19" t="s">
        <v>436</v>
      </c>
      <c r="Q59" s="180" t="s">
        <v>436</v>
      </c>
      <c r="R59" s="18" t="s">
        <v>436</v>
      </c>
      <c r="S59" s="21" t="str">
        <f ca="1">IF(OR($A59="Pn",$A60="Pn"),"",IF($A59="TOTAL GENERAL",SUM(S$11:S57),IF(AND(I59&lt;&gt;"",$A59&lt;&gt;"Pn"),IF(I59&lt;OFFSET($A$10,MATCH("TOTAL GENERAL",$A$11:$A$100,0),COLUMN(I59)-1),0,I59-OFFSET($A$10,MATCH("TOTAL GENERAL",$A$11:$A$100,0),COLUMN(I59)-1)),"")))</f>
        <v/>
      </c>
      <c r="T59" s="21" t="str">
        <f ca="1">IF(OR($A59="Pn",$A60="Pn"),"",IF(OR($A59="Pn",$A60="Pn"),"",IF($A59="TOTAL GENERAL",SUM(T$11:T57),IF(AND(J59&lt;&gt;"",$A59&lt;&gt;"Pn"),IF(J59&gt;OFFSET($A$10,MATCH("TOTAL GENERAL",$A$11:$A$100,0),COLUMN(J59)-1),0,OFFSET($A$10,MATCH("TOTAL GENERAL",$A$11:$A$100,0),COLUMN(J59)-1)-J59),""))))</f>
        <v/>
      </c>
      <c r="U59" s="21" t="str">
        <f ca="1">IF(OR($A59="Pn",$A60="Pn"),"",IF(OR($A59="Pn",$A60="Pn"),"",IF($A59="TOTAL GENERAL",SUM(U$11:U57),IF(AND(K59&lt;&gt;"",$A59&lt;&gt;"Pn"),IF(K59&lt;OFFSET($A$10,MATCH("TOTAL GENERAL",$A$11:$A$100,0),COLUMN(K59)-1),0,K59-OFFSET($A$10,MATCH("TOTAL GENERAL",$A$11:$A$100,0),COLUMN(K59)-1)),""))))</f>
        <v/>
      </c>
      <c r="V59" s="21" t="str">
        <f ca="1">IF(OR($A59="Pn",$A60="Pn"),"",IF($A59="TOTAL GENERAL",SUM(V$11:V57),IF(AND(L59&lt;&gt;"",$A59&lt;&gt;"Pn"),IF(L59&gt;OFFSET($A$10,MATCH("TOTAL GENERAL",$A$11:$A$100,0),COLUMN(L59)-1),0,OFFSET($A$10,MATCH("TOTAL GENERAL",$A$11:$A$100,0),COLUMN(L59)-1)-L59),"")))</f>
        <v/>
      </c>
      <c r="W59" s="21" t="str">
        <f ca="1">IF(OR($A59="Pn",$A60="Pn"),"",IF(OR($A59="Pn",$A60="Pn"),"",IF($A59="TOTAL GENERAL",SUM(W$11:W57),IF(AND(M59&lt;&gt;"",$A59&lt;&gt;"Pn"),IF(M59&lt;OFFSET($A$10,MATCH("TOTAL GENERAL",$A$11:$A$100,0),COLUMN(M59)-1),0,M59-OFFSET($A$10,MATCH("TOTAL GENERAL",$A$11:$A$100,0),COLUMN(M59)-1)),""))))</f>
        <v/>
      </c>
      <c r="X59" s="21" t="str">
        <f ca="1">IF(OR($A59="Pn",$A60="Pn"),"",IF(OR($A59="Pn",$A60="Pn"),"",IF($A59="TOTAL GENERAL",SUM(X$11:X57),IF(AND(N59&lt;&gt;"",$A59&lt;&gt;"Pn"),IF(N59&lt;OFFSET($A$10,MATCH("TOTAL GENERAL",$A$11:$A$100,0),COLUMN(N59)-1),0,N59-OFFSET($A$10,MATCH("TOTAL GENERAL",$A$11:$A$100,0),COLUMN(N59)-1)),""))))</f>
        <v/>
      </c>
      <c r="Y59" s="21" t="str">
        <f ca="1">IF(OR($A59="Pn",$A60="Pn"),"",IF(OR($A59="Pn",$A60="Pn"),"",IF($A59="TOTAL GENERAL",SUM(Y$11:Y57),IF(AND(O59&lt;&gt;"",$A59&lt;&gt;"Pn"),IF(O59&lt;OFFSET($A$10,MATCH("TOTAL GENERAL",$A$11:$A$100,0),COLUMN(O59)-1),0,O59-OFFSET($A$10,MATCH("TOTAL GENERAL",$A$11:$A$100,0),COLUMN(O59)-1)),""))))</f>
        <v/>
      </c>
      <c r="Z59" s="21" t="str">
        <f ca="1">IF(OR($A59="Pn",$A60="Pn"),"",IF(OR($A59="Pn",$A60="Pn"),"",IF($A59="TOTAL GENERAL",SUM(Z$11:Z57),IF(AND(P59&lt;&gt;"",$A59&lt;&gt;"Pn"),IF(P59&lt;OFFSET($A$10,MATCH("TOTAL GENERAL",$A$11:$A$100,0),COLUMN(P59)-1),0,P59-OFFSET($A$10,MATCH("TOTAL GENERAL",$A$11:$A$100,0),COLUMN(P59)-1)),""))))</f>
        <v/>
      </c>
      <c r="AA59" s="21" t="str">
        <f ca="1">IF(OR($A59="Pn",$A60="Pn"),"",IF($A59="TOTAL GENERAL",SUM(AA$11:AA57),IF(AND(Q59&lt;&gt;"",$A59&lt;&gt;"Pn"),IF(Q59&gt;OFFSET($A$10,MATCH("TOTAL GENERAL",$A$11:$A$100,0),COLUMN(Q59)-1),0,OFFSET($A$10,MATCH("TOTAL GENERAL",$A$11:$A$100,0),COLUMN(Q59)-1)-Q59),"")))</f>
        <v/>
      </c>
      <c r="AB59" s="21" t="str">
        <f ca="1">IF(OR($A59="Pn",$A60="Pn"),"",IF(OR($A59="Pn",$A60="Pn"),"",IF($A59="TOTAL GENERAL",SUM(AB$11:AB57),IF(AND(R59&lt;&gt;"",$A59&lt;&gt;"Pn"),IF(R59&lt;OFFSET($A$10,MATCH("TOTAL GENERAL",$A$11:$A$100,0),COLUMN(R59)-1),0,R59-OFFSET($A$10,MATCH("TOTAL GENERAL",$A$11:$A$100,0),COLUMN(R59)-1)),""))))</f>
        <v/>
      </c>
      <c r="AC59" s="21" t="str">
        <f>IF(OR($A59="Pn",$A60="Pn"),"",IF($A59="TOTAL GENERAL",SUM(AC$11:AC57),IF(AND(I59&lt;&gt;"",$A59&lt;&gt;"Pn"),S59*$G59,"")))</f>
        <v/>
      </c>
      <c r="AD59" s="21" t="str">
        <f>IF(OR($A59="Pn",$A60="Pn"),"",IF($A59="TOTAL GENERAL",SUM(AD$11:AD57),IF(AND(J59&lt;&gt;"",$A59&lt;&gt;"Pn"),T59*$D59,"")))</f>
        <v/>
      </c>
      <c r="AE59" s="21" t="str">
        <f>IF(OR($A59="Pn",$A60="Pn"),"",IF($A59="TOTAL GENERAL",SUM(AE$11:AE57),IF(AND(K59&lt;&gt;"",$A59&lt;&gt;"Pn"),U59*$D59,"")))</f>
        <v/>
      </c>
      <c r="AF59" s="21" t="str">
        <f>IF(OR($A59="Pn",$A60="Pn"),"",IF($A59="TOTAL GENERAL",SUM(AF$11:AF57),IF(AND(L59&lt;&gt;"",$A59&lt;&gt;"Pn"),V59*$D59,"")))</f>
        <v/>
      </c>
      <c r="AG59" s="21" t="str">
        <f>IF(OR($A59="Pn",$A60="Pn"),"",IF($A59="TOTAL GENERAL",SUM(AG$11:AG57),IF(AND(M59&lt;&gt;"",$A59&lt;&gt;"Pn"),W59*$D59,"")))</f>
        <v/>
      </c>
      <c r="AH59" s="21" t="str">
        <f>IF(OR($A59="Pn",$A60="Pn"),"",IF($A59="TOTAL GENERAL",SUM(AH$11:AH57),IF(AND(N59&lt;&gt;"",$A59&lt;&gt;"Pn"),X59*$D59,"")))</f>
        <v/>
      </c>
      <c r="AI59" s="21" t="str">
        <f>IF(OR($A59="Pn",$A60="Pn"),"",IF($A59="TOTAL GENERAL",SUM(AI$11:AI57),IF(AND(O59&lt;&gt;"",$A59&lt;&gt;"Pn"),Y59*$D59,"")))</f>
        <v/>
      </c>
      <c r="AJ59" s="21" t="str">
        <f>IF(OR($A59="Pn",$A60="Pn"),"",IF($A59="TOTAL GENERAL",SUM(AJ$11:AJ57),IF(AND(P59&lt;&gt;"",$A59&lt;&gt;"Pn"),Z59*$D59,"")))</f>
        <v/>
      </c>
      <c r="AK59" s="21" t="str">
        <f>IF(OR($A59="Pn",$A60="Pn"),"",IF($A59="TOTAL GENERAL",SUM(AK$11:AK57),IF(AND(Q59&lt;&gt;"",$A59&lt;&gt;"Pn"),AA59*$F59,"")))</f>
        <v/>
      </c>
      <c r="AL59" s="21" t="str">
        <f>IF(OR($A59="Pn",$A60="Pn"),"",IF($A59="TOTAL GENERAL",SUM(AL$11:AL57),IF(AND(R59&lt;&gt;"",$A59&lt;&gt;"Pn"),AB59*$H59,"")))</f>
        <v/>
      </c>
      <c r="AM59" s="19" t="str">
        <f ca="1">IF($A59="TOTAL GENERAL",SUM(AM$11:AM57),IF(AND(S59&lt;&gt;"",$A59&lt;&gt;"Pn"),IF(OFFSET($A$11,MATCH("TOTAL GENERAL",$A$11:$A$100,0)-1,COLUMN(AB59))=0,0,AC59/OFFSET($A$11,MATCH("TOTAL GENERAL",$A$11:$A$100,0)-1,COLUMN(AB59))),""))</f>
        <v/>
      </c>
      <c r="AN59" s="19" t="str">
        <f ca="1">IF($A59="TOTAL GENERAL",SUM(AN$11:AN57),IF(AND(T59&lt;&gt;"",$A59&lt;&gt;"Pn"),IF(OFFSET($A$11,MATCH("TOTAL GENERAL",$A$11:$A$100,0)-1,COLUMN(AC59))=0,0,AD59/OFFSET($A$11,MATCH("TOTAL GENERAL",$A$11:$A$100,0)-1,COLUMN(AC59))),""))</f>
        <v/>
      </c>
      <c r="AO59" s="19" t="str">
        <f ca="1">IF($A59="TOTAL GENERAL",SUM(AO$11:AO57),IF(AND(U59&lt;&gt;"",$A59&lt;&gt;"Pn"),IF(OFFSET($A$11,MATCH("TOTAL GENERAL",$A$11:$A$100,0)-1,COLUMN(AD59))=0,0,AE59/OFFSET($A$11,MATCH("TOTAL GENERAL",$A$11:$A$100,0)-1,COLUMN(AD59))),""))</f>
        <v/>
      </c>
      <c r="AP59" s="19" t="str">
        <f ca="1">IF($A59="TOTAL GENERAL",SUM(AP$11:AP57),IF(AND(V59&lt;&gt;"",$A59&lt;&gt;"Pn"),IF(OFFSET($A$11,MATCH("TOTAL GENERAL",$A$11:$A$100,0)-1,COLUMN(AE59))=0,0,AF59/OFFSET($A$11,MATCH("TOTAL GENERAL",$A$11:$A$100,0)-1,COLUMN(AE59))),""))</f>
        <v/>
      </c>
      <c r="AQ59" s="19" t="str">
        <f ca="1">IF($A59="TOTAL GENERAL",SUM(AQ$11:AQ57),IF(AND(W59&lt;&gt;"",$A59&lt;&gt;"Pn"),IF(OFFSET($A$11,MATCH("TOTAL GENERAL",$A$11:$A$100,0)-1,COLUMN(AF59))=0,0,AG59/OFFSET($A$11,MATCH("TOTAL GENERAL",$A$11:$A$100,0)-1,COLUMN(AF59))),""))</f>
        <v/>
      </c>
      <c r="AR59" s="19" t="str">
        <f ca="1">IF($A59="TOTAL GENERAL",SUM(AR$11:AR57),IF(AND(X59&lt;&gt;"",$A59&lt;&gt;"Pn"),IF(OFFSET($A$11,MATCH("TOTAL GENERAL",$A$11:$A$100,0)-1,COLUMN(AG59))=0,0,AH59/OFFSET($A$11,MATCH("TOTAL GENERAL",$A$11:$A$100,0)-1,COLUMN(AG59))),""))</f>
        <v/>
      </c>
      <c r="AS59" s="19" t="str">
        <f ca="1">IF($A59="TOTAL GENERAL",SUM(AS$11:AS57),IF(AND(Y59&lt;&gt;"",$A59&lt;&gt;"Pn"),IF(OFFSET($A$11,MATCH("TOTAL GENERAL",$A$11:$A$100,0)-1,COLUMN(AH59))=0,0,AI59/OFFSET($A$11,MATCH("TOTAL GENERAL",$A$11:$A$100,0)-1,COLUMN(AH59))),""))</f>
        <v/>
      </c>
      <c r="AT59" s="19" t="str">
        <f ca="1">IF($A59="TOTAL GENERAL",SUM(AT$11:AT57),IF(AND(Z59&lt;&gt;"",$A59&lt;&gt;"Pn"),IF(OFFSET($A$11,MATCH("TOTAL GENERAL",$A$11:$A$100,0)-1,COLUMN(AI59))=0,0,AJ59/OFFSET($A$11,MATCH("TOTAL GENERAL",$A$11:$A$100,0)-1,COLUMN(AI59))),""))</f>
        <v/>
      </c>
      <c r="AU59" s="19" t="str">
        <f ca="1">IF($A59="TOTAL GENERAL",SUM(AU$11:AU57),IF(AND(AA59&lt;&gt;"",$A59&lt;&gt;"Pn"),IF(OFFSET($A$11,MATCH("TOTAL GENERAL",$A$11:$A$100,0)-1,COLUMN(AJ59))=0,0,AK59/OFFSET($A$11,MATCH("TOTAL GENERAL",$A$11:$A$100,0)-1,COLUMN(AJ59))),""))</f>
        <v/>
      </c>
      <c r="AV59" s="19" t="str">
        <f ca="1">IF($A59="TOTAL GENERAL",SUM(AV$11:AV57),IF(AND(AB59&lt;&gt;"",$A59&lt;&gt;"Pn"),IF(OFFSET($A$11,MATCH("TOTAL GENERAL",$A$11:$A$100,0)-1,COLUMN(AK59))=0,0,AL59/OFFSET($A$11,MATCH("TOTAL GENERAL",$A$11:$A$100,0)-1,COLUMN(AK59))),""))</f>
        <v/>
      </c>
      <c r="AW59" s="182" t="str">
        <f ca="1">IF(A59="TOTAL GENERAL",SUM(AW$11:AW57),IF(COUNTIF(AM59:AV59,"")&lt;COUNTA($AM$10:$AV$10),(IF(AM59&lt;&gt;"",AM59*OFFSET($A$10,MATCH("Pn",$A$11:$A$100,0),1),0)+IF(AN59&lt;&gt;"",AN59*OFFSET($A$10,MATCH("Pn",$A$11:$A$100,0),2),0)+IF(AO59&lt;&gt;"",AO59*OFFSET($A$10,MATCH("Pn",$A$11:$A$100,0),3),0)+IF(AP59&lt;&gt;"",AP59*OFFSET($A$10,MATCH("Pn",$A$11:$A$100,0),4),0)+IF(AQ59&lt;&gt;"",AQ59*OFFSET($A$10,MATCH("Pn",$A$11:$A$100,0),5),0)+IF(AR59&lt;&gt;"",AR59*OFFSET($A$10,MATCH("Pn",$A$11:$A$100,0),6),0)+IF(AS59&lt;&gt;"",AS59*OFFSET($A$10,MATCH("Pn",$A$11:$A$100,0),7),0)+IF(AT59&lt;&gt;"",AT59*OFFSET($A$10,MATCH("Pn",$A$11:$A$100,0),8),0)+IF(AU59&lt;&gt;"",AU59*OFFSET($A$10,MATCH("Pn",$A$11:$A$100,0),9),0)+IF(AV59&lt;&gt;"",AV59*OFFSET($A$10,MATCH("Pn",$A$11:$A$100,0),10),0))*OFFSET($A$10,MATCH("FC",$A$11:$A$100,0),2),""))</f>
        <v/>
      </c>
    </row>
    <row r="60" spans="1:50" s="4" customFormat="1" x14ac:dyDescent="0.25">
      <c r="A60" s="15" t="s">
        <v>439</v>
      </c>
      <c r="B60" s="15" t="s">
        <v>475</v>
      </c>
      <c r="C60" s="179">
        <v>42115720610.169998</v>
      </c>
      <c r="D60" s="16" t="s">
        <v>436</v>
      </c>
      <c r="E60" s="9" t="str">
        <f ca="1">IF(AND($A61="Pn",COLUMN(E58)&lt;COUNTIF(PonderacionIndicadores!$A$1:$A$139,"Mama")+1),OFFSET($F$10,0,COLUMN(F116)),IF(AND(A60="Pn",(COUNTIF(PonderacionIndicadores!$A$1:$A$139,"Mama"))&gt;COLUMN(E60)-1),OFFSET(PonderacionIndicadores!$A$1,MATCH("Mama",PonderacionIndicadores!$A$1:$A$139,0)+COLUMN(D60)-2,3),IF(A60="TOTAL GENERAL",SUM(E$11:E58),IF(D60&lt;&gt;"",D60/OFFSET($A$10,MATCH("TOTAL GENERAL",$A$11:$A$100,0),3),""))))</f>
        <v/>
      </c>
      <c r="F60" s="16" t="s">
        <v>436</v>
      </c>
      <c r="G60" s="16" t="s">
        <v>436</v>
      </c>
      <c r="H60" s="16" t="s">
        <v>436</v>
      </c>
      <c r="I60" s="18" t="s">
        <v>436</v>
      </c>
      <c r="J60" s="18" t="s">
        <v>436</v>
      </c>
      <c r="K60" s="19" t="s">
        <v>436</v>
      </c>
      <c r="L60" s="18" t="s">
        <v>436</v>
      </c>
      <c r="M60" s="19" t="s">
        <v>436</v>
      </c>
      <c r="N60" s="19" t="s">
        <v>436</v>
      </c>
      <c r="O60" s="19" t="s">
        <v>436</v>
      </c>
      <c r="P60" s="19" t="s">
        <v>436</v>
      </c>
      <c r="Q60" s="180" t="s">
        <v>436</v>
      </c>
      <c r="R60" s="18" t="s">
        <v>436</v>
      </c>
      <c r="S60" s="21" t="str">
        <f ca="1">IF(OR($A60="Pn",$A61="Pn"),"",IF($A60="TOTAL GENERAL",SUM(S$11:S58),IF(AND(I60&lt;&gt;"",$A60&lt;&gt;"Pn"),IF(I60&lt;OFFSET($A$10,MATCH("TOTAL GENERAL",$A$11:$A$100,0),COLUMN(I60)-1),0,I60-OFFSET($A$10,MATCH("TOTAL GENERAL",$A$11:$A$100,0),COLUMN(I60)-1)),"")))</f>
        <v/>
      </c>
      <c r="T60" s="21" t="str">
        <f ca="1">IF(OR($A60="Pn",$A61="Pn"),"",IF(OR($A60="Pn",$A61="Pn"),"",IF($A60="TOTAL GENERAL",SUM(T$11:T58),IF(AND(J60&lt;&gt;"",$A60&lt;&gt;"Pn"),IF(J60&gt;OFFSET($A$10,MATCH("TOTAL GENERAL",$A$11:$A$100,0),COLUMN(J60)-1),0,OFFSET($A$10,MATCH("TOTAL GENERAL",$A$11:$A$100,0),COLUMN(J60)-1)-J60),""))))</f>
        <v/>
      </c>
      <c r="U60" s="21" t="str">
        <f ca="1">IF(OR($A60="Pn",$A61="Pn"),"",IF(OR($A60="Pn",$A61="Pn"),"",IF($A60="TOTAL GENERAL",SUM(U$11:U58),IF(AND(K60&lt;&gt;"",$A60&lt;&gt;"Pn"),IF(K60&lt;OFFSET($A$10,MATCH("TOTAL GENERAL",$A$11:$A$100,0),COLUMN(K60)-1),0,K60-OFFSET($A$10,MATCH("TOTAL GENERAL",$A$11:$A$100,0),COLUMN(K60)-1)),""))))</f>
        <v/>
      </c>
      <c r="V60" s="21" t="str">
        <f ca="1">IF(OR($A60="Pn",$A61="Pn"),"",IF($A60="TOTAL GENERAL",SUM(V$11:V58),IF(AND(L60&lt;&gt;"",$A60&lt;&gt;"Pn"),IF(L60&gt;OFFSET($A$10,MATCH("TOTAL GENERAL",$A$11:$A$100,0),COLUMN(L60)-1),0,OFFSET($A$10,MATCH("TOTAL GENERAL",$A$11:$A$100,0),COLUMN(L60)-1)-L60),"")))</f>
        <v/>
      </c>
      <c r="W60" s="21" t="str">
        <f ca="1">IF(OR($A60="Pn",$A61="Pn"),"",IF(OR($A60="Pn",$A61="Pn"),"",IF($A60="TOTAL GENERAL",SUM(W$11:W58),IF(AND(M60&lt;&gt;"",$A60&lt;&gt;"Pn"),IF(M60&lt;OFFSET($A$10,MATCH("TOTAL GENERAL",$A$11:$A$100,0),COLUMN(M60)-1),0,M60-OFFSET($A$10,MATCH("TOTAL GENERAL",$A$11:$A$100,0),COLUMN(M60)-1)),""))))</f>
        <v/>
      </c>
      <c r="X60" s="21" t="str">
        <f ca="1">IF(OR($A60="Pn",$A61="Pn"),"",IF(OR($A60="Pn",$A61="Pn"),"",IF($A60="TOTAL GENERAL",SUM(X$11:X58),IF(AND(N60&lt;&gt;"",$A60&lt;&gt;"Pn"),IF(N60&lt;OFFSET($A$10,MATCH("TOTAL GENERAL",$A$11:$A$100,0),COLUMN(N60)-1),0,N60-OFFSET($A$10,MATCH("TOTAL GENERAL",$A$11:$A$100,0),COLUMN(N60)-1)),""))))</f>
        <v/>
      </c>
      <c r="Y60" s="21" t="str">
        <f ca="1">IF(OR($A60="Pn",$A61="Pn"),"",IF(OR($A60="Pn",$A61="Pn"),"",IF($A60="TOTAL GENERAL",SUM(Y$11:Y58),IF(AND(O60&lt;&gt;"",$A60&lt;&gt;"Pn"),IF(O60&lt;OFFSET($A$10,MATCH("TOTAL GENERAL",$A$11:$A$100,0),COLUMN(O60)-1),0,O60-OFFSET($A$10,MATCH("TOTAL GENERAL",$A$11:$A$100,0),COLUMN(O60)-1)),""))))</f>
        <v/>
      </c>
      <c r="Z60" s="21" t="str">
        <f ca="1">IF(OR($A60="Pn",$A61="Pn"),"",IF(OR($A60="Pn",$A61="Pn"),"",IF($A60="TOTAL GENERAL",SUM(Z$11:Z58),IF(AND(P60&lt;&gt;"",$A60&lt;&gt;"Pn"),IF(P60&lt;OFFSET($A$10,MATCH("TOTAL GENERAL",$A$11:$A$100,0),COLUMN(P60)-1),0,P60-OFFSET($A$10,MATCH("TOTAL GENERAL",$A$11:$A$100,0),COLUMN(P60)-1)),""))))</f>
        <v/>
      </c>
      <c r="AA60" s="21" t="str">
        <f ca="1">IF(OR($A60="Pn",$A61="Pn"),"",IF($A60="TOTAL GENERAL",SUM(AA$11:AA58),IF(AND(Q60&lt;&gt;"",$A60&lt;&gt;"Pn"),IF(Q60&gt;OFFSET($A$10,MATCH("TOTAL GENERAL",$A$11:$A$100,0),COLUMN(Q60)-1),0,OFFSET($A$10,MATCH("TOTAL GENERAL",$A$11:$A$100,0),COLUMN(Q60)-1)-Q60),"")))</f>
        <v/>
      </c>
      <c r="AB60" s="21" t="str">
        <f ca="1">IF(OR($A60="Pn",$A61="Pn"),"",IF(OR($A60="Pn",$A61="Pn"),"",IF($A60="TOTAL GENERAL",SUM(AB$11:AB58),IF(AND(R60&lt;&gt;"",$A60&lt;&gt;"Pn"),IF(R60&lt;OFFSET($A$10,MATCH("TOTAL GENERAL",$A$11:$A$100,0),COLUMN(R60)-1),0,R60-OFFSET($A$10,MATCH("TOTAL GENERAL",$A$11:$A$100,0),COLUMN(R60)-1)),""))))</f>
        <v/>
      </c>
      <c r="AC60" s="21" t="str">
        <f>IF(OR($A60="Pn",$A61="Pn"),"",IF($A60="TOTAL GENERAL",SUM(AC$11:AC58),IF(AND(I60&lt;&gt;"",$A60&lt;&gt;"Pn"),S60*$G60,"")))</f>
        <v/>
      </c>
      <c r="AD60" s="21" t="str">
        <f>IF(OR($A60="Pn",$A61="Pn"),"",IF($A60="TOTAL GENERAL",SUM(AD$11:AD58),IF(AND(J60&lt;&gt;"",$A60&lt;&gt;"Pn"),T60*$D60,"")))</f>
        <v/>
      </c>
      <c r="AE60" s="21" t="str">
        <f>IF(OR($A60="Pn",$A61="Pn"),"",IF($A60="TOTAL GENERAL",SUM(AE$11:AE58),IF(AND(K60&lt;&gt;"",$A60&lt;&gt;"Pn"),U60*$D60,"")))</f>
        <v/>
      </c>
      <c r="AF60" s="21" t="str">
        <f>IF(OR($A60="Pn",$A61="Pn"),"",IF($A60="TOTAL GENERAL",SUM(AF$11:AF58),IF(AND(L60&lt;&gt;"",$A60&lt;&gt;"Pn"),V60*$D60,"")))</f>
        <v/>
      </c>
      <c r="AG60" s="21" t="str">
        <f>IF(OR($A60="Pn",$A61="Pn"),"",IF($A60="TOTAL GENERAL",SUM(AG$11:AG58),IF(AND(M60&lt;&gt;"",$A60&lt;&gt;"Pn"),W60*$D60,"")))</f>
        <v/>
      </c>
      <c r="AH60" s="21" t="str">
        <f>IF(OR($A60="Pn",$A61="Pn"),"",IF($A60="TOTAL GENERAL",SUM(AH$11:AH58),IF(AND(N60&lt;&gt;"",$A60&lt;&gt;"Pn"),X60*$D60,"")))</f>
        <v/>
      </c>
      <c r="AI60" s="21" t="str">
        <f>IF(OR($A60="Pn",$A61="Pn"),"",IF($A60="TOTAL GENERAL",SUM(AI$11:AI58),IF(AND(O60&lt;&gt;"",$A60&lt;&gt;"Pn"),Y60*$D60,"")))</f>
        <v/>
      </c>
      <c r="AJ60" s="21" t="str">
        <f>IF(OR($A60="Pn",$A61="Pn"),"",IF($A60="TOTAL GENERAL",SUM(AJ$11:AJ58),IF(AND(P60&lt;&gt;"",$A60&lt;&gt;"Pn"),Z60*$D60,"")))</f>
        <v/>
      </c>
      <c r="AK60" s="21" t="str">
        <f>IF(OR($A60="Pn",$A61="Pn"),"",IF($A60="TOTAL GENERAL",SUM(AK$11:AK58),IF(AND(Q60&lt;&gt;"",$A60&lt;&gt;"Pn"),AA60*$F60,"")))</f>
        <v/>
      </c>
      <c r="AL60" s="21" t="str">
        <f>IF(OR($A60="Pn",$A61="Pn"),"",IF($A60="TOTAL GENERAL",SUM(AL$11:AL58),IF(AND(R60&lt;&gt;"",$A60&lt;&gt;"Pn"),AB60*$H60,"")))</f>
        <v/>
      </c>
      <c r="AM60" s="19" t="str">
        <f ca="1">IF($A60="TOTAL GENERAL",SUM(AM$11:AM58),IF(AND(S60&lt;&gt;"",$A60&lt;&gt;"Pn"),IF(OFFSET($A$11,MATCH("TOTAL GENERAL",$A$11:$A$100,0)-1,COLUMN(AB60))=0,0,AC60/OFFSET($A$11,MATCH("TOTAL GENERAL",$A$11:$A$100,0)-1,COLUMN(AB60))),""))</f>
        <v/>
      </c>
      <c r="AN60" s="19" t="str">
        <f ca="1">IF($A60="TOTAL GENERAL",SUM(AN$11:AN58),IF(AND(T60&lt;&gt;"",$A60&lt;&gt;"Pn"),IF(OFFSET($A$11,MATCH("TOTAL GENERAL",$A$11:$A$100,0)-1,COLUMN(AC60))=0,0,AD60/OFFSET($A$11,MATCH("TOTAL GENERAL",$A$11:$A$100,0)-1,COLUMN(AC60))),""))</f>
        <v/>
      </c>
      <c r="AO60" s="19" t="str">
        <f ca="1">IF($A60="TOTAL GENERAL",SUM(AO$11:AO58),IF(AND(U60&lt;&gt;"",$A60&lt;&gt;"Pn"),IF(OFFSET($A$11,MATCH("TOTAL GENERAL",$A$11:$A$100,0)-1,COLUMN(AD60))=0,0,AE60/OFFSET($A$11,MATCH("TOTAL GENERAL",$A$11:$A$100,0)-1,COLUMN(AD60))),""))</f>
        <v/>
      </c>
      <c r="AP60" s="19" t="str">
        <f ca="1">IF($A60="TOTAL GENERAL",SUM(AP$11:AP58),IF(AND(V60&lt;&gt;"",$A60&lt;&gt;"Pn"),IF(OFFSET($A$11,MATCH("TOTAL GENERAL",$A$11:$A$100,0)-1,COLUMN(AE60))=0,0,AF60/OFFSET($A$11,MATCH("TOTAL GENERAL",$A$11:$A$100,0)-1,COLUMN(AE60))),""))</f>
        <v/>
      </c>
      <c r="AQ60" s="19" t="str">
        <f ca="1">IF($A60="TOTAL GENERAL",SUM(AQ$11:AQ58),IF(AND(W60&lt;&gt;"",$A60&lt;&gt;"Pn"),IF(OFFSET($A$11,MATCH("TOTAL GENERAL",$A$11:$A$100,0)-1,COLUMN(AF60))=0,0,AG60/OFFSET($A$11,MATCH("TOTAL GENERAL",$A$11:$A$100,0)-1,COLUMN(AF60))),""))</f>
        <v/>
      </c>
      <c r="AR60" s="19" t="str">
        <f ca="1">IF($A60="TOTAL GENERAL",SUM(AR$11:AR58),IF(AND(X60&lt;&gt;"",$A60&lt;&gt;"Pn"),IF(OFFSET($A$11,MATCH("TOTAL GENERAL",$A$11:$A$100,0)-1,COLUMN(AG60))=0,0,AH60/OFFSET($A$11,MATCH("TOTAL GENERAL",$A$11:$A$100,0)-1,COLUMN(AG60))),""))</f>
        <v/>
      </c>
      <c r="AS60" s="19" t="str">
        <f ca="1">IF($A60="TOTAL GENERAL",SUM(AS$11:AS58),IF(AND(Y60&lt;&gt;"",$A60&lt;&gt;"Pn"),IF(OFFSET($A$11,MATCH("TOTAL GENERAL",$A$11:$A$100,0)-1,COLUMN(AH60))=0,0,AI60/OFFSET($A$11,MATCH("TOTAL GENERAL",$A$11:$A$100,0)-1,COLUMN(AH60))),""))</f>
        <v/>
      </c>
      <c r="AT60" s="19" t="str">
        <f ca="1">IF($A60="TOTAL GENERAL",SUM(AT$11:AT58),IF(AND(Z60&lt;&gt;"",$A60&lt;&gt;"Pn"),IF(OFFSET($A$11,MATCH("TOTAL GENERAL",$A$11:$A$100,0)-1,COLUMN(AI60))=0,0,AJ60/OFFSET($A$11,MATCH("TOTAL GENERAL",$A$11:$A$100,0)-1,COLUMN(AI60))),""))</f>
        <v/>
      </c>
      <c r="AU60" s="19" t="str">
        <f ca="1">IF($A60="TOTAL GENERAL",SUM(AU$11:AU58),IF(AND(AA60&lt;&gt;"",$A60&lt;&gt;"Pn"),IF(OFFSET($A$11,MATCH("TOTAL GENERAL",$A$11:$A$100,0)-1,COLUMN(AJ60))=0,0,AK60/OFFSET($A$11,MATCH("TOTAL GENERAL",$A$11:$A$100,0)-1,COLUMN(AJ60))),""))</f>
        <v/>
      </c>
      <c r="AV60" s="19" t="str">
        <f ca="1">IF($A60="TOTAL GENERAL",SUM(AV$11:AV58),IF(AND(AB60&lt;&gt;"",$A60&lt;&gt;"Pn"),IF(OFFSET($A$11,MATCH("TOTAL GENERAL",$A$11:$A$100,0)-1,COLUMN(AK60))=0,0,AL60/OFFSET($A$11,MATCH("TOTAL GENERAL",$A$11:$A$100,0)-1,COLUMN(AK60))),""))</f>
        <v/>
      </c>
      <c r="AW60" s="182" t="str">
        <f ca="1">IF(A60="TOTAL GENERAL",SUM(AW$11:AW58),IF(COUNTIF(AM60:AV60,"")&lt;COUNTA($AM$10:$AV$10),(IF(AM60&lt;&gt;"",AM60*OFFSET($A$10,MATCH("Pn",$A$11:$A$100,0),1),0)+IF(AN60&lt;&gt;"",AN60*OFFSET($A$10,MATCH("Pn",$A$11:$A$100,0),2),0)+IF(AO60&lt;&gt;"",AO60*OFFSET($A$10,MATCH("Pn",$A$11:$A$100,0),3),0)+IF(AP60&lt;&gt;"",AP60*OFFSET($A$10,MATCH("Pn",$A$11:$A$100,0),4),0)+IF(AQ60&lt;&gt;"",AQ60*OFFSET($A$10,MATCH("Pn",$A$11:$A$100,0),5),0)+IF(AR60&lt;&gt;"",AR60*OFFSET($A$10,MATCH("Pn",$A$11:$A$100,0),6),0)+IF(AS60&lt;&gt;"",AS60*OFFSET($A$10,MATCH("Pn",$A$11:$A$100,0),7),0)+IF(AT60&lt;&gt;"",AT60*OFFSET($A$10,MATCH("Pn",$A$11:$A$100,0),8),0)+IF(AU60&lt;&gt;"",AU60*OFFSET($A$10,MATCH("Pn",$A$11:$A$100,0),9),0)+IF(AV60&lt;&gt;"",AV60*OFFSET($A$10,MATCH("Pn",$A$11:$A$100,0),10),0))*OFFSET($A$10,MATCH("FC",$A$11:$A$100,0),2),""))</f>
        <v/>
      </c>
    </row>
    <row r="61" spans="1:50" s="4" customFormat="1" x14ac:dyDescent="0.25">
      <c r="A61" s="15" t="s">
        <v>436</v>
      </c>
      <c r="B61" s="15" t="s">
        <v>436</v>
      </c>
      <c r="C61" s="179" t="s">
        <v>436</v>
      </c>
      <c r="D61" s="16" t="s">
        <v>436</v>
      </c>
      <c r="E61" s="9" t="str">
        <f ca="1">IF(AND($A62="Pn",COLUMN(E59)&lt;COUNTIF(PonderacionIndicadores!$A$1:$A$139,"Mama")+1),OFFSET($F$10,0,COLUMN(F117)),IF(AND(A61="Pn",(COUNTIF(PonderacionIndicadores!$A$1:$A$139,"Mama"))&gt;COLUMN(E61)-1),OFFSET(PonderacionIndicadores!$A$1,MATCH("Mama",PonderacionIndicadores!$A$1:$A$139,0)+COLUMN(D61)-2,3),IF(A61="TOTAL GENERAL",SUM(E$11:E59),IF(D61&lt;&gt;"",D61/OFFSET($A$10,MATCH("TOTAL GENERAL",$A$11:$A$100,0),3),""))))</f>
        <v/>
      </c>
      <c r="F61" s="16" t="s">
        <v>436</v>
      </c>
      <c r="G61" s="16" t="s">
        <v>436</v>
      </c>
      <c r="H61" s="16" t="s">
        <v>436</v>
      </c>
      <c r="I61" s="18" t="s">
        <v>436</v>
      </c>
      <c r="J61" s="18" t="s">
        <v>436</v>
      </c>
      <c r="K61" s="19" t="s">
        <v>436</v>
      </c>
      <c r="L61" s="18" t="s">
        <v>436</v>
      </c>
      <c r="M61" s="19" t="s">
        <v>436</v>
      </c>
      <c r="N61" s="19" t="s">
        <v>436</v>
      </c>
      <c r="O61" s="19" t="s">
        <v>436</v>
      </c>
      <c r="P61" s="19" t="s">
        <v>436</v>
      </c>
      <c r="Q61" s="180" t="s">
        <v>436</v>
      </c>
      <c r="R61" s="18" t="s">
        <v>436</v>
      </c>
      <c r="S61" s="21" t="str">
        <f ca="1">IF(OR($A61="Pn",$A62="Pn"),"",IF($A61="TOTAL GENERAL",SUM(S$11:S59),IF(AND(I61&lt;&gt;"",$A61&lt;&gt;"Pn"),IF(I61&lt;OFFSET($A$10,MATCH("TOTAL GENERAL",$A$11:$A$100,0),COLUMN(I61)-1),0,I61-OFFSET($A$10,MATCH("TOTAL GENERAL",$A$11:$A$100,0),COLUMN(I61)-1)),"")))</f>
        <v/>
      </c>
      <c r="T61" s="21" t="str">
        <f ca="1">IF(OR($A61="Pn",$A62="Pn"),"",IF(OR($A61="Pn",$A62="Pn"),"",IF($A61="TOTAL GENERAL",SUM(T$11:T59),IF(AND(J61&lt;&gt;"",$A61&lt;&gt;"Pn"),IF(J61&gt;OFFSET($A$10,MATCH("TOTAL GENERAL",$A$11:$A$100,0),COLUMN(J61)-1),0,OFFSET($A$10,MATCH("TOTAL GENERAL",$A$11:$A$100,0),COLUMN(J61)-1)-J61),""))))</f>
        <v/>
      </c>
      <c r="U61" s="21" t="str">
        <f ca="1">IF(OR($A61="Pn",$A62="Pn"),"",IF(OR($A61="Pn",$A62="Pn"),"",IF($A61="TOTAL GENERAL",SUM(U$11:U59),IF(AND(K61&lt;&gt;"",$A61&lt;&gt;"Pn"),IF(K61&lt;OFFSET($A$10,MATCH("TOTAL GENERAL",$A$11:$A$100,0),COLUMN(K61)-1),0,K61-OFFSET($A$10,MATCH("TOTAL GENERAL",$A$11:$A$100,0),COLUMN(K61)-1)),""))))</f>
        <v/>
      </c>
      <c r="V61" s="21" t="str">
        <f ca="1">IF(OR($A61="Pn",$A62="Pn"),"",IF($A61="TOTAL GENERAL",SUM(V$11:V59),IF(AND(L61&lt;&gt;"",$A61&lt;&gt;"Pn"),IF(L61&gt;OFFSET($A$10,MATCH("TOTAL GENERAL",$A$11:$A$100,0),COLUMN(L61)-1),0,OFFSET($A$10,MATCH("TOTAL GENERAL",$A$11:$A$100,0),COLUMN(L61)-1)-L61),"")))</f>
        <v/>
      </c>
      <c r="W61" s="21" t="str">
        <f ca="1">IF(OR($A61="Pn",$A62="Pn"),"",IF(OR($A61="Pn",$A62="Pn"),"",IF($A61="TOTAL GENERAL",SUM(W$11:W59),IF(AND(M61&lt;&gt;"",$A61&lt;&gt;"Pn"),IF(M61&lt;OFFSET($A$10,MATCH("TOTAL GENERAL",$A$11:$A$100,0),COLUMN(M61)-1),0,M61-OFFSET($A$10,MATCH("TOTAL GENERAL",$A$11:$A$100,0),COLUMN(M61)-1)),""))))</f>
        <v/>
      </c>
      <c r="X61" s="21" t="str">
        <f ca="1">IF(OR($A61="Pn",$A62="Pn"),"",IF(OR($A61="Pn",$A62="Pn"),"",IF($A61="TOTAL GENERAL",SUM(X$11:X59),IF(AND(N61&lt;&gt;"",$A61&lt;&gt;"Pn"),IF(N61&lt;OFFSET($A$10,MATCH("TOTAL GENERAL",$A$11:$A$100,0),COLUMN(N61)-1),0,N61-OFFSET($A$10,MATCH("TOTAL GENERAL",$A$11:$A$100,0),COLUMN(N61)-1)),""))))</f>
        <v/>
      </c>
      <c r="Y61" s="21" t="str">
        <f ca="1">IF(OR($A61="Pn",$A62="Pn"),"",IF(OR($A61="Pn",$A62="Pn"),"",IF($A61="TOTAL GENERAL",SUM(Y$11:Y59),IF(AND(O61&lt;&gt;"",$A61&lt;&gt;"Pn"),IF(O61&lt;OFFSET($A$10,MATCH("TOTAL GENERAL",$A$11:$A$100,0),COLUMN(O61)-1),0,O61-OFFSET($A$10,MATCH("TOTAL GENERAL",$A$11:$A$100,0),COLUMN(O61)-1)),""))))</f>
        <v/>
      </c>
      <c r="Z61" s="21" t="str">
        <f ca="1">IF(OR($A61="Pn",$A62="Pn"),"",IF(OR($A61="Pn",$A62="Pn"),"",IF($A61="TOTAL GENERAL",SUM(Z$11:Z59),IF(AND(P61&lt;&gt;"",$A61&lt;&gt;"Pn"),IF(P61&lt;OFFSET($A$10,MATCH("TOTAL GENERAL",$A$11:$A$100,0),COLUMN(P61)-1),0,P61-OFFSET($A$10,MATCH("TOTAL GENERAL",$A$11:$A$100,0),COLUMN(P61)-1)),""))))</f>
        <v/>
      </c>
      <c r="AA61" s="21" t="str">
        <f ca="1">IF(OR($A61="Pn",$A62="Pn"),"",IF($A61="TOTAL GENERAL",SUM(AA$11:AA59),IF(AND(Q61&lt;&gt;"",$A61&lt;&gt;"Pn"),IF(Q61&gt;OFFSET($A$10,MATCH("TOTAL GENERAL",$A$11:$A$100,0),COLUMN(Q61)-1),0,OFFSET($A$10,MATCH("TOTAL GENERAL",$A$11:$A$100,0),COLUMN(Q61)-1)-Q61),"")))</f>
        <v/>
      </c>
      <c r="AB61" s="21" t="str">
        <f ca="1">IF(OR($A61="Pn",$A62="Pn"),"",IF(OR($A61="Pn",$A62="Pn"),"",IF($A61="TOTAL GENERAL",SUM(AB$11:AB59),IF(AND(R61&lt;&gt;"",$A61&lt;&gt;"Pn"),IF(R61&lt;OFFSET($A$10,MATCH("TOTAL GENERAL",$A$11:$A$100,0),COLUMN(R61)-1),0,R61-OFFSET($A$10,MATCH("TOTAL GENERAL",$A$11:$A$100,0),COLUMN(R61)-1)),""))))</f>
        <v/>
      </c>
      <c r="AC61" s="21" t="str">
        <f>IF(OR($A61="Pn",$A62="Pn"),"",IF($A61="TOTAL GENERAL",SUM(AC$11:AC59),IF(AND(I61&lt;&gt;"",$A61&lt;&gt;"Pn"),S61*$G61,"")))</f>
        <v/>
      </c>
      <c r="AD61" s="21" t="str">
        <f>IF(OR($A61="Pn",$A62="Pn"),"",IF($A61="TOTAL GENERAL",SUM(AD$11:AD59),IF(AND(J61&lt;&gt;"",$A61&lt;&gt;"Pn"),T61*$D61,"")))</f>
        <v/>
      </c>
      <c r="AE61" s="21" t="str">
        <f>IF(OR($A61="Pn",$A62="Pn"),"",IF($A61="TOTAL GENERAL",SUM(AE$11:AE59),IF(AND(K61&lt;&gt;"",$A61&lt;&gt;"Pn"),U61*$D61,"")))</f>
        <v/>
      </c>
      <c r="AF61" s="21" t="str">
        <f>IF(OR($A61="Pn",$A62="Pn"),"",IF($A61="TOTAL GENERAL",SUM(AF$11:AF59),IF(AND(L61&lt;&gt;"",$A61&lt;&gt;"Pn"),V61*$D61,"")))</f>
        <v/>
      </c>
      <c r="AG61" s="21" t="str">
        <f>IF(OR($A61="Pn",$A62="Pn"),"",IF($A61="TOTAL GENERAL",SUM(AG$11:AG59),IF(AND(M61&lt;&gt;"",$A61&lt;&gt;"Pn"),W61*$D61,"")))</f>
        <v/>
      </c>
      <c r="AH61" s="21" t="str">
        <f>IF(OR($A61="Pn",$A62="Pn"),"",IF($A61="TOTAL GENERAL",SUM(AH$11:AH59),IF(AND(N61&lt;&gt;"",$A61&lt;&gt;"Pn"),X61*$D61,"")))</f>
        <v/>
      </c>
      <c r="AI61" s="21" t="str">
        <f>IF(OR($A61="Pn",$A62="Pn"),"",IF($A61="TOTAL GENERAL",SUM(AI$11:AI59),IF(AND(O61&lt;&gt;"",$A61&lt;&gt;"Pn"),Y61*$D61,"")))</f>
        <v/>
      </c>
      <c r="AJ61" s="21" t="str">
        <f>IF(OR($A61="Pn",$A62="Pn"),"",IF($A61="TOTAL GENERAL",SUM(AJ$11:AJ59),IF(AND(P61&lt;&gt;"",$A61&lt;&gt;"Pn"),Z61*$D61,"")))</f>
        <v/>
      </c>
      <c r="AK61" s="21" t="str">
        <f>IF(OR($A61="Pn",$A62="Pn"),"",IF($A61="TOTAL GENERAL",SUM(AK$11:AK59),IF(AND(Q61&lt;&gt;"",$A61&lt;&gt;"Pn"),AA61*$F61,"")))</f>
        <v/>
      </c>
      <c r="AL61" s="21" t="str">
        <f>IF(OR($A61="Pn",$A62="Pn"),"",IF($A61="TOTAL GENERAL",SUM(AL$11:AL59),IF(AND(R61&lt;&gt;"",$A61&lt;&gt;"Pn"),AB61*$H61,"")))</f>
        <v/>
      </c>
      <c r="AM61" s="19" t="str">
        <f ca="1">IF($A61="TOTAL GENERAL",SUM(AM$11:AM59),IF(AND(S61&lt;&gt;"",$A61&lt;&gt;"Pn"),IF(OFFSET($A$11,MATCH("TOTAL GENERAL",$A$11:$A$100,0)-1,COLUMN(AB61))=0,0,AC61/OFFSET($A$11,MATCH("TOTAL GENERAL",$A$11:$A$100,0)-1,COLUMN(AB61))),""))</f>
        <v/>
      </c>
      <c r="AN61" s="19" t="str">
        <f ca="1">IF($A61="TOTAL GENERAL",SUM(AN$11:AN59),IF(AND(T61&lt;&gt;"",$A61&lt;&gt;"Pn"),IF(OFFSET($A$11,MATCH("TOTAL GENERAL",$A$11:$A$100,0)-1,COLUMN(AC61))=0,0,AD61/OFFSET($A$11,MATCH("TOTAL GENERAL",$A$11:$A$100,0)-1,COLUMN(AC61))),""))</f>
        <v/>
      </c>
      <c r="AO61" s="19" t="str">
        <f ca="1">IF($A61="TOTAL GENERAL",SUM(AO$11:AO59),IF(AND(U61&lt;&gt;"",$A61&lt;&gt;"Pn"),IF(OFFSET($A$11,MATCH("TOTAL GENERAL",$A$11:$A$100,0)-1,COLUMN(AD61))=0,0,AE61/OFFSET($A$11,MATCH("TOTAL GENERAL",$A$11:$A$100,0)-1,COLUMN(AD61))),""))</f>
        <v/>
      </c>
      <c r="AP61" s="19" t="str">
        <f ca="1">IF($A61="TOTAL GENERAL",SUM(AP$11:AP59),IF(AND(V61&lt;&gt;"",$A61&lt;&gt;"Pn"),IF(OFFSET($A$11,MATCH("TOTAL GENERAL",$A$11:$A$100,0)-1,COLUMN(AE61))=0,0,AF61/OFFSET($A$11,MATCH("TOTAL GENERAL",$A$11:$A$100,0)-1,COLUMN(AE61))),""))</f>
        <v/>
      </c>
      <c r="AQ61" s="19" t="str">
        <f ca="1">IF($A61="TOTAL GENERAL",SUM(AQ$11:AQ59),IF(AND(W61&lt;&gt;"",$A61&lt;&gt;"Pn"),IF(OFFSET($A$11,MATCH("TOTAL GENERAL",$A$11:$A$100,0)-1,COLUMN(AF61))=0,0,AG61/OFFSET($A$11,MATCH("TOTAL GENERAL",$A$11:$A$100,0)-1,COLUMN(AF61))),""))</f>
        <v/>
      </c>
      <c r="AR61" s="19" t="str">
        <f ca="1">IF($A61="TOTAL GENERAL",SUM(AR$11:AR59),IF(AND(X61&lt;&gt;"",$A61&lt;&gt;"Pn"),IF(OFFSET($A$11,MATCH("TOTAL GENERAL",$A$11:$A$100,0)-1,COLUMN(AG61))=0,0,AH61/OFFSET($A$11,MATCH("TOTAL GENERAL",$A$11:$A$100,0)-1,COLUMN(AG61))),""))</f>
        <v/>
      </c>
      <c r="AS61" s="19" t="str">
        <f ca="1">IF($A61="TOTAL GENERAL",SUM(AS$11:AS59),IF(AND(Y61&lt;&gt;"",$A61&lt;&gt;"Pn"),IF(OFFSET($A$11,MATCH("TOTAL GENERAL",$A$11:$A$100,0)-1,COLUMN(AH61))=0,0,AI61/OFFSET($A$11,MATCH("TOTAL GENERAL",$A$11:$A$100,0)-1,COLUMN(AH61))),""))</f>
        <v/>
      </c>
      <c r="AT61" s="19" t="str">
        <f ca="1">IF($A61="TOTAL GENERAL",SUM(AT$11:AT59),IF(AND(Z61&lt;&gt;"",$A61&lt;&gt;"Pn"),IF(OFFSET($A$11,MATCH("TOTAL GENERAL",$A$11:$A$100,0)-1,COLUMN(AI61))=0,0,AJ61/OFFSET($A$11,MATCH("TOTAL GENERAL",$A$11:$A$100,0)-1,COLUMN(AI61))),""))</f>
        <v/>
      </c>
      <c r="AU61" s="19" t="str">
        <f ca="1">IF($A61="TOTAL GENERAL",SUM(AU$11:AU59),IF(AND(AA61&lt;&gt;"",$A61&lt;&gt;"Pn"),IF(OFFSET($A$11,MATCH("TOTAL GENERAL",$A$11:$A$100,0)-1,COLUMN(AJ61))=0,0,AK61/OFFSET($A$11,MATCH("TOTAL GENERAL",$A$11:$A$100,0)-1,COLUMN(AJ61))),""))</f>
        <v/>
      </c>
      <c r="AV61" s="19" t="str">
        <f ca="1">IF($A61="TOTAL GENERAL",SUM(AV$11:AV59),IF(AND(AB61&lt;&gt;"",$A61&lt;&gt;"Pn"),IF(OFFSET($A$11,MATCH("TOTAL GENERAL",$A$11:$A$100,0)-1,COLUMN(AK61))=0,0,AL61/OFFSET($A$11,MATCH("TOTAL GENERAL",$A$11:$A$100,0)-1,COLUMN(AK61))),""))</f>
        <v/>
      </c>
      <c r="AW61" s="182" t="str">
        <f ca="1">IF(A61="TOTAL GENERAL",SUM(AW$11:AW59),IF(COUNTIF(AM61:AV61,"")&lt;COUNTA($AM$10:$AV$10),(IF(AM61&lt;&gt;"",AM61*OFFSET($A$10,MATCH("Pn",$A$11:$A$100,0),1),0)+IF(AN61&lt;&gt;"",AN61*OFFSET($A$10,MATCH("Pn",$A$11:$A$100,0),2),0)+IF(AO61&lt;&gt;"",AO61*OFFSET($A$10,MATCH("Pn",$A$11:$A$100,0),3),0)+IF(AP61&lt;&gt;"",AP61*OFFSET($A$10,MATCH("Pn",$A$11:$A$100,0),4),0)+IF(AQ61&lt;&gt;"",AQ61*OFFSET($A$10,MATCH("Pn",$A$11:$A$100,0),5),0)+IF(AR61&lt;&gt;"",AR61*OFFSET($A$10,MATCH("Pn",$A$11:$A$100,0),6),0)+IF(AS61&lt;&gt;"",AS61*OFFSET($A$10,MATCH("Pn",$A$11:$A$100,0),7),0)+IF(AT61&lt;&gt;"",AT61*OFFSET($A$10,MATCH("Pn",$A$11:$A$100,0),8),0)+IF(AU61&lt;&gt;"",AU61*OFFSET($A$10,MATCH("Pn",$A$11:$A$100,0),9),0)+IF(AV61&lt;&gt;"",AV61*OFFSET($A$10,MATCH("Pn",$A$11:$A$100,0),10),0))*OFFSET($A$10,MATCH("FC",$A$11:$A$100,0),2),""))</f>
        <v/>
      </c>
    </row>
    <row r="62" spans="1:50" s="4" customFormat="1" x14ac:dyDescent="0.25">
      <c r="A62" s="15" t="s">
        <v>436</v>
      </c>
      <c r="B62" s="15" t="s">
        <v>479</v>
      </c>
      <c r="C62" s="179" t="s">
        <v>436</v>
      </c>
      <c r="D62" s="16" t="s">
        <v>436</v>
      </c>
      <c r="E62" s="9" t="str">
        <f ca="1">IF(AND($A63="Pn",COLUMN(E60)&lt;COUNTIF(PonderacionIndicadores!$A$1:$A$139,"Mama")+1),OFFSET($F$10,0,COLUMN(F118)),IF(AND(A62="Pn",(COUNTIF(PonderacionIndicadores!$A$1:$A$139,"Mama"))&gt;COLUMN(E62)-1),OFFSET(PonderacionIndicadores!$A$1,MATCH("Mama",PonderacionIndicadores!$A$1:$A$139,0)+COLUMN(D62)-2,3),IF(A62="TOTAL GENERAL",SUM(E$11:E60),IF(D62&lt;&gt;"",D62/OFFSET($A$10,MATCH("TOTAL GENERAL",$A$11:$A$100,0),3),""))))</f>
        <v/>
      </c>
      <c r="F62" s="16" t="s">
        <v>436</v>
      </c>
      <c r="G62" s="16" t="s">
        <v>436</v>
      </c>
      <c r="H62" s="16" t="s">
        <v>436</v>
      </c>
      <c r="I62" s="18" t="s">
        <v>436</v>
      </c>
      <c r="J62" s="18" t="s">
        <v>436</v>
      </c>
      <c r="K62" s="19" t="s">
        <v>436</v>
      </c>
      <c r="L62" s="18" t="s">
        <v>436</v>
      </c>
      <c r="M62" s="19" t="s">
        <v>436</v>
      </c>
      <c r="N62" s="19" t="s">
        <v>436</v>
      </c>
      <c r="O62" s="19" t="s">
        <v>436</v>
      </c>
      <c r="P62" s="19" t="s">
        <v>436</v>
      </c>
      <c r="Q62" s="180" t="s">
        <v>436</v>
      </c>
      <c r="R62" s="18" t="s">
        <v>436</v>
      </c>
      <c r="S62" s="21" t="str">
        <f ca="1">IF(OR($A62="Pn",$A63="Pn"),"",IF($A62="TOTAL GENERAL",SUM(S$11:S60),IF(AND(I62&lt;&gt;"",$A62&lt;&gt;"Pn"),IF(I62&lt;OFFSET($A$10,MATCH("TOTAL GENERAL",$A$11:$A$100,0),COLUMN(I62)-1),0,I62-OFFSET($A$10,MATCH("TOTAL GENERAL",$A$11:$A$100,0),COLUMN(I62)-1)),"")))</f>
        <v/>
      </c>
      <c r="T62" s="21" t="str">
        <f ca="1">IF(OR($A62="Pn",$A63="Pn"),"",IF(OR($A62="Pn",$A63="Pn"),"",IF($A62="TOTAL GENERAL",SUM(T$11:T60),IF(AND(J62&lt;&gt;"",$A62&lt;&gt;"Pn"),IF(J62&gt;OFFSET($A$10,MATCH("TOTAL GENERAL",$A$11:$A$100,0),COLUMN(J62)-1),0,OFFSET($A$10,MATCH("TOTAL GENERAL",$A$11:$A$100,0),COLUMN(J62)-1)-J62),""))))</f>
        <v/>
      </c>
      <c r="U62" s="21" t="str">
        <f ca="1">IF(OR($A62="Pn",$A63="Pn"),"",IF(OR($A62="Pn",$A63="Pn"),"",IF($A62="TOTAL GENERAL",SUM(U$11:U60),IF(AND(K62&lt;&gt;"",$A62&lt;&gt;"Pn"),IF(K62&lt;OFFSET($A$10,MATCH("TOTAL GENERAL",$A$11:$A$100,0),COLUMN(K62)-1),0,K62-OFFSET($A$10,MATCH("TOTAL GENERAL",$A$11:$A$100,0),COLUMN(K62)-1)),""))))</f>
        <v/>
      </c>
      <c r="V62" s="21" t="str">
        <f ca="1">IF(OR($A62="Pn",$A63="Pn"),"",IF($A62="TOTAL GENERAL",SUM(V$11:V60),IF(AND(L62&lt;&gt;"",$A62&lt;&gt;"Pn"),IF(L62&gt;OFFSET($A$10,MATCH("TOTAL GENERAL",$A$11:$A$100,0),COLUMN(L62)-1),0,OFFSET($A$10,MATCH("TOTAL GENERAL",$A$11:$A$100,0),COLUMN(L62)-1)-L62),"")))</f>
        <v/>
      </c>
      <c r="W62" s="21" t="str">
        <f ca="1">IF(OR($A62="Pn",$A63="Pn"),"",IF(OR($A62="Pn",$A63="Pn"),"",IF($A62="TOTAL GENERAL",SUM(W$11:W60),IF(AND(M62&lt;&gt;"",$A62&lt;&gt;"Pn"),IF(M62&lt;OFFSET($A$10,MATCH("TOTAL GENERAL",$A$11:$A$100,0),COLUMN(M62)-1),0,M62-OFFSET($A$10,MATCH("TOTAL GENERAL",$A$11:$A$100,0),COLUMN(M62)-1)),""))))</f>
        <v/>
      </c>
      <c r="X62" s="21" t="str">
        <f ca="1">IF(OR($A62="Pn",$A63="Pn"),"",IF(OR($A62="Pn",$A63="Pn"),"",IF($A62="TOTAL GENERAL",SUM(X$11:X60),IF(AND(N62&lt;&gt;"",$A62&lt;&gt;"Pn"),IF(N62&lt;OFFSET($A$10,MATCH("TOTAL GENERAL",$A$11:$A$100,0),COLUMN(N62)-1),0,N62-OFFSET($A$10,MATCH("TOTAL GENERAL",$A$11:$A$100,0),COLUMN(N62)-1)),""))))</f>
        <v/>
      </c>
      <c r="Y62" s="21" t="str">
        <f ca="1">IF(OR($A62="Pn",$A63="Pn"),"",IF(OR($A62="Pn",$A63="Pn"),"",IF($A62="TOTAL GENERAL",SUM(Y$11:Y60),IF(AND(O62&lt;&gt;"",$A62&lt;&gt;"Pn"),IF(O62&lt;OFFSET($A$10,MATCH("TOTAL GENERAL",$A$11:$A$100,0),COLUMN(O62)-1),0,O62-OFFSET($A$10,MATCH("TOTAL GENERAL",$A$11:$A$100,0),COLUMN(O62)-1)),""))))</f>
        <v/>
      </c>
      <c r="Z62" s="21" t="str">
        <f ca="1">IF(OR($A62="Pn",$A63="Pn"),"",IF(OR($A62="Pn",$A63="Pn"),"",IF($A62="TOTAL GENERAL",SUM(Z$11:Z60),IF(AND(P62&lt;&gt;"",$A62&lt;&gt;"Pn"),IF(P62&lt;OFFSET($A$10,MATCH("TOTAL GENERAL",$A$11:$A$100,0),COLUMN(P62)-1),0,P62-OFFSET($A$10,MATCH("TOTAL GENERAL",$A$11:$A$100,0),COLUMN(P62)-1)),""))))</f>
        <v/>
      </c>
      <c r="AA62" s="21" t="str">
        <f ca="1">IF(OR($A62="Pn",$A63="Pn"),"",IF($A62="TOTAL GENERAL",SUM(AA$11:AA60),IF(AND(Q62&lt;&gt;"",$A62&lt;&gt;"Pn"),IF(Q62&gt;OFFSET($A$10,MATCH("TOTAL GENERAL",$A$11:$A$100,0),COLUMN(Q62)-1),0,OFFSET($A$10,MATCH("TOTAL GENERAL",$A$11:$A$100,0),COLUMN(Q62)-1)-Q62),"")))</f>
        <v/>
      </c>
      <c r="AB62" s="21" t="str">
        <f ca="1">IF(OR($A62="Pn",$A63="Pn"),"",IF(OR($A62="Pn",$A63="Pn"),"",IF($A62="TOTAL GENERAL",SUM(AB$11:AB60),IF(AND(R62&lt;&gt;"",$A62&lt;&gt;"Pn"),IF(R62&lt;OFFSET($A$10,MATCH("TOTAL GENERAL",$A$11:$A$100,0),COLUMN(R62)-1),0,R62-OFFSET($A$10,MATCH("TOTAL GENERAL",$A$11:$A$100,0),COLUMN(R62)-1)),""))))</f>
        <v/>
      </c>
      <c r="AC62" s="21" t="str">
        <f>IF(OR($A62="Pn",$A63="Pn"),"",IF($A62="TOTAL GENERAL",SUM(AC$11:AC60),IF(AND(I62&lt;&gt;"",$A62&lt;&gt;"Pn"),S62*$G62,"")))</f>
        <v/>
      </c>
      <c r="AD62" s="21" t="str">
        <f>IF(OR($A62="Pn",$A63="Pn"),"",IF($A62="TOTAL GENERAL",SUM(AD$11:AD60),IF(AND(J62&lt;&gt;"",$A62&lt;&gt;"Pn"),T62*$D62,"")))</f>
        <v/>
      </c>
      <c r="AE62" s="21" t="str">
        <f>IF(OR($A62="Pn",$A63="Pn"),"",IF($A62="TOTAL GENERAL",SUM(AE$11:AE60),IF(AND(K62&lt;&gt;"",$A62&lt;&gt;"Pn"),U62*$D62,"")))</f>
        <v/>
      </c>
      <c r="AF62" s="21" t="str">
        <f>IF(OR($A62="Pn",$A63="Pn"),"",IF($A62="TOTAL GENERAL",SUM(AF$11:AF60),IF(AND(L62&lt;&gt;"",$A62&lt;&gt;"Pn"),V62*$D62,"")))</f>
        <v/>
      </c>
      <c r="AG62" s="21" t="str">
        <f>IF(OR($A62="Pn",$A63="Pn"),"",IF($A62="TOTAL GENERAL",SUM(AG$11:AG60),IF(AND(M62&lt;&gt;"",$A62&lt;&gt;"Pn"),W62*$D62,"")))</f>
        <v/>
      </c>
      <c r="AH62" s="21" t="str">
        <f>IF(OR($A62="Pn",$A63="Pn"),"",IF($A62="TOTAL GENERAL",SUM(AH$11:AH60),IF(AND(N62&lt;&gt;"",$A62&lt;&gt;"Pn"),X62*$D62,"")))</f>
        <v/>
      </c>
      <c r="AI62" s="21" t="str">
        <f>IF(OR($A62="Pn",$A63="Pn"),"",IF($A62="TOTAL GENERAL",SUM(AI$11:AI60),IF(AND(O62&lt;&gt;"",$A62&lt;&gt;"Pn"),Y62*$D62,"")))</f>
        <v/>
      </c>
      <c r="AJ62" s="21" t="str">
        <f>IF(OR($A62="Pn",$A63="Pn"),"",IF($A62="TOTAL GENERAL",SUM(AJ$11:AJ60),IF(AND(P62&lt;&gt;"",$A62&lt;&gt;"Pn"),Z62*$D62,"")))</f>
        <v/>
      </c>
      <c r="AK62" s="21" t="str">
        <f>IF(OR($A62="Pn",$A63="Pn"),"",IF($A62="TOTAL GENERAL",SUM(AK$11:AK60),IF(AND(Q62&lt;&gt;"",$A62&lt;&gt;"Pn"),AA62*$F62,"")))</f>
        <v/>
      </c>
      <c r="AL62" s="21" t="str">
        <f>IF(OR($A62="Pn",$A63="Pn"),"",IF($A62="TOTAL GENERAL",SUM(AL$11:AL60),IF(AND(R62&lt;&gt;"",$A62&lt;&gt;"Pn"),AB62*$H62,"")))</f>
        <v/>
      </c>
      <c r="AM62" s="19" t="str">
        <f ca="1">IF($A62="TOTAL GENERAL",SUM(AM$11:AM60),IF(AND(S62&lt;&gt;"",$A62&lt;&gt;"Pn"),IF(OFFSET($A$11,MATCH("TOTAL GENERAL",$A$11:$A$100,0)-1,COLUMN(AB62))=0,0,AC62/OFFSET($A$11,MATCH("TOTAL GENERAL",$A$11:$A$100,0)-1,COLUMN(AB62))),""))</f>
        <v/>
      </c>
      <c r="AN62" s="19" t="str">
        <f ca="1">IF($A62="TOTAL GENERAL",SUM(AN$11:AN60),IF(AND(T62&lt;&gt;"",$A62&lt;&gt;"Pn"),IF(OFFSET($A$11,MATCH("TOTAL GENERAL",$A$11:$A$100,0)-1,COLUMN(AC62))=0,0,AD62/OFFSET($A$11,MATCH("TOTAL GENERAL",$A$11:$A$100,0)-1,COLUMN(AC62))),""))</f>
        <v/>
      </c>
      <c r="AO62" s="19" t="str">
        <f ca="1">IF($A62="TOTAL GENERAL",SUM(AO$11:AO60),IF(AND(U62&lt;&gt;"",$A62&lt;&gt;"Pn"),IF(OFFSET($A$11,MATCH("TOTAL GENERAL",$A$11:$A$100,0)-1,COLUMN(AD62))=0,0,AE62/OFFSET($A$11,MATCH("TOTAL GENERAL",$A$11:$A$100,0)-1,COLUMN(AD62))),""))</f>
        <v/>
      </c>
      <c r="AP62" s="19" t="str">
        <f ca="1">IF($A62="TOTAL GENERAL",SUM(AP$11:AP60),IF(AND(V62&lt;&gt;"",$A62&lt;&gt;"Pn"),IF(OFFSET($A$11,MATCH("TOTAL GENERAL",$A$11:$A$100,0)-1,COLUMN(AE62))=0,0,AF62/OFFSET($A$11,MATCH("TOTAL GENERAL",$A$11:$A$100,0)-1,COLUMN(AE62))),""))</f>
        <v/>
      </c>
      <c r="AQ62" s="19" t="str">
        <f ca="1">IF($A62="TOTAL GENERAL",SUM(AQ$11:AQ60),IF(AND(W62&lt;&gt;"",$A62&lt;&gt;"Pn"),IF(OFFSET($A$11,MATCH("TOTAL GENERAL",$A$11:$A$100,0)-1,COLUMN(AF62))=0,0,AG62/OFFSET($A$11,MATCH("TOTAL GENERAL",$A$11:$A$100,0)-1,COLUMN(AF62))),""))</f>
        <v/>
      </c>
      <c r="AR62" s="19" t="str">
        <f ca="1">IF($A62="TOTAL GENERAL",SUM(AR$11:AR60),IF(AND(X62&lt;&gt;"",$A62&lt;&gt;"Pn"),IF(OFFSET($A$11,MATCH("TOTAL GENERAL",$A$11:$A$100,0)-1,COLUMN(AG62))=0,0,AH62/OFFSET($A$11,MATCH("TOTAL GENERAL",$A$11:$A$100,0)-1,COLUMN(AG62))),""))</f>
        <v/>
      </c>
      <c r="AS62" s="19" t="str">
        <f ca="1">IF($A62="TOTAL GENERAL",SUM(AS$11:AS60),IF(AND(Y62&lt;&gt;"",$A62&lt;&gt;"Pn"),IF(OFFSET($A$11,MATCH("TOTAL GENERAL",$A$11:$A$100,0)-1,COLUMN(AH62))=0,0,AI62/OFFSET($A$11,MATCH("TOTAL GENERAL",$A$11:$A$100,0)-1,COLUMN(AH62))),""))</f>
        <v/>
      </c>
      <c r="AT62" s="19" t="str">
        <f ca="1">IF($A62="TOTAL GENERAL",SUM(AT$11:AT60),IF(AND(Z62&lt;&gt;"",$A62&lt;&gt;"Pn"),IF(OFFSET($A$11,MATCH("TOTAL GENERAL",$A$11:$A$100,0)-1,COLUMN(AI62))=0,0,AJ62/OFFSET($A$11,MATCH("TOTAL GENERAL",$A$11:$A$100,0)-1,COLUMN(AI62))),""))</f>
        <v/>
      </c>
      <c r="AU62" s="19" t="str">
        <f ca="1">IF($A62="TOTAL GENERAL",SUM(AU$11:AU60),IF(AND(AA62&lt;&gt;"",$A62&lt;&gt;"Pn"),IF(OFFSET($A$11,MATCH("TOTAL GENERAL",$A$11:$A$100,0)-1,COLUMN(AJ62))=0,0,AK62/OFFSET($A$11,MATCH("TOTAL GENERAL",$A$11:$A$100,0)-1,COLUMN(AJ62))),""))</f>
        <v/>
      </c>
      <c r="AV62" s="19" t="str">
        <f ca="1">IF($A62="TOTAL GENERAL",SUM(AV$11:AV60),IF(AND(AB62&lt;&gt;"",$A62&lt;&gt;"Pn"),IF(OFFSET($A$11,MATCH("TOTAL GENERAL",$A$11:$A$100,0)-1,COLUMN(AK62))=0,0,AL62/OFFSET($A$11,MATCH("TOTAL GENERAL",$A$11:$A$100,0)-1,COLUMN(AK62))),""))</f>
        <v/>
      </c>
      <c r="AW62" s="182" t="str">
        <f ca="1">IF(A62="TOTAL GENERAL",SUM(AW$11:AW60),IF(COUNTIF(AM62:AV62,"")&lt;COUNTA($AM$10:$AV$10),(IF(AM62&lt;&gt;"",AM62*OFFSET($A$10,MATCH("Pn",$A$11:$A$100,0),1),0)+IF(AN62&lt;&gt;"",AN62*OFFSET($A$10,MATCH("Pn",$A$11:$A$100,0),2),0)+IF(AO62&lt;&gt;"",AO62*OFFSET($A$10,MATCH("Pn",$A$11:$A$100,0),3),0)+IF(AP62&lt;&gt;"",AP62*OFFSET($A$10,MATCH("Pn",$A$11:$A$100,0),4),0)+IF(AQ62&lt;&gt;"",AQ62*OFFSET($A$10,MATCH("Pn",$A$11:$A$100,0),5),0)+IF(AR62&lt;&gt;"",AR62*OFFSET($A$10,MATCH("Pn",$A$11:$A$100,0),6),0)+IF(AS62&lt;&gt;"",AS62*OFFSET($A$10,MATCH("Pn",$A$11:$A$100,0),7),0)+IF(AT62&lt;&gt;"",AT62*OFFSET($A$10,MATCH("Pn",$A$11:$A$100,0),8),0)+IF(AU62&lt;&gt;"",AU62*OFFSET($A$10,MATCH("Pn",$A$11:$A$100,0),9),0)+IF(AV62&lt;&gt;"",AV62*OFFSET($A$10,MATCH("Pn",$A$11:$A$100,0),10),0))*OFFSET($A$10,MATCH("FC",$A$11:$A$100,0),2),""))</f>
        <v/>
      </c>
    </row>
    <row r="63" spans="1:50" s="4" customFormat="1" ht="51.75" x14ac:dyDescent="0.25">
      <c r="A63" s="15" t="s">
        <v>436</v>
      </c>
      <c r="B63" s="15" t="s">
        <v>382</v>
      </c>
      <c r="C63" s="179" t="s">
        <v>179</v>
      </c>
      <c r="D63" s="16" t="s">
        <v>315</v>
      </c>
      <c r="E63" s="9" t="str">
        <f ca="1">IF(AND($A64="Pn",COLUMN(E61)&lt;COUNTIF(PonderacionIndicadores!$A$1:$A$139,"Mama")+1),OFFSET($F$10,0,COLUMN(F119)),IF(AND(A63="Pn",(COUNTIF(PonderacionIndicadores!$A$1:$A$139,"Mama"))&gt;COLUMN(E63)-1),OFFSET(PonderacionIndicadores!$A$1,MATCH("Mama",PonderacionIndicadores!$A$1:$A$139,0)+COLUMN(D63)-2,3),IF(A63="TOTAL GENERAL",SUM(E$11:E61),IF(D63&lt;&gt;"",D63/OFFSET($A$10,MATCH("TOTAL GENERAL",$A$11:$A$100,0),3),""))))</f>
        <v>Oportunidad de inicio del tratamiento</v>
      </c>
      <c r="F63" s="16" t="s">
        <v>130</v>
      </c>
      <c r="G63" s="16" t="s">
        <v>129</v>
      </c>
      <c r="H63" s="16" t="s">
        <v>113</v>
      </c>
      <c r="I63" s="18" t="s">
        <v>92</v>
      </c>
      <c r="J63" s="18" t="s">
        <v>373</v>
      </c>
      <c r="K63" s="19" t="s">
        <v>47</v>
      </c>
      <c r="L63" s="18" t="s">
        <v>436</v>
      </c>
      <c r="M63" s="19" t="s">
        <v>436</v>
      </c>
      <c r="N63" s="19" t="s">
        <v>436</v>
      </c>
      <c r="O63" s="19" t="s">
        <v>436</v>
      </c>
      <c r="P63" s="19" t="s">
        <v>436</v>
      </c>
      <c r="Q63" s="180" t="s">
        <v>436</v>
      </c>
      <c r="R63" s="18" t="s">
        <v>436</v>
      </c>
      <c r="S63" s="21" t="str">
        <f ca="1">IF(OR($A63="Pn",$A64="Pn"),"",IF($A63="TOTAL GENERAL",SUM(S$11:S61),IF(AND(I63&lt;&gt;"",$A63&lt;&gt;"Pn"),IF(I63&lt;OFFSET($A$10,MATCH("TOTAL GENERAL",$A$11:$A$100,0),COLUMN(I63)-1),0,I63-OFFSET($A$10,MATCH("TOTAL GENERAL",$A$11:$A$100,0),COLUMN(I63)-1)),"")))</f>
        <v/>
      </c>
      <c r="T63" s="21" t="str">
        <f ca="1">IF(OR($A63="Pn",$A64="Pn"),"",IF(OR($A63="Pn",$A64="Pn"),"",IF($A63="TOTAL GENERAL",SUM(T$11:T61),IF(AND(J63&lt;&gt;"",$A63&lt;&gt;"Pn"),IF(J63&gt;OFFSET($A$10,MATCH("TOTAL GENERAL",$A$11:$A$100,0),COLUMN(J63)-1),0,OFFSET($A$10,MATCH("TOTAL GENERAL",$A$11:$A$100,0),COLUMN(J63)-1)-J63),""))))</f>
        <v/>
      </c>
      <c r="U63" s="21" t="str">
        <f ca="1">IF(OR($A63="Pn",$A64="Pn"),"",IF(OR($A63="Pn",$A64="Pn"),"",IF($A63="TOTAL GENERAL",SUM(U$11:U61),IF(AND(K63&lt;&gt;"",$A63&lt;&gt;"Pn"),IF(K63&lt;OFFSET($A$10,MATCH("TOTAL GENERAL",$A$11:$A$100,0),COLUMN(K63)-1),0,K63-OFFSET($A$10,MATCH("TOTAL GENERAL",$A$11:$A$100,0),COLUMN(K63)-1)),""))))</f>
        <v/>
      </c>
      <c r="V63" s="21" t="str">
        <f ca="1">IF(OR($A63="Pn",$A64="Pn"),"",IF($A63="TOTAL GENERAL",SUM(V$11:V61),IF(AND(L63&lt;&gt;"",$A63&lt;&gt;"Pn"),IF(L63&gt;OFFSET($A$10,MATCH("TOTAL GENERAL",$A$11:$A$100,0),COLUMN(L63)-1),0,OFFSET($A$10,MATCH("TOTAL GENERAL",$A$11:$A$100,0),COLUMN(L63)-1)-L63),"")))</f>
        <v/>
      </c>
      <c r="W63" s="21" t="str">
        <f ca="1">IF(OR($A63="Pn",$A64="Pn"),"",IF(OR($A63="Pn",$A64="Pn"),"",IF($A63="TOTAL GENERAL",SUM(W$11:W61),IF(AND(M63&lt;&gt;"",$A63&lt;&gt;"Pn"),IF(M63&lt;OFFSET($A$10,MATCH("TOTAL GENERAL",$A$11:$A$100,0),COLUMN(M63)-1),0,M63-OFFSET($A$10,MATCH("TOTAL GENERAL",$A$11:$A$100,0),COLUMN(M63)-1)),""))))</f>
        <v/>
      </c>
      <c r="X63" s="21" t="str">
        <f ca="1">IF(OR($A63="Pn",$A64="Pn"),"",IF(OR($A63="Pn",$A64="Pn"),"",IF($A63="TOTAL GENERAL",SUM(X$11:X61),IF(AND(N63&lt;&gt;"",$A63&lt;&gt;"Pn"),IF(N63&lt;OFFSET($A$10,MATCH("TOTAL GENERAL",$A$11:$A$100,0),COLUMN(N63)-1),0,N63-OFFSET($A$10,MATCH("TOTAL GENERAL",$A$11:$A$100,0),COLUMN(N63)-1)),""))))</f>
        <v/>
      </c>
      <c r="Y63" s="21" t="str">
        <f ca="1">IF(OR($A63="Pn",$A64="Pn"),"",IF(OR($A63="Pn",$A64="Pn"),"",IF($A63="TOTAL GENERAL",SUM(Y$11:Y61),IF(AND(O63&lt;&gt;"",$A63&lt;&gt;"Pn"),IF(O63&lt;OFFSET($A$10,MATCH("TOTAL GENERAL",$A$11:$A$100,0),COLUMN(O63)-1),0,O63-OFFSET($A$10,MATCH("TOTAL GENERAL",$A$11:$A$100,0),COLUMN(O63)-1)),""))))</f>
        <v/>
      </c>
      <c r="Z63" s="21" t="str">
        <f ca="1">IF(OR($A63="Pn",$A64="Pn"),"",IF(OR($A63="Pn",$A64="Pn"),"",IF($A63="TOTAL GENERAL",SUM(Z$11:Z61),IF(AND(P63&lt;&gt;"",$A63&lt;&gt;"Pn"),IF(P63&lt;OFFSET($A$10,MATCH("TOTAL GENERAL",$A$11:$A$100,0),COLUMN(P63)-1),0,P63-OFFSET($A$10,MATCH("TOTAL GENERAL",$A$11:$A$100,0),COLUMN(P63)-1)),""))))</f>
        <v/>
      </c>
      <c r="AA63" s="21" t="str">
        <f ca="1">IF(OR($A63="Pn",$A64="Pn"),"",IF($A63="TOTAL GENERAL",SUM(AA$11:AA61),IF(AND(Q63&lt;&gt;"",$A63&lt;&gt;"Pn"),IF(Q63&gt;OFFSET($A$10,MATCH("TOTAL GENERAL",$A$11:$A$100,0),COLUMN(Q63)-1),0,OFFSET($A$10,MATCH("TOTAL GENERAL",$A$11:$A$100,0),COLUMN(Q63)-1)-Q63),"")))</f>
        <v/>
      </c>
      <c r="AB63" s="21" t="str">
        <f ca="1">IF(OR($A63="Pn",$A64="Pn"),"",IF(OR($A63="Pn",$A64="Pn"),"",IF($A63="TOTAL GENERAL",SUM(AB$11:AB61),IF(AND(R63&lt;&gt;"",$A63&lt;&gt;"Pn"),IF(R63&lt;OFFSET($A$10,MATCH("TOTAL GENERAL",$A$11:$A$100,0),COLUMN(R63)-1),0,R63-OFFSET($A$10,MATCH("TOTAL GENERAL",$A$11:$A$100,0),COLUMN(R63)-1)),""))))</f>
        <v/>
      </c>
      <c r="AC63" s="21" t="str">
        <f>IF(OR($A63="Pn",$A64="Pn"),"",IF($A63="TOTAL GENERAL",SUM(AC$11:AC61),IF(AND(I63&lt;&gt;"",$A63&lt;&gt;"Pn"),S63*$G63,"")))</f>
        <v/>
      </c>
      <c r="AD63" s="21" t="str">
        <f>IF(OR($A63="Pn",$A64="Pn"),"",IF($A63="TOTAL GENERAL",SUM(AD$11:AD61),IF(AND(J63&lt;&gt;"",$A63&lt;&gt;"Pn"),T63*$D63,"")))</f>
        <v/>
      </c>
      <c r="AE63" s="21" t="str">
        <f>IF(OR($A63="Pn",$A64="Pn"),"",IF($A63="TOTAL GENERAL",SUM(AE$11:AE61),IF(AND(K63&lt;&gt;"",$A63&lt;&gt;"Pn"),U63*$D63,"")))</f>
        <v/>
      </c>
      <c r="AF63" s="21" t="str">
        <f>IF(OR($A63="Pn",$A64="Pn"),"",IF($A63="TOTAL GENERAL",SUM(AF$11:AF61),IF(AND(L63&lt;&gt;"",$A63&lt;&gt;"Pn"),V63*$D63,"")))</f>
        <v/>
      </c>
      <c r="AG63" s="21" t="str">
        <f>IF(OR($A63="Pn",$A64="Pn"),"",IF($A63="TOTAL GENERAL",SUM(AG$11:AG61),IF(AND(M63&lt;&gt;"",$A63&lt;&gt;"Pn"),W63*$D63,"")))</f>
        <v/>
      </c>
      <c r="AH63" s="21" t="str">
        <f>IF(OR($A63="Pn",$A64="Pn"),"",IF($A63="TOTAL GENERAL",SUM(AH$11:AH61),IF(AND(N63&lt;&gt;"",$A63&lt;&gt;"Pn"),X63*$D63,"")))</f>
        <v/>
      </c>
      <c r="AI63" s="21" t="str">
        <f>IF(OR($A63="Pn",$A64="Pn"),"",IF($A63="TOTAL GENERAL",SUM(AI$11:AI61),IF(AND(O63&lt;&gt;"",$A63&lt;&gt;"Pn"),Y63*$D63,"")))</f>
        <v/>
      </c>
      <c r="AJ63" s="21" t="str">
        <f>IF(OR($A63="Pn",$A64="Pn"),"",IF($A63="TOTAL GENERAL",SUM(AJ$11:AJ61),IF(AND(P63&lt;&gt;"",$A63&lt;&gt;"Pn"),Z63*$D63,"")))</f>
        <v/>
      </c>
      <c r="AK63" s="21" t="str">
        <f>IF(OR($A63="Pn",$A64="Pn"),"",IF($A63="TOTAL GENERAL",SUM(AK$11:AK61),IF(AND(Q63&lt;&gt;"",$A63&lt;&gt;"Pn"),AA63*$F63,"")))</f>
        <v/>
      </c>
      <c r="AL63" s="21" t="str">
        <f>IF(OR($A63="Pn",$A64="Pn"),"",IF($A63="TOTAL GENERAL",SUM(AL$11:AL61),IF(AND(R63&lt;&gt;"",$A63&lt;&gt;"Pn"),AB63*$H63,"")))</f>
        <v/>
      </c>
      <c r="AM63" s="19" t="str">
        <f ca="1">IF($A63="TOTAL GENERAL",SUM(AM$11:AM61),IF(AND(S63&lt;&gt;"",$A63&lt;&gt;"Pn"),IF(OFFSET($A$11,MATCH("TOTAL GENERAL",$A$11:$A$100,0)-1,COLUMN(AB63))=0,0,AC63/OFFSET($A$11,MATCH("TOTAL GENERAL",$A$11:$A$100,0)-1,COLUMN(AB63))),""))</f>
        <v/>
      </c>
      <c r="AN63" s="19" t="str">
        <f ca="1">IF($A63="TOTAL GENERAL",SUM(AN$11:AN61),IF(AND(T63&lt;&gt;"",$A63&lt;&gt;"Pn"),IF(OFFSET($A$11,MATCH("TOTAL GENERAL",$A$11:$A$100,0)-1,COLUMN(AC63))=0,0,AD63/OFFSET($A$11,MATCH("TOTAL GENERAL",$A$11:$A$100,0)-1,COLUMN(AC63))),""))</f>
        <v/>
      </c>
      <c r="AO63" s="19" t="str">
        <f ca="1">IF($A63="TOTAL GENERAL",SUM(AO$11:AO61),IF(AND(U63&lt;&gt;"",$A63&lt;&gt;"Pn"),IF(OFFSET($A$11,MATCH("TOTAL GENERAL",$A$11:$A$100,0)-1,COLUMN(AD63))=0,0,AE63/OFFSET($A$11,MATCH("TOTAL GENERAL",$A$11:$A$100,0)-1,COLUMN(AD63))),""))</f>
        <v/>
      </c>
      <c r="AP63" s="19" t="str">
        <f ca="1">IF($A63="TOTAL GENERAL",SUM(AP$11:AP61),IF(AND(V63&lt;&gt;"",$A63&lt;&gt;"Pn"),IF(OFFSET($A$11,MATCH("TOTAL GENERAL",$A$11:$A$100,0)-1,COLUMN(AE63))=0,0,AF63/OFFSET($A$11,MATCH("TOTAL GENERAL",$A$11:$A$100,0)-1,COLUMN(AE63))),""))</f>
        <v/>
      </c>
      <c r="AQ63" s="19" t="str">
        <f ca="1">IF($A63="TOTAL GENERAL",SUM(AQ$11:AQ61),IF(AND(W63&lt;&gt;"",$A63&lt;&gt;"Pn"),IF(OFFSET($A$11,MATCH("TOTAL GENERAL",$A$11:$A$100,0)-1,COLUMN(AF63))=0,0,AG63/OFFSET($A$11,MATCH("TOTAL GENERAL",$A$11:$A$100,0)-1,COLUMN(AF63))),""))</f>
        <v/>
      </c>
      <c r="AR63" s="19" t="str">
        <f ca="1">IF($A63="TOTAL GENERAL",SUM(AR$11:AR61),IF(AND(X63&lt;&gt;"",$A63&lt;&gt;"Pn"),IF(OFFSET($A$11,MATCH("TOTAL GENERAL",$A$11:$A$100,0)-1,COLUMN(AG63))=0,0,AH63/OFFSET($A$11,MATCH("TOTAL GENERAL",$A$11:$A$100,0)-1,COLUMN(AG63))),""))</f>
        <v/>
      </c>
      <c r="AS63" s="19" t="str">
        <f ca="1">IF($A63="TOTAL GENERAL",SUM(AS$11:AS61),IF(AND(Y63&lt;&gt;"",$A63&lt;&gt;"Pn"),IF(OFFSET($A$11,MATCH("TOTAL GENERAL",$A$11:$A$100,0)-1,COLUMN(AH63))=0,0,AI63/OFFSET($A$11,MATCH("TOTAL GENERAL",$A$11:$A$100,0)-1,COLUMN(AH63))),""))</f>
        <v/>
      </c>
      <c r="AT63" s="19" t="str">
        <f ca="1">IF($A63="TOTAL GENERAL",SUM(AT$11:AT61),IF(AND(Z63&lt;&gt;"",$A63&lt;&gt;"Pn"),IF(OFFSET($A$11,MATCH("TOTAL GENERAL",$A$11:$A$100,0)-1,COLUMN(AI63))=0,0,AJ63/OFFSET($A$11,MATCH("TOTAL GENERAL",$A$11:$A$100,0)-1,COLUMN(AI63))),""))</f>
        <v/>
      </c>
      <c r="AU63" s="19" t="str">
        <f ca="1">IF($A63="TOTAL GENERAL",SUM(AU$11:AU61),IF(AND(AA63&lt;&gt;"",$A63&lt;&gt;"Pn"),IF(OFFSET($A$11,MATCH("TOTAL GENERAL",$A$11:$A$100,0)-1,COLUMN(AJ63))=0,0,AK63/OFFSET($A$11,MATCH("TOTAL GENERAL",$A$11:$A$100,0)-1,COLUMN(AJ63))),""))</f>
        <v/>
      </c>
      <c r="AV63" s="19" t="str">
        <f ca="1">IF($A63="TOTAL GENERAL",SUM(AV$11:AV61),IF(AND(AB63&lt;&gt;"",$A63&lt;&gt;"Pn"),IF(OFFSET($A$11,MATCH("TOTAL GENERAL",$A$11:$A$100,0)-1,COLUMN(AK63))=0,0,AL63/OFFSET($A$11,MATCH("TOTAL GENERAL",$A$11:$A$100,0)-1,COLUMN(AK63))),""))</f>
        <v/>
      </c>
      <c r="AW63" s="182" t="str">
        <f ca="1">IF(A63="TOTAL GENERAL",SUM(AW$11:AW61),IF(COUNTIF(AM63:AV63,"")&lt;COUNTA($AM$10:$AV$10),(IF(AM63&lt;&gt;"",AM63*OFFSET($A$10,MATCH("Pn",$A$11:$A$100,0),1),0)+IF(AN63&lt;&gt;"",AN63*OFFSET($A$10,MATCH("Pn",$A$11:$A$100,0),2),0)+IF(AO63&lt;&gt;"",AO63*OFFSET($A$10,MATCH("Pn",$A$11:$A$100,0),3),0)+IF(AP63&lt;&gt;"",AP63*OFFSET($A$10,MATCH("Pn",$A$11:$A$100,0),4),0)+IF(AQ63&lt;&gt;"",AQ63*OFFSET($A$10,MATCH("Pn",$A$11:$A$100,0),5),0)+IF(AR63&lt;&gt;"",AR63*OFFSET($A$10,MATCH("Pn",$A$11:$A$100,0),6),0)+IF(AS63&lt;&gt;"",AS63*OFFSET($A$10,MATCH("Pn",$A$11:$A$100,0),7),0)+IF(AT63&lt;&gt;"",AT63*OFFSET($A$10,MATCH("Pn",$A$11:$A$100,0),8),0)+IF(AU63&lt;&gt;"",AU63*OFFSET($A$10,MATCH("Pn",$A$11:$A$100,0),9),0)+IF(AV63&lt;&gt;"",AV63*OFFSET($A$10,MATCH("Pn",$A$11:$A$100,0),10),0))*OFFSET($A$10,MATCH("FC",$A$11:$A$100,0),2),""))</f>
        <v/>
      </c>
    </row>
    <row r="64" spans="1:50" s="4" customFormat="1" x14ac:dyDescent="0.25">
      <c r="A64" s="15" t="s">
        <v>440</v>
      </c>
      <c r="B64" s="15">
        <v>0.1</v>
      </c>
      <c r="C64" s="179">
        <v>0.1</v>
      </c>
      <c r="D64" s="16">
        <v>0.15</v>
      </c>
      <c r="E64" s="9">
        <f ca="1">IF(AND($A65="Pn",COLUMN(E62)&lt;COUNTIF(PonderacionIndicadores!$A$1:$A$139,"Mama")+1),OFFSET($F$10,0,COLUMN(F120)),IF(AND(A64="Pn",(COUNTIF(PonderacionIndicadores!$A$1:$A$139,"Mama"))&gt;COLUMN(E64)-1),OFFSET(PonderacionIndicadores!$A$1,MATCH("Mama",PonderacionIndicadores!$A$1:$A$139,0)+COLUMN(D64)-2,3),IF(A64="TOTAL GENERAL",SUM(E$11:E62),IF(D64&lt;&gt;"",D64/OFFSET($A$10,MATCH("TOTAL GENERAL",$A$11:$A$100,0),3),""))))</f>
        <v>0.1</v>
      </c>
      <c r="F64" s="16">
        <v>0.05</v>
      </c>
      <c r="G64" s="16">
        <v>0.1</v>
      </c>
      <c r="H64" s="16">
        <v>0.06</v>
      </c>
      <c r="I64" s="235">
        <v>3.5000000000000003E-2</v>
      </c>
      <c r="J64" s="235">
        <v>5.5E-2</v>
      </c>
      <c r="K64" s="236">
        <v>0.25</v>
      </c>
      <c r="L64" s="18" t="s">
        <v>436</v>
      </c>
      <c r="M64" s="19" t="s">
        <v>436</v>
      </c>
      <c r="N64" s="19" t="s">
        <v>436</v>
      </c>
      <c r="O64" s="19" t="s">
        <v>436</v>
      </c>
      <c r="P64" s="19" t="s">
        <v>436</v>
      </c>
      <c r="Q64" s="180" t="s">
        <v>436</v>
      </c>
      <c r="R64" s="18" t="s">
        <v>436</v>
      </c>
      <c r="S64" s="21" t="str">
        <f ca="1">IF(OR($A64="Pn",$A65="Pn"),"",IF($A64="TOTAL GENERAL",SUM(S$11:S62),IF(AND(I64&lt;&gt;"",$A64&lt;&gt;"Pn"),IF(I64&lt;OFFSET($A$10,MATCH("TOTAL GENERAL",$A$11:$A$100,0),COLUMN(I64)-1),0,I64-OFFSET($A$10,MATCH("TOTAL GENERAL",$A$11:$A$100,0),COLUMN(I64)-1)),"")))</f>
        <v/>
      </c>
      <c r="T64" s="21" t="str">
        <f ca="1">IF(OR($A64="Pn",$A65="Pn"),"",IF(OR($A64="Pn",$A65="Pn"),"",IF($A64="TOTAL GENERAL",SUM(T$11:T62),IF(AND(J64&lt;&gt;"",$A64&lt;&gt;"Pn"),IF(J64&gt;OFFSET($A$10,MATCH("TOTAL GENERAL",$A$11:$A$100,0),COLUMN(J64)-1),0,OFFSET($A$10,MATCH("TOTAL GENERAL",$A$11:$A$100,0),COLUMN(J64)-1)-J64),""))))</f>
        <v/>
      </c>
      <c r="U64" s="21" t="str">
        <f ca="1">IF(OR($A64="Pn",$A65="Pn"),"",IF(OR($A64="Pn",$A65="Pn"),"",IF($A64="TOTAL GENERAL",SUM(U$11:U62),IF(AND(K64&lt;&gt;"",$A64&lt;&gt;"Pn"),IF(K64&lt;OFFSET($A$10,MATCH("TOTAL GENERAL",$A$11:$A$100,0),COLUMN(K64)-1),0,K64-OFFSET($A$10,MATCH("TOTAL GENERAL",$A$11:$A$100,0),COLUMN(K64)-1)),""))))</f>
        <v/>
      </c>
      <c r="V64" s="21" t="str">
        <f ca="1">IF(OR($A64="Pn",$A65="Pn"),"",IF($A64="TOTAL GENERAL",SUM(V$11:V62),IF(AND(L64&lt;&gt;"",$A64&lt;&gt;"Pn"),IF(L64&gt;OFFSET($A$10,MATCH("TOTAL GENERAL",$A$11:$A$100,0),COLUMN(L64)-1),0,OFFSET($A$10,MATCH("TOTAL GENERAL",$A$11:$A$100,0),COLUMN(L64)-1)-L64),"")))</f>
        <v/>
      </c>
      <c r="W64" s="21" t="str">
        <f ca="1">IF(OR($A64="Pn",$A65="Pn"),"",IF(OR($A64="Pn",$A65="Pn"),"",IF($A64="TOTAL GENERAL",SUM(W$11:W62),IF(AND(M64&lt;&gt;"",$A64&lt;&gt;"Pn"),IF(M64&lt;OFFSET($A$10,MATCH("TOTAL GENERAL",$A$11:$A$100,0),COLUMN(M64)-1),0,M64-OFFSET($A$10,MATCH("TOTAL GENERAL",$A$11:$A$100,0),COLUMN(M64)-1)),""))))</f>
        <v/>
      </c>
      <c r="X64" s="21" t="str">
        <f ca="1">IF(OR($A64="Pn",$A65="Pn"),"",IF(OR($A64="Pn",$A65="Pn"),"",IF($A64="TOTAL GENERAL",SUM(X$11:X62),IF(AND(N64&lt;&gt;"",$A64&lt;&gt;"Pn"),IF(N64&lt;OFFSET($A$10,MATCH("TOTAL GENERAL",$A$11:$A$100,0),COLUMN(N64)-1),0,N64-OFFSET($A$10,MATCH("TOTAL GENERAL",$A$11:$A$100,0),COLUMN(N64)-1)),""))))</f>
        <v/>
      </c>
      <c r="Y64" s="21" t="str">
        <f ca="1">IF(OR($A64="Pn",$A65="Pn"),"",IF(OR($A64="Pn",$A65="Pn"),"",IF($A64="TOTAL GENERAL",SUM(Y$11:Y62),IF(AND(O64&lt;&gt;"",$A64&lt;&gt;"Pn"),IF(O64&lt;OFFSET($A$10,MATCH("TOTAL GENERAL",$A$11:$A$100,0),COLUMN(O64)-1),0,O64-OFFSET($A$10,MATCH("TOTAL GENERAL",$A$11:$A$100,0),COLUMN(O64)-1)),""))))</f>
        <v/>
      </c>
      <c r="Z64" s="21" t="str">
        <f ca="1">IF(OR($A64="Pn",$A65="Pn"),"",IF(OR($A64="Pn",$A65="Pn"),"",IF($A64="TOTAL GENERAL",SUM(Z$11:Z62),IF(AND(P64&lt;&gt;"",$A64&lt;&gt;"Pn"),IF(P64&lt;OFFSET($A$10,MATCH("TOTAL GENERAL",$A$11:$A$100,0),COLUMN(P64)-1),0,P64-OFFSET($A$10,MATCH("TOTAL GENERAL",$A$11:$A$100,0),COLUMN(P64)-1)),""))))</f>
        <v/>
      </c>
      <c r="AA64" s="21" t="str">
        <f ca="1">IF(OR($A64="Pn",$A65="Pn"),"",IF($A64="TOTAL GENERAL",SUM(AA$11:AA62),IF(AND(Q64&lt;&gt;"",$A64&lt;&gt;"Pn"),IF(Q64&gt;OFFSET($A$10,MATCH("TOTAL GENERAL",$A$11:$A$100,0),COLUMN(Q64)-1),0,OFFSET($A$10,MATCH("TOTAL GENERAL",$A$11:$A$100,0),COLUMN(Q64)-1)-Q64),"")))</f>
        <v/>
      </c>
      <c r="AB64" s="21" t="str">
        <f ca="1">IF(OR($A64="Pn",$A65="Pn"),"",IF(OR($A64="Pn",$A65="Pn"),"",IF($A64="TOTAL GENERAL",SUM(AB$11:AB62),IF(AND(R64&lt;&gt;"",$A64&lt;&gt;"Pn"),IF(R64&lt;OFFSET($A$10,MATCH("TOTAL GENERAL",$A$11:$A$100,0),COLUMN(R64)-1),0,R64-OFFSET($A$10,MATCH("TOTAL GENERAL",$A$11:$A$100,0),COLUMN(R64)-1)),""))))</f>
        <v/>
      </c>
      <c r="AC64" s="21" t="str">
        <f>IF(OR($A64="Pn",$A65="Pn"),"",IF($A64="TOTAL GENERAL",SUM(AC$11:AC62),IF(AND(I64&lt;&gt;"",$A64&lt;&gt;"Pn"),S64*$G64,"")))</f>
        <v/>
      </c>
      <c r="AD64" s="21" t="str">
        <f>IF(OR($A64="Pn",$A65="Pn"),"",IF($A64="TOTAL GENERAL",SUM(AD$11:AD62),IF(AND(J64&lt;&gt;"",$A64&lt;&gt;"Pn"),T64*$D64,"")))</f>
        <v/>
      </c>
      <c r="AE64" s="21" t="str">
        <f>IF(OR($A64="Pn",$A65="Pn"),"",IF($A64="TOTAL GENERAL",SUM(AE$11:AE62),IF(AND(K64&lt;&gt;"",$A64&lt;&gt;"Pn"),U64*$D64,"")))</f>
        <v/>
      </c>
      <c r="AF64" s="21" t="str">
        <f>IF(OR($A64="Pn",$A65="Pn"),"",IF($A64="TOTAL GENERAL",SUM(AF$11:AF62),IF(AND(L64&lt;&gt;"",$A64&lt;&gt;"Pn"),V64*$D64,"")))</f>
        <v/>
      </c>
      <c r="AG64" s="21" t="str">
        <f>IF(OR($A64="Pn",$A65="Pn"),"",IF($A64="TOTAL GENERAL",SUM(AG$11:AG62),IF(AND(M64&lt;&gt;"",$A64&lt;&gt;"Pn"),W64*$D64,"")))</f>
        <v/>
      </c>
      <c r="AH64" s="21" t="str">
        <f>IF(OR($A64="Pn",$A65="Pn"),"",IF($A64="TOTAL GENERAL",SUM(AH$11:AH62),IF(AND(N64&lt;&gt;"",$A64&lt;&gt;"Pn"),X64*$D64,"")))</f>
        <v/>
      </c>
      <c r="AI64" s="21" t="str">
        <f>IF(OR($A64="Pn",$A65="Pn"),"",IF($A64="TOTAL GENERAL",SUM(AI$11:AI62),IF(AND(O64&lt;&gt;"",$A64&lt;&gt;"Pn"),Y64*$D64,"")))</f>
        <v/>
      </c>
      <c r="AJ64" s="21" t="str">
        <f>IF(OR($A64="Pn",$A65="Pn"),"",IF($A64="TOTAL GENERAL",SUM(AJ$11:AJ62),IF(AND(P64&lt;&gt;"",$A64&lt;&gt;"Pn"),Z64*$D64,"")))</f>
        <v/>
      </c>
      <c r="AK64" s="21" t="str">
        <f>IF(OR($A64="Pn",$A65="Pn"),"",IF($A64="TOTAL GENERAL",SUM(AK$11:AK62),IF(AND(Q64&lt;&gt;"",$A64&lt;&gt;"Pn"),AA64*$F64,"")))</f>
        <v/>
      </c>
      <c r="AL64" s="21" t="str">
        <f>IF(OR($A64="Pn",$A65="Pn"),"",IF($A64="TOTAL GENERAL",SUM(AL$11:AL62),IF(AND(R64&lt;&gt;"",$A64&lt;&gt;"Pn"),AB64*$H64,"")))</f>
        <v/>
      </c>
      <c r="AM64" s="19" t="str">
        <f ca="1">IF($A64="TOTAL GENERAL",SUM(AM$11:AM62),IF(AND(S64&lt;&gt;"",$A64&lt;&gt;"Pn"),IF(OFFSET($A$11,MATCH("TOTAL GENERAL",$A$11:$A$100,0)-1,COLUMN(AB64))=0,0,AC64/OFFSET($A$11,MATCH("TOTAL GENERAL",$A$11:$A$100,0)-1,COLUMN(AB64))),""))</f>
        <v/>
      </c>
      <c r="AN64" s="19" t="str">
        <f ca="1">IF($A64="TOTAL GENERAL",SUM(AN$11:AN62),IF(AND(T64&lt;&gt;"",$A64&lt;&gt;"Pn"),IF(OFFSET($A$11,MATCH("TOTAL GENERAL",$A$11:$A$100,0)-1,COLUMN(AC64))=0,0,AD64/OFFSET($A$11,MATCH("TOTAL GENERAL",$A$11:$A$100,0)-1,COLUMN(AC64))),""))</f>
        <v/>
      </c>
      <c r="AO64" s="19" t="str">
        <f ca="1">IF($A64="TOTAL GENERAL",SUM(AO$11:AO62),IF(AND(U64&lt;&gt;"",$A64&lt;&gt;"Pn"),IF(OFFSET($A$11,MATCH("TOTAL GENERAL",$A$11:$A$100,0)-1,COLUMN(AD64))=0,0,AE64/OFFSET($A$11,MATCH("TOTAL GENERAL",$A$11:$A$100,0)-1,COLUMN(AD64))),""))</f>
        <v/>
      </c>
      <c r="AP64" s="19" t="str">
        <f ca="1">IF($A64="TOTAL GENERAL",SUM(AP$11:AP62),IF(AND(V64&lt;&gt;"",$A64&lt;&gt;"Pn"),IF(OFFSET($A$11,MATCH("TOTAL GENERAL",$A$11:$A$100,0)-1,COLUMN(AE64))=0,0,AF64/OFFSET($A$11,MATCH("TOTAL GENERAL",$A$11:$A$100,0)-1,COLUMN(AE64))),""))</f>
        <v/>
      </c>
      <c r="AQ64" s="19" t="str">
        <f ca="1">IF($A64="TOTAL GENERAL",SUM(AQ$11:AQ62),IF(AND(W64&lt;&gt;"",$A64&lt;&gt;"Pn"),IF(OFFSET($A$11,MATCH("TOTAL GENERAL",$A$11:$A$100,0)-1,COLUMN(AF64))=0,0,AG64/OFFSET($A$11,MATCH("TOTAL GENERAL",$A$11:$A$100,0)-1,COLUMN(AF64))),""))</f>
        <v/>
      </c>
      <c r="AR64" s="19" t="str">
        <f ca="1">IF($A64="TOTAL GENERAL",SUM(AR$11:AR62),IF(AND(X64&lt;&gt;"",$A64&lt;&gt;"Pn"),IF(OFFSET($A$11,MATCH("TOTAL GENERAL",$A$11:$A$100,0)-1,COLUMN(AG64))=0,0,AH64/OFFSET($A$11,MATCH("TOTAL GENERAL",$A$11:$A$100,0)-1,COLUMN(AG64))),""))</f>
        <v/>
      </c>
      <c r="AS64" s="19" t="str">
        <f ca="1">IF($A64="TOTAL GENERAL",SUM(AS$11:AS62),IF(AND(Y64&lt;&gt;"",$A64&lt;&gt;"Pn"),IF(OFFSET($A$11,MATCH("TOTAL GENERAL",$A$11:$A$100,0)-1,COLUMN(AH64))=0,0,AI64/OFFSET($A$11,MATCH("TOTAL GENERAL",$A$11:$A$100,0)-1,COLUMN(AH64))),""))</f>
        <v/>
      </c>
      <c r="AT64" s="19" t="str">
        <f ca="1">IF($A64="TOTAL GENERAL",SUM(AT$11:AT62),IF(AND(Z64&lt;&gt;"",$A64&lt;&gt;"Pn"),IF(OFFSET($A$11,MATCH("TOTAL GENERAL",$A$11:$A$100,0)-1,COLUMN(AI64))=0,0,AJ64/OFFSET($A$11,MATCH("TOTAL GENERAL",$A$11:$A$100,0)-1,COLUMN(AI64))),""))</f>
        <v/>
      </c>
      <c r="AU64" s="19" t="str">
        <f ca="1">IF($A64="TOTAL GENERAL",SUM(AU$11:AU62),IF(AND(AA64&lt;&gt;"",$A64&lt;&gt;"Pn"),IF(OFFSET($A$11,MATCH("TOTAL GENERAL",$A$11:$A$100,0)-1,COLUMN(AJ64))=0,0,AK64/OFFSET($A$11,MATCH("TOTAL GENERAL",$A$11:$A$100,0)-1,COLUMN(AJ64))),""))</f>
        <v/>
      </c>
      <c r="AV64" s="19" t="str">
        <f ca="1">IF($A64="TOTAL GENERAL",SUM(AV$11:AV62),IF(AND(AB64&lt;&gt;"",$A64&lt;&gt;"Pn"),IF(OFFSET($A$11,MATCH("TOTAL GENERAL",$A$11:$A$100,0)-1,COLUMN(AK64))=0,0,AL64/OFFSET($A$11,MATCH("TOTAL GENERAL",$A$11:$A$100,0)-1,COLUMN(AK64))),""))</f>
        <v/>
      </c>
      <c r="AW64" s="182" t="str">
        <f ca="1">IF(A64="TOTAL GENERAL",SUM(AW$11:AW62),IF(COUNTIF(AM64:AV64,"")&lt;COUNTA($AM$10:$AV$10),(IF(AM64&lt;&gt;"",AM64*OFFSET($A$10,MATCH("Pn",$A$11:$A$100,0),1),0)+IF(AN64&lt;&gt;"",AN64*OFFSET($A$10,MATCH("Pn",$A$11:$A$100,0),2),0)+IF(AO64&lt;&gt;"",AO64*OFFSET($A$10,MATCH("Pn",$A$11:$A$100,0),3),0)+IF(AP64&lt;&gt;"",AP64*OFFSET($A$10,MATCH("Pn",$A$11:$A$100,0),4),0)+IF(AQ64&lt;&gt;"",AQ64*OFFSET($A$10,MATCH("Pn",$A$11:$A$100,0),5),0)+IF(AR64&lt;&gt;"",AR64*OFFSET($A$10,MATCH("Pn",$A$11:$A$100,0),6),0)+IF(AS64&lt;&gt;"",AS64*OFFSET($A$10,MATCH("Pn",$A$11:$A$100,0),7),0)+IF(AT64&lt;&gt;"",AT64*OFFSET($A$10,MATCH("Pn",$A$11:$A$100,0),8),0)+IF(AU64&lt;&gt;"",AU64*OFFSET($A$10,MATCH("Pn",$A$11:$A$100,0),9),0)+IF(AV64&lt;&gt;"",AV64*OFFSET($A$10,MATCH("Pn",$A$11:$A$100,0),10),0))*OFFSET($A$10,MATCH("FC",$A$11:$A$100,0),2),""))</f>
        <v/>
      </c>
    </row>
    <row r="65" spans="1:49" s="4" customFormat="1" x14ac:dyDescent="0.25">
      <c r="A65" s="15" t="s">
        <v>436</v>
      </c>
      <c r="B65" s="15" t="s">
        <v>436</v>
      </c>
      <c r="C65" s="179" t="s">
        <v>436</v>
      </c>
      <c r="D65" s="16" t="s">
        <v>436</v>
      </c>
      <c r="E65" s="9" t="str">
        <f ca="1">IF(AND($A66="Pn",COLUMN(E63)&lt;COUNTIF(PonderacionIndicadores!$A$1:$A$139,"Mama")+1),OFFSET($F$10,0,COLUMN(F121)),IF(AND(A65="Pn",(COUNTIF(PonderacionIndicadores!$A$1:$A$139,"Mama"))&gt;COLUMN(E65)-1),OFFSET(PonderacionIndicadores!$A$1,MATCH("Mama",PonderacionIndicadores!$A$1:$A$139,0)+COLUMN(D65)-2,3),IF(A65="TOTAL GENERAL",SUM(E$11:E63),IF(D65&lt;&gt;"",D65/OFFSET($A$10,MATCH("TOTAL GENERAL",$A$11:$A$100,0),3),""))))</f>
        <v/>
      </c>
      <c r="F65" s="16" t="s">
        <v>436</v>
      </c>
      <c r="G65" s="16" t="s">
        <v>436</v>
      </c>
      <c r="H65" s="16" t="s">
        <v>436</v>
      </c>
      <c r="I65" s="18" t="s">
        <v>436</v>
      </c>
      <c r="J65" s="18" t="s">
        <v>436</v>
      </c>
      <c r="K65" s="19" t="s">
        <v>436</v>
      </c>
      <c r="L65" s="18" t="s">
        <v>436</v>
      </c>
      <c r="M65" s="19" t="s">
        <v>436</v>
      </c>
      <c r="N65" s="19" t="s">
        <v>436</v>
      </c>
      <c r="O65" s="19" t="s">
        <v>436</v>
      </c>
      <c r="P65" s="19" t="s">
        <v>436</v>
      </c>
      <c r="Q65" s="180" t="s">
        <v>436</v>
      </c>
      <c r="R65" s="18" t="s">
        <v>436</v>
      </c>
      <c r="S65" s="21" t="str">
        <f ca="1">IF(OR($A65="Pn",$A66="Pn"),"",IF($A65="TOTAL GENERAL",SUM(S$11:S63),IF(AND(I65&lt;&gt;"",$A65&lt;&gt;"Pn"),IF(I65&lt;OFFSET($A$10,MATCH("TOTAL GENERAL",$A$11:$A$100,0),COLUMN(I65)-1),0,I65-OFFSET($A$10,MATCH("TOTAL GENERAL",$A$11:$A$100,0),COLUMN(I65)-1)),"")))</f>
        <v/>
      </c>
      <c r="T65" s="21" t="str">
        <f ca="1">IF(OR($A65="Pn",$A66="Pn"),"",IF(OR($A65="Pn",$A66="Pn"),"",IF($A65="TOTAL GENERAL",SUM(T$11:T63),IF(AND(J65&lt;&gt;"",$A65&lt;&gt;"Pn"),IF(J65&gt;OFFSET($A$10,MATCH("TOTAL GENERAL",$A$11:$A$100,0),COLUMN(J65)-1),0,OFFSET($A$10,MATCH("TOTAL GENERAL",$A$11:$A$100,0),COLUMN(J65)-1)-J65),""))))</f>
        <v/>
      </c>
      <c r="U65" s="21" t="str">
        <f ca="1">IF(OR($A65="Pn",$A66="Pn"),"",IF(OR($A65="Pn",$A66="Pn"),"",IF($A65="TOTAL GENERAL",SUM(U$11:U63),IF(AND(K65&lt;&gt;"",$A65&lt;&gt;"Pn"),IF(K65&lt;OFFSET($A$10,MATCH("TOTAL GENERAL",$A$11:$A$100,0),COLUMN(K65)-1),0,K65-OFFSET($A$10,MATCH("TOTAL GENERAL",$A$11:$A$100,0),COLUMN(K65)-1)),""))))</f>
        <v/>
      </c>
      <c r="V65" s="21" t="str">
        <f ca="1">IF(OR($A65="Pn",$A66="Pn"),"",IF($A65="TOTAL GENERAL",SUM(V$11:V63),IF(AND(L65&lt;&gt;"",$A65&lt;&gt;"Pn"),IF(L65&gt;OFFSET($A$10,MATCH("TOTAL GENERAL",$A$11:$A$100,0),COLUMN(L65)-1),0,OFFSET($A$10,MATCH("TOTAL GENERAL",$A$11:$A$100,0),COLUMN(L65)-1)-L65),"")))</f>
        <v/>
      </c>
      <c r="W65" s="21" t="str">
        <f ca="1">IF(OR($A65="Pn",$A66="Pn"),"",IF(OR($A65="Pn",$A66="Pn"),"",IF($A65="TOTAL GENERAL",SUM(W$11:W63),IF(AND(M65&lt;&gt;"",$A65&lt;&gt;"Pn"),IF(M65&lt;OFFSET($A$10,MATCH("TOTAL GENERAL",$A$11:$A$100,0),COLUMN(M65)-1),0,M65-OFFSET($A$10,MATCH("TOTAL GENERAL",$A$11:$A$100,0),COLUMN(M65)-1)),""))))</f>
        <v/>
      </c>
      <c r="X65" s="21" t="str">
        <f ca="1">IF(OR($A65="Pn",$A66="Pn"),"",IF(OR($A65="Pn",$A66="Pn"),"",IF($A65="TOTAL GENERAL",SUM(X$11:X63),IF(AND(N65&lt;&gt;"",$A65&lt;&gt;"Pn"),IF(N65&lt;OFFSET($A$10,MATCH("TOTAL GENERAL",$A$11:$A$100,0),COLUMN(N65)-1),0,N65-OFFSET($A$10,MATCH("TOTAL GENERAL",$A$11:$A$100,0),COLUMN(N65)-1)),""))))</f>
        <v/>
      </c>
      <c r="Y65" s="21" t="str">
        <f ca="1">IF(OR($A65="Pn",$A66="Pn"),"",IF(OR($A65="Pn",$A66="Pn"),"",IF($A65="TOTAL GENERAL",SUM(Y$11:Y63),IF(AND(O65&lt;&gt;"",$A65&lt;&gt;"Pn"),IF(O65&lt;OFFSET($A$10,MATCH("TOTAL GENERAL",$A$11:$A$100,0),COLUMN(O65)-1),0,O65-OFFSET($A$10,MATCH("TOTAL GENERAL",$A$11:$A$100,0),COLUMN(O65)-1)),""))))</f>
        <v/>
      </c>
      <c r="Z65" s="21" t="str">
        <f ca="1">IF(OR($A65="Pn",$A66="Pn"),"",IF(OR($A65="Pn",$A66="Pn"),"",IF($A65="TOTAL GENERAL",SUM(Z$11:Z63),IF(AND(P65&lt;&gt;"",$A65&lt;&gt;"Pn"),IF(P65&lt;OFFSET($A$10,MATCH("TOTAL GENERAL",$A$11:$A$100,0),COLUMN(P65)-1),0,P65-OFFSET($A$10,MATCH("TOTAL GENERAL",$A$11:$A$100,0),COLUMN(P65)-1)),""))))</f>
        <v/>
      </c>
      <c r="AA65" s="21" t="str">
        <f ca="1">IF(OR($A65="Pn",$A66="Pn"),"",IF($A65="TOTAL GENERAL",SUM(AA$11:AA63),IF(AND(Q65&lt;&gt;"",$A65&lt;&gt;"Pn"),IF(Q65&gt;OFFSET($A$10,MATCH("TOTAL GENERAL",$A$11:$A$100,0),COLUMN(Q65)-1),0,OFFSET($A$10,MATCH("TOTAL GENERAL",$A$11:$A$100,0),COLUMN(Q65)-1)-Q65),"")))</f>
        <v/>
      </c>
      <c r="AB65" s="21" t="str">
        <f ca="1">IF(OR($A65="Pn",$A66="Pn"),"",IF(OR($A65="Pn",$A66="Pn"),"",IF($A65="TOTAL GENERAL",SUM(AB$11:AB63),IF(AND(R65&lt;&gt;"",$A65&lt;&gt;"Pn"),IF(R65&lt;OFFSET($A$10,MATCH("TOTAL GENERAL",$A$11:$A$100,0),COLUMN(R65)-1),0,R65-OFFSET($A$10,MATCH("TOTAL GENERAL",$A$11:$A$100,0),COLUMN(R65)-1)),""))))</f>
        <v/>
      </c>
      <c r="AC65" s="21" t="str">
        <f>IF(OR($A65="Pn",$A66="Pn"),"",IF($A65="TOTAL GENERAL",SUM(AC$11:AC63),IF(AND(I65&lt;&gt;"",$A65&lt;&gt;"Pn"),S65*$G65,"")))</f>
        <v/>
      </c>
      <c r="AD65" s="21" t="str">
        <f>IF(OR($A65="Pn",$A66="Pn"),"",IF($A65="TOTAL GENERAL",SUM(AD$11:AD63),IF(AND(J65&lt;&gt;"",$A65&lt;&gt;"Pn"),T65*$D65,"")))</f>
        <v/>
      </c>
      <c r="AE65" s="21" t="str">
        <f>IF(OR($A65="Pn",$A66="Pn"),"",IF($A65="TOTAL GENERAL",SUM(AE$11:AE63),IF(AND(K65&lt;&gt;"",$A65&lt;&gt;"Pn"),U65*$D65,"")))</f>
        <v/>
      </c>
      <c r="AF65" s="21" t="str">
        <f>IF(OR($A65="Pn",$A66="Pn"),"",IF($A65="TOTAL GENERAL",SUM(AF$11:AF63),IF(AND(L65&lt;&gt;"",$A65&lt;&gt;"Pn"),V65*$D65,"")))</f>
        <v/>
      </c>
      <c r="AG65" s="21" t="str">
        <f>IF(OR($A65="Pn",$A66="Pn"),"",IF($A65="TOTAL GENERAL",SUM(AG$11:AG63),IF(AND(M65&lt;&gt;"",$A65&lt;&gt;"Pn"),W65*$D65,"")))</f>
        <v/>
      </c>
      <c r="AH65" s="21" t="str">
        <f>IF(OR($A65="Pn",$A66="Pn"),"",IF($A65="TOTAL GENERAL",SUM(AH$11:AH63),IF(AND(N65&lt;&gt;"",$A65&lt;&gt;"Pn"),X65*$D65,"")))</f>
        <v/>
      </c>
      <c r="AI65" s="21" t="str">
        <f>IF(OR($A65="Pn",$A66="Pn"),"",IF($A65="TOTAL GENERAL",SUM(AI$11:AI63),IF(AND(O65&lt;&gt;"",$A65&lt;&gt;"Pn"),Y65*$D65,"")))</f>
        <v/>
      </c>
      <c r="AJ65" s="21" t="str">
        <f>IF(OR($A65="Pn",$A66="Pn"),"",IF($A65="TOTAL GENERAL",SUM(AJ$11:AJ63),IF(AND(P65&lt;&gt;"",$A65&lt;&gt;"Pn"),Z65*$D65,"")))</f>
        <v/>
      </c>
      <c r="AK65" s="21" t="str">
        <f>IF(OR($A65="Pn",$A66="Pn"),"",IF($A65="TOTAL GENERAL",SUM(AK$11:AK63),IF(AND(Q65&lt;&gt;"",$A65&lt;&gt;"Pn"),AA65*$F65,"")))</f>
        <v/>
      </c>
      <c r="AL65" s="21" t="str">
        <f>IF(OR($A65="Pn",$A66="Pn"),"",IF($A65="TOTAL GENERAL",SUM(AL$11:AL63),IF(AND(R65&lt;&gt;"",$A65&lt;&gt;"Pn"),AB65*$H65,"")))</f>
        <v/>
      </c>
      <c r="AM65" s="19" t="str">
        <f ca="1">IF($A65="TOTAL GENERAL",SUM(AM$11:AM63),IF(AND(S65&lt;&gt;"",$A65&lt;&gt;"Pn"),IF(OFFSET($A$11,MATCH("TOTAL GENERAL",$A$11:$A$100,0)-1,COLUMN(AB65))=0,0,AC65/OFFSET($A$11,MATCH("TOTAL GENERAL",$A$11:$A$100,0)-1,COLUMN(AB65))),""))</f>
        <v/>
      </c>
      <c r="AN65" s="19" t="str">
        <f ca="1">IF($A65="TOTAL GENERAL",SUM(AN$11:AN63),IF(AND(T65&lt;&gt;"",$A65&lt;&gt;"Pn"),IF(OFFSET($A$11,MATCH("TOTAL GENERAL",$A$11:$A$100,0)-1,COLUMN(AC65))=0,0,AD65/OFFSET($A$11,MATCH("TOTAL GENERAL",$A$11:$A$100,0)-1,COLUMN(AC65))),""))</f>
        <v/>
      </c>
      <c r="AO65" s="19" t="str">
        <f ca="1">IF($A65="TOTAL GENERAL",SUM(AO$11:AO63),IF(AND(U65&lt;&gt;"",$A65&lt;&gt;"Pn"),IF(OFFSET($A$11,MATCH("TOTAL GENERAL",$A$11:$A$100,0)-1,COLUMN(AD65))=0,0,AE65/OFFSET($A$11,MATCH("TOTAL GENERAL",$A$11:$A$100,0)-1,COLUMN(AD65))),""))</f>
        <v/>
      </c>
      <c r="AP65" s="19" t="str">
        <f ca="1">IF($A65="TOTAL GENERAL",SUM(AP$11:AP63),IF(AND(V65&lt;&gt;"",$A65&lt;&gt;"Pn"),IF(OFFSET($A$11,MATCH("TOTAL GENERAL",$A$11:$A$100,0)-1,COLUMN(AE65))=0,0,AF65/OFFSET($A$11,MATCH("TOTAL GENERAL",$A$11:$A$100,0)-1,COLUMN(AE65))),""))</f>
        <v/>
      </c>
      <c r="AQ65" s="19" t="str">
        <f ca="1">IF($A65="TOTAL GENERAL",SUM(AQ$11:AQ63),IF(AND(W65&lt;&gt;"",$A65&lt;&gt;"Pn"),IF(OFFSET($A$11,MATCH("TOTAL GENERAL",$A$11:$A$100,0)-1,COLUMN(AF65))=0,0,AG65/OFFSET($A$11,MATCH("TOTAL GENERAL",$A$11:$A$100,0)-1,COLUMN(AF65))),""))</f>
        <v/>
      </c>
      <c r="AR65" s="19" t="str">
        <f ca="1">IF($A65="TOTAL GENERAL",SUM(AR$11:AR63),IF(AND(X65&lt;&gt;"",$A65&lt;&gt;"Pn"),IF(OFFSET($A$11,MATCH("TOTAL GENERAL",$A$11:$A$100,0)-1,COLUMN(AG65))=0,0,AH65/OFFSET($A$11,MATCH("TOTAL GENERAL",$A$11:$A$100,0)-1,COLUMN(AG65))),""))</f>
        <v/>
      </c>
      <c r="AS65" s="19" t="str">
        <f ca="1">IF($A65="TOTAL GENERAL",SUM(AS$11:AS63),IF(AND(Y65&lt;&gt;"",$A65&lt;&gt;"Pn"),IF(OFFSET($A$11,MATCH("TOTAL GENERAL",$A$11:$A$100,0)-1,COLUMN(AH65))=0,0,AI65/OFFSET($A$11,MATCH("TOTAL GENERAL",$A$11:$A$100,0)-1,COLUMN(AH65))),""))</f>
        <v/>
      </c>
      <c r="AT65" s="19" t="str">
        <f ca="1">IF($A65="TOTAL GENERAL",SUM(AT$11:AT63),IF(AND(Z65&lt;&gt;"",$A65&lt;&gt;"Pn"),IF(OFFSET($A$11,MATCH("TOTAL GENERAL",$A$11:$A$100,0)-1,COLUMN(AI65))=0,0,AJ65/OFFSET($A$11,MATCH("TOTAL GENERAL",$A$11:$A$100,0)-1,COLUMN(AI65))),""))</f>
        <v/>
      </c>
      <c r="AU65" s="19" t="str">
        <f ca="1">IF($A65="TOTAL GENERAL",SUM(AU$11:AU63),IF(AND(AA65&lt;&gt;"",$A65&lt;&gt;"Pn"),IF(OFFSET($A$11,MATCH("TOTAL GENERAL",$A$11:$A$100,0)-1,COLUMN(AJ65))=0,0,AK65/OFFSET($A$11,MATCH("TOTAL GENERAL",$A$11:$A$100,0)-1,COLUMN(AJ65))),""))</f>
        <v/>
      </c>
      <c r="AV65" s="19" t="str">
        <f ca="1">IF($A65="TOTAL GENERAL",SUM(AV$11:AV63),IF(AND(AB65&lt;&gt;"",$A65&lt;&gt;"Pn"),IF(OFFSET($A$11,MATCH("TOTAL GENERAL",$A$11:$A$100,0)-1,COLUMN(AK65))=0,0,AL65/OFFSET($A$11,MATCH("TOTAL GENERAL",$A$11:$A$100,0)-1,COLUMN(AK65))),""))</f>
        <v/>
      </c>
      <c r="AW65" s="182" t="str">
        <f ca="1">IF(A65="TOTAL GENERAL",SUM(AW$11:AW63),IF(COUNTIF(AM65:AV65,"")&lt;COUNTA($AM$10:$AV$10),(IF(AM65&lt;&gt;"",AM65*OFFSET($A$10,MATCH("Pn",$A$11:$A$100,0),1),0)+IF(AN65&lt;&gt;"",AN65*OFFSET($A$10,MATCH("Pn",$A$11:$A$100,0),2),0)+IF(AO65&lt;&gt;"",AO65*OFFSET($A$10,MATCH("Pn",$A$11:$A$100,0),3),0)+IF(AP65&lt;&gt;"",AP65*OFFSET($A$10,MATCH("Pn",$A$11:$A$100,0),4),0)+IF(AQ65&lt;&gt;"",AQ65*OFFSET($A$10,MATCH("Pn",$A$11:$A$100,0),5),0)+IF(AR65&lt;&gt;"",AR65*OFFSET($A$10,MATCH("Pn",$A$11:$A$100,0),6),0)+IF(AS65&lt;&gt;"",AS65*OFFSET($A$10,MATCH("Pn",$A$11:$A$100,0),7),0)+IF(AT65&lt;&gt;"",AT65*OFFSET($A$10,MATCH("Pn",$A$11:$A$100,0),8),0)+IF(AU65&lt;&gt;"",AU65*OFFSET($A$10,MATCH("Pn",$A$11:$A$100,0),9),0)+IF(AV65&lt;&gt;"",AV65*OFFSET($A$10,MATCH("Pn",$A$11:$A$100,0),10),0))*OFFSET($A$10,MATCH("FC",$A$11:$A$100,0),2),""))</f>
        <v/>
      </c>
    </row>
    <row r="66" spans="1:49" s="4" customFormat="1" x14ac:dyDescent="0.25">
      <c r="A66" s="15" t="s">
        <v>436</v>
      </c>
      <c r="B66" s="15" t="s">
        <v>436</v>
      </c>
      <c r="C66" s="179" t="s">
        <v>436</v>
      </c>
      <c r="D66" s="16" t="s">
        <v>436</v>
      </c>
      <c r="E66" s="9" t="str">
        <f ca="1">IF(AND($A67="Pn",COLUMN(E64)&lt;COUNTIF(PonderacionIndicadores!$A$1:$A$139,"Mama")+1),OFFSET($F$10,0,COLUMN(F122)),IF(AND(A66="Pn",(COUNTIF(PonderacionIndicadores!$A$1:$A$139,"Mama"))&gt;COLUMN(E66)-1),OFFSET(PonderacionIndicadores!$A$1,MATCH("Mama",PonderacionIndicadores!$A$1:$A$139,0)+COLUMN(D66)-2,3),IF(A66="TOTAL GENERAL",SUM(E$11:E64),IF(D66&lt;&gt;"",D66/OFFSET($A$10,MATCH("TOTAL GENERAL",$A$11:$A$100,0),3),""))))</f>
        <v/>
      </c>
      <c r="F66" s="16" t="s">
        <v>436</v>
      </c>
      <c r="G66" s="16" t="s">
        <v>436</v>
      </c>
      <c r="H66" s="16" t="s">
        <v>436</v>
      </c>
      <c r="I66" s="18" t="s">
        <v>436</v>
      </c>
      <c r="J66" s="18" t="s">
        <v>436</v>
      </c>
      <c r="K66" s="19" t="s">
        <v>436</v>
      </c>
      <c r="L66" s="18" t="s">
        <v>436</v>
      </c>
      <c r="M66" s="19" t="s">
        <v>436</v>
      </c>
      <c r="N66" s="19" t="s">
        <v>436</v>
      </c>
      <c r="O66" s="19" t="s">
        <v>436</v>
      </c>
      <c r="P66" s="19" t="s">
        <v>436</v>
      </c>
      <c r="Q66" s="180" t="s">
        <v>436</v>
      </c>
      <c r="R66" s="18" t="s">
        <v>436</v>
      </c>
      <c r="S66" s="21" t="str">
        <f ca="1">IF(OR($A66="Pn",$A67="Pn"),"",IF($A66="TOTAL GENERAL",SUM(S$11:S64),IF(AND(I66&lt;&gt;"",$A66&lt;&gt;"Pn"),IF(I66&lt;OFFSET($A$10,MATCH("TOTAL GENERAL",$A$11:$A$100,0),COLUMN(I66)-1),0,I66-OFFSET($A$10,MATCH("TOTAL GENERAL",$A$11:$A$100,0),COLUMN(I66)-1)),"")))</f>
        <v/>
      </c>
      <c r="T66" s="21" t="str">
        <f ca="1">IF(OR($A66="Pn",$A67="Pn"),"",IF(OR($A66="Pn",$A67="Pn"),"",IF($A66="TOTAL GENERAL",SUM(T$11:T64),IF(AND(J66&lt;&gt;"",$A66&lt;&gt;"Pn"),IF(J66&gt;OFFSET($A$10,MATCH("TOTAL GENERAL",$A$11:$A$100,0),COLUMN(J66)-1),0,OFFSET($A$10,MATCH("TOTAL GENERAL",$A$11:$A$100,0),COLUMN(J66)-1)-J66),""))))</f>
        <v/>
      </c>
      <c r="U66" s="21" t="str">
        <f ca="1">IF(OR($A66="Pn",$A67="Pn"),"",IF(OR($A66="Pn",$A67="Pn"),"",IF($A66="TOTAL GENERAL",SUM(U$11:U64),IF(AND(K66&lt;&gt;"",$A66&lt;&gt;"Pn"),IF(K66&lt;OFFSET($A$10,MATCH("TOTAL GENERAL",$A$11:$A$100,0),COLUMN(K66)-1),0,K66-OFFSET($A$10,MATCH("TOTAL GENERAL",$A$11:$A$100,0),COLUMN(K66)-1)),""))))</f>
        <v/>
      </c>
      <c r="V66" s="21" t="str">
        <f ca="1">IF(OR($A66="Pn",$A67="Pn"),"",IF($A66="TOTAL GENERAL",SUM(V$11:V64),IF(AND(L66&lt;&gt;"",$A66&lt;&gt;"Pn"),IF(L66&gt;OFFSET($A$10,MATCH("TOTAL GENERAL",$A$11:$A$100,0),COLUMN(L66)-1),0,OFFSET($A$10,MATCH("TOTAL GENERAL",$A$11:$A$100,0),COLUMN(L66)-1)-L66),"")))</f>
        <v/>
      </c>
      <c r="W66" s="21" t="str">
        <f ca="1">IF(OR($A66="Pn",$A67="Pn"),"",IF(OR($A66="Pn",$A67="Pn"),"",IF($A66="TOTAL GENERAL",SUM(W$11:W64),IF(AND(M66&lt;&gt;"",$A66&lt;&gt;"Pn"),IF(M66&lt;OFFSET($A$10,MATCH("TOTAL GENERAL",$A$11:$A$100,0),COLUMN(M66)-1),0,M66-OFFSET($A$10,MATCH("TOTAL GENERAL",$A$11:$A$100,0),COLUMN(M66)-1)),""))))</f>
        <v/>
      </c>
      <c r="X66" s="21" t="str">
        <f ca="1">IF(OR($A66="Pn",$A67="Pn"),"",IF(OR($A66="Pn",$A67="Pn"),"",IF($A66="TOTAL GENERAL",SUM(X$11:X64),IF(AND(N66&lt;&gt;"",$A66&lt;&gt;"Pn"),IF(N66&lt;OFFSET($A$10,MATCH("TOTAL GENERAL",$A$11:$A$100,0),COLUMN(N66)-1),0,N66-OFFSET($A$10,MATCH("TOTAL GENERAL",$A$11:$A$100,0),COLUMN(N66)-1)),""))))</f>
        <v/>
      </c>
      <c r="Y66" s="21" t="str">
        <f ca="1">IF(OR($A66="Pn",$A67="Pn"),"",IF(OR($A66="Pn",$A67="Pn"),"",IF($A66="TOTAL GENERAL",SUM(Y$11:Y64),IF(AND(O66&lt;&gt;"",$A66&lt;&gt;"Pn"),IF(O66&lt;OFFSET($A$10,MATCH("TOTAL GENERAL",$A$11:$A$100,0),COLUMN(O66)-1),0,O66-OFFSET($A$10,MATCH("TOTAL GENERAL",$A$11:$A$100,0),COLUMN(O66)-1)),""))))</f>
        <v/>
      </c>
      <c r="Z66" s="21" t="str">
        <f ca="1">IF(OR($A66="Pn",$A67="Pn"),"",IF(OR($A66="Pn",$A67="Pn"),"",IF($A66="TOTAL GENERAL",SUM(Z$11:Z64),IF(AND(P66&lt;&gt;"",$A66&lt;&gt;"Pn"),IF(P66&lt;OFFSET($A$10,MATCH("TOTAL GENERAL",$A$11:$A$100,0),COLUMN(P66)-1),0,P66-OFFSET($A$10,MATCH("TOTAL GENERAL",$A$11:$A$100,0),COLUMN(P66)-1)),""))))</f>
        <v/>
      </c>
      <c r="AA66" s="21" t="str">
        <f ca="1">IF(OR($A66="Pn",$A67="Pn"),"",IF($A66="TOTAL GENERAL",SUM(AA$11:AA64),IF(AND(Q66&lt;&gt;"",$A66&lt;&gt;"Pn"),IF(Q66&gt;OFFSET($A$10,MATCH("TOTAL GENERAL",$A$11:$A$100,0),COLUMN(Q66)-1),0,OFFSET($A$10,MATCH("TOTAL GENERAL",$A$11:$A$100,0),COLUMN(Q66)-1)-Q66),"")))</f>
        <v/>
      </c>
      <c r="AB66" s="21" t="str">
        <f ca="1">IF(OR($A66="Pn",$A67="Pn"),"",IF(OR($A66="Pn",$A67="Pn"),"",IF($A66="TOTAL GENERAL",SUM(AB$11:AB64),IF(AND(R66&lt;&gt;"",$A66&lt;&gt;"Pn"),IF(R66&lt;OFFSET($A$10,MATCH("TOTAL GENERAL",$A$11:$A$100,0),COLUMN(R66)-1),0,R66-OFFSET($A$10,MATCH("TOTAL GENERAL",$A$11:$A$100,0),COLUMN(R66)-1)),""))))</f>
        <v/>
      </c>
      <c r="AC66" s="21" t="str">
        <f>IF(OR($A66="Pn",$A67="Pn"),"",IF($A66="TOTAL GENERAL",SUM(AC$11:AC64),IF(AND(I66&lt;&gt;"",$A66&lt;&gt;"Pn"),S66*$G66,"")))</f>
        <v/>
      </c>
      <c r="AD66" s="21" t="str">
        <f>IF(OR($A66="Pn",$A67="Pn"),"",IF($A66="TOTAL GENERAL",SUM(AD$11:AD64),IF(AND(J66&lt;&gt;"",$A66&lt;&gt;"Pn"),T66*$D66,"")))</f>
        <v/>
      </c>
      <c r="AE66" s="21" t="str">
        <f>IF(OR($A66="Pn",$A67="Pn"),"",IF($A66="TOTAL GENERAL",SUM(AE$11:AE64),IF(AND(K66&lt;&gt;"",$A66&lt;&gt;"Pn"),U66*$D66,"")))</f>
        <v/>
      </c>
      <c r="AF66" s="21" t="str">
        <f>IF(OR($A66="Pn",$A67="Pn"),"",IF($A66="TOTAL GENERAL",SUM(AF$11:AF64),IF(AND(L66&lt;&gt;"",$A66&lt;&gt;"Pn"),V66*$D66,"")))</f>
        <v/>
      </c>
      <c r="AG66" s="21" t="str">
        <f>IF(OR($A66="Pn",$A67="Pn"),"",IF($A66="TOTAL GENERAL",SUM(AG$11:AG64),IF(AND(M66&lt;&gt;"",$A66&lt;&gt;"Pn"),W66*$D66,"")))</f>
        <v/>
      </c>
      <c r="AH66" s="21" t="str">
        <f>IF(OR($A66="Pn",$A67="Pn"),"",IF($A66="TOTAL GENERAL",SUM(AH$11:AH64),IF(AND(N66&lt;&gt;"",$A66&lt;&gt;"Pn"),X66*$D66,"")))</f>
        <v/>
      </c>
      <c r="AI66" s="21" t="str">
        <f>IF(OR($A66="Pn",$A67="Pn"),"",IF($A66="TOTAL GENERAL",SUM(AI$11:AI64),IF(AND(O66&lt;&gt;"",$A66&lt;&gt;"Pn"),Y66*$D66,"")))</f>
        <v/>
      </c>
      <c r="AJ66" s="21" t="str">
        <f>IF(OR($A66="Pn",$A67="Pn"),"",IF($A66="TOTAL GENERAL",SUM(AJ$11:AJ64),IF(AND(P66&lt;&gt;"",$A66&lt;&gt;"Pn"),Z66*$D66,"")))</f>
        <v/>
      </c>
      <c r="AK66" s="21" t="str">
        <f>IF(OR($A66="Pn",$A67="Pn"),"",IF($A66="TOTAL GENERAL",SUM(AK$11:AK64),IF(AND(Q66&lt;&gt;"",$A66&lt;&gt;"Pn"),AA66*$F66,"")))</f>
        <v/>
      </c>
      <c r="AL66" s="21" t="str">
        <f>IF(OR($A66="Pn",$A67="Pn"),"",IF($A66="TOTAL GENERAL",SUM(AL$11:AL64),IF(AND(R66&lt;&gt;"",$A66&lt;&gt;"Pn"),AB66*$H66,"")))</f>
        <v/>
      </c>
      <c r="AM66" s="19" t="str">
        <f ca="1">IF($A66="TOTAL GENERAL",SUM(AM$11:AM64),IF(AND(S66&lt;&gt;"",$A66&lt;&gt;"Pn"),IF(OFFSET($A$11,MATCH("TOTAL GENERAL",$A$11:$A$100,0)-1,COLUMN(AB66))=0,0,AC66/OFFSET($A$11,MATCH("TOTAL GENERAL",$A$11:$A$100,0)-1,COLUMN(AB66))),""))</f>
        <v/>
      </c>
      <c r="AN66" s="19" t="str">
        <f ca="1">IF($A66="TOTAL GENERAL",SUM(AN$11:AN64),IF(AND(T66&lt;&gt;"",$A66&lt;&gt;"Pn"),IF(OFFSET($A$11,MATCH("TOTAL GENERAL",$A$11:$A$100,0)-1,COLUMN(AC66))=0,0,AD66/OFFSET($A$11,MATCH("TOTAL GENERAL",$A$11:$A$100,0)-1,COLUMN(AC66))),""))</f>
        <v/>
      </c>
      <c r="AO66" s="19" t="str">
        <f ca="1">IF($A66="TOTAL GENERAL",SUM(AO$11:AO64),IF(AND(U66&lt;&gt;"",$A66&lt;&gt;"Pn"),IF(OFFSET($A$11,MATCH("TOTAL GENERAL",$A$11:$A$100,0)-1,COLUMN(AD66))=0,0,AE66/OFFSET($A$11,MATCH("TOTAL GENERAL",$A$11:$A$100,0)-1,COLUMN(AD66))),""))</f>
        <v/>
      </c>
      <c r="AP66" s="19" t="str">
        <f ca="1">IF($A66="TOTAL GENERAL",SUM(AP$11:AP64),IF(AND(V66&lt;&gt;"",$A66&lt;&gt;"Pn"),IF(OFFSET($A$11,MATCH("TOTAL GENERAL",$A$11:$A$100,0)-1,COLUMN(AE66))=0,0,AF66/OFFSET($A$11,MATCH("TOTAL GENERAL",$A$11:$A$100,0)-1,COLUMN(AE66))),""))</f>
        <v/>
      </c>
      <c r="AQ66" s="19" t="str">
        <f ca="1">IF($A66="TOTAL GENERAL",SUM(AQ$11:AQ64),IF(AND(W66&lt;&gt;"",$A66&lt;&gt;"Pn"),IF(OFFSET($A$11,MATCH("TOTAL GENERAL",$A$11:$A$100,0)-1,COLUMN(AF66))=0,0,AG66/OFFSET($A$11,MATCH("TOTAL GENERAL",$A$11:$A$100,0)-1,COLUMN(AF66))),""))</f>
        <v/>
      </c>
      <c r="AR66" s="19" t="str">
        <f ca="1">IF($A66="TOTAL GENERAL",SUM(AR$11:AR64),IF(AND(X66&lt;&gt;"",$A66&lt;&gt;"Pn"),IF(OFFSET($A$11,MATCH("TOTAL GENERAL",$A$11:$A$100,0)-1,COLUMN(AG66))=0,0,AH66/OFFSET($A$11,MATCH("TOTAL GENERAL",$A$11:$A$100,0)-1,COLUMN(AG66))),""))</f>
        <v/>
      </c>
      <c r="AS66" s="19" t="str">
        <f ca="1">IF($A66="TOTAL GENERAL",SUM(AS$11:AS64),IF(AND(Y66&lt;&gt;"",$A66&lt;&gt;"Pn"),IF(OFFSET($A$11,MATCH("TOTAL GENERAL",$A$11:$A$100,0)-1,COLUMN(AH66))=0,0,AI66/OFFSET($A$11,MATCH("TOTAL GENERAL",$A$11:$A$100,0)-1,COLUMN(AH66))),""))</f>
        <v/>
      </c>
      <c r="AT66" s="19" t="str">
        <f ca="1">IF($A66="TOTAL GENERAL",SUM(AT$11:AT64),IF(AND(Z66&lt;&gt;"",$A66&lt;&gt;"Pn"),IF(OFFSET($A$11,MATCH("TOTAL GENERAL",$A$11:$A$100,0)-1,COLUMN(AI66))=0,0,AJ66/OFFSET($A$11,MATCH("TOTAL GENERAL",$A$11:$A$100,0)-1,COLUMN(AI66))),""))</f>
        <v/>
      </c>
      <c r="AU66" s="19" t="str">
        <f ca="1">IF($A66="TOTAL GENERAL",SUM(AU$11:AU64),IF(AND(AA66&lt;&gt;"",$A66&lt;&gt;"Pn"),IF(OFFSET($A$11,MATCH("TOTAL GENERAL",$A$11:$A$100,0)-1,COLUMN(AJ66))=0,0,AK66/OFFSET($A$11,MATCH("TOTAL GENERAL",$A$11:$A$100,0)-1,COLUMN(AJ66))),""))</f>
        <v/>
      </c>
      <c r="AV66" s="19" t="str">
        <f ca="1">IF($A66="TOTAL GENERAL",SUM(AV$11:AV64),IF(AND(AB66&lt;&gt;"",$A66&lt;&gt;"Pn"),IF(OFFSET($A$11,MATCH("TOTAL GENERAL",$A$11:$A$100,0)-1,COLUMN(AK66))=0,0,AL66/OFFSET($A$11,MATCH("TOTAL GENERAL",$A$11:$A$100,0)-1,COLUMN(AK66))),""))</f>
        <v/>
      </c>
      <c r="AW66" s="182" t="str">
        <f ca="1">IF(A66="TOTAL GENERAL",SUM(AW$11:AW64),IF(COUNTIF(AM66:AV66,"")&lt;COUNTA($AM$10:$AV$10),(IF(AM66&lt;&gt;"",AM66*OFFSET($A$10,MATCH("Pn",$A$11:$A$100,0),1),0)+IF(AN66&lt;&gt;"",AN66*OFFSET($A$10,MATCH("Pn",$A$11:$A$100,0),2),0)+IF(AO66&lt;&gt;"",AO66*OFFSET($A$10,MATCH("Pn",$A$11:$A$100,0),3),0)+IF(AP66&lt;&gt;"",AP66*OFFSET($A$10,MATCH("Pn",$A$11:$A$100,0),4),0)+IF(AQ66&lt;&gt;"",AQ66*OFFSET($A$10,MATCH("Pn",$A$11:$A$100,0),5),0)+IF(AR66&lt;&gt;"",AR66*OFFSET($A$10,MATCH("Pn",$A$11:$A$100,0),6),0)+IF(AS66&lt;&gt;"",AS66*OFFSET($A$10,MATCH("Pn",$A$11:$A$100,0),7),0)+IF(AT66&lt;&gt;"",AT66*OFFSET($A$10,MATCH("Pn",$A$11:$A$100,0),8),0)+IF(AU66&lt;&gt;"",AU66*OFFSET($A$10,MATCH("Pn",$A$11:$A$100,0),9),0)+IF(AV66&lt;&gt;"",AV66*OFFSET($A$10,MATCH("Pn",$A$11:$A$100,0),10),0))*OFFSET($A$10,MATCH("FC",$A$11:$A$100,0),2),""))</f>
        <v/>
      </c>
    </row>
    <row r="67" spans="1:49" s="4" customFormat="1" x14ac:dyDescent="0.25">
      <c r="A67" s="15" t="s">
        <v>436</v>
      </c>
      <c r="B67" s="15" t="s">
        <v>436</v>
      </c>
      <c r="C67" s="179" t="s">
        <v>436</v>
      </c>
      <c r="D67" s="16" t="s">
        <v>436</v>
      </c>
      <c r="E67" s="9" t="str">
        <f ca="1">IF(AND($A68="Pn",COLUMN(E65)&lt;COUNTIF(PonderacionIndicadores!$A$1:$A$139,"Mama")+1),OFFSET($F$10,0,COLUMN(F123)),IF(AND(A67="Pn",(COUNTIF(PonderacionIndicadores!$A$1:$A$139,"Mama"))&gt;COLUMN(E67)-1),OFFSET(PonderacionIndicadores!$A$1,MATCH("Mama",PonderacionIndicadores!$A$1:$A$139,0)+COLUMN(D67)-2,3),IF(A67="TOTAL GENERAL",SUM(E$11:E65),IF(D67&lt;&gt;"",D67/OFFSET($A$10,MATCH("TOTAL GENERAL",$A$11:$A$100,0),3),""))))</f>
        <v/>
      </c>
      <c r="F67" s="16" t="s">
        <v>436</v>
      </c>
      <c r="G67" s="16" t="s">
        <v>436</v>
      </c>
      <c r="H67" s="16" t="s">
        <v>436</v>
      </c>
      <c r="I67" s="18" t="s">
        <v>436</v>
      </c>
      <c r="J67" s="18" t="s">
        <v>436</v>
      </c>
      <c r="K67" s="19" t="s">
        <v>436</v>
      </c>
      <c r="L67" s="18" t="s">
        <v>436</v>
      </c>
      <c r="M67" s="19" t="s">
        <v>436</v>
      </c>
      <c r="N67" s="19" t="s">
        <v>436</v>
      </c>
      <c r="O67" s="19" t="s">
        <v>436</v>
      </c>
      <c r="P67" s="19" t="s">
        <v>436</v>
      </c>
      <c r="Q67" s="180" t="s">
        <v>436</v>
      </c>
      <c r="R67" s="18" t="s">
        <v>436</v>
      </c>
      <c r="S67" s="21" t="str">
        <f ca="1">IF(OR($A67="Pn",$A68="Pn"),"",IF($A67="TOTAL GENERAL",SUM(S$11:S65),IF(AND(I67&lt;&gt;"",$A67&lt;&gt;"Pn"),IF(I67&lt;OFFSET($A$10,MATCH("TOTAL GENERAL",$A$11:$A$100,0),COLUMN(I67)-1),0,I67-OFFSET($A$10,MATCH("TOTAL GENERAL",$A$11:$A$100,0),COLUMN(I67)-1)),"")))</f>
        <v/>
      </c>
      <c r="T67" s="21" t="str">
        <f ca="1">IF(OR($A67="Pn",$A68="Pn"),"",IF(OR($A67="Pn",$A68="Pn"),"",IF($A67="TOTAL GENERAL",SUM(T$11:T65),IF(AND(J67&lt;&gt;"",$A67&lt;&gt;"Pn"),IF(J67&gt;OFFSET($A$10,MATCH("TOTAL GENERAL",$A$11:$A$100,0),COLUMN(J67)-1),0,OFFSET($A$10,MATCH("TOTAL GENERAL",$A$11:$A$100,0),COLUMN(J67)-1)-J67),""))))</f>
        <v/>
      </c>
      <c r="U67" s="21" t="str">
        <f ca="1">IF(OR($A67="Pn",$A68="Pn"),"",IF(OR($A67="Pn",$A68="Pn"),"",IF($A67="TOTAL GENERAL",SUM(U$11:U65),IF(AND(K67&lt;&gt;"",$A67&lt;&gt;"Pn"),IF(K67&lt;OFFSET($A$10,MATCH("TOTAL GENERAL",$A$11:$A$100,0),COLUMN(K67)-1),0,K67-OFFSET($A$10,MATCH("TOTAL GENERAL",$A$11:$A$100,0),COLUMN(K67)-1)),""))))</f>
        <v/>
      </c>
      <c r="V67" s="21" t="str">
        <f ca="1">IF(OR($A67="Pn",$A68="Pn"),"",IF($A67="TOTAL GENERAL",SUM(V$11:V65),IF(AND(L67&lt;&gt;"",$A67&lt;&gt;"Pn"),IF(L67&gt;OFFSET($A$10,MATCH("TOTAL GENERAL",$A$11:$A$100,0),COLUMN(L67)-1),0,OFFSET($A$10,MATCH("TOTAL GENERAL",$A$11:$A$100,0),COLUMN(L67)-1)-L67),"")))</f>
        <v/>
      </c>
      <c r="W67" s="21" t="str">
        <f ca="1">IF(OR($A67="Pn",$A68="Pn"),"",IF(OR($A67="Pn",$A68="Pn"),"",IF($A67="TOTAL GENERAL",SUM(W$11:W65),IF(AND(M67&lt;&gt;"",$A67&lt;&gt;"Pn"),IF(M67&lt;OFFSET($A$10,MATCH("TOTAL GENERAL",$A$11:$A$100,0),COLUMN(M67)-1),0,M67-OFFSET($A$10,MATCH("TOTAL GENERAL",$A$11:$A$100,0),COLUMN(M67)-1)),""))))</f>
        <v/>
      </c>
      <c r="X67" s="21" t="str">
        <f ca="1">IF(OR($A67="Pn",$A68="Pn"),"",IF(OR($A67="Pn",$A68="Pn"),"",IF($A67="TOTAL GENERAL",SUM(X$11:X65),IF(AND(N67&lt;&gt;"",$A67&lt;&gt;"Pn"),IF(N67&lt;OFFSET($A$10,MATCH("TOTAL GENERAL",$A$11:$A$100,0),COLUMN(N67)-1),0,N67-OFFSET($A$10,MATCH("TOTAL GENERAL",$A$11:$A$100,0),COLUMN(N67)-1)),""))))</f>
        <v/>
      </c>
      <c r="Y67" s="21" t="str">
        <f ca="1">IF(OR($A67="Pn",$A68="Pn"),"",IF(OR($A67="Pn",$A68="Pn"),"",IF($A67="TOTAL GENERAL",SUM(Y$11:Y65),IF(AND(O67&lt;&gt;"",$A67&lt;&gt;"Pn"),IF(O67&lt;OFFSET($A$10,MATCH("TOTAL GENERAL",$A$11:$A$100,0),COLUMN(O67)-1),0,O67-OFFSET($A$10,MATCH("TOTAL GENERAL",$A$11:$A$100,0),COLUMN(O67)-1)),""))))</f>
        <v/>
      </c>
      <c r="Z67" s="21" t="str">
        <f ca="1">IF(OR($A67="Pn",$A68="Pn"),"",IF(OR($A67="Pn",$A68="Pn"),"",IF($A67="TOTAL GENERAL",SUM(Z$11:Z65),IF(AND(P67&lt;&gt;"",$A67&lt;&gt;"Pn"),IF(P67&lt;OFFSET($A$10,MATCH("TOTAL GENERAL",$A$11:$A$100,0),COLUMN(P67)-1),0,P67-OFFSET($A$10,MATCH("TOTAL GENERAL",$A$11:$A$100,0),COLUMN(P67)-1)),""))))</f>
        <v/>
      </c>
      <c r="AA67" s="21" t="str">
        <f ca="1">IF(OR($A67="Pn",$A68="Pn"),"",IF($A67="TOTAL GENERAL",SUM(AA$11:AA65),IF(AND(Q67&lt;&gt;"",$A67&lt;&gt;"Pn"),IF(Q67&gt;OFFSET($A$10,MATCH("TOTAL GENERAL",$A$11:$A$100,0),COLUMN(Q67)-1),0,OFFSET($A$10,MATCH("TOTAL GENERAL",$A$11:$A$100,0),COLUMN(Q67)-1)-Q67),"")))</f>
        <v/>
      </c>
      <c r="AB67" s="21" t="str">
        <f ca="1">IF(OR($A67="Pn",$A68="Pn"),"",IF(OR($A67="Pn",$A68="Pn"),"",IF($A67="TOTAL GENERAL",SUM(AB$11:AB65),IF(AND(R67&lt;&gt;"",$A67&lt;&gt;"Pn"),IF(R67&lt;OFFSET($A$10,MATCH("TOTAL GENERAL",$A$11:$A$100,0),COLUMN(R67)-1),0,R67-OFFSET($A$10,MATCH("TOTAL GENERAL",$A$11:$A$100,0),COLUMN(R67)-1)),""))))</f>
        <v/>
      </c>
      <c r="AC67" s="21" t="str">
        <f>IF(OR($A67="Pn",$A68="Pn"),"",IF($A67="TOTAL GENERAL",SUM(AC$11:AC65),IF(AND(I67&lt;&gt;"",$A67&lt;&gt;"Pn"),S67*$G67,"")))</f>
        <v/>
      </c>
      <c r="AD67" s="21" t="str">
        <f>IF(OR($A67="Pn",$A68="Pn"),"",IF($A67="TOTAL GENERAL",SUM(AD$11:AD65),IF(AND(J67&lt;&gt;"",$A67&lt;&gt;"Pn"),T67*$D67,"")))</f>
        <v/>
      </c>
      <c r="AE67" s="21" t="str">
        <f>IF(OR($A67="Pn",$A68="Pn"),"",IF($A67="TOTAL GENERAL",SUM(AE$11:AE65),IF(AND(K67&lt;&gt;"",$A67&lt;&gt;"Pn"),U67*$D67,"")))</f>
        <v/>
      </c>
      <c r="AF67" s="21" t="str">
        <f>IF(OR($A67="Pn",$A68="Pn"),"",IF($A67="TOTAL GENERAL",SUM(AF$11:AF65),IF(AND(L67&lt;&gt;"",$A67&lt;&gt;"Pn"),V67*$D67,"")))</f>
        <v/>
      </c>
      <c r="AG67" s="21" t="str">
        <f>IF(OR($A67="Pn",$A68="Pn"),"",IF($A67="TOTAL GENERAL",SUM(AG$11:AG65),IF(AND(M67&lt;&gt;"",$A67&lt;&gt;"Pn"),W67*$D67,"")))</f>
        <v/>
      </c>
      <c r="AH67" s="21" t="str">
        <f>IF(OR($A67="Pn",$A68="Pn"),"",IF($A67="TOTAL GENERAL",SUM(AH$11:AH65),IF(AND(N67&lt;&gt;"",$A67&lt;&gt;"Pn"),X67*$D67,"")))</f>
        <v/>
      </c>
      <c r="AI67" s="21" t="str">
        <f>IF(OR($A67="Pn",$A68="Pn"),"",IF($A67="TOTAL GENERAL",SUM(AI$11:AI65),IF(AND(O67&lt;&gt;"",$A67&lt;&gt;"Pn"),Y67*$D67,"")))</f>
        <v/>
      </c>
      <c r="AJ67" s="21" t="str">
        <f>IF(OR($A67="Pn",$A68="Pn"),"",IF($A67="TOTAL GENERAL",SUM(AJ$11:AJ65),IF(AND(P67&lt;&gt;"",$A67&lt;&gt;"Pn"),Z67*$D67,"")))</f>
        <v/>
      </c>
      <c r="AK67" s="21" t="str">
        <f>IF(OR($A67="Pn",$A68="Pn"),"",IF($A67="TOTAL GENERAL",SUM(AK$11:AK65),IF(AND(Q67&lt;&gt;"",$A67&lt;&gt;"Pn"),AA67*$F67,"")))</f>
        <v/>
      </c>
      <c r="AL67" s="21" t="str">
        <f>IF(OR($A67="Pn",$A68="Pn"),"",IF($A67="TOTAL GENERAL",SUM(AL$11:AL65),IF(AND(R67&lt;&gt;"",$A67&lt;&gt;"Pn"),AB67*$H67,"")))</f>
        <v/>
      </c>
      <c r="AM67" s="19" t="str">
        <f ca="1">IF($A67="TOTAL GENERAL",SUM(AM$11:AM65),IF(AND(S67&lt;&gt;"",$A67&lt;&gt;"Pn"),IF(OFFSET($A$11,MATCH("TOTAL GENERAL",$A$11:$A$100,0)-1,COLUMN(AB67))=0,0,AC67/OFFSET($A$11,MATCH("TOTAL GENERAL",$A$11:$A$100,0)-1,COLUMN(AB67))),""))</f>
        <v/>
      </c>
      <c r="AN67" s="19" t="str">
        <f ca="1">IF($A67="TOTAL GENERAL",SUM(AN$11:AN65),IF(AND(T67&lt;&gt;"",$A67&lt;&gt;"Pn"),IF(OFFSET($A$11,MATCH("TOTAL GENERAL",$A$11:$A$100,0)-1,COLUMN(AC67))=0,0,AD67/OFFSET($A$11,MATCH("TOTAL GENERAL",$A$11:$A$100,0)-1,COLUMN(AC67))),""))</f>
        <v/>
      </c>
      <c r="AO67" s="19" t="str">
        <f ca="1">IF($A67="TOTAL GENERAL",SUM(AO$11:AO65),IF(AND(U67&lt;&gt;"",$A67&lt;&gt;"Pn"),IF(OFFSET($A$11,MATCH("TOTAL GENERAL",$A$11:$A$100,0)-1,COLUMN(AD67))=0,0,AE67/OFFSET($A$11,MATCH("TOTAL GENERAL",$A$11:$A$100,0)-1,COLUMN(AD67))),""))</f>
        <v/>
      </c>
      <c r="AP67" s="19" t="str">
        <f ca="1">IF($A67="TOTAL GENERAL",SUM(AP$11:AP65),IF(AND(V67&lt;&gt;"",$A67&lt;&gt;"Pn"),IF(OFFSET($A$11,MATCH("TOTAL GENERAL",$A$11:$A$100,0)-1,COLUMN(AE67))=0,0,AF67/OFFSET($A$11,MATCH("TOTAL GENERAL",$A$11:$A$100,0)-1,COLUMN(AE67))),""))</f>
        <v/>
      </c>
      <c r="AQ67" s="19" t="str">
        <f ca="1">IF($A67="TOTAL GENERAL",SUM(AQ$11:AQ65),IF(AND(W67&lt;&gt;"",$A67&lt;&gt;"Pn"),IF(OFFSET($A$11,MATCH("TOTAL GENERAL",$A$11:$A$100,0)-1,COLUMN(AF67))=0,0,AG67/OFFSET($A$11,MATCH("TOTAL GENERAL",$A$11:$A$100,0)-1,COLUMN(AF67))),""))</f>
        <v/>
      </c>
      <c r="AR67" s="19" t="str">
        <f ca="1">IF($A67="TOTAL GENERAL",SUM(AR$11:AR65),IF(AND(X67&lt;&gt;"",$A67&lt;&gt;"Pn"),IF(OFFSET($A$11,MATCH("TOTAL GENERAL",$A$11:$A$100,0)-1,COLUMN(AG67))=0,0,AH67/OFFSET($A$11,MATCH("TOTAL GENERAL",$A$11:$A$100,0)-1,COLUMN(AG67))),""))</f>
        <v/>
      </c>
      <c r="AS67" s="19" t="str">
        <f ca="1">IF($A67="TOTAL GENERAL",SUM(AS$11:AS65),IF(AND(Y67&lt;&gt;"",$A67&lt;&gt;"Pn"),IF(OFFSET($A$11,MATCH("TOTAL GENERAL",$A$11:$A$100,0)-1,COLUMN(AH67))=0,0,AI67/OFFSET($A$11,MATCH("TOTAL GENERAL",$A$11:$A$100,0)-1,COLUMN(AH67))),""))</f>
        <v/>
      </c>
      <c r="AT67" s="19" t="str">
        <f ca="1">IF($A67="TOTAL GENERAL",SUM(AT$11:AT65),IF(AND(Z67&lt;&gt;"",$A67&lt;&gt;"Pn"),IF(OFFSET($A$11,MATCH("TOTAL GENERAL",$A$11:$A$100,0)-1,COLUMN(AI67))=0,0,AJ67/OFFSET($A$11,MATCH("TOTAL GENERAL",$A$11:$A$100,0)-1,COLUMN(AI67))),""))</f>
        <v/>
      </c>
      <c r="AU67" s="19" t="str">
        <f ca="1">IF($A67="TOTAL GENERAL",SUM(AU$11:AU65),IF(AND(AA67&lt;&gt;"",$A67&lt;&gt;"Pn"),IF(OFFSET($A$11,MATCH("TOTAL GENERAL",$A$11:$A$100,0)-1,COLUMN(AJ67))=0,0,AK67/OFFSET($A$11,MATCH("TOTAL GENERAL",$A$11:$A$100,0)-1,COLUMN(AJ67))),""))</f>
        <v/>
      </c>
      <c r="AV67" s="19" t="str">
        <f ca="1">IF($A67="TOTAL GENERAL",SUM(AV$11:AV65),IF(AND(AB67&lt;&gt;"",$A67&lt;&gt;"Pn"),IF(OFFSET($A$11,MATCH("TOTAL GENERAL",$A$11:$A$100,0)-1,COLUMN(AK67))=0,0,AL67/OFFSET($A$11,MATCH("TOTAL GENERAL",$A$11:$A$100,0)-1,COLUMN(AK67))),""))</f>
        <v/>
      </c>
      <c r="AW67" s="182" t="str">
        <f ca="1">IF(A67="TOTAL GENERAL",SUM(AW$11:AW65),IF(COUNTIF(AM67:AV67,"")&lt;COUNTA($AM$10:$AV$10),(IF(AM67&lt;&gt;"",AM67*OFFSET($A$10,MATCH("Pn",$A$11:$A$100,0),1),0)+IF(AN67&lt;&gt;"",AN67*OFFSET($A$10,MATCH("Pn",$A$11:$A$100,0),2),0)+IF(AO67&lt;&gt;"",AO67*OFFSET($A$10,MATCH("Pn",$A$11:$A$100,0),3),0)+IF(AP67&lt;&gt;"",AP67*OFFSET($A$10,MATCH("Pn",$A$11:$A$100,0),4),0)+IF(AQ67&lt;&gt;"",AQ67*OFFSET($A$10,MATCH("Pn",$A$11:$A$100,0),5),0)+IF(AR67&lt;&gt;"",AR67*OFFSET($A$10,MATCH("Pn",$A$11:$A$100,0),6),0)+IF(AS67&lt;&gt;"",AS67*OFFSET($A$10,MATCH("Pn",$A$11:$A$100,0),7),0)+IF(AT67&lt;&gt;"",AT67*OFFSET($A$10,MATCH("Pn",$A$11:$A$100,0),8),0)+IF(AU67&lt;&gt;"",AU67*OFFSET($A$10,MATCH("Pn",$A$11:$A$100,0),9),0)+IF(AV67&lt;&gt;"",AV67*OFFSET($A$10,MATCH("Pn",$A$11:$A$100,0),10),0))*OFFSET($A$10,MATCH("FC",$A$11:$A$100,0),2),""))</f>
        <v/>
      </c>
    </row>
    <row r="68" spans="1:49" s="4" customFormat="1" x14ac:dyDescent="0.25">
      <c r="A68" s="15" t="s">
        <v>436</v>
      </c>
      <c r="B68" s="15" t="s">
        <v>436</v>
      </c>
      <c r="C68" s="179" t="s">
        <v>436</v>
      </c>
      <c r="D68" s="16" t="s">
        <v>436</v>
      </c>
      <c r="E68" s="9" t="str">
        <f ca="1">IF(AND($A69="Pn",COLUMN(E66)&lt;COUNTIF(PonderacionIndicadores!$A$1:$A$139,"Mama")+1),OFFSET($F$10,0,COLUMN(F124)),IF(AND(A68="Pn",(COUNTIF(PonderacionIndicadores!$A$1:$A$139,"Mama"))&gt;COLUMN(E68)-1),OFFSET(PonderacionIndicadores!$A$1,MATCH("Mama",PonderacionIndicadores!$A$1:$A$139,0)+COLUMN(D68)-2,3),IF(A68="TOTAL GENERAL",SUM(E$11:E66),IF(D68&lt;&gt;"",D68/OFFSET($A$10,MATCH("TOTAL GENERAL",$A$11:$A$100,0),3),""))))</f>
        <v/>
      </c>
      <c r="F68" s="16" t="s">
        <v>436</v>
      </c>
      <c r="G68" s="16" t="s">
        <v>436</v>
      </c>
      <c r="H68" s="16" t="s">
        <v>436</v>
      </c>
      <c r="I68" s="18" t="s">
        <v>436</v>
      </c>
      <c r="J68" s="18" t="s">
        <v>436</v>
      </c>
      <c r="K68" s="19" t="s">
        <v>436</v>
      </c>
      <c r="L68" s="18" t="s">
        <v>436</v>
      </c>
      <c r="M68" s="19" t="s">
        <v>436</v>
      </c>
      <c r="N68" s="19" t="s">
        <v>436</v>
      </c>
      <c r="O68" s="19" t="s">
        <v>436</v>
      </c>
      <c r="P68" s="19" t="s">
        <v>436</v>
      </c>
      <c r="Q68" s="180" t="s">
        <v>436</v>
      </c>
      <c r="R68" s="18" t="s">
        <v>436</v>
      </c>
      <c r="S68" s="21" t="str">
        <f ca="1">IF(OR($A68="Pn",$A69="Pn"),"",IF($A68="TOTAL GENERAL",SUM(S$11:S66),IF(AND(I68&lt;&gt;"",$A68&lt;&gt;"Pn"),IF(I68&lt;OFFSET($A$10,MATCH("TOTAL GENERAL",$A$11:$A$100,0),COLUMN(I68)-1),0,I68-OFFSET($A$10,MATCH("TOTAL GENERAL",$A$11:$A$100,0),COLUMN(I68)-1)),"")))</f>
        <v/>
      </c>
      <c r="T68" s="21" t="str">
        <f ca="1">IF(OR($A68="Pn",$A69="Pn"),"",IF(OR($A68="Pn",$A69="Pn"),"",IF($A68="TOTAL GENERAL",SUM(T$11:T66),IF(AND(J68&lt;&gt;"",$A68&lt;&gt;"Pn"),IF(J68&gt;OFFSET($A$10,MATCH("TOTAL GENERAL",$A$11:$A$100,0),COLUMN(J68)-1),0,OFFSET($A$10,MATCH("TOTAL GENERAL",$A$11:$A$100,0),COLUMN(J68)-1)-J68),""))))</f>
        <v/>
      </c>
      <c r="U68" s="21" t="str">
        <f ca="1">IF(OR($A68="Pn",$A69="Pn"),"",IF(OR($A68="Pn",$A69="Pn"),"",IF($A68="TOTAL GENERAL",SUM(U$11:U66),IF(AND(K68&lt;&gt;"",$A68&lt;&gt;"Pn"),IF(K68&lt;OFFSET($A$10,MATCH("TOTAL GENERAL",$A$11:$A$100,0),COLUMN(K68)-1),0,K68-OFFSET($A$10,MATCH("TOTAL GENERAL",$A$11:$A$100,0),COLUMN(K68)-1)),""))))</f>
        <v/>
      </c>
      <c r="V68" s="21" t="str">
        <f ca="1">IF(OR($A68="Pn",$A69="Pn"),"",IF($A68="TOTAL GENERAL",SUM(V$11:V66),IF(AND(L68&lt;&gt;"",$A68&lt;&gt;"Pn"),IF(L68&gt;OFFSET($A$10,MATCH("TOTAL GENERAL",$A$11:$A$100,0),COLUMN(L68)-1),0,OFFSET($A$10,MATCH("TOTAL GENERAL",$A$11:$A$100,0),COLUMN(L68)-1)-L68),"")))</f>
        <v/>
      </c>
      <c r="W68" s="21" t="str">
        <f ca="1">IF(OR($A68="Pn",$A69="Pn"),"",IF(OR($A68="Pn",$A69="Pn"),"",IF($A68="TOTAL GENERAL",SUM(W$11:W66),IF(AND(M68&lt;&gt;"",$A68&lt;&gt;"Pn"),IF(M68&lt;OFFSET($A$10,MATCH("TOTAL GENERAL",$A$11:$A$100,0),COLUMN(M68)-1),0,M68-OFFSET($A$10,MATCH("TOTAL GENERAL",$A$11:$A$100,0),COLUMN(M68)-1)),""))))</f>
        <v/>
      </c>
      <c r="X68" s="21" t="str">
        <f ca="1">IF(OR($A68="Pn",$A69="Pn"),"",IF(OR($A68="Pn",$A69="Pn"),"",IF($A68="TOTAL GENERAL",SUM(X$11:X66),IF(AND(N68&lt;&gt;"",$A68&lt;&gt;"Pn"),IF(N68&lt;OFFSET($A$10,MATCH("TOTAL GENERAL",$A$11:$A$100,0),COLUMN(N68)-1),0,N68-OFFSET($A$10,MATCH("TOTAL GENERAL",$A$11:$A$100,0),COLUMN(N68)-1)),""))))</f>
        <v/>
      </c>
      <c r="Y68" s="21" t="str">
        <f ca="1">IF(OR($A68="Pn",$A69="Pn"),"",IF(OR($A68="Pn",$A69="Pn"),"",IF($A68="TOTAL GENERAL",SUM(Y$11:Y66),IF(AND(O68&lt;&gt;"",$A68&lt;&gt;"Pn"),IF(O68&lt;OFFSET($A$10,MATCH("TOTAL GENERAL",$A$11:$A$100,0),COLUMN(O68)-1),0,O68-OFFSET($A$10,MATCH("TOTAL GENERAL",$A$11:$A$100,0),COLUMN(O68)-1)),""))))</f>
        <v/>
      </c>
      <c r="Z68" s="21" t="str">
        <f ca="1">IF(OR($A68="Pn",$A69="Pn"),"",IF(OR($A68="Pn",$A69="Pn"),"",IF($A68="TOTAL GENERAL",SUM(Z$11:Z66),IF(AND(P68&lt;&gt;"",$A68&lt;&gt;"Pn"),IF(P68&lt;OFFSET($A$10,MATCH("TOTAL GENERAL",$A$11:$A$100,0),COLUMN(P68)-1),0,P68-OFFSET($A$10,MATCH("TOTAL GENERAL",$A$11:$A$100,0),COLUMN(P68)-1)),""))))</f>
        <v/>
      </c>
      <c r="AA68" s="21" t="str">
        <f ca="1">IF(OR($A68="Pn",$A69="Pn"),"",IF($A68="TOTAL GENERAL",SUM(AA$11:AA66),IF(AND(Q68&lt;&gt;"",$A68&lt;&gt;"Pn"),IF(Q68&gt;OFFSET($A$10,MATCH("TOTAL GENERAL",$A$11:$A$100,0),COLUMN(Q68)-1),0,OFFSET($A$10,MATCH("TOTAL GENERAL",$A$11:$A$100,0),COLUMN(Q68)-1)-Q68),"")))</f>
        <v/>
      </c>
      <c r="AB68" s="21" t="str">
        <f ca="1">IF(OR($A68="Pn",$A69="Pn"),"",IF(OR($A68="Pn",$A69="Pn"),"",IF($A68="TOTAL GENERAL",SUM(AB$11:AB66),IF(AND(R68&lt;&gt;"",$A68&lt;&gt;"Pn"),IF(R68&lt;OFFSET($A$10,MATCH("TOTAL GENERAL",$A$11:$A$100,0),COLUMN(R68)-1),0,R68-OFFSET($A$10,MATCH("TOTAL GENERAL",$A$11:$A$100,0),COLUMN(R68)-1)),""))))</f>
        <v/>
      </c>
      <c r="AC68" s="21" t="str">
        <f>IF(OR($A68="Pn",$A69="Pn"),"",IF($A68="TOTAL GENERAL",SUM(AC$11:AC66),IF(AND(I68&lt;&gt;"",$A68&lt;&gt;"Pn"),S68*$G68,"")))</f>
        <v/>
      </c>
      <c r="AD68" s="21" t="str">
        <f>IF(OR($A68="Pn",$A69="Pn"),"",IF($A68="TOTAL GENERAL",SUM(AD$11:AD66),IF(AND(J68&lt;&gt;"",$A68&lt;&gt;"Pn"),T68*$D68,"")))</f>
        <v/>
      </c>
      <c r="AE68" s="21" t="str">
        <f>IF(OR($A68="Pn",$A69="Pn"),"",IF($A68="TOTAL GENERAL",SUM(AE$11:AE66),IF(AND(K68&lt;&gt;"",$A68&lt;&gt;"Pn"),U68*$D68,"")))</f>
        <v/>
      </c>
      <c r="AF68" s="21" t="str">
        <f>IF(OR($A68="Pn",$A69="Pn"),"",IF($A68="TOTAL GENERAL",SUM(AF$11:AF66),IF(AND(L68&lt;&gt;"",$A68&lt;&gt;"Pn"),V68*$D68,"")))</f>
        <v/>
      </c>
      <c r="AG68" s="21" t="str">
        <f>IF(OR($A68="Pn",$A69="Pn"),"",IF($A68="TOTAL GENERAL",SUM(AG$11:AG66),IF(AND(M68&lt;&gt;"",$A68&lt;&gt;"Pn"),W68*$D68,"")))</f>
        <v/>
      </c>
      <c r="AH68" s="21" t="str">
        <f>IF(OR($A68="Pn",$A69="Pn"),"",IF($A68="TOTAL GENERAL",SUM(AH$11:AH66),IF(AND(N68&lt;&gt;"",$A68&lt;&gt;"Pn"),X68*$D68,"")))</f>
        <v/>
      </c>
      <c r="AI68" s="21" t="str">
        <f>IF(OR($A68="Pn",$A69="Pn"),"",IF($A68="TOTAL GENERAL",SUM(AI$11:AI66),IF(AND(O68&lt;&gt;"",$A68&lt;&gt;"Pn"),Y68*$D68,"")))</f>
        <v/>
      </c>
      <c r="AJ68" s="21" t="str">
        <f>IF(OR($A68="Pn",$A69="Pn"),"",IF($A68="TOTAL GENERAL",SUM(AJ$11:AJ66),IF(AND(P68&lt;&gt;"",$A68&lt;&gt;"Pn"),Z68*$D68,"")))</f>
        <v/>
      </c>
      <c r="AK68" s="21" t="str">
        <f>IF(OR($A68="Pn",$A69="Pn"),"",IF($A68="TOTAL GENERAL",SUM(AK$11:AK66),IF(AND(Q68&lt;&gt;"",$A68&lt;&gt;"Pn"),AA68*$F68,"")))</f>
        <v/>
      </c>
      <c r="AL68" s="21" t="str">
        <f>IF(OR($A68="Pn",$A69="Pn"),"",IF($A68="TOTAL GENERAL",SUM(AL$11:AL66),IF(AND(R68&lt;&gt;"",$A68&lt;&gt;"Pn"),AB68*$H68,"")))</f>
        <v/>
      </c>
      <c r="AM68" s="19" t="str">
        <f ca="1">IF($A68="TOTAL GENERAL",SUM(AM$11:AM66),IF(AND(S68&lt;&gt;"",$A68&lt;&gt;"Pn"),IF(OFFSET($A$11,MATCH("TOTAL GENERAL",$A$11:$A$100,0)-1,COLUMN(AB68))=0,0,AC68/OFFSET($A$11,MATCH("TOTAL GENERAL",$A$11:$A$100,0)-1,COLUMN(AB68))),""))</f>
        <v/>
      </c>
      <c r="AN68" s="19" t="str">
        <f ca="1">IF($A68="TOTAL GENERAL",SUM(AN$11:AN66),IF(AND(T68&lt;&gt;"",$A68&lt;&gt;"Pn"),IF(OFFSET($A$11,MATCH("TOTAL GENERAL",$A$11:$A$100,0)-1,COLUMN(AC68))=0,0,AD68/OFFSET($A$11,MATCH("TOTAL GENERAL",$A$11:$A$100,0)-1,COLUMN(AC68))),""))</f>
        <v/>
      </c>
      <c r="AO68" s="19" t="str">
        <f ca="1">IF($A68="TOTAL GENERAL",SUM(AO$11:AO66),IF(AND(U68&lt;&gt;"",$A68&lt;&gt;"Pn"),IF(OFFSET($A$11,MATCH("TOTAL GENERAL",$A$11:$A$100,0)-1,COLUMN(AD68))=0,0,AE68/OFFSET($A$11,MATCH("TOTAL GENERAL",$A$11:$A$100,0)-1,COLUMN(AD68))),""))</f>
        <v/>
      </c>
      <c r="AP68" s="19" t="str">
        <f ca="1">IF($A68="TOTAL GENERAL",SUM(AP$11:AP66),IF(AND(V68&lt;&gt;"",$A68&lt;&gt;"Pn"),IF(OFFSET($A$11,MATCH("TOTAL GENERAL",$A$11:$A$100,0)-1,COLUMN(AE68))=0,0,AF68/OFFSET($A$11,MATCH("TOTAL GENERAL",$A$11:$A$100,0)-1,COLUMN(AE68))),""))</f>
        <v/>
      </c>
      <c r="AQ68" s="19" t="str">
        <f ca="1">IF($A68="TOTAL GENERAL",SUM(AQ$11:AQ66),IF(AND(W68&lt;&gt;"",$A68&lt;&gt;"Pn"),IF(OFFSET($A$11,MATCH("TOTAL GENERAL",$A$11:$A$100,0)-1,COLUMN(AF68))=0,0,AG68/OFFSET($A$11,MATCH("TOTAL GENERAL",$A$11:$A$100,0)-1,COLUMN(AF68))),""))</f>
        <v/>
      </c>
      <c r="AR68" s="19" t="str">
        <f ca="1">IF($A68="TOTAL GENERAL",SUM(AR$11:AR66),IF(AND(X68&lt;&gt;"",$A68&lt;&gt;"Pn"),IF(OFFSET($A$11,MATCH("TOTAL GENERAL",$A$11:$A$100,0)-1,COLUMN(AG68))=0,0,AH68/OFFSET($A$11,MATCH("TOTAL GENERAL",$A$11:$A$100,0)-1,COLUMN(AG68))),""))</f>
        <v/>
      </c>
      <c r="AS68" s="19" t="str">
        <f ca="1">IF($A68="TOTAL GENERAL",SUM(AS$11:AS66),IF(AND(Y68&lt;&gt;"",$A68&lt;&gt;"Pn"),IF(OFFSET($A$11,MATCH("TOTAL GENERAL",$A$11:$A$100,0)-1,COLUMN(AH68))=0,0,AI68/OFFSET($A$11,MATCH("TOTAL GENERAL",$A$11:$A$100,0)-1,COLUMN(AH68))),""))</f>
        <v/>
      </c>
      <c r="AT68" s="19" t="str">
        <f ca="1">IF($A68="TOTAL GENERAL",SUM(AT$11:AT66),IF(AND(Z68&lt;&gt;"",$A68&lt;&gt;"Pn"),IF(OFFSET($A$11,MATCH("TOTAL GENERAL",$A$11:$A$100,0)-1,COLUMN(AI68))=0,0,AJ68/OFFSET($A$11,MATCH("TOTAL GENERAL",$A$11:$A$100,0)-1,COLUMN(AI68))),""))</f>
        <v/>
      </c>
      <c r="AU68" s="19" t="str">
        <f ca="1">IF($A68="TOTAL GENERAL",SUM(AU$11:AU66),IF(AND(AA68&lt;&gt;"",$A68&lt;&gt;"Pn"),IF(OFFSET($A$11,MATCH("TOTAL GENERAL",$A$11:$A$100,0)-1,COLUMN(AJ68))=0,0,AK68/OFFSET($A$11,MATCH("TOTAL GENERAL",$A$11:$A$100,0)-1,COLUMN(AJ68))),""))</f>
        <v/>
      </c>
      <c r="AV68" s="19" t="str">
        <f ca="1">IF($A68="TOTAL GENERAL",SUM(AV$11:AV66),IF(AND(AB68&lt;&gt;"",$A68&lt;&gt;"Pn"),IF(OFFSET($A$11,MATCH("TOTAL GENERAL",$A$11:$A$100,0)-1,COLUMN(AK68))=0,0,AL68/OFFSET($A$11,MATCH("TOTAL GENERAL",$A$11:$A$100,0)-1,COLUMN(AK68))),""))</f>
        <v/>
      </c>
      <c r="AW68" s="182" t="str">
        <f ca="1">IF(A68="TOTAL GENERAL",SUM(AW$11:AW66),IF(COUNTIF(AM68:AV68,"")&lt;COUNTA($AM$10:$AV$10),(IF(AM68&lt;&gt;"",AM68*OFFSET($A$10,MATCH("Pn",$A$11:$A$100,0),1),0)+IF(AN68&lt;&gt;"",AN68*OFFSET($A$10,MATCH("Pn",$A$11:$A$100,0),2),0)+IF(AO68&lt;&gt;"",AO68*OFFSET($A$10,MATCH("Pn",$A$11:$A$100,0),3),0)+IF(AP68&lt;&gt;"",AP68*OFFSET($A$10,MATCH("Pn",$A$11:$A$100,0),4),0)+IF(AQ68&lt;&gt;"",AQ68*OFFSET($A$10,MATCH("Pn",$A$11:$A$100,0),5),0)+IF(AR68&lt;&gt;"",AR68*OFFSET($A$10,MATCH("Pn",$A$11:$A$100,0),6),0)+IF(AS68&lt;&gt;"",AS68*OFFSET($A$10,MATCH("Pn",$A$11:$A$100,0),7),0)+IF(AT68&lt;&gt;"",AT68*OFFSET($A$10,MATCH("Pn",$A$11:$A$100,0),8),0)+IF(AU68&lt;&gt;"",AU68*OFFSET($A$10,MATCH("Pn",$A$11:$A$100,0),9),0)+IF(AV68&lt;&gt;"",AV68*OFFSET($A$10,MATCH("Pn",$A$11:$A$100,0),10),0))*OFFSET($A$10,MATCH("FC",$A$11:$A$100,0),2),""))</f>
        <v/>
      </c>
    </row>
    <row r="69" spans="1:49" s="4" customFormat="1" x14ac:dyDescent="0.25">
      <c r="A69" s="15" t="s">
        <v>436</v>
      </c>
      <c r="B69" s="15" t="s">
        <v>436</v>
      </c>
      <c r="C69" s="179" t="s">
        <v>436</v>
      </c>
      <c r="D69" s="16" t="s">
        <v>436</v>
      </c>
      <c r="E69" s="9" t="str">
        <f ca="1">IF(AND($A70="Pn",COLUMN(E67)&lt;COUNTIF(PonderacionIndicadores!$A$1:$A$139,"Mama")+1),OFFSET($F$10,0,COLUMN(F125)),IF(AND(A69="Pn",(COUNTIF(PonderacionIndicadores!$A$1:$A$139,"Mama"))&gt;COLUMN(E69)-1),OFFSET(PonderacionIndicadores!$A$1,MATCH("Mama",PonderacionIndicadores!$A$1:$A$139,0)+COLUMN(D69)-2,3),IF(A69="TOTAL GENERAL",SUM(E$11:E67),IF(D69&lt;&gt;"",D69/OFFSET($A$10,MATCH("TOTAL GENERAL",$A$11:$A$100,0),3),""))))</f>
        <v/>
      </c>
      <c r="F69" s="16" t="s">
        <v>436</v>
      </c>
      <c r="G69" s="16" t="s">
        <v>436</v>
      </c>
      <c r="H69" s="16" t="s">
        <v>436</v>
      </c>
      <c r="I69" s="18" t="s">
        <v>436</v>
      </c>
      <c r="J69" s="18" t="s">
        <v>436</v>
      </c>
      <c r="K69" s="19" t="s">
        <v>436</v>
      </c>
      <c r="L69" s="18" t="s">
        <v>436</v>
      </c>
      <c r="M69" s="19" t="s">
        <v>436</v>
      </c>
      <c r="N69" s="19" t="s">
        <v>436</v>
      </c>
      <c r="O69" s="19" t="s">
        <v>436</v>
      </c>
      <c r="P69" s="19" t="s">
        <v>436</v>
      </c>
      <c r="Q69" s="180" t="s">
        <v>436</v>
      </c>
      <c r="R69" s="18" t="s">
        <v>436</v>
      </c>
      <c r="S69" s="21" t="str">
        <f ca="1">IF(OR($A69="Pn",$A70="Pn"),"",IF($A69="TOTAL GENERAL",SUM(S$11:S67),IF(AND(I69&lt;&gt;"",$A69&lt;&gt;"Pn"),IF(I69&lt;OFFSET($A$10,MATCH("TOTAL GENERAL",$A$11:$A$100,0),COLUMN(I69)-1),0,I69-OFFSET($A$10,MATCH("TOTAL GENERAL",$A$11:$A$100,0),COLUMN(I69)-1)),"")))</f>
        <v/>
      </c>
      <c r="T69" s="21" t="str">
        <f ca="1">IF(OR($A69="Pn",$A70="Pn"),"",IF(OR($A69="Pn",$A70="Pn"),"",IF($A69="TOTAL GENERAL",SUM(T$11:T67),IF(AND(J69&lt;&gt;"",$A69&lt;&gt;"Pn"),IF(J69&gt;OFFSET($A$10,MATCH("TOTAL GENERAL",$A$11:$A$100,0),COLUMN(J69)-1),0,OFFSET($A$10,MATCH("TOTAL GENERAL",$A$11:$A$100,0),COLUMN(J69)-1)-J69),""))))</f>
        <v/>
      </c>
      <c r="U69" s="21" t="str">
        <f ca="1">IF(OR($A69="Pn",$A70="Pn"),"",IF(OR($A69="Pn",$A70="Pn"),"",IF($A69="TOTAL GENERAL",SUM(U$11:U67),IF(AND(K69&lt;&gt;"",$A69&lt;&gt;"Pn"),IF(K69&lt;OFFSET($A$10,MATCH("TOTAL GENERAL",$A$11:$A$100,0),COLUMN(K69)-1),0,K69-OFFSET($A$10,MATCH("TOTAL GENERAL",$A$11:$A$100,0),COLUMN(K69)-1)),""))))</f>
        <v/>
      </c>
      <c r="V69" s="21" t="str">
        <f ca="1">IF(OR($A69="Pn",$A70="Pn"),"",IF($A69="TOTAL GENERAL",SUM(V$11:V67),IF(AND(L69&lt;&gt;"",$A69&lt;&gt;"Pn"),IF(L69&gt;OFFSET($A$10,MATCH("TOTAL GENERAL",$A$11:$A$100,0),COLUMN(L69)-1),0,OFFSET($A$10,MATCH("TOTAL GENERAL",$A$11:$A$100,0),COLUMN(L69)-1)-L69),"")))</f>
        <v/>
      </c>
      <c r="W69" s="21" t="str">
        <f ca="1">IF(OR($A69="Pn",$A70="Pn"),"",IF(OR($A69="Pn",$A70="Pn"),"",IF($A69="TOTAL GENERAL",SUM(W$11:W67),IF(AND(M69&lt;&gt;"",$A69&lt;&gt;"Pn"),IF(M69&lt;OFFSET($A$10,MATCH("TOTAL GENERAL",$A$11:$A$100,0),COLUMN(M69)-1),0,M69-OFFSET($A$10,MATCH("TOTAL GENERAL",$A$11:$A$100,0),COLUMN(M69)-1)),""))))</f>
        <v/>
      </c>
      <c r="X69" s="21" t="str">
        <f ca="1">IF(OR($A69="Pn",$A70="Pn"),"",IF(OR($A69="Pn",$A70="Pn"),"",IF($A69="TOTAL GENERAL",SUM(X$11:X67),IF(AND(N69&lt;&gt;"",$A69&lt;&gt;"Pn"),IF(N69&lt;OFFSET($A$10,MATCH("TOTAL GENERAL",$A$11:$A$100,0),COLUMN(N69)-1),0,N69-OFFSET($A$10,MATCH("TOTAL GENERAL",$A$11:$A$100,0),COLUMN(N69)-1)),""))))</f>
        <v/>
      </c>
      <c r="Y69" s="21" t="str">
        <f ca="1">IF(OR($A69="Pn",$A70="Pn"),"",IF(OR($A69="Pn",$A70="Pn"),"",IF($A69="TOTAL GENERAL",SUM(Y$11:Y67),IF(AND(O69&lt;&gt;"",$A69&lt;&gt;"Pn"),IF(O69&lt;OFFSET($A$10,MATCH("TOTAL GENERAL",$A$11:$A$100,0),COLUMN(O69)-1),0,O69-OFFSET($A$10,MATCH("TOTAL GENERAL",$A$11:$A$100,0),COLUMN(O69)-1)),""))))</f>
        <v/>
      </c>
      <c r="Z69" s="21" t="str">
        <f ca="1">IF(OR($A69="Pn",$A70="Pn"),"",IF(OR($A69="Pn",$A70="Pn"),"",IF($A69="TOTAL GENERAL",SUM(Z$11:Z67),IF(AND(P69&lt;&gt;"",$A69&lt;&gt;"Pn"),IF(P69&lt;OFFSET($A$10,MATCH("TOTAL GENERAL",$A$11:$A$100,0),COLUMN(P69)-1),0,P69-OFFSET($A$10,MATCH("TOTAL GENERAL",$A$11:$A$100,0),COLUMN(P69)-1)),""))))</f>
        <v/>
      </c>
      <c r="AA69" s="21" t="str">
        <f ca="1">IF(OR($A69="Pn",$A70="Pn"),"",IF($A69="TOTAL GENERAL",SUM(AA$11:AA67),IF(AND(Q69&lt;&gt;"",$A69&lt;&gt;"Pn"),IF(Q69&gt;OFFSET($A$10,MATCH("TOTAL GENERAL",$A$11:$A$100,0),COLUMN(Q69)-1),0,OFFSET($A$10,MATCH("TOTAL GENERAL",$A$11:$A$100,0),COLUMN(Q69)-1)-Q69),"")))</f>
        <v/>
      </c>
      <c r="AB69" s="21" t="str">
        <f ca="1">IF(OR($A69="Pn",$A70="Pn"),"",IF(OR($A69="Pn",$A70="Pn"),"",IF($A69="TOTAL GENERAL",SUM(AB$11:AB67),IF(AND(R69&lt;&gt;"",$A69&lt;&gt;"Pn"),IF(R69&lt;OFFSET($A$10,MATCH("TOTAL GENERAL",$A$11:$A$100,0),COLUMN(R69)-1),0,R69-OFFSET($A$10,MATCH("TOTAL GENERAL",$A$11:$A$100,0),COLUMN(R69)-1)),""))))</f>
        <v/>
      </c>
      <c r="AC69" s="21" t="str">
        <f>IF(OR($A69="Pn",$A70="Pn"),"",IF($A69="TOTAL GENERAL",SUM(AC$11:AC67),IF(AND(I69&lt;&gt;"",$A69&lt;&gt;"Pn"),S69*$G69,"")))</f>
        <v/>
      </c>
      <c r="AD69" s="21" t="str">
        <f>IF(OR($A69="Pn",$A70="Pn"),"",IF($A69="TOTAL GENERAL",SUM(AD$11:AD67),IF(AND(J69&lt;&gt;"",$A69&lt;&gt;"Pn"),T69*$D69,"")))</f>
        <v/>
      </c>
      <c r="AE69" s="21" t="str">
        <f>IF(OR($A69="Pn",$A70="Pn"),"",IF($A69="TOTAL GENERAL",SUM(AE$11:AE67),IF(AND(K69&lt;&gt;"",$A69&lt;&gt;"Pn"),U69*$D69,"")))</f>
        <v/>
      </c>
      <c r="AF69" s="21" t="str">
        <f>IF(OR($A69="Pn",$A70="Pn"),"",IF($A69="TOTAL GENERAL",SUM(AF$11:AF67),IF(AND(L69&lt;&gt;"",$A69&lt;&gt;"Pn"),V69*$D69,"")))</f>
        <v/>
      </c>
      <c r="AG69" s="21" t="str">
        <f>IF(OR($A69="Pn",$A70="Pn"),"",IF($A69="TOTAL GENERAL",SUM(AG$11:AG67),IF(AND(M69&lt;&gt;"",$A69&lt;&gt;"Pn"),W69*$D69,"")))</f>
        <v/>
      </c>
      <c r="AH69" s="21" t="str">
        <f>IF(OR($A69="Pn",$A70="Pn"),"",IF($A69="TOTAL GENERAL",SUM(AH$11:AH67),IF(AND(N69&lt;&gt;"",$A69&lt;&gt;"Pn"),X69*$D69,"")))</f>
        <v/>
      </c>
      <c r="AI69" s="21" t="str">
        <f>IF(OR($A69="Pn",$A70="Pn"),"",IF($A69="TOTAL GENERAL",SUM(AI$11:AI67),IF(AND(O69&lt;&gt;"",$A69&lt;&gt;"Pn"),Y69*$D69,"")))</f>
        <v/>
      </c>
      <c r="AJ69" s="21" t="str">
        <f>IF(OR($A69="Pn",$A70="Pn"),"",IF($A69="TOTAL GENERAL",SUM(AJ$11:AJ67),IF(AND(P69&lt;&gt;"",$A69&lt;&gt;"Pn"),Z69*$D69,"")))</f>
        <v/>
      </c>
      <c r="AK69" s="21" t="str">
        <f>IF(OR($A69="Pn",$A70="Pn"),"",IF($A69="TOTAL GENERAL",SUM(AK$11:AK67),IF(AND(Q69&lt;&gt;"",$A69&lt;&gt;"Pn"),AA69*$F69,"")))</f>
        <v/>
      </c>
      <c r="AL69" s="21" t="str">
        <f>IF(OR($A69="Pn",$A70="Pn"),"",IF($A69="TOTAL GENERAL",SUM(AL$11:AL67),IF(AND(R69&lt;&gt;"",$A69&lt;&gt;"Pn"),AB69*$H69,"")))</f>
        <v/>
      </c>
      <c r="AM69" s="19" t="str">
        <f ca="1">IF($A69="TOTAL GENERAL",SUM(AM$11:AM67),IF(AND(S69&lt;&gt;"",$A69&lt;&gt;"Pn"),IF(OFFSET($A$11,MATCH("TOTAL GENERAL",$A$11:$A$100,0)-1,COLUMN(AB69))=0,0,AC69/OFFSET($A$11,MATCH("TOTAL GENERAL",$A$11:$A$100,0)-1,COLUMN(AB69))),""))</f>
        <v/>
      </c>
      <c r="AN69" s="19" t="str">
        <f ca="1">IF($A69="TOTAL GENERAL",SUM(AN$11:AN67),IF(AND(T69&lt;&gt;"",$A69&lt;&gt;"Pn"),IF(OFFSET($A$11,MATCH("TOTAL GENERAL",$A$11:$A$100,0)-1,COLUMN(AC69))=0,0,AD69/OFFSET($A$11,MATCH("TOTAL GENERAL",$A$11:$A$100,0)-1,COLUMN(AC69))),""))</f>
        <v/>
      </c>
      <c r="AO69" s="19" t="str">
        <f ca="1">IF($A69="TOTAL GENERAL",SUM(AO$11:AO67),IF(AND(U69&lt;&gt;"",$A69&lt;&gt;"Pn"),IF(OFFSET($A$11,MATCH("TOTAL GENERAL",$A$11:$A$100,0)-1,COLUMN(AD69))=0,0,AE69/OFFSET($A$11,MATCH("TOTAL GENERAL",$A$11:$A$100,0)-1,COLUMN(AD69))),""))</f>
        <v/>
      </c>
      <c r="AP69" s="19" t="str">
        <f ca="1">IF($A69="TOTAL GENERAL",SUM(AP$11:AP67),IF(AND(V69&lt;&gt;"",$A69&lt;&gt;"Pn"),IF(OFFSET($A$11,MATCH("TOTAL GENERAL",$A$11:$A$100,0)-1,COLUMN(AE69))=0,0,AF69/OFFSET($A$11,MATCH("TOTAL GENERAL",$A$11:$A$100,0)-1,COLUMN(AE69))),""))</f>
        <v/>
      </c>
      <c r="AQ69" s="19" t="str">
        <f ca="1">IF($A69="TOTAL GENERAL",SUM(AQ$11:AQ67),IF(AND(W69&lt;&gt;"",$A69&lt;&gt;"Pn"),IF(OFFSET($A$11,MATCH("TOTAL GENERAL",$A$11:$A$100,0)-1,COLUMN(AF69))=0,0,AG69/OFFSET($A$11,MATCH("TOTAL GENERAL",$A$11:$A$100,0)-1,COLUMN(AF69))),""))</f>
        <v/>
      </c>
      <c r="AR69" s="19" t="str">
        <f ca="1">IF($A69="TOTAL GENERAL",SUM(AR$11:AR67),IF(AND(X69&lt;&gt;"",$A69&lt;&gt;"Pn"),IF(OFFSET($A$11,MATCH("TOTAL GENERAL",$A$11:$A$100,0)-1,COLUMN(AG69))=0,0,AH69/OFFSET($A$11,MATCH("TOTAL GENERAL",$A$11:$A$100,0)-1,COLUMN(AG69))),""))</f>
        <v/>
      </c>
      <c r="AS69" s="19" t="str">
        <f ca="1">IF($A69="TOTAL GENERAL",SUM(AS$11:AS67),IF(AND(Y69&lt;&gt;"",$A69&lt;&gt;"Pn"),IF(OFFSET($A$11,MATCH("TOTAL GENERAL",$A$11:$A$100,0)-1,COLUMN(AH69))=0,0,AI69/OFFSET($A$11,MATCH("TOTAL GENERAL",$A$11:$A$100,0)-1,COLUMN(AH69))),""))</f>
        <v/>
      </c>
      <c r="AT69" s="19" t="str">
        <f ca="1">IF($A69="TOTAL GENERAL",SUM(AT$11:AT67),IF(AND(Z69&lt;&gt;"",$A69&lt;&gt;"Pn"),IF(OFFSET($A$11,MATCH("TOTAL GENERAL",$A$11:$A$100,0)-1,COLUMN(AI69))=0,0,AJ69/OFFSET($A$11,MATCH("TOTAL GENERAL",$A$11:$A$100,0)-1,COLUMN(AI69))),""))</f>
        <v/>
      </c>
      <c r="AU69" s="19" t="str">
        <f ca="1">IF($A69="TOTAL GENERAL",SUM(AU$11:AU67),IF(AND(AA69&lt;&gt;"",$A69&lt;&gt;"Pn"),IF(OFFSET($A$11,MATCH("TOTAL GENERAL",$A$11:$A$100,0)-1,COLUMN(AJ69))=0,0,AK69/OFFSET($A$11,MATCH("TOTAL GENERAL",$A$11:$A$100,0)-1,COLUMN(AJ69))),""))</f>
        <v/>
      </c>
      <c r="AV69" s="19" t="str">
        <f ca="1">IF($A69="TOTAL GENERAL",SUM(AV$11:AV67),IF(AND(AB69&lt;&gt;"",$A69&lt;&gt;"Pn"),IF(OFFSET($A$11,MATCH("TOTAL GENERAL",$A$11:$A$100,0)-1,COLUMN(AK69))=0,0,AL69/OFFSET($A$11,MATCH("TOTAL GENERAL",$A$11:$A$100,0)-1,COLUMN(AK69))),""))</f>
        <v/>
      </c>
      <c r="AW69" s="182" t="str">
        <f ca="1">IF(A69="TOTAL GENERAL",SUM(AW$11:AW67),IF(COUNTIF(AM69:AV69,"")&lt;COUNTA($AM$10:$AV$10),(IF(AM69&lt;&gt;"",AM69*OFFSET($A$10,MATCH("Pn",$A$11:$A$100,0),1),0)+IF(AN69&lt;&gt;"",AN69*OFFSET($A$10,MATCH("Pn",$A$11:$A$100,0),2),0)+IF(AO69&lt;&gt;"",AO69*OFFSET($A$10,MATCH("Pn",$A$11:$A$100,0),3),0)+IF(AP69&lt;&gt;"",AP69*OFFSET($A$10,MATCH("Pn",$A$11:$A$100,0),4),0)+IF(AQ69&lt;&gt;"",AQ69*OFFSET($A$10,MATCH("Pn",$A$11:$A$100,0),5),0)+IF(AR69&lt;&gt;"",AR69*OFFSET($A$10,MATCH("Pn",$A$11:$A$100,0),6),0)+IF(AS69&lt;&gt;"",AS69*OFFSET($A$10,MATCH("Pn",$A$11:$A$100,0),7),0)+IF(AT69&lt;&gt;"",AT69*OFFSET($A$10,MATCH("Pn",$A$11:$A$100,0),8),0)+IF(AU69&lt;&gt;"",AU69*OFFSET($A$10,MATCH("Pn",$A$11:$A$100,0),9),0)+IF(AV69&lt;&gt;"",AV69*OFFSET($A$10,MATCH("Pn",$A$11:$A$100,0),10),0))*OFFSET($A$10,MATCH("FC",$A$11:$A$100,0),2),""))</f>
        <v/>
      </c>
    </row>
    <row r="70" spans="1:49" s="4" customFormat="1" x14ac:dyDescent="0.25">
      <c r="A70" s="15" t="s">
        <v>436</v>
      </c>
      <c r="B70" s="15" t="s">
        <v>436</v>
      </c>
      <c r="C70" s="179" t="s">
        <v>436</v>
      </c>
      <c r="D70" s="16" t="s">
        <v>436</v>
      </c>
      <c r="E70" s="9" t="str">
        <f ca="1">IF(AND($A71="Pn",COLUMN(E68)&lt;COUNTIF(PonderacionIndicadores!$A$1:$A$139,"Mama")+1),OFFSET($F$10,0,COLUMN(F126)),IF(AND(A70="Pn",(COUNTIF(PonderacionIndicadores!$A$1:$A$139,"Mama"))&gt;COLUMN(E70)-1),OFFSET(PonderacionIndicadores!$A$1,MATCH("Mama",PonderacionIndicadores!$A$1:$A$139,0)+COLUMN(D70)-2,3),IF(A70="TOTAL GENERAL",SUM(E$11:E68),IF(D70&lt;&gt;"",D70/OFFSET($A$10,MATCH("TOTAL GENERAL",$A$11:$A$100,0),3),""))))</f>
        <v/>
      </c>
      <c r="F70" s="16" t="s">
        <v>436</v>
      </c>
      <c r="G70" s="16" t="s">
        <v>436</v>
      </c>
      <c r="H70" s="16" t="s">
        <v>436</v>
      </c>
      <c r="I70" s="18" t="s">
        <v>436</v>
      </c>
      <c r="J70" s="18" t="s">
        <v>436</v>
      </c>
      <c r="K70" s="19" t="s">
        <v>436</v>
      </c>
      <c r="L70" s="18" t="s">
        <v>436</v>
      </c>
      <c r="M70" s="19" t="s">
        <v>436</v>
      </c>
      <c r="N70" s="19" t="s">
        <v>436</v>
      </c>
      <c r="O70" s="19" t="s">
        <v>436</v>
      </c>
      <c r="P70" s="19" t="s">
        <v>436</v>
      </c>
      <c r="Q70" s="180" t="s">
        <v>436</v>
      </c>
      <c r="R70" s="18" t="s">
        <v>436</v>
      </c>
      <c r="S70" s="21" t="str">
        <f ca="1">IF(OR($A70="Pn",$A71="Pn"),"",IF($A70="TOTAL GENERAL",SUM(S$11:S68),IF(AND(I70&lt;&gt;"",$A70&lt;&gt;"Pn"),IF(I70&lt;OFFSET($A$10,MATCH("TOTAL GENERAL",$A$11:$A$100,0),COLUMN(I70)-1),0,I70-OFFSET($A$10,MATCH("TOTAL GENERAL",$A$11:$A$100,0),COLUMN(I70)-1)),"")))</f>
        <v/>
      </c>
      <c r="T70" s="21" t="str">
        <f ca="1">IF(OR($A70="Pn",$A71="Pn"),"",IF(OR($A70="Pn",$A71="Pn"),"",IF($A70="TOTAL GENERAL",SUM(T$11:T68),IF(AND(J70&lt;&gt;"",$A70&lt;&gt;"Pn"),IF(J70&gt;OFFSET($A$10,MATCH("TOTAL GENERAL",$A$11:$A$100,0),COLUMN(J70)-1),0,OFFSET($A$10,MATCH("TOTAL GENERAL",$A$11:$A$100,0),COLUMN(J70)-1)-J70),""))))</f>
        <v/>
      </c>
      <c r="U70" s="21" t="str">
        <f ca="1">IF(OR($A70="Pn",$A71="Pn"),"",IF(OR($A70="Pn",$A71="Pn"),"",IF($A70="TOTAL GENERAL",SUM(U$11:U68),IF(AND(K70&lt;&gt;"",$A70&lt;&gt;"Pn"),IF(K70&lt;OFFSET($A$10,MATCH("TOTAL GENERAL",$A$11:$A$100,0),COLUMN(K70)-1),0,K70-OFFSET($A$10,MATCH("TOTAL GENERAL",$A$11:$A$100,0),COLUMN(K70)-1)),""))))</f>
        <v/>
      </c>
      <c r="V70" s="21" t="str">
        <f ca="1">IF(OR($A70="Pn",$A71="Pn"),"",IF($A70="TOTAL GENERAL",SUM(V$11:V68),IF(AND(L70&lt;&gt;"",$A70&lt;&gt;"Pn"),IF(L70&gt;OFFSET($A$10,MATCH("TOTAL GENERAL",$A$11:$A$100,0),COLUMN(L70)-1),0,OFFSET($A$10,MATCH("TOTAL GENERAL",$A$11:$A$100,0),COLUMN(L70)-1)-L70),"")))</f>
        <v/>
      </c>
      <c r="W70" s="21" t="str">
        <f ca="1">IF(OR($A70="Pn",$A71="Pn"),"",IF(OR($A70="Pn",$A71="Pn"),"",IF($A70="TOTAL GENERAL",SUM(W$11:W68),IF(AND(M70&lt;&gt;"",$A70&lt;&gt;"Pn"),IF(M70&lt;OFFSET($A$10,MATCH("TOTAL GENERAL",$A$11:$A$100,0),COLUMN(M70)-1),0,M70-OFFSET($A$10,MATCH("TOTAL GENERAL",$A$11:$A$100,0),COLUMN(M70)-1)),""))))</f>
        <v/>
      </c>
      <c r="X70" s="21" t="str">
        <f ca="1">IF(OR($A70="Pn",$A71="Pn"),"",IF(OR($A70="Pn",$A71="Pn"),"",IF($A70="TOTAL GENERAL",SUM(X$11:X68),IF(AND(N70&lt;&gt;"",$A70&lt;&gt;"Pn"),IF(N70&lt;OFFSET($A$10,MATCH("TOTAL GENERAL",$A$11:$A$100,0),COLUMN(N70)-1),0,N70-OFFSET($A$10,MATCH("TOTAL GENERAL",$A$11:$A$100,0),COLUMN(N70)-1)),""))))</f>
        <v/>
      </c>
      <c r="Y70" s="21" t="str">
        <f ca="1">IF(OR($A70="Pn",$A71="Pn"),"",IF(OR($A70="Pn",$A71="Pn"),"",IF($A70="TOTAL GENERAL",SUM(Y$11:Y68),IF(AND(O70&lt;&gt;"",$A70&lt;&gt;"Pn"),IF(O70&lt;OFFSET($A$10,MATCH("TOTAL GENERAL",$A$11:$A$100,0),COLUMN(O70)-1),0,O70-OFFSET($A$10,MATCH("TOTAL GENERAL",$A$11:$A$100,0),COLUMN(O70)-1)),""))))</f>
        <v/>
      </c>
      <c r="Z70" s="21" t="str">
        <f ca="1">IF(OR($A70="Pn",$A71="Pn"),"",IF(OR($A70="Pn",$A71="Pn"),"",IF($A70="TOTAL GENERAL",SUM(Z$11:Z68),IF(AND(P70&lt;&gt;"",$A70&lt;&gt;"Pn"),IF(P70&lt;OFFSET($A$10,MATCH("TOTAL GENERAL",$A$11:$A$100,0),COLUMN(P70)-1),0,P70-OFFSET($A$10,MATCH("TOTAL GENERAL",$A$11:$A$100,0),COLUMN(P70)-1)),""))))</f>
        <v/>
      </c>
      <c r="AA70" s="21" t="str">
        <f ca="1">IF(OR($A70="Pn",$A71="Pn"),"",IF($A70="TOTAL GENERAL",SUM(AA$11:AA68),IF(AND(Q70&lt;&gt;"",$A70&lt;&gt;"Pn"),IF(Q70&gt;OFFSET($A$10,MATCH("TOTAL GENERAL",$A$11:$A$100,0),COLUMN(Q70)-1),0,OFFSET($A$10,MATCH("TOTAL GENERAL",$A$11:$A$100,0),COLUMN(Q70)-1)-Q70),"")))</f>
        <v/>
      </c>
      <c r="AB70" s="21" t="str">
        <f ca="1">IF(OR($A70="Pn",$A71="Pn"),"",IF(OR($A70="Pn",$A71="Pn"),"",IF($A70="TOTAL GENERAL",SUM(AB$11:AB68),IF(AND(R70&lt;&gt;"",$A70&lt;&gt;"Pn"),IF(R70&lt;OFFSET($A$10,MATCH("TOTAL GENERAL",$A$11:$A$100,0),COLUMN(R70)-1),0,R70-OFFSET($A$10,MATCH("TOTAL GENERAL",$A$11:$A$100,0),COLUMN(R70)-1)),""))))</f>
        <v/>
      </c>
      <c r="AC70" s="21" t="str">
        <f>IF(OR($A70="Pn",$A71="Pn"),"",IF($A70="TOTAL GENERAL",SUM(AC$11:AC68),IF(AND(I70&lt;&gt;"",$A70&lt;&gt;"Pn"),S70*$G70,"")))</f>
        <v/>
      </c>
      <c r="AD70" s="21" t="str">
        <f>IF(OR($A70="Pn",$A71="Pn"),"",IF($A70="TOTAL GENERAL",SUM(AD$11:AD68),IF(AND(J70&lt;&gt;"",$A70&lt;&gt;"Pn"),T70*$D70,"")))</f>
        <v/>
      </c>
      <c r="AE70" s="21" t="str">
        <f>IF(OR($A70="Pn",$A71="Pn"),"",IF($A70="TOTAL GENERAL",SUM(AE$11:AE68),IF(AND(K70&lt;&gt;"",$A70&lt;&gt;"Pn"),U70*$D70,"")))</f>
        <v/>
      </c>
      <c r="AF70" s="21" t="str">
        <f>IF(OR($A70="Pn",$A71="Pn"),"",IF($A70="TOTAL GENERAL",SUM(AF$11:AF68),IF(AND(L70&lt;&gt;"",$A70&lt;&gt;"Pn"),V70*$D70,"")))</f>
        <v/>
      </c>
      <c r="AG70" s="21" t="str">
        <f>IF(OR($A70="Pn",$A71="Pn"),"",IF($A70="TOTAL GENERAL",SUM(AG$11:AG68),IF(AND(M70&lt;&gt;"",$A70&lt;&gt;"Pn"),W70*$D70,"")))</f>
        <v/>
      </c>
      <c r="AH70" s="21" t="str">
        <f>IF(OR($A70="Pn",$A71="Pn"),"",IF($A70="TOTAL GENERAL",SUM(AH$11:AH68),IF(AND(N70&lt;&gt;"",$A70&lt;&gt;"Pn"),X70*$D70,"")))</f>
        <v/>
      </c>
      <c r="AI70" s="21" t="str">
        <f>IF(OR($A70="Pn",$A71="Pn"),"",IF($A70="TOTAL GENERAL",SUM(AI$11:AI68),IF(AND(O70&lt;&gt;"",$A70&lt;&gt;"Pn"),Y70*$D70,"")))</f>
        <v/>
      </c>
      <c r="AJ70" s="21" t="str">
        <f>IF(OR($A70="Pn",$A71="Pn"),"",IF($A70="TOTAL GENERAL",SUM(AJ$11:AJ68),IF(AND(P70&lt;&gt;"",$A70&lt;&gt;"Pn"),Z70*$D70,"")))</f>
        <v/>
      </c>
      <c r="AK70" s="21" t="str">
        <f>IF(OR($A70="Pn",$A71="Pn"),"",IF($A70="TOTAL GENERAL",SUM(AK$11:AK68),IF(AND(Q70&lt;&gt;"",$A70&lt;&gt;"Pn"),AA70*$F70,"")))</f>
        <v/>
      </c>
      <c r="AL70" s="21" t="str">
        <f>IF(OR($A70="Pn",$A71="Pn"),"",IF($A70="TOTAL GENERAL",SUM(AL$11:AL68),IF(AND(R70&lt;&gt;"",$A70&lt;&gt;"Pn"),AB70*$H70,"")))</f>
        <v/>
      </c>
      <c r="AM70" s="19" t="str">
        <f ca="1">IF($A70="TOTAL GENERAL",SUM(AM$11:AM68),IF(AND(S70&lt;&gt;"",$A70&lt;&gt;"Pn"),IF(OFFSET($A$11,MATCH("TOTAL GENERAL",$A$11:$A$100,0)-1,COLUMN(AB70))=0,0,AC70/OFFSET($A$11,MATCH("TOTAL GENERAL",$A$11:$A$100,0)-1,COLUMN(AB70))),""))</f>
        <v/>
      </c>
      <c r="AN70" s="19" t="str">
        <f ca="1">IF($A70="TOTAL GENERAL",SUM(AN$11:AN68),IF(AND(T70&lt;&gt;"",$A70&lt;&gt;"Pn"),IF(OFFSET($A$11,MATCH("TOTAL GENERAL",$A$11:$A$100,0)-1,COLUMN(AC70))=0,0,AD70/OFFSET($A$11,MATCH("TOTAL GENERAL",$A$11:$A$100,0)-1,COLUMN(AC70))),""))</f>
        <v/>
      </c>
      <c r="AO70" s="19" t="str">
        <f ca="1">IF($A70="TOTAL GENERAL",SUM(AO$11:AO68),IF(AND(U70&lt;&gt;"",$A70&lt;&gt;"Pn"),IF(OFFSET($A$11,MATCH("TOTAL GENERAL",$A$11:$A$100,0)-1,COLUMN(AD70))=0,0,AE70/OFFSET($A$11,MATCH("TOTAL GENERAL",$A$11:$A$100,0)-1,COLUMN(AD70))),""))</f>
        <v/>
      </c>
      <c r="AP70" s="19" t="str">
        <f ca="1">IF($A70="TOTAL GENERAL",SUM(AP$11:AP68),IF(AND(V70&lt;&gt;"",$A70&lt;&gt;"Pn"),IF(OFFSET($A$11,MATCH("TOTAL GENERAL",$A$11:$A$100,0)-1,COLUMN(AE70))=0,0,AF70/OFFSET($A$11,MATCH("TOTAL GENERAL",$A$11:$A$100,0)-1,COLUMN(AE70))),""))</f>
        <v/>
      </c>
      <c r="AQ70" s="19" t="str">
        <f ca="1">IF($A70="TOTAL GENERAL",SUM(AQ$11:AQ68),IF(AND(W70&lt;&gt;"",$A70&lt;&gt;"Pn"),IF(OFFSET($A$11,MATCH("TOTAL GENERAL",$A$11:$A$100,0)-1,COLUMN(AF70))=0,0,AG70/OFFSET($A$11,MATCH("TOTAL GENERAL",$A$11:$A$100,0)-1,COLUMN(AF70))),""))</f>
        <v/>
      </c>
      <c r="AR70" s="19" t="str">
        <f ca="1">IF($A70="TOTAL GENERAL",SUM(AR$11:AR68),IF(AND(X70&lt;&gt;"",$A70&lt;&gt;"Pn"),IF(OFFSET($A$11,MATCH("TOTAL GENERAL",$A$11:$A$100,0)-1,COLUMN(AG70))=0,0,AH70/OFFSET($A$11,MATCH("TOTAL GENERAL",$A$11:$A$100,0)-1,COLUMN(AG70))),""))</f>
        <v/>
      </c>
      <c r="AS70" s="19" t="str">
        <f ca="1">IF($A70="TOTAL GENERAL",SUM(AS$11:AS68),IF(AND(Y70&lt;&gt;"",$A70&lt;&gt;"Pn"),IF(OFFSET($A$11,MATCH("TOTAL GENERAL",$A$11:$A$100,0)-1,COLUMN(AH70))=0,0,AI70/OFFSET($A$11,MATCH("TOTAL GENERAL",$A$11:$A$100,0)-1,COLUMN(AH70))),""))</f>
        <v/>
      </c>
      <c r="AT70" s="19" t="str">
        <f ca="1">IF($A70="TOTAL GENERAL",SUM(AT$11:AT68),IF(AND(Z70&lt;&gt;"",$A70&lt;&gt;"Pn"),IF(OFFSET($A$11,MATCH("TOTAL GENERAL",$A$11:$A$100,0)-1,COLUMN(AI70))=0,0,AJ70/OFFSET($A$11,MATCH("TOTAL GENERAL",$A$11:$A$100,0)-1,COLUMN(AI70))),""))</f>
        <v/>
      </c>
      <c r="AU70" s="19" t="str">
        <f ca="1">IF($A70="TOTAL GENERAL",SUM(AU$11:AU68),IF(AND(AA70&lt;&gt;"",$A70&lt;&gt;"Pn"),IF(OFFSET($A$11,MATCH("TOTAL GENERAL",$A$11:$A$100,0)-1,COLUMN(AJ70))=0,0,AK70/OFFSET($A$11,MATCH("TOTAL GENERAL",$A$11:$A$100,0)-1,COLUMN(AJ70))),""))</f>
        <v/>
      </c>
      <c r="AV70" s="19" t="str">
        <f ca="1">IF($A70="TOTAL GENERAL",SUM(AV$11:AV68),IF(AND(AB70&lt;&gt;"",$A70&lt;&gt;"Pn"),IF(OFFSET($A$11,MATCH("TOTAL GENERAL",$A$11:$A$100,0)-1,COLUMN(AK70))=0,0,AL70/OFFSET($A$11,MATCH("TOTAL GENERAL",$A$11:$A$100,0)-1,COLUMN(AK70))),""))</f>
        <v/>
      </c>
      <c r="AW70" s="182" t="str">
        <f ca="1">IF(A70="TOTAL GENERAL",SUM(AW$11:AW68),IF(COUNTIF(AM70:AV70,"")&lt;COUNTA($AM$10:$AV$10),(IF(AM70&lt;&gt;"",AM70*OFFSET($A$10,MATCH("Pn",$A$11:$A$100,0),1),0)+IF(AN70&lt;&gt;"",AN70*OFFSET($A$10,MATCH("Pn",$A$11:$A$100,0),2),0)+IF(AO70&lt;&gt;"",AO70*OFFSET($A$10,MATCH("Pn",$A$11:$A$100,0),3),0)+IF(AP70&lt;&gt;"",AP70*OFFSET($A$10,MATCH("Pn",$A$11:$A$100,0),4),0)+IF(AQ70&lt;&gt;"",AQ70*OFFSET($A$10,MATCH("Pn",$A$11:$A$100,0),5),0)+IF(AR70&lt;&gt;"",AR70*OFFSET($A$10,MATCH("Pn",$A$11:$A$100,0),6),0)+IF(AS70&lt;&gt;"",AS70*OFFSET($A$10,MATCH("Pn",$A$11:$A$100,0),7),0)+IF(AT70&lt;&gt;"",AT70*OFFSET($A$10,MATCH("Pn",$A$11:$A$100,0),8),0)+IF(AU70&lt;&gt;"",AU70*OFFSET($A$10,MATCH("Pn",$A$11:$A$100,0),9),0)+IF(AV70&lt;&gt;"",AV70*OFFSET($A$10,MATCH("Pn",$A$11:$A$100,0),10),0))*OFFSET($A$10,MATCH("FC",$A$11:$A$100,0),2),""))</f>
        <v/>
      </c>
    </row>
    <row r="71" spans="1:49" s="4" customFormat="1" x14ac:dyDescent="0.25">
      <c r="A71" s="15" t="s">
        <v>436</v>
      </c>
      <c r="B71" s="15" t="s">
        <v>436</v>
      </c>
      <c r="C71" s="179" t="s">
        <v>436</v>
      </c>
      <c r="D71" s="16" t="s">
        <v>436</v>
      </c>
      <c r="E71" s="9" t="str">
        <f ca="1">IF(AND($A72="Pn",COLUMN(E69)&lt;COUNTIF(PonderacionIndicadores!$A$1:$A$139,"Mama")+1),OFFSET($F$10,0,COLUMN(F127)),IF(AND(A71="Pn",(COUNTIF(PonderacionIndicadores!$A$1:$A$139,"Mama"))&gt;COLUMN(E71)-1),OFFSET(PonderacionIndicadores!$A$1,MATCH("Mama",PonderacionIndicadores!$A$1:$A$139,0)+COLUMN(D71)-2,3),IF(A71="TOTAL GENERAL",SUM(E$11:E69),IF(D71&lt;&gt;"",D71/OFFSET($A$10,MATCH("TOTAL GENERAL",$A$11:$A$100,0),3),""))))</f>
        <v/>
      </c>
      <c r="F71" s="16" t="s">
        <v>436</v>
      </c>
      <c r="G71" s="16" t="s">
        <v>436</v>
      </c>
      <c r="H71" s="16" t="s">
        <v>436</v>
      </c>
      <c r="I71" s="18" t="s">
        <v>436</v>
      </c>
      <c r="J71" s="18" t="s">
        <v>436</v>
      </c>
      <c r="K71" s="19" t="s">
        <v>436</v>
      </c>
      <c r="L71" s="18" t="s">
        <v>436</v>
      </c>
      <c r="M71" s="19" t="s">
        <v>436</v>
      </c>
      <c r="N71" s="19" t="s">
        <v>436</v>
      </c>
      <c r="O71" s="19" t="s">
        <v>436</v>
      </c>
      <c r="P71" s="19" t="s">
        <v>436</v>
      </c>
      <c r="Q71" s="180" t="s">
        <v>436</v>
      </c>
      <c r="R71" s="18" t="s">
        <v>436</v>
      </c>
      <c r="S71" s="21" t="str">
        <f ca="1">IF(OR($A71="Pn",$A72="Pn"),"",IF($A71="TOTAL GENERAL",SUM(S$11:S69),IF(AND(I71&lt;&gt;"",$A71&lt;&gt;"Pn"),IF(I71&lt;OFFSET($A$10,MATCH("TOTAL GENERAL",$A$11:$A$100,0),COLUMN(I71)-1),0,I71-OFFSET($A$10,MATCH("TOTAL GENERAL",$A$11:$A$100,0),COLUMN(I71)-1)),"")))</f>
        <v/>
      </c>
      <c r="T71" s="21" t="str">
        <f ca="1">IF(OR($A71="Pn",$A72="Pn"),"",IF(OR($A71="Pn",$A72="Pn"),"",IF($A71="TOTAL GENERAL",SUM(T$11:T69),IF(AND(J71&lt;&gt;"",$A71&lt;&gt;"Pn"),IF(J71&gt;OFFSET($A$10,MATCH("TOTAL GENERAL",$A$11:$A$100,0),COLUMN(J71)-1),0,OFFSET($A$10,MATCH("TOTAL GENERAL",$A$11:$A$100,0),COLUMN(J71)-1)-J71),""))))</f>
        <v/>
      </c>
      <c r="U71" s="21" t="str">
        <f ca="1">IF(OR($A71="Pn",$A72="Pn"),"",IF(OR($A71="Pn",$A72="Pn"),"",IF($A71="TOTAL GENERAL",SUM(U$11:U69),IF(AND(K71&lt;&gt;"",$A71&lt;&gt;"Pn"),IF(K71&lt;OFFSET($A$10,MATCH("TOTAL GENERAL",$A$11:$A$100,0),COLUMN(K71)-1),0,K71-OFFSET($A$10,MATCH("TOTAL GENERAL",$A$11:$A$100,0),COLUMN(K71)-1)),""))))</f>
        <v/>
      </c>
      <c r="V71" s="21" t="str">
        <f ca="1">IF(OR($A71="Pn",$A72="Pn"),"",IF($A71="TOTAL GENERAL",SUM(V$11:V69),IF(AND(L71&lt;&gt;"",$A71&lt;&gt;"Pn"),IF(L71&gt;OFFSET($A$10,MATCH("TOTAL GENERAL",$A$11:$A$100,0),COLUMN(L71)-1),0,OFFSET($A$10,MATCH("TOTAL GENERAL",$A$11:$A$100,0),COLUMN(L71)-1)-L71),"")))</f>
        <v/>
      </c>
      <c r="W71" s="21" t="str">
        <f ca="1">IF(OR($A71="Pn",$A72="Pn"),"",IF(OR($A71="Pn",$A72="Pn"),"",IF($A71="TOTAL GENERAL",SUM(W$11:W69),IF(AND(M71&lt;&gt;"",$A71&lt;&gt;"Pn"),IF(M71&lt;OFFSET($A$10,MATCH("TOTAL GENERAL",$A$11:$A$100,0),COLUMN(M71)-1),0,M71-OFFSET($A$10,MATCH("TOTAL GENERAL",$A$11:$A$100,0),COLUMN(M71)-1)),""))))</f>
        <v/>
      </c>
      <c r="X71" s="21" t="str">
        <f ca="1">IF(OR($A71="Pn",$A72="Pn"),"",IF(OR($A71="Pn",$A72="Pn"),"",IF($A71="TOTAL GENERAL",SUM(X$11:X69),IF(AND(N71&lt;&gt;"",$A71&lt;&gt;"Pn"),IF(N71&lt;OFFSET($A$10,MATCH("TOTAL GENERAL",$A$11:$A$100,0),COLUMN(N71)-1),0,N71-OFFSET($A$10,MATCH("TOTAL GENERAL",$A$11:$A$100,0),COLUMN(N71)-1)),""))))</f>
        <v/>
      </c>
      <c r="Y71" s="21" t="str">
        <f ca="1">IF(OR($A71="Pn",$A72="Pn"),"",IF(OR($A71="Pn",$A72="Pn"),"",IF($A71="TOTAL GENERAL",SUM(Y$11:Y69),IF(AND(O71&lt;&gt;"",$A71&lt;&gt;"Pn"),IF(O71&lt;OFFSET($A$10,MATCH("TOTAL GENERAL",$A$11:$A$100,0),COLUMN(O71)-1),0,O71-OFFSET($A$10,MATCH("TOTAL GENERAL",$A$11:$A$100,0),COLUMN(O71)-1)),""))))</f>
        <v/>
      </c>
      <c r="Z71" s="21" t="str">
        <f ca="1">IF(OR($A71="Pn",$A72="Pn"),"",IF(OR($A71="Pn",$A72="Pn"),"",IF($A71="TOTAL GENERAL",SUM(Z$11:Z69),IF(AND(P71&lt;&gt;"",$A71&lt;&gt;"Pn"),IF(P71&lt;OFFSET($A$10,MATCH("TOTAL GENERAL",$A$11:$A$100,0),COLUMN(P71)-1),0,P71-OFFSET($A$10,MATCH("TOTAL GENERAL",$A$11:$A$100,0),COLUMN(P71)-1)),""))))</f>
        <v/>
      </c>
      <c r="AA71" s="21" t="str">
        <f ca="1">IF(OR($A71="Pn",$A72="Pn"),"",IF($A71="TOTAL GENERAL",SUM(AA$11:AA69),IF(AND(Q71&lt;&gt;"",$A71&lt;&gt;"Pn"),IF(Q71&gt;OFFSET($A$10,MATCH("TOTAL GENERAL",$A$11:$A$100,0),COLUMN(Q71)-1),0,OFFSET($A$10,MATCH("TOTAL GENERAL",$A$11:$A$100,0),COLUMN(Q71)-1)-Q71),"")))</f>
        <v/>
      </c>
      <c r="AB71" s="21" t="str">
        <f ca="1">IF(OR($A71="Pn",$A72="Pn"),"",IF(OR($A71="Pn",$A72="Pn"),"",IF($A71="TOTAL GENERAL",SUM(AB$11:AB69),IF(AND(R71&lt;&gt;"",$A71&lt;&gt;"Pn"),IF(R71&lt;OFFSET($A$10,MATCH("TOTAL GENERAL",$A$11:$A$100,0),COLUMN(R71)-1),0,R71-OFFSET($A$10,MATCH("TOTAL GENERAL",$A$11:$A$100,0),COLUMN(R71)-1)),""))))</f>
        <v/>
      </c>
      <c r="AC71" s="21" t="str">
        <f>IF(OR($A71="Pn",$A72="Pn"),"",IF($A71="TOTAL GENERAL",SUM(AC$11:AC69),IF(AND(I71&lt;&gt;"",$A71&lt;&gt;"Pn"),S71*$G71,"")))</f>
        <v/>
      </c>
      <c r="AD71" s="21" t="str">
        <f>IF(OR($A71="Pn",$A72="Pn"),"",IF($A71="TOTAL GENERAL",SUM(AD$11:AD69),IF(AND(J71&lt;&gt;"",$A71&lt;&gt;"Pn"),T71*$D71,"")))</f>
        <v/>
      </c>
      <c r="AE71" s="21" t="str">
        <f>IF(OR($A71="Pn",$A72="Pn"),"",IF($A71="TOTAL GENERAL",SUM(AE$11:AE69),IF(AND(K71&lt;&gt;"",$A71&lt;&gt;"Pn"),U71*$D71,"")))</f>
        <v/>
      </c>
      <c r="AF71" s="21" t="str">
        <f>IF(OR($A71="Pn",$A72="Pn"),"",IF($A71="TOTAL GENERAL",SUM(AF$11:AF69),IF(AND(L71&lt;&gt;"",$A71&lt;&gt;"Pn"),V71*$D71,"")))</f>
        <v/>
      </c>
      <c r="AG71" s="21" t="str">
        <f>IF(OR($A71="Pn",$A72="Pn"),"",IF($A71="TOTAL GENERAL",SUM(AG$11:AG69),IF(AND(M71&lt;&gt;"",$A71&lt;&gt;"Pn"),W71*$D71,"")))</f>
        <v/>
      </c>
      <c r="AH71" s="21" t="str">
        <f>IF(OR($A71="Pn",$A72="Pn"),"",IF($A71="TOTAL GENERAL",SUM(AH$11:AH69),IF(AND(N71&lt;&gt;"",$A71&lt;&gt;"Pn"),X71*$D71,"")))</f>
        <v/>
      </c>
      <c r="AI71" s="21" t="str">
        <f>IF(OR($A71="Pn",$A72="Pn"),"",IF($A71="TOTAL GENERAL",SUM(AI$11:AI69),IF(AND(O71&lt;&gt;"",$A71&lt;&gt;"Pn"),Y71*$D71,"")))</f>
        <v/>
      </c>
      <c r="AJ71" s="21" t="str">
        <f>IF(OR($A71="Pn",$A72="Pn"),"",IF($A71="TOTAL GENERAL",SUM(AJ$11:AJ69),IF(AND(P71&lt;&gt;"",$A71&lt;&gt;"Pn"),Z71*$D71,"")))</f>
        <v/>
      </c>
      <c r="AK71" s="21" t="str">
        <f>IF(OR($A71="Pn",$A72="Pn"),"",IF($A71="TOTAL GENERAL",SUM(AK$11:AK69),IF(AND(Q71&lt;&gt;"",$A71&lt;&gt;"Pn"),AA71*$F71,"")))</f>
        <v/>
      </c>
      <c r="AL71" s="21" t="str">
        <f>IF(OR($A71="Pn",$A72="Pn"),"",IF($A71="TOTAL GENERAL",SUM(AL$11:AL69),IF(AND(R71&lt;&gt;"",$A71&lt;&gt;"Pn"),AB71*$H71,"")))</f>
        <v/>
      </c>
      <c r="AM71" s="19" t="str">
        <f ca="1">IF($A71="TOTAL GENERAL",SUM(AM$11:AM69),IF(AND(S71&lt;&gt;"",$A71&lt;&gt;"Pn"),IF(OFFSET($A$11,MATCH("TOTAL GENERAL",$A$11:$A$100,0)-1,COLUMN(AB71))=0,0,AC71/OFFSET($A$11,MATCH("TOTAL GENERAL",$A$11:$A$100,0)-1,COLUMN(AB71))),""))</f>
        <v/>
      </c>
      <c r="AN71" s="19" t="str">
        <f ca="1">IF($A71="TOTAL GENERAL",SUM(AN$11:AN69),IF(AND(T71&lt;&gt;"",$A71&lt;&gt;"Pn"),IF(OFFSET($A$11,MATCH("TOTAL GENERAL",$A$11:$A$100,0)-1,COLUMN(AC71))=0,0,AD71/OFFSET($A$11,MATCH("TOTAL GENERAL",$A$11:$A$100,0)-1,COLUMN(AC71))),""))</f>
        <v/>
      </c>
      <c r="AO71" s="19" t="str">
        <f ca="1">IF($A71="TOTAL GENERAL",SUM(AO$11:AO69),IF(AND(U71&lt;&gt;"",$A71&lt;&gt;"Pn"),IF(OFFSET($A$11,MATCH("TOTAL GENERAL",$A$11:$A$100,0)-1,COLUMN(AD71))=0,0,AE71/OFFSET($A$11,MATCH("TOTAL GENERAL",$A$11:$A$100,0)-1,COLUMN(AD71))),""))</f>
        <v/>
      </c>
      <c r="AP71" s="19" t="str">
        <f ca="1">IF($A71="TOTAL GENERAL",SUM(AP$11:AP69),IF(AND(V71&lt;&gt;"",$A71&lt;&gt;"Pn"),IF(OFFSET($A$11,MATCH("TOTAL GENERAL",$A$11:$A$100,0)-1,COLUMN(AE71))=0,0,AF71/OFFSET($A$11,MATCH("TOTAL GENERAL",$A$11:$A$100,0)-1,COLUMN(AE71))),""))</f>
        <v/>
      </c>
      <c r="AQ71" s="19" t="str">
        <f ca="1">IF($A71="TOTAL GENERAL",SUM(AQ$11:AQ69),IF(AND(W71&lt;&gt;"",$A71&lt;&gt;"Pn"),IF(OFFSET($A$11,MATCH("TOTAL GENERAL",$A$11:$A$100,0)-1,COLUMN(AF71))=0,0,AG71/OFFSET($A$11,MATCH("TOTAL GENERAL",$A$11:$A$100,0)-1,COLUMN(AF71))),""))</f>
        <v/>
      </c>
      <c r="AR71" s="19" t="str">
        <f ca="1">IF($A71="TOTAL GENERAL",SUM(AR$11:AR69),IF(AND(X71&lt;&gt;"",$A71&lt;&gt;"Pn"),IF(OFFSET($A$11,MATCH("TOTAL GENERAL",$A$11:$A$100,0)-1,COLUMN(AG71))=0,0,AH71/OFFSET($A$11,MATCH("TOTAL GENERAL",$A$11:$A$100,0)-1,COLUMN(AG71))),""))</f>
        <v/>
      </c>
      <c r="AS71" s="19" t="str">
        <f ca="1">IF($A71="TOTAL GENERAL",SUM(AS$11:AS69),IF(AND(Y71&lt;&gt;"",$A71&lt;&gt;"Pn"),IF(OFFSET($A$11,MATCH("TOTAL GENERAL",$A$11:$A$100,0)-1,COLUMN(AH71))=0,0,AI71/OFFSET($A$11,MATCH("TOTAL GENERAL",$A$11:$A$100,0)-1,COLUMN(AH71))),""))</f>
        <v/>
      </c>
      <c r="AT71" s="19" t="str">
        <f ca="1">IF($A71="TOTAL GENERAL",SUM(AT$11:AT69),IF(AND(Z71&lt;&gt;"",$A71&lt;&gt;"Pn"),IF(OFFSET($A$11,MATCH("TOTAL GENERAL",$A$11:$A$100,0)-1,COLUMN(AI71))=0,0,AJ71/OFFSET($A$11,MATCH("TOTAL GENERAL",$A$11:$A$100,0)-1,COLUMN(AI71))),""))</f>
        <v/>
      </c>
      <c r="AU71" s="19" t="str">
        <f ca="1">IF($A71="TOTAL GENERAL",SUM(AU$11:AU69),IF(AND(AA71&lt;&gt;"",$A71&lt;&gt;"Pn"),IF(OFFSET($A$11,MATCH("TOTAL GENERAL",$A$11:$A$100,0)-1,COLUMN(AJ71))=0,0,AK71/OFFSET($A$11,MATCH("TOTAL GENERAL",$A$11:$A$100,0)-1,COLUMN(AJ71))),""))</f>
        <v/>
      </c>
      <c r="AV71" s="19" t="str">
        <f ca="1">IF($A71="TOTAL GENERAL",SUM(AV$11:AV69),IF(AND(AB71&lt;&gt;"",$A71&lt;&gt;"Pn"),IF(OFFSET($A$11,MATCH("TOTAL GENERAL",$A$11:$A$100,0)-1,COLUMN(AK71))=0,0,AL71/OFFSET($A$11,MATCH("TOTAL GENERAL",$A$11:$A$100,0)-1,COLUMN(AK71))),""))</f>
        <v/>
      </c>
      <c r="AW71" s="182" t="str">
        <f ca="1">IF(A71="TOTAL GENERAL",SUM(AW$11:AW69),IF(COUNTIF(AM71:AV71,"")&lt;COUNTA($AM$10:$AV$10),(IF(AM71&lt;&gt;"",AM71*OFFSET($A$10,MATCH("Pn",$A$11:$A$100,0),1),0)+IF(AN71&lt;&gt;"",AN71*OFFSET($A$10,MATCH("Pn",$A$11:$A$100,0),2),0)+IF(AO71&lt;&gt;"",AO71*OFFSET($A$10,MATCH("Pn",$A$11:$A$100,0),3),0)+IF(AP71&lt;&gt;"",AP71*OFFSET($A$10,MATCH("Pn",$A$11:$A$100,0),4),0)+IF(AQ71&lt;&gt;"",AQ71*OFFSET($A$10,MATCH("Pn",$A$11:$A$100,0),5),0)+IF(AR71&lt;&gt;"",AR71*OFFSET($A$10,MATCH("Pn",$A$11:$A$100,0),6),0)+IF(AS71&lt;&gt;"",AS71*OFFSET($A$10,MATCH("Pn",$A$11:$A$100,0),7),0)+IF(AT71&lt;&gt;"",AT71*OFFSET($A$10,MATCH("Pn",$A$11:$A$100,0),8),0)+IF(AU71&lt;&gt;"",AU71*OFFSET($A$10,MATCH("Pn",$A$11:$A$100,0),9),0)+IF(AV71&lt;&gt;"",AV71*OFFSET($A$10,MATCH("Pn",$A$11:$A$100,0),10),0))*OFFSET($A$10,MATCH("FC",$A$11:$A$100,0),2),""))</f>
        <v/>
      </c>
    </row>
    <row r="72" spans="1:49" s="4" customFormat="1" x14ac:dyDescent="0.25">
      <c r="A72" s="15" t="s">
        <v>436</v>
      </c>
      <c r="B72" s="15" t="s">
        <v>436</v>
      </c>
      <c r="C72" s="179" t="s">
        <v>436</v>
      </c>
      <c r="D72" s="16" t="s">
        <v>436</v>
      </c>
      <c r="E72" s="9" t="str">
        <f ca="1">IF(AND($A73="Pn",COLUMN(E70)&lt;COUNTIF(PonderacionIndicadores!$A$1:$A$139,"Mama")+1),OFFSET($F$10,0,COLUMN(F128)),IF(AND(A72="Pn",(COUNTIF(PonderacionIndicadores!$A$1:$A$139,"Mama"))&gt;COLUMN(E72)-1),OFFSET(PonderacionIndicadores!$A$1,MATCH("Mama",PonderacionIndicadores!$A$1:$A$139,0)+COLUMN(D72)-2,3),IF(A72="TOTAL GENERAL",SUM(E$11:E70),IF(D72&lt;&gt;"",D72/OFFSET($A$10,MATCH("TOTAL GENERAL",$A$11:$A$100,0),3),""))))</f>
        <v/>
      </c>
      <c r="F72" s="16" t="s">
        <v>436</v>
      </c>
      <c r="G72" s="16" t="s">
        <v>436</v>
      </c>
      <c r="H72" s="16" t="s">
        <v>436</v>
      </c>
      <c r="I72" s="18" t="s">
        <v>436</v>
      </c>
      <c r="J72" s="18" t="s">
        <v>436</v>
      </c>
      <c r="K72" s="19" t="s">
        <v>436</v>
      </c>
      <c r="L72" s="18" t="s">
        <v>436</v>
      </c>
      <c r="M72" s="19" t="s">
        <v>436</v>
      </c>
      <c r="N72" s="19" t="s">
        <v>436</v>
      </c>
      <c r="O72" s="19" t="s">
        <v>436</v>
      </c>
      <c r="P72" s="19" t="s">
        <v>436</v>
      </c>
      <c r="Q72" s="180" t="s">
        <v>436</v>
      </c>
      <c r="R72" s="18" t="s">
        <v>436</v>
      </c>
      <c r="S72" s="21" t="str">
        <f ca="1">IF(OR($A72="Pn",$A73="Pn"),"",IF($A72="TOTAL GENERAL",SUM(S$11:S70),IF(AND(I72&lt;&gt;"",$A72&lt;&gt;"Pn"),IF(I72&lt;OFFSET($A$10,MATCH("TOTAL GENERAL",$A$11:$A$100,0),COLUMN(I72)-1),0,I72-OFFSET($A$10,MATCH("TOTAL GENERAL",$A$11:$A$100,0),COLUMN(I72)-1)),"")))</f>
        <v/>
      </c>
      <c r="T72" s="21" t="str">
        <f ca="1">IF(OR($A72="Pn",$A73="Pn"),"",IF(OR($A72="Pn",$A73="Pn"),"",IF($A72="TOTAL GENERAL",SUM(T$11:T70),IF(AND(J72&lt;&gt;"",$A72&lt;&gt;"Pn"),IF(J72&gt;OFFSET($A$10,MATCH("TOTAL GENERAL",$A$11:$A$100,0),COLUMN(J72)-1),0,OFFSET($A$10,MATCH("TOTAL GENERAL",$A$11:$A$100,0),COLUMN(J72)-1)-J72),""))))</f>
        <v/>
      </c>
      <c r="U72" s="21" t="str">
        <f ca="1">IF(OR($A72="Pn",$A73="Pn"),"",IF(OR($A72="Pn",$A73="Pn"),"",IF($A72="TOTAL GENERAL",SUM(U$11:U70),IF(AND(K72&lt;&gt;"",$A72&lt;&gt;"Pn"),IF(K72&lt;OFFSET($A$10,MATCH("TOTAL GENERAL",$A$11:$A$100,0),COLUMN(K72)-1),0,K72-OFFSET($A$10,MATCH("TOTAL GENERAL",$A$11:$A$100,0),COLUMN(K72)-1)),""))))</f>
        <v/>
      </c>
      <c r="V72" s="21" t="str">
        <f ca="1">IF(OR($A72="Pn",$A73="Pn"),"",IF($A72="TOTAL GENERAL",SUM(V$11:V70),IF(AND(L72&lt;&gt;"",$A72&lt;&gt;"Pn"),IF(L72&gt;OFFSET($A$10,MATCH("TOTAL GENERAL",$A$11:$A$100,0),COLUMN(L72)-1),0,OFFSET($A$10,MATCH("TOTAL GENERAL",$A$11:$A$100,0),COLUMN(L72)-1)-L72),"")))</f>
        <v/>
      </c>
      <c r="W72" s="21" t="str">
        <f ca="1">IF(OR($A72="Pn",$A73="Pn"),"",IF(OR($A72="Pn",$A73="Pn"),"",IF($A72="TOTAL GENERAL",SUM(W$11:W70),IF(AND(M72&lt;&gt;"",$A72&lt;&gt;"Pn"),IF(M72&lt;OFFSET($A$10,MATCH("TOTAL GENERAL",$A$11:$A$100,0),COLUMN(M72)-1),0,M72-OFFSET($A$10,MATCH("TOTAL GENERAL",$A$11:$A$100,0),COLUMN(M72)-1)),""))))</f>
        <v/>
      </c>
      <c r="X72" s="21" t="str">
        <f ca="1">IF(OR($A72="Pn",$A73="Pn"),"",IF(OR($A72="Pn",$A73="Pn"),"",IF($A72="TOTAL GENERAL",SUM(X$11:X70),IF(AND(N72&lt;&gt;"",$A72&lt;&gt;"Pn"),IF(N72&lt;OFFSET($A$10,MATCH("TOTAL GENERAL",$A$11:$A$100,0),COLUMN(N72)-1),0,N72-OFFSET($A$10,MATCH("TOTAL GENERAL",$A$11:$A$100,0),COLUMN(N72)-1)),""))))</f>
        <v/>
      </c>
      <c r="Y72" s="21" t="str">
        <f ca="1">IF(OR($A72="Pn",$A73="Pn"),"",IF(OR($A72="Pn",$A73="Pn"),"",IF($A72="TOTAL GENERAL",SUM(Y$11:Y70),IF(AND(O72&lt;&gt;"",$A72&lt;&gt;"Pn"),IF(O72&lt;OFFSET($A$10,MATCH("TOTAL GENERAL",$A$11:$A$100,0),COLUMN(O72)-1),0,O72-OFFSET($A$10,MATCH("TOTAL GENERAL",$A$11:$A$100,0),COLUMN(O72)-1)),""))))</f>
        <v/>
      </c>
      <c r="Z72" s="21" t="str">
        <f ca="1">IF(OR($A72="Pn",$A73="Pn"),"",IF(OR($A72="Pn",$A73="Pn"),"",IF($A72="TOTAL GENERAL",SUM(Z$11:Z70),IF(AND(P72&lt;&gt;"",$A72&lt;&gt;"Pn"),IF(P72&lt;OFFSET($A$10,MATCH("TOTAL GENERAL",$A$11:$A$100,0),COLUMN(P72)-1),0,P72-OFFSET($A$10,MATCH("TOTAL GENERAL",$A$11:$A$100,0),COLUMN(P72)-1)),""))))</f>
        <v/>
      </c>
      <c r="AA72" s="21" t="str">
        <f ca="1">IF(OR($A72="Pn",$A73="Pn"),"",IF($A72="TOTAL GENERAL",SUM(AA$11:AA70),IF(AND(Q72&lt;&gt;"",$A72&lt;&gt;"Pn"),IF(Q72&gt;OFFSET($A$10,MATCH("TOTAL GENERAL",$A$11:$A$100,0),COLUMN(Q72)-1),0,OFFSET($A$10,MATCH("TOTAL GENERAL",$A$11:$A$100,0),COLUMN(Q72)-1)-Q72),"")))</f>
        <v/>
      </c>
      <c r="AB72" s="21" t="str">
        <f ca="1">IF(OR($A72="Pn",$A73="Pn"),"",IF(OR($A72="Pn",$A73="Pn"),"",IF($A72="TOTAL GENERAL",SUM(AB$11:AB70),IF(AND(R72&lt;&gt;"",$A72&lt;&gt;"Pn"),IF(R72&lt;OFFSET($A$10,MATCH("TOTAL GENERAL",$A$11:$A$100,0),COLUMN(R72)-1),0,R72-OFFSET($A$10,MATCH("TOTAL GENERAL",$A$11:$A$100,0),COLUMN(R72)-1)),""))))</f>
        <v/>
      </c>
      <c r="AC72" s="21" t="str">
        <f>IF(OR($A72="Pn",$A73="Pn"),"",IF($A72="TOTAL GENERAL",SUM(AC$11:AC70),IF(AND(I72&lt;&gt;"",$A72&lt;&gt;"Pn"),S72*$G72,"")))</f>
        <v/>
      </c>
      <c r="AD72" s="21" t="str">
        <f>IF(OR($A72="Pn",$A73="Pn"),"",IF($A72="TOTAL GENERAL",SUM(AD$11:AD70),IF(AND(J72&lt;&gt;"",$A72&lt;&gt;"Pn"),T72*$D72,"")))</f>
        <v/>
      </c>
      <c r="AE72" s="21" t="str">
        <f>IF(OR($A72="Pn",$A73="Pn"),"",IF($A72="TOTAL GENERAL",SUM(AE$11:AE70),IF(AND(K72&lt;&gt;"",$A72&lt;&gt;"Pn"),U72*$D72,"")))</f>
        <v/>
      </c>
      <c r="AF72" s="21" t="str">
        <f>IF(OR($A72="Pn",$A73="Pn"),"",IF($A72="TOTAL GENERAL",SUM(AF$11:AF70),IF(AND(L72&lt;&gt;"",$A72&lt;&gt;"Pn"),V72*$D72,"")))</f>
        <v/>
      </c>
      <c r="AG72" s="21" t="str">
        <f>IF(OR($A72="Pn",$A73="Pn"),"",IF($A72="TOTAL GENERAL",SUM(AG$11:AG70),IF(AND(M72&lt;&gt;"",$A72&lt;&gt;"Pn"),W72*$D72,"")))</f>
        <v/>
      </c>
      <c r="AH72" s="21" t="str">
        <f>IF(OR($A72="Pn",$A73="Pn"),"",IF($A72="TOTAL GENERAL",SUM(AH$11:AH70),IF(AND(N72&lt;&gt;"",$A72&lt;&gt;"Pn"),X72*$D72,"")))</f>
        <v/>
      </c>
      <c r="AI72" s="21" t="str">
        <f>IF(OR($A72="Pn",$A73="Pn"),"",IF($A72="TOTAL GENERAL",SUM(AI$11:AI70),IF(AND(O72&lt;&gt;"",$A72&lt;&gt;"Pn"),Y72*$D72,"")))</f>
        <v/>
      </c>
      <c r="AJ72" s="21" t="str">
        <f>IF(OR($A72="Pn",$A73="Pn"),"",IF($A72="TOTAL GENERAL",SUM(AJ$11:AJ70),IF(AND(P72&lt;&gt;"",$A72&lt;&gt;"Pn"),Z72*$D72,"")))</f>
        <v/>
      </c>
      <c r="AK72" s="21" t="str">
        <f>IF(OR($A72="Pn",$A73="Pn"),"",IF($A72="TOTAL GENERAL",SUM(AK$11:AK70),IF(AND(Q72&lt;&gt;"",$A72&lt;&gt;"Pn"),AA72*$F72,"")))</f>
        <v/>
      </c>
      <c r="AL72" s="21" t="str">
        <f>IF(OR($A72="Pn",$A73="Pn"),"",IF($A72="TOTAL GENERAL",SUM(AL$11:AL70),IF(AND(R72&lt;&gt;"",$A72&lt;&gt;"Pn"),AB72*$H72,"")))</f>
        <v/>
      </c>
      <c r="AM72" s="19" t="str">
        <f ca="1">IF($A72="TOTAL GENERAL",SUM(AM$11:AM70),IF(AND(S72&lt;&gt;"",$A72&lt;&gt;"Pn"),IF(OFFSET($A$11,MATCH("TOTAL GENERAL",$A$11:$A$100,0)-1,COLUMN(AB72))=0,0,AC72/OFFSET($A$11,MATCH("TOTAL GENERAL",$A$11:$A$100,0)-1,COLUMN(AB72))),""))</f>
        <v/>
      </c>
      <c r="AN72" s="19" t="str">
        <f ca="1">IF($A72="TOTAL GENERAL",SUM(AN$11:AN70),IF(AND(T72&lt;&gt;"",$A72&lt;&gt;"Pn"),IF(OFFSET($A$11,MATCH("TOTAL GENERAL",$A$11:$A$100,0)-1,COLUMN(AC72))=0,0,AD72/OFFSET($A$11,MATCH("TOTAL GENERAL",$A$11:$A$100,0)-1,COLUMN(AC72))),""))</f>
        <v/>
      </c>
      <c r="AO72" s="19" t="str">
        <f ca="1">IF($A72="TOTAL GENERAL",SUM(AO$11:AO70),IF(AND(U72&lt;&gt;"",$A72&lt;&gt;"Pn"),IF(OFFSET($A$11,MATCH("TOTAL GENERAL",$A$11:$A$100,0)-1,COLUMN(AD72))=0,0,AE72/OFFSET($A$11,MATCH("TOTAL GENERAL",$A$11:$A$100,0)-1,COLUMN(AD72))),""))</f>
        <v/>
      </c>
      <c r="AP72" s="19" t="str">
        <f ca="1">IF($A72="TOTAL GENERAL",SUM(AP$11:AP70),IF(AND(V72&lt;&gt;"",$A72&lt;&gt;"Pn"),IF(OFFSET($A$11,MATCH("TOTAL GENERAL",$A$11:$A$100,0)-1,COLUMN(AE72))=0,0,AF72/OFFSET($A$11,MATCH("TOTAL GENERAL",$A$11:$A$100,0)-1,COLUMN(AE72))),""))</f>
        <v/>
      </c>
      <c r="AQ72" s="19" t="str">
        <f ca="1">IF($A72="TOTAL GENERAL",SUM(AQ$11:AQ70),IF(AND(W72&lt;&gt;"",$A72&lt;&gt;"Pn"),IF(OFFSET($A$11,MATCH("TOTAL GENERAL",$A$11:$A$100,0)-1,COLUMN(AF72))=0,0,AG72/OFFSET($A$11,MATCH("TOTAL GENERAL",$A$11:$A$100,0)-1,COLUMN(AF72))),""))</f>
        <v/>
      </c>
      <c r="AR72" s="19" t="str">
        <f ca="1">IF($A72="TOTAL GENERAL",SUM(AR$11:AR70),IF(AND(X72&lt;&gt;"",$A72&lt;&gt;"Pn"),IF(OFFSET($A$11,MATCH("TOTAL GENERAL",$A$11:$A$100,0)-1,COLUMN(AG72))=0,0,AH72/OFFSET($A$11,MATCH("TOTAL GENERAL",$A$11:$A$100,0)-1,COLUMN(AG72))),""))</f>
        <v/>
      </c>
      <c r="AS72" s="19" t="str">
        <f ca="1">IF($A72="TOTAL GENERAL",SUM(AS$11:AS70),IF(AND(Y72&lt;&gt;"",$A72&lt;&gt;"Pn"),IF(OFFSET($A$11,MATCH("TOTAL GENERAL",$A$11:$A$100,0)-1,COLUMN(AH72))=0,0,AI72/OFFSET($A$11,MATCH("TOTAL GENERAL",$A$11:$A$100,0)-1,COLUMN(AH72))),""))</f>
        <v/>
      </c>
      <c r="AT72" s="19" t="str">
        <f ca="1">IF($A72="TOTAL GENERAL",SUM(AT$11:AT70),IF(AND(Z72&lt;&gt;"",$A72&lt;&gt;"Pn"),IF(OFFSET($A$11,MATCH("TOTAL GENERAL",$A$11:$A$100,0)-1,COLUMN(AI72))=0,0,AJ72/OFFSET($A$11,MATCH("TOTAL GENERAL",$A$11:$A$100,0)-1,COLUMN(AI72))),""))</f>
        <v/>
      </c>
      <c r="AU72" s="19" t="str">
        <f ca="1">IF($A72="TOTAL GENERAL",SUM(AU$11:AU70),IF(AND(AA72&lt;&gt;"",$A72&lt;&gt;"Pn"),IF(OFFSET($A$11,MATCH("TOTAL GENERAL",$A$11:$A$100,0)-1,COLUMN(AJ72))=0,0,AK72/OFFSET($A$11,MATCH("TOTAL GENERAL",$A$11:$A$100,0)-1,COLUMN(AJ72))),""))</f>
        <v/>
      </c>
      <c r="AV72" s="19" t="str">
        <f ca="1">IF($A72="TOTAL GENERAL",SUM(AV$11:AV70),IF(AND(AB72&lt;&gt;"",$A72&lt;&gt;"Pn"),IF(OFFSET($A$11,MATCH("TOTAL GENERAL",$A$11:$A$100,0)-1,COLUMN(AK72))=0,0,AL72/OFFSET($A$11,MATCH("TOTAL GENERAL",$A$11:$A$100,0)-1,COLUMN(AK72))),""))</f>
        <v/>
      </c>
      <c r="AW72" s="182" t="str">
        <f ca="1">IF(A72="TOTAL GENERAL",SUM(AW$11:AW70),IF(COUNTIF(AM72:AV72,"")&lt;COUNTA($AM$10:$AV$10),(IF(AM72&lt;&gt;"",AM72*OFFSET($A$10,MATCH("Pn",$A$11:$A$100,0),1),0)+IF(AN72&lt;&gt;"",AN72*OFFSET($A$10,MATCH("Pn",$A$11:$A$100,0),2),0)+IF(AO72&lt;&gt;"",AO72*OFFSET($A$10,MATCH("Pn",$A$11:$A$100,0),3),0)+IF(AP72&lt;&gt;"",AP72*OFFSET($A$10,MATCH("Pn",$A$11:$A$100,0),4),0)+IF(AQ72&lt;&gt;"",AQ72*OFFSET($A$10,MATCH("Pn",$A$11:$A$100,0),5),0)+IF(AR72&lt;&gt;"",AR72*OFFSET($A$10,MATCH("Pn",$A$11:$A$100,0),6),0)+IF(AS72&lt;&gt;"",AS72*OFFSET($A$10,MATCH("Pn",$A$11:$A$100,0),7),0)+IF(AT72&lt;&gt;"",AT72*OFFSET($A$10,MATCH("Pn",$A$11:$A$100,0),8),0)+IF(AU72&lt;&gt;"",AU72*OFFSET($A$10,MATCH("Pn",$A$11:$A$100,0),9),0)+IF(AV72&lt;&gt;"",AV72*OFFSET($A$10,MATCH("Pn",$A$11:$A$100,0),10),0))*OFFSET($A$10,MATCH("FC",$A$11:$A$100,0),2),""))</f>
        <v/>
      </c>
    </row>
    <row r="73" spans="1:49" s="4" customFormat="1" x14ac:dyDescent="0.25">
      <c r="A73" s="15" t="s">
        <v>436</v>
      </c>
      <c r="B73" s="15" t="s">
        <v>436</v>
      </c>
      <c r="C73" s="179" t="s">
        <v>436</v>
      </c>
      <c r="D73" s="16" t="s">
        <v>436</v>
      </c>
      <c r="E73" s="9" t="str">
        <f ca="1">IF(AND($A74="Pn",COLUMN(E71)&lt;COUNTIF(PonderacionIndicadores!$A$1:$A$139,"Mama")+1),OFFSET($F$10,0,COLUMN(F129)),IF(AND(A73="Pn",(COUNTIF(PonderacionIndicadores!$A$1:$A$139,"Mama"))&gt;COLUMN(E73)-1),OFFSET(PonderacionIndicadores!$A$1,MATCH("Mama",PonderacionIndicadores!$A$1:$A$139,0)+COLUMN(D73)-2,3),IF(A73="TOTAL GENERAL",SUM(E$11:E71),IF(D73&lt;&gt;"",D73/OFFSET($A$10,MATCH("TOTAL GENERAL",$A$11:$A$100,0),3),""))))</f>
        <v/>
      </c>
      <c r="F73" s="16" t="s">
        <v>436</v>
      </c>
      <c r="G73" s="16" t="s">
        <v>436</v>
      </c>
      <c r="H73" s="16" t="s">
        <v>436</v>
      </c>
      <c r="I73" s="18" t="s">
        <v>436</v>
      </c>
      <c r="J73" s="18" t="s">
        <v>436</v>
      </c>
      <c r="K73" s="19" t="s">
        <v>436</v>
      </c>
      <c r="L73" s="18" t="s">
        <v>436</v>
      </c>
      <c r="M73" s="19" t="s">
        <v>436</v>
      </c>
      <c r="N73" s="19" t="s">
        <v>436</v>
      </c>
      <c r="O73" s="19" t="s">
        <v>436</v>
      </c>
      <c r="P73" s="19" t="s">
        <v>436</v>
      </c>
      <c r="Q73" s="180" t="s">
        <v>436</v>
      </c>
      <c r="R73" s="18" t="s">
        <v>436</v>
      </c>
      <c r="S73" s="21" t="str">
        <f ca="1">IF(OR($A73="Pn",$A74="Pn"),"",IF($A73="TOTAL GENERAL",SUM(S$11:S71),IF(AND(I73&lt;&gt;"",$A73&lt;&gt;"Pn"),IF(I73&lt;OFFSET($A$10,MATCH("TOTAL GENERAL",$A$11:$A$100,0),COLUMN(I73)-1),0,I73-OFFSET($A$10,MATCH("TOTAL GENERAL",$A$11:$A$100,0),COLUMN(I73)-1)),"")))</f>
        <v/>
      </c>
      <c r="T73" s="21" t="str">
        <f ca="1">IF(OR($A73="Pn",$A74="Pn"),"",IF(OR($A73="Pn",$A74="Pn"),"",IF($A73="TOTAL GENERAL",SUM(T$11:T71),IF(AND(J73&lt;&gt;"",$A73&lt;&gt;"Pn"),IF(J73&gt;OFFSET($A$10,MATCH("TOTAL GENERAL",$A$11:$A$100,0),COLUMN(J73)-1),0,OFFSET($A$10,MATCH("TOTAL GENERAL",$A$11:$A$100,0),COLUMN(J73)-1)-J73),""))))</f>
        <v/>
      </c>
      <c r="U73" s="21" t="str">
        <f ca="1">IF(OR($A73="Pn",$A74="Pn"),"",IF(OR($A73="Pn",$A74="Pn"),"",IF($A73="TOTAL GENERAL",SUM(U$11:U71),IF(AND(K73&lt;&gt;"",$A73&lt;&gt;"Pn"),IF(K73&lt;OFFSET($A$10,MATCH("TOTAL GENERAL",$A$11:$A$100,0),COLUMN(K73)-1),0,K73-OFFSET($A$10,MATCH("TOTAL GENERAL",$A$11:$A$100,0),COLUMN(K73)-1)),""))))</f>
        <v/>
      </c>
      <c r="V73" s="21" t="str">
        <f ca="1">IF(OR($A73="Pn",$A74="Pn"),"",IF($A73="TOTAL GENERAL",SUM(V$11:V71),IF(AND(L73&lt;&gt;"",$A73&lt;&gt;"Pn"),IF(L73&gt;OFFSET($A$10,MATCH("TOTAL GENERAL",$A$11:$A$100,0),COLUMN(L73)-1),0,OFFSET($A$10,MATCH("TOTAL GENERAL",$A$11:$A$100,0),COLUMN(L73)-1)-L73),"")))</f>
        <v/>
      </c>
      <c r="W73" s="21" t="str">
        <f ca="1">IF(OR($A73="Pn",$A74="Pn"),"",IF(OR($A73="Pn",$A74="Pn"),"",IF($A73="TOTAL GENERAL",SUM(W$11:W71),IF(AND(M73&lt;&gt;"",$A73&lt;&gt;"Pn"),IF(M73&lt;OFFSET($A$10,MATCH("TOTAL GENERAL",$A$11:$A$100,0),COLUMN(M73)-1),0,M73-OFFSET($A$10,MATCH("TOTAL GENERAL",$A$11:$A$100,0),COLUMN(M73)-1)),""))))</f>
        <v/>
      </c>
      <c r="X73" s="21" t="str">
        <f ca="1">IF(OR($A73="Pn",$A74="Pn"),"",IF(OR($A73="Pn",$A74="Pn"),"",IF($A73="TOTAL GENERAL",SUM(X$11:X71),IF(AND(N73&lt;&gt;"",$A73&lt;&gt;"Pn"),IF(N73&lt;OFFSET($A$10,MATCH("TOTAL GENERAL",$A$11:$A$100,0),COLUMN(N73)-1),0,N73-OFFSET($A$10,MATCH("TOTAL GENERAL",$A$11:$A$100,0),COLUMN(N73)-1)),""))))</f>
        <v/>
      </c>
      <c r="Y73" s="21" t="str">
        <f ca="1">IF(OR($A73="Pn",$A74="Pn"),"",IF(OR($A73="Pn",$A74="Pn"),"",IF($A73="TOTAL GENERAL",SUM(Y$11:Y71),IF(AND(O73&lt;&gt;"",$A73&lt;&gt;"Pn"),IF(O73&lt;OFFSET($A$10,MATCH("TOTAL GENERAL",$A$11:$A$100,0),COLUMN(O73)-1),0,O73-OFFSET($A$10,MATCH("TOTAL GENERAL",$A$11:$A$100,0),COLUMN(O73)-1)),""))))</f>
        <v/>
      </c>
      <c r="Z73" s="21" t="str">
        <f ca="1">IF(OR($A73="Pn",$A74="Pn"),"",IF(OR($A73="Pn",$A74="Pn"),"",IF($A73="TOTAL GENERAL",SUM(Z$11:Z71),IF(AND(P73&lt;&gt;"",$A73&lt;&gt;"Pn"),IF(P73&lt;OFFSET($A$10,MATCH("TOTAL GENERAL",$A$11:$A$100,0),COLUMN(P73)-1),0,P73-OFFSET($A$10,MATCH("TOTAL GENERAL",$A$11:$A$100,0),COLUMN(P73)-1)),""))))</f>
        <v/>
      </c>
      <c r="AA73" s="21" t="str">
        <f ca="1">IF(OR($A73="Pn",$A74="Pn"),"",IF($A73="TOTAL GENERAL",SUM(AA$11:AA71),IF(AND(Q73&lt;&gt;"",$A73&lt;&gt;"Pn"),IF(Q73&gt;OFFSET($A$10,MATCH("TOTAL GENERAL",$A$11:$A$100,0),COLUMN(Q73)-1),0,OFFSET($A$10,MATCH("TOTAL GENERAL",$A$11:$A$100,0),COLUMN(Q73)-1)-Q73),"")))</f>
        <v/>
      </c>
      <c r="AB73" s="21" t="str">
        <f ca="1">IF(OR($A73="Pn",$A74="Pn"),"",IF(OR($A73="Pn",$A74="Pn"),"",IF($A73="TOTAL GENERAL",SUM(AB$11:AB71),IF(AND(R73&lt;&gt;"",$A73&lt;&gt;"Pn"),IF(R73&lt;OFFSET($A$10,MATCH("TOTAL GENERAL",$A$11:$A$100,0),COLUMN(R73)-1),0,R73-OFFSET($A$10,MATCH("TOTAL GENERAL",$A$11:$A$100,0),COLUMN(R73)-1)),""))))</f>
        <v/>
      </c>
      <c r="AC73" s="21" t="str">
        <f>IF(OR($A73="Pn",$A74="Pn"),"",IF($A73="TOTAL GENERAL",SUM(AC$11:AC71),IF(AND(I73&lt;&gt;"",$A73&lt;&gt;"Pn"),S73*$G73,"")))</f>
        <v/>
      </c>
      <c r="AD73" s="21" t="str">
        <f>IF(OR($A73="Pn",$A74="Pn"),"",IF($A73="TOTAL GENERAL",SUM(AD$11:AD71),IF(AND(J73&lt;&gt;"",$A73&lt;&gt;"Pn"),T73*$D73,"")))</f>
        <v/>
      </c>
      <c r="AE73" s="21" t="str">
        <f>IF(OR($A73="Pn",$A74="Pn"),"",IF($A73="TOTAL GENERAL",SUM(AE$11:AE71),IF(AND(K73&lt;&gt;"",$A73&lt;&gt;"Pn"),U73*$D73,"")))</f>
        <v/>
      </c>
      <c r="AF73" s="21" t="str">
        <f>IF(OR($A73="Pn",$A74="Pn"),"",IF($A73="TOTAL GENERAL",SUM(AF$11:AF71),IF(AND(L73&lt;&gt;"",$A73&lt;&gt;"Pn"),V73*$D73,"")))</f>
        <v/>
      </c>
      <c r="AG73" s="21" t="str">
        <f>IF(OR($A73="Pn",$A74="Pn"),"",IF($A73="TOTAL GENERAL",SUM(AG$11:AG71),IF(AND(M73&lt;&gt;"",$A73&lt;&gt;"Pn"),W73*$D73,"")))</f>
        <v/>
      </c>
      <c r="AH73" s="21" t="str">
        <f>IF(OR($A73="Pn",$A74="Pn"),"",IF($A73="TOTAL GENERAL",SUM(AH$11:AH71),IF(AND(N73&lt;&gt;"",$A73&lt;&gt;"Pn"),X73*$D73,"")))</f>
        <v/>
      </c>
      <c r="AI73" s="21" t="str">
        <f>IF(OR($A73="Pn",$A74="Pn"),"",IF($A73="TOTAL GENERAL",SUM(AI$11:AI71),IF(AND(O73&lt;&gt;"",$A73&lt;&gt;"Pn"),Y73*$D73,"")))</f>
        <v/>
      </c>
      <c r="AJ73" s="21" t="str">
        <f>IF(OR($A73="Pn",$A74="Pn"),"",IF($A73="TOTAL GENERAL",SUM(AJ$11:AJ71),IF(AND(P73&lt;&gt;"",$A73&lt;&gt;"Pn"),Z73*$D73,"")))</f>
        <v/>
      </c>
      <c r="AK73" s="21" t="str">
        <f>IF(OR($A73="Pn",$A74="Pn"),"",IF($A73="TOTAL GENERAL",SUM(AK$11:AK71),IF(AND(Q73&lt;&gt;"",$A73&lt;&gt;"Pn"),AA73*$F73,"")))</f>
        <v/>
      </c>
      <c r="AL73" s="21" t="str">
        <f>IF(OR($A73="Pn",$A74="Pn"),"",IF($A73="TOTAL GENERAL",SUM(AL$11:AL71),IF(AND(R73&lt;&gt;"",$A73&lt;&gt;"Pn"),AB73*$H73,"")))</f>
        <v/>
      </c>
      <c r="AM73" s="19" t="str">
        <f ca="1">IF($A73="TOTAL GENERAL",SUM(AM$11:AM71),IF(AND(S73&lt;&gt;"",$A73&lt;&gt;"Pn"),IF(OFFSET($A$11,MATCH("TOTAL GENERAL",$A$11:$A$100,0)-1,COLUMN(AB73))=0,0,AC73/OFFSET($A$11,MATCH("TOTAL GENERAL",$A$11:$A$100,0)-1,COLUMN(AB73))),""))</f>
        <v/>
      </c>
      <c r="AN73" s="19" t="str">
        <f ca="1">IF($A73="TOTAL GENERAL",SUM(AN$11:AN71),IF(AND(T73&lt;&gt;"",$A73&lt;&gt;"Pn"),IF(OFFSET($A$11,MATCH("TOTAL GENERAL",$A$11:$A$100,0)-1,COLUMN(AC73))=0,0,AD73/OFFSET($A$11,MATCH("TOTAL GENERAL",$A$11:$A$100,0)-1,COLUMN(AC73))),""))</f>
        <v/>
      </c>
      <c r="AO73" s="19" t="str">
        <f ca="1">IF($A73="TOTAL GENERAL",SUM(AO$11:AO71),IF(AND(U73&lt;&gt;"",$A73&lt;&gt;"Pn"),IF(OFFSET($A$11,MATCH("TOTAL GENERAL",$A$11:$A$100,0)-1,COLUMN(AD73))=0,0,AE73/OFFSET($A$11,MATCH("TOTAL GENERAL",$A$11:$A$100,0)-1,COLUMN(AD73))),""))</f>
        <v/>
      </c>
      <c r="AP73" s="19" t="str">
        <f ca="1">IF($A73="TOTAL GENERAL",SUM(AP$11:AP71),IF(AND(V73&lt;&gt;"",$A73&lt;&gt;"Pn"),IF(OFFSET($A$11,MATCH("TOTAL GENERAL",$A$11:$A$100,0)-1,COLUMN(AE73))=0,0,AF73/OFFSET($A$11,MATCH("TOTAL GENERAL",$A$11:$A$100,0)-1,COLUMN(AE73))),""))</f>
        <v/>
      </c>
      <c r="AQ73" s="19" t="str">
        <f ca="1">IF($A73="TOTAL GENERAL",SUM(AQ$11:AQ71),IF(AND(W73&lt;&gt;"",$A73&lt;&gt;"Pn"),IF(OFFSET($A$11,MATCH("TOTAL GENERAL",$A$11:$A$100,0)-1,COLUMN(AF73))=0,0,AG73/OFFSET($A$11,MATCH("TOTAL GENERAL",$A$11:$A$100,0)-1,COLUMN(AF73))),""))</f>
        <v/>
      </c>
      <c r="AR73" s="19" t="str">
        <f ca="1">IF($A73="TOTAL GENERAL",SUM(AR$11:AR71),IF(AND(X73&lt;&gt;"",$A73&lt;&gt;"Pn"),IF(OFFSET($A$11,MATCH("TOTAL GENERAL",$A$11:$A$100,0)-1,COLUMN(AG73))=0,0,AH73/OFFSET($A$11,MATCH("TOTAL GENERAL",$A$11:$A$100,0)-1,COLUMN(AG73))),""))</f>
        <v/>
      </c>
      <c r="AS73" s="19" t="str">
        <f ca="1">IF($A73="TOTAL GENERAL",SUM(AS$11:AS71),IF(AND(Y73&lt;&gt;"",$A73&lt;&gt;"Pn"),IF(OFFSET($A$11,MATCH("TOTAL GENERAL",$A$11:$A$100,0)-1,COLUMN(AH73))=0,0,AI73/OFFSET($A$11,MATCH("TOTAL GENERAL",$A$11:$A$100,0)-1,COLUMN(AH73))),""))</f>
        <v/>
      </c>
      <c r="AT73" s="19" t="str">
        <f ca="1">IF($A73="TOTAL GENERAL",SUM(AT$11:AT71),IF(AND(Z73&lt;&gt;"",$A73&lt;&gt;"Pn"),IF(OFFSET($A$11,MATCH("TOTAL GENERAL",$A$11:$A$100,0)-1,COLUMN(AI73))=0,0,AJ73/OFFSET($A$11,MATCH("TOTAL GENERAL",$A$11:$A$100,0)-1,COLUMN(AI73))),""))</f>
        <v/>
      </c>
      <c r="AU73" s="19" t="str">
        <f ca="1">IF($A73="TOTAL GENERAL",SUM(AU$11:AU71),IF(AND(AA73&lt;&gt;"",$A73&lt;&gt;"Pn"),IF(OFFSET($A$11,MATCH("TOTAL GENERAL",$A$11:$A$100,0)-1,COLUMN(AJ73))=0,0,AK73/OFFSET($A$11,MATCH("TOTAL GENERAL",$A$11:$A$100,0)-1,COLUMN(AJ73))),""))</f>
        <v/>
      </c>
      <c r="AV73" s="19" t="str">
        <f ca="1">IF($A73="TOTAL GENERAL",SUM(AV$11:AV71),IF(AND(AB73&lt;&gt;"",$A73&lt;&gt;"Pn"),IF(OFFSET($A$11,MATCH("TOTAL GENERAL",$A$11:$A$100,0)-1,COLUMN(AK73))=0,0,AL73/OFFSET($A$11,MATCH("TOTAL GENERAL",$A$11:$A$100,0)-1,COLUMN(AK73))),""))</f>
        <v/>
      </c>
      <c r="AW73" s="182" t="str">
        <f ca="1">IF(A73="TOTAL GENERAL",SUM(AW$11:AW71),IF(COUNTIF(AM73:AV73,"")&lt;COUNTA($AM$10:$AV$10),(IF(AM73&lt;&gt;"",AM73*OFFSET($A$10,MATCH("Pn",$A$11:$A$100,0),1),0)+IF(AN73&lt;&gt;"",AN73*OFFSET($A$10,MATCH("Pn",$A$11:$A$100,0),2),0)+IF(AO73&lt;&gt;"",AO73*OFFSET($A$10,MATCH("Pn",$A$11:$A$100,0),3),0)+IF(AP73&lt;&gt;"",AP73*OFFSET($A$10,MATCH("Pn",$A$11:$A$100,0),4),0)+IF(AQ73&lt;&gt;"",AQ73*OFFSET($A$10,MATCH("Pn",$A$11:$A$100,0),5),0)+IF(AR73&lt;&gt;"",AR73*OFFSET($A$10,MATCH("Pn",$A$11:$A$100,0),6),0)+IF(AS73&lt;&gt;"",AS73*OFFSET($A$10,MATCH("Pn",$A$11:$A$100,0),7),0)+IF(AT73&lt;&gt;"",AT73*OFFSET($A$10,MATCH("Pn",$A$11:$A$100,0),8),0)+IF(AU73&lt;&gt;"",AU73*OFFSET($A$10,MATCH("Pn",$A$11:$A$100,0),9),0)+IF(AV73&lt;&gt;"",AV73*OFFSET($A$10,MATCH("Pn",$A$11:$A$100,0),10),0))*OFFSET($A$10,MATCH("FC",$A$11:$A$100,0),2),""))</f>
        <v/>
      </c>
    </row>
    <row r="74" spans="1:49" s="4" customFormat="1" x14ac:dyDescent="0.25">
      <c r="A74" s="15" t="s">
        <v>436</v>
      </c>
      <c r="B74" s="15" t="s">
        <v>436</v>
      </c>
      <c r="C74" s="179" t="s">
        <v>436</v>
      </c>
      <c r="D74" s="16" t="s">
        <v>436</v>
      </c>
      <c r="E74" s="9" t="str">
        <f ca="1">IF(AND($A75="Pn",COLUMN(E72)&lt;COUNTIF(PonderacionIndicadores!$A$1:$A$139,"Mama")+1),OFFSET($F$10,0,COLUMN(F130)),IF(AND(A74="Pn",(COUNTIF(PonderacionIndicadores!$A$1:$A$139,"Mama"))&gt;COLUMN(E74)-1),OFFSET(PonderacionIndicadores!$A$1,MATCH("Mama",PonderacionIndicadores!$A$1:$A$139,0)+COLUMN(D74)-2,3),IF(A74="TOTAL GENERAL",SUM(E$11:E72),IF(D74&lt;&gt;"",D74/OFFSET($A$10,MATCH("TOTAL GENERAL",$A$11:$A$100,0),3),""))))</f>
        <v/>
      </c>
      <c r="F74" s="16" t="s">
        <v>436</v>
      </c>
      <c r="G74" s="16" t="s">
        <v>436</v>
      </c>
      <c r="H74" s="16" t="s">
        <v>436</v>
      </c>
      <c r="I74" s="18" t="s">
        <v>436</v>
      </c>
      <c r="J74" s="18" t="s">
        <v>436</v>
      </c>
      <c r="K74" s="19" t="s">
        <v>436</v>
      </c>
      <c r="L74" s="18" t="s">
        <v>436</v>
      </c>
      <c r="M74" s="19" t="s">
        <v>436</v>
      </c>
      <c r="N74" s="19" t="s">
        <v>436</v>
      </c>
      <c r="O74" s="19" t="s">
        <v>436</v>
      </c>
      <c r="P74" s="19" t="s">
        <v>436</v>
      </c>
      <c r="Q74" s="180" t="s">
        <v>436</v>
      </c>
      <c r="R74" s="18" t="s">
        <v>436</v>
      </c>
      <c r="S74" s="21" t="str">
        <f ca="1">IF(OR($A74="Pn",$A75="Pn"),"",IF($A74="TOTAL GENERAL",SUM(S$11:S72),IF(AND(I74&lt;&gt;"",$A74&lt;&gt;"Pn"),IF(I74&lt;OFFSET($A$10,MATCH("TOTAL GENERAL",$A$11:$A$100,0),COLUMN(I74)-1),0,I74-OFFSET($A$10,MATCH("TOTAL GENERAL",$A$11:$A$100,0),COLUMN(I74)-1)),"")))</f>
        <v/>
      </c>
      <c r="T74" s="21" t="str">
        <f ca="1">IF(OR($A74="Pn",$A75="Pn"),"",IF(OR($A74="Pn",$A75="Pn"),"",IF($A74="TOTAL GENERAL",SUM(T$11:T72),IF(AND(J74&lt;&gt;"",$A74&lt;&gt;"Pn"),IF(J74&gt;OFFSET($A$10,MATCH("TOTAL GENERAL",$A$11:$A$100,0),COLUMN(J74)-1),0,OFFSET($A$10,MATCH("TOTAL GENERAL",$A$11:$A$100,0),COLUMN(J74)-1)-J74),""))))</f>
        <v/>
      </c>
      <c r="U74" s="21" t="str">
        <f ca="1">IF(OR($A74="Pn",$A75="Pn"),"",IF(OR($A74="Pn",$A75="Pn"),"",IF($A74="TOTAL GENERAL",SUM(U$11:U72),IF(AND(K74&lt;&gt;"",$A74&lt;&gt;"Pn"),IF(K74&lt;OFFSET($A$10,MATCH("TOTAL GENERAL",$A$11:$A$100,0),COLUMN(K74)-1),0,K74-OFFSET($A$10,MATCH("TOTAL GENERAL",$A$11:$A$100,0),COLUMN(K74)-1)),""))))</f>
        <v/>
      </c>
      <c r="V74" s="21" t="str">
        <f ca="1">IF(OR($A74="Pn",$A75="Pn"),"",IF($A74="TOTAL GENERAL",SUM(V$11:V72),IF(AND(L74&lt;&gt;"",$A74&lt;&gt;"Pn"),IF(L74&gt;OFFSET($A$10,MATCH("TOTAL GENERAL",$A$11:$A$100,0),COLUMN(L74)-1),0,OFFSET($A$10,MATCH("TOTAL GENERAL",$A$11:$A$100,0),COLUMN(L74)-1)-L74),"")))</f>
        <v/>
      </c>
      <c r="W74" s="21" t="str">
        <f ca="1">IF(OR($A74="Pn",$A75="Pn"),"",IF(OR($A74="Pn",$A75="Pn"),"",IF($A74="TOTAL GENERAL",SUM(W$11:W72),IF(AND(M74&lt;&gt;"",$A74&lt;&gt;"Pn"),IF(M74&lt;OFFSET($A$10,MATCH("TOTAL GENERAL",$A$11:$A$100,0),COLUMN(M74)-1),0,M74-OFFSET($A$10,MATCH("TOTAL GENERAL",$A$11:$A$100,0),COLUMN(M74)-1)),""))))</f>
        <v/>
      </c>
      <c r="X74" s="21" t="str">
        <f ca="1">IF(OR($A74="Pn",$A75="Pn"),"",IF(OR($A74="Pn",$A75="Pn"),"",IF($A74="TOTAL GENERAL",SUM(X$11:X72),IF(AND(N74&lt;&gt;"",$A74&lt;&gt;"Pn"),IF(N74&lt;OFFSET($A$10,MATCH("TOTAL GENERAL",$A$11:$A$100,0),COLUMN(N74)-1),0,N74-OFFSET($A$10,MATCH("TOTAL GENERAL",$A$11:$A$100,0),COLUMN(N74)-1)),""))))</f>
        <v/>
      </c>
      <c r="Y74" s="21" t="str">
        <f ca="1">IF(OR($A74="Pn",$A75="Pn"),"",IF(OR($A74="Pn",$A75="Pn"),"",IF($A74="TOTAL GENERAL",SUM(Y$11:Y72),IF(AND(O74&lt;&gt;"",$A74&lt;&gt;"Pn"),IF(O74&lt;OFFSET($A$10,MATCH("TOTAL GENERAL",$A$11:$A$100,0),COLUMN(O74)-1),0,O74-OFFSET($A$10,MATCH("TOTAL GENERAL",$A$11:$A$100,0),COLUMN(O74)-1)),""))))</f>
        <v/>
      </c>
      <c r="Z74" s="21" t="str">
        <f ca="1">IF(OR($A74="Pn",$A75="Pn"),"",IF(OR($A74="Pn",$A75="Pn"),"",IF($A74="TOTAL GENERAL",SUM(Z$11:Z72),IF(AND(P74&lt;&gt;"",$A74&lt;&gt;"Pn"),IF(P74&lt;OFFSET($A$10,MATCH("TOTAL GENERAL",$A$11:$A$100,0),COLUMN(P74)-1),0,P74-OFFSET($A$10,MATCH("TOTAL GENERAL",$A$11:$A$100,0),COLUMN(P74)-1)),""))))</f>
        <v/>
      </c>
      <c r="AA74" s="21" t="str">
        <f ca="1">IF(OR($A74="Pn",$A75="Pn"),"",IF($A74="TOTAL GENERAL",SUM(AA$11:AA72),IF(AND(Q74&lt;&gt;"",$A74&lt;&gt;"Pn"),IF(Q74&gt;OFFSET($A$10,MATCH("TOTAL GENERAL",$A$11:$A$100,0),COLUMN(Q74)-1),0,OFFSET($A$10,MATCH("TOTAL GENERAL",$A$11:$A$100,0),COLUMN(Q74)-1)-Q74),"")))</f>
        <v/>
      </c>
      <c r="AB74" s="21" t="str">
        <f ca="1">IF(OR($A74="Pn",$A75="Pn"),"",IF(OR($A74="Pn",$A75="Pn"),"",IF($A74="TOTAL GENERAL",SUM(AB$11:AB72),IF(AND(R74&lt;&gt;"",$A74&lt;&gt;"Pn"),IF(R74&lt;OFFSET($A$10,MATCH("TOTAL GENERAL",$A$11:$A$100,0),COLUMN(R74)-1),0,R74-OFFSET($A$10,MATCH("TOTAL GENERAL",$A$11:$A$100,0),COLUMN(R74)-1)),""))))</f>
        <v/>
      </c>
      <c r="AC74" s="21" t="str">
        <f>IF(OR($A74="Pn",$A75="Pn"),"",IF($A74="TOTAL GENERAL",SUM(AC$11:AC72),IF(AND(I74&lt;&gt;"",$A74&lt;&gt;"Pn"),S74*$G74,"")))</f>
        <v/>
      </c>
      <c r="AD74" s="21" t="str">
        <f>IF(OR($A74="Pn",$A75="Pn"),"",IF($A74="TOTAL GENERAL",SUM(AD$11:AD72),IF(AND(J74&lt;&gt;"",$A74&lt;&gt;"Pn"),T74*$D74,"")))</f>
        <v/>
      </c>
      <c r="AE74" s="21" t="str">
        <f>IF(OR($A74="Pn",$A75="Pn"),"",IF($A74="TOTAL GENERAL",SUM(AE$11:AE72),IF(AND(K74&lt;&gt;"",$A74&lt;&gt;"Pn"),U74*$D74,"")))</f>
        <v/>
      </c>
      <c r="AF74" s="21" t="str">
        <f>IF(OR($A74="Pn",$A75="Pn"),"",IF($A74="TOTAL GENERAL",SUM(AF$11:AF72),IF(AND(L74&lt;&gt;"",$A74&lt;&gt;"Pn"),V74*$D74,"")))</f>
        <v/>
      </c>
      <c r="AG74" s="21" t="str">
        <f>IF(OR($A74="Pn",$A75="Pn"),"",IF($A74="TOTAL GENERAL",SUM(AG$11:AG72),IF(AND(M74&lt;&gt;"",$A74&lt;&gt;"Pn"),W74*$D74,"")))</f>
        <v/>
      </c>
      <c r="AH74" s="21" t="str">
        <f>IF(OR($A74="Pn",$A75="Pn"),"",IF($A74="TOTAL GENERAL",SUM(AH$11:AH72),IF(AND(N74&lt;&gt;"",$A74&lt;&gt;"Pn"),X74*$D74,"")))</f>
        <v/>
      </c>
      <c r="AI74" s="21" t="str">
        <f>IF(OR($A74="Pn",$A75="Pn"),"",IF($A74="TOTAL GENERAL",SUM(AI$11:AI72),IF(AND(O74&lt;&gt;"",$A74&lt;&gt;"Pn"),Y74*$D74,"")))</f>
        <v/>
      </c>
      <c r="AJ74" s="21" t="str">
        <f>IF(OR($A74="Pn",$A75="Pn"),"",IF($A74="TOTAL GENERAL",SUM(AJ$11:AJ72),IF(AND(P74&lt;&gt;"",$A74&lt;&gt;"Pn"),Z74*$D74,"")))</f>
        <v/>
      </c>
      <c r="AK74" s="21" t="str">
        <f>IF(OR($A74="Pn",$A75="Pn"),"",IF($A74="TOTAL GENERAL",SUM(AK$11:AK72),IF(AND(Q74&lt;&gt;"",$A74&lt;&gt;"Pn"),AA74*$F74,"")))</f>
        <v/>
      </c>
      <c r="AL74" s="21" t="str">
        <f>IF(OR($A74="Pn",$A75="Pn"),"",IF($A74="TOTAL GENERAL",SUM(AL$11:AL72),IF(AND(R74&lt;&gt;"",$A74&lt;&gt;"Pn"),AB74*$H74,"")))</f>
        <v/>
      </c>
      <c r="AM74" s="19" t="str">
        <f ca="1">IF($A74="TOTAL GENERAL",SUM(AM$11:AM72),IF(AND(S74&lt;&gt;"",$A74&lt;&gt;"Pn"),IF(OFFSET($A$11,MATCH("TOTAL GENERAL",$A$11:$A$100,0)-1,COLUMN(AB74))=0,0,AC74/OFFSET($A$11,MATCH("TOTAL GENERAL",$A$11:$A$100,0)-1,COLUMN(AB74))),""))</f>
        <v/>
      </c>
      <c r="AN74" s="19" t="str">
        <f ca="1">IF($A74="TOTAL GENERAL",SUM(AN$11:AN72),IF(AND(T74&lt;&gt;"",$A74&lt;&gt;"Pn"),IF(OFFSET($A$11,MATCH("TOTAL GENERAL",$A$11:$A$100,0)-1,COLUMN(AC74))=0,0,AD74/OFFSET($A$11,MATCH("TOTAL GENERAL",$A$11:$A$100,0)-1,COLUMN(AC74))),""))</f>
        <v/>
      </c>
      <c r="AO74" s="19" t="str">
        <f ca="1">IF($A74="TOTAL GENERAL",SUM(AO$11:AO72),IF(AND(U74&lt;&gt;"",$A74&lt;&gt;"Pn"),IF(OFFSET($A$11,MATCH("TOTAL GENERAL",$A$11:$A$100,0)-1,COLUMN(AD74))=0,0,AE74/OFFSET($A$11,MATCH("TOTAL GENERAL",$A$11:$A$100,0)-1,COLUMN(AD74))),""))</f>
        <v/>
      </c>
      <c r="AP74" s="19" t="str">
        <f ca="1">IF($A74="TOTAL GENERAL",SUM(AP$11:AP72),IF(AND(V74&lt;&gt;"",$A74&lt;&gt;"Pn"),IF(OFFSET($A$11,MATCH("TOTAL GENERAL",$A$11:$A$100,0)-1,COLUMN(AE74))=0,0,AF74/OFFSET($A$11,MATCH("TOTAL GENERAL",$A$11:$A$100,0)-1,COLUMN(AE74))),""))</f>
        <v/>
      </c>
      <c r="AQ74" s="19" t="str">
        <f ca="1">IF($A74="TOTAL GENERAL",SUM(AQ$11:AQ72),IF(AND(W74&lt;&gt;"",$A74&lt;&gt;"Pn"),IF(OFFSET($A$11,MATCH("TOTAL GENERAL",$A$11:$A$100,0)-1,COLUMN(AF74))=0,0,AG74/OFFSET($A$11,MATCH("TOTAL GENERAL",$A$11:$A$100,0)-1,COLUMN(AF74))),""))</f>
        <v/>
      </c>
      <c r="AR74" s="19" t="str">
        <f ca="1">IF($A74="TOTAL GENERAL",SUM(AR$11:AR72),IF(AND(X74&lt;&gt;"",$A74&lt;&gt;"Pn"),IF(OFFSET($A$11,MATCH("TOTAL GENERAL",$A$11:$A$100,0)-1,COLUMN(AG74))=0,0,AH74/OFFSET($A$11,MATCH("TOTAL GENERAL",$A$11:$A$100,0)-1,COLUMN(AG74))),""))</f>
        <v/>
      </c>
      <c r="AS74" s="19" t="str">
        <f ca="1">IF($A74="TOTAL GENERAL",SUM(AS$11:AS72),IF(AND(Y74&lt;&gt;"",$A74&lt;&gt;"Pn"),IF(OFFSET($A$11,MATCH("TOTAL GENERAL",$A$11:$A$100,0)-1,COLUMN(AH74))=0,0,AI74/OFFSET($A$11,MATCH("TOTAL GENERAL",$A$11:$A$100,0)-1,COLUMN(AH74))),""))</f>
        <v/>
      </c>
      <c r="AT74" s="19" t="str">
        <f ca="1">IF($A74="TOTAL GENERAL",SUM(AT$11:AT72),IF(AND(Z74&lt;&gt;"",$A74&lt;&gt;"Pn"),IF(OFFSET($A$11,MATCH("TOTAL GENERAL",$A$11:$A$100,0)-1,COLUMN(AI74))=0,0,AJ74/OFFSET($A$11,MATCH("TOTAL GENERAL",$A$11:$A$100,0)-1,COLUMN(AI74))),""))</f>
        <v/>
      </c>
      <c r="AU74" s="19" t="str">
        <f ca="1">IF($A74="TOTAL GENERAL",SUM(AU$11:AU72),IF(AND(AA74&lt;&gt;"",$A74&lt;&gt;"Pn"),IF(OFFSET($A$11,MATCH("TOTAL GENERAL",$A$11:$A$100,0)-1,COLUMN(AJ74))=0,0,AK74/OFFSET($A$11,MATCH("TOTAL GENERAL",$A$11:$A$100,0)-1,COLUMN(AJ74))),""))</f>
        <v/>
      </c>
      <c r="AV74" s="19" t="str">
        <f ca="1">IF($A74="TOTAL GENERAL",SUM(AV$11:AV72),IF(AND(AB74&lt;&gt;"",$A74&lt;&gt;"Pn"),IF(OFFSET($A$11,MATCH("TOTAL GENERAL",$A$11:$A$100,0)-1,COLUMN(AK74))=0,0,AL74/OFFSET($A$11,MATCH("TOTAL GENERAL",$A$11:$A$100,0)-1,COLUMN(AK74))),""))</f>
        <v/>
      </c>
      <c r="AW74" s="182" t="str">
        <f ca="1">IF(A74="TOTAL GENERAL",SUM(AW$11:AW72),IF(COUNTIF(AM74:AV74,"")&lt;COUNTA($AM$10:$AV$10),(IF(AM74&lt;&gt;"",AM74*OFFSET($A$10,MATCH("Pn",$A$11:$A$100,0),1),0)+IF(AN74&lt;&gt;"",AN74*OFFSET($A$10,MATCH("Pn",$A$11:$A$100,0),2),0)+IF(AO74&lt;&gt;"",AO74*OFFSET($A$10,MATCH("Pn",$A$11:$A$100,0),3),0)+IF(AP74&lt;&gt;"",AP74*OFFSET($A$10,MATCH("Pn",$A$11:$A$100,0),4),0)+IF(AQ74&lt;&gt;"",AQ74*OFFSET($A$10,MATCH("Pn",$A$11:$A$100,0),5),0)+IF(AR74&lt;&gt;"",AR74*OFFSET($A$10,MATCH("Pn",$A$11:$A$100,0),6),0)+IF(AS74&lt;&gt;"",AS74*OFFSET($A$10,MATCH("Pn",$A$11:$A$100,0),7),0)+IF(AT74&lt;&gt;"",AT74*OFFSET($A$10,MATCH("Pn",$A$11:$A$100,0),8),0)+IF(AU74&lt;&gt;"",AU74*OFFSET($A$10,MATCH("Pn",$A$11:$A$100,0),9),0)+IF(AV74&lt;&gt;"",AV74*OFFSET($A$10,MATCH("Pn",$A$11:$A$100,0),10),0))*OFFSET($A$10,MATCH("FC",$A$11:$A$100,0),2),""))</f>
        <v/>
      </c>
    </row>
    <row r="75" spans="1:49" s="4" customFormat="1" ht="16.5" customHeight="1" x14ac:dyDescent="0.25">
      <c r="A75" s="15" t="s">
        <v>436</v>
      </c>
      <c r="B75" s="15" t="s">
        <v>436</v>
      </c>
      <c r="C75" s="179" t="s">
        <v>436</v>
      </c>
      <c r="D75" s="16" t="s">
        <v>436</v>
      </c>
      <c r="E75" s="9" t="str">
        <f ca="1">IF(AND($A76="Pn",COLUMN(E73)&lt;COUNTIF(PonderacionIndicadores!$A$1:$A$139,"Mama")+1),OFFSET($F$10,0,COLUMN(F131)),IF(AND(A75="Pn",(COUNTIF(PonderacionIndicadores!$A$1:$A$139,"Mama"))&gt;COLUMN(E75)-1),OFFSET(PonderacionIndicadores!$A$1,MATCH("Mama",PonderacionIndicadores!$A$1:$A$139,0)+COLUMN(D75)-2,3),IF(A75="TOTAL GENERAL",SUM(E$11:E73),IF(D75&lt;&gt;"",D75/OFFSET($A$10,MATCH("TOTAL GENERAL",$A$11:$A$100,0),3),""))))</f>
        <v/>
      </c>
      <c r="F75" s="16" t="s">
        <v>436</v>
      </c>
      <c r="G75" s="16" t="s">
        <v>436</v>
      </c>
      <c r="H75" s="16" t="s">
        <v>436</v>
      </c>
      <c r="I75" s="18" t="s">
        <v>436</v>
      </c>
      <c r="J75" s="18" t="s">
        <v>436</v>
      </c>
      <c r="K75" s="19" t="s">
        <v>436</v>
      </c>
      <c r="L75" s="18" t="s">
        <v>436</v>
      </c>
      <c r="M75" s="19" t="s">
        <v>436</v>
      </c>
      <c r="N75" s="19" t="s">
        <v>436</v>
      </c>
      <c r="O75" s="19" t="s">
        <v>436</v>
      </c>
      <c r="P75" s="19" t="s">
        <v>436</v>
      </c>
      <c r="Q75" s="180" t="s">
        <v>436</v>
      </c>
      <c r="R75" s="18" t="s">
        <v>436</v>
      </c>
      <c r="S75" s="21" t="str">
        <f ca="1">IF(OR($A75="Pn",$A76="Pn"),"",IF($A75="TOTAL GENERAL",SUM(S$11:S73),IF(AND(I75&lt;&gt;"",$A75&lt;&gt;"Pn"),IF(I75&lt;OFFSET($A$10,MATCH("TOTAL GENERAL",$A$11:$A$100,0),COLUMN(I75)-1),0,I75-OFFSET($A$10,MATCH("TOTAL GENERAL",$A$11:$A$100,0),COLUMN(I75)-1)),"")))</f>
        <v/>
      </c>
      <c r="T75" s="21" t="str">
        <f ca="1">IF(OR($A75="Pn",$A76="Pn"),"",IF(OR($A75="Pn",$A76="Pn"),"",IF($A75="TOTAL GENERAL",SUM(T$11:T73),IF(AND(J75&lt;&gt;"",$A75&lt;&gt;"Pn"),IF(J75&gt;OFFSET($A$10,MATCH("TOTAL GENERAL",$A$11:$A$100,0),COLUMN(J75)-1),0,OFFSET($A$10,MATCH("TOTAL GENERAL",$A$11:$A$100,0),COLUMN(J75)-1)-J75),""))))</f>
        <v/>
      </c>
      <c r="U75" s="21" t="str">
        <f ca="1">IF(OR($A75="Pn",$A76="Pn"),"",IF(OR($A75="Pn",$A76="Pn"),"",IF($A75="TOTAL GENERAL",SUM(U$11:U73),IF(AND(K75&lt;&gt;"",$A75&lt;&gt;"Pn"),IF(K75&lt;OFFSET($A$10,MATCH("TOTAL GENERAL",$A$11:$A$100,0),COLUMN(K75)-1),0,K75-OFFSET($A$10,MATCH("TOTAL GENERAL",$A$11:$A$100,0),COLUMN(K75)-1)),""))))</f>
        <v/>
      </c>
      <c r="V75" s="21" t="str">
        <f ca="1">IF(OR($A75="Pn",$A76="Pn"),"",IF($A75="TOTAL GENERAL",SUM(V$11:V73),IF(AND(L75&lt;&gt;"",$A75&lt;&gt;"Pn"),IF(L75&gt;OFFSET($A$10,MATCH("TOTAL GENERAL",$A$11:$A$100,0),COLUMN(L75)-1),0,OFFSET($A$10,MATCH("TOTAL GENERAL",$A$11:$A$100,0),COLUMN(L75)-1)-L75),"")))</f>
        <v/>
      </c>
      <c r="W75" s="21" t="str">
        <f ca="1">IF(OR($A75="Pn",$A76="Pn"),"",IF(OR($A75="Pn",$A76="Pn"),"",IF($A75="TOTAL GENERAL",SUM(W$11:W73),IF(AND(M75&lt;&gt;"",$A75&lt;&gt;"Pn"),IF(M75&lt;OFFSET($A$10,MATCH("TOTAL GENERAL",$A$11:$A$100,0),COLUMN(M75)-1),0,M75-OFFSET($A$10,MATCH("TOTAL GENERAL",$A$11:$A$100,0),COLUMN(M75)-1)),""))))</f>
        <v/>
      </c>
      <c r="X75" s="21" t="str">
        <f ca="1">IF(OR($A75="Pn",$A76="Pn"),"",IF(OR($A75="Pn",$A76="Pn"),"",IF($A75="TOTAL GENERAL",SUM(X$11:X73),IF(AND(N75&lt;&gt;"",$A75&lt;&gt;"Pn"),IF(N75&lt;OFFSET($A$10,MATCH("TOTAL GENERAL",$A$11:$A$100,0),COLUMN(N75)-1),0,N75-OFFSET($A$10,MATCH("TOTAL GENERAL",$A$11:$A$100,0),COLUMN(N75)-1)),""))))</f>
        <v/>
      </c>
      <c r="Y75" s="21" t="str">
        <f ca="1">IF(OR($A75="Pn",$A76="Pn"),"",IF(OR($A75="Pn",$A76="Pn"),"",IF($A75="TOTAL GENERAL",SUM(Y$11:Y73),IF(AND(O75&lt;&gt;"",$A75&lt;&gt;"Pn"),IF(O75&lt;OFFSET($A$10,MATCH("TOTAL GENERAL",$A$11:$A$100,0),COLUMN(O75)-1),0,O75-OFFSET($A$10,MATCH("TOTAL GENERAL",$A$11:$A$100,0),COLUMN(O75)-1)),""))))</f>
        <v/>
      </c>
      <c r="Z75" s="21" t="str">
        <f ca="1">IF(OR($A75="Pn",$A76="Pn"),"",IF(OR($A75="Pn",$A76="Pn"),"",IF($A75="TOTAL GENERAL",SUM(Z$11:Z73),IF(AND(P75&lt;&gt;"",$A75&lt;&gt;"Pn"),IF(P75&lt;OFFSET($A$10,MATCH("TOTAL GENERAL",$A$11:$A$100,0),COLUMN(P75)-1),0,P75-OFFSET($A$10,MATCH("TOTAL GENERAL",$A$11:$A$100,0),COLUMN(P75)-1)),""))))</f>
        <v/>
      </c>
      <c r="AA75" s="21" t="str">
        <f ca="1">IF(OR($A75="Pn",$A76="Pn"),"",IF($A75="TOTAL GENERAL",SUM(AA$11:AA73),IF(AND(Q75&lt;&gt;"",$A75&lt;&gt;"Pn"),IF(Q75&gt;OFFSET($A$10,MATCH("TOTAL GENERAL",$A$11:$A$100,0),COLUMN(Q75)-1),0,OFFSET($A$10,MATCH("TOTAL GENERAL",$A$11:$A$100,0),COLUMN(Q75)-1)-Q75),"")))</f>
        <v/>
      </c>
      <c r="AB75" s="21" t="str">
        <f ca="1">IF(OR($A75="Pn",$A76="Pn"),"",IF(OR($A75="Pn",$A76="Pn"),"",IF($A75="TOTAL GENERAL",SUM(AB$11:AB73),IF(AND(R75&lt;&gt;"",$A75&lt;&gt;"Pn"),IF(R75&lt;OFFSET($A$10,MATCH("TOTAL GENERAL",$A$11:$A$100,0),COLUMN(R75)-1),0,R75-OFFSET($A$10,MATCH("TOTAL GENERAL",$A$11:$A$100,0),COLUMN(R75)-1)),""))))</f>
        <v/>
      </c>
      <c r="AC75" s="21" t="str">
        <f>IF(OR($A75="Pn",$A76="Pn"),"",IF($A75="TOTAL GENERAL",SUM(AC$11:AC73),IF(AND(I75&lt;&gt;"",$A75&lt;&gt;"Pn"),S75*$G75,"")))</f>
        <v/>
      </c>
      <c r="AD75" s="21" t="str">
        <f>IF(OR($A75="Pn",$A76="Pn"),"",IF($A75="TOTAL GENERAL",SUM(AD$11:AD73),IF(AND(J75&lt;&gt;"",$A75&lt;&gt;"Pn"),T75*$D75,"")))</f>
        <v/>
      </c>
      <c r="AE75" s="21" t="str">
        <f>IF(OR($A75="Pn",$A76="Pn"),"",IF($A75="TOTAL GENERAL",SUM(AE$11:AE73),IF(AND(K75&lt;&gt;"",$A75&lt;&gt;"Pn"),U75*$D75,"")))</f>
        <v/>
      </c>
      <c r="AF75" s="21" t="str">
        <f>IF(OR($A75="Pn",$A76="Pn"),"",IF($A75="TOTAL GENERAL",SUM(AF$11:AF73),IF(AND(L75&lt;&gt;"",$A75&lt;&gt;"Pn"),V75*$D75,"")))</f>
        <v/>
      </c>
      <c r="AG75" s="21" t="str">
        <f>IF(OR($A75="Pn",$A76="Pn"),"",IF($A75="TOTAL GENERAL",SUM(AG$11:AG73),IF(AND(M75&lt;&gt;"",$A75&lt;&gt;"Pn"),W75*$D75,"")))</f>
        <v/>
      </c>
      <c r="AH75" s="21" t="str">
        <f>IF(OR($A75="Pn",$A76="Pn"),"",IF($A75="TOTAL GENERAL",SUM(AH$11:AH73),IF(AND(N75&lt;&gt;"",$A75&lt;&gt;"Pn"),X75*$D75,"")))</f>
        <v/>
      </c>
      <c r="AI75" s="21" t="str">
        <f>IF(OR($A75="Pn",$A76="Pn"),"",IF($A75="TOTAL GENERAL",SUM(AI$11:AI73),IF(AND(O75&lt;&gt;"",$A75&lt;&gt;"Pn"),Y75*$D75,"")))</f>
        <v/>
      </c>
      <c r="AJ75" s="21" t="str">
        <f>IF(OR($A75="Pn",$A76="Pn"),"",IF($A75="TOTAL GENERAL",SUM(AJ$11:AJ73),IF(AND(P75&lt;&gt;"",$A75&lt;&gt;"Pn"),Z75*$D75,"")))</f>
        <v/>
      </c>
      <c r="AK75" s="21" t="str">
        <f>IF(OR($A75="Pn",$A76="Pn"),"",IF($A75="TOTAL GENERAL",SUM(AK$11:AK73),IF(AND(Q75&lt;&gt;"",$A75&lt;&gt;"Pn"),AA75*$F75,"")))</f>
        <v/>
      </c>
      <c r="AL75" s="21" t="str">
        <f>IF(OR($A75="Pn",$A76="Pn"),"",IF($A75="TOTAL GENERAL",SUM(AL$11:AL73),IF(AND(R75&lt;&gt;"",$A75&lt;&gt;"Pn"),AB75*$H75,"")))</f>
        <v/>
      </c>
      <c r="AM75" s="19" t="str">
        <f ca="1">IF($A75="TOTAL GENERAL",SUM(AM$11:AM73),IF(AND(S75&lt;&gt;"",$A75&lt;&gt;"Pn"),IF(OFFSET($A$11,MATCH("TOTAL GENERAL",$A$11:$A$100,0)-1,COLUMN(AB75))=0,0,AC75/OFFSET($A$11,MATCH("TOTAL GENERAL",$A$11:$A$100,0)-1,COLUMN(AB75))),""))</f>
        <v/>
      </c>
      <c r="AN75" s="19" t="str">
        <f ca="1">IF($A75="TOTAL GENERAL",SUM(AN$11:AN73),IF(AND(T75&lt;&gt;"",$A75&lt;&gt;"Pn"),IF(OFFSET($A$11,MATCH("TOTAL GENERAL",$A$11:$A$100,0)-1,COLUMN(AC75))=0,0,AD75/OFFSET($A$11,MATCH("TOTAL GENERAL",$A$11:$A$100,0)-1,COLUMN(AC75))),""))</f>
        <v/>
      </c>
      <c r="AO75" s="19" t="str">
        <f ca="1">IF($A75="TOTAL GENERAL",SUM(AO$11:AO73),IF(AND(U75&lt;&gt;"",$A75&lt;&gt;"Pn"),IF(OFFSET($A$11,MATCH("TOTAL GENERAL",$A$11:$A$100,0)-1,COLUMN(AD75))=0,0,AE75/OFFSET($A$11,MATCH("TOTAL GENERAL",$A$11:$A$100,0)-1,COLUMN(AD75))),""))</f>
        <v/>
      </c>
      <c r="AP75" s="19" t="str">
        <f ca="1">IF($A75="TOTAL GENERAL",SUM(AP$11:AP73),IF(AND(V75&lt;&gt;"",$A75&lt;&gt;"Pn"),IF(OFFSET($A$11,MATCH("TOTAL GENERAL",$A$11:$A$100,0)-1,COLUMN(AE75))=0,0,AF75/OFFSET($A$11,MATCH("TOTAL GENERAL",$A$11:$A$100,0)-1,COLUMN(AE75))),""))</f>
        <v/>
      </c>
      <c r="AQ75" s="19" t="str">
        <f ca="1">IF($A75="TOTAL GENERAL",SUM(AQ$11:AQ73),IF(AND(W75&lt;&gt;"",$A75&lt;&gt;"Pn"),IF(OFFSET($A$11,MATCH("TOTAL GENERAL",$A$11:$A$100,0)-1,COLUMN(AF75))=0,0,AG75/OFFSET($A$11,MATCH("TOTAL GENERAL",$A$11:$A$100,0)-1,COLUMN(AF75))),""))</f>
        <v/>
      </c>
      <c r="AR75" s="19" t="str">
        <f ca="1">IF($A75="TOTAL GENERAL",SUM(AR$11:AR73),IF(AND(X75&lt;&gt;"",$A75&lt;&gt;"Pn"),IF(OFFSET($A$11,MATCH("TOTAL GENERAL",$A$11:$A$100,0)-1,COLUMN(AG75))=0,0,AH75/OFFSET($A$11,MATCH("TOTAL GENERAL",$A$11:$A$100,0)-1,COLUMN(AG75))),""))</f>
        <v/>
      </c>
      <c r="AS75" s="19" t="str">
        <f ca="1">IF($A75="TOTAL GENERAL",SUM(AS$11:AS73),IF(AND(Y75&lt;&gt;"",$A75&lt;&gt;"Pn"),IF(OFFSET($A$11,MATCH("TOTAL GENERAL",$A$11:$A$100,0)-1,COLUMN(AH75))=0,0,AI75/OFFSET($A$11,MATCH("TOTAL GENERAL",$A$11:$A$100,0)-1,COLUMN(AH75))),""))</f>
        <v/>
      </c>
      <c r="AT75" s="19" t="str">
        <f ca="1">IF($A75="TOTAL GENERAL",SUM(AT$11:AT73),IF(AND(Z75&lt;&gt;"",$A75&lt;&gt;"Pn"),IF(OFFSET($A$11,MATCH("TOTAL GENERAL",$A$11:$A$100,0)-1,COLUMN(AI75))=0,0,AJ75/OFFSET($A$11,MATCH("TOTAL GENERAL",$A$11:$A$100,0)-1,COLUMN(AI75))),""))</f>
        <v/>
      </c>
      <c r="AU75" s="19" t="str">
        <f ca="1">IF($A75="TOTAL GENERAL",SUM(AU$11:AU73),IF(AND(AA75&lt;&gt;"",$A75&lt;&gt;"Pn"),IF(OFFSET($A$11,MATCH("TOTAL GENERAL",$A$11:$A$100,0)-1,COLUMN(AJ75))=0,0,AK75/OFFSET($A$11,MATCH("TOTAL GENERAL",$A$11:$A$100,0)-1,COLUMN(AJ75))),""))</f>
        <v/>
      </c>
      <c r="AV75" s="19" t="str">
        <f ca="1">IF($A75="TOTAL GENERAL",SUM(AV$11:AV73),IF(AND(AB75&lt;&gt;"",$A75&lt;&gt;"Pn"),IF(OFFSET($A$11,MATCH("TOTAL GENERAL",$A$11:$A$100,0)-1,COLUMN(AK75))=0,0,AL75/OFFSET($A$11,MATCH("TOTAL GENERAL",$A$11:$A$100,0)-1,COLUMN(AK75))),""))</f>
        <v/>
      </c>
      <c r="AW75" s="182" t="str">
        <f ca="1">IF(A75="TOTAL GENERAL",SUM(AW$11:AW73),IF(COUNTIF(AM75:AV75,"")&lt;COUNTA($AM$10:$AV$10),(IF(AM75&lt;&gt;"",AM75*OFFSET($A$10,MATCH("Pn",$A$11:$A$100,0),1),0)+IF(AN75&lt;&gt;"",AN75*OFFSET($A$10,MATCH("Pn",$A$11:$A$100,0),2),0)+IF(AO75&lt;&gt;"",AO75*OFFSET($A$10,MATCH("Pn",$A$11:$A$100,0),3),0)+IF(AP75&lt;&gt;"",AP75*OFFSET($A$10,MATCH("Pn",$A$11:$A$100,0),4),0)+IF(AQ75&lt;&gt;"",AQ75*OFFSET($A$10,MATCH("Pn",$A$11:$A$100,0),5),0)+IF(AR75&lt;&gt;"",AR75*OFFSET($A$10,MATCH("Pn",$A$11:$A$100,0),6),0)+IF(AS75&lt;&gt;"",AS75*OFFSET($A$10,MATCH("Pn",$A$11:$A$100,0),7),0)+IF(AT75&lt;&gt;"",AT75*OFFSET($A$10,MATCH("Pn",$A$11:$A$100,0),8),0)+IF(AU75&lt;&gt;"",AU75*OFFSET($A$10,MATCH("Pn",$A$11:$A$100,0),9),0)+IF(AV75&lt;&gt;"",AV75*OFFSET($A$10,MATCH("Pn",$A$11:$A$100,0),10),0))*OFFSET($A$10,MATCH("FC",$A$11:$A$100,0),2),""))</f>
        <v/>
      </c>
    </row>
    <row r="76" spans="1:49" s="4" customFormat="1" x14ac:dyDescent="0.25">
      <c r="A76" s="15" t="s">
        <v>436</v>
      </c>
      <c r="B76" s="15" t="s">
        <v>436</v>
      </c>
      <c r="C76" s="179" t="s">
        <v>436</v>
      </c>
      <c r="D76" s="16" t="s">
        <v>436</v>
      </c>
      <c r="E76" s="9" t="str">
        <f ca="1">IF(AND($A77="Pn",COLUMN(E74)&lt;COUNTIF(PonderacionIndicadores!$A$1:$A$139,"Mama")+1),OFFSET($F$10,0,COLUMN(F132)),IF(AND(A76="Pn",(COUNTIF(PonderacionIndicadores!$A$1:$A$139,"Mama"))&gt;COLUMN(E76)-1),OFFSET(PonderacionIndicadores!$A$1,MATCH("Mama",PonderacionIndicadores!$A$1:$A$139,0)+COLUMN(D76)-2,3),IF(A76="TOTAL GENERAL",SUM(E$11:E74),IF(D76&lt;&gt;"",D76/OFFSET($A$10,MATCH("TOTAL GENERAL",$A$11:$A$100,0),3),""))))</f>
        <v/>
      </c>
      <c r="F76" s="16" t="s">
        <v>436</v>
      </c>
      <c r="G76" s="16" t="s">
        <v>436</v>
      </c>
      <c r="H76" s="16" t="s">
        <v>436</v>
      </c>
      <c r="I76" s="18" t="s">
        <v>436</v>
      </c>
      <c r="J76" s="18" t="s">
        <v>436</v>
      </c>
      <c r="K76" s="19" t="s">
        <v>436</v>
      </c>
      <c r="L76" s="18" t="s">
        <v>436</v>
      </c>
      <c r="M76" s="19" t="s">
        <v>436</v>
      </c>
      <c r="N76" s="19" t="s">
        <v>436</v>
      </c>
      <c r="O76" s="19" t="s">
        <v>436</v>
      </c>
      <c r="P76" s="19" t="s">
        <v>436</v>
      </c>
      <c r="Q76" s="180" t="s">
        <v>436</v>
      </c>
      <c r="R76" s="18" t="s">
        <v>436</v>
      </c>
      <c r="S76" s="21" t="str">
        <f ca="1">IF(OR($A76="Pn",$A77="Pn"),"",IF($A76="TOTAL GENERAL",SUM(S$11:S74),IF(AND(I76&lt;&gt;"",$A76&lt;&gt;"Pn"),IF(I76&lt;OFFSET($A$10,MATCH("TOTAL GENERAL",$A$11:$A$100,0),COLUMN(I76)-1),0,I76-OFFSET($A$10,MATCH("TOTAL GENERAL",$A$11:$A$100,0),COLUMN(I76)-1)),"")))</f>
        <v/>
      </c>
      <c r="T76" s="21" t="str">
        <f ca="1">IF(OR($A76="Pn",$A77="Pn"),"",IF(OR($A76="Pn",$A77="Pn"),"",IF($A76="TOTAL GENERAL",SUM(T$11:T74),IF(AND(J76&lt;&gt;"",$A76&lt;&gt;"Pn"),IF(J76&gt;OFFSET($A$10,MATCH("TOTAL GENERAL",$A$11:$A$100,0),COLUMN(J76)-1),0,OFFSET($A$10,MATCH("TOTAL GENERAL",$A$11:$A$100,0),COLUMN(J76)-1)-J76),""))))</f>
        <v/>
      </c>
      <c r="U76" s="21" t="str">
        <f ca="1">IF(OR($A76="Pn",$A77="Pn"),"",IF(OR($A76="Pn",$A77="Pn"),"",IF($A76="TOTAL GENERAL",SUM(U$11:U74),IF(AND(K76&lt;&gt;"",$A76&lt;&gt;"Pn"),IF(K76&lt;OFFSET($A$10,MATCH("TOTAL GENERAL",$A$11:$A$100,0),COLUMN(K76)-1),0,K76-OFFSET($A$10,MATCH("TOTAL GENERAL",$A$11:$A$100,0),COLUMN(K76)-1)),""))))</f>
        <v/>
      </c>
      <c r="V76" s="21" t="str">
        <f ca="1">IF(OR($A76="Pn",$A77="Pn"),"",IF($A76="TOTAL GENERAL",SUM(V$11:V74),IF(AND(L76&lt;&gt;"",$A76&lt;&gt;"Pn"),IF(L76&gt;OFFSET($A$10,MATCH("TOTAL GENERAL",$A$11:$A$100,0),COLUMN(L76)-1),0,OFFSET($A$10,MATCH("TOTAL GENERAL",$A$11:$A$100,0),COLUMN(L76)-1)-L76),"")))</f>
        <v/>
      </c>
      <c r="W76" s="21" t="str">
        <f ca="1">IF(OR($A76="Pn",$A77="Pn"),"",IF(OR($A76="Pn",$A77="Pn"),"",IF($A76="TOTAL GENERAL",SUM(W$11:W74),IF(AND(M76&lt;&gt;"",$A76&lt;&gt;"Pn"),IF(M76&lt;OFFSET($A$10,MATCH("TOTAL GENERAL",$A$11:$A$100,0),COLUMN(M76)-1),0,M76-OFFSET($A$10,MATCH("TOTAL GENERAL",$A$11:$A$100,0),COLUMN(M76)-1)),""))))</f>
        <v/>
      </c>
      <c r="X76" s="21" t="str">
        <f ca="1">IF(OR($A76="Pn",$A77="Pn"),"",IF(OR($A76="Pn",$A77="Pn"),"",IF($A76="TOTAL GENERAL",SUM(X$11:X74),IF(AND(N76&lt;&gt;"",$A76&lt;&gt;"Pn"),IF(N76&lt;OFFSET($A$10,MATCH("TOTAL GENERAL",$A$11:$A$100,0),COLUMN(N76)-1),0,N76-OFFSET($A$10,MATCH("TOTAL GENERAL",$A$11:$A$100,0),COLUMN(N76)-1)),""))))</f>
        <v/>
      </c>
      <c r="Y76" s="21" t="str">
        <f ca="1">IF(OR($A76="Pn",$A77="Pn"),"",IF(OR($A76="Pn",$A77="Pn"),"",IF($A76="TOTAL GENERAL",SUM(Y$11:Y74),IF(AND(O76&lt;&gt;"",$A76&lt;&gt;"Pn"),IF(O76&lt;OFFSET($A$10,MATCH("TOTAL GENERAL",$A$11:$A$100,0),COLUMN(O76)-1),0,O76-OFFSET($A$10,MATCH("TOTAL GENERAL",$A$11:$A$100,0),COLUMN(O76)-1)),""))))</f>
        <v/>
      </c>
      <c r="Z76" s="21" t="str">
        <f ca="1">IF(OR($A76="Pn",$A77="Pn"),"",IF(OR($A76="Pn",$A77="Pn"),"",IF($A76="TOTAL GENERAL",SUM(Z$11:Z74),IF(AND(P76&lt;&gt;"",$A76&lt;&gt;"Pn"),IF(P76&lt;OFFSET($A$10,MATCH("TOTAL GENERAL",$A$11:$A$100,0),COLUMN(P76)-1),0,P76-OFFSET($A$10,MATCH("TOTAL GENERAL",$A$11:$A$100,0),COLUMN(P76)-1)),""))))</f>
        <v/>
      </c>
      <c r="AA76" s="21" t="str">
        <f ca="1">IF(OR($A76="Pn",$A77="Pn"),"",IF($A76="TOTAL GENERAL",SUM(AA$11:AA74),IF(AND(Q76&lt;&gt;"",$A76&lt;&gt;"Pn"),IF(Q76&gt;OFFSET($A$10,MATCH("TOTAL GENERAL",$A$11:$A$100,0),COLUMN(Q76)-1),0,OFFSET($A$10,MATCH("TOTAL GENERAL",$A$11:$A$100,0),COLUMN(Q76)-1)-Q76),"")))</f>
        <v/>
      </c>
      <c r="AB76" s="21" t="str">
        <f ca="1">IF(OR($A76="Pn",$A77="Pn"),"",IF(OR($A76="Pn",$A77="Pn"),"",IF($A76="TOTAL GENERAL",SUM(AB$11:AB74),IF(AND(R76&lt;&gt;"",$A76&lt;&gt;"Pn"),IF(R76&lt;OFFSET($A$10,MATCH("TOTAL GENERAL",$A$11:$A$100,0),COLUMN(R76)-1),0,R76-OFFSET($A$10,MATCH("TOTAL GENERAL",$A$11:$A$100,0),COLUMN(R76)-1)),""))))</f>
        <v/>
      </c>
      <c r="AC76" s="21" t="str">
        <f>IF(OR($A76="Pn",$A77="Pn"),"",IF($A76="TOTAL GENERAL",SUM(AC$11:AC74),IF(AND(I76&lt;&gt;"",$A76&lt;&gt;"Pn"),S76*$G76,"")))</f>
        <v/>
      </c>
      <c r="AD76" s="21" t="str">
        <f>IF(OR($A76="Pn",$A77="Pn"),"",IF($A76="TOTAL GENERAL",SUM(AD$11:AD74),IF(AND(J76&lt;&gt;"",$A76&lt;&gt;"Pn"),T76*$D76,"")))</f>
        <v/>
      </c>
      <c r="AE76" s="21" t="str">
        <f>IF(OR($A76="Pn",$A77="Pn"),"",IF($A76="TOTAL GENERAL",SUM(AE$11:AE74),IF(AND(K76&lt;&gt;"",$A76&lt;&gt;"Pn"),U76*$D76,"")))</f>
        <v/>
      </c>
      <c r="AF76" s="21" t="str">
        <f>IF(OR($A76="Pn",$A77="Pn"),"",IF($A76="TOTAL GENERAL",SUM(AF$11:AF74),IF(AND(L76&lt;&gt;"",$A76&lt;&gt;"Pn"),V76*$D76,"")))</f>
        <v/>
      </c>
      <c r="AG76" s="21" t="str">
        <f>IF(OR($A76="Pn",$A77="Pn"),"",IF($A76="TOTAL GENERAL",SUM(AG$11:AG74),IF(AND(M76&lt;&gt;"",$A76&lt;&gt;"Pn"),W76*$D76,"")))</f>
        <v/>
      </c>
      <c r="AH76" s="21" t="str">
        <f>IF(OR($A76="Pn",$A77="Pn"),"",IF($A76="TOTAL GENERAL",SUM(AH$11:AH74),IF(AND(N76&lt;&gt;"",$A76&lt;&gt;"Pn"),X76*$D76,"")))</f>
        <v/>
      </c>
      <c r="AI76" s="21" t="str">
        <f>IF(OR($A76="Pn",$A77="Pn"),"",IF($A76="TOTAL GENERAL",SUM(AI$11:AI74),IF(AND(O76&lt;&gt;"",$A76&lt;&gt;"Pn"),Y76*$D76,"")))</f>
        <v/>
      </c>
      <c r="AJ76" s="21" t="str">
        <f>IF(OR($A76="Pn",$A77="Pn"),"",IF($A76="TOTAL GENERAL",SUM(AJ$11:AJ74),IF(AND(P76&lt;&gt;"",$A76&lt;&gt;"Pn"),Z76*$D76,"")))</f>
        <v/>
      </c>
      <c r="AK76" s="21" t="str">
        <f>IF(OR($A76="Pn",$A77="Pn"),"",IF($A76="TOTAL GENERAL",SUM(AK$11:AK74),IF(AND(Q76&lt;&gt;"",$A76&lt;&gt;"Pn"),AA76*$F76,"")))</f>
        <v/>
      </c>
      <c r="AL76" s="21" t="str">
        <f>IF(OR($A76="Pn",$A77="Pn"),"",IF($A76="TOTAL GENERAL",SUM(AL$11:AL74),IF(AND(R76&lt;&gt;"",$A76&lt;&gt;"Pn"),AB76*$H76,"")))</f>
        <v/>
      </c>
      <c r="AM76" s="19" t="str">
        <f ca="1">IF($A76="TOTAL GENERAL",SUM(AM$11:AM74),IF(AND(S76&lt;&gt;"",$A76&lt;&gt;"Pn"),IF(OFFSET($A$11,MATCH("TOTAL GENERAL",$A$11:$A$100,0)-1,COLUMN(AB76))=0,0,AC76/OFFSET($A$11,MATCH("TOTAL GENERAL",$A$11:$A$100,0)-1,COLUMN(AB76))),""))</f>
        <v/>
      </c>
      <c r="AN76" s="19" t="str">
        <f ca="1">IF($A76="TOTAL GENERAL",SUM(AN$11:AN74),IF(AND(T76&lt;&gt;"",$A76&lt;&gt;"Pn"),IF(OFFSET($A$11,MATCH("TOTAL GENERAL",$A$11:$A$100,0)-1,COLUMN(AC76))=0,0,AD76/OFFSET($A$11,MATCH("TOTAL GENERAL",$A$11:$A$100,0)-1,COLUMN(AC76))),""))</f>
        <v/>
      </c>
      <c r="AO76" s="19" t="str">
        <f ca="1">IF($A76="TOTAL GENERAL",SUM(AO$11:AO74),IF(AND(U76&lt;&gt;"",$A76&lt;&gt;"Pn"),IF(OFFSET($A$11,MATCH("TOTAL GENERAL",$A$11:$A$100,0)-1,COLUMN(AD76))=0,0,AE76/OFFSET($A$11,MATCH("TOTAL GENERAL",$A$11:$A$100,0)-1,COLUMN(AD76))),""))</f>
        <v/>
      </c>
      <c r="AP76" s="19" t="str">
        <f ca="1">IF($A76="TOTAL GENERAL",SUM(AP$11:AP74),IF(AND(V76&lt;&gt;"",$A76&lt;&gt;"Pn"),IF(OFFSET($A$11,MATCH("TOTAL GENERAL",$A$11:$A$100,0)-1,COLUMN(AE76))=0,0,AF76/OFFSET($A$11,MATCH("TOTAL GENERAL",$A$11:$A$100,0)-1,COLUMN(AE76))),""))</f>
        <v/>
      </c>
      <c r="AQ76" s="19" t="str">
        <f ca="1">IF($A76="TOTAL GENERAL",SUM(AQ$11:AQ74),IF(AND(W76&lt;&gt;"",$A76&lt;&gt;"Pn"),IF(OFFSET($A$11,MATCH("TOTAL GENERAL",$A$11:$A$100,0)-1,COLUMN(AF76))=0,0,AG76/OFFSET($A$11,MATCH("TOTAL GENERAL",$A$11:$A$100,0)-1,COLUMN(AF76))),""))</f>
        <v/>
      </c>
      <c r="AR76" s="19" t="str">
        <f ca="1">IF($A76="TOTAL GENERAL",SUM(AR$11:AR74),IF(AND(X76&lt;&gt;"",$A76&lt;&gt;"Pn"),IF(OFFSET($A$11,MATCH("TOTAL GENERAL",$A$11:$A$100,0)-1,COLUMN(AG76))=0,0,AH76/OFFSET($A$11,MATCH("TOTAL GENERAL",$A$11:$A$100,0)-1,COLUMN(AG76))),""))</f>
        <v/>
      </c>
      <c r="AS76" s="19" t="str">
        <f ca="1">IF($A76="TOTAL GENERAL",SUM(AS$11:AS74),IF(AND(Y76&lt;&gt;"",$A76&lt;&gt;"Pn"),IF(OFFSET($A$11,MATCH("TOTAL GENERAL",$A$11:$A$100,0)-1,COLUMN(AH76))=0,0,AI76/OFFSET($A$11,MATCH("TOTAL GENERAL",$A$11:$A$100,0)-1,COLUMN(AH76))),""))</f>
        <v/>
      </c>
      <c r="AT76" s="19" t="str">
        <f ca="1">IF($A76="TOTAL GENERAL",SUM(AT$11:AT74),IF(AND(Z76&lt;&gt;"",$A76&lt;&gt;"Pn"),IF(OFFSET($A$11,MATCH("TOTAL GENERAL",$A$11:$A$100,0)-1,COLUMN(AI76))=0,0,AJ76/OFFSET($A$11,MATCH("TOTAL GENERAL",$A$11:$A$100,0)-1,COLUMN(AI76))),""))</f>
        <v/>
      </c>
      <c r="AU76" s="19" t="str">
        <f ca="1">IF($A76="TOTAL GENERAL",SUM(AU$11:AU74),IF(AND(AA76&lt;&gt;"",$A76&lt;&gt;"Pn"),IF(OFFSET($A$11,MATCH("TOTAL GENERAL",$A$11:$A$100,0)-1,COLUMN(AJ76))=0,0,AK76/OFFSET($A$11,MATCH("TOTAL GENERAL",$A$11:$A$100,0)-1,COLUMN(AJ76))),""))</f>
        <v/>
      </c>
      <c r="AV76" s="19" t="str">
        <f ca="1">IF($A76="TOTAL GENERAL",SUM(AV$11:AV74),IF(AND(AB76&lt;&gt;"",$A76&lt;&gt;"Pn"),IF(OFFSET($A$11,MATCH("TOTAL GENERAL",$A$11:$A$100,0)-1,COLUMN(AK76))=0,0,AL76/OFFSET($A$11,MATCH("TOTAL GENERAL",$A$11:$A$100,0)-1,COLUMN(AK76))),""))</f>
        <v/>
      </c>
      <c r="AW76" s="182" t="str">
        <f ca="1">IF(A76="TOTAL GENERAL",SUM(AW$11:AW74),IF(COUNTIF(AM76:AV76,"")&lt;COUNTA($AM$10:$AV$10),(IF(AM76&lt;&gt;"",AM76*OFFSET($A$10,MATCH("Pn",$A$11:$A$100,0),1),0)+IF(AN76&lt;&gt;"",AN76*OFFSET($A$10,MATCH("Pn",$A$11:$A$100,0),2),0)+IF(AO76&lt;&gt;"",AO76*OFFSET($A$10,MATCH("Pn",$A$11:$A$100,0),3),0)+IF(AP76&lt;&gt;"",AP76*OFFSET($A$10,MATCH("Pn",$A$11:$A$100,0),4),0)+IF(AQ76&lt;&gt;"",AQ76*OFFSET($A$10,MATCH("Pn",$A$11:$A$100,0),5),0)+IF(AR76&lt;&gt;"",AR76*OFFSET($A$10,MATCH("Pn",$A$11:$A$100,0),6),0)+IF(AS76&lt;&gt;"",AS76*OFFSET($A$10,MATCH("Pn",$A$11:$A$100,0),7),0)+IF(AT76&lt;&gt;"",AT76*OFFSET($A$10,MATCH("Pn",$A$11:$A$100,0),8),0)+IF(AU76&lt;&gt;"",AU76*OFFSET($A$10,MATCH("Pn",$A$11:$A$100,0),9),0)+IF(AV76&lt;&gt;"",AV76*OFFSET($A$10,MATCH("Pn",$A$11:$A$100,0),10),0))*OFFSET($A$10,MATCH("FC",$A$11:$A$100,0),2),""))</f>
        <v/>
      </c>
    </row>
    <row r="77" spans="1:49" s="4" customFormat="1" x14ac:dyDescent="0.25">
      <c r="A77" s="15" t="s">
        <v>436</v>
      </c>
      <c r="B77" s="15" t="s">
        <v>436</v>
      </c>
      <c r="C77" s="179" t="s">
        <v>436</v>
      </c>
      <c r="D77" s="16" t="s">
        <v>436</v>
      </c>
      <c r="E77" s="9" t="str">
        <f ca="1">IF(AND($A78="Pn",COLUMN(E75)&lt;COUNTIF(PonderacionIndicadores!$A$1:$A$139,"Mama")+1),OFFSET($F$10,0,COLUMN(F133)),IF(AND(A77="Pn",(COUNTIF(PonderacionIndicadores!$A$1:$A$139,"Mama"))&gt;COLUMN(E77)-1),OFFSET(PonderacionIndicadores!$A$1,MATCH("Mama",PonderacionIndicadores!$A$1:$A$139,0)+COLUMN(D77)-2,3),IF(A77="TOTAL GENERAL",SUM(E$11:E75),IF(D77&lt;&gt;"",D77/OFFSET($A$10,MATCH("TOTAL GENERAL",$A$11:$A$100,0),3),""))))</f>
        <v/>
      </c>
      <c r="F77" s="16" t="s">
        <v>436</v>
      </c>
      <c r="G77" s="16" t="s">
        <v>436</v>
      </c>
      <c r="H77" s="16" t="s">
        <v>436</v>
      </c>
      <c r="I77" s="18" t="s">
        <v>436</v>
      </c>
      <c r="J77" s="18" t="s">
        <v>436</v>
      </c>
      <c r="K77" s="19" t="s">
        <v>436</v>
      </c>
      <c r="L77" s="18" t="s">
        <v>436</v>
      </c>
      <c r="M77" s="19" t="s">
        <v>436</v>
      </c>
      <c r="N77" s="19" t="s">
        <v>436</v>
      </c>
      <c r="O77" s="19" t="s">
        <v>436</v>
      </c>
      <c r="P77" s="19" t="s">
        <v>436</v>
      </c>
      <c r="Q77" s="180" t="s">
        <v>436</v>
      </c>
      <c r="R77" s="18" t="s">
        <v>436</v>
      </c>
      <c r="S77" s="21" t="str">
        <f ca="1">IF(OR($A77="Pn",$A78="Pn"),"",IF($A77="TOTAL GENERAL",SUM(S$11:S75),IF(AND(I77&lt;&gt;"",$A77&lt;&gt;"Pn"),IF(I77&lt;OFFSET($A$10,MATCH("TOTAL GENERAL",$A$11:$A$100,0),COLUMN(I77)-1),0,I77-OFFSET($A$10,MATCH("TOTAL GENERAL",$A$11:$A$100,0),COLUMN(I77)-1)),"")))</f>
        <v/>
      </c>
      <c r="T77" s="21" t="str">
        <f ca="1">IF(OR($A77="Pn",$A78="Pn"),"",IF(OR($A77="Pn",$A78="Pn"),"",IF($A77="TOTAL GENERAL",SUM(T$11:T75),IF(AND(J77&lt;&gt;"",$A77&lt;&gt;"Pn"),IF(J77&gt;OFFSET($A$10,MATCH("TOTAL GENERAL",$A$11:$A$100,0),COLUMN(J77)-1),0,OFFSET($A$10,MATCH("TOTAL GENERAL",$A$11:$A$100,0),COLUMN(J77)-1)-J77),""))))</f>
        <v/>
      </c>
      <c r="U77" s="21" t="str">
        <f ca="1">IF(OR($A77="Pn",$A78="Pn"),"",IF(OR($A77="Pn",$A78="Pn"),"",IF($A77="TOTAL GENERAL",SUM(U$11:U75),IF(AND(K77&lt;&gt;"",$A77&lt;&gt;"Pn"),IF(K77&lt;OFFSET($A$10,MATCH("TOTAL GENERAL",$A$11:$A$100,0),COLUMN(K77)-1),0,K77-OFFSET($A$10,MATCH("TOTAL GENERAL",$A$11:$A$100,0),COLUMN(K77)-1)),""))))</f>
        <v/>
      </c>
      <c r="V77" s="21" t="str">
        <f ca="1">IF(OR($A77="Pn",$A78="Pn"),"",IF($A77="TOTAL GENERAL",SUM(V$11:V75),IF(AND(L77&lt;&gt;"",$A77&lt;&gt;"Pn"),IF(L77&gt;OFFSET($A$10,MATCH("TOTAL GENERAL",$A$11:$A$100,0),COLUMN(L77)-1),0,OFFSET($A$10,MATCH("TOTAL GENERAL",$A$11:$A$100,0),COLUMN(L77)-1)-L77),"")))</f>
        <v/>
      </c>
      <c r="W77" s="21" t="str">
        <f ca="1">IF(OR($A77="Pn",$A78="Pn"),"",IF(OR($A77="Pn",$A78="Pn"),"",IF($A77="TOTAL GENERAL",SUM(W$11:W75),IF(AND(M77&lt;&gt;"",$A77&lt;&gt;"Pn"),IF(M77&lt;OFFSET($A$10,MATCH("TOTAL GENERAL",$A$11:$A$100,0),COLUMN(M77)-1),0,M77-OFFSET($A$10,MATCH("TOTAL GENERAL",$A$11:$A$100,0),COLUMN(M77)-1)),""))))</f>
        <v/>
      </c>
      <c r="X77" s="21" t="str">
        <f ca="1">IF(OR($A77="Pn",$A78="Pn"),"",IF(OR($A77="Pn",$A78="Pn"),"",IF($A77="TOTAL GENERAL",SUM(X$11:X75),IF(AND(N77&lt;&gt;"",$A77&lt;&gt;"Pn"),IF(N77&lt;OFFSET($A$10,MATCH("TOTAL GENERAL",$A$11:$A$100,0),COLUMN(N77)-1),0,N77-OFFSET($A$10,MATCH("TOTAL GENERAL",$A$11:$A$100,0),COLUMN(N77)-1)),""))))</f>
        <v/>
      </c>
      <c r="Y77" s="21" t="str">
        <f ca="1">IF(OR($A77="Pn",$A78="Pn"),"",IF(OR($A77="Pn",$A78="Pn"),"",IF($A77="TOTAL GENERAL",SUM(Y$11:Y75),IF(AND(O77&lt;&gt;"",$A77&lt;&gt;"Pn"),IF(O77&lt;OFFSET($A$10,MATCH("TOTAL GENERAL",$A$11:$A$100,0),COLUMN(O77)-1),0,O77-OFFSET($A$10,MATCH("TOTAL GENERAL",$A$11:$A$100,0),COLUMN(O77)-1)),""))))</f>
        <v/>
      </c>
      <c r="Z77" s="21" t="str">
        <f ca="1">IF(OR($A77="Pn",$A78="Pn"),"",IF(OR($A77="Pn",$A78="Pn"),"",IF($A77="TOTAL GENERAL",SUM(Z$11:Z75),IF(AND(P77&lt;&gt;"",$A77&lt;&gt;"Pn"),IF(P77&lt;OFFSET($A$10,MATCH("TOTAL GENERAL",$A$11:$A$100,0),COLUMN(P77)-1),0,P77-OFFSET($A$10,MATCH("TOTAL GENERAL",$A$11:$A$100,0),COLUMN(P77)-1)),""))))</f>
        <v/>
      </c>
      <c r="AA77" s="21" t="str">
        <f ca="1">IF(OR($A77="Pn",$A78="Pn"),"",IF($A77="TOTAL GENERAL",SUM(AA$11:AA75),IF(AND(Q77&lt;&gt;"",$A77&lt;&gt;"Pn"),IF(Q77&gt;OFFSET($A$10,MATCH("TOTAL GENERAL",$A$11:$A$100,0),COLUMN(Q77)-1),0,OFFSET($A$10,MATCH("TOTAL GENERAL",$A$11:$A$100,0),COLUMN(Q77)-1)-Q77),"")))</f>
        <v/>
      </c>
      <c r="AB77" s="21" t="str">
        <f ca="1">IF(OR($A77="Pn",$A78="Pn"),"",IF(OR($A77="Pn",$A78="Pn"),"",IF($A77="TOTAL GENERAL",SUM(AB$11:AB75),IF(AND(R77&lt;&gt;"",$A77&lt;&gt;"Pn"),IF(R77&lt;OFFSET($A$10,MATCH("TOTAL GENERAL",$A$11:$A$100,0),COLUMN(R77)-1),0,R77-OFFSET($A$10,MATCH("TOTAL GENERAL",$A$11:$A$100,0),COLUMN(R77)-1)),""))))</f>
        <v/>
      </c>
      <c r="AC77" s="21" t="str">
        <f>IF(OR($A77="Pn",$A78="Pn"),"",IF($A77="TOTAL GENERAL",SUM(AC$11:AC75),IF(AND(I77&lt;&gt;"",$A77&lt;&gt;"Pn"),S77*$G77,"")))</f>
        <v/>
      </c>
      <c r="AD77" s="21" t="str">
        <f>IF(OR($A77="Pn",$A78="Pn"),"",IF($A77="TOTAL GENERAL",SUM(AD$11:AD75),IF(AND(J77&lt;&gt;"",$A77&lt;&gt;"Pn"),T77*$D77,"")))</f>
        <v/>
      </c>
      <c r="AE77" s="21" t="str">
        <f>IF(OR($A77="Pn",$A78="Pn"),"",IF($A77="TOTAL GENERAL",SUM(AE$11:AE75),IF(AND(K77&lt;&gt;"",$A77&lt;&gt;"Pn"),U77*$D77,"")))</f>
        <v/>
      </c>
      <c r="AF77" s="21" t="str">
        <f>IF(OR($A77="Pn",$A78="Pn"),"",IF($A77="TOTAL GENERAL",SUM(AF$11:AF75),IF(AND(L77&lt;&gt;"",$A77&lt;&gt;"Pn"),V77*$D77,"")))</f>
        <v/>
      </c>
      <c r="AG77" s="21" t="str">
        <f>IF(OR($A77="Pn",$A78="Pn"),"",IF($A77="TOTAL GENERAL",SUM(AG$11:AG75),IF(AND(M77&lt;&gt;"",$A77&lt;&gt;"Pn"),W77*$D77,"")))</f>
        <v/>
      </c>
      <c r="AH77" s="21" t="str">
        <f>IF(OR($A77="Pn",$A78="Pn"),"",IF($A77="TOTAL GENERAL",SUM(AH$11:AH75),IF(AND(N77&lt;&gt;"",$A77&lt;&gt;"Pn"),X77*$D77,"")))</f>
        <v/>
      </c>
      <c r="AI77" s="21" t="str">
        <f>IF(OR($A77="Pn",$A78="Pn"),"",IF($A77="TOTAL GENERAL",SUM(AI$11:AI75),IF(AND(O77&lt;&gt;"",$A77&lt;&gt;"Pn"),Y77*$D77,"")))</f>
        <v/>
      </c>
      <c r="AJ77" s="21" t="str">
        <f>IF(OR($A77="Pn",$A78="Pn"),"",IF($A77="TOTAL GENERAL",SUM(AJ$11:AJ75),IF(AND(P77&lt;&gt;"",$A77&lt;&gt;"Pn"),Z77*$D77,"")))</f>
        <v/>
      </c>
      <c r="AK77" s="21" t="str">
        <f>IF(OR($A77="Pn",$A78="Pn"),"",IF($A77="TOTAL GENERAL",SUM(AK$11:AK75),IF(AND(Q77&lt;&gt;"",$A77&lt;&gt;"Pn"),AA77*$F77,"")))</f>
        <v/>
      </c>
      <c r="AL77" s="21" t="str">
        <f>IF(OR($A77="Pn",$A78="Pn"),"",IF($A77="TOTAL GENERAL",SUM(AL$11:AL75),IF(AND(R77&lt;&gt;"",$A77&lt;&gt;"Pn"),AB77*$H77,"")))</f>
        <v/>
      </c>
      <c r="AM77" s="19" t="str">
        <f ca="1">IF($A77="TOTAL GENERAL",SUM(AM$11:AM75),IF(AND(S77&lt;&gt;"",$A77&lt;&gt;"Pn"),IF(OFFSET($A$11,MATCH("TOTAL GENERAL",$A$11:$A$100,0)-1,COLUMN(AB77))=0,0,AC77/OFFSET($A$11,MATCH("TOTAL GENERAL",$A$11:$A$100,0)-1,COLUMN(AB77))),""))</f>
        <v/>
      </c>
      <c r="AN77" s="19" t="str">
        <f ca="1">IF($A77="TOTAL GENERAL",SUM(AN$11:AN75),IF(AND(T77&lt;&gt;"",$A77&lt;&gt;"Pn"),IF(OFFSET($A$11,MATCH("TOTAL GENERAL",$A$11:$A$100,0)-1,COLUMN(AC77))=0,0,AD77/OFFSET($A$11,MATCH("TOTAL GENERAL",$A$11:$A$100,0)-1,COLUMN(AC77))),""))</f>
        <v/>
      </c>
      <c r="AO77" s="19" t="str">
        <f ca="1">IF($A77="TOTAL GENERAL",SUM(AO$11:AO75),IF(AND(U77&lt;&gt;"",$A77&lt;&gt;"Pn"),IF(OFFSET($A$11,MATCH("TOTAL GENERAL",$A$11:$A$100,0)-1,COLUMN(AD77))=0,0,AE77/OFFSET($A$11,MATCH("TOTAL GENERAL",$A$11:$A$100,0)-1,COLUMN(AD77))),""))</f>
        <v/>
      </c>
      <c r="AP77" s="19" t="str">
        <f ca="1">IF($A77="TOTAL GENERAL",SUM(AP$11:AP75),IF(AND(V77&lt;&gt;"",$A77&lt;&gt;"Pn"),IF(OFFSET($A$11,MATCH("TOTAL GENERAL",$A$11:$A$100,0)-1,COLUMN(AE77))=0,0,AF77/OFFSET($A$11,MATCH("TOTAL GENERAL",$A$11:$A$100,0)-1,COLUMN(AE77))),""))</f>
        <v/>
      </c>
      <c r="AQ77" s="19" t="str">
        <f ca="1">IF($A77="TOTAL GENERAL",SUM(AQ$11:AQ75),IF(AND(W77&lt;&gt;"",$A77&lt;&gt;"Pn"),IF(OFFSET($A$11,MATCH("TOTAL GENERAL",$A$11:$A$100,0)-1,COLUMN(AF77))=0,0,AG77/OFFSET($A$11,MATCH("TOTAL GENERAL",$A$11:$A$100,0)-1,COLUMN(AF77))),""))</f>
        <v/>
      </c>
      <c r="AR77" s="19" t="str">
        <f ca="1">IF($A77="TOTAL GENERAL",SUM(AR$11:AR75),IF(AND(X77&lt;&gt;"",$A77&lt;&gt;"Pn"),IF(OFFSET($A$11,MATCH("TOTAL GENERAL",$A$11:$A$100,0)-1,COLUMN(AG77))=0,0,AH77/OFFSET($A$11,MATCH("TOTAL GENERAL",$A$11:$A$100,0)-1,COLUMN(AG77))),""))</f>
        <v/>
      </c>
      <c r="AS77" s="19" t="str">
        <f ca="1">IF($A77="TOTAL GENERAL",SUM(AS$11:AS75),IF(AND(Y77&lt;&gt;"",$A77&lt;&gt;"Pn"),IF(OFFSET($A$11,MATCH("TOTAL GENERAL",$A$11:$A$100,0)-1,COLUMN(AH77))=0,0,AI77/OFFSET($A$11,MATCH("TOTAL GENERAL",$A$11:$A$100,0)-1,COLUMN(AH77))),""))</f>
        <v/>
      </c>
      <c r="AT77" s="19" t="str">
        <f ca="1">IF($A77="TOTAL GENERAL",SUM(AT$11:AT75),IF(AND(Z77&lt;&gt;"",$A77&lt;&gt;"Pn"),IF(OFFSET($A$11,MATCH("TOTAL GENERAL",$A$11:$A$100,0)-1,COLUMN(AI77))=0,0,AJ77/OFFSET($A$11,MATCH("TOTAL GENERAL",$A$11:$A$100,0)-1,COLUMN(AI77))),""))</f>
        <v/>
      </c>
      <c r="AU77" s="19" t="str">
        <f ca="1">IF($A77="TOTAL GENERAL",SUM(AU$11:AU75),IF(AND(AA77&lt;&gt;"",$A77&lt;&gt;"Pn"),IF(OFFSET($A$11,MATCH("TOTAL GENERAL",$A$11:$A$100,0)-1,COLUMN(AJ77))=0,0,AK77/OFFSET($A$11,MATCH("TOTAL GENERAL",$A$11:$A$100,0)-1,COLUMN(AJ77))),""))</f>
        <v/>
      </c>
      <c r="AV77" s="19" t="str">
        <f ca="1">IF($A77="TOTAL GENERAL",SUM(AV$11:AV75),IF(AND(AB77&lt;&gt;"",$A77&lt;&gt;"Pn"),IF(OFFSET($A$11,MATCH("TOTAL GENERAL",$A$11:$A$100,0)-1,COLUMN(AK77))=0,0,AL77/OFFSET($A$11,MATCH("TOTAL GENERAL",$A$11:$A$100,0)-1,COLUMN(AK77))),""))</f>
        <v/>
      </c>
      <c r="AW77" s="182" t="str">
        <f ca="1">IF(A77="TOTAL GENERAL",SUM(AW$11:AW75),IF(COUNTIF(AM77:AV77,"")&lt;COUNTA($AM$10:$AV$10),(IF(AM77&lt;&gt;"",AM77*OFFSET($A$10,MATCH("Pn",$A$11:$A$100,0),1),0)+IF(AN77&lt;&gt;"",AN77*OFFSET($A$10,MATCH("Pn",$A$11:$A$100,0),2),0)+IF(AO77&lt;&gt;"",AO77*OFFSET($A$10,MATCH("Pn",$A$11:$A$100,0),3),0)+IF(AP77&lt;&gt;"",AP77*OFFSET($A$10,MATCH("Pn",$A$11:$A$100,0),4),0)+IF(AQ77&lt;&gt;"",AQ77*OFFSET($A$10,MATCH("Pn",$A$11:$A$100,0),5),0)+IF(AR77&lt;&gt;"",AR77*OFFSET($A$10,MATCH("Pn",$A$11:$A$100,0),6),0)+IF(AS77&lt;&gt;"",AS77*OFFSET($A$10,MATCH("Pn",$A$11:$A$100,0),7),0)+IF(AT77&lt;&gt;"",AT77*OFFSET($A$10,MATCH("Pn",$A$11:$A$100,0),8),0)+IF(AU77&lt;&gt;"",AU77*OFFSET($A$10,MATCH("Pn",$A$11:$A$100,0),9),0)+IF(AV77&lt;&gt;"",AV77*OFFSET($A$10,MATCH("Pn",$A$11:$A$100,0),10),0))*OFFSET($A$10,MATCH("FC",$A$11:$A$100,0),2),""))</f>
        <v/>
      </c>
    </row>
    <row r="78" spans="1:49" s="4" customFormat="1" x14ac:dyDescent="0.25">
      <c r="A78" s="15" t="s">
        <v>436</v>
      </c>
      <c r="B78" s="15" t="s">
        <v>436</v>
      </c>
      <c r="C78" s="179" t="s">
        <v>436</v>
      </c>
      <c r="D78" s="16" t="s">
        <v>436</v>
      </c>
      <c r="E78" s="9" t="str">
        <f ca="1">IF(AND($A79="Pn",COLUMN(E76)&lt;COUNTIF(PonderacionIndicadores!$A$1:$A$139,"Mama")+1),OFFSET($F$10,0,COLUMN(F134)),IF(AND(A78="Pn",(COUNTIF(PonderacionIndicadores!$A$1:$A$139,"Mama"))&gt;COLUMN(E78)-1),OFFSET(PonderacionIndicadores!$A$1,MATCH("Mama",PonderacionIndicadores!$A$1:$A$139,0)+COLUMN(D78)-2,3),IF(A78="TOTAL GENERAL",SUM(E$11:E76),IF(D78&lt;&gt;"",D78/OFFSET($A$10,MATCH("TOTAL GENERAL",$A$11:$A$100,0),3),""))))</f>
        <v/>
      </c>
      <c r="F78" s="16" t="s">
        <v>436</v>
      </c>
      <c r="G78" s="16" t="s">
        <v>436</v>
      </c>
      <c r="H78" s="16" t="s">
        <v>436</v>
      </c>
      <c r="I78" s="18" t="s">
        <v>436</v>
      </c>
      <c r="J78" s="18" t="s">
        <v>436</v>
      </c>
      <c r="K78" s="19" t="s">
        <v>436</v>
      </c>
      <c r="L78" s="18" t="s">
        <v>436</v>
      </c>
      <c r="M78" s="19" t="s">
        <v>436</v>
      </c>
      <c r="N78" s="19" t="s">
        <v>436</v>
      </c>
      <c r="O78" s="19" t="s">
        <v>436</v>
      </c>
      <c r="P78" s="19" t="s">
        <v>436</v>
      </c>
      <c r="Q78" s="180" t="s">
        <v>436</v>
      </c>
      <c r="R78" s="18" t="s">
        <v>436</v>
      </c>
      <c r="S78" s="21" t="str">
        <f ca="1">IF(OR($A78="Pn",$A79="Pn"),"",IF($A78="TOTAL GENERAL",SUM(S$11:S76),IF(AND(I78&lt;&gt;"",$A78&lt;&gt;"Pn"),IF(I78&lt;OFFSET($A$10,MATCH("TOTAL GENERAL",$A$11:$A$100,0),COLUMN(I78)-1),0,I78-OFFSET($A$10,MATCH("TOTAL GENERAL",$A$11:$A$100,0),COLUMN(I78)-1)),"")))</f>
        <v/>
      </c>
      <c r="T78" s="21" t="str">
        <f ca="1">IF(OR($A78="Pn",$A79="Pn"),"",IF(OR($A78="Pn",$A79="Pn"),"",IF($A78="TOTAL GENERAL",SUM(T$11:T76),IF(AND(J78&lt;&gt;"",$A78&lt;&gt;"Pn"),IF(J78&gt;OFFSET($A$10,MATCH("TOTAL GENERAL",$A$11:$A$100,0),COLUMN(J78)-1),0,OFFSET($A$10,MATCH("TOTAL GENERAL",$A$11:$A$100,0),COLUMN(J78)-1)-J78),""))))</f>
        <v/>
      </c>
      <c r="U78" s="21" t="str">
        <f ca="1">IF(OR($A78="Pn",$A79="Pn"),"",IF(OR($A78="Pn",$A79="Pn"),"",IF($A78="TOTAL GENERAL",SUM(U$11:U76),IF(AND(K78&lt;&gt;"",$A78&lt;&gt;"Pn"),IF(K78&lt;OFFSET($A$10,MATCH("TOTAL GENERAL",$A$11:$A$100,0),COLUMN(K78)-1),0,K78-OFFSET($A$10,MATCH("TOTAL GENERAL",$A$11:$A$100,0),COLUMN(K78)-1)),""))))</f>
        <v/>
      </c>
      <c r="V78" s="21" t="str">
        <f ca="1">IF(OR($A78="Pn",$A79="Pn"),"",IF($A78="TOTAL GENERAL",SUM(V$11:V76),IF(AND(L78&lt;&gt;"",$A78&lt;&gt;"Pn"),IF(L78&gt;OFFSET($A$10,MATCH("TOTAL GENERAL",$A$11:$A$100,0),COLUMN(L78)-1),0,OFFSET($A$10,MATCH("TOTAL GENERAL",$A$11:$A$100,0),COLUMN(L78)-1)-L78),"")))</f>
        <v/>
      </c>
      <c r="W78" s="21" t="str">
        <f ca="1">IF(OR($A78="Pn",$A79="Pn"),"",IF(OR($A78="Pn",$A79="Pn"),"",IF($A78="TOTAL GENERAL",SUM(W$11:W76),IF(AND(M78&lt;&gt;"",$A78&lt;&gt;"Pn"),IF(M78&lt;OFFSET($A$10,MATCH("TOTAL GENERAL",$A$11:$A$100,0),COLUMN(M78)-1),0,M78-OFFSET($A$10,MATCH("TOTAL GENERAL",$A$11:$A$100,0),COLUMN(M78)-1)),""))))</f>
        <v/>
      </c>
      <c r="X78" s="21" t="str">
        <f ca="1">IF(OR($A78="Pn",$A79="Pn"),"",IF(OR($A78="Pn",$A79="Pn"),"",IF($A78="TOTAL GENERAL",SUM(X$11:X76),IF(AND(N78&lt;&gt;"",$A78&lt;&gt;"Pn"),IF(N78&lt;OFFSET($A$10,MATCH("TOTAL GENERAL",$A$11:$A$100,0),COLUMN(N78)-1),0,N78-OFFSET($A$10,MATCH("TOTAL GENERAL",$A$11:$A$100,0),COLUMN(N78)-1)),""))))</f>
        <v/>
      </c>
      <c r="Y78" s="21" t="str">
        <f ca="1">IF(OR($A78="Pn",$A79="Pn"),"",IF(OR($A78="Pn",$A79="Pn"),"",IF($A78="TOTAL GENERAL",SUM(Y$11:Y76),IF(AND(O78&lt;&gt;"",$A78&lt;&gt;"Pn"),IF(O78&lt;OFFSET($A$10,MATCH("TOTAL GENERAL",$A$11:$A$100,0),COLUMN(O78)-1),0,O78-OFFSET($A$10,MATCH("TOTAL GENERAL",$A$11:$A$100,0),COLUMN(O78)-1)),""))))</f>
        <v/>
      </c>
      <c r="Z78" s="21" t="str">
        <f ca="1">IF(OR($A78="Pn",$A79="Pn"),"",IF(OR($A78="Pn",$A79="Pn"),"",IF($A78="TOTAL GENERAL",SUM(Z$11:Z76),IF(AND(P78&lt;&gt;"",$A78&lt;&gt;"Pn"),IF(P78&lt;OFFSET($A$10,MATCH("TOTAL GENERAL",$A$11:$A$100,0),COLUMN(P78)-1),0,P78-OFFSET($A$10,MATCH("TOTAL GENERAL",$A$11:$A$100,0),COLUMN(P78)-1)),""))))</f>
        <v/>
      </c>
      <c r="AA78" s="21" t="str">
        <f ca="1">IF(OR($A78="Pn",$A79="Pn"),"",IF($A78="TOTAL GENERAL",SUM(AA$11:AA76),IF(AND(Q78&lt;&gt;"",$A78&lt;&gt;"Pn"),IF(Q78&gt;OFFSET($A$10,MATCH("TOTAL GENERAL",$A$11:$A$100,0),COLUMN(Q78)-1),0,OFFSET($A$10,MATCH("TOTAL GENERAL",$A$11:$A$100,0),COLUMN(Q78)-1)-Q78),"")))</f>
        <v/>
      </c>
      <c r="AB78" s="21" t="str">
        <f ca="1">IF(OR($A78="Pn",$A79="Pn"),"",IF(OR($A78="Pn",$A79="Pn"),"",IF($A78="TOTAL GENERAL",SUM(AB$11:AB76),IF(AND(R78&lt;&gt;"",$A78&lt;&gt;"Pn"),IF(R78&lt;OFFSET($A$10,MATCH("TOTAL GENERAL",$A$11:$A$100,0),COLUMN(R78)-1),0,R78-OFFSET($A$10,MATCH("TOTAL GENERAL",$A$11:$A$100,0),COLUMN(R78)-1)),""))))</f>
        <v/>
      </c>
      <c r="AC78" s="21" t="str">
        <f>IF(OR($A78="Pn",$A79="Pn"),"",IF($A78="TOTAL GENERAL",SUM(AC$11:AC76),IF(AND(I78&lt;&gt;"",$A78&lt;&gt;"Pn"),S78*$G78,"")))</f>
        <v/>
      </c>
      <c r="AD78" s="21" t="str">
        <f>IF(OR($A78="Pn",$A79="Pn"),"",IF($A78="TOTAL GENERAL",SUM(AD$11:AD76),IF(AND(J78&lt;&gt;"",$A78&lt;&gt;"Pn"),T78*$D78,"")))</f>
        <v/>
      </c>
      <c r="AE78" s="21" t="str">
        <f>IF(OR($A78="Pn",$A79="Pn"),"",IF($A78="TOTAL GENERAL",SUM(AE$11:AE76),IF(AND(K78&lt;&gt;"",$A78&lt;&gt;"Pn"),U78*$D78,"")))</f>
        <v/>
      </c>
      <c r="AF78" s="21" t="str">
        <f>IF(OR($A78="Pn",$A79="Pn"),"",IF($A78="TOTAL GENERAL",SUM(AF$11:AF76),IF(AND(L78&lt;&gt;"",$A78&lt;&gt;"Pn"),V78*$D78,"")))</f>
        <v/>
      </c>
      <c r="AG78" s="21" t="str">
        <f>IF(OR($A78="Pn",$A79="Pn"),"",IF($A78="TOTAL GENERAL",SUM(AG$11:AG76),IF(AND(M78&lt;&gt;"",$A78&lt;&gt;"Pn"),W78*$D78,"")))</f>
        <v/>
      </c>
      <c r="AH78" s="21" t="str">
        <f>IF(OR($A78="Pn",$A79="Pn"),"",IF($A78="TOTAL GENERAL",SUM(AH$11:AH76),IF(AND(N78&lt;&gt;"",$A78&lt;&gt;"Pn"),X78*$D78,"")))</f>
        <v/>
      </c>
      <c r="AI78" s="21" t="str">
        <f>IF(OR($A78="Pn",$A79="Pn"),"",IF($A78="TOTAL GENERAL",SUM(AI$11:AI76),IF(AND(O78&lt;&gt;"",$A78&lt;&gt;"Pn"),Y78*$D78,"")))</f>
        <v/>
      </c>
      <c r="AJ78" s="21" t="str">
        <f>IF(OR($A78="Pn",$A79="Pn"),"",IF($A78="TOTAL GENERAL",SUM(AJ$11:AJ76),IF(AND(P78&lt;&gt;"",$A78&lt;&gt;"Pn"),Z78*$D78,"")))</f>
        <v/>
      </c>
      <c r="AK78" s="21" t="str">
        <f>IF(OR($A78="Pn",$A79="Pn"),"",IF($A78="TOTAL GENERAL",SUM(AK$11:AK76),IF(AND(Q78&lt;&gt;"",$A78&lt;&gt;"Pn"),AA78*$F78,"")))</f>
        <v/>
      </c>
      <c r="AL78" s="21" t="str">
        <f>IF(OR($A78="Pn",$A79="Pn"),"",IF($A78="TOTAL GENERAL",SUM(AL$11:AL76),IF(AND(R78&lt;&gt;"",$A78&lt;&gt;"Pn"),AB78*$H78,"")))</f>
        <v/>
      </c>
      <c r="AM78" s="19" t="str">
        <f ca="1">IF($A78="TOTAL GENERAL",SUM(AM$11:AM76),IF(AND(S78&lt;&gt;"",$A78&lt;&gt;"Pn"),IF(OFFSET($A$11,MATCH("TOTAL GENERAL",$A$11:$A$100,0)-1,COLUMN(AB78))=0,0,AC78/OFFSET($A$11,MATCH("TOTAL GENERAL",$A$11:$A$100,0)-1,COLUMN(AB78))),""))</f>
        <v/>
      </c>
      <c r="AN78" s="19" t="str">
        <f ca="1">IF($A78="TOTAL GENERAL",SUM(AN$11:AN76),IF(AND(T78&lt;&gt;"",$A78&lt;&gt;"Pn"),IF(OFFSET($A$11,MATCH("TOTAL GENERAL",$A$11:$A$100,0)-1,COLUMN(AC78))=0,0,AD78/OFFSET($A$11,MATCH("TOTAL GENERAL",$A$11:$A$100,0)-1,COLUMN(AC78))),""))</f>
        <v/>
      </c>
      <c r="AO78" s="19" t="str">
        <f ca="1">IF($A78="TOTAL GENERAL",SUM(AO$11:AO76),IF(AND(U78&lt;&gt;"",$A78&lt;&gt;"Pn"),IF(OFFSET($A$11,MATCH("TOTAL GENERAL",$A$11:$A$100,0)-1,COLUMN(AD78))=0,0,AE78/OFFSET($A$11,MATCH("TOTAL GENERAL",$A$11:$A$100,0)-1,COLUMN(AD78))),""))</f>
        <v/>
      </c>
      <c r="AP78" s="19" t="str">
        <f ca="1">IF($A78="TOTAL GENERAL",SUM(AP$11:AP76),IF(AND(V78&lt;&gt;"",$A78&lt;&gt;"Pn"),IF(OFFSET($A$11,MATCH("TOTAL GENERAL",$A$11:$A$100,0)-1,COLUMN(AE78))=0,0,AF78/OFFSET($A$11,MATCH("TOTAL GENERAL",$A$11:$A$100,0)-1,COLUMN(AE78))),""))</f>
        <v/>
      </c>
      <c r="AQ78" s="19" t="str">
        <f ca="1">IF($A78="TOTAL GENERAL",SUM(AQ$11:AQ76),IF(AND(W78&lt;&gt;"",$A78&lt;&gt;"Pn"),IF(OFFSET($A$11,MATCH("TOTAL GENERAL",$A$11:$A$100,0)-1,COLUMN(AF78))=0,0,AG78/OFFSET($A$11,MATCH("TOTAL GENERAL",$A$11:$A$100,0)-1,COLUMN(AF78))),""))</f>
        <v/>
      </c>
      <c r="AR78" s="19" t="str">
        <f ca="1">IF($A78="TOTAL GENERAL",SUM(AR$11:AR76),IF(AND(X78&lt;&gt;"",$A78&lt;&gt;"Pn"),IF(OFFSET($A$11,MATCH("TOTAL GENERAL",$A$11:$A$100,0)-1,COLUMN(AG78))=0,0,AH78/OFFSET($A$11,MATCH("TOTAL GENERAL",$A$11:$A$100,0)-1,COLUMN(AG78))),""))</f>
        <v/>
      </c>
      <c r="AS78" s="19" t="str">
        <f ca="1">IF($A78="TOTAL GENERAL",SUM(AS$11:AS76),IF(AND(Y78&lt;&gt;"",$A78&lt;&gt;"Pn"),IF(OFFSET($A$11,MATCH("TOTAL GENERAL",$A$11:$A$100,0)-1,COLUMN(AH78))=0,0,AI78/OFFSET($A$11,MATCH("TOTAL GENERAL",$A$11:$A$100,0)-1,COLUMN(AH78))),""))</f>
        <v/>
      </c>
      <c r="AT78" s="19" t="str">
        <f ca="1">IF($A78="TOTAL GENERAL",SUM(AT$11:AT76),IF(AND(Z78&lt;&gt;"",$A78&lt;&gt;"Pn"),IF(OFFSET($A$11,MATCH("TOTAL GENERAL",$A$11:$A$100,0)-1,COLUMN(AI78))=0,0,AJ78/OFFSET($A$11,MATCH("TOTAL GENERAL",$A$11:$A$100,0)-1,COLUMN(AI78))),""))</f>
        <v/>
      </c>
      <c r="AU78" s="19" t="str">
        <f ca="1">IF($A78="TOTAL GENERAL",SUM(AU$11:AU76),IF(AND(AA78&lt;&gt;"",$A78&lt;&gt;"Pn"),IF(OFFSET($A$11,MATCH("TOTAL GENERAL",$A$11:$A$100,0)-1,COLUMN(AJ78))=0,0,AK78/OFFSET($A$11,MATCH("TOTAL GENERAL",$A$11:$A$100,0)-1,COLUMN(AJ78))),""))</f>
        <v/>
      </c>
      <c r="AV78" s="19" t="str">
        <f ca="1">IF($A78="TOTAL GENERAL",SUM(AV$11:AV76),IF(AND(AB78&lt;&gt;"",$A78&lt;&gt;"Pn"),IF(OFFSET($A$11,MATCH("TOTAL GENERAL",$A$11:$A$100,0)-1,COLUMN(AK78))=0,0,AL78/OFFSET($A$11,MATCH("TOTAL GENERAL",$A$11:$A$100,0)-1,COLUMN(AK78))),""))</f>
        <v/>
      </c>
      <c r="AW78" s="182" t="str">
        <f ca="1">IF(A78="TOTAL GENERAL",SUM(AW$11:AW76),IF(COUNTIF(AM78:AV78,"")&lt;COUNTA($AM$10:$AV$10),(IF(AM78&lt;&gt;"",AM78*OFFSET($A$10,MATCH("Pn",$A$11:$A$100,0),1),0)+IF(AN78&lt;&gt;"",AN78*OFFSET($A$10,MATCH("Pn",$A$11:$A$100,0),2),0)+IF(AO78&lt;&gt;"",AO78*OFFSET($A$10,MATCH("Pn",$A$11:$A$100,0),3),0)+IF(AP78&lt;&gt;"",AP78*OFFSET($A$10,MATCH("Pn",$A$11:$A$100,0),4),0)+IF(AQ78&lt;&gt;"",AQ78*OFFSET($A$10,MATCH("Pn",$A$11:$A$100,0),5),0)+IF(AR78&lt;&gt;"",AR78*OFFSET($A$10,MATCH("Pn",$A$11:$A$100,0),6),0)+IF(AS78&lt;&gt;"",AS78*OFFSET($A$10,MATCH("Pn",$A$11:$A$100,0),7),0)+IF(AT78&lt;&gt;"",AT78*OFFSET($A$10,MATCH("Pn",$A$11:$A$100,0),8),0)+IF(AU78&lt;&gt;"",AU78*OFFSET($A$10,MATCH("Pn",$A$11:$A$100,0),9),0)+IF(AV78&lt;&gt;"",AV78*OFFSET($A$10,MATCH("Pn",$A$11:$A$100,0),10),0))*OFFSET($A$10,MATCH("FC",$A$11:$A$100,0),2),""))</f>
        <v/>
      </c>
    </row>
    <row r="79" spans="1:49" s="4" customFormat="1" x14ac:dyDescent="0.25">
      <c r="A79" s="15" t="s">
        <v>436</v>
      </c>
      <c r="B79" s="15" t="s">
        <v>436</v>
      </c>
      <c r="C79" s="179" t="s">
        <v>436</v>
      </c>
      <c r="D79" s="16" t="s">
        <v>436</v>
      </c>
      <c r="E79" s="9" t="str">
        <f ca="1">IF(AND($A80="Pn",COLUMN(E77)&lt;COUNTIF(PonderacionIndicadores!$A$1:$A$139,"Mama")+1),OFFSET($F$10,0,COLUMN(F135)),IF(AND(A79="Pn",(COUNTIF(PonderacionIndicadores!$A$1:$A$139,"Mama"))&gt;COLUMN(E79)-1),OFFSET(PonderacionIndicadores!$A$1,MATCH("Mama",PonderacionIndicadores!$A$1:$A$139,0)+COLUMN(D79)-2,3),IF(A79="TOTAL GENERAL",SUM(E$11:E77),IF(D79&lt;&gt;"",D79/OFFSET($A$10,MATCH("TOTAL GENERAL",$A$11:$A$100,0),3),""))))</f>
        <v/>
      </c>
      <c r="F79" s="16" t="s">
        <v>436</v>
      </c>
      <c r="G79" s="16" t="s">
        <v>436</v>
      </c>
      <c r="H79" s="16" t="s">
        <v>436</v>
      </c>
      <c r="I79" s="18" t="s">
        <v>436</v>
      </c>
      <c r="J79" s="18" t="s">
        <v>436</v>
      </c>
      <c r="K79" s="19" t="s">
        <v>436</v>
      </c>
      <c r="L79" s="18" t="s">
        <v>436</v>
      </c>
      <c r="M79" s="19" t="s">
        <v>436</v>
      </c>
      <c r="N79" s="19" t="s">
        <v>436</v>
      </c>
      <c r="O79" s="19" t="s">
        <v>436</v>
      </c>
      <c r="P79" s="19" t="s">
        <v>436</v>
      </c>
      <c r="Q79" s="180" t="s">
        <v>436</v>
      </c>
      <c r="R79" s="18" t="s">
        <v>436</v>
      </c>
      <c r="S79" s="21" t="str">
        <f ca="1">IF(OR($A79="Pn",$A80="Pn"),"",IF($A79="TOTAL GENERAL",SUM(S$11:S77),IF(AND(I79&lt;&gt;"",$A79&lt;&gt;"Pn"),IF(I79&lt;OFFSET($A$10,MATCH("TOTAL GENERAL",$A$11:$A$100,0),COLUMN(I79)-1),0,I79-OFFSET($A$10,MATCH("TOTAL GENERAL",$A$11:$A$100,0),COLUMN(I79)-1)),"")))</f>
        <v/>
      </c>
      <c r="T79" s="21" t="str">
        <f ca="1">IF(OR($A79="Pn",$A80="Pn"),"",IF(OR($A79="Pn",$A80="Pn"),"",IF($A79="TOTAL GENERAL",SUM(T$11:T77),IF(AND(J79&lt;&gt;"",$A79&lt;&gt;"Pn"),IF(J79&gt;OFFSET($A$10,MATCH("TOTAL GENERAL",$A$11:$A$100,0),COLUMN(J79)-1),0,OFFSET($A$10,MATCH("TOTAL GENERAL",$A$11:$A$100,0),COLUMN(J79)-1)-J79),""))))</f>
        <v/>
      </c>
      <c r="U79" s="21" t="str">
        <f ca="1">IF(OR($A79="Pn",$A80="Pn"),"",IF(OR($A79="Pn",$A80="Pn"),"",IF($A79="TOTAL GENERAL",SUM(U$11:U77),IF(AND(K79&lt;&gt;"",$A79&lt;&gt;"Pn"),IF(K79&lt;OFFSET($A$10,MATCH("TOTAL GENERAL",$A$11:$A$100,0),COLUMN(K79)-1),0,K79-OFFSET($A$10,MATCH("TOTAL GENERAL",$A$11:$A$100,0),COLUMN(K79)-1)),""))))</f>
        <v/>
      </c>
      <c r="V79" s="21" t="str">
        <f ca="1">IF(OR($A79="Pn",$A80="Pn"),"",IF($A79="TOTAL GENERAL",SUM(V$11:V77),IF(AND(L79&lt;&gt;"",$A79&lt;&gt;"Pn"),IF(L79&gt;OFFSET($A$10,MATCH("TOTAL GENERAL",$A$11:$A$100,0),COLUMN(L79)-1),0,OFFSET($A$10,MATCH("TOTAL GENERAL",$A$11:$A$100,0),COLUMN(L79)-1)-L79),"")))</f>
        <v/>
      </c>
      <c r="W79" s="21" t="str">
        <f ca="1">IF(OR($A79="Pn",$A80="Pn"),"",IF(OR($A79="Pn",$A80="Pn"),"",IF($A79="TOTAL GENERAL",SUM(W$11:W77),IF(AND(M79&lt;&gt;"",$A79&lt;&gt;"Pn"),IF(M79&lt;OFFSET($A$10,MATCH("TOTAL GENERAL",$A$11:$A$100,0),COLUMN(M79)-1),0,M79-OFFSET($A$10,MATCH("TOTAL GENERAL",$A$11:$A$100,0),COLUMN(M79)-1)),""))))</f>
        <v/>
      </c>
      <c r="X79" s="21" t="str">
        <f ca="1">IF(OR($A79="Pn",$A80="Pn"),"",IF(OR($A79="Pn",$A80="Pn"),"",IF($A79="TOTAL GENERAL",SUM(X$11:X77),IF(AND(N79&lt;&gt;"",$A79&lt;&gt;"Pn"),IF(N79&lt;OFFSET($A$10,MATCH("TOTAL GENERAL",$A$11:$A$100,0),COLUMN(N79)-1),0,N79-OFFSET($A$10,MATCH("TOTAL GENERAL",$A$11:$A$100,0),COLUMN(N79)-1)),""))))</f>
        <v/>
      </c>
      <c r="Y79" s="21" t="str">
        <f ca="1">IF(OR($A79="Pn",$A80="Pn"),"",IF(OR($A79="Pn",$A80="Pn"),"",IF($A79="TOTAL GENERAL",SUM(Y$11:Y77),IF(AND(O79&lt;&gt;"",$A79&lt;&gt;"Pn"),IF(O79&lt;OFFSET($A$10,MATCH("TOTAL GENERAL",$A$11:$A$100,0),COLUMN(O79)-1),0,O79-OFFSET($A$10,MATCH("TOTAL GENERAL",$A$11:$A$100,0),COLUMN(O79)-1)),""))))</f>
        <v/>
      </c>
      <c r="Z79" s="21" t="str">
        <f ca="1">IF(OR($A79="Pn",$A80="Pn"),"",IF(OR($A79="Pn",$A80="Pn"),"",IF($A79="TOTAL GENERAL",SUM(Z$11:Z77),IF(AND(P79&lt;&gt;"",$A79&lt;&gt;"Pn"),IF(P79&lt;OFFSET($A$10,MATCH("TOTAL GENERAL",$A$11:$A$100,0),COLUMN(P79)-1),0,P79-OFFSET($A$10,MATCH("TOTAL GENERAL",$A$11:$A$100,0),COLUMN(P79)-1)),""))))</f>
        <v/>
      </c>
      <c r="AA79" s="21" t="str">
        <f ca="1">IF(OR($A79="Pn",$A80="Pn"),"",IF($A79="TOTAL GENERAL",SUM(AA$11:AA77),IF(AND(Q79&lt;&gt;"",$A79&lt;&gt;"Pn"),IF(Q79&gt;OFFSET($A$10,MATCH("TOTAL GENERAL",$A$11:$A$100,0),COLUMN(Q79)-1),0,OFFSET($A$10,MATCH("TOTAL GENERAL",$A$11:$A$100,0),COLUMN(Q79)-1)-Q79),"")))</f>
        <v/>
      </c>
      <c r="AB79" s="21" t="str">
        <f ca="1">IF(OR($A79="Pn",$A80="Pn"),"",IF(OR($A79="Pn",$A80="Pn"),"",IF($A79="TOTAL GENERAL",SUM(AB$11:AB77),IF(AND(R79&lt;&gt;"",$A79&lt;&gt;"Pn"),IF(R79&lt;OFFSET($A$10,MATCH("TOTAL GENERAL",$A$11:$A$100,0),COLUMN(R79)-1),0,R79-OFFSET($A$10,MATCH("TOTAL GENERAL",$A$11:$A$100,0),COLUMN(R79)-1)),""))))</f>
        <v/>
      </c>
      <c r="AC79" s="21" t="str">
        <f>IF(OR($A79="Pn",$A80="Pn"),"",IF($A79="TOTAL GENERAL",SUM(AC$11:AC77),IF(AND(I79&lt;&gt;"",$A79&lt;&gt;"Pn"),S79*$G79,"")))</f>
        <v/>
      </c>
      <c r="AD79" s="21" t="str">
        <f>IF(OR($A79="Pn",$A80="Pn"),"",IF($A79="TOTAL GENERAL",SUM(AD$11:AD77),IF(AND(J79&lt;&gt;"",$A79&lt;&gt;"Pn"),T79*$D79,"")))</f>
        <v/>
      </c>
      <c r="AE79" s="21" t="str">
        <f>IF(OR($A79="Pn",$A80="Pn"),"",IF($A79="TOTAL GENERAL",SUM(AE$11:AE77),IF(AND(K79&lt;&gt;"",$A79&lt;&gt;"Pn"),U79*$D79,"")))</f>
        <v/>
      </c>
      <c r="AF79" s="21" t="str">
        <f>IF(OR($A79="Pn",$A80="Pn"),"",IF($A79="TOTAL GENERAL",SUM(AF$11:AF77),IF(AND(L79&lt;&gt;"",$A79&lt;&gt;"Pn"),V79*$D79,"")))</f>
        <v/>
      </c>
      <c r="AG79" s="21" t="str">
        <f>IF(OR($A79="Pn",$A80="Pn"),"",IF($A79="TOTAL GENERAL",SUM(AG$11:AG77),IF(AND(M79&lt;&gt;"",$A79&lt;&gt;"Pn"),W79*$D79,"")))</f>
        <v/>
      </c>
      <c r="AH79" s="21" t="str">
        <f>IF(OR($A79="Pn",$A80="Pn"),"",IF($A79="TOTAL GENERAL",SUM(AH$11:AH77),IF(AND(N79&lt;&gt;"",$A79&lt;&gt;"Pn"),X79*$D79,"")))</f>
        <v/>
      </c>
      <c r="AI79" s="21" t="str">
        <f>IF(OR($A79="Pn",$A80="Pn"),"",IF($A79="TOTAL GENERAL",SUM(AI$11:AI77),IF(AND(O79&lt;&gt;"",$A79&lt;&gt;"Pn"),Y79*$D79,"")))</f>
        <v/>
      </c>
      <c r="AJ79" s="21" t="str">
        <f>IF(OR($A79="Pn",$A80="Pn"),"",IF($A79="TOTAL GENERAL",SUM(AJ$11:AJ77),IF(AND(P79&lt;&gt;"",$A79&lt;&gt;"Pn"),Z79*$D79,"")))</f>
        <v/>
      </c>
      <c r="AK79" s="21" t="str">
        <f>IF(OR($A79="Pn",$A80="Pn"),"",IF($A79="TOTAL GENERAL",SUM(AK$11:AK77),IF(AND(Q79&lt;&gt;"",$A79&lt;&gt;"Pn"),AA79*$F79,"")))</f>
        <v/>
      </c>
      <c r="AL79" s="21" t="str">
        <f>IF(OR($A79="Pn",$A80="Pn"),"",IF($A79="TOTAL GENERAL",SUM(AL$11:AL77),IF(AND(R79&lt;&gt;"",$A79&lt;&gt;"Pn"),AB79*$H79,"")))</f>
        <v/>
      </c>
      <c r="AM79" s="19" t="str">
        <f ca="1">IF($A79="TOTAL GENERAL",SUM(AM$11:AM77),IF(AND(S79&lt;&gt;"",$A79&lt;&gt;"Pn"),IF(OFFSET($A$11,MATCH("TOTAL GENERAL",$A$11:$A$100,0)-1,COLUMN(AB79))=0,0,AC79/OFFSET($A$11,MATCH("TOTAL GENERAL",$A$11:$A$100,0)-1,COLUMN(AB79))),""))</f>
        <v/>
      </c>
      <c r="AN79" s="19" t="str">
        <f ca="1">IF($A79="TOTAL GENERAL",SUM(AN$11:AN77),IF(AND(T79&lt;&gt;"",$A79&lt;&gt;"Pn"),IF(OFFSET($A$11,MATCH("TOTAL GENERAL",$A$11:$A$100,0)-1,COLUMN(AC79))=0,0,AD79/OFFSET($A$11,MATCH("TOTAL GENERAL",$A$11:$A$100,0)-1,COLUMN(AC79))),""))</f>
        <v/>
      </c>
      <c r="AO79" s="19" t="str">
        <f ca="1">IF($A79="TOTAL GENERAL",SUM(AO$11:AO77),IF(AND(U79&lt;&gt;"",$A79&lt;&gt;"Pn"),IF(OFFSET($A$11,MATCH("TOTAL GENERAL",$A$11:$A$100,0)-1,COLUMN(AD79))=0,0,AE79/OFFSET($A$11,MATCH("TOTAL GENERAL",$A$11:$A$100,0)-1,COLUMN(AD79))),""))</f>
        <v/>
      </c>
      <c r="AP79" s="19" t="str">
        <f ca="1">IF($A79="TOTAL GENERAL",SUM(AP$11:AP77),IF(AND(V79&lt;&gt;"",$A79&lt;&gt;"Pn"),IF(OFFSET($A$11,MATCH("TOTAL GENERAL",$A$11:$A$100,0)-1,COLUMN(AE79))=0,0,AF79/OFFSET($A$11,MATCH("TOTAL GENERAL",$A$11:$A$100,0)-1,COLUMN(AE79))),""))</f>
        <v/>
      </c>
      <c r="AQ79" s="19" t="str">
        <f ca="1">IF($A79="TOTAL GENERAL",SUM(AQ$11:AQ77),IF(AND(W79&lt;&gt;"",$A79&lt;&gt;"Pn"),IF(OFFSET($A$11,MATCH("TOTAL GENERAL",$A$11:$A$100,0)-1,COLUMN(AF79))=0,0,AG79/OFFSET($A$11,MATCH("TOTAL GENERAL",$A$11:$A$100,0)-1,COLUMN(AF79))),""))</f>
        <v/>
      </c>
      <c r="AR79" s="19" t="str">
        <f ca="1">IF($A79="TOTAL GENERAL",SUM(AR$11:AR77),IF(AND(X79&lt;&gt;"",$A79&lt;&gt;"Pn"),IF(OFFSET($A$11,MATCH("TOTAL GENERAL",$A$11:$A$100,0)-1,COLUMN(AG79))=0,0,AH79/OFFSET($A$11,MATCH("TOTAL GENERAL",$A$11:$A$100,0)-1,COLUMN(AG79))),""))</f>
        <v/>
      </c>
      <c r="AS79" s="19" t="str">
        <f ca="1">IF($A79="TOTAL GENERAL",SUM(AS$11:AS77),IF(AND(Y79&lt;&gt;"",$A79&lt;&gt;"Pn"),IF(OFFSET($A$11,MATCH("TOTAL GENERAL",$A$11:$A$100,0)-1,COLUMN(AH79))=0,0,AI79/OFFSET($A$11,MATCH("TOTAL GENERAL",$A$11:$A$100,0)-1,COLUMN(AH79))),""))</f>
        <v/>
      </c>
      <c r="AT79" s="19" t="str">
        <f ca="1">IF($A79="TOTAL GENERAL",SUM(AT$11:AT77),IF(AND(Z79&lt;&gt;"",$A79&lt;&gt;"Pn"),IF(OFFSET($A$11,MATCH("TOTAL GENERAL",$A$11:$A$100,0)-1,COLUMN(AI79))=0,0,AJ79/OFFSET($A$11,MATCH("TOTAL GENERAL",$A$11:$A$100,0)-1,COLUMN(AI79))),""))</f>
        <v/>
      </c>
      <c r="AU79" s="19" t="str">
        <f ca="1">IF($A79="TOTAL GENERAL",SUM(AU$11:AU77),IF(AND(AA79&lt;&gt;"",$A79&lt;&gt;"Pn"),IF(OFFSET($A$11,MATCH("TOTAL GENERAL",$A$11:$A$100,0)-1,COLUMN(AJ79))=0,0,AK79/OFFSET($A$11,MATCH("TOTAL GENERAL",$A$11:$A$100,0)-1,COLUMN(AJ79))),""))</f>
        <v/>
      </c>
      <c r="AV79" s="19" t="str">
        <f ca="1">IF($A79="TOTAL GENERAL",SUM(AV$11:AV77),IF(AND(AB79&lt;&gt;"",$A79&lt;&gt;"Pn"),IF(OFFSET($A$11,MATCH("TOTAL GENERAL",$A$11:$A$100,0)-1,COLUMN(AK79))=0,0,AL79/OFFSET($A$11,MATCH("TOTAL GENERAL",$A$11:$A$100,0)-1,COLUMN(AK79))),""))</f>
        <v/>
      </c>
      <c r="AW79" s="182" t="str">
        <f ca="1">IF(A79="TOTAL GENERAL",SUM(AW$11:AW77),IF(COUNTIF(AM79:AV79,"")&lt;COUNTA($AM$10:$AV$10),(IF(AM79&lt;&gt;"",AM79*OFFSET($A$10,MATCH("Pn",$A$11:$A$100,0),1),0)+IF(AN79&lt;&gt;"",AN79*OFFSET($A$10,MATCH("Pn",$A$11:$A$100,0),2),0)+IF(AO79&lt;&gt;"",AO79*OFFSET($A$10,MATCH("Pn",$A$11:$A$100,0),3),0)+IF(AP79&lt;&gt;"",AP79*OFFSET($A$10,MATCH("Pn",$A$11:$A$100,0),4),0)+IF(AQ79&lt;&gt;"",AQ79*OFFSET($A$10,MATCH("Pn",$A$11:$A$100,0),5),0)+IF(AR79&lt;&gt;"",AR79*OFFSET($A$10,MATCH("Pn",$A$11:$A$100,0),6),0)+IF(AS79&lt;&gt;"",AS79*OFFSET($A$10,MATCH("Pn",$A$11:$A$100,0),7),0)+IF(AT79&lt;&gt;"",AT79*OFFSET($A$10,MATCH("Pn",$A$11:$A$100,0),8),0)+IF(AU79&lt;&gt;"",AU79*OFFSET($A$10,MATCH("Pn",$A$11:$A$100,0),9),0)+IF(AV79&lt;&gt;"",AV79*OFFSET($A$10,MATCH("Pn",$A$11:$A$100,0),10),0))*OFFSET($A$10,MATCH("FC",$A$11:$A$100,0),2),""))</f>
        <v/>
      </c>
    </row>
    <row r="80" spans="1:49" s="4" customFormat="1" x14ac:dyDescent="0.25">
      <c r="A80" s="15" t="s">
        <v>436</v>
      </c>
      <c r="B80" s="15" t="s">
        <v>436</v>
      </c>
      <c r="C80" s="179" t="s">
        <v>436</v>
      </c>
      <c r="D80" s="16" t="s">
        <v>436</v>
      </c>
      <c r="E80" s="9" t="str">
        <f ca="1">IF(AND($A81="Pn",COLUMN(E78)&lt;COUNTIF(PonderacionIndicadores!$A$1:$A$139,"Mama")+1),OFFSET($F$10,0,COLUMN(F136)),IF(AND(A80="Pn",(COUNTIF(PonderacionIndicadores!$A$1:$A$139,"Mama"))&gt;COLUMN(E80)-1),OFFSET(PonderacionIndicadores!$A$1,MATCH("Mama",PonderacionIndicadores!$A$1:$A$139,0)+COLUMN(D80)-2,3),IF(A80="TOTAL GENERAL",SUM(E$11:E78),IF(D80&lt;&gt;"",D80/OFFSET($A$10,MATCH("TOTAL GENERAL",$A$11:$A$100,0),3),""))))</f>
        <v/>
      </c>
      <c r="F80" s="16" t="s">
        <v>436</v>
      </c>
      <c r="G80" s="16" t="s">
        <v>436</v>
      </c>
      <c r="H80" s="16" t="s">
        <v>436</v>
      </c>
      <c r="I80" s="18" t="s">
        <v>436</v>
      </c>
      <c r="J80" s="18" t="s">
        <v>436</v>
      </c>
      <c r="K80" s="19" t="s">
        <v>436</v>
      </c>
      <c r="L80" s="18" t="s">
        <v>436</v>
      </c>
      <c r="M80" s="19" t="s">
        <v>436</v>
      </c>
      <c r="N80" s="19" t="s">
        <v>436</v>
      </c>
      <c r="O80" s="19" t="s">
        <v>436</v>
      </c>
      <c r="P80" s="19" t="s">
        <v>436</v>
      </c>
      <c r="Q80" s="180" t="s">
        <v>436</v>
      </c>
      <c r="R80" s="18" t="s">
        <v>436</v>
      </c>
      <c r="S80" s="21" t="str">
        <f ca="1">IF(OR($A80="Pn",$A81="Pn"),"",IF($A80="TOTAL GENERAL",SUM(S$11:S78),IF(AND(I80&lt;&gt;"",$A80&lt;&gt;"Pn"),IF(I80&lt;OFFSET($A$10,MATCH("TOTAL GENERAL",$A$11:$A$100,0),COLUMN(I80)-1),0,I80-OFFSET($A$10,MATCH("TOTAL GENERAL",$A$11:$A$100,0),COLUMN(I80)-1)),"")))</f>
        <v/>
      </c>
      <c r="T80" s="21" t="str">
        <f ca="1">IF(OR($A80="Pn",$A81="Pn"),"",IF(OR($A80="Pn",$A81="Pn"),"",IF($A80="TOTAL GENERAL",SUM(T$11:T78),IF(AND(J80&lt;&gt;"",$A80&lt;&gt;"Pn"),IF(J80&gt;OFFSET($A$10,MATCH("TOTAL GENERAL",$A$11:$A$100,0),COLUMN(J80)-1),0,OFFSET($A$10,MATCH("TOTAL GENERAL",$A$11:$A$100,0),COLUMN(J80)-1)-J80),""))))</f>
        <v/>
      </c>
      <c r="U80" s="21" t="str">
        <f ca="1">IF(OR($A80="Pn",$A81="Pn"),"",IF(OR($A80="Pn",$A81="Pn"),"",IF($A80="TOTAL GENERAL",SUM(U$11:U78),IF(AND(K80&lt;&gt;"",$A80&lt;&gt;"Pn"),IF(K80&lt;OFFSET($A$10,MATCH("TOTAL GENERAL",$A$11:$A$100,0),COLUMN(K80)-1),0,K80-OFFSET($A$10,MATCH("TOTAL GENERAL",$A$11:$A$100,0),COLUMN(K80)-1)),""))))</f>
        <v/>
      </c>
      <c r="V80" s="21" t="str">
        <f ca="1">IF(OR($A80="Pn",$A81="Pn"),"",IF($A80="TOTAL GENERAL",SUM(V$11:V78),IF(AND(L80&lt;&gt;"",$A80&lt;&gt;"Pn"),IF(L80&gt;OFFSET($A$10,MATCH("TOTAL GENERAL",$A$11:$A$100,0),COLUMN(L80)-1),0,OFFSET($A$10,MATCH("TOTAL GENERAL",$A$11:$A$100,0),COLUMN(L80)-1)-L80),"")))</f>
        <v/>
      </c>
      <c r="W80" s="21" t="str">
        <f ca="1">IF(OR($A80="Pn",$A81="Pn"),"",IF(OR($A80="Pn",$A81="Pn"),"",IF($A80="TOTAL GENERAL",SUM(W$11:W78),IF(AND(M80&lt;&gt;"",$A80&lt;&gt;"Pn"),IF(M80&lt;OFFSET($A$10,MATCH("TOTAL GENERAL",$A$11:$A$100,0),COLUMN(M80)-1),0,M80-OFFSET($A$10,MATCH("TOTAL GENERAL",$A$11:$A$100,0),COLUMN(M80)-1)),""))))</f>
        <v/>
      </c>
      <c r="X80" s="21" t="str">
        <f ca="1">IF(OR($A80="Pn",$A81="Pn"),"",IF(OR($A80="Pn",$A81="Pn"),"",IF($A80="TOTAL GENERAL",SUM(X$11:X78),IF(AND(N80&lt;&gt;"",$A80&lt;&gt;"Pn"),IF(N80&lt;OFFSET($A$10,MATCH("TOTAL GENERAL",$A$11:$A$100,0),COLUMN(N80)-1),0,N80-OFFSET($A$10,MATCH("TOTAL GENERAL",$A$11:$A$100,0),COLUMN(N80)-1)),""))))</f>
        <v/>
      </c>
      <c r="Y80" s="21" t="str">
        <f ca="1">IF(OR($A80="Pn",$A81="Pn"),"",IF(OR($A80="Pn",$A81="Pn"),"",IF($A80="TOTAL GENERAL",SUM(Y$11:Y78),IF(AND(O80&lt;&gt;"",$A80&lt;&gt;"Pn"),IF(O80&lt;OFFSET($A$10,MATCH("TOTAL GENERAL",$A$11:$A$100,0),COLUMN(O80)-1),0,O80-OFFSET($A$10,MATCH("TOTAL GENERAL",$A$11:$A$100,0),COLUMN(O80)-1)),""))))</f>
        <v/>
      </c>
      <c r="Z80" s="21" t="str">
        <f ca="1">IF(OR($A80="Pn",$A81="Pn"),"",IF(OR($A80="Pn",$A81="Pn"),"",IF($A80="TOTAL GENERAL",SUM(Z$11:Z78),IF(AND(P80&lt;&gt;"",$A80&lt;&gt;"Pn"),IF(P80&lt;OFFSET($A$10,MATCH("TOTAL GENERAL",$A$11:$A$100,0),COLUMN(P80)-1),0,P80-OFFSET($A$10,MATCH("TOTAL GENERAL",$A$11:$A$100,0),COLUMN(P80)-1)),""))))</f>
        <v/>
      </c>
      <c r="AA80" s="21" t="str">
        <f ca="1">IF(OR($A80="Pn",$A81="Pn"),"",IF($A80="TOTAL GENERAL",SUM(AA$11:AA78),IF(AND(Q80&lt;&gt;"",$A80&lt;&gt;"Pn"),IF(Q80&gt;OFFSET($A$10,MATCH("TOTAL GENERAL",$A$11:$A$100,0),COLUMN(Q80)-1),0,OFFSET($A$10,MATCH("TOTAL GENERAL",$A$11:$A$100,0),COLUMN(Q80)-1)-Q80),"")))</f>
        <v/>
      </c>
      <c r="AB80" s="21" t="str">
        <f ca="1">IF(OR($A80="Pn",$A81="Pn"),"",IF(OR($A80="Pn",$A81="Pn"),"",IF($A80="TOTAL GENERAL",SUM(AB$11:AB78),IF(AND(R80&lt;&gt;"",$A80&lt;&gt;"Pn"),IF(R80&lt;OFFSET($A$10,MATCH("TOTAL GENERAL",$A$11:$A$100,0),COLUMN(R80)-1),0,R80-OFFSET($A$10,MATCH("TOTAL GENERAL",$A$11:$A$100,0),COLUMN(R80)-1)),""))))</f>
        <v/>
      </c>
      <c r="AC80" s="21" t="str">
        <f>IF(OR($A80="Pn",$A81="Pn"),"",IF($A80="TOTAL GENERAL",SUM(AC$11:AC78),IF(AND(I80&lt;&gt;"",$A80&lt;&gt;"Pn"),S80*$G80,"")))</f>
        <v/>
      </c>
      <c r="AD80" s="21" t="str">
        <f>IF(OR($A80="Pn",$A81="Pn"),"",IF($A80="TOTAL GENERAL",SUM(AD$11:AD78),IF(AND(J80&lt;&gt;"",$A80&lt;&gt;"Pn"),T80*$D80,"")))</f>
        <v/>
      </c>
      <c r="AE80" s="21" t="str">
        <f>IF(OR($A80="Pn",$A81="Pn"),"",IF($A80="TOTAL GENERAL",SUM(AE$11:AE78),IF(AND(K80&lt;&gt;"",$A80&lt;&gt;"Pn"),U80*$D80,"")))</f>
        <v/>
      </c>
      <c r="AF80" s="21" t="str">
        <f>IF(OR($A80="Pn",$A81="Pn"),"",IF($A80="TOTAL GENERAL",SUM(AF$11:AF78),IF(AND(L80&lt;&gt;"",$A80&lt;&gt;"Pn"),V80*$D80,"")))</f>
        <v/>
      </c>
      <c r="AG80" s="21" t="str">
        <f>IF(OR($A80="Pn",$A81="Pn"),"",IF($A80="TOTAL GENERAL",SUM(AG$11:AG78),IF(AND(M80&lt;&gt;"",$A80&lt;&gt;"Pn"),W80*$D80,"")))</f>
        <v/>
      </c>
      <c r="AH80" s="21" t="str">
        <f>IF(OR($A80="Pn",$A81="Pn"),"",IF($A80="TOTAL GENERAL",SUM(AH$11:AH78),IF(AND(N80&lt;&gt;"",$A80&lt;&gt;"Pn"),X80*$D80,"")))</f>
        <v/>
      </c>
      <c r="AI80" s="21" t="str">
        <f>IF(OR($A80="Pn",$A81="Pn"),"",IF($A80="TOTAL GENERAL",SUM(AI$11:AI78),IF(AND(O80&lt;&gt;"",$A80&lt;&gt;"Pn"),Y80*$D80,"")))</f>
        <v/>
      </c>
      <c r="AJ80" s="21" t="str">
        <f>IF(OR($A80="Pn",$A81="Pn"),"",IF($A80="TOTAL GENERAL",SUM(AJ$11:AJ78),IF(AND(P80&lt;&gt;"",$A80&lt;&gt;"Pn"),Z80*$D80,"")))</f>
        <v/>
      </c>
      <c r="AK80" s="21" t="str">
        <f>IF(OR($A80="Pn",$A81="Pn"),"",IF($A80="TOTAL GENERAL",SUM(AK$11:AK78),IF(AND(Q80&lt;&gt;"",$A80&lt;&gt;"Pn"),AA80*$F80,"")))</f>
        <v/>
      </c>
      <c r="AL80" s="21" t="str">
        <f>IF(OR($A80="Pn",$A81="Pn"),"",IF($A80="TOTAL GENERAL",SUM(AL$11:AL78),IF(AND(R80&lt;&gt;"",$A80&lt;&gt;"Pn"),AB80*$H80,"")))</f>
        <v/>
      </c>
      <c r="AM80" s="19" t="str">
        <f ca="1">IF($A80="TOTAL GENERAL",SUM(AM$11:AM78),IF(AND(S80&lt;&gt;"",$A80&lt;&gt;"Pn"),IF(OFFSET($A$11,MATCH("TOTAL GENERAL",$A$11:$A$100,0)-1,COLUMN(AB80))=0,0,AC80/OFFSET($A$11,MATCH("TOTAL GENERAL",$A$11:$A$100,0)-1,COLUMN(AB80))),""))</f>
        <v/>
      </c>
      <c r="AN80" s="19" t="str">
        <f ca="1">IF($A80="TOTAL GENERAL",SUM(AN$11:AN78),IF(AND(T80&lt;&gt;"",$A80&lt;&gt;"Pn"),IF(OFFSET($A$11,MATCH("TOTAL GENERAL",$A$11:$A$100,0)-1,COLUMN(AC80))=0,0,AD80/OFFSET($A$11,MATCH("TOTAL GENERAL",$A$11:$A$100,0)-1,COLUMN(AC80))),""))</f>
        <v/>
      </c>
      <c r="AO80" s="19" t="str">
        <f ca="1">IF($A80="TOTAL GENERAL",SUM(AO$11:AO78),IF(AND(U80&lt;&gt;"",$A80&lt;&gt;"Pn"),IF(OFFSET($A$11,MATCH("TOTAL GENERAL",$A$11:$A$100,0)-1,COLUMN(AD80))=0,0,AE80/OFFSET($A$11,MATCH("TOTAL GENERAL",$A$11:$A$100,0)-1,COLUMN(AD80))),""))</f>
        <v/>
      </c>
      <c r="AP80" s="19" t="str">
        <f ca="1">IF($A80="TOTAL GENERAL",SUM(AP$11:AP78),IF(AND(V80&lt;&gt;"",$A80&lt;&gt;"Pn"),IF(OFFSET($A$11,MATCH("TOTAL GENERAL",$A$11:$A$100,0)-1,COLUMN(AE80))=0,0,AF80/OFFSET($A$11,MATCH("TOTAL GENERAL",$A$11:$A$100,0)-1,COLUMN(AE80))),""))</f>
        <v/>
      </c>
      <c r="AQ80" s="19" t="str">
        <f ca="1">IF($A80="TOTAL GENERAL",SUM(AQ$11:AQ78),IF(AND(W80&lt;&gt;"",$A80&lt;&gt;"Pn"),IF(OFFSET($A$11,MATCH("TOTAL GENERAL",$A$11:$A$100,0)-1,COLUMN(AF80))=0,0,AG80/OFFSET($A$11,MATCH("TOTAL GENERAL",$A$11:$A$100,0)-1,COLUMN(AF80))),""))</f>
        <v/>
      </c>
      <c r="AR80" s="19" t="str">
        <f ca="1">IF($A80="TOTAL GENERAL",SUM(AR$11:AR78),IF(AND(X80&lt;&gt;"",$A80&lt;&gt;"Pn"),IF(OFFSET($A$11,MATCH("TOTAL GENERAL",$A$11:$A$100,0)-1,COLUMN(AG80))=0,0,AH80/OFFSET($A$11,MATCH("TOTAL GENERAL",$A$11:$A$100,0)-1,COLUMN(AG80))),""))</f>
        <v/>
      </c>
      <c r="AS80" s="19" t="str">
        <f ca="1">IF($A80="TOTAL GENERAL",SUM(AS$11:AS78),IF(AND(Y80&lt;&gt;"",$A80&lt;&gt;"Pn"),IF(OFFSET($A$11,MATCH("TOTAL GENERAL",$A$11:$A$100,0)-1,COLUMN(AH80))=0,0,AI80/OFFSET($A$11,MATCH("TOTAL GENERAL",$A$11:$A$100,0)-1,COLUMN(AH80))),""))</f>
        <v/>
      </c>
      <c r="AT80" s="19" t="str">
        <f ca="1">IF($A80="TOTAL GENERAL",SUM(AT$11:AT78),IF(AND(Z80&lt;&gt;"",$A80&lt;&gt;"Pn"),IF(OFFSET($A$11,MATCH("TOTAL GENERAL",$A$11:$A$100,0)-1,COLUMN(AI80))=0,0,AJ80/OFFSET($A$11,MATCH("TOTAL GENERAL",$A$11:$A$100,0)-1,COLUMN(AI80))),""))</f>
        <v/>
      </c>
      <c r="AU80" s="19" t="str">
        <f ca="1">IF($A80="TOTAL GENERAL",SUM(AU$11:AU78),IF(AND(AA80&lt;&gt;"",$A80&lt;&gt;"Pn"),IF(OFFSET($A$11,MATCH("TOTAL GENERAL",$A$11:$A$100,0)-1,COLUMN(AJ80))=0,0,AK80/OFFSET($A$11,MATCH("TOTAL GENERAL",$A$11:$A$100,0)-1,COLUMN(AJ80))),""))</f>
        <v/>
      </c>
      <c r="AV80" s="19" t="str">
        <f ca="1">IF($A80="TOTAL GENERAL",SUM(AV$11:AV78),IF(AND(AB80&lt;&gt;"",$A80&lt;&gt;"Pn"),IF(OFFSET($A$11,MATCH("TOTAL GENERAL",$A$11:$A$100,0)-1,COLUMN(AK80))=0,0,AL80/OFFSET($A$11,MATCH("TOTAL GENERAL",$A$11:$A$100,0)-1,COLUMN(AK80))),""))</f>
        <v/>
      </c>
      <c r="AW80" s="182" t="str">
        <f ca="1">IF(A80="TOTAL GENERAL",SUM(AW$11:AW78),IF(COUNTIF(AM80:AV80,"")&lt;COUNTA($AM$10:$AV$10),(IF(AM80&lt;&gt;"",AM80*OFFSET($A$10,MATCH("Pn",$A$11:$A$100,0),1),0)+IF(AN80&lt;&gt;"",AN80*OFFSET($A$10,MATCH("Pn",$A$11:$A$100,0),2),0)+IF(AO80&lt;&gt;"",AO80*OFFSET($A$10,MATCH("Pn",$A$11:$A$100,0),3),0)+IF(AP80&lt;&gt;"",AP80*OFFSET($A$10,MATCH("Pn",$A$11:$A$100,0),4),0)+IF(AQ80&lt;&gt;"",AQ80*OFFSET($A$10,MATCH("Pn",$A$11:$A$100,0),5),0)+IF(AR80&lt;&gt;"",AR80*OFFSET($A$10,MATCH("Pn",$A$11:$A$100,0),6),0)+IF(AS80&lt;&gt;"",AS80*OFFSET($A$10,MATCH("Pn",$A$11:$A$100,0),7),0)+IF(AT80&lt;&gt;"",AT80*OFFSET($A$10,MATCH("Pn",$A$11:$A$100,0),8),0)+IF(AU80&lt;&gt;"",AU80*OFFSET($A$10,MATCH("Pn",$A$11:$A$100,0),9),0)+IF(AV80&lt;&gt;"",AV80*OFFSET($A$10,MATCH("Pn",$A$11:$A$100,0),10),0))*OFFSET($A$10,MATCH("FC",$A$11:$A$100,0),2),""))</f>
        <v/>
      </c>
    </row>
    <row r="81" spans="1:49" s="4" customFormat="1" x14ac:dyDescent="0.25">
      <c r="A81" s="15" t="s">
        <v>436</v>
      </c>
      <c r="B81" s="15" t="s">
        <v>436</v>
      </c>
      <c r="C81" s="179" t="s">
        <v>436</v>
      </c>
      <c r="D81" s="16" t="s">
        <v>436</v>
      </c>
      <c r="E81" s="9" t="str">
        <f ca="1">IF(AND($A82="Pn",COLUMN(E79)&lt;COUNTIF(PonderacionIndicadores!$A$1:$A$139,"Mama")+1),OFFSET($F$10,0,COLUMN(F137)),IF(AND(A81="Pn",(COUNTIF(PonderacionIndicadores!$A$1:$A$139,"Mama"))&gt;COLUMN(E81)-1),OFFSET(PonderacionIndicadores!$A$1,MATCH("Mama",PonderacionIndicadores!$A$1:$A$139,0)+COLUMN(D81)-2,3),IF(A81="TOTAL GENERAL",SUM(E$11:E79),IF(D81&lt;&gt;"",D81/OFFSET($A$10,MATCH("TOTAL GENERAL",$A$11:$A$100,0),3),""))))</f>
        <v/>
      </c>
      <c r="F81" s="16" t="s">
        <v>436</v>
      </c>
      <c r="G81" s="16" t="s">
        <v>436</v>
      </c>
      <c r="H81" s="16" t="s">
        <v>436</v>
      </c>
      <c r="I81" s="18" t="s">
        <v>436</v>
      </c>
      <c r="J81" s="18" t="s">
        <v>436</v>
      </c>
      <c r="K81" s="19" t="s">
        <v>436</v>
      </c>
      <c r="L81" s="18" t="s">
        <v>436</v>
      </c>
      <c r="M81" s="19" t="s">
        <v>436</v>
      </c>
      <c r="N81" s="19" t="s">
        <v>436</v>
      </c>
      <c r="O81" s="19" t="s">
        <v>436</v>
      </c>
      <c r="P81" s="19" t="s">
        <v>436</v>
      </c>
      <c r="Q81" s="180" t="s">
        <v>436</v>
      </c>
      <c r="R81" s="18" t="s">
        <v>436</v>
      </c>
      <c r="S81" s="21" t="str">
        <f ca="1">IF(OR($A81="Pn",$A82="Pn"),"",IF($A81="TOTAL GENERAL",SUM(S$11:S79),IF(AND(I81&lt;&gt;"",$A81&lt;&gt;"Pn"),IF(I81&lt;OFFSET($A$10,MATCH("TOTAL GENERAL",$A$11:$A$100,0),COLUMN(I81)-1),0,I81-OFFSET($A$10,MATCH("TOTAL GENERAL",$A$11:$A$100,0),COLUMN(I81)-1)),"")))</f>
        <v/>
      </c>
      <c r="T81" s="21" t="str">
        <f ca="1">IF(OR($A81="Pn",$A82="Pn"),"",IF(OR($A81="Pn",$A82="Pn"),"",IF($A81="TOTAL GENERAL",SUM(T$11:T79),IF(AND(J81&lt;&gt;"",$A81&lt;&gt;"Pn"),IF(J81&gt;OFFSET($A$10,MATCH("TOTAL GENERAL",$A$11:$A$100,0),COLUMN(J81)-1),0,OFFSET($A$10,MATCH("TOTAL GENERAL",$A$11:$A$100,0),COLUMN(J81)-1)-J81),""))))</f>
        <v/>
      </c>
      <c r="U81" s="21" t="str">
        <f ca="1">IF(OR($A81="Pn",$A82="Pn"),"",IF(OR($A81="Pn",$A82="Pn"),"",IF($A81="TOTAL GENERAL",SUM(U$11:U79),IF(AND(K81&lt;&gt;"",$A81&lt;&gt;"Pn"),IF(K81&lt;OFFSET($A$10,MATCH("TOTAL GENERAL",$A$11:$A$100,0),COLUMN(K81)-1),0,K81-OFFSET($A$10,MATCH("TOTAL GENERAL",$A$11:$A$100,0),COLUMN(K81)-1)),""))))</f>
        <v/>
      </c>
      <c r="V81" s="21" t="str">
        <f ca="1">IF(OR($A81="Pn",$A82="Pn"),"",IF($A81="TOTAL GENERAL",SUM(V$11:V79),IF(AND(L81&lt;&gt;"",$A81&lt;&gt;"Pn"),IF(L81&gt;OFFSET($A$10,MATCH("TOTAL GENERAL",$A$11:$A$100,0),COLUMN(L81)-1),0,OFFSET($A$10,MATCH("TOTAL GENERAL",$A$11:$A$100,0),COLUMN(L81)-1)-L81),"")))</f>
        <v/>
      </c>
      <c r="W81" s="21" t="str">
        <f ca="1">IF(OR($A81="Pn",$A82="Pn"),"",IF(OR($A81="Pn",$A82="Pn"),"",IF($A81="TOTAL GENERAL",SUM(W$11:W79),IF(AND(M81&lt;&gt;"",$A81&lt;&gt;"Pn"),IF(M81&lt;OFFSET($A$10,MATCH("TOTAL GENERAL",$A$11:$A$100,0),COLUMN(M81)-1),0,M81-OFFSET($A$10,MATCH("TOTAL GENERAL",$A$11:$A$100,0),COLUMN(M81)-1)),""))))</f>
        <v/>
      </c>
      <c r="X81" s="21" t="str">
        <f ca="1">IF(OR($A81="Pn",$A82="Pn"),"",IF(OR($A81="Pn",$A82="Pn"),"",IF($A81="TOTAL GENERAL",SUM(X$11:X79),IF(AND(N81&lt;&gt;"",$A81&lt;&gt;"Pn"),IF(N81&lt;OFFSET($A$10,MATCH("TOTAL GENERAL",$A$11:$A$100,0),COLUMN(N81)-1),0,N81-OFFSET($A$10,MATCH("TOTAL GENERAL",$A$11:$A$100,0),COLUMN(N81)-1)),""))))</f>
        <v/>
      </c>
      <c r="Y81" s="21" t="str">
        <f ca="1">IF(OR($A81="Pn",$A82="Pn"),"",IF(OR($A81="Pn",$A82="Pn"),"",IF($A81="TOTAL GENERAL",SUM(Y$11:Y79),IF(AND(O81&lt;&gt;"",$A81&lt;&gt;"Pn"),IF(O81&lt;OFFSET($A$10,MATCH("TOTAL GENERAL",$A$11:$A$100,0),COLUMN(O81)-1),0,O81-OFFSET($A$10,MATCH("TOTAL GENERAL",$A$11:$A$100,0),COLUMN(O81)-1)),""))))</f>
        <v/>
      </c>
      <c r="Z81" s="21" t="str">
        <f ca="1">IF(OR($A81="Pn",$A82="Pn"),"",IF(OR($A81="Pn",$A82="Pn"),"",IF($A81="TOTAL GENERAL",SUM(Z$11:Z79),IF(AND(P81&lt;&gt;"",$A81&lt;&gt;"Pn"),IF(P81&lt;OFFSET($A$10,MATCH("TOTAL GENERAL",$A$11:$A$100,0),COLUMN(P81)-1),0,P81-OFFSET($A$10,MATCH("TOTAL GENERAL",$A$11:$A$100,0),COLUMN(P81)-1)),""))))</f>
        <v/>
      </c>
      <c r="AA81" s="21" t="str">
        <f ca="1">IF(OR($A81="Pn",$A82="Pn"),"",IF($A81="TOTAL GENERAL",SUM(AA$11:AA79),IF(AND(Q81&lt;&gt;"",$A81&lt;&gt;"Pn"),IF(Q81&gt;OFFSET($A$10,MATCH("TOTAL GENERAL",$A$11:$A$100,0),COLUMN(Q81)-1),0,OFFSET($A$10,MATCH("TOTAL GENERAL",$A$11:$A$100,0),COLUMN(Q81)-1)-Q81),"")))</f>
        <v/>
      </c>
      <c r="AB81" s="21" t="str">
        <f ca="1">IF(OR($A81="Pn",$A82="Pn"),"",IF(OR($A81="Pn",$A82="Pn"),"",IF($A81="TOTAL GENERAL",SUM(AB$11:AB79),IF(AND(R81&lt;&gt;"",$A81&lt;&gt;"Pn"),IF(R81&lt;OFFSET($A$10,MATCH("TOTAL GENERAL",$A$11:$A$100,0),COLUMN(R81)-1),0,R81-OFFSET($A$10,MATCH("TOTAL GENERAL",$A$11:$A$100,0),COLUMN(R81)-1)),""))))</f>
        <v/>
      </c>
      <c r="AC81" s="21" t="str">
        <f>IF(OR($A81="Pn",$A82="Pn"),"",IF($A81="TOTAL GENERAL",SUM(AC$11:AC79),IF(AND(I81&lt;&gt;"",$A81&lt;&gt;"Pn"),S81*$G81,"")))</f>
        <v/>
      </c>
      <c r="AD81" s="21" t="str">
        <f>IF(OR($A81="Pn",$A82="Pn"),"",IF($A81="TOTAL GENERAL",SUM(AD$11:AD79),IF(AND(J81&lt;&gt;"",$A81&lt;&gt;"Pn"),T81*$D81,"")))</f>
        <v/>
      </c>
      <c r="AE81" s="21" t="str">
        <f>IF(OR($A81="Pn",$A82="Pn"),"",IF($A81="TOTAL GENERAL",SUM(AE$11:AE79),IF(AND(K81&lt;&gt;"",$A81&lt;&gt;"Pn"),U81*$D81,"")))</f>
        <v/>
      </c>
      <c r="AF81" s="21" t="str">
        <f>IF(OR($A81="Pn",$A82="Pn"),"",IF($A81="TOTAL GENERAL",SUM(AF$11:AF79),IF(AND(L81&lt;&gt;"",$A81&lt;&gt;"Pn"),V81*$D81,"")))</f>
        <v/>
      </c>
      <c r="AG81" s="21" t="str">
        <f>IF(OR($A81="Pn",$A82="Pn"),"",IF($A81="TOTAL GENERAL",SUM(AG$11:AG79),IF(AND(M81&lt;&gt;"",$A81&lt;&gt;"Pn"),W81*$D81,"")))</f>
        <v/>
      </c>
      <c r="AH81" s="21" t="str">
        <f>IF(OR($A81="Pn",$A82="Pn"),"",IF($A81="TOTAL GENERAL",SUM(AH$11:AH79),IF(AND(N81&lt;&gt;"",$A81&lt;&gt;"Pn"),X81*$D81,"")))</f>
        <v/>
      </c>
      <c r="AI81" s="21" t="str">
        <f>IF(OR($A81="Pn",$A82="Pn"),"",IF($A81="TOTAL GENERAL",SUM(AI$11:AI79),IF(AND(O81&lt;&gt;"",$A81&lt;&gt;"Pn"),Y81*$D81,"")))</f>
        <v/>
      </c>
      <c r="AJ81" s="21" t="str">
        <f>IF(OR($A81="Pn",$A82="Pn"),"",IF($A81="TOTAL GENERAL",SUM(AJ$11:AJ79),IF(AND(P81&lt;&gt;"",$A81&lt;&gt;"Pn"),Z81*$D81,"")))</f>
        <v/>
      </c>
      <c r="AK81" s="21" t="str">
        <f>IF(OR($A81="Pn",$A82="Pn"),"",IF($A81="TOTAL GENERAL",SUM(AK$11:AK79),IF(AND(Q81&lt;&gt;"",$A81&lt;&gt;"Pn"),AA81*$F81,"")))</f>
        <v/>
      </c>
      <c r="AL81" s="21" t="str">
        <f>IF(OR($A81="Pn",$A82="Pn"),"",IF($A81="TOTAL GENERAL",SUM(AL$11:AL79),IF(AND(R81&lt;&gt;"",$A81&lt;&gt;"Pn"),AB81*$H81,"")))</f>
        <v/>
      </c>
      <c r="AM81" s="19" t="str">
        <f ca="1">IF($A81="TOTAL GENERAL",SUM(AM$11:AM79),IF(AND(S81&lt;&gt;"",$A81&lt;&gt;"Pn"),IF(OFFSET($A$11,MATCH("TOTAL GENERAL",$A$11:$A$100,0)-1,COLUMN(AB81))=0,0,AC81/OFFSET($A$11,MATCH("TOTAL GENERAL",$A$11:$A$100,0)-1,COLUMN(AB81))),""))</f>
        <v/>
      </c>
      <c r="AN81" s="19" t="str">
        <f ca="1">IF($A81="TOTAL GENERAL",SUM(AN$11:AN79),IF(AND(T81&lt;&gt;"",$A81&lt;&gt;"Pn"),IF(OFFSET($A$11,MATCH("TOTAL GENERAL",$A$11:$A$100,0)-1,COLUMN(AC81))=0,0,AD81/OFFSET($A$11,MATCH("TOTAL GENERAL",$A$11:$A$100,0)-1,COLUMN(AC81))),""))</f>
        <v/>
      </c>
      <c r="AO81" s="19" t="str">
        <f ca="1">IF($A81="TOTAL GENERAL",SUM(AO$11:AO79),IF(AND(U81&lt;&gt;"",$A81&lt;&gt;"Pn"),IF(OFFSET($A$11,MATCH("TOTAL GENERAL",$A$11:$A$100,0)-1,COLUMN(AD81))=0,0,AE81/OFFSET($A$11,MATCH("TOTAL GENERAL",$A$11:$A$100,0)-1,COLUMN(AD81))),""))</f>
        <v/>
      </c>
      <c r="AP81" s="19" t="str">
        <f ca="1">IF($A81="TOTAL GENERAL",SUM(AP$11:AP79),IF(AND(V81&lt;&gt;"",$A81&lt;&gt;"Pn"),IF(OFFSET($A$11,MATCH("TOTAL GENERAL",$A$11:$A$100,0)-1,COLUMN(AE81))=0,0,AF81/OFFSET($A$11,MATCH("TOTAL GENERAL",$A$11:$A$100,0)-1,COLUMN(AE81))),""))</f>
        <v/>
      </c>
      <c r="AQ81" s="19" t="str">
        <f ca="1">IF($A81="TOTAL GENERAL",SUM(AQ$11:AQ79),IF(AND(W81&lt;&gt;"",$A81&lt;&gt;"Pn"),IF(OFFSET($A$11,MATCH("TOTAL GENERAL",$A$11:$A$100,0)-1,COLUMN(AF81))=0,0,AG81/OFFSET($A$11,MATCH("TOTAL GENERAL",$A$11:$A$100,0)-1,COLUMN(AF81))),""))</f>
        <v/>
      </c>
      <c r="AR81" s="19" t="str">
        <f ca="1">IF($A81="TOTAL GENERAL",SUM(AR$11:AR79),IF(AND(X81&lt;&gt;"",$A81&lt;&gt;"Pn"),IF(OFFSET($A$11,MATCH("TOTAL GENERAL",$A$11:$A$100,0)-1,COLUMN(AG81))=0,0,AH81/OFFSET($A$11,MATCH("TOTAL GENERAL",$A$11:$A$100,0)-1,COLUMN(AG81))),""))</f>
        <v/>
      </c>
      <c r="AS81" s="19" t="str">
        <f ca="1">IF($A81="TOTAL GENERAL",SUM(AS$11:AS79),IF(AND(Y81&lt;&gt;"",$A81&lt;&gt;"Pn"),IF(OFFSET($A$11,MATCH("TOTAL GENERAL",$A$11:$A$100,0)-1,COLUMN(AH81))=0,0,AI81/OFFSET($A$11,MATCH("TOTAL GENERAL",$A$11:$A$100,0)-1,COLUMN(AH81))),""))</f>
        <v/>
      </c>
      <c r="AT81" s="19" t="str">
        <f ca="1">IF($A81="TOTAL GENERAL",SUM(AT$11:AT79),IF(AND(Z81&lt;&gt;"",$A81&lt;&gt;"Pn"),IF(OFFSET($A$11,MATCH("TOTAL GENERAL",$A$11:$A$100,0)-1,COLUMN(AI81))=0,0,AJ81/OFFSET($A$11,MATCH("TOTAL GENERAL",$A$11:$A$100,0)-1,COLUMN(AI81))),""))</f>
        <v/>
      </c>
      <c r="AU81" s="19" t="str">
        <f ca="1">IF($A81="TOTAL GENERAL",SUM(AU$11:AU79),IF(AND(AA81&lt;&gt;"",$A81&lt;&gt;"Pn"),IF(OFFSET($A$11,MATCH("TOTAL GENERAL",$A$11:$A$100,0)-1,COLUMN(AJ81))=0,0,AK81/OFFSET($A$11,MATCH("TOTAL GENERAL",$A$11:$A$100,0)-1,COLUMN(AJ81))),""))</f>
        <v/>
      </c>
      <c r="AV81" s="19" t="str">
        <f ca="1">IF($A81="TOTAL GENERAL",SUM(AV$11:AV79),IF(AND(AB81&lt;&gt;"",$A81&lt;&gt;"Pn"),IF(OFFSET($A$11,MATCH("TOTAL GENERAL",$A$11:$A$100,0)-1,COLUMN(AK81))=0,0,AL81/OFFSET($A$11,MATCH("TOTAL GENERAL",$A$11:$A$100,0)-1,COLUMN(AK81))),""))</f>
        <v/>
      </c>
      <c r="AW81" s="182" t="str">
        <f ca="1">IF(A81="TOTAL GENERAL",SUM(AW$11:AW79),IF(COUNTIF(AM81:AV81,"")&lt;COUNTA($AM$10:$AV$10),(IF(AM81&lt;&gt;"",AM81*OFFSET($A$10,MATCH("Pn",$A$11:$A$100,0),1),0)+IF(AN81&lt;&gt;"",AN81*OFFSET($A$10,MATCH("Pn",$A$11:$A$100,0),2),0)+IF(AO81&lt;&gt;"",AO81*OFFSET($A$10,MATCH("Pn",$A$11:$A$100,0),3),0)+IF(AP81&lt;&gt;"",AP81*OFFSET($A$10,MATCH("Pn",$A$11:$A$100,0),4),0)+IF(AQ81&lt;&gt;"",AQ81*OFFSET($A$10,MATCH("Pn",$A$11:$A$100,0),5),0)+IF(AR81&lt;&gt;"",AR81*OFFSET($A$10,MATCH("Pn",$A$11:$A$100,0),6),0)+IF(AS81&lt;&gt;"",AS81*OFFSET($A$10,MATCH("Pn",$A$11:$A$100,0),7),0)+IF(AT81&lt;&gt;"",AT81*OFFSET($A$10,MATCH("Pn",$A$11:$A$100,0),8),0)+IF(AU81&lt;&gt;"",AU81*OFFSET($A$10,MATCH("Pn",$A$11:$A$100,0),9),0)+IF(AV81&lt;&gt;"",AV81*OFFSET($A$10,MATCH("Pn",$A$11:$A$100,0),10),0))*OFFSET($A$10,MATCH("FC",$A$11:$A$100,0),2),""))</f>
        <v/>
      </c>
    </row>
    <row r="82" spans="1:49" s="4" customFormat="1" x14ac:dyDescent="0.25">
      <c r="A82" s="15" t="s">
        <v>436</v>
      </c>
      <c r="B82" s="15" t="s">
        <v>436</v>
      </c>
      <c r="C82" s="179" t="s">
        <v>436</v>
      </c>
      <c r="D82" s="16" t="s">
        <v>436</v>
      </c>
      <c r="E82" s="9" t="str">
        <f ca="1">IF(AND($A83="Pn",COLUMN(E80)&lt;COUNTIF(PonderacionIndicadores!$A$1:$A$139,"Mama")+1),OFFSET($F$10,0,COLUMN(F138)),IF(AND(A82="Pn",(COUNTIF(PonderacionIndicadores!$A$1:$A$139,"Mama"))&gt;COLUMN(E82)-1),OFFSET(PonderacionIndicadores!$A$1,MATCH("Mama",PonderacionIndicadores!$A$1:$A$139,0)+COLUMN(D82)-2,3),IF(A82="TOTAL GENERAL",SUM(E$11:E80),IF(D82&lt;&gt;"",D82/OFFSET($A$10,MATCH("TOTAL GENERAL",$A$11:$A$100,0),3),""))))</f>
        <v/>
      </c>
      <c r="F82" s="16" t="s">
        <v>436</v>
      </c>
      <c r="G82" s="16" t="s">
        <v>436</v>
      </c>
      <c r="H82" s="16" t="s">
        <v>436</v>
      </c>
      <c r="I82" s="18" t="s">
        <v>436</v>
      </c>
      <c r="J82" s="18" t="s">
        <v>436</v>
      </c>
      <c r="K82" s="19" t="s">
        <v>436</v>
      </c>
      <c r="L82" s="18" t="s">
        <v>436</v>
      </c>
      <c r="M82" s="19" t="s">
        <v>436</v>
      </c>
      <c r="N82" s="19" t="s">
        <v>436</v>
      </c>
      <c r="O82" s="19" t="s">
        <v>436</v>
      </c>
      <c r="P82" s="19" t="s">
        <v>436</v>
      </c>
      <c r="Q82" s="180" t="s">
        <v>436</v>
      </c>
      <c r="R82" s="18" t="s">
        <v>436</v>
      </c>
      <c r="S82" s="21" t="str">
        <f ca="1">IF(OR($A82="Pn",$A83="Pn"),"",IF($A82="TOTAL GENERAL",SUM(S$11:S80),IF(AND(I82&lt;&gt;"",$A82&lt;&gt;"Pn"),IF(I82&lt;OFFSET($A$10,MATCH("TOTAL GENERAL",$A$11:$A$100,0),COLUMN(I82)-1),0,I82-OFFSET($A$10,MATCH("TOTAL GENERAL",$A$11:$A$100,0),COLUMN(I82)-1)),"")))</f>
        <v/>
      </c>
      <c r="T82" s="21" t="str">
        <f ca="1">IF(OR($A82="Pn",$A83="Pn"),"",IF(OR($A82="Pn",$A83="Pn"),"",IF($A82="TOTAL GENERAL",SUM(T$11:T80),IF(AND(J82&lt;&gt;"",$A82&lt;&gt;"Pn"),IF(J82&gt;OFFSET($A$10,MATCH("TOTAL GENERAL",$A$11:$A$100,0),COLUMN(J82)-1),0,OFFSET($A$10,MATCH("TOTAL GENERAL",$A$11:$A$100,0),COLUMN(J82)-1)-J82),""))))</f>
        <v/>
      </c>
      <c r="U82" s="21" t="str">
        <f ca="1">IF(OR($A82="Pn",$A83="Pn"),"",IF(OR($A82="Pn",$A83="Pn"),"",IF($A82="TOTAL GENERAL",SUM(U$11:U80),IF(AND(K82&lt;&gt;"",$A82&lt;&gt;"Pn"),IF(K82&lt;OFFSET($A$10,MATCH("TOTAL GENERAL",$A$11:$A$100,0),COLUMN(K82)-1),0,K82-OFFSET($A$10,MATCH("TOTAL GENERAL",$A$11:$A$100,0),COLUMN(K82)-1)),""))))</f>
        <v/>
      </c>
      <c r="V82" s="21" t="str">
        <f ca="1">IF(OR($A82="Pn",$A83="Pn"),"",IF($A82="TOTAL GENERAL",SUM(V$11:V80),IF(AND(L82&lt;&gt;"",$A82&lt;&gt;"Pn"),IF(L82&gt;OFFSET($A$10,MATCH("TOTAL GENERAL",$A$11:$A$100,0),COLUMN(L82)-1),0,OFFSET($A$10,MATCH("TOTAL GENERAL",$A$11:$A$100,0),COLUMN(L82)-1)-L82),"")))</f>
        <v/>
      </c>
      <c r="W82" s="21" t="str">
        <f ca="1">IF(OR($A82="Pn",$A83="Pn"),"",IF(OR($A82="Pn",$A83="Pn"),"",IF($A82="TOTAL GENERAL",SUM(W$11:W80),IF(AND(M82&lt;&gt;"",$A82&lt;&gt;"Pn"),IF(M82&lt;OFFSET($A$10,MATCH("TOTAL GENERAL",$A$11:$A$100,0),COLUMN(M82)-1),0,M82-OFFSET($A$10,MATCH("TOTAL GENERAL",$A$11:$A$100,0),COLUMN(M82)-1)),""))))</f>
        <v/>
      </c>
      <c r="X82" s="21" t="str">
        <f ca="1">IF(OR($A82="Pn",$A83="Pn"),"",IF(OR($A82="Pn",$A83="Pn"),"",IF($A82="TOTAL GENERAL",SUM(X$11:X80),IF(AND(N82&lt;&gt;"",$A82&lt;&gt;"Pn"),IF(N82&lt;OFFSET($A$10,MATCH("TOTAL GENERAL",$A$11:$A$100,0),COLUMN(N82)-1),0,N82-OFFSET($A$10,MATCH("TOTAL GENERAL",$A$11:$A$100,0),COLUMN(N82)-1)),""))))</f>
        <v/>
      </c>
      <c r="Y82" s="21" t="str">
        <f ca="1">IF(OR($A82="Pn",$A83="Pn"),"",IF(OR($A82="Pn",$A83="Pn"),"",IF($A82="TOTAL GENERAL",SUM(Y$11:Y80),IF(AND(O82&lt;&gt;"",$A82&lt;&gt;"Pn"),IF(O82&lt;OFFSET($A$10,MATCH("TOTAL GENERAL",$A$11:$A$100,0),COLUMN(O82)-1),0,O82-OFFSET($A$10,MATCH("TOTAL GENERAL",$A$11:$A$100,0),COLUMN(O82)-1)),""))))</f>
        <v/>
      </c>
      <c r="Z82" s="21" t="str">
        <f ca="1">IF(OR($A82="Pn",$A83="Pn"),"",IF(OR($A82="Pn",$A83="Pn"),"",IF($A82="TOTAL GENERAL",SUM(Z$11:Z80),IF(AND(P82&lt;&gt;"",$A82&lt;&gt;"Pn"),IF(P82&lt;OFFSET($A$10,MATCH("TOTAL GENERAL",$A$11:$A$100,0),COLUMN(P82)-1),0,P82-OFFSET($A$10,MATCH("TOTAL GENERAL",$A$11:$A$100,0),COLUMN(P82)-1)),""))))</f>
        <v/>
      </c>
      <c r="AA82" s="21" t="str">
        <f ca="1">IF(OR($A82="Pn",$A83="Pn"),"",IF($A82="TOTAL GENERAL",SUM(AA$11:AA80),IF(AND(Q82&lt;&gt;"",$A82&lt;&gt;"Pn"),IF(Q82&gt;OFFSET($A$10,MATCH("TOTAL GENERAL",$A$11:$A$100,0),COLUMN(Q82)-1),0,OFFSET($A$10,MATCH("TOTAL GENERAL",$A$11:$A$100,0),COLUMN(Q82)-1)-Q82),"")))</f>
        <v/>
      </c>
      <c r="AB82" s="21" t="str">
        <f ca="1">IF(OR($A82="Pn",$A83="Pn"),"",IF(OR($A82="Pn",$A83="Pn"),"",IF($A82="TOTAL GENERAL",SUM(AB$11:AB80),IF(AND(R82&lt;&gt;"",$A82&lt;&gt;"Pn"),IF(R82&lt;OFFSET($A$10,MATCH("TOTAL GENERAL",$A$11:$A$100,0),COLUMN(R82)-1),0,R82-OFFSET($A$10,MATCH("TOTAL GENERAL",$A$11:$A$100,0),COLUMN(R82)-1)),""))))</f>
        <v/>
      </c>
      <c r="AC82" s="21" t="str">
        <f>IF(OR($A82="Pn",$A83="Pn"),"",IF($A82="TOTAL GENERAL",SUM(AC$11:AC80),IF(AND(I82&lt;&gt;"",$A82&lt;&gt;"Pn"),S82*$G82,"")))</f>
        <v/>
      </c>
      <c r="AD82" s="21" t="str">
        <f>IF(OR($A82="Pn",$A83="Pn"),"",IF($A82="TOTAL GENERAL",SUM(AD$11:AD80),IF(AND(J82&lt;&gt;"",$A82&lt;&gt;"Pn"),T82*$D82,"")))</f>
        <v/>
      </c>
      <c r="AE82" s="21" t="str">
        <f>IF(OR($A82="Pn",$A83="Pn"),"",IF($A82="TOTAL GENERAL",SUM(AE$11:AE80),IF(AND(K82&lt;&gt;"",$A82&lt;&gt;"Pn"),U82*$D82,"")))</f>
        <v/>
      </c>
      <c r="AF82" s="21" t="str">
        <f>IF(OR($A82="Pn",$A83="Pn"),"",IF($A82="TOTAL GENERAL",SUM(AF$11:AF80),IF(AND(L82&lt;&gt;"",$A82&lt;&gt;"Pn"),V82*$D82,"")))</f>
        <v/>
      </c>
      <c r="AG82" s="21" t="str">
        <f>IF(OR($A82="Pn",$A83="Pn"),"",IF($A82="TOTAL GENERAL",SUM(AG$11:AG80),IF(AND(M82&lt;&gt;"",$A82&lt;&gt;"Pn"),W82*$D82,"")))</f>
        <v/>
      </c>
      <c r="AH82" s="21" t="str">
        <f>IF(OR($A82="Pn",$A83="Pn"),"",IF($A82="TOTAL GENERAL",SUM(AH$11:AH80),IF(AND(N82&lt;&gt;"",$A82&lt;&gt;"Pn"),X82*$D82,"")))</f>
        <v/>
      </c>
      <c r="AI82" s="21" t="str">
        <f>IF(OR($A82="Pn",$A83="Pn"),"",IF($A82="TOTAL GENERAL",SUM(AI$11:AI80),IF(AND(O82&lt;&gt;"",$A82&lt;&gt;"Pn"),Y82*$D82,"")))</f>
        <v/>
      </c>
      <c r="AJ82" s="21" t="str">
        <f>IF(OR($A82="Pn",$A83="Pn"),"",IF($A82="TOTAL GENERAL",SUM(AJ$11:AJ80),IF(AND(P82&lt;&gt;"",$A82&lt;&gt;"Pn"),Z82*$D82,"")))</f>
        <v/>
      </c>
      <c r="AK82" s="21" t="str">
        <f>IF(OR($A82="Pn",$A83="Pn"),"",IF($A82="TOTAL GENERAL",SUM(AK$11:AK80),IF(AND(Q82&lt;&gt;"",$A82&lt;&gt;"Pn"),AA82*$F82,"")))</f>
        <v/>
      </c>
      <c r="AL82" s="21" t="str">
        <f>IF(OR($A82="Pn",$A83="Pn"),"",IF($A82="TOTAL GENERAL",SUM(AL$11:AL80),IF(AND(R82&lt;&gt;"",$A82&lt;&gt;"Pn"),AB82*$H82,"")))</f>
        <v/>
      </c>
      <c r="AM82" s="19" t="str">
        <f ca="1">IF($A82="TOTAL GENERAL",SUM(AM$11:AM80),IF(AND(S82&lt;&gt;"",$A82&lt;&gt;"Pn"),IF(OFFSET($A$11,MATCH("TOTAL GENERAL",$A$11:$A$100,0)-1,COLUMN(AB82))=0,0,AC82/OFFSET($A$11,MATCH("TOTAL GENERAL",$A$11:$A$100,0)-1,COLUMN(AB82))),""))</f>
        <v/>
      </c>
      <c r="AN82" s="19" t="str">
        <f ca="1">IF($A82="TOTAL GENERAL",SUM(AN$11:AN80),IF(AND(T82&lt;&gt;"",$A82&lt;&gt;"Pn"),IF(OFFSET($A$11,MATCH("TOTAL GENERAL",$A$11:$A$100,0)-1,COLUMN(AC82))=0,0,AD82/OFFSET($A$11,MATCH("TOTAL GENERAL",$A$11:$A$100,0)-1,COLUMN(AC82))),""))</f>
        <v/>
      </c>
      <c r="AO82" s="19" t="str">
        <f ca="1">IF($A82="TOTAL GENERAL",SUM(AO$11:AO80),IF(AND(U82&lt;&gt;"",$A82&lt;&gt;"Pn"),IF(OFFSET($A$11,MATCH("TOTAL GENERAL",$A$11:$A$100,0)-1,COLUMN(AD82))=0,0,AE82/OFFSET($A$11,MATCH("TOTAL GENERAL",$A$11:$A$100,0)-1,COLUMN(AD82))),""))</f>
        <v/>
      </c>
      <c r="AP82" s="19" t="str">
        <f ca="1">IF($A82="TOTAL GENERAL",SUM(AP$11:AP80),IF(AND(V82&lt;&gt;"",$A82&lt;&gt;"Pn"),IF(OFFSET($A$11,MATCH("TOTAL GENERAL",$A$11:$A$100,0)-1,COLUMN(AE82))=0,0,AF82/OFFSET($A$11,MATCH("TOTAL GENERAL",$A$11:$A$100,0)-1,COLUMN(AE82))),""))</f>
        <v/>
      </c>
      <c r="AQ82" s="19" t="str">
        <f ca="1">IF($A82="TOTAL GENERAL",SUM(AQ$11:AQ80),IF(AND(W82&lt;&gt;"",$A82&lt;&gt;"Pn"),IF(OFFSET($A$11,MATCH("TOTAL GENERAL",$A$11:$A$100,0)-1,COLUMN(AF82))=0,0,AG82/OFFSET($A$11,MATCH("TOTAL GENERAL",$A$11:$A$100,0)-1,COLUMN(AF82))),""))</f>
        <v/>
      </c>
      <c r="AR82" s="19" t="str">
        <f ca="1">IF($A82="TOTAL GENERAL",SUM(AR$11:AR80),IF(AND(X82&lt;&gt;"",$A82&lt;&gt;"Pn"),IF(OFFSET($A$11,MATCH("TOTAL GENERAL",$A$11:$A$100,0)-1,COLUMN(AG82))=0,0,AH82/OFFSET($A$11,MATCH("TOTAL GENERAL",$A$11:$A$100,0)-1,COLUMN(AG82))),""))</f>
        <v/>
      </c>
      <c r="AS82" s="19" t="str">
        <f ca="1">IF($A82="TOTAL GENERAL",SUM(AS$11:AS80),IF(AND(Y82&lt;&gt;"",$A82&lt;&gt;"Pn"),IF(OFFSET($A$11,MATCH("TOTAL GENERAL",$A$11:$A$100,0)-1,COLUMN(AH82))=0,0,AI82/OFFSET($A$11,MATCH("TOTAL GENERAL",$A$11:$A$100,0)-1,COLUMN(AH82))),""))</f>
        <v/>
      </c>
      <c r="AT82" s="19" t="str">
        <f ca="1">IF($A82="TOTAL GENERAL",SUM(AT$11:AT80),IF(AND(Z82&lt;&gt;"",$A82&lt;&gt;"Pn"),IF(OFFSET($A$11,MATCH("TOTAL GENERAL",$A$11:$A$100,0)-1,COLUMN(AI82))=0,0,AJ82/OFFSET($A$11,MATCH("TOTAL GENERAL",$A$11:$A$100,0)-1,COLUMN(AI82))),""))</f>
        <v/>
      </c>
      <c r="AU82" s="19" t="str">
        <f ca="1">IF($A82="TOTAL GENERAL",SUM(AU$11:AU80),IF(AND(AA82&lt;&gt;"",$A82&lt;&gt;"Pn"),IF(OFFSET($A$11,MATCH("TOTAL GENERAL",$A$11:$A$100,0)-1,COLUMN(AJ82))=0,0,AK82/OFFSET($A$11,MATCH("TOTAL GENERAL",$A$11:$A$100,0)-1,COLUMN(AJ82))),""))</f>
        <v/>
      </c>
      <c r="AV82" s="19" t="str">
        <f ca="1">IF($A82="TOTAL GENERAL",SUM(AV$11:AV80),IF(AND(AB82&lt;&gt;"",$A82&lt;&gt;"Pn"),IF(OFFSET($A$11,MATCH("TOTAL GENERAL",$A$11:$A$100,0)-1,COLUMN(AK82))=0,0,AL82/OFFSET($A$11,MATCH("TOTAL GENERAL",$A$11:$A$100,0)-1,COLUMN(AK82))),""))</f>
        <v/>
      </c>
      <c r="AW82" s="182" t="str">
        <f ca="1">IF(A82="TOTAL GENERAL",SUM(AW$11:AW80),IF(COUNTIF(AM82:AV82,"")&lt;COUNTA($AM$10:$AV$10),(IF(AM82&lt;&gt;"",AM82*OFFSET($A$10,MATCH("Pn",$A$11:$A$100,0),1),0)+IF(AN82&lt;&gt;"",AN82*OFFSET($A$10,MATCH("Pn",$A$11:$A$100,0),2),0)+IF(AO82&lt;&gt;"",AO82*OFFSET($A$10,MATCH("Pn",$A$11:$A$100,0),3),0)+IF(AP82&lt;&gt;"",AP82*OFFSET($A$10,MATCH("Pn",$A$11:$A$100,0),4),0)+IF(AQ82&lt;&gt;"",AQ82*OFFSET($A$10,MATCH("Pn",$A$11:$A$100,0),5),0)+IF(AR82&lt;&gt;"",AR82*OFFSET($A$10,MATCH("Pn",$A$11:$A$100,0),6),0)+IF(AS82&lt;&gt;"",AS82*OFFSET($A$10,MATCH("Pn",$A$11:$A$100,0),7),0)+IF(AT82&lt;&gt;"",AT82*OFFSET($A$10,MATCH("Pn",$A$11:$A$100,0),8),0)+IF(AU82&lt;&gt;"",AU82*OFFSET($A$10,MATCH("Pn",$A$11:$A$100,0),9),0)+IF(AV82&lt;&gt;"",AV82*OFFSET($A$10,MATCH("Pn",$A$11:$A$100,0),10),0))*OFFSET($A$10,MATCH("FC",$A$11:$A$100,0),2),""))</f>
        <v/>
      </c>
    </row>
    <row r="83" spans="1:49" s="4" customFormat="1" x14ac:dyDescent="0.25">
      <c r="A83" s="15" t="s">
        <v>436</v>
      </c>
      <c r="B83" s="15" t="s">
        <v>436</v>
      </c>
      <c r="C83" s="179" t="s">
        <v>436</v>
      </c>
      <c r="D83" s="16" t="s">
        <v>436</v>
      </c>
      <c r="E83" s="9" t="str">
        <f ca="1">IF(AND($A84="Pn",COLUMN(E81)&lt;COUNTIF(PonderacionIndicadores!$A$1:$A$139,"Mama")+1),OFFSET($F$10,0,COLUMN(F139)),IF(AND(A83="Pn",(COUNTIF(PonderacionIndicadores!$A$1:$A$139,"Mama"))&gt;COLUMN(E83)-1),OFFSET(PonderacionIndicadores!$A$1,MATCH("Mama",PonderacionIndicadores!$A$1:$A$139,0)+COLUMN(D83)-2,3),IF(A83="TOTAL GENERAL",SUM(E$11:E81),IF(D83&lt;&gt;"",D83/OFFSET($A$10,MATCH("TOTAL GENERAL",$A$11:$A$100,0),3),""))))</f>
        <v/>
      </c>
      <c r="F83" s="16" t="s">
        <v>436</v>
      </c>
      <c r="G83" s="16" t="s">
        <v>436</v>
      </c>
      <c r="H83" s="16" t="s">
        <v>436</v>
      </c>
      <c r="I83" s="18" t="s">
        <v>436</v>
      </c>
      <c r="J83" s="18" t="s">
        <v>436</v>
      </c>
      <c r="K83" s="19" t="s">
        <v>436</v>
      </c>
      <c r="L83" s="18" t="s">
        <v>436</v>
      </c>
      <c r="M83" s="19" t="s">
        <v>436</v>
      </c>
      <c r="N83" s="19" t="s">
        <v>436</v>
      </c>
      <c r="O83" s="19" t="s">
        <v>436</v>
      </c>
      <c r="P83" s="19" t="s">
        <v>436</v>
      </c>
      <c r="Q83" s="180" t="s">
        <v>436</v>
      </c>
      <c r="R83" s="18" t="s">
        <v>436</v>
      </c>
      <c r="S83" s="21" t="str">
        <f ca="1">IF(OR($A83="Pn",$A84="Pn"),"",IF($A83="TOTAL GENERAL",SUM(S$11:S81),IF(AND(I83&lt;&gt;"",$A83&lt;&gt;"Pn"),IF(I83&lt;OFFSET($A$10,MATCH("TOTAL GENERAL",$A$11:$A$100,0),COLUMN(I83)-1),0,I83-OFFSET($A$10,MATCH("TOTAL GENERAL",$A$11:$A$100,0),COLUMN(I83)-1)),"")))</f>
        <v/>
      </c>
      <c r="T83" s="21" t="str">
        <f ca="1">IF(OR($A83="Pn",$A84="Pn"),"",IF(OR($A83="Pn",$A84="Pn"),"",IF($A83="TOTAL GENERAL",SUM(T$11:T81),IF(AND(J83&lt;&gt;"",$A83&lt;&gt;"Pn"),IF(J83&gt;OFFSET($A$10,MATCH("TOTAL GENERAL",$A$11:$A$100,0),COLUMN(J83)-1),0,OFFSET($A$10,MATCH("TOTAL GENERAL",$A$11:$A$100,0),COLUMN(J83)-1)-J83),""))))</f>
        <v/>
      </c>
      <c r="U83" s="21" t="str">
        <f ca="1">IF(OR($A83="Pn",$A84="Pn"),"",IF(OR($A83="Pn",$A84="Pn"),"",IF($A83="TOTAL GENERAL",SUM(U$11:U81),IF(AND(K83&lt;&gt;"",$A83&lt;&gt;"Pn"),IF(K83&lt;OFFSET($A$10,MATCH("TOTAL GENERAL",$A$11:$A$100,0),COLUMN(K83)-1),0,K83-OFFSET($A$10,MATCH("TOTAL GENERAL",$A$11:$A$100,0),COLUMN(K83)-1)),""))))</f>
        <v/>
      </c>
      <c r="V83" s="21" t="str">
        <f ca="1">IF(OR($A83="Pn",$A84="Pn"),"",IF($A83="TOTAL GENERAL",SUM(V$11:V81),IF(AND(L83&lt;&gt;"",$A83&lt;&gt;"Pn"),IF(L83&gt;OFFSET($A$10,MATCH("TOTAL GENERAL",$A$11:$A$100,0),COLUMN(L83)-1),0,OFFSET($A$10,MATCH("TOTAL GENERAL",$A$11:$A$100,0),COLUMN(L83)-1)-L83),"")))</f>
        <v/>
      </c>
      <c r="W83" s="21" t="str">
        <f ca="1">IF(OR($A83="Pn",$A84="Pn"),"",IF(OR($A83="Pn",$A84="Pn"),"",IF($A83="TOTAL GENERAL",SUM(W$11:W81),IF(AND(M83&lt;&gt;"",$A83&lt;&gt;"Pn"),IF(M83&lt;OFFSET($A$10,MATCH("TOTAL GENERAL",$A$11:$A$100,0),COLUMN(M83)-1),0,M83-OFFSET($A$10,MATCH("TOTAL GENERAL",$A$11:$A$100,0),COLUMN(M83)-1)),""))))</f>
        <v/>
      </c>
      <c r="X83" s="21" t="str">
        <f ca="1">IF(OR($A83="Pn",$A84="Pn"),"",IF(OR($A83="Pn",$A84="Pn"),"",IF($A83="TOTAL GENERAL",SUM(X$11:X81),IF(AND(N83&lt;&gt;"",$A83&lt;&gt;"Pn"),IF(N83&lt;OFFSET($A$10,MATCH("TOTAL GENERAL",$A$11:$A$100,0),COLUMN(N83)-1),0,N83-OFFSET($A$10,MATCH("TOTAL GENERAL",$A$11:$A$100,0),COLUMN(N83)-1)),""))))</f>
        <v/>
      </c>
      <c r="Y83" s="21" t="str">
        <f ca="1">IF(OR($A83="Pn",$A84="Pn"),"",IF(OR($A83="Pn",$A84="Pn"),"",IF($A83="TOTAL GENERAL",SUM(Y$11:Y81),IF(AND(O83&lt;&gt;"",$A83&lt;&gt;"Pn"),IF(O83&lt;OFFSET($A$10,MATCH("TOTAL GENERAL",$A$11:$A$100,0),COLUMN(O83)-1),0,O83-OFFSET($A$10,MATCH("TOTAL GENERAL",$A$11:$A$100,0),COLUMN(O83)-1)),""))))</f>
        <v/>
      </c>
      <c r="Z83" s="21" t="str">
        <f ca="1">IF(OR($A83="Pn",$A84="Pn"),"",IF(OR($A83="Pn",$A84="Pn"),"",IF($A83="TOTAL GENERAL",SUM(Z$11:Z81),IF(AND(P83&lt;&gt;"",$A83&lt;&gt;"Pn"),IF(P83&lt;OFFSET($A$10,MATCH("TOTAL GENERAL",$A$11:$A$100,0),COLUMN(P83)-1),0,P83-OFFSET($A$10,MATCH("TOTAL GENERAL",$A$11:$A$100,0),COLUMN(P83)-1)),""))))</f>
        <v/>
      </c>
      <c r="AA83" s="21" t="str">
        <f ca="1">IF(OR($A83="Pn",$A84="Pn"),"",IF($A83="TOTAL GENERAL",SUM(AA$11:AA81),IF(AND(Q83&lt;&gt;"",$A83&lt;&gt;"Pn"),IF(Q83&gt;OFFSET($A$10,MATCH("TOTAL GENERAL",$A$11:$A$100,0),COLUMN(Q83)-1),0,OFFSET($A$10,MATCH("TOTAL GENERAL",$A$11:$A$100,0),COLUMN(Q83)-1)-Q83),"")))</f>
        <v/>
      </c>
      <c r="AB83" s="21" t="str">
        <f ca="1">IF(OR($A83="Pn",$A84="Pn"),"",IF(OR($A83="Pn",$A84="Pn"),"",IF($A83="TOTAL GENERAL",SUM(AB$11:AB81),IF(AND(R83&lt;&gt;"",$A83&lt;&gt;"Pn"),IF(R83&lt;OFFSET($A$10,MATCH("TOTAL GENERAL",$A$11:$A$100,0),COLUMN(R83)-1),0,R83-OFFSET($A$10,MATCH("TOTAL GENERAL",$A$11:$A$100,0),COLUMN(R83)-1)),""))))</f>
        <v/>
      </c>
      <c r="AC83" s="21" t="str">
        <f>IF(OR($A83="Pn",$A84="Pn"),"",IF($A83="TOTAL GENERAL",SUM(AC$11:AC81),IF(AND(I83&lt;&gt;"",$A83&lt;&gt;"Pn"),S83*$G83,"")))</f>
        <v/>
      </c>
      <c r="AD83" s="21" t="str">
        <f>IF(OR($A83="Pn",$A84="Pn"),"",IF($A83="TOTAL GENERAL",SUM(AD$11:AD81),IF(AND(J83&lt;&gt;"",$A83&lt;&gt;"Pn"),T83*$D83,"")))</f>
        <v/>
      </c>
      <c r="AE83" s="21" t="str">
        <f>IF(OR($A83="Pn",$A84="Pn"),"",IF($A83="TOTAL GENERAL",SUM(AE$11:AE81),IF(AND(K83&lt;&gt;"",$A83&lt;&gt;"Pn"),U83*$D83,"")))</f>
        <v/>
      </c>
      <c r="AF83" s="21" t="str">
        <f>IF(OR($A83="Pn",$A84="Pn"),"",IF($A83="TOTAL GENERAL",SUM(AF$11:AF81),IF(AND(L83&lt;&gt;"",$A83&lt;&gt;"Pn"),V83*$D83,"")))</f>
        <v/>
      </c>
      <c r="AG83" s="21" t="str">
        <f>IF(OR($A83="Pn",$A84="Pn"),"",IF($A83="TOTAL GENERAL",SUM(AG$11:AG81),IF(AND(M83&lt;&gt;"",$A83&lt;&gt;"Pn"),W83*$D83,"")))</f>
        <v/>
      </c>
      <c r="AH83" s="21" t="str">
        <f>IF(OR($A83="Pn",$A84="Pn"),"",IF($A83="TOTAL GENERAL",SUM(AH$11:AH81),IF(AND(N83&lt;&gt;"",$A83&lt;&gt;"Pn"),X83*$D83,"")))</f>
        <v/>
      </c>
      <c r="AI83" s="21" t="str">
        <f>IF(OR($A83="Pn",$A84="Pn"),"",IF($A83="TOTAL GENERAL",SUM(AI$11:AI81),IF(AND(O83&lt;&gt;"",$A83&lt;&gt;"Pn"),Y83*$D83,"")))</f>
        <v/>
      </c>
      <c r="AJ83" s="21" t="str">
        <f>IF(OR($A83="Pn",$A84="Pn"),"",IF($A83="TOTAL GENERAL",SUM(AJ$11:AJ81),IF(AND(P83&lt;&gt;"",$A83&lt;&gt;"Pn"),Z83*$D83,"")))</f>
        <v/>
      </c>
      <c r="AK83" s="21" t="str">
        <f>IF(OR($A83="Pn",$A84="Pn"),"",IF($A83="TOTAL GENERAL",SUM(AK$11:AK81),IF(AND(Q83&lt;&gt;"",$A83&lt;&gt;"Pn"),AA83*$F83,"")))</f>
        <v/>
      </c>
      <c r="AL83" s="21" t="str">
        <f>IF(OR($A83="Pn",$A84="Pn"),"",IF($A83="TOTAL GENERAL",SUM(AL$11:AL81),IF(AND(R83&lt;&gt;"",$A83&lt;&gt;"Pn"),AB83*$H83,"")))</f>
        <v/>
      </c>
      <c r="AM83" s="19" t="str">
        <f ca="1">IF($A83="TOTAL GENERAL",SUM(AM$11:AM81),IF(AND(S83&lt;&gt;"",$A83&lt;&gt;"Pn"),IF(OFFSET($A$11,MATCH("TOTAL GENERAL",$A$11:$A$100,0)-1,COLUMN(AB83))=0,0,AC83/OFFSET($A$11,MATCH("TOTAL GENERAL",$A$11:$A$100,0)-1,COLUMN(AB83))),""))</f>
        <v/>
      </c>
      <c r="AN83" s="19" t="str">
        <f ca="1">IF($A83="TOTAL GENERAL",SUM(AN$11:AN81),IF(AND(T83&lt;&gt;"",$A83&lt;&gt;"Pn"),IF(OFFSET($A$11,MATCH("TOTAL GENERAL",$A$11:$A$100,0)-1,COLUMN(AC83))=0,0,AD83/OFFSET($A$11,MATCH("TOTAL GENERAL",$A$11:$A$100,0)-1,COLUMN(AC83))),""))</f>
        <v/>
      </c>
      <c r="AO83" s="19" t="str">
        <f ca="1">IF($A83="TOTAL GENERAL",SUM(AO$11:AO81),IF(AND(U83&lt;&gt;"",$A83&lt;&gt;"Pn"),IF(OFFSET($A$11,MATCH("TOTAL GENERAL",$A$11:$A$100,0)-1,COLUMN(AD83))=0,0,AE83/OFFSET($A$11,MATCH("TOTAL GENERAL",$A$11:$A$100,0)-1,COLUMN(AD83))),""))</f>
        <v/>
      </c>
      <c r="AP83" s="19" t="str">
        <f ca="1">IF($A83="TOTAL GENERAL",SUM(AP$11:AP81),IF(AND(V83&lt;&gt;"",$A83&lt;&gt;"Pn"),IF(OFFSET($A$11,MATCH("TOTAL GENERAL",$A$11:$A$100,0)-1,COLUMN(AE83))=0,0,AF83/OFFSET($A$11,MATCH("TOTAL GENERAL",$A$11:$A$100,0)-1,COLUMN(AE83))),""))</f>
        <v/>
      </c>
      <c r="AQ83" s="19" t="str">
        <f ca="1">IF($A83="TOTAL GENERAL",SUM(AQ$11:AQ81),IF(AND(W83&lt;&gt;"",$A83&lt;&gt;"Pn"),IF(OFFSET($A$11,MATCH("TOTAL GENERAL",$A$11:$A$100,0)-1,COLUMN(AF83))=0,0,AG83/OFFSET($A$11,MATCH("TOTAL GENERAL",$A$11:$A$100,0)-1,COLUMN(AF83))),""))</f>
        <v/>
      </c>
      <c r="AR83" s="19" t="str">
        <f ca="1">IF($A83="TOTAL GENERAL",SUM(AR$11:AR81),IF(AND(X83&lt;&gt;"",$A83&lt;&gt;"Pn"),IF(OFFSET($A$11,MATCH("TOTAL GENERAL",$A$11:$A$100,0)-1,COLUMN(AG83))=0,0,AH83/OFFSET($A$11,MATCH("TOTAL GENERAL",$A$11:$A$100,0)-1,COLUMN(AG83))),""))</f>
        <v/>
      </c>
      <c r="AS83" s="19" t="str">
        <f ca="1">IF($A83="TOTAL GENERAL",SUM(AS$11:AS81),IF(AND(Y83&lt;&gt;"",$A83&lt;&gt;"Pn"),IF(OFFSET($A$11,MATCH("TOTAL GENERAL",$A$11:$A$100,0)-1,COLUMN(AH83))=0,0,AI83/OFFSET($A$11,MATCH("TOTAL GENERAL",$A$11:$A$100,0)-1,COLUMN(AH83))),""))</f>
        <v/>
      </c>
      <c r="AT83" s="19" t="str">
        <f ca="1">IF($A83="TOTAL GENERAL",SUM(AT$11:AT81),IF(AND(Z83&lt;&gt;"",$A83&lt;&gt;"Pn"),IF(OFFSET($A$11,MATCH("TOTAL GENERAL",$A$11:$A$100,0)-1,COLUMN(AI83))=0,0,AJ83/OFFSET($A$11,MATCH("TOTAL GENERAL",$A$11:$A$100,0)-1,COLUMN(AI83))),""))</f>
        <v/>
      </c>
      <c r="AU83" s="19" t="str">
        <f ca="1">IF($A83="TOTAL GENERAL",SUM(AU$11:AU81),IF(AND(AA83&lt;&gt;"",$A83&lt;&gt;"Pn"),IF(OFFSET($A$11,MATCH("TOTAL GENERAL",$A$11:$A$100,0)-1,COLUMN(AJ83))=0,0,AK83/OFFSET($A$11,MATCH("TOTAL GENERAL",$A$11:$A$100,0)-1,COLUMN(AJ83))),""))</f>
        <v/>
      </c>
      <c r="AV83" s="19" t="str">
        <f ca="1">IF($A83="TOTAL GENERAL",SUM(AV$11:AV81),IF(AND(AB83&lt;&gt;"",$A83&lt;&gt;"Pn"),IF(OFFSET($A$11,MATCH("TOTAL GENERAL",$A$11:$A$100,0)-1,COLUMN(AK83))=0,0,AL83/OFFSET($A$11,MATCH("TOTAL GENERAL",$A$11:$A$100,0)-1,COLUMN(AK83))),""))</f>
        <v/>
      </c>
      <c r="AW83" s="182" t="str">
        <f ca="1">IF(A83="TOTAL GENERAL",SUM(AW$11:AW81),IF(COUNTIF(AM83:AV83,"")&lt;COUNTA($AM$10:$AV$10),(IF(AM83&lt;&gt;"",AM83*OFFSET($A$10,MATCH("Pn",$A$11:$A$100,0),1),0)+IF(AN83&lt;&gt;"",AN83*OFFSET($A$10,MATCH("Pn",$A$11:$A$100,0),2),0)+IF(AO83&lt;&gt;"",AO83*OFFSET($A$10,MATCH("Pn",$A$11:$A$100,0),3),0)+IF(AP83&lt;&gt;"",AP83*OFFSET($A$10,MATCH("Pn",$A$11:$A$100,0),4),0)+IF(AQ83&lt;&gt;"",AQ83*OFFSET($A$10,MATCH("Pn",$A$11:$A$100,0),5),0)+IF(AR83&lt;&gt;"",AR83*OFFSET($A$10,MATCH("Pn",$A$11:$A$100,0),6),0)+IF(AS83&lt;&gt;"",AS83*OFFSET($A$10,MATCH("Pn",$A$11:$A$100,0),7),0)+IF(AT83&lt;&gt;"",AT83*OFFSET($A$10,MATCH("Pn",$A$11:$A$100,0),8),0)+IF(AU83&lt;&gt;"",AU83*OFFSET($A$10,MATCH("Pn",$A$11:$A$100,0),9),0)+IF(AV83&lt;&gt;"",AV83*OFFSET($A$10,MATCH("Pn",$A$11:$A$100,0),10),0))*OFFSET($A$10,MATCH("FC",$A$11:$A$100,0),2),""))</f>
        <v/>
      </c>
    </row>
    <row r="84" spans="1:49" s="4" customFormat="1" x14ac:dyDescent="0.25">
      <c r="A84" s="15" t="s">
        <v>436</v>
      </c>
      <c r="B84" s="15" t="s">
        <v>436</v>
      </c>
      <c r="C84" s="179" t="s">
        <v>436</v>
      </c>
      <c r="D84" s="16" t="s">
        <v>436</v>
      </c>
      <c r="E84" s="9" t="str">
        <f ca="1">IF(AND($A85="Pn",COLUMN(E82)&lt;COUNTIF(PonderacionIndicadores!$A$1:$A$139,"Mama")+1),OFFSET($F$10,0,COLUMN(F140)),IF(AND(A84="Pn",(COUNTIF(PonderacionIndicadores!$A$1:$A$139,"Mama"))&gt;COLUMN(E84)-1),OFFSET(PonderacionIndicadores!$A$1,MATCH("Mama",PonderacionIndicadores!$A$1:$A$139,0)+COLUMN(D84)-2,3),IF(A84="TOTAL GENERAL",SUM(E$11:E82),IF(D84&lt;&gt;"",D84/OFFSET($A$10,MATCH("TOTAL GENERAL",$A$11:$A$100,0),3),""))))</f>
        <v/>
      </c>
      <c r="F84" s="16" t="s">
        <v>436</v>
      </c>
      <c r="G84" s="16" t="s">
        <v>436</v>
      </c>
      <c r="H84" s="16" t="s">
        <v>436</v>
      </c>
      <c r="I84" s="18" t="s">
        <v>436</v>
      </c>
      <c r="J84" s="18" t="s">
        <v>436</v>
      </c>
      <c r="K84" s="19" t="s">
        <v>436</v>
      </c>
      <c r="L84" s="18" t="s">
        <v>436</v>
      </c>
      <c r="M84" s="19" t="s">
        <v>436</v>
      </c>
      <c r="N84" s="19" t="s">
        <v>436</v>
      </c>
      <c r="O84" s="19" t="s">
        <v>436</v>
      </c>
      <c r="P84" s="19" t="s">
        <v>436</v>
      </c>
      <c r="Q84" s="180" t="s">
        <v>436</v>
      </c>
      <c r="R84" s="18" t="s">
        <v>436</v>
      </c>
      <c r="S84" s="21" t="str">
        <f ca="1">IF(OR($A84="Pn",$A85="Pn"),"",IF($A84="TOTAL GENERAL",SUM(S$11:S82),IF(AND(I84&lt;&gt;"",$A84&lt;&gt;"Pn"),IF(I84&lt;OFFSET($A$10,MATCH("TOTAL GENERAL",$A$11:$A$100,0),COLUMN(I84)-1),0,I84-OFFSET($A$10,MATCH("TOTAL GENERAL",$A$11:$A$100,0),COLUMN(I84)-1)),"")))</f>
        <v/>
      </c>
      <c r="T84" s="21" t="str">
        <f ca="1">IF(OR($A84="Pn",$A85="Pn"),"",IF(OR($A84="Pn",$A85="Pn"),"",IF($A84="TOTAL GENERAL",SUM(T$11:T82),IF(AND(J84&lt;&gt;"",$A84&lt;&gt;"Pn"),IF(J84&gt;OFFSET($A$10,MATCH("TOTAL GENERAL",$A$11:$A$100,0),COLUMN(J84)-1),0,OFFSET($A$10,MATCH("TOTAL GENERAL",$A$11:$A$100,0),COLUMN(J84)-1)-J84),""))))</f>
        <v/>
      </c>
      <c r="U84" s="21" t="str">
        <f ca="1">IF(OR($A84="Pn",$A85="Pn"),"",IF(OR($A84="Pn",$A85="Pn"),"",IF($A84="TOTAL GENERAL",SUM(U$11:U82),IF(AND(K84&lt;&gt;"",$A84&lt;&gt;"Pn"),IF(K84&lt;OFFSET($A$10,MATCH("TOTAL GENERAL",$A$11:$A$100,0),COLUMN(K84)-1),0,K84-OFFSET($A$10,MATCH("TOTAL GENERAL",$A$11:$A$100,0),COLUMN(K84)-1)),""))))</f>
        <v/>
      </c>
      <c r="V84" s="21" t="str">
        <f ca="1">IF(OR($A84="Pn",$A85="Pn"),"",IF($A84="TOTAL GENERAL",SUM(V$11:V82),IF(AND(L84&lt;&gt;"",$A84&lt;&gt;"Pn"),IF(L84&gt;OFFSET($A$10,MATCH("TOTAL GENERAL",$A$11:$A$100,0),COLUMN(L84)-1),0,OFFSET($A$10,MATCH("TOTAL GENERAL",$A$11:$A$100,0),COLUMN(L84)-1)-L84),"")))</f>
        <v/>
      </c>
      <c r="W84" s="21" t="str">
        <f ca="1">IF(OR($A84="Pn",$A85="Pn"),"",IF(OR($A84="Pn",$A85="Pn"),"",IF($A84="TOTAL GENERAL",SUM(W$11:W82),IF(AND(M84&lt;&gt;"",$A84&lt;&gt;"Pn"),IF(M84&lt;OFFSET($A$10,MATCH("TOTAL GENERAL",$A$11:$A$100,0),COLUMN(M84)-1),0,M84-OFFSET($A$10,MATCH("TOTAL GENERAL",$A$11:$A$100,0),COLUMN(M84)-1)),""))))</f>
        <v/>
      </c>
      <c r="X84" s="21" t="str">
        <f ca="1">IF(OR($A84="Pn",$A85="Pn"),"",IF(OR($A84="Pn",$A85="Pn"),"",IF($A84="TOTAL GENERAL",SUM(X$11:X82),IF(AND(N84&lt;&gt;"",$A84&lt;&gt;"Pn"),IF(N84&lt;OFFSET($A$10,MATCH("TOTAL GENERAL",$A$11:$A$100,0),COLUMN(N84)-1),0,N84-OFFSET($A$10,MATCH("TOTAL GENERAL",$A$11:$A$100,0),COLUMN(N84)-1)),""))))</f>
        <v/>
      </c>
      <c r="Y84" s="21" t="str">
        <f ca="1">IF(OR($A84="Pn",$A85="Pn"),"",IF(OR($A84="Pn",$A85="Pn"),"",IF($A84="TOTAL GENERAL",SUM(Y$11:Y82),IF(AND(O84&lt;&gt;"",$A84&lt;&gt;"Pn"),IF(O84&lt;OFFSET($A$10,MATCH("TOTAL GENERAL",$A$11:$A$100,0),COLUMN(O84)-1),0,O84-OFFSET($A$10,MATCH("TOTAL GENERAL",$A$11:$A$100,0),COLUMN(O84)-1)),""))))</f>
        <v/>
      </c>
      <c r="Z84" s="21" t="str">
        <f ca="1">IF(OR($A84="Pn",$A85="Pn"),"",IF(OR($A84="Pn",$A85="Pn"),"",IF($A84="TOTAL GENERAL",SUM(Z$11:Z82),IF(AND(P84&lt;&gt;"",$A84&lt;&gt;"Pn"),IF(P84&lt;OFFSET($A$10,MATCH("TOTAL GENERAL",$A$11:$A$100,0),COLUMN(P84)-1),0,P84-OFFSET($A$10,MATCH("TOTAL GENERAL",$A$11:$A$100,0),COLUMN(P84)-1)),""))))</f>
        <v/>
      </c>
      <c r="AA84" s="21" t="str">
        <f ca="1">IF(OR($A84="Pn",$A85="Pn"),"",IF($A84="TOTAL GENERAL",SUM(AA$11:AA82),IF(AND(Q84&lt;&gt;"",$A84&lt;&gt;"Pn"),IF(Q84&gt;OFFSET($A$10,MATCH("TOTAL GENERAL",$A$11:$A$100,0),COLUMN(Q84)-1),0,OFFSET($A$10,MATCH("TOTAL GENERAL",$A$11:$A$100,0),COLUMN(Q84)-1)-Q84),"")))</f>
        <v/>
      </c>
      <c r="AB84" s="21" t="str">
        <f ca="1">IF(OR($A84="Pn",$A85="Pn"),"",IF(OR($A84="Pn",$A85="Pn"),"",IF($A84="TOTAL GENERAL",SUM(AB$11:AB82),IF(AND(R84&lt;&gt;"",$A84&lt;&gt;"Pn"),IF(R84&lt;OFFSET($A$10,MATCH("TOTAL GENERAL",$A$11:$A$100,0),COLUMN(R84)-1),0,R84-OFFSET($A$10,MATCH("TOTAL GENERAL",$A$11:$A$100,0),COLUMN(R84)-1)),""))))</f>
        <v/>
      </c>
      <c r="AC84" s="21" t="str">
        <f>IF(OR($A84="Pn",$A85="Pn"),"",IF($A84="TOTAL GENERAL",SUM(AC$11:AC82),IF(AND(I84&lt;&gt;"",$A84&lt;&gt;"Pn"),S84*$G84,"")))</f>
        <v/>
      </c>
      <c r="AD84" s="21" t="str">
        <f>IF(OR($A84="Pn",$A85="Pn"),"",IF($A84="TOTAL GENERAL",SUM(AD$11:AD82),IF(AND(J84&lt;&gt;"",$A84&lt;&gt;"Pn"),T84*$D84,"")))</f>
        <v/>
      </c>
      <c r="AE84" s="21" t="str">
        <f>IF(OR($A84="Pn",$A85="Pn"),"",IF($A84="TOTAL GENERAL",SUM(AE$11:AE82),IF(AND(K84&lt;&gt;"",$A84&lt;&gt;"Pn"),U84*$D84,"")))</f>
        <v/>
      </c>
      <c r="AF84" s="21" t="str">
        <f>IF(OR($A84="Pn",$A85="Pn"),"",IF($A84="TOTAL GENERAL",SUM(AF$11:AF82),IF(AND(L84&lt;&gt;"",$A84&lt;&gt;"Pn"),V84*$D84,"")))</f>
        <v/>
      </c>
      <c r="AG84" s="21" t="str">
        <f>IF(OR($A84="Pn",$A85="Pn"),"",IF($A84="TOTAL GENERAL",SUM(AG$11:AG82),IF(AND(M84&lt;&gt;"",$A84&lt;&gt;"Pn"),W84*$D84,"")))</f>
        <v/>
      </c>
      <c r="AH84" s="21" t="str">
        <f>IF(OR($A84="Pn",$A85="Pn"),"",IF($A84="TOTAL GENERAL",SUM(AH$11:AH82),IF(AND(N84&lt;&gt;"",$A84&lt;&gt;"Pn"),X84*$D84,"")))</f>
        <v/>
      </c>
      <c r="AI84" s="21" t="str">
        <f>IF(OR($A84="Pn",$A85="Pn"),"",IF($A84="TOTAL GENERAL",SUM(AI$11:AI82),IF(AND(O84&lt;&gt;"",$A84&lt;&gt;"Pn"),Y84*$D84,"")))</f>
        <v/>
      </c>
      <c r="AJ84" s="21" t="str">
        <f>IF(OR($A84="Pn",$A85="Pn"),"",IF($A84="TOTAL GENERAL",SUM(AJ$11:AJ82),IF(AND(P84&lt;&gt;"",$A84&lt;&gt;"Pn"),Z84*$D84,"")))</f>
        <v/>
      </c>
      <c r="AK84" s="21" t="str">
        <f>IF(OR($A84="Pn",$A85="Pn"),"",IF($A84="TOTAL GENERAL",SUM(AK$11:AK82),IF(AND(Q84&lt;&gt;"",$A84&lt;&gt;"Pn"),AA84*$F84,"")))</f>
        <v/>
      </c>
      <c r="AL84" s="21" t="str">
        <f>IF(OR($A84="Pn",$A85="Pn"),"",IF($A84="TOTAL GENERAL",SUM(AL$11:AL82),IF(AND(R84&lt;&gt;"",$A84&lt;&gt;"Pn"),AB84*$H84,"")))</f>
        <v/>
      </c>
      <c r="AM84" s="19" t="str">
        <f ca="1">IF($A84="TOTAL GENERAL",SUM(AM$11:AM82),IF(AND(S84&lt;&gt;"",$A84&lt;&gt;"Pn"),IF(OFFSET($A$11,MATCH("TOTAL GENERAL",$A$11:$A$100,0)-1,COLUMN(AB84))=0,0,AC84/OFFSET($A$11,MATCH("TOTAL GENERAL",$A$11:$A$100,0)-1,COLUMN(AB84))),""))</f>
        <v/>
      </c>
      <c r="AN84" s="19" t="str">
        <f ca="1">IF($A84="TOTAL GENERAL",SUM(AN$11:AN82),IF(AND(T84&lt;&gt;"",$A84&lt;&gt;"Pn"),IF(OFFSET($A$11,MATCH("TOTAL GENERAL",$A$11:$A$100,0)-1,COLUMN(AC84))=0,0,AD84/OFFSET($A$11,MATCH("TOTAL GENERAL",$A$11:$A$100,0)-1,COLUMN(AC84))),""))</f>
        <v/>
      </c>
      <c r="AO84" s="19" t="str">
        <f ca="1">IF($A84="TOTAL GENERAL",SUM(AO$11:AO82),IF(AND(U84&lt;&gt;"",$A84&lt;&gt;"Pn"),IF(OFFSET($A$11,MATCH("TOTAL GENERAL",$A$11:$A$100,0)-1,COLUMN(AD84))=0,0,AE84/OFFSET($A$11,MATCH("TOTAL GENERAL",$A$11:$A$100,0)-1,COLUMN(AD84))),""))</f>
        <v/>
      </c>
      <c r="AP84" s="19" t="str">
        <f ca="1">IF($A84="TOTAL GENERAL",SUM(AP$11:AP82),IF(AND(V84&lt;&gt;"",$A84&lt;&gt;"Pn"),IF(OFFSET($A$11,MATCH("TOTAL GENERAL",$A$11:$A$100,0)-1,COLUMN(AE84))=0,0,AF84/OFFSET($A$11,MATCH("TOTAL GENERAL",$A$11:$A$100,0)-1,COLUMN(AE84))),""))</f>
        <v/>
      </c>
      <c r="AQ84" s="19" t="str">
        <f ca="1">IF($A84="TOTAL GENERAL",SUM(AQ$11:AQ82),IF(AND(W84&lt;&gt;"",$A84&lt;&gt;"Pn"),IF(OFFSET($A$11,MATCH("TOTAL GENERAL",$A$11:$A$100,0)-1,COLUMN(AF84))=0,0,AG84/OFFSET($A$11,MATCH("TOTAL GENERAL",$A$11:$A$100,0)-1,COLUMN(AF84))),""))</f>
        <v/>
      </c>
      <c r="AR84" s="19" t="str">
        <f ca="1">IF($A84="TOTAL GENERAL",SUM(AR$11:AR82),IF(AND(X84&lt;&gt;"",$A84&lt;&gt;"Pn"),IF(OFFSET($A$11,MATCH("TOTAL GENERAL",$A$11:$A$100,0)-1,COLUMN(AG84))=0,0,AH84/OFFSET($A$11,MATCH("TOTAL GENERAL",$A$11:$A$100,0)-1,COLUMN(AG84))),""))</f>
        <v/>
      </c>
      <c r="AS84" s="19" t="str">
        <f ca="1">IF($A84="TOTAL GENERAL",SUM(AS$11:AS82),IF(AND(Y84&lt;&gt;"",$A84&lt;&gt;"Pn"),IF(OFFSET($A$11,MATCH("TOTAL GENERAL",$A$11:$A$100,0)-1,COLUMN(AH84))=0,0,AI84/OFFSET($A$11,MATCH("TOTAL GENERAL",$A$11:$A$100,0)-1,COLUMN(AH84))),""))</f>
        <v/>
      </c>
      <c r="AT84" s="19" t="str">
        <f ca="1">IF($A84="TOTAL GENERAL",SUM(AT$11:AT82),IF(AND(Z84&lt;&gt;"",$A84&lt;&gt;"Pn"),IF(OFFSET($A$11,MATCH("TOTAL GENERAL",$A$11:$A$100,0)-1,COLUMN(AI84))=0,0,AJ84/OFFSET($A$11,MATCH("TOTAL GENERAL",$A$11:$A$100,0)-1,COLUMN(AI84))),""))</f>
        <v/>
      </c>
      <c r="AU84" s="19" t="str">
        <f ca="1">IF($A84="TOTAL GENERAL",SUM(AU$11:AU82),IF(AND(AA84&lt;&gt;"",$A84&lt;&gt;"Pn"),IF(OFFSET($A$11,MATCH("TOTAL GENERAL",$A$11:$A$100,0)-1,COLUMN(AJ84))=0,0,AK84/OFFSET($A$11,MATCH("TOTAL GENERAL",$A$11:$A$100,0)-1,COLUMN(AJ84))),""))</f>
        <v/>
      </c>
      <c r="AV84" s="19" t="str">
        <f ca="1">IF($A84="TOTAL GENERAL",SUM(AV$11:AV82),IF(AND(AB84&lt;&gt;"",$A84&lt;&gt;"Pn"),IF(OFFSET($A$11,MATCH("TOTAL GENERAL",$A$11:$A$100,0)-1,COLUMN(AK84))=0,0,AL84/OFFSET($A$11,MATCH("TOTAL GENERAL",$A$11:$A$100,0)-1,COLUMN(AK84))),""))</f>
        <v/>
      </c>
      <c r="AW84" s="182" t="str">
        <f ca="1">IF(A84="TOTAL GENERAL",SUM(AW$11:AW82),IF(COUNTIF(AM84:AV84,"")&lt;COUNTA($AM$10:$AV$10),(IF(AM84&lt;&gt;"",AM84*OFFSET($A$10,MATCH("Pn",$A$11:$A$100,0),1),0)+IF(AN84&lt;&gt;"",AN84*OFFSET($A$10,MATCH("Pn",$A$11:$A$100,0),2),0)+IF(AO84&lt;&gt;"",AO84*OFFSET($A$10,MATCH("Pn",$A$11:$A$100,0),3),0)+IF(AP84&lt;&gt;"",AP84*OFFSET($A$10,MATCH("Pn",$A$11:$A$100,0),4),0)+IF(AQ84&lt;&gt;"",AQ84*OFFSET($A$10,MATCH("Pn",$A$11:$A$100,0),5),0)+IF(AR84&lt;&gt;"",AR84*OFFSET($A$10,MATCH("Pn",$A$11:$A$100,0),6),0)+IF(AS84&lt;&gt;"",AS84*OFFSET($A$10,MATCH("Pn",$A$11:$A$100,0),7),0)+IF(AT84&lt;&gt;"",AT84*OFFSET($A$10,MATCH("Pn",$A$11:$A$100,0),8),0)+IF(AU84&lt;&gt;"",AU84*OFFSET($A$10,MATCH("Pn",$A$11:$A$100,0),9),0)+IF(AV84&lt;&gt;"",AV84*OFFSET($A$10,MATCH("Pn",$A$11:$A$100,0),10),0))*OFFSET($A$10,MATCH("FC",$A$11:$A$100,0),2),""))</f>
        <v/>
      </c>
    </row>
    <row r="85" spans="1:49" s="4" customFormat="1" x14ac:dyDescent="0.25">
      <c r="A85" s="15" t="s">
        <v>436</v>
      </c>
      <c r="B85" s="15" t="s">
        <v>436</v>
      </c>
      <c r="C85" s="179" t="s">
        <v>436</v>
      </c>
      <c r="D85" s="16" t="s">
        <v>436</v>
      </c>
      <c r="E85" s="9" t="str">
        <f ca="1">IF(AND($A86="Pn",COLUMN(E83)&lt;COUNTIF(PonderacionIndicadores!$A$1:$A$139,"Mama")+1),OFFSET($F$10,0,COLUMN(F141)),IF(AND(A85="Pn",(COUNTIF(PonderacionIndicadores!$A$1:$A$139,"Mama"))&gt;COLUMN(E85)-1),OFFSET(PonderacionIndicadores!$A$1,MATCH("Mama",PonderacionIndicadores!$A$1:$A$139,0)+COLUMN(D85)-2,3),IF(A85="TOTAL GENERAL",SUM(E$11:E83),IF(D85&lt;&gt;"",D85/OFFSET($A$10,MATCH("TOTAL GENERAL",$A$11:$A$100,0),3),""))))</f>
        <v/>
      </c>
      <c r="F85" s="16" t="s">
        <v>436</v>
      </c>
      <c r="G85" s="16" t="s">
        <v>436</v>
      </c>
      <c r="H85" s="16" t="s">
        <v>436</v>
      </c>
      <c r="I85" s="18" t="s">
        <v>436</v>
      </c>
      <c r="J85" s="18" t="s">
        <v>436</v>
      </c>
      <c r="K85" s="19" t="s">
        <v>436</v>
      </c>
      <c r="L85" s="18" t="s">
        <v>436</v>
      </c>
      <c r="M85" s="19" t="s">
        <v>436</v>
      </c>
      <c r="N85" s="19" t="s">
        <v>436</v>
      </c>
      <c r="O85" s="19" t="s">
        <v>436</v>
      </c>
      <c r="P85" s="19" t="s">
        <v>436</v>
      </c>
      <c r="Q85" s="180" t="s">
        <v>436</v>
      </c>
      <c r="R85" s="18" t="s">
        <v>436</v>
      </c>
      <c r="S85" s="21" t="str">
        <f ca="1">IF(OR($A85="Pn",$A86="Pn"),"",IF($A85="TOTAL GENERAL",SUM(S$11:S83),IF(AND(I85&lt;&gt;"",$A85&lt;&gt;"Pn"),IF(I85&lt;OFFSET($A$10,MATCH("TOTAL GENERAL",$A$11:$A$100,0),COLUMN(I85)-1),0,I85-OFFSET($A$10,MATCH("TOTAL GENERAL",$A$11:$A$100,0),COLUMN(I85)-1)),"")))</f>
        <v/>
      </c>
      <c r="T85" s="21" t="str">
        <f ca="1">IF(OR($A85="Pn",$A86="Pn"),"",IF(OR($A85="Pn",$A86="Pn"),"",IF($A85="TOTAL GENERAL",SUM(T$11:T83),IF(AND(J85&lt;&gt;"",$A85&lt;&gt;"Pn"),IF(J85&gt;OFFSET($A$10,MATCH("TOTAL GENERAL",$A$11:$A$100,0),COLUMN(J85)-1),0,OFFSET($A$10,MATCH("TOTAL GENERAL",$A$11:$A$100,0),COLUMN(J85)-1)-J85),""))))</f>
        <v/>
      </c>
      <c r="U85" s="21" t="str">
        <f ca="1">IF(OR($A85="Pn",$A86="Pn"),"",IF(OR($A85="Pn",$A86="Pn"),"",IF($A85="TOTAL GENERAL",SUM(U$11:U83),IF(AND(K85&lt;&gt;"",$A85&lt;&gt;"Pn"),IF(K85&lt;OFFSET($A$10,MATCH("TOTAL GENERAL",$A$11:$A$100,0),COLUMN(K85)-1),0,K85-OFFSET($A$10,MATCH("TOTAL GENERAL",$A$11:$A$100,0),COLUMN(K85)-1)),""))))</f>
        <v/>
      </c>
      <c r="V85" s="21" t="str">
        <f ca="1">IF(OR($A85="Pn",$A86="Pn"),"",IF($A85="TOTAL GENERAL",SUM(V$11:V83),IF(AND(L85&lt;&gt;"",$A85&lt;&gt;"Pn"),IF(L85&gt;OFFSET($A$10,MATCH("TOTAL GENERAL",$A$11:$A$100,0),COLUMN(L85)-1),0,OFFSET($A$10,MATCH("TOTAL GENERAL",$A$11:$A$100,0),COLUMN(L85)-1)-L85),"")))</f>
        <v/>
      </c>
      <c r="W85" s="21" t="str">
        <f ca="1">IF(OR($A85="Pn",$A86="Pn"),"",IF(OR($A85="Pn",$A86="Pn"),"",IF($A85="TOTAL GENERAL",SUM(W$11:W83),IF(AND(M85&lt;&gt;"",$A85&lt;&gt;"Pn"),IF(M85&lt;OFFSET($A$10,MATCH("TOTAL GENERAL",$A$11:$A$100,0),COLUMN(M85)-1),0,M85-OFFSET($A$10,MATCH("TOTAL GENERAL",$A$11:$A$100,0),COLUMN(M85)-1)),""))))</f>
        <v/>
      </c>
      <c r="X85" s="21" t="str">
        <f ca="1">IF(OR($A85="Pn",$A86="Pn"),"",IF(OR($A85="Pn",$A86="Pn"),"",IF($A85="TOTAL GENERAL",SUM(X$11:X83),IF(AND(N85&lt;&gt;"",$A85&lt;&gt;"Pn"),IF(N85&lt;OFFSET($A$10,MATCH("TOTAL GENERAL",$A$11:$A$100,0),COLUMN(N85)-1),0,N85-OFFSET($A$10,MATCH("TOTAL GENERAL",$A$11:$A$100,0),COLUMN(N85)-1)),""))))</f>
        <v/>
      </c>
      <c r="Y85" s="21" t="str">
        <f ca="1">IF(OR($A85="Pn",$A86="Pn"),"",IF(OR($A85="Pn",$A86="Pn"),"",IF($A85="TOTAL GENERAL",SUM(Y$11:Y83),IF(AND(O85&lt;&gt;"",$A85&lt;&gt;"Pn"),IF(O85&lt;OFFSET($A$10,MATCH("TOTAL GENERAL",$A$11:$A$100,0),COLUMN(O85)-1),0,O85-OFFSET($A$10,MATCH("TOTAL GENERAL",$A$11:$A$100,0),COLUMN(O85)-1)),""))))</f>
        <v/>
      </c>
      <c r="Z85" s="21" t="str">
        <f ca="1">IF(OR($A85="Pn",$A86="Pn"),"",IF(OR($A85="Pn",$A86="Pn"),"",IF($A85="TOTAL GENERAL",SUM(Z$11:Z83),IF(AND(P85&lt;&gt;"",$A85&lt;&gt;"Pn"),IF(P85&lt;OFFSET($A$10,MATCH("TOTAL GENERAL",$A$11:$A$100,0),COLUMN(P85)-1),0,P85-OFFSET($A$10,MATCH("TOTAL GENERAL",$A$11:$A$100,0),COLUMN(P85)-1)),""))))</f>
        <v/>
      </c>
      <c r="AA85" s="21" t="str">
        <f ca="1">IF(OR($A85="Pn",$A86="Pn"),"",IF($A85="TOTAL GENERAL",SUM(AA$11:AA83),IF(AND(Q85&lt;&gt;"",$A85&lt;&gt;"Pn"),IF(Q85&gt;OFFSET($A$10,MATCH("TOTAL GENERAL",$A$11:$A$100,0),COLUMN(Q85)-1),0,OFFSET($A$10,MATCH("TOTAL GENERAL",$A$11:$A$100,0),COLUMN(Q85)-1)-Q85),"")))</f>
        <v/>
      </c>
      <c r="AB85" s="21" t="str">
        <f ca="1">IF(OR($A85="Pn",$A86="Pn"),"",IF(OR($A85="Pn",$A86="Pn"),"",IF($A85="TOTAL GENERAL",SUM(AB$11:AB83),IF(AND(R85&lt;&gt;"",$A85&lt;&gt;"Pn"),IF(R85&lt;OFFSET($A$10,MATCH("TOTAL GENERAL",$A$11:$A$100,0),COLUMN(R85)-1),0,R85-OFFSET($A$10,MATCH("TOTAL GENERAL",$A$11:$A$100,0),COLUMN(R85)-1)),""))))</f>
        <v/>
      </c>
      <c r="AC85" s="21" t="str">
        <f>IF(OR($A85="Pn",$A86="Pn"),"",IF($A85="TOTAL GENERAL",SUM(AC$11:AC83),IF(AND(I85&lt;&gt;"",$A85&lt;&gt;"Pn"),S85*$G85,"")))</f>
        <v/>
      </c>
      <c r="AD85" s="21" t="str">
        <f>IF(OR($A85="Pn",$A86="Pn"),"",IF($A85="TOTAL GENERAL",SUM(AD$11:AD83),IF(AND(J85&lt;&gt;"",$A85&lt;&gt;"Pn"),T85*$D85,"")))</f>
        <v/>
      </c>
      <c r="AE85" s="21" t="str">
        <f>IF(OR($A85="Pn",$A86="Pn"),"",IF($A85="TOTAL GENERAL",SUM(AE$11:AE83),IF(AND(K85&lt;&gt;"",$A85&lt;&gt;"Pn"),U85*$D85,"")))</f>
        <v/>
      </c>
      <c r="AF85" s="21" t="str">
        <f>IF(OR($A85="Pn",$A86="Pn"),"",IF($A85="TOTAL GENERAL",SUM(AF$11:AF83),IF(AND(L85&lt;&gt;"",$A85&lt;&gt;"Pn"),V85*$D85,"")))</f>
        <v/>
      </c>
      <c r="AG85" s="21" t="str">
        <f>IF(OR($A85="Pn",$A86="Pn"),"",IF($A85="TOTAL GENERAL",SUM(AG$11:AG83),IF(AND(M85&lt;&gt;"",$A85&lt;&gt;"Pn"),W85*$D85,"")))</f>
        <v/>
      </c>
      <c r="AH85" s="21" t="str">
        <f>IF(OR($A85="Pn",$A86="Pn"),"",IF($A85="TOTAL GENERAL",SUM(AH$11:AH83),IF(AND(N85&lt;&gt;"",$A85&lt;&gt;"Pn"),X85*$D85,"")))</f>
        <v/>
      </c>
      <c r="AI85" s="21" t="str">
        <f>IF(OR($A85="Pn",$A86="Pn"),"",IF($A85="TOTAL GENERAL",SUM(AI$11:AI83),IF(AND(O85&lt;&gt;"",$A85&lt;&gt;"Pn"),Y85*$D85,"")))</f>
        <v/>
      </c>
      <c r="AJ85" s="21" t="str">
        <f>IF(OR($A85="Pn",$A86="Pn"),"",IF($A85="TOTAL GENERAL",SUM(AJ$11:AJ83),IF(AND(P85&lt;&gt;"",$A85&lt;&gt;"Pn"),Z85*$D85,"")))</f>
        <v/>
      </c>
      <c r="AK85" s="21" t="str">
        <f>IF(OR($A85="Pn",$A86="Pn"),"",IF($A85="TOTAL GENERAL",SUM(AK$11:AK83),IF(AND(Q85&lt;&gt;"",$A85&lt;&gt;"Pn"),AA85*$F85,"")))</f>
        <v/>
      </c>
      <c r="AL85" s="21" t="str">
        <f>IF(OR($A85="Pn",$A86="Pn"),"",IF($A85="TOTAL GENERAL",SUM(AL$11:AL83),IF(AND(R85&lt;&gt;"",$A85&lt;&gt;"Pn"),AB85*$H85,"")))</f>
        <v/>
      </c>
      <c r="AM85" s="19" t="str">
        <f ca="1">IF($A85="TOTAL GENERAL",SUM(AM$11:AM83),IF(AND(S85&lt;&gt;"",$A85&lt;&gt;"Pn"),IF(OFFSET($A$11,MATCH("TOTAL GENERAL",$A$11:$A$100,0)-1,COLUMN(AB85))=0,0,AC85/OFFSET($A$11,MATCH("TOTAL GENERAL",$A$11:$A$100,0)-1,COLUMN(AB85))),""))</f>
        <v/>
      </c>
      <c r="AN85" s="19" t="str">
        <f ca="1">IF($A85="TOTAL GENERAL",SUM(AN$11:AN83),IF(AND(T85&lt;&gt;"",$A85&lt;&gt;"Pn"),IF(OFFSET($A$11,MATCH("TOTAL GENERAL",$A$11:$A$100,0)-1,COLUMN(AC85))=0,0,AD85/OFFSET($A$11,MATCH("TOTAL GENERAL",$A$11:$A$100,0)-1,COLUMN(AC85))),""))</f>
        <v/>
      </c>
      <c r="AO85" s="19" t="str">
        <f ca="1">IF($A85="TOTAL GENERAL",SUM(AO$11:AO83),IF(AND(U85&lt;&gt;"",$A85&lt;&gt;"Pn"),IF(OFFSET($A$11,MATCH("TOTAL GENERAL",$A$11:$A$100,0)-1,COLUMN(AD85))=0,0,AE85/OFFSET($A$11,MATCH("TOTAL GENERAL",$A$11:$A$100,0)-1,COLUMN(AD85))),""))</f>
        <v/>
      </c>
      <c r="AP85" s="19" t="str">
        <f ca="1">IF($A85="TOTAL GENERAL",SUM(AP$11:AP83),IF(AND(V85&lt;&gt;"",$A85&lt;&gt;"Pn"),IF(OFFSET($A$11,MATCH("TOTAL GENERAL",$A$11:$A$100,0)-1,COLUMN(AE85))=0,0,AF85/OFFSET($A$11,MATCH("TOTAL GENERAL",$A$11:$A$100,0)-1,COLUMN(AE85))),""))</f>
        <v/>
      </c>
      <c r="AQ85" s="19" t="str">
        <f ca="1">IF($A85="TOTAL GENERAL",SUM(AQ$11:AQ83),IF(AND(W85&lt;&gt;"",$A85&lt;&gt;"Pn"),IF(OFFSET($A$11,MATCH("TOTAL GENERAL",$A$11:$A$100,0)-1,COLUMN(AF85))=0,0,AG85/OFFSET($A$11,MATCH("TOTAL GENERAL",$A$11:$A$100,0)-1,COLUMN(AF85))),""))</f>
        <v/>
      </c>
      <c r="AR85" s="19" t="str">
        <f ca="1">IF($A85="TOTAL GENERAL",SUM(AR$11:AR83),IF(AND(X85&lt;&gt;"",$A85&lt;&gt;"Pn"),IF(OFFSET($A$11,MATCH("TOTAL GENERAL",$A$11:$A$100,0)-1,COLUMN(AG85))=0,0,AH85/OFFSET($A$11,MATCH("TOTAL GENERAL",$A$11:$A$100,0)-1,COLUMN(AG85))),""))</f>
        <v/>
      </c>
      <c r="AS85" s="19" t="str">
        <f ca="1">IF($A85="TOTAL GENERAL",SUM(AS$11:AS83),IF(AND(Y85&lt;&gt;"",$A85&lt;&gt;"Pn"),IF(OFFSET($A$11,MATCH("TOTAL GENERAL",$A$11:$A$100,0)-1,COLUMN(AH85))=0,0,AI85/OFFSET($A$11,MATCH("TOTAL GENERAL",$A$11:$A$100,0)-1,COLUMN(AH85))),""))</f>
        <v/>
      </c>
      <c r="AT85" s="19" t="str">
        <f ca="1">IF($A85="TOTAL GENERAL",SUM(AT$11:AT83),IF(AND(Z85&lt;&gt;"",$A85&lt;&gt;"Pn"),IF(OFFSET($A$11,MATCH("TOTAL GENERAL",$A$11:$A$100,0)-1,COLUMN(AI85))=0,0,AJ85/OFFSET($A$11,MATCH("TOTAL GENERAL",$A$11:$A$100,0)-1,COLUMN(AI85))),""))</f>
        <v/>
      </c>
      <c r="AU85" s="19" t="str">
        <f ca="1">IF($A85="TOTAL GENERAL",SUM(AU$11:AU83),IF(AND(AA85&lt;&gt;"",$A85&lt;&gt;"Pn"),IF(OFFSET($A$11,MATCH("TOTAL GENERAL",$A$11:$A$100,0)-1,COLUMN(AJ85))=0,0,AK85/OFFSET($A$11,MATCH("TOTAL GENERAL",$A$11:$A$100,0)-1,COLUMN(AJ85))),""))</f>
        <v/>
      </c>
      <c r="AV85" s="19" t="str">
        <f ca="1">IF($A85="TOTAL GENERAL",SUM(AV$11:AV83),IF(AND(AB85&lt;&gt;"",$A85&lt;&gt;"Pn"),IF(OFFSET($A$11,MATCH("TOTAL GENERAL",$A$11:$A$100,0)-1,COLUMN(AK85))=0,0,AL85/OFFSET($A$11,MATCH("TOTAL GENERAL",$A$11:$A$100,0)-1,COLUMN(AK85))),""))</f>
        <v/>
      </c>
      <c r="AW85" s="182" t="str">
        <f ca="1">IF(A85="TOTAL GENERAL",SUM(AW$11:AW83),IF(COUNTIF(AM85:AV85,"")&lt;COUNTA($AM$10:$AV$10),(IF(AM85&lt;&gt;"",AM85*OFFSET($A$10,MATCH("Pn",$A$11:$A$100,0),1),0)+IF(AN85&lt;&gt;"",AN85*OFFSET($A$10,MATCH("Pn",$A$11:$A$100,0),2),0)+IF(AO85&lt;&gt;"",AO85*OFFSET($A$10,MATCH("Pn",$A$11:$A$100,0),3),0)+IF(AP85&lt;&gt;"",AP85*OFFSET($A$10,MATCH("Pn",$A$11:$A$100,0),4),0)+IF(AQ85&lt;&gt;"",AQ85*OFFSET($A$10,MATCH("Pn",$A$11:$A$100,0),5),0)+IF(AR85&lt;&gt;"",AR85*OFFSET($A$10,MATCH("Pn",$A$11:$A$100,0),6),0)+IF(AS85&lt;&gt;"",AS85*OFFSET($A$10,MATCH("Pn",$A$11:$A$100,0),7),0)+IF(AT85&lt;&gt;"",AT85*OFFSET($A$10,MATCH("Pn",$A$11:$A$100,0),8),0)+IF(AU85&lt;&gt;"",AU85*OFFSET($A$10,MATCH("Pn",$A$11:$A$100,0),9),0)+IF(AV85&lt;&gt;"",AV85*OFFSET($A$10,MATCH("Pn",$A$11:$A$100,0),10),0))*OFFSET($A$10,MATCH("FC",$A$11:$A$100,0),2),""))</f>
        <v/>
      </c>
    </row>
    <row r="86" spans="1:49" s="4" customFormat="1" x14ac:dyDescent="0.25">
      <c r="A86" s="15" t="s">
        <v>436</v>
      </c>
      <c r="B86" s="15" t="s">
        <v>436</v>
      </c>
      <c r="C86" s="179" t="s">
        <v>436</v>
      </c>
      <c r="D86" s="16" t="s">
        <v>436</v>
      </c>
      <c r="E86" s="9" t="str">
        <f ca="1">IF(AND($A87="Pn",COLUMN(E84)&lt;COUNTIF(PonderacionIndicadores!$A$1:$A$139,"Mama")+1),OFFSET($F$10,0,COLUMN(F142)),IF(AND(A86="Pn",(COUNTIF(PonderacionIndicadores!$A$1:$A$139,"Mama"))&gt;COLUMN(E86)-1),OFFSET(PonderacionIndicadores!$A$1,MATCH("Mama",PonderacionIndicadores!$A$1:$A$139,0)+COLUMN(D86)-2,3),IF(A86="TOTAL GENERAL",SUM(E$11:E84),IF(D86&lt;&gt;"",D86/OFFSET($A$10,MATCH("TOTAL GENERAL",$A$11:$A$100,0),3),""))))</f>
        <v/>
      </c>
      <c r="F86" s="16" t="s">
        <v>436</v>
      </c>
      <c r="G86" s="16" t="s">
        <v>436</v>
      </c>
      <c r="H86" s="16" t="s">
        <v>436</v>
      </c>
      <c r="I86" s="18" t="s">
        <v>436</v>
      </c>
      <c r="J86" s="18" t="s">
        <v>436</v>
      </c>
      <c r="K86" s="19" t="s">
        <v>436</v>
      </c>
      <c r="L86" s="18" t="s">
        <v>436</v>
      </c>
      <c r="M86" s="19" t="s">
        <v>436</v>
      </c>
      <c r="N86" s="19" t="s">
        <v>436</v>
      </c>
      <c r="O86" s="19" t="s">
        <v>436</v>
      </c>
      <c r="P86" s="19" t="s">
        <v>436</v>
      </c>
      <c r="Q86" s="180" t="s">
        <v>436</v>
      </c>
      <c r="R86" s="18" t="s">
        <v>436</v>
      </c>
      <c r="S86" s="21" t="str">
        <f ca="1">IF(OR($A86="Pn",$A87="Pn"),"",IF($A86="TOTAL GENERAL",SUM(S$11:S84),IF(AND(I86&lt;&gt;"",$A86&lt;&gt;"Pn"),IF(I86&lt;OFFSET($A$10,MATCH("TOTAL GENERAL",$A$11:$A$100,0),COLUMN(I86)-1),0,I86-OFFSET($A$10,MATCH("TOTAL GENERAL",$A$11:$A$100,0),COLUMN(I86)-1)),"")))</f>
        <v/>
      </c>
      <c r="T86" s="21" t="str">
        <f ca="1">IF(OR($A86="Pn",$A87="Pn"),"",IF(OR($A86="Pn",$A87="Pn"),"",IF($A86="TOTAL GENERAL",SUM(T$11:T84),IF(AND(J86&lt;&gt;"",$A86&lt;&gt;"Pn"),IF(J86&gt;OFFSET($A$10,MATCH("TOTAL GENERAL",$A$11:$A$100,0),COLUMN(J86)-1),0,OFFSET($A$10,MATCH("TOTAL GENERAL",$A$11:$A$100,0),COLUMN(J86)-1)-J86),""))))</f>
        <v/>
      </c>
      <c r="U86" s="21" t="str">
        <f ca="1">IF(OR($A86="Pn",$A87="Pn"),"",IF(OR($A86="Pn",$A87="Pn"),"",IF($A86="TOTAL GENERAL",SUM(U$11:U84),IF(AND(K86&lt;&gt;"",$A86&lt;&gt;"Pn"),IF(K86&lt;OFFSET($A$10,MATCH("TOTAL GENERAL",$A$11:$A$100,0),COLUMN(K86)-1),0,K86-OFFSET($A$10,MATCH("TOTAL GENERAL",$A$11:$A$100,0),COLUMN(K86)-1)),""))))</f>
        <v/>
      </c>
      <c r="V86" s="21" t="str">
        <f ca="1">IF(OR($A86="Pn",$A87="Pn"),"",IF($A86="TOTAL GENERAL",SUM(V$11:V84),IF(AND(L86&lt;&gt;"",$A86&lt;&gt;"Pn"),IF(L86&gt;OFFSET($A$10,MATCH("TOTAL GENERAL",$A$11:$A$100,0),COLUMN(L86)-1),0,OFFSET($A$10,MATCH("TOTAL GENERAL",$A$11:$A$100,0),COLUMN(L86)-1)-L86),"")))</f>
        <v/>
      </c>
      <c r="W86" s="21" t="str">
        <f ca="1">IF(OR($A86="Pn",$A87="Pn"),"",IF(OR($A86="Pn",$A87="Pn"),"",IF($A86="TOTAL GENERAL",SUM(W$11:W84),IF(AND(M86&lt;&gt;"",$A86&lt;&gt;"Pn"),IF(M86&lt;OFFSET($A$10,MATCH("TOTAL GENERAL",$A$11:$A$100,0),COLUMN(M86)-1),0,M86-OFFSET($A$10,MATCH("TOTAL GENERAL",$A$11:$A$100,0),COLUMN(M86)-1)),""))))</f>
        <v/>
      </c>
      <c r="X86" s="21" t="str">
        <f ca="1">IF(OR($A86="Pn",$A87="Pn"),"",IF(OR($A86="Pn",$A87="Pn"),"",IF($A86="TOTAL GENERAL",SUM(X$11:X84),IF(AND(N86&lt;&gt;"",$A86&lt;&gt;"Pn"),IF(N86&lt;OFFSET($A$10,MATCH("TOTAL GENERAL",$A$11:$A$100,0),COLUMN(N86)-1),0,N86-OFFSET($A$10,MATCH("TOTAL GENERAL",$A$11:$A$100,0),COLUMN(N86)-1)),""))))</f>
        <v/>
      </c>
      <c r="Y86" s="21" t="str">
        <f ca="1">IF(OR($A86="Pn",$A87="Pn"),"",IF(OR($A86="Pn",$A87="Pn"),"",IF($A86="TOTAL GENERAL",SUM(Y$11:Y84),IF(AND(O86&lt;&gt;"",$A86&lt;&gt;"Pn"),IF(O86&lt;OFFSET($A$10,MATCH("TOTAL GENERAL",$A$11:$A$100,0),COLUMN(O86)-1),0,O86-OFFSET($A$10,MATCH("TOTAL GENERAL",$A$11:$A$100,0),COLUMN(O86)-1)),""))))</f>
        <v/>
      </c>
      <c r="Z86" s="21" t="str">
        <f ca="1">IF(OR($A86="Pn",$A87="Pn"),"",IF(OR($A86="Pn",$A87="Pn"),"",IF($A86="TOTAL GENERAL",SUM(Z$11:Z84),IF(AND(P86&lt;&gt;"",$A86&lt;&gt;"Pn"),IF(P86&lt;OFFSET($A$10,MATCH("TOTAL GENERAL",$A$11:$A$100,0),COLUMN(P86)-1),0,P86-OFFSET($A$10,MATCH("TOTAL GENERAL",$A$11:$A$100,0),COLUMN(P86)-1)),""))))</f>
        <v/>
      </c>
      <c r="AA86" s="21" t="str">
        <f ca="1">IF(OR($A86="Pn",$A87="Pn"),"",IF($A86="TOTAL GENERAL",SUM(AA$11:AA84),IF(AND(Q86&lt;&gt;"",$A86&lt;&gt;"Pn"),IF(Q86&gt;OFFSET($A$10,MATCH("TOTAL GENERAL",$A$11:$A$100,0),COLUMN(Q86)-1),0,OFFSET($A$10,MATCH("TOTAL GENERAL",$A$11:$A$100,0),COLUMN(Q86)-1)-Q86),"")))</f>
        <v/>
      </c>
      <c r="AB86" s="21" t="str">
        <f ca="1">IF(OR($A86="Pn",$A87="Pn"),"",IF(OR($A86="Pn",$A87="Pn"),"",IF($A86="TOTAL GENERAL",SUM(AB$11:AB84),IF(AND(R86&lt;&gt;"",$A86&lt;&gt;"Pn"),IF(R86&lt;OFFSET($A$10,MATCH("TOTAL GENERAL",$A$11:$A$100,0),COLUMN(R86)-1),0,R86-OFFSET($A$10,MATCH("TOTAL GENERAL",$A$11:$A$100,0),COLUMN(R86)-1)),""))))</f>
        <v/>
      </c>
      <c r="AC86" s="21" t="str">
        <f>IF(OR($A86="Pn",$A87="Pn"),"",IF($A86="TOTAL GENERAL",SUM(AC$11:AC84),IF(AND(I86&lt;&gt;"",$A86&lt;&gt;"Pn"),S86*$G86,"")))</f>
        <v/>
      </c>
      <c r="AD86" s="21" t="str">
        <f>IF(OR($A86="Pn",$A87="Pn"),"",IF($A86="TOTAL GENERAL",SUM(AD$11:AD84),IF(AND(J86&lt;&gt;"",$A86&lt;&gt;"Pn"),T86*$D86,"")))</f>
        <v/>
      </c>
      <c r="AE86" s="21" t="str">
        <f>IF(OR($A86="Pn",$A87="Pn"),"",IF($A86="TOTAL GENERAL",SUM(AE$11:AE84),IF(AND(K86&lt;&gt;"",$A86&lt;&gt;"Pn"),U86*$D86,"")))</f>
        <v/>
      </c>
      <c r="AF86" s="21" t="str">
        <f>IF(OR($A86="Pn",$A87="Pn"),"",IF($A86="TOTAL GENERAL",SUM(AF$11:AF84),IF(AND(L86&lt;&gt;"",$A86&lt;&gt;"Pn"),V86*$D86,"")))</f>
        <v/>
      </c>
      <c r="AG86" s="21" t="str">
        <f>IF(OR($A86="Pn",$A87="Pn"),"",IF($A86="TOTAL GENERAL",SUM(AG$11:AG84),IF(AND(M86&lt;&gt;"",$A86&lt;&gt;"Pn"),W86*$D86,"")))</f>
        <v/>
      </c>
      <c r="AH86" s="21" t="str">
        <f>IF(OR($A86="Pn",$A87="Pn"),"",IF($A86="TOTAL GENERAL",SUM(AH$11:AH84),IF(AND(N86&lt;&gt;"",$A86&lt;&gt;"Pn"),X86*$D86,"")))</f>
        <v/>
      </c>
      <c r="AI86" s="21" t="str">
        <f>IF(OR($A86="Pn",$A87="Pn"),"",IF($A86="TOTAL GENERAL",SUM(AI$11:AI84),IF(AND(O86&lt;&gt;"",$A86&lt;&gt;"Pn"),Y86*$D86,"")))</f>
        <v/>
      </c>
      <c r="AJ86" s="21" t="str">
        <f>IF(OR($A86="Pn",$A87="Pn"),"",IF($A86="TOTAL GENERAL",SUM(AJ$11:AJ84),IF(AND(P86&lt;&gt;"",$A86&lt;&gt;"Pn"),Z86*$D86,"")))</f>
        <v/>
      </c>
      <c r="AK86" s="21" t="str">
        <f>IF(OR($A86="Pn",$A87="Pn"),"",IF($A86="TOTAL GENERAL",SUM(AK$11:AK84),IF(AND(Q86&lt;&gt;"",$A86&lt;&gt;"Pn"),AA86*$F86,"")))</f>
        <v/>
      </c>
      <c r="AL86" s="21" t="str">
        <f>IF(OR($A86="Pn",$A87="Pn"),"",IF($A86="TOTAL GENERAL",SUM(AL$11:AL84),IF(AND(R86&lt;&gt;"",$A86&lt;&gt;"Pn"),AB86*$H86,"")))</f>
        <v/>
      </c>
      <c r="AM86" s="19" t="str">
        <f ca="1">IF($A86="TOTAL GENERAL",SUM(AM$11:AM84),IF(AND(S86&lt;&gt;"",$A86&lt;&gt;"Pn"),IF(OFFSET($A$11,MATCH("TOTAL GENERAL",$A$11:$A$100,0)-1,COLUMN(AB86))=0,0,AC86/OFFSET($A$11,MATCH("TOTAL GENERAL",$A$11:$A$100,0)-1,COLUMN(AB86))),""))</f>
        <v/>
      </c>
      <c r="AN86" s="19" t="str">
        <f ca="1">IF($A86="TOTAL GENERAL",SUM(AN$11:AN84),IF(AND(T86&lt;&gt;"",$A86&lt;&gt;"Pn"),IF(OFFSET($A$11,MATCH("TOTAL GENERAL",$A$11:$A$100,0)-1,COLUMN(AC86))=0,0,AD86/OFFSET($A$11,MATCH("TOTAL GENERAL",$A$11:$A$100,0)-1,COLUMN(AC86))),""))</f>
        <v/>
      </c>
      <c r="AO86" s="19" t="str">
        <f ca="1">IF($A86="TOTAL GENERAL",SUM(AO$11:AO84),IF(AND(U86&lt;&gt;"",$A86&lt;&gt;"Pn"),IF(OFFSET($A$11,MATCH("TOTAL GENERAL",$A$11:$A$100,0)-1,COLUMN(AD86))=0,0,AE86/OFFSET($A$11,MATCH("TOTAL GENERAL",$A$11:$A$100,0)-1,COLUMN(AD86))),""))</f>
        <v/>
      </c>
      <c r="AP86" s="19" t="str">
        <f ca="1">IF($A86="TOTAL GENERAL",SUM(AP$11:AP84),IF(AND(V86&lt;&gt;"",$A86&lt;&gt;"Pn"),IF(OFFSET($A$11,MATCH("TOTAL GENERAL",$A$11:$A$100,0)-1,COLUMN(AE86))=0,0,AF86/OFFSET($A$11,MATCH("TOTAL GENERAL",$A$11:$A$100,0)-1,COLUMN(AE86))),""))</f>
        <v/>
      </c>
      <c r="AQ86" s="19" t="str">
        <f ca="1">IF($A86="TOTAL GENERAL",SUM(AQ$11:AQ84),IF(AND(W86&lt;&gt;"",$A86&lt;&gt;"Pn"),IF(OFFSET($A$11,MATCH("TOTAL GENERAL",$A$11:$A$100,0)-1,COLUMN(AF86))=0,0,AG86/OFFSET($A$11,MATCH("TOTAL GENERAL",$A$11:$A$100,0)-1,COLUMN(AF86))),""))</f>
        <v/>
      </c>
      <c r="AR86" s="19" t="str">
        <f ca="1">IF($A86="TOTAL GENERAL",SUM(AR$11:AR84),IF(AND(X86&lt;&gt;"",$A86&lt;&gt;"Pn"),IF(OFFSET($A$11,MATCH("TOTAL GENERAL",$A$11:$A$100,0)-1,COLUMN(AG86))=0,0,AH86/OFFSET($A$11,MATCH("TOTAL GENERAL",$A$11:$A$100,0)-1,COLUMN(AG86))),""))</f>
        <v/>
      </c>
      <c r="AS86" s="19" t="str">
        <f ca="1">IF($A86="TOTAL GENERAL",SUM(AS$11:AS84),IF(AND(Y86&lt;&gt;"",$A86&lt;&gt;"Pn"),IF(OFFSET($A$11,MATCH("TOTAL GENERAL",$A$11:$A$100,0)-1,COLUMN(AH86))=0,0,AI86/OFFSET($A$11,MATCH("TOTAL GENERAL",$A$11:$A$100,0)-1,COLUMN(AH86))),""))</f>
        <v/>
      </c>
      <c r="AT86" s="19" t="str">
        <f ca="1">IF($A86="TOTAL GENERAL",SUM(AT$11:AT84),IF(AND(Z86&lt;&gt;"",$A86&lt;&gt;"Pn"),IF(OFFSET($A$11,MATCH("TOTAL GENERAL",$A$11:$A$100,0)-1,COLUMN(AI86))=0,0,AJ86/OFFSET($A$11,MATCH("TOTAL GENERAL",$A$11:$A$100,0)-1,COLUMN(AI86))),""))</f>
        <v/>
      </c>
      <c r="AU86" s="19" t="str">
        <f ca="1">IF($A86="TOTAL GENERAL",SUM(AU$11:AU84),IF(AND(AA86&lt;&gt;"",$A86&lt;&gt;"Pn"),IF(OFFSET($A$11,MATCH("TOTAL GENERAL",$A$11:$A$100,0)-1,COLUMN(AJ86))=0,0,AK86/OFFSET($A$11,MATCH("TOTAL GENERAL",$A$11:$A$100,0)-1,COLUMN(AJ86))),""))</f>
        <v/>
      </c>
      <c r="AV86" s="19" t="str">
        <f ca="1">IF($A86="TOTAL GENERAL",SUM(AV$11:AV84),IF(AND(AB86&lt;&gt;"",$A86&lt;&gt;"Pn"),IF(OFFSET($A$11,MATCH("TOTAL GENERAL",$A$11:$A$100,0)-1,COLUMN(AK86))=0,0,AL86/OFFSET($A$11,MATCH("TOTAL GENERAL",$A$11:$A$100,0)-1,COLUMN(AK86))),""))</f>
        <v/>
      </c>
      <c r="AW86" s="182" t="str">
        <f ca="1">IF(A86="TOTAL GENERAL",SUM(AW$11:AW84),IF(COUNTIF(AM86:AV86,"")&lt;COUNTA($AM$10:$AV$10),(IF(AM86&lt;&gt;"",AM86*OFFSET($A$10,MATCH("Pn",$A$11:$A$100,0),1),0)+IF(AN86&lt;&gt;"",AN86*OFFSET($A$10,MATCH("Pn",$A$11:$A$100,0),2),0)+IF(AO86&lt;&gt;"",AO86*OFFSET($A$10,MATCH("Pn",$A$11:$A$100,0),3),0)+IF(AP86&lt;&gt;"",AP86*OFFSET($A$10,MATCH("Pn",$A$11:$A$100,0),4),0)+IF(AQ86&lt;&gt;"",AQ86*OFFSET($A$10,MATCH("Pn",$A$11:$A$100,0),5),0)+IF(AR86&lt;&gt;"",AR86*OFFSET($A$10,MATCH("Pn",$A$11:$A$100,0),6),0)+IF(AS86&lt;&gt;"",AS86*OFFSET($A$10,MATCH("Pn",$A$11:$A$100,0),7),0)+IF(AT86&lt;&gt;"",AT86*OFFSET($A$10,MATCH("Pn",$A$11:$A$100,0),8),0)+IF(AU86&lt;&gt;"",AU86*OFFSET($A$10,MATCH("Pn",$A$11:$A$100,0),9),0)+IF(AV86&lt;&gt;"",AV86*OFFSET($A$10,MATCH("Pn",$A$11:$A$100,0),10),0))*OFFSET($A$10,MATCH("FC",$A$11:$A$100,0),2),""))</f>
        <v/>
      </c>
    </row>
    <row r="87" spans="1:49" s="4" customFormat="1" x14ac:dyDescent="0.25">
      <c r="A87" s="15" t="s">
        <v>436</v>
      </c>
      <c r="B87" s="15" t="s">
        <v>436</v>
      </c>
      <c r="C87" s="179" t="s">
        <v>436</v>
      </c>
      <c r="D87" s="16" t="s">
        <v>436</v>
      </c>
      <c r="E87" s="9" t="str">
        <f ca="1">IF(AND($A88="Pn",COLUMN(E85)&lt;COUNTIF(PonderacionIndicadores!$A$1:$A$139,"Mama")+1),OFFSET($F$10,0,COLUMN(F143)),IF(AND(A87="Pn",(COUNTIF(PonderacionIndicadores!$A$1:$A$139,"Mama"))&gt;COLUMN(E87)-1),OFFSET(PonderacionIndicadores!$A$1,MATCH("Mama",PonderacionIndicadores!$A$1:$A$139,0)+COLUMN(D87)-2,3),IF(A87="TOTAL GENERAL",SUM(E$11:E85),IF(D87&lt;&gt;"",D87/OFFSET($A$10,MATCH("TOTAL GENERAL",$A$11:$A$100,0),3),""))))</f>
        <v/>
      </c>
      <c r="F87" s="16" t="s">
        <v>436</v>
      </c>
      <c r="G87" s="16" t="s">
        <v>436</v>
      </c>
      <c r="H87" s="16" t="s">
        <v>436</v>
      </c>
      <c r="I87" s="18" t="s">
        <v>436</v>
      </c>
      <c r="J87" s="18" t="s">
        <v>436</v>
      </c>
      <c r="K87" s="19" t="s">
        <v>436</v>
      </c>
      <c r="L87" s="18" t="s">
        <v>436</v>
      </c>
      <c r="M87" s="19" t="s">
        <v>436</v>
      </c>
      <c r="N87" s="19" t="s">
        <v>436</v>
      </c>
      <c r="O87" s="19" t="s">
        <v>436</v>
      </c>
      <c r="P87" s="19" t="s">
        <v>436</v>
      </c>
      <c r="Q87" s="180" t="s">
        <v>436</v>
      </c>
      <c r="R87" s="18" t="s">
        <v>436</v>
      </c>
      <c r="S87" s="21" t="str">
        <f ca="1">IF(OR($A87="Pn",$A88="Pn"),"",IF($A87="TOTAL GENERAL",SUM(S$11:S85),IF(AND(I87&lt;&gt;"",$A87&lt;&gt;"Pn"),IF(I87&lt;OFFSET($A$10,MATCH("TOTAL GENERAL",$A$11:$A$100,0),COLUMN(I87)-1),0,I87-OFFSET($A$10,MATCH("TOTAL GENERAL",$A$11:$A$100,0),COLUMN(I87)-1)),"")))</f>
        <v/>
      </c>
      <c r="T87" s="21" t="str">
        <f ca="1">IF(OR($A87="Pn",$A88="Pn"),"",IF(OR($A87="Pn",$A88="Pn"),"",IF($A87="TOTAL GENERAL",SUM(T$11:T85),IF(AND(J87&lt;&gt;"",$A87&lt;&gt;"Pn"),IF(J87&gt;OFFSET($A$10,MATCH("TOTAL GENERAL",$A$11:$A$100,0),COLUMN(J87)-1),0,OFFSET($A$10,MATCH("TOTAL GENERAL",$A$11:$A$100,0),COLUMN(J87)-1)-J87),""))))</f>
        <v/>
      </c>
      <c r="U87" s="21" t="str">
        <f ca="1">IF(OR($A87="Pn",$A88="Pn"),"",IF(OR($A87="Pn",$A88="Pn"),"",IF($A87="TOTAL GENERAL",SUM(U$11:U85),IF(AND(K87&lt;&gt;"",$A87&lt;&gt;"Pn"),IF(K87&lt;OFFSET($A$10,MATCH("TOTAL GENERAL",$A$11:$A$100,0),COLUMN(K87)-1),0,K87-OFFSET($A$10,MATCH("TOTAL GENERAL",$A$11:$A$100,0),COLUMN(K87)-1)),""))))</f>
        <v/>
      </c>
      <c r="V87" s="21" t="str">
        <f ca="1">IF(OR($A87="Pn",$A88="Pn"),"",IF($A87="TOTAL GENERAL",SUM(V$11:V85),IF(AND(L87&lt;&gt;"",$A87&lt;&gt;"Pn"),IF(L87&gt;OFFSET($A$10,MATCH("TOTAL GENERAL",$A$11:$A$100,0),COLUMN(L87)-1),0,OFFSET($A$10,MATCH("TOTAL GENERAL",$A$11:$A$100,0),COLUMN(L87)-1)-L87),"")))</f>
        <v/>
      </c>
      <c r="W87" s="21" t="str">
        <f ca="1">IF(OR($A87="Pn",$A88="Pn"),"",IF(OR($A87="Pn",$A88="Pn"),"",IF($A87="TOTAL GENERAL",SUM(W$11:W85),IF(AND(M87&lt;&gt;"",$A87&lt;&gt;"Pn"),IF(M87&lt;OFFSET($A$10,MATCH("TOTAL GENERAL",$A$11:$A$100,0),COLUMN(M87)-1),0,M87-OFFSET($A$10,MATCH("TOTAL GENERAL",$A$11:$A$100,0),COLUMN(M87)-1)),""))))</f>
        <v/>
      </c>
      <c r="X87" s="21" t="str">
        <f ca="1">IF(OR($A87="Pn",$A88="Pn"),"",IF(OR($A87="Pn",$A88="Pn"),"",IF($A87="TOTAL GENERAL",SUM(X$11:X85),IF(AND(N87&lt;&gt;"",$A87&lt;&gt;"Pn"),IF(N87&lt;OFFSET($A$10,MATCH("TOTAL GENERAL",$A$11:$A$100,0),COLUMN(N87)-1),0,N87-OFFSET($A$10,MATCH("TOTAL GENERAL",$A$11:$A$100,0),COLUMN(N87)-1)),""))))</f>
        <v/>
      </c>
      <c r="Y87" s="21" t="str">
        <f ca="1">IF(OR($A87="Pn",$A88="Pn"),"",IF(OR($A87="Pn",$A88="Pn"),"",IF($A87="TOTAL GENERAL",SUM(Y$11:Y85),IF(AND(O87&lt;&gt;"",$A87&lt;&gt;"Pn"),IF(O87&lt;OFFSET($A$10,MATCH("TOTAL GENERAL",$A$11:$A$100,0),COLUMN(O87)-1),0,O87-OFFSET($A$10,MATCH("TOTAL GENERAL",$A$11:$A$100,0),COLUMN(O87)-1)),""))))</f>
        <v/>
      </c>
      <c r="Z87" s="21" t="str">
        <f ca="1">IF(OR($A87="Pn",$A88="Pn"),"",IF(OR($A87="Pn",$A88="Pn"),"",IF($A87="TOTAL GENERAL",SUM(Z$11:Z85),IF(AND(P87&lt;&gt;"",$A87&lt;&gt;"Pn"),IF(P87&lt;OFFSET($A$10,MATCH("TOTAL GENERAL",$A$11:$A$100,0),COLUMN(P87)-1),0,P87-OFFSET($A$10,MATCH("TOTAL GENERAL",$A$11:$A$100,0),COLUMN(P87)-1)),""))))</f>
        <v/>
      </c>
      <c r="AA87" s="21" t="str">
        <f ca="1">IF(OR($A87="Pn",$A88="Pn"),"",IF($A87="TOTAL GENERAL",SUM(AA$11:AA85),IF(AND(Q87&lt;&gt;"",$A87&lt;&gt;"Pn"),IF(Q87&gt;OFFSET($A$10,MATCH("TOTAL GENERAL",$A$11:$A$100,0),COLUMN(Q87)-1),0,OFFSET($A$10,MATCH("TOTAL GENERAL",$A$11:$A$100,0),COLUMN(Q87)-1)-Q87),"")))</f>
        <v/>
      </c>
      <c r="AB87" s="21" t="str">
        <f ca="1">IF(OR($A87="Pn",$A88="Pn"),"",IF(OR($A87="Pn",$A88="Pn"),"",IF($A87="TOTAL GENERAL",SUM(AB$11:AB85),IF(AND(R87&lt;&gt;"",$A87&lt;&gt;"Pn"),IF(R87&lt;OFFSET($A$10,MATCH("TOTAL GENERAL",$A$11:$A$100,0),COLUMN(R87)-1),0,R87-OFFSET($A$10,MATCH("TOTAL GENERAL",$A$11:$A$100,0),COLUMN(R87)-1)),""))))</f>
        <v/>
      </c>
      <c r="AC87" s="21" t="str">
        <f>IF(OR($A87="Pn",$A88="Pn"),"",IF($A87="TOTAL GENERAL",SUM(AC$11:AC85),IF(AND(I87&lt;&gt;"",$A87&lt;&gt;"Pn"),S87*$G87,"")))</f>
        <v/>
      </c>
      <c r="AD87" s="21" t="str">
        <f>IF(OR($A87="Pn",$A88="Pn"),"",IF($A87="TOTAL GENERAL",SUM(AD$11:AD85),IF(AND(J87&lt;&gt;"",$A87&lt;&gt;"Pn"),T87*$D87,"")))</f>
        <v/>
      </c>
      <c r="AE87" s="21" t="str">
        <f>IF(OR($A87="Pn",$A88="Pn"),"",IF($A87="TOTAL GENERAL",SUM(AE$11:AE85),IF(AND(K87&lt;&gt;"",$A87&lt;&gt;"Pn"),U87*$D87,"")))</f>
        <v/>
      </c>
      <c r="AF87" s="21" t="str">
        <f>IF(OR($A87="Pn",$A88="Pn"),"",IF($A87="TOTAL GENERAL",SUM(AF$11:AF85),IF(AND(L87&lt;&gt;"",$A87&lt;&gt;"Pn"),V87*$D87,"")))</f>
        <v/>
      </c>
      <c r="AG87" s="21" t="str">
        <f>IF(OR($A87="Pn",$A88="Pn"),"",IF($A87="TOTAL GENERAL",SUM(AG$11:AG85),IF(AND(M87&lt;&gt;"",$A87&lt;&gt;"Pn"),W87*$D87,"")))</f>
        <v/>
      </c>
      <c r="AH87" s="21" t="str">
        <f>IF(OR($A87="Pn",$A88="Pn"),"",IF($A87="TOTAL GENERAL",SUM(AH$11:AH85),IF(AND(N87&lt;&gt;"",$A87&lt;&gt;"Pn"),X87*$D87,"")))</f>
        <v/>
      </c>
      <c r="AI87" s="21" t="str">
        <f>IF(OR($A87="Pn",$A88="Pn"),"",IF($A87="TOTAL GENERAL",SUM(AI$11:AI85),IF(AND(O87&lt;&gt;"",$A87&lt;&gt;"Pn"),Y87*$D87,"")))</f>
        <v/>
      </c>
      <c r="AJ87" s="21" t="str">
        <f>IF(OR($A87="Pn",$A88="Pn"),"",IF($A87="TOTAL GENERAL",SUM(AJ$11:AJ85),IF(AND(P87&lt;&gt;"",$A87&lt;&gt;"Pn"),Z87*$D87,"")))</f>
        <v/>
      </c>
      <c r="AK87" s="21" t="str">
        <f>IF(OR($A87="Pn",$A88="Pn"),"",IF($A87="TOTAL GENERAL",SUM(AK$11:AK85),IF(AND(Q87&lt;&gt;"",$A87&lt;&gt;"Pn"),AA87*$F87,"")))</f>
        <v/>
      </c>
      <c r="AL87" s="21" t="str">
        <f>IF(OR($A87="Pn",$A88="Pn"),"",IF($A87="TOTAL GENERAL",SUM(AL$11:AL85),IF(AND(R87&lt;&gt;"",$A87&lt;&gt;"Pn"),AB87*$H87,"")))</f>
        <v/>
      </c>
      <c r="AM87" s="19" t="str">
        <f ca="1">IF($A87="TOTAL GENERAL",SUM(AM$11:AM85),IF(AND(S87&lt;&gt;"",$A87&lt;&gt;"Pn"),IF(OFFSET($A$11,MATCH("TOTAL GENERAL",$A$11:$A$100,0)-1,COLUMN(AB87))=0,0,AC87/OFFSET($A$11,MATCH("TOTAL GENERAL",$A$11:$A$100,0)-1,COLUMN(AB87))),""))</f>
        <v/>
      </c>
      <c r="AN87" s="19" t="str">
        <f ca="1">IF($A87="TOTAL GENERAL",SUM(AN$11:AN85),IF(AND(T87&lt;&gt;"",$A87&lt;&gt;"Pn"),IF(OFFSET($A$11,MATCH("TOTAL GENERAL",$A$11:$A$100,0)-1,COLUMN(AC87))=0,0,AD87/OFFSET($A$11,MATCH("TOTAL GENERAL",$A$11:$A$100,0)-1,COLUMN(AC87))),""))</f>
        <v/>
      </c>
      <c r="AO87" s="19" t="str">
        <f ca="1">IF($A87="TOTAL GENERAL",SUM(AO$11:AO85),IF(AND(U87&lt;&gt;"",$A87&lt;&gt;"Pn"),IF(OFFSET($A$11,MATCH("TOTAL GENERAL",$A$11:$A$100,0)-1,COLUMN(AD87))=0,0,AE87/OFFSET($A$11,MATCH("TOTAL GENERAL",$A$11:$A$100,0)-1,COLUMN(AD87))),""))</f>
        <v/>
      </c>
      <c r="AP87" s="19" t="str">
        <f ca="1">IF($A87="TOTAL GENERAL",SUM(AP$11:AP85),IF(AND(V87&lt;&gt;"",$A87&lt;&gt;"Pn"),IF(OFFSET($A$11,MATCH("TOTAL GENERAL",$A$11:$A$100,0)-1,COLUMN(AE87))=0,0,AF87/OFFSET($A$11,MATCH("TOTAL GENERAL",$A$11:$A$100,0)-1,COLUMN(AE87))),""))</f>
        <v/>
      </c>
      <c r="AQ87" s="19" t="str">
        <f ca="1">IF($A87="TOTAL GENERAL",SUM(AQ$11:AQ85),IF(AND(W87&lt;&gt;"",$A87&lt;&gt;"Pn"),IF(OFFSET($A$11,MATCH("TOTAL GENERAL",$A$11:$A$100,0)-1,COLUMN(AF87))=0,0,AG87/OFFSET($A$11,MATCH("TOTAL GENERAL",$A$11:$A$100,0)-1,COLUMN(AF87))),""))</f>
        <v/>
      </c>
      <c r="AR87" s="19" t="str">
        <f ca="1">IF($A87="TOTAL GENERAL",SUM(AR$11:AR85),IF(AND(X87&lt;&gt;"",$A87&lt;&gt;"Pn"),IF(OFFSET($A$11,MATCH("TOTAL GENERAL",$A$11:$A$100,0)-1,COLUMN(AG87))=0,0,AH87/OFFSET($A$11,MATCH("TOTAL GENERAL",$A$11:$A$100,0)-1,COLUMN(AG87))),""))</f>
        <v/>
      </c>
      <c r="AS87" s="19" t="str">
        <f ca="1">IF($A87="TOTAL GENERAL",SUM(AS$11:AS85),IF(AND(Y87&lt;&gt;"",$A87&lt;&gt;"Pn"),IF(OFFSET($A$11,MATCH("TOTAL GENERAL",$A$11:$A$100,0)-1,COLUMN(AH87))=0,0,AI87/OFFSET($A$11,MATCH("TOTAL GENERAL",$A$11:$A$100,0)-1,COLUMN(AH87))),""))</f>
        <v/>
      </c>
      <c r="AT87" s="19" t="str">
        <f ca="1">IF($A87="TOTAL GENERAL",SUM(AT$11:AT85),IF(AND(Z87&lt;&gt;"",$A87&lt;&gt;"Pn"),IF(OFFSET($A$11,MATCH("TOTAL GENERAL",$A$11:$A$100,0)-1,COLUMN(AI87))=0,0,AJ87/OFFSET($A$11,MATCH("TOTAL GENERAL",$A$11:$A$100,0)-1,COLUMN(AI87))),""))</f>
        <v/>
      </c>
      <c r="AU87" s="19" t="str">
        <f ca="1">IF($A87="TOTAL GENERAL",SUM(AU$11:AU85),IF(AND(AA87&lt;&gt;"",$A87&lt;&gt;"Pn"),IF(OFFSET($A$11,MATCH("TOTAL GENERAL",$A$11:$A$100,0)-1,COLUMN(AJ87))=0,0,AK87/OFFSET($A$11,MATCH("TOTAL GENERAL",$A$11:$A$100,0)-1,COLUMN(AJ87))),""))</f>
        <v/>
      </c>
      <c r="AV87" s="19" t="str">
        <f ca="1">IF($A87="TOTAL GENERAL",SUM(AV$11:AV85),IF(AND(AB87&lt;&gt;"",$A87&lt;&gt;"Pn"),IF(OFFSET($A$11,MATCH("TOTAL GENERAL",$A$11:$A$100,0)-1,COLUMN(AK87))=0,0,AL87/OFFSET($A$11,MATCH("TOTAL GENERAL",$A$11:$A$100,0)-1,COLUMN(AK87))),""))</f>
        <v/>
      </c>
      <c r="AW87" s="182" t="str">
        <f ca="1">IF(A87="TOTAL GENERAL",SUM(AW$11:AW85),IF(COUNTIF(AM87:AV87,"")&lt;COUNTA($AM$10:$AV$10),(IF(AM87&lt;&gt;"",AM87*OFFSET($A$10,MATCH("Pn",$A$11:$A$100,0),1),0)+IF(AN87&lt;&gt;"",AN87*OFFSET($A$10,MATCH("Pn",$A$11:$A$100,0),2),0)+IF(AO87&lt;&gt;"",AO87*OFFSET($A$10,MATCH("Pn",$A$11:$A$100,0),3),0)+IF(AP87&lt;&gt;"",AP87*OFFSET($A$10,MATCH("Pn",$A$11:$A$100,0),4),0)+IF(AQ87&lt;&gt;"",AQ87*OFFSET($A$10,MATCH("Pn",$A$11:$A$100,0),5),0)+IF(AR87&lt;&gt;"",AR87*OFFSET($A$10,MATCH("Pn",$A$11:$A$100,0),6),0)+IF(AS87&lt;&gt;"",AS87*OFFSET($A$10,MATCH("Pn",$A$11:$A$100,0),7),0)+IF(AT87&lt;&gt;"",AT87*OFFSET($A$10,MATCH("Pn",$A$11:$A$100,0),8),0)+IF(AU87&lt;&gt;"",AU87*OFFSET($A$10,MATCH("Pn",$A$11:$A$100,0),9),0)+IF(AV87&lt;&gt;"",AV87*OFFSET($A$10,MATCH("Pn",$A$11:$A$100,0),10),0))*OFFSET($A$10,MATCH("FC",$A$11:$A$100,0),2),""))</f>
        <v/>
      </c>
    </row>
    <row r="88" spans="1:49" s="4" customFormat="1" x14ac:dyDescent="0.25">
      <c r="A88" s="15" t="s">
        <v>436</v>
      </c>
      <c r="B88" s="15" t="s">
        <v>436</v>
      </c>
      <c r="C88" s="179" t="s">
        <v>436</v>
      </c>
      <c r="D88" s="16" t="s">
        <v>436</v>
      </c>
      <c r="E88" s="9" t="str">
        <f ca="1">IF(AND($A89="Pn",COLUMN(E86)&lt;COUNTIF(PonderacionIndicadores!$A$1:$A$139,"Mama")+1),OFFSET($F$10,0,COLUMN(F144)),IF(AND(A88="Pn",(COUNTIF(PonderacionIndicadores!$A$1:$A$139,"Mama"))&gt;COLUMN(E88)-1),OFFSET(PonderacionIndicadores!$A$1,MATCH("Mama",PonderacionIndicadores!$A$1:$A$139,0)+COLUMN(D88)-2,3),IF(A88="TOTAL GENERAL",SUM(E$11:E86),IF(D88&lt;&gt;"",D88/OFFSET($A$10,MATCH("TOTAL GENERAL",$A$11:$A$100,0),3),""))))</f>
        <v/>
      </c>
      <c r="F88" s="16" t="s">
        <v>436</v>
      </c>
      <c r="G88" s="16" t="s">
        <v>436</v>
      </c>
      <c r="H88" s="16" t="s">
        <v>436</v>
      </c>
      <c r="I88" s="18" t="s">
        <v>436</v>
      </c>
      <c r="J88" s="18" t="s">
        <v>436</v>
      </c>
      <c r="K88" s="19" t="s">
        <v>436</v>
      </c>
      <c r="L88" s="18" t="s">
        <v>436</v>
      </c>
      <c r="M88" s="19" t="s">
        <v>436</v>
      </c>
      <c r="N88" s="19" t="s">
        <v>436</v>
      </c>
      <c r="O88" s="19" t="s">
        <v>436</v>
      </c>
      <c r="P88" s="19" t="s">
        <v>436</v>
      </c>
      <c r="Q88" s="180" t="s">
        <v>436</v>
      </c>
      <c r="R88" s="18" t="s">
        <v>436</v>
      </c>
      <c r="S88" s="21" t="str">
        <f ca="1">IF(OR($A88="Pn",$A89="Pn"),"",IF($A88="TOTAL GENERAL",SUM(S$11:S86),IF(AND(I88&lt;&gt;"",$A88&lt;&gt;"Pn"),IF(I88&lt;OFFSET($A$10,MATCH("TOTAL GENERAL",$A$11:$A$100,0),COLUMN(I88)-1),0,I88-OFFSET($A$10,MATCH("TOTAL GENERAL",$A$11:$A$100,0),COLUMN(I88)-1)),"")))</f>
        <v/>
      </c>
      <c r="T88" s="21" t="str">
        <f ca="1">IF(OR($A88="Pn",$A89="Pn"),"",IF(OR($A88="Pn",$A89="Pn"),"",IF($A88="TOTAL GENERAL",SUM(T$11:T86),IF(AND(J88&lt;&gt;"",$A88&lt;&gt;"Pn"),IF(J88&gt;OFFSET($A$10,MATCH("TOTAL GENERAL",$A$11:$A$100,0),COLUMN(J88)-1),0,OFFSET($A$10,MATCH("TOTAL GENERAL",$A$11:$A$100,0),COLUMN(J88)-1)-J88),""))))</f>
        <v/>
      </c>
      <c r="U88" s="21" t="str">
        <f ca="1">IF(OR($A88="Pn",$A89="Pn"),"",IF(OR($A88="Pn",$A89="Pn"),"",IF($A88="TOTAL GENERAL",SUM(U$11:U86),IF(AND(K88&lt;&gt;"",$A88&lt;&gt;"Pn"),IF(K88&lt;OFFSET($A$10,MATCH("TOTAL GENERAL",$A$11:$A$100,0),COLUMN(K88)-1),0,K88-OFFSET($A$10,MATCH("TOTAL GENERAL",$A$11:$A$100,0),COLUMN(K88)-1)),""))))</f>
        <v/>
      </c>
      <c r="V88" s="21" t="str">
        <f ca="1">IF(OR($A88="Pn",$A89="Pn"),"",IF($A88="TOTAL GENERAL",SUM(V$11:V86),IF(AND(L88&lt;&gt;"",$A88&lt;&gt;"Pn"),IF(L88&gt;OFFSET($A$10,MATCH("TOTAL GENERAL",$A$11:$A$100,0),COLUMN(L88)-1),0,OFFSET($A$10,MATCH("TOTAL GENERAL",$A$11:$A$100,0),COLUMN(L88)-1)-L88),"")))</f>
        <v/>
      </c>
      <c r="W88" s="21" t="str">
        <f ca="1">IF(OR($A88="Pn",$A89="Pn"),"",IF(OR($A88="Pn",$A89="Pn"),"",IF($A88="TOTAL GENERAL",SUM(W$11:W86),IF(AND(M88&lt;&gt;"",$A88&lt;&gt;"Pn"),IF(M88&lt;OFFSET($A$10,MATCH("TOTAL GENERAL",$A$11:$A$100,0),COLUMN(M88)-1),0,M88-OFFSET($A$10,MATCH("TOTAL GENERAL",$A$11:$A$100,0),COLUMN(M88)-1)),""))))</f>
        <v/>
      </c>
      <c r="X88" s="21" t="str">
        <f ca="1">IF(OR($A88="Pn",$A89="Pn"),"",IF(OR($A88="Pn",$A89="Pn"),"",IF($A88="TOTAL GENERAL",SUM(X$11:X86),IF(AND(N88&lt;&gt;"",$A88&lt;&gt;"Pn"),IF(N88&lt;OFFSET($A$10,MATCH("TOTAL GENERAL",$A$11:$A$100,0),COLUMN(N88)-1),0,N88-OFFSET($A$10,MATCH("TOTAL GENERAL",$A$11:$A$100,0),COLUMN(N88)-1)),""))))</f>
        <v/>
      </c>
      <c r="Y88" s="21" t="str">
        <f ca="1">IF(OR($A88="Pn",$A89="Pn"),"",IF(OR($A88="Pn",$A89="Pn"),"",IF($A88="TOTAL GENERAL",SUM(Y$11:Y86),IF(AND(O88&lt;&gt;"",$A88&lt;&gt;"Pn"),IF(O88&lt;OFFSET($A$10,MATCH("TOTAL GENERAL",$A$11:$A$100,0),COLUMN(O88)-1),0,O88-OFFSET($A$10,MATCH("TOTAL GENERAL",$A$11:$A$100,0),COLUMN(O88)-1)),""))))</f>
        <v/>
      </c>
      <c r="Z88" s="21" t="str">
        <f ca="1">IF(OR($A88="Pn",$A89="Pn"),"",IF(OR($A88="Pn",$A89="Pn"),"",IF($A88="TOTAL GENERAL",SUM(Z$11:Z86),IF(AND(P88&lt;&gt;"",$A88&lt;&gt;"Pn"),IF(P88&lt;OFFSET($A$10,MATCH("TOTAL GENERAL",$A$11:$A$100,0),COLUMN(P88)-1),0,P88-OFFSET($A$10,MATCH("TOTAL GENERAL",$A$11:$A$100,0),COLUMN(P88)-1)),""))))</f>
        <v/>
      </c>
      <c r="AA88" s="21" t="str">
        <f ca="1">IF(OR($A88="Pn",$A89="Pn"),"",IF($A88="TOTAL GENERAL",SUM(AA$11:AA86),IF(AND(Q88&lt;&gt;"",$A88&lt;&gt;"Pn"),IF(Q88&gt;OFFSET($A$10,MATCH("TOTAL GENERAL",$A$11:$A$100,0),COLUMN(Q88)-1),0,OFFSET($A$10,MATCH("TOTAL GENERAL",$A$11:$A$100,0),COLUMN(Q88)-1)-Q88),"")))</f>
        <v/>
      </c>
      <c r="AB88" s="21" t="str">
        <f ca="1">IF(OR($A88="Pn",$A89="Pn"),"",IF(OR($A88="Pn",$A89="Pn"),"",IF($A88="TOTAL GENERAL",SUM(AB$11:AB86),IF(AND(R88&lt;&gt;"",$A88&lt;&gt;"Pn"),IF(R88&lt;OFFSET($A$10,MATCH("TOTAL GENERAL",$A$11:$A$100,0),COLUMN(R88)-1),0,R88-OFFSET($A$10,MATCH("TOTAL GENERAL",$A$11:$A$100,0),COLUMN(R88)-1)),""))))</f>
        <v/>
      </c>
      <c r="AC88" s="21" t="str">
        <f>IF(OR($A88="Pn",$A89="Pn"),"",IF($A88="TOTAL GENERAL",SUM(AC$11:AC86),IF(AND(I88&lt;&gt;"",$A88&lt;&gt;"Pn"),S88*$G88,"")))</f>
        <v/>
      </c>
      <c r="AD88" s="21" t="str">
        <f>IF(OR($A88="Pn",$A89="Pn"),"",IF($A88="TOTAL GENERAL",SUM(AD$11:AD86),IF(AND(J88&lt;&gt;"",$A88&lt;&gt;"Pn"),T88*$D88,"")))</f>
        <v/>
      </c>
      <c r="AE88" s="21" t="str">
        <f>IF(OR($A88="Pn",$A89="Pn"),"",IF($A88="TOTAL GENERAL",SUM(AE$11:AE86),IF(AND(K88&lt;&gt;"",$A88&lt;&gt;"Pn"),U88*$D88,"")))</f>
        <v/>
      </c>
      <c r="AF88" s="21" t="str">
        <f>IF(OR($A88="Pn",$A89="Pn"),"",IF($A88="TOTAL GENERAL",SUM(AF$11:AF86),IF(AND(L88&lt;&gt;"",$A88&lt;&gt;"Pn"),V88*$D88,"")))</f>
        <v/>
      </c>
      <c r="AG88" s="21" t="str">
        <f>IF(OR($A88="Pn",$A89="Pn"),"",IF($A88="TOTAL GENERAL",SUM(AG$11:AG86),IF(AND(M88&lt;&gt;"",$A88&lt;&gt;"Pn"),W88*$D88,"")))</f>
        <v/>
      </c>
      <c r="AH88" s="21" t="str">
        <f>IF(OR($A88="Pn",$A89="Pn"),"",IF($A88="TOTAL GENERAL",SUM(AH$11:AH86),IF(AND(N88&lt;&gt;"",$A88&lt;&gt;"Pn"),X88*$D88,"")))</f>
        <v/>
      </c>
      <c r="AI88" s="21" t="str">
        <f>IF(OR($A88="Pn",$A89="Pn"),"",IF($A88="TOTAL GENERAL",SUM(AI$11:AI86),IF(AND(O88&lt;&gt;"",$A88&lt;&gt;"Pn"),Y88*$D88,"")))</f>
        <v/>
      </c>
      <c r="AJ88" s="21" t="str">
        <f>IF(OR($A88="Pn",$A89="Pn"),"",IF($A88="TOTAL GENERAL",SUM(AJ$11:AJ86),IF(AND(P88&lt;&gt;"",$A88&lt;&gt;"Pn"),Z88*$D88,"")))</f>
        <v/>
      </c>
      <c r="AK88" s="21" t="str">
        <f>IF(OR($A88="Pn",$A89="Pn"),"",IF($A88="TOTAL GENERAL",SUM(AK$11:AK86),IF(AND(Q88&lt;&gt;"",$A88&lt;&gt;"Pn"),AA88*$F88,"")))</f>
        <v/>
      </c>
      <c r="AL88" s="21" t="str">
        <f>IF(OR($A88="Pn",$A89="Pn"),"",IF($A88="TOTAL GENERAL",SUM(AL$11:AL86),IF(AND(R88&lt;&gt;"",$A88&lt;&gt;"Pn"),AB88*$H88,"")))</f>
        <v/>
      </c>
      <c r="AM88" s="19" t="str">
        <f ca="1">IF($A88="TOTAL GENERAL",SUM(AM$11:AM86),IF(AND(S88&lt;&gt;"",$A88&lt;&gt;"Pn"),IF(OFFSET($A$11,MATCH("TOTAL GENERAL",$A$11:$A$100,0)-1,COLUMN(AB88))=0,0,AC88/OFFSET($A$11,MATCH("TOTAL GENERAL",$A$11:$A$100,0)-1,COLUMN(AB88))),""))</f>
        <v/>
      </c>
      <c r="AN88" s="19" t="str">
        <f ca="1">IF($A88="TOTAL GENERAL",SUM(AN$11:AN86),IF(AND(T88&lt;&gt;"",$A88&lt;&gt;"Pn"),IF(OFFSET($A$11,MATCH("TOTAL GENERAL",$A$11:$A$100,0)-1,COLUMN(AC88))=0,0,AD88/OFFSET($A$11,MATCH("TOTAL GENERAL",$A$11:$A$100,0)-1,COLUMN(AC88))),""))</f>
        <v/>
      </c>
      <c r="AO88" s="19" t="str">
        <f ca="1">IF($A88="TOTAL GENERAL",SUM(AO$11:AO86),IF(AND(U88&lt;&gt;"",$A88&lt;&gt;"Pn"),IF(OFFSET($A$11,MATCH("TOTAL GENERAL",$A$11:$A$100,0)-1,COLUMN(AD88))=0,0,AE88/OFFSET($A$11,MATCH("TOTAL GENERAL",$A$11:$A$100,0)-1,COLUMN(AD88))),""))</f>
        <v/>
      </c>
      <c r="AP88" s="19" t="str">
        <f ca="1">IF($A88="TOTAL GENERAL",SUM(AP$11:AP86),IF(AND(V88&lt;&gt;"",$A88&lt;&gt;"Pn"),IF(OFFSET($A$11,MATCH("TOTAL GENERAL",$A$11:$A$100,0)-1,COLUMN(AE88))=0,0,AF88/OFFSET($A$11,MATCH("TOTAL GENERAL",$A$11:$A$100,0)-1,COLUMN(AE88))),""))</f>
        <v/>
      </c>
      <c r="AQ88" s="19" t="str">
        <f ca="1">IF($A88="TOTAL GENERAL",SUM(AQ$11:AQ86),IF(AND(W88&lt;&gt;"",$A88&lt;&gt;"Pn"),IF(OFFSET($A$11,MATCH("TOTAL GENERAL",$A$11:$A$100,0)-1,COLUMN(AF88))=0,0,AG88/OFFSET($A$11,MATCH("TOTAL GENERAL",$A$11:$A$100,0)-1,COLUMN(AF88))),""))</f>
        <v/>
      </c>
      <c r="AR88" s="19" t="str">
        <f ca="1">IF($A88="TOTAL GENERAL",SUM(AR$11:AR86),IF(AND(X88&lt;&gt;"",$A88&lt;&gt;"Pn"),IF(OFFSET($A$11,MATCH("TOTAL GENERAL",$A$11:$A$100,0)-1,COLUMN(AG88))=0,0,AH88/OFFSET($A$11,MATCH("TOTAL GENERAL",$A$11:$A$100,0)-1,COLUMN(AG88))),""))</f>
        <v/>
      </c>
      <c r="AS88" s="19" t="str">
        <f ca="1">IF($A88="TOTAL GENERAL",SUM(AS$11:AS86),IF(AND(Y88&lt;&gt;"",$A88&lt;&gt;"Pn"),IF(OFFSET($A$11,MATCH("TOTAL GENERAL",$A$11:$A$100,0)-1,COLUMN(AH88))=0,0,AI88/OFFSET($A$11,MATCH("TOTAL GENERAL",$A$11:$A$100,0)-1,COLUMN(AH88))),""))</f>
        <v/>
      </c>
      <c r="AT88" s="19" t="str">
        <f ca="1">IF($A88="TOTAL GENERAL",SUM(AT$11:AT86),IF(AND(Z88&lt;&gt;"",$A88&lt;&gt;"Pn"),IF(OFFSET($A$11,MATCH("TOTAL GENERAL",$A$11:$A$100,0)-1,COLUMN(AI88))=0,0,AJ88/OFFSET($A$11,MATCH("TOTAL GENERAL",$A$11:$A$100,0)-1,COLUMN(AI88))),""))</f>
        <v/>
      </c>
      <c r="AU88" s="19" t="str">
        <f ca="1">IF($A88="TOTAL GENERAL",SUM(AU$11:AU86),IF(AND(AA88&lt;&gt;"",$A88&lt;&gt;"Pn"),IF(OFFSET($A$11,MATCH("TOTAL GENERAL",$A$11:$A$100,0)-1,COLUMN(AJ88))=0,0,AK88/OFFSET($A$11,MATCH("TOTAL GENERAL",$A$11:$A$100,0)-1,COLUMN(AJ88))),""))</f>
        <v/>
      </c>
      <c r="AV88" s="19" t="str">
        <f ca="1">IF($A88="TOTAL GENERAL",SUM(AV$11:AV86),IF(AND(AB88&lt;&gt;"",$A88&lt;&gt;"Pn"),IF(OFFSET($A$11,MATCH("TOTAL GENERAL",$A$11:$A$100,0)-1,COLUMN(AK88))=0,0,AL88/OFFSET($A$11,MATCH("TOTAL GENERAL",$A$11:$A$100,0)-1,COLUMN(AK88))),""))</f>
        <v/>
      </c>
      <c r="AW88" s="182" t="str">
        <f ca="1">IF(A88="TOTAL GENERAL",SUM(AW$11:AW86),IF(COUNTIF(AM88:AV88,"")&lt;COUNTA($AM$10:$AV$10),(IF(AM88&lt;&gt;"",AM88*OFFSET($A$10,MATCH("Pn",$A$11:$A$100,0),1),0)+IF(AN88&lt;&gt;"",AN88*OFFSET($A$10,MATCH("Pn",$A$11:$A$100,0),2),0)+IF(AO88&lt;&gt;"",AO88*OFFSET($A$10,MATCH("Pn",$A$11:$A$100,0),3),0)+IF(AP88&lt;&gt;"",AP88*OFFSET($A$10,MATCH("Pn",$A$11:$A$100,0),4),0)+IF(AQ88&lt;&gt;"",AQ88*OFFSET($A$10,MATCH("Pn",$A$11:$A$100,0),5),0)+IF(AR88&lt;&gt;"",AR88*OFFSET($A$10,MATCH("Pn",$A$11:$A$100,0),6),0)+IF(AS88&lt;&gt;"",AS88*OFFSET($A$10,MATCH("Pn",$A$11:$A$100,0),7),0)+IF(AT88&lt;&gt;"",AT88*OFFSET($A$10,MATCH("Pn",$A$11:$A$100,0),8),0)+IF(AU88&lt;&gt;"",AU88*OFFSET($A$10,MATCH("Pn",$A$11:$A$100,0),9),0)+IF(AV88&lt;&gt;"",AV88*OFFSET($A$10,MATCH("Pn",$A$11:$A$100,0),10),0))*OFFSET($A$10,MATCH("FC",$A$11:$A$100,0),2),""))</f>
        <v/>
      </c>
    </row>
    <row r="89" spans="1:49" s="4" customFormat="1" x14ac:dyDescent="0.25">
      <c r="A89" s="15" t="s">
        <v>436</v>
      </c>
      <c r="B89" s="15" t="s">
        <v>436</v>
      </c>
      <c r="C89" s="179" t="s">
        <v>436</v>
      </c>
      <c r="D89" s="16" t="s">
        <v>436</v>
      </c>
      <c r="E89" s="9" t="str">
        <f ca="1">IF(AND($A90="Pn",COLUMN(E87)&lt;COUNTIF(PonderacionIndicadores!$A$1:$A$139,"Mama")+1),OFFSET($F$10,0,COLUMN(F145)),IF(AND(A89="Pn",(COUNTIF(PonderacionIndicadores!$A$1:$A$139,"Mama"))&gt;COLUMN(E89)-1),OFFSET(PonderacionIndicadores!$A$1,MATCH("Mama",PonderacionIndicadores!$A$1:$A$139,0)+COLUMN(D89)-2,3),IF(A89="TOTAL GENERAL",SUM(E$11:E87),IF(D89&lt;&gt;"",D89/OFFSET($A$10,MATCH("TOTAL GENERAL",$A$11:$A$100,0),3),""))))</f>
        <v/>
      </c>
      <c r="F89" s="16" t="s">
        <v>436</v>
      </c>
      <c r="G89" s="16" t="s">
        <v>436</v>
      </c>
      <c r="H89" s="16" t="s">
        <v>436</v>
      </c>
      <c r="I89" s="18" t="s">
        <v>436</v>
      </c>
      <c r="J89" s="18" t="s">
        <v>436</v>
      </c>
      <c r="K89" s="19" t="s">
        <v>436</v>
      </c>
      <c r="L89" s="18" t="s">
        <v>436</v>
      </c>
      <c r="M89" s="19" t="s">
        <v>436</v>
      </c>
      <c r="N89" s="19" t="s">
        <v>436</v>
      </c>
      <c r="O89" s="19" t="s">
        <v>436</v>
      </c>
      <c r="P89" s="19" t="s">
        <v>436</v>
      </c>
      <c r="Q89" s="180" t="s">
        <v>436</v>
      </c>
      <c r="R89" s="18" t="s">
        <v>436</v>
      </c>
      <c r="S89" s="21" t="str">
        <f ca="1">IF(OR($A89="Pn",$A90="Pn"),"",IF($A89="TOTAL GENERAL",SUM(S$11:S87),IF(AND(I89&lt;&gt;"",$A89&lt;&gt;"Pn"),IF(I89&lt;OFFSET($A$10,MATCH("TOTAL GENERAL",$A$11:$A$100,0),COLUMN(I89)-1),0,I89-OFFSET($A$10,MATCH("TOTAL GENERAL",$A$11:$A$100,0),COLUMN(I89)-1)),"")))</f>
        <v/>
      </c>
      <c r="T89" s="21" t="str">
        <f ca="1">IF(OR($A89="Pn",$A90="Pn"),"",IF(OR($A89="Pn",$A90="Pn"),"",IF($A89="TOTAL GENERAL",SUM(T$11:T87),IF(AND(J89&lt;&gt;"",$A89&lt;&gt;"Pn"),IF(J89&gt;OFFSET($A$10,MATCH("TOTAL GENERAL",$A$11:$A$100,0),COLUMN(J89)-1),0,OFFSET($A$10,MATCH("TOTAL GENERAL",$A$11:$A$100,0),COLUMN(J89)-1)-J89),""))))</f>
        <v/>
      </c>
      <c r="U89" s="21" t="str">
        <f ca="1">IF(OR($A89="Pn",$A90="Pn"),"",IF(OR($A89="Pn",$A90="Pn"),"",IF($A89="TOTAL GENERAL",SUM(U$11:U87),IF(AND(K89&lt;&gt;"",$A89&lt;&gt;"Pn"),IF(K89&lt;OFFSET($A$10,MATCH("TOTAL GENERAL",$A$11:$A$100,0),COLUMN(K89)-1),0,K89-OFFSET($A$10,MATCH("TOTAL GENERAL",$A$11:$A$100,0),COLUMN(K89)-1)),""))))</f>
        <v/>
      </c>
      <c r="V89" s="21" t="str">
        <f ca="1">IF(OR($A89="Pn",$A90="Pn"),"",IF($A89="TOTAL GENERAL",SUM(V$11:V87),IF(AND(L89&lt;&gt;"",$A89&lt;&gt;"Pn"),IF(L89&gt;OFFSET($A$10,MATCH("TOTAL GENERAL",$A$11:$A$100,0),COLUMN(L89)-1),0,OFFSET($A$10,MATCH("TOTAL GENERAL",$A$11:$A$100,0),COLUMN(L89)-1)-L89),"")))</f>
        <v/>
      </c>
      <c r="W89" s="21" t="str">
        <f ca="1">IF(OR($A89="Pn",$A90="Pn"),"",IF(OR($A89="Pn",$A90="Pn"),"",IF($A89="TOTAL GENERAL",SUM(W$11:W87),IF(AND(M89&lt;&gt;"",$A89&lt;&gt;"Pn"),IF(M89&lt;OFFSET($A$10,MATCH("TOTAL GENERAL",$A$11:$A$100,0),COLUMN(M89)-1),0,M89-OFFSET($A$10,MATCH("TOTAL GENERAL",$A$11:$A$100,0),COLUMN(M89)-1)),""))))</f>
        <v/>
      </c>
      <c r="X89" s="21" t="str">
        <f ca="1">IF(OR($A89="Pn",$A90="Pn"),"",IF(OR($A89="Pn",$A90="Pn"),"",IF($A89="TOTAL GENERAL",SUM(X$11:X87),IF(AND(N89&lt;&gt;"",$A89&lt;&gt;"Pn"),IF(N89&lt;OFFSET($A$10,MATCH("TOTAL GENERAL",$A$11:$A$100,0),COLUMN(N89)-1),0,N89-OFFSET($A$10,MATCH("TOTAL GENERAL",$A$11:$A$100,0),COLUMN(N89)-1)),""))))</f>
        <v/>
      </c>
      <c r="Y89" s="21" t="str">
        <f ca="1">IF(OR($A89="Pn",$A90="Pn"),"",IF(OR($A89="Pn",$A90="Pn"),"",IF($A89="TOTAL GENERAL",SUM(Y$11:Y87),IF(AND(O89&lt;&gt;"",$A89&lt;&gt;"Pn"),IF(O89&lt;OFFSET($A$10,MATCH("TOTAL GENERAL",$A$11:$A$100,0),COLUMN(O89)-1),0,O89-OFFSET($A$10,MATCH("TOTAL GENERAL",$A$11:$A$100,0),COLUMN(O89)-1)),""))))</f>
        <v/>
      </c>
      <c r="Z89" s="21" t="str">
        <f ca="1">IF(OR($A89="Pn",$A90="Pn"),"",IF(OR($A89="Pn",$A90="Pn"),"",IF($A89="TOTAL GENERAL",SUM(Z$11:Z87),IF(AND(P89&lt;&gt;"",$A89&lt;&gt;"Pn"),IF(P89&lt;OFFSET($A$10,MATCH("TOTAL GENERAL",$A$11:$A$100,0),COLUMN(P89)-1),0,P89-OFFSET($A$10,MATCH("TOTAL GENERAL",$A$11:$A$100,0),COLUMN(P89)-1)),""))))</f>
        <v/>
      </c>
      <c r="AA89" s="21" t="str">
        <f ca="1">IF(OR($A89="Pn",$A90="Pn"),"",IF($A89="TOTAL GENERAL",SUM(AA$11:AA87),IF(AND(Q89&lt;&gt;"",$A89&lt;&gt;"Pn"),IF(Q89&gt;OFFSET($A$10,MATCH("TOTAL GENERAL",$A$11:$A$100,0),COLUMN(Q89)-1),0,OFFSET($A$10,MATCH("TOTAL GENERAL",$A$11:$A$100,0),COLUMN(Q89)-1)-Q89),"")))</f>
        <v/>
      </c>
      <c r="AB89" s="21" t="str">
        <f ca="1">IF(OR($A89="Pn",$A90="Pn"),"",IF(OR($A89="Pn",$A90="Pn"),"",IF($A89="TOTAL GENERAL",SUM(AB$11:AB87),IF(AND(R89&lt;&gt;"",$A89&lt;&gt;"Pn"),IF(R89&lt;OFFSET($A$10,MATCH("TOTAL GENERAL",$A$11:$A$100,0),COLUMN(R89)-1),0,R89-OFFSET($A$10,MATCH("TOTAL GENERAL",$A$11:$A$100,0),COLUMN(R89)-1)),""))))</f>
        <v/>
      </c>
      <c r="AC89" s="21" t="str">
        <f>IF(OR($A89="Pn",$A90="Pn"),"",IF($A89="TOTAL GENERAL",SUM(AC$11:AC87),IF(AND(I89&lt;&gt;"",$A89&lt;&gt;"Pn"),S89*$G89,"")))</f>
        <v/>
      </c>
      <c r="AD89" s="21" t="str">
        <f>IF(OR($A89="Pn",$A90="Pn"),"",IF($A89="TOTAL GENERAL",SUM(AD$11:AD87),IF(AND(J89&lt;&gt;"",$A89&lt;&gt;"Pn"),T89*$D89,"")))</f>
        <v/>
      </c>
      <c r="AE89" s="21" t="str">
        <f>IF(OR($A89="Pn",$A90="Pn"),"",IF($A89="TOTAL GENERAL",SUM(AE$11:AE87),IF(AND(K89&lt;&gt;"",$A89&lt;&gt;"Pn"),U89*$D89,"")))</f>
        <v/>
      </c>
      <c r="AF89" s="21" t="str">
        <f>IF(OR($A89="Pn",$A90="Pn"),"",IF($A89="TOTAL GENERAL",SUM(AF$11:AF87),IF(AND(L89&lt;&gt;"",$A89&lt;&gt;"Pn"),V89*$D89,"")))</f>
        <v/>
      </c>
      <c r="AG89" s="21" t="str">
        <f>IF(OR($A89="Pn",$A90="Pn"),"",IF($A89="TOTAL GENERAL",SUM(AG$11:AG87),IF(AND(M89&lt;&gt;"",$A89&lt;&gt;"Pn"),W89*$D89,"")))</f>
        <v/>
      </c>
      <c r="AH89" s="21" t="str">
        <f>IF(OR($A89="Pn",$A90="Pn"),"",IF($A89="TOTAL GENERAL",SUM(AH$11:AH87),IF(AND(N89&lt;&gt;"",$A89&lt;&gt;"Pn"),X89*$D89,"")))</f>
        <v/>
      </c>
      <c r="AI89" s="21" t="str">
        <f>IF(OR($A89="Pn",$A90="Pn"),"",IF($A89="TOTAL GENERAL",SUM(AI$11:AI87),IF(AND(O89&lt;&gt;"",$A89&lt;&gt;"Pn"),Y89*$D89,"")))</f>
        <v/>
      </c>
      <c r="AJ89" s="21" t="str">
        <f>IF(OR($A89="Pn",$A90="Pn"),"",IF($A89="TOTAL GENERAL",SUM(AJ$11:AJ87),IF(AND(P89&lt;&gt;"",$A89&lt;&gt;"Pn"),Z89*$D89,"")))</f>
        <v/>
      </c>
      <c r="AK89" s="21" t="str">
        <f>IF(OR($A89="Pn",$A90="Pn"),"",IF($A89="TOTAL GENERAL",SUM(AK$11:AK87),IF(AND(Q89&lt;&gt;"",$A89&lt;&gt;"Pn"),AA89*$F89,"")))</f>
        <v/>
      </c>
      <c r="AL89" s="21" t="str">
        <f>IF(OR($A89="Pn",$A90="Pn"),"",IF($A89="TOTAL GENERAL",SUM(AL$11:AL87),IF(AND(R89&lt;&gt;"",$A89&lt;&gt;"Pn"),AB89*$H89,"")))</f>
        <v/>
      </c>
      <c r="AM89" s="19" t="str">
        <f ca="1">IF($A89="TOTAL GENERAL",SUM(AM$11:AM87),IF(AND(S89&lt;&gt;"",$A89&lt;&gt;"Pn"),IF(OFFSET($A$11,MATCH("TOTAL GENERAL",$A$11:$A$100,0)-1,COLUMN(AB89))=0,0,AC89/OFFSET($A$11,MATCH("TOTAL GENERAL",$A$11:$A$100,0)-1,COLUMN(AB89))),""))</f>
        <v/>
      </c>
      <c r="AN89" s="19" t="str">
        <f ca="1">IF($A89="TOTAL GENERAL",SUM(AN$11:AN87),IF(AND(T89&lt;&gt;"",$A89&lt;&gt;"Pn"),IF(OFFSET($A$11,MATCH("TOTAL GENERAL",$A$11:$A$100,0)-1,COLUMN(AC89))=0,0,AD89/OFFSET($A$11,MATCH("TOTAL GENERAL",$A$11:$A$100,0)-1,COLUMN(AC89))),""))</f>
        <v/>
      </c>
      <c r="AO89" s="19" t="str">
        <f ca="1">IF($A89="TOTAL GENERAL",SUM(AO$11:AO87),IF(AND(U89&lt;&gt;"",$A89&lt;&gt;"Pn"),IF(OFFSET($A$11,MATCH("TOTAL GENERAL",$A$11:$A$100,0)-1,COLUMN(AD89))=0,0,AE89/OFFSET($A$11,MATCH("TOTAL GENERAL",$A$11:$A$100,0)-1,COLUMN(AD89))),""))</f>
        <v/>
      </c>
      <c r="AP89" s="19" t="str">
        <f ca="1">IF($A89="TOTAL GENERAL",SUM(AP$11:AP87),IF(AND(V89&lt;&gt;"",$A89&lt;&gt;"Pn"),IF(OFFSET($A$11,MATCH("TOTAL GENERAL",$A$11:$A$100,0)-1,COLUMN(AE89))=0,0,AF89/OFFSET($A$11,MATCH("TOTAL GENERAL",$A$11:$A$100,0)-1,COLUMN(AE89))),""))</f>
        <v/>
      </c>
      <c r="AQ89" s="19" t="str">
        <f ca="1">IF($A89="TOTAL GENERAL",SUM(AQ$11:AQ87),IF(AND(W89&lt;&gt;"",$A89&lt;&gt;"Pn"),IF(OFFSET($A$11,MATCH("TOTAL GENERAL",$A$11:$A$100,0)-1,COLUMN(AF89))=0,0,AG89/OFFSET($A$11,MATCH("TOTAL GENERAL",$A$11:$A$100,0)-1,COLUMN(AF89))),""))</f>
        <v/>
      </c>
      <c r="AR89" s="19" t="str">
        <f ca="1">IF($A89="TOTAL GENERAL",SUM(AR$11:AR87),IF(AND(X89&lt;&gt;"",$A89&lt;&gt;"Pn"),IF(OFFSET($A$11,MATCH("TOTAL GENERAL",$A$11:$A$100,0)-1,COLUMN(AG89))=0,0,AH89/OFFSET($A$11,MATCH("TOTAL GENERAL",$A$11:$A$100,0)-1,COLUMN(AG89))),""))</f>
        <v/>
      </c>
      <c r="AS89" s="19" t="str">
        <f ca="1">IF($A89="TOTAL GENERAL",SUM(AS$11:AS87),IF(AND(Y89&lt;&gt;"",$A89&lt;&gt;"Pn"),IF(OFFSET($A$11,MATCH("TOTAL GENERAL",$A$11:$A$100,0)-1,COLUMN(AH89))=0,0,AI89/OFFSET($A$11,MATCH("TOTAL GENERAL",$A$11:$A$100,0)-1,COLUMN(AH89))),""))</f>
        <v/>
      </c>
      <c r="AT89" s="19" t="str">
        <f ca="1">IF($A89="TOTAL GENERAL",SUM(AT$11:AT87),IF(AND(Z89&lt;&gt;"",$A89&lt;&gt;"Pn"),IF(OFFSET($A$11,MATCH("TOTAL GENERAL",$A$11:$A$100,0)-1,COLUMN(AI89))=0,0,AJ89/OFFSET($A$11,MATCH("TOTAL GENERAL",$A$11:$A$100,0)-1,COLUMN(AI89))),""))</f>
        <v/>
      </c>
      <c r="AU89" s="19" t="str">
        <f ca="1">IF($A89="TOTAL GENERAL",SUM(AU$11:AU87),IF(AND(AA89&lt;&gt;"",$A89&lt;&gt;"Pn"),IF(OFFSET($A$11,MATCH("TOTAL GENERAL",$A$11:$A$100,0)-1,COLUMN(AJ89))=0,0,AK89/OFFSET($A$11,MATCH("TOTAL GENERAL",$A$11:$A$100,0)-1,COLUMN(AJ89))),""))</f>
        <v/>
      </c>
      <c r="AV89" s="19" t="str">
        <f ca="1">IF($A89="TOTAL GENERAL",SUM(AV$11:AV87),IF(AND(AB89&lt;&gt;"",$A89&lt;&gt;"Pn"),IF(OFFSET($A$11,MATCH("TOTAL GENERAL",$A$11:$A$100,0)-1,COLUMN(AK89))=0,0,AL89/OFFSET($A$11,MATCH("TOTAL GENERAL",$A$11:$A$100,0)-1,COLUMN(AK89))),""))</f>
        <v/>
      </c>
      <c r="AW89" s="182" t="str">
        <f ca="1">IF(A89="TOTAL GENERAL",SUM(AW$11:AW87),IF(COUNTIF(AM89:AV89,"")&lt;COUNTA($AM$10:$AV$10),(IF(AM89&lt;&gt;"",AM89*OFFSET($A$10,MATCH("Pn",$A$11:$A$100,0),1),0)+IF(AN89&lt;&gt;"",AN89*OFFSET($A$10,MATCH("Pn",$A$11:$A$100,0),2),0)+IF(AO89&lt;&gt;"",AO89*OFFSET($A$10,MATCH("Pn",$A$11:$A$100,0),3),0)+IF(AP89&lt;&gt;"",AP89*OFFSET($A$10,MATCH("Pn",$A$11:$A$100,0),4),0)+IF(AQ89&lt;&gt;"",AQ89*OFFSET($A$10,MATCH("Pn",$A$11:$A$100,0),5),0)+IF(AR89&lt;&gt;"",AR89*OFFSET($A$10,MATCH("Pn",$A$11:$A$100,0),6),0)+IF(AS89&lt;&gt;"",AS89*OFFSET($A$10,MATCH("Pn",$A$11:$A$100,0),7),0)+IF(AT89&lt;&gt;"",AT89*OFFSET($A$10,MATCH("Pn",$A$11:$A$100,0),8),0)+IF(AU89&lt;&gt;"",AU89*OFFSET($A$10,MATCH("Pn",$A$11:$A$100,0),9),0)+IF(AV89&lt;&gt;"",AV89*OFFSET($A$10,MATCH("Pn",$A$11:$A$100,0),10),0))*OFFSET($A$10,MATCH("FC",$A$11:$A$100,0),2),""))</f>
        <v/>
      </c>
    </row>
    <row r="90" spans="1:49" s="4" customFormat="1" x14ac:dyDescent="0.25">
      <c r="A90" s="15" t="s">
        <v>436</v>
      </c>
      <c r="B90" s="15" t="s">
        <v>436</v>
      </c>
      <c r="C90" s="179" t="s">
        <v>436</v>
      </c>
      <c r="D90" s="16" t="s">
        <v>436</v>
      </c>
      <c r="E90" s="9" t="str">
        <f ca="1">IF(AND($A91="Pn",COLUMN(E88)&lt;COUNTIF(PonderacionIndicadores!$A$1:$A$139,"Mama")+1),OFFSET($F$10,0,COLUMN(F146)),IF(AND(A90="Pn",(COUNTIF(PonderacionIndicadores!$A$1:$A$139,"Mama"))&gt;COLUMN(E90)-1),OFFSET(PonderacionIndicadores!$A$1,MATCH("Mama",PonderacionIndicadores!$A$1:$A$139,0)+COLUMN(D90)-2,3),IF(A90="TOTAL GENERAL",SUM(E$11:E88),IF(D90&lt;&gt;"",D90/OFFSET($A$10,MATCH("TOTAL GENERAL",$A$11:$A$100,0),3),""))))</f>
        <v/>
      </c>
      <c r="F90" s="16" t="s">
        <v>436</v>
      </c>
      <c r="G90" s="16" t="s">
        <v>436</v>
      </c>
      <c r="H90" s="16" t="s">
        <v>436</v>
      </c>
      <c r="I90" s="18" t="s">
        <v>436</v>
      </c>
      <c r="J90" s="18" t="s">
        <v>436</v>
      </c>
      <c r="K90" s="19" t="s">
        <v>436</v>
      </c>
      <c r="L90" s="18" t="s">
        <v>436</v>
      </c>
      <c r="M90" s="19" t="s">
        <v>436</v>
      </c>
      <c r="N90" s="19" t="s">
        <v>436</v>
      </c>
      <c r="O90" s="19" t="s">
        <v>436</v>
      </c>
      <c r="P90" s="19" t="s">
        <v>436</v>
      </c>
      <c r="Q90" s="180" t="s">
        <v>436</v>
      </c>
      <c r="R90" s="18" t="s">
        <v>436</v>
      </c>
      <c r="S90" s="21" t="str">
        <f ca="1">IF(OR($A90="Pn",$A91="Pn"),"",IF($A90="TOTAL GENERAL",SUM(S$11:S88),IF(AND(I90&lt;&gt;"",$A90&lt;&gt;"Pn"),IF(I90&lt;OFFSET($A$10,MATCH("TOTAL GENERAL",$A$11:$A$100,0),COLUMN(I90)-1),0,I90-OFFSET($A$10,MATCH("TOTAL GENERAL",$A$11:$A$100,0),COLUMN(I90)-1)),"")))</f>
        <v/>
      </c>
      <c r="T90" s="21" t="str">
        <f ca="1">IF(OR($A90="Pn",$A91="Pn"),"",IF(OR($A90="Pn",$A91="Pn"),"",IF($A90="TOTAL GENERAL",SUM(T$11:T88),IF(AND(J90&lt;&gt;"",$A90&lt;&gt;"Pn"),IF(J90&gt;OFFSET($A$10,MATCH("TOTAL GENERAL",$A$11:$A$100,0),COLUMN(J90)-1),0,OFFSET($A$10,MATCH("TOTAL GENERAL",$A$11:$A$100,0),COLUMN(J90)-1)-J90),""))))</f>
        <v/>
      </c>
      <c r="U90" s="21" t="str">
        <f ca="1">IF(OR($A90="Pn",$A91="Pn"),"",IF(OR($A90="Pn",$A91="Pn"),"",IF($A90="TOTAL GENERAL",SUM(U$11:U88),IF(AND(K90&lt;&gt;"",$A90&lt;&gt;"Pn"),IF(K90&lt;OFFSET($A$10,MATCH("TOTAL GENERAL",$A$11:$A$100,0),COLUMN(K90)-1),0,K90-OFFSET($A$10,MATCH("TOTAL GENERAL",$A$11:$A$100,0),COLUMN(K90)-1)),""))))</f>
        <v/>
      </c>
      <c r="V90" s="21" t="str">
        <f ca="1">IF(OR($A90="Pn",$A91="Pn"),"",IF($A90="TOTAL GENERAL",SUM(V$11:V88),IF(AND(L90&lt;&gt;"",$A90&lt;&gt;"Pn"),IF(L90&gt;OFFSET($A$10,MATCH("TOTAL GENERAL",$A$11:$A$100,0),COLUMN(L90)-1),0,OFFSET($A$10,MATCH("TOTAL GENERAL",$A$11:$A$100,0),COLUMN(L90)-1)-L90),"")))</f>
        <v/>
      </c>
      <c r="W90" s="21" t="str">
        <f ca="1">IF(OR($A90="Pn",$A91="Pn"),"",IF(OR($A90="Pn",$A91="Pn"),"",IF($A90="TOTAL GENERAL",SUM(W$11:W88),IF(AND(M90&lt;&gt;"",$A90&lt;&gt;"Pn"),IF(M90&lt;OFFSET($A$10,MATCH("TOTAL GENERAL",$A$11:$A$100,0),COLUMN(M90)-1),0,M90-OFFSET($A$10,MATCH("TOTAL GENERAL",$A$11:$A$100,0),COLUMN(M90)-1)),""))))</f>
        <v/>
      </c>
      <c r="X90" s="21" t="str">
        <f ca="1">IF(OR($A90="Pn",$A91="Pn"),"",IF(OR($A90="Pn",$A91="Pn"),"",IF($A90="TOTAL GENERAL",SUM(X$11:X88),IF(AND(N90&lt;&gt;"",$A90&lt;&gt;"Pn"),IF(N90&lt;OFFSET($A$10,MATCH("TOTAL GENERAL",$A$11:$A$100,0),COLUMN(N90)-1),0,N90-OFFSET($A$10,MATCH("TOTAL GENERAL",$A$11:$A$100,0),COLUMN(N90)-1)),""))))</f>
        <v/>
      </c>
      <c r="Y90" s="21" t="str">
        <f ca="1">IF(OR($A90="Pn",$A91="Pn"),"",IF(OR($A90="Pn",$A91="Pn"),"",IF($A90="TOTAL GENERAL",SUM(Y$11:Y88),IF(AND(O90&lt;&gt;"",$A90&lt;&gt;"Pn"),IF(O90&lt;OFFSET($A$10,MATCH("TOTAL GENERAL",$A$11:$A$100,0),COLUMN(O90)-1),0,O90-OFFSET($A$10,MATCH("TOTAL GENERAL",$A$11:$A$100,0),COLUMN(O90)-1)),""))))</f>
        <v/>
      </c>
      <c r="Z90" s="21" t="str">
        <f ca="1">IF(OR($A90="Pn",$A91="Pn"),"",IF(OR($A90="Pn",$A91="Pn"),"",IF($A90="TOTAL GENERAL",SUM(Z$11:Z88),IF(AND(P90&lt;&gt;"",$A90&lt;&gt;"Pn"),IF(P90&lt;OFFSET($A$10,MATCH("TOTAL GENERAL",$A$11:$A$100,0),COLUMN(P90)-1),0,P90-OFFSET($A$10,MATCH("TOTAL GENERAL",$A$11:$A$100,0),COLUMN(P90)-1)),""))))</f>
        <v/>
      </c>
      <c r="AA90" s="21" t="str">
        <f ca="1">IF(OR($A90="Pn",$A91="Pn"),"",IF($A90="TOTAL GENERAL",SUM(AA$11:AA88),IF(AND(Q90&lt;&gt;"",$A90&lt;&gt;"Pn"),IF(Q90&gt;OFFSET($A$10,MATCH("TOTAL GENERAL",$A$11:$A$100,0),COLUMN(Q90)-1),0,OFFSET($A$10,MATCH("TOTAL GENERAL",$A$11:$A$100,0),COLUMN(Q90)-1)-Q90),"")))</f>
        <v/>
      </c>
      <c r="AB90" s="21" t="str">
        <f ca="1">IF(OR($A90="Pn",$A91="Pn"),"",IF(OR($A90="Pn",$A91="Pn"),"",IF($A90="TOTAL GENERAL",SUM(AB$11:AB88),IF(AND(R90&lt;&gt;"",$A90&lt;&gt;"Pn"),IF(R90&lt;OFFSET($A$10,MATCH("TOTAL GENERAL",$A$11:$A$100,0),COLUMN(R90)-1),0,R90-OFFSET($A$10,MATCH("TOTAL GENERAL",$A$11:$A$100,0),COLUMN(R90)-1)),""))))</f>
        <v/>
      </c>
      <c r="AC90" s="21" t="str">
        <f>IF(OR($A90="Pn",$A91="Pn"),"",IF($A90="TOTAL GENERAL",SUM(AC$11:AC88),IF(AND(I90&lt;&gt;"",$A90&lt;&gt;"Pn"),S90*$G90,"")))</f>
        <v/>
      </c>
      <c r="AD90" s="21" t="str">
        <f>IF(OR($A90="Pn",$A91="Pn"),"",IF($A90="TOTAL GENERAL",SUM(AD$11:AD88),IF(AND(J90&lt;&gt;"",$A90&lt;&gt;"Pn"),T90*$D90,"")))</f>
        <v/>
      </c>
      <c r="AE90" s="21" t="str">
        <f>IF(OR($A90="Pn",$A91="Pn"),"",IF($A90="TOTAL GENERAL",SUM(AE$11:AE88),IF(AND(K90&lt;&gt;"",$A90&lt;&gt;"Pn"),U90*$D90,"")))</f>
        <v/>
      </c>
      <c r="AF90" s="21" t="str">
        <f>IF(OR($A90="Pn",$A91="Pn"),"",IF($A90="TOTAL GENERAL",SUM(AF$11:AF88),IF(AND(L90&lt;&gt;"",$A90&lt;&gt;"Pn"),V90*$D90,"")))</f>
        <v/>
      </c>
      <c r="AG90" s="21" t="str">
        <f>IF(OR($A90="Pn",$A91="Pn"),"",IF($A90="TOTAL GENERAL",SUM(AG$11:AG88),IF(AND(M90&lt;&gt;"",$A90&lt;&gt;"Pn"),W90*$D90,"")))</f>
        <v/>
      </c>
      <c r="AH90" s="21" t="str">
        <f>IF(OR($A90="Pn",$A91="Pn"),"",IF($A90="TOTAL GENERAL",SUM(AH$11:AH88),IF(AND(N90&lt;&gt;"",$A90&lt;&gt;"Pn"),X90*$D90,"")))</f>
        <v/>
      </c>
      <c r="AI90" s="21" t="str">
        <f>IF(OR($A90="Pn",$A91="Pn"),"",IF($A90="TOTAL GENERAL",SUM(AI$11:AI88),IF(AND(O90&lt;&gt;"",$A90&lt;&gt;"Pn"),Y90*$D90,"")))</f>
        <v/>
      </c>
      <c r="AJ90" s="21" t="str">
        <f>IF(OR($A90="Pn",$A91="Pn"),"",IF($A90="TOTAL GENERAL",SUM(AJ$11:AJ88),IF(AND(P90&lt;&gt;"",$A90&lt;&gt;"Pn"),Z90*$D90,"")))</f>
        <v/>
      </c>
      <c r="AK90" s="21" t="str">
        <f>IF(OR($A90="Pn",$A91="Pn"),"",IF($A90="TOTAL GENERAL",SUM(AK$11:AK88),IF(AND(Q90&lt;&gt;"",$A90&lt;&gt;"Pn"),AA90*$F90,"")))</f>
        <v/>
      </c>
      <c r="AL90" s="21" t="str">
        <f>IF(OR($A90="Pn",$A91="Pn"),"",IF($A90="TOTAL GENERAL",SUM(AL$11:AL88),IF(AND(R90&lt;&gt;"",$A90&lt;&gt;"Pn"),AB90*$H90,"")))</f>
        <v/>
      </c>
      <c r="AM90" s="19" t="str">
        <f ca="1">IF($A90="TOTAL GENERAL",SUM(AM$11:AM88),IF(AND(S90&lt;&gt;"",$A90&lt;&gt;"Pn"),IF(OFFSET($A$11,MATCH("TOTAL GENERAL",$A$11:$A$100,0)-1,COLUMN(AB90))=0,0,AC90/OFFSET($A$11,MATCH("TOTAL GENERAL",$A$11:$A$100,0)-1,COLUMN(AB90))),""))</f>
        <v/>
      </c>
      <c r="AN90" s="19" t="str">
        <f ca="1">IF($A90="TOTAL GENERAL",SUM(AN$11:AN88),IF(AND(T90&lt;&gt;"",$A90&lt;&gt;"Pn"),IF(OFFSET($A$11,MATCH("TOTAL GENERAL",$A$11:$A$100,0)-1,COLUMN(AC90))=0,0,AD90/OFFSET($A$11,MATCH("TOTAL GENERAL",$A$11:$A$100,0)-1,COLUMN(AC90))),""))</f>
        <v/>
      </c>
      <c r="AO90" s="19" t="str">
        <f ca="1">IF($A90="TOTAL GENERAL",SUM(AO$11:AO88),IF(AND(U90&lt;&gt;"",$A90&lt;&gt;"Pn"),IF(OFFSET($A$11,MATCH("TOTAL GENERAL",$A$11:$A$100,0)-1,COLUMN(AD90))=0,0,AE90/OFFSET($A$11,MATCH("TOTAL GENERAL",$A$11:$A$100,0)-1,COLUMN(AD90))),""))</f>
        <v/>
      </c>
      <c r="AP90" s="19" t="str">
        <f ca="1">IF($A90="TOTAL GENERAL",SUM(AP$11:AP88),IF(AND(V90&lt;&gt;"",$A90&lt;&gt;"Pn"),IF(OFFSET($A$11,MATCH("TOTAL GENERAL",$A$11:$A$100,0)-1,COLUMN(AE90))=0,0,AF90/OFFSET($A$11,MATCH("TOTAL GENERAL",$A$11:$A$100,0)-1,COLUMN(AE90))),""))</f>
        <v/>
      </c>
      <c r="AQ90" s="19" t="str">
        <f ca="1">IF($A90="TOTAL GENERAL",SUM(AQ$11:AQ88),IF(AND(W90&lt;&gt;"",$A90&lt;&gt;"Pn"),IF(OFFSET($A$11,MATCH("TOTAL GENERAL",$A$11:$A$100,0)-1,COLUMN(AF90))=0,0,AG90/OFFSET($A$11,MATCH("TOTAL GENERAL",$A$11:$A$100,0)-1,COLUMN(AF90))),""))</f>
        <v/>
      </c>
      <c r="AR90" s="19" t="str">
        <f ca="1">IF($A90="TOTAL GENERAL",SUM(AR$11:AR88),IF(AND(X90&lt;&gt;"",$A90&lt;&gt;"Pn"),IF(OFFSET($A$11,MATCH("TOTAL GENERAL",$A$11:$A$100,0)-1,COLUMN(AG90))=0,0,AH90/OFFSET($A$11,MATCH("TOTAL GENERAL",$A$11:$A$100,0)-1,COLUMN(AG90))),""))</f>
        <v/>
      </c>
      <c r="AS90" s="19" t="str">
        <f ca="1">IF($A90="TOTAL GENERAL",SUM(AS$11:AS88),IF(AND(Y90&lt;&gt;"",$A90&lt;&gt;"Pn"),IF(OFFSET($A$11,MATCH("TOTAL GENERAL",$A$11:$A$100,0)-1,COLUMN(AH90))=0,0,AI90/OFFSET($A$11,MATCH("TOTAL GENERAL",$A$11:$A$100,0)-1,COLUMN(AH90))),""))</f>
        <v/>
      </c>
      <c r="AT90" s="19" t="str">
        <f ca="1">IF($A90="TOTAL GENERAL",SUM(AT$11:AT88),IF(AND(Z90&lt;&gt;"",$A90&lt;&gt;"Pn"),IF(OFFSET($A$11,MATCH("TOTAL GENERAL",$A$11:$A$100,0)-1,COLUMN(AI90))=0,0,AJ90/OFFSET($A$11,MATCH("TOTAL GENERAL",$A$11:$A$100,0)-1,COLUMN(AI90))),""))</f>
        <v/>
      </c>
      <c r="AU90" s="19" t="str">
        <f ca="1">IF($A90="TOTAL GENERAL",SUM(AU$11:AU88),IF(AND(AA90&lt;&gt;"",$A90&lt;&gt;"Pn"),IF(OFFSET($A$11,MATCH("TOTAL GENERAL",$A$11:$A$100,0)-1,COLUMN(AJ90))=0,0,AK90/OFFSET($A$11,MATCH("TOTAL GENERAL",$A$11:$A$100,0)-1,COLUMN(AJ90))),""))</f>
        <v/>
      </c>
      <c r="AV90" s="19" t="str">
        <f ca="1">IF($A90="TOTAL GENERAL",SUM(AV$11:AV88),IF(AND(AB90&lt;&gt;"",$A90&lt;&gt;"Pn"),IF(OFFSET($A$11,MATCH("TOTAL GENERAL",$A$11:$A$100,0)-1,COLUMN(AK90))=0,0,AL90/OFFSET($A$11,MATCH("TOTAL GENERAL",$A$11:$A$100,0)-1,COLUMN(AK90))),""))</f>
        <v/>
      </c>
      <c r="AW90" s="182" t="str">
        <f ca="1">IF(A90="TOTAL GENERAL",SUM(AW$11:AW88),IF(COUNTIF(AM90:AV90,"")&lt;COUNTA($AM$10:$AV$10),(IF(AM90&lt;&gt;"",AM90*OFFSET($A$10,MATCH("Pn",$A$11:$A$100,0),1),0)+IF(AN90&lt;&gt;"",AN90*OFFSET($A$10,MATCH("Pn",$A$11:$A$100,0),2),0)+IF(AO90&lt;&gt;"",AO90*OFFSET($A$10,MATCH("Pn",$A$11:$A$100,0),3),0)+IF(AP90&lt;&gt;"",AP90*OFFSET($A$10,MATCH("Pn",$A$11:$A$100,0),4),0)+IF(AQ90&lt;&gt;"",AQ90*OFFSET($A$10,MATCH("Pn",$A$11:$A$100,0),5),0)+IF(AR90&lt;&gt;"",AR90*OFFSET($A$10,MATCH("Pn",$A$11:$A$100,0),6),0)+IF(AS90&lt;&gt;"",AS90*OFFSET($A$10,MATCH("Pn",$A$11:$A$100,0),7),0)+IF(AT90&lt;&gt;"",AT90*OFFSET($A$10,MATCH("Pn",$A$11:$A$100,0),8),0)+IF(AU90&lt;&gt;"",AU90*OFFSET($A$10,MATCH("Pn",$A$11:$A$100,0),9),0)+IF(AV90&lt;&gt;"",AV90*OFFSET($A$10,MATCH("Pn",$A$11:$A$100,0),10),0))*OFFSET($A$10,MATCH("FC",$A$11:$A$100,0),2),""))</f>
        <v/>
      </c>
    </row>
    <row r="91" spans="1:49" s="4" customFormat="1" x14ac:dyDescent="0.25">
      <c r="A91" s="15" t="s">
        <v>436</v>
      </c>
      <c r="B91" s="15" t="s">
        <v>436</v>
      </c>
      <c r="C91" s="179" t="s">
        <v>436</v>
      </c>
      <c r="D91" s="16" t="s">
        <v>436</v>
      </c>
      <c r="E91" s="9" t="str">
        <f ca="1">IF(AND($A92="Pn",COLUMN(E89)&lt;COUNTIF(PonderacionIndicadores!$A$1:$A$139,"Mama")+1),OFFSET($F$10,0,COLUMN(F147)),IF(AND(A91="Pn",(COUNTIF(PonderacionIndicadores!$A$1:$A$139,"Mama"))&gt;COLUMN(E91)-1),OFFSET(PonderacionIndicadores!$A$1,MATCH("Mama",PonderacionIndicadores!$A$1:$A$139,0)+COLUMN(D91)-2,3),IF(A91="TOTAL GENERAL",SUM(E$11:E89),IF(D91&lt;&gt;"",D91/OFFSET($A$10,MATCH("TOTAL GENERAL",$A$11:$A$100,0),3),""))))</f>
        <v/>
      </c>
      <c r="F91" s="16" t="s">
        <v>436</v>
      </c>
      <c r="G91" s="16" t="s">
        <v>436</v>
      </c>
      <c r="H91" s="16" t="s">
        <v>436</v>
      </c>
      <c r="I91" s="18" t="s">
        <v>436</v>
      </c>
      <c r="J91" s="18" t="s">
        <v>436</v>
      </c>
      <c r="K91" s="19" t="s">
        <v>436</v>
      </c>
      <c r="L91" s="18" t="s">
        <v>436</v>
      </c>
      <c r="M91" s="19" t="s">
        <v>436</v>
      </c>
      <c r="N91" s="19" t="s">
        <v>436</v>
      </c>
      <c r="O91" s="19" t="s">
        <v>436</v>
      </c>
      <c r="P91" s="19" t="s">
        <v>436</v>
      </c>
      <c r="Q91" s="180" t="s">
        <v>436</v>
      </c>
      <c r="R91" s="18" t="s">
        <v>436</v>
      </c>
      <c r="S91" s="21" t="str">
        <f ca="1">IF(OR($A91="Pn",$A92="Pn"),"",IF($A91="TOTAL GENERAL",SUM(S$11:S89),IF(AND(I91&lt;&gt;"",$A91&lt;&gt;"Pn"),IF(I91&lt;OFFSET($A$10,MATCH("TOTAL GENERAL",$A$11:$A$100,0),COLUMN(I91)-1),0,I91-OFFSET($A$10,MATCH("TOTAL GENERAL",$A$11:$A$100,0),COLUMN(I91)-1)),"")))</f>
        <v/>
      </c>
      <c r="T91" s="21" t="str">
        <f ca="1">IF(OR($A91="Pn",$A92="Pn"),"",IF(OR($A91="Pn",$A92="Pn"),"",IF($A91="TOTAL GENERAL",SUM(T$11:T89),IF(AND(J91&lt;&gt;"",$A91&lt;&gt;"Pn"),IF(J91&gt;OFFSET($A$10,MATCH("TOTAL GENERAL",$A$11:$A$100,0),COLUMN(J91)-1),0,OFFSET($A$10,MATCH("TOTAL GENERAL",$A$11:$A$100,0),COLUMN(J91)-1)-J91),""))))</f>
        <v/>
      </c>
      <c r="U91" s="21" t="str">
        <f ca="1">IF(OR($A91="Pn",$A92="Pn"),"",IF(OR($A91="Pn",$A92="Pn"),"",IF($A91="TOTAL GENERAL",SUM(U$11:U89),IF(AND(K91&lt;&gt;"",$A91&lt;&gt;"Pn"),IF(K91&lt;OFFSET($A$10,MATCH("TOTAL GENERAL",$A$11:$A$100,0),COLUMN(K91)-1),0,K91-OFFSET($A$10,MATCH("TOTAL GENERAL",$A$11:$A$100,0),COLUMN(K91)-1)),""))))</f>
        <v/>
      </c>
      <c r="V91" s="21" t="str">
        <f ca="1">IF(OR($A91="Pn",$A92="Pn"),"",IF($A91="TOTAL GENERAL",SUM(V$11:V89),IF(AND(L91&lt;&gt;"",$A91&lt;&gt;"Pn"),IF(L91&gt;OFFSET($A$10,MATCH("TOTAL GENERAL",$A$11:$A$100,0),COLUMN(L91)-1),0,OFFSET($A$10,MATCH("TOTAL GENERAL",$A$11:$A$100,0),COLUMN(L91)-1)-L91),"")))</f>
        <v/>
      </c>
      <c r="W91" s="21" t="str">
        <f ca="1">IF(OR($A91="Pn",$A92="Pn"),"",IF(OR($A91="Pn",$A92="Pn"),"",IF($A91="TOTAL GENERAL",SUM(W$11:W89),IF(AND(M91&lt;&gt;"",$A91&lt;&gt;"Pn"),IF(M91&lt;OFFSET($A$10,MATCH("TOTAL GENERAL",$A$11:$A$100,0),COLUMN(M91)-1),0,M91-OFFSET($A$10,MATCH("TOTAL GENERAL",$A$11:$A$100,0),COLUMN(M91)-1)),""))))</f>
        <v/>
      </c>
      <c r="X91" s="21" t="str">
        <f ca="1">IF(OR($A91="Pn",$A92="Pn"),"",IF(OR($A91="Pn",$A92="Pn"),"",IF($A91="TOTAL GENERAL",SUM(X$11:X89),IF(AND(N91&lt;&gt;"",$A91&lt;&gt;"Pn"),IF(N91&lt;OFFSET($A$10,MATCH("TOTAL GENERAL",$A$11:$A$100,0),COLUMN(N91)-1),0,N91-OFFSET($A$10,MATCH("TOTAL GENERAL",$A$11:$A$100,0),COLUMN(N91)-1)),""))))</f>
        <v/>
      </c>
      <c r="Y91" s="21" t="str">
        <f ca="1">IF(OR($A91="Pn",$A92="Pn"),"",IF(OR($A91="Pn",$A92="Pn"),"",IF($A91="TOTAL GENERAL",SUM(Y$11:Y89),IF(AND(O91&lt;&gt;"",$A91&lt;&gt;"Pn"),IF(O91&lt;OFFSET($A$10,MATCH("TOTAL GENERAL",$A$11:$A$100,0),COLUMN(O91)-1),0,O91-OFFSET($A$10,MATCH("TOTAL GENERAL",$A$11:$A$100,0),COLUMN(O91)-1)),""))))</f>
        <v/>
      </c>
      <c r="Z91" s="21" t="str">
        <f ca="1">IF(OR($A91="Pn",$A92="Pn"),"",IF(OR($A91="Pn",$A92="Pn"),"",IF($A91="TOTAL GENERAL",SUM(Z$11:Z89),IF(AND(P91&lt;&gt;"",$A91&lt;&gt;"Pn"),IF(P91&lt;OFFSET($A$10,MATCH("TOTAL GENERAL",$A$11:$A$100,0),COLUMN(P91)-1),0,P91-OFFSET($A$10,MATCH("TOTAL GENERAL",$A$11:$A$100,0),COLUMN(P91)-1)),""))))</f>
        <v/>
      </c>
      <c r="AA91" s="21" t="str">
        <f ca="1">IF(OR($A91="Pn",$A92="Pn"),"",IF($A91="TOTAL GENERAL",SUM(AA$11:AA89),IF(AND(Q91&lt;&gt;"",$A91&lt;&gt;"Pn"),IF(Q91&gt;OFFSET($A$10,MATCH("TOTAL GENERAL",$A$11:$A$100,0),COLUMN(Q91)-1),0,OFFSET($A$10,MATCH("TOTAL GENERAL",$A$11:$A$100,0),COLUMN(Q91)-1)-Q91),"")))</f>
        <v/>
      </c>
      <c r="AB91" s="21" t="str">
        <f ca="1">IF(OR($A91="Pn",$A92="Pn"),"",IF(OR($A91="Pn",$A92="Pn"),"",IF($A91="TOTAL GENERAL",SUM(AB$11:AB89),IF(AND(R91&lt;&gt;"",$A91&lt;&gt;"Pn"),IF(R91&lt;OFFSET($A$10,MATCH("TOTAL GENERAL",$A$11:$A$100,0),COLUMN(R91)-1),0,R91-OFFSET($A$10,MATCH("TOTAL GENERAL",$A$11:$A$100,0),COLUMN(R91)-1)),""))))</f>
        <v/>
      </c>
      <c r="AC91" s="21" t="str">
        <f>IF(OR($A91="Pn",$A92="Pn"),"",IF($A91="TOTAL GENERAL",SUM(AC$11:AC89),IF(AND(I91&lt;&gt;"",$A91&lt;&gt;"Pn"),S91*$G91,"")))</f>
        <v/>
      </c>
      <c r="AD91" s="21" t="str">
        <f>IF(OR($A91="Pn",$A92="Pn"),"",IF($A91="TOTAL GENERAL",SUM(AD$11:AD89),IF(AND(J91&lt;&gt;"",$A91&lt;&gt;"Pn"),T91*$D91,"")))</f>
        <v/>
      </c>
      <c r="AE91" s="21" t="str">
        <f>IF(OR($A91="Pn",$A92="Pn"),"",IF($A91="TOTAL GENERAL",SUM(AE$11:AE89),IF(AND(K91&lt;&gt;"",$A91&lt;&gt;"Pn"),U91*$D91,"")))</f>
        <v/>
      </c>
      <c r="AF91" s="21" t="str">
        <f>IF(OR($A91="Pn",$A92="Pn"),"",IF($A91="TOTAL GENERAL",SUM(AF$11:AF89),IF(AND(L91&lt;&gt;"",$A91&lt;&gt;"Pn"),V91*$D91,"")))</f>
        <v/>
      </c>
      <c r="AG91" s="21" t="str">
        <f>IF(OR($A91="Pn",$A92="Pn"),"",IF($A91="TOTAL GENERAL",SUM(AG$11:AG89),IF(AND(M91&lt;&gt;"",$A91&lt;&gt;"Pn"),W91*$D91,"")))</f>
        <v/>
      </c>
      <c r="AH91" s="21" t="str">
        <f>IF(OR($A91="Pn",$A92="Pn"),"",IF($A91="TOTAL GENERAL",SUM(AH$11:AH89),IF(AND(N91&lt;&gt;"",$A91&lt;&gt;"Pn"),X91*$D91,"")))</f>
        <v/>
      </c>
      <c r="AI91" s="21" t="str">
        <f>IF(OR($A91="Pn",$A92="Pn"),"",IF($A91="TOTAL GENERAL",SUM(AI$11:AI89),IF(AND(O91&lt;&gt;"",$A91&lt;&gt;"Pn"),Y91*$D91,"")))</f>
        <v/>
      </c>
      <c r="AJ91" s="21" t="str">
        <f>IF(OR($A91="Pn",$A92="Pn"),"",IF($A91="TOTAL GENERAL",SUM(AJ$11:AJ89),IF(AND(P91&lt;&gt;"",$A91&lt;&gt;"Pn"),Z91*$D91,"")))</f>
        <v/>
      </c>
      <c r="AK91" s="21" t="str">
        <f>IF(OR($A91="Pn",$A92="Pn"),"",IF($A91="TOTAL GENERAL",SUM(AK$11:AK89),IF(AND(Q91&lt;&gt;"",$A91&lt;&gt;"Pn"),AA91*$F91,"")))</f>
        <v/>
      </c>
      <c r="AL91" s="21" t="str">
        <f>IF(OR($A91="Pn",$A92="Pn"),"",IF($A91="TOTAL GENERAL",SUM(AL$11:AL89),IF(AND(R91&lt;&gt;"",$A91&lt;&gt;"Pn"),AB91*$H91,"")))</f>
        <v/>
      </c>
      <c r="AM91" s="19" t="str">
        <f ca="1">IF($A91="TOTAL GENERAL",SUM(AM$11:AM89),IF(AND(S91&lt;&gt;"",$A91&lt;&gt;"Pn"),IF(OFFSET($A$11,MATCH("TOTAL GENERAL",$A$11:$A$100,0)-1,COLUMN(AB91))=0,0,AC91/OFFSET($A$11,MATCH("TOTAL GENERAL",$A$11:$A$100,0)-1,COLUMN(AB91))),""))</f>
        <v/>
      </c>
      <c r="AN91" s="19" t="str">
        <f ca="1">IF($A91="TOTAL GENERAL",SUM(AN$11:AN89),IF(AND(T91&lt;&gt;"",$A91&lt;&gt;"Pn"),IF(OFFSET($A$11,MATCH("TOTAL GENERAL",$A$11:$A$100,0)-1,COLUMN(AC91))=0,0,AD91/OFFSET($A$11,MATCH("TOTAL GENERAL",$A$11:$A$100,0)-1,COLUMN(AC91))),""))</f>
        <v/>
      </c>
      <c r="AO91" s="19" t="str">
        <f ca="1">IF($A91="TOTAL GENERAL",SUM(AO$11:AO89),IF(AND(U91&lt;&gt;"",$A91&lt;&gt;"Pn"),IF(OFFSET($A$11,MATCH("TOTAL GENERAL",$A$11:$A$100,0)-1,COLUMN(AD91))=0,0,AE91/OFFSET($A$11,MATCH("TOTAL GENERAL",$A$11:$A$100,0)-1,COLUMN(AD91))),""))</f>
        <v/>
      </c>
      <c r="AP91" s="19" t="str">
        <f ca="1">IF($A91="TOTAL GENERAL",SUM(AP$11:AP89),IF(AND(V91&lt;&gt;"",$A91&lt;&gt;"Pn"),IF(OFFSET($A$11,MATCH("TOTAL GENERAL",$A$11:$A$100,0)-1,COLUMN(AE91))=0,0,AF91/OFFSET($A$11,MATCH("TOTAL GENERAL",$A$11:$A$100,0)-1,COLUMN(AE91))),""))</f>
        <v/>
      </c>
      <c r="AQ91" s="19" t="str">
        <f ca="1">IF($A91="TOTAL GENERAL",SUM(AQ$11:AQ89),IF(AND(W91&lt;&gt;"",$A91&lt;&gt;"Pn"),IF(OFFSET($A$11,MATCH("TOTAL GENERAL",$A$11:$A$100,0)-1,COLUMN(AF91))=0,0,AG91/OFFSET($A$11,MATCH("TOTAL GENERAL",$A$11:$A$100,0)-1,COLUMN(AF91))),""))</f>
        <v/>
      </c>
      <c r="AR91" s="19" t="str">
        <f ca="1">IF($A91="TOTAL GENERAL",SUM(AR$11:AR89),IF(AND(X91&lt;&gt;"",$A91&lt;&gt;"Pn"),IF(OFFSET($A$11,MATCH("TOTAL GENERAL",$A$11:$A$100,0)-1,COLUMN(AG91))=0,0,AH91/OFFSET($A$11,MATCH("TOTAL GENERAL",$A$11:$A$100,0)-1,COLUMN(AG91))),""))</f>
        <v/>
      </c>
      <c r="AS91" s="19" t="str">
        <f ca="1">IF($A91="TOTAL GENERAL",SUM(AS$11:AS89),IF(AND(Y91&lt;&gt;"",$A91&lt;&gt;"Pn"),IF(OFFSET($A$11,MATCH("TOTAL GENERAL",$A$11:$A$100,0)-1,COLUMN(AH91))=0,0,AI91/OFFSET($A$11,MATCH("TOTAL GENERAL",$A$11:$A$100,0)-1,COLUMN(AH91))),""))</f>
        <v/>
      </c>
      <c r="AT91" s="19" t="str">
        <f ca="1">IF($A91="TOTAL GENERAL",SUM(AT$11:AT89),IF(AND(Z91&lt;&gt;"",$A91&lt;&gt;"Pn"),IF(OFFSET($A$11,MATCH("TOTAL GENERAL",$A$11:$A$100,0)-1,COLUMN(AI91))=0,0,AJ91/OFFSET($A$11,MATCH("TOTAL GENERAL",$A$11:$A$100,0)-1,COLUMN(AI91))),""))</f>
        <v/>
      </c>
      <c r="AU91" s="19" t="str">
        <f ca="1">IF($A91="TOTAL GENERAL",SUM(AU$11:AU89),IF(AND(AA91&lt;&gt;"",$A91&lt;&gt;"Pn"),IF(OFFSET($A$11,MATCH("TOTAL GENERAL",$A$11:$A$100,0)-1,COLUMN(AJ91))=0,0,AK91/OFFSET($A$11,MATCH("TOTAL GENERAL",$A$11:$A$100,0)-1,COLUMN(AJ91))),""))</f>
        <v/>
      </c>
      <c r="AV91" s="19" t="str">
        <f ca="1">IF($A91="TOTAL GENERAL",SUM(AV$11:AV89),IF(AND(AB91&lt;&gt;"",$A91&lt;&gt;"Pn"),IF(OFFSET($A$11,MATCH("TOTAL GENERAL",$A$11:$A$100,0)-1,COLUMN(AK91))=0,0,AL91/OFFSET($A$11,MATCH("TOTAL GENERAL",$A$11:$A$100,0)-1,COLUMN(AK91))),""))</f>
        <v/>
      </c>
      <c r="AW91" s="182" t="str">
        <f ca="1">IF(A91="TOTAL GENERAL",SUM(AW$11:AW89),IF(COUNTIF(AM91:AV91,"")&lt;COUNTA($AM$10:$AV$10),(IF(AM91&lt;&gt;"",AM91*OFFSET($A$10,MATCH("Pn",$A$11:$A$100,0),1),0)+IF(AN91&lt;&gt;"",AN91*OFFSET($A$10,MATCH("Pn",$A$11:$A$100,0),2),0)+IF(AO91&lt;&gt;"",AO91*OFFSET($A$10,MATCH("Pn",$A$11:$A$100,0),3),0)+IF(AP91&lt;&gt;"",AP91*OFFSET($A$10,MATCH("Pn",$A$11:$A$100,0),4),0)+IF(AQ91&lt;&gt;"",AQ91*OFFSET($A$10,MATCH("Pn",$A$11:$A$100,0),5),0)+IF(AR91&lt;&gt;"",AR91*OFFSET($A$10,MATCH("Pn",$A$11:$A$100,0),6),0)+IF(AS91&lt;&gt;"",AS91*OFFSET($A$10,MATCH("Pn",$A$11:$A$100,0),7),0)+IF(AT91&lt;&gt;"",AT91*OFFSET($A$10,MATCH("Pn",$A$11:$A$100,0),8),0)+IF(AU91&lt;&gt;"",AU91*OFFSET($A$10,MATCH("Pn",$A$11:$A$100,0),9),0)+IF(AV91&lt;&gt;"",AV91*OFFSET($A$10,MATCH("Pn",$A$11:$A$100,0),10),0))*OFFSET($A$10,MATCH("FC",$A$11:$A$100,0),2),""))</f>
        <v/>
      </c>
    </row>
    <row r="92" spans="1:49" s="4" customFormat="1" x14ac:dyDescent="0.25">
      <c r="A92" s="15" t="s">
        <v>436</v>
      </c>
      <c r="B92" s="15" t="s">
        <v>436</v>
      </c>
      <c r="C92" s="179" t="s">
        <v>436</v>
      </c>
      <c r="D92" s="16" t="s">
        <v>436</v>
      </c>
      <c r="E92" s="9" t="str">
        <f ca="1">IF(AND($A93="Pn",COLUMN(E90)&lt;COUNTIF(PonderacionIndicadores!$A$1:$A$139,"Mama")+1),OFFSET($F$10,0,COLUMN(F148)),IF(AND(A92="Pn",(COUNTIF(PonderacionIndicadores!$A$1:$A$139,"Mama"))&gt;COLUMN(E92)-1),OFFSET(PonderacionIndicadores!$A$1,MATCH("Mama",PonderacionIndicadores!$A$1:$A$139,0)+COLUMN(D92)-2,3),IF(A92="TOTAL GENERAL",SUM(E$11:E90),IF(D92&lt;&gt;"",D92/OFFSET($A$10,MATCH("TOTAL GENERAL",$A$11:$A$100,0),3),""))))</f>
        <v/>
      </c>
      <c r="F92" s="16" t="s">
        <v>436</v>
      </c>
      <c r="G92" s="16" t="s">
        <v>436</v>
      </c>
      <c r="H92" s="16" t="s">
        <v>436</v>
      </c>
      <c r="I92" s="18" t="s">
        <v>436</v>
      </c>
      <c r="J92" s="18" t="s">
        <v>436</v>
      </c>
      <c r="K92" s="19" t="s">
        <v>436</v>
      </c>
      <c r="L92" s="18" t="s">
        <v>436</v>
      </c>
      <c r="M92" s="19" t="s">
        <v>436</v>
      </c>
      <c r="N92" s="19" t="s">
        <v>436</v>
      </c>
      <c r="O92" s="19" t="s">
        <v>436</v>
      </c>
      <c r="P92" s="19" t="s">
        <v>436</v>
      </c>
      <c r="Q92" s="180" t="s">
        <v>436</v>
      </c>
      <c r="R92" s="18" t="s">
        <v>436</v>
      </c>
      <c r="S92" s="21" t="str">
        <f ca="1">IF(OR($A92="Pn",$A93="Pn"),"",IF($A92="TOTAL GENERAL",SUM(S$11:S90),IF(AND(I92&lt;&gt;"",$A92&lt;&gt;"Pn"),IF(I92&lt;OFFSET($A$10,MATCH("TOTAL GENERAL",$A$11:$A$100,0),COLUMN(I92)-1),0,I92-OFFSET($A$10,MATCH("TOTAL GENERAL",$A$11:$A$100,0),COLUMN(I92)-1)),"")))</f>
        <v/>
      </c>
      <c r="T92" s="21" t="str">
        <f ca="1">IF(OR($A92="Pn",$A93="Pn"),"",IF(OR($A92="Pn",$A93="Pn"),"",IF($A92="TOTAL GENERAL",SUM(T$11:T90),IF(AND(J92&lt;&gt;"",$A92&lt;&gt;"Pn"),IF(J92&gt;OFFSET($A$10,MATCH("TOTAL GENERAL",$A$11:$A$100,0),COLUMN(J92)-1),0,OFFSET($A$10,MATCH("TOTAL GENERAL",$A$11:$A$100,0),COLUMN(J92)-1)-J92),""))))</f>
        <v/>
      </c>
      <c r="U92" s="21" t="str">
        <f ca="1">IF(OR($A92="Pn",$A93="Pn"),"",IF(OR($A92="Pn",$A93="Pn"),"",IF($A92="TOTAL GENERAL",SUM(U$11:U90),IF(AND(K92&lt;&gt;"",$A92&lt;&gt;"Pn"),IF(K92&lt;OFFSET($A$10,MATCH("TOTAL GENERAL",$A$11:$A$100,0),COLUMN(K92)-1),0,K92-OFFSET($A$10,MATCH("TOTAL GENERAL",$A$11:$A$100,0),COLUMN(K92)-1)),""))))</f>
        <v/>
      </c>
      <c r="V92" s="21" t="str">
        <f ca="1">IF(OR($A92="Pn",$A93="Pn"),"",IF($A92="TOTAL GENERAL",SUM(V$11:V90),IF(AND(L92&lt;&gt;"",$A92&lt;&gt;"Pn"),IF(L92&gt;OFFSET($A$10,MATCH("TOTAL GENERAL",$A$11:$A$100,0),COLUMN(L92)-1),0,OFFSET($A$10,MATCH("TOTAL GENERAL",$A$11:$A$100,0),COLUMN(L92)-1)-L92),"")))</f>
        <v/>
      </c>
      <c r="W92" s="21" t="str">
        <f ca="1">IF(OR($A92="Pn",$A93="Pn"),"",IF(OR($A92="Pn",$A93="Pn"),"",IF($A92="TOTAL GENERAL",SUM(W$11:W90),IF(AND(M92&lt;&gt;"",$A92&lt;&gt;"Pn"),IF(M92&lt;OFFSET($A$10,MATCH("TOTAL GENERAL",$A$11:$A$100,0),COLUMN(M92)-1),0,M92-OFFSET($A$10,MATCH("TOTAL GENERAL",$A$11:$A$100,0),COLUMN(M92)-1)),""))))</f>
        <v/>
      </c>
      <c r="X92" s="21" t="str">
        <f ca="1">IF(OR($A92="Pn",$A93="Pn"),"",IF(OR($A92="Pn",$A93="Pn"),"",IF($A92="TOTAL GENERAL",SUM(X$11:X90),IF(AND(N92&lt;&gt;"",$A92&lt;&gt;"Pn"),IF(N92&lt;OFFSET($A$10,MATCH("TOTAL GENERAL",$A$11:$A$100,0),COLUMN(N92)-1),0,N92-OFFSET($A$10,MATCH("TOTAL GENERAL",$A$11:$A$100,0),COLUMN(N92)-1)),""))))</f>
        <v/>
      </c>
      <c r="Y92" s="21" t="str">
        <f ca="1">IF(OR($A92="Pn",$A93="Pn"),"",IF(OR($A92="Pn",$A93="Pn"),"",IF($A92="TOTAL GENERAL",SUM(Y$11:Y90),IF(AND(O92&lt;&gt;"",$A92&lt;&gt;"Pn"),IF(O92&lt;OFFSET($A$10,MATCH("TOTAL GENERAL",$A$11:$A$100,0),COLUMN(O92)-1),0,O92-OFFSET($A$10,MATCH("TOTAL GENERAL",$A$11:$A$100,0),COLUMN(O92)-1)),""))))</f>
        <v/>
      </c>
      <c r="Z92" s="21" t="str">
        <f ca="1">IF(OR($A92="Pn",$A93="Pn"),"",IF(OR($A92="Pn",$A93="Pn"),"",IF($A92="TOTAL GENERAL",SUM(Z$11:Z90),IF(AND(P92&lt;&gt;"",$A92&lt;&gt;"Pn"),IF(P92&lt;OFFSET($A$10,MATCH("TOTAL GENERAL",$A$11:$A$100,0),COLUMN(P92)-1),0,P92-OFFSET($A$10,MATCH("TOTAL GENERAL",$A$11:$A$100,0),COLUMN(P92)-1)),""))))</f>
        <v/>
      </c>
      <c r="AA92" s="21" t="str">
        <f ca="1">IF(OR($A92="Pn",$A93="Pn"),"",IF($A92="TOTAL GENERAL",SUM(AA$11:AA90),IF(AND(Q92&lt;&gt;"",$A92&lt;&gt;"Pn"),IF(Q92&gt;OFFSET($A$10,MATCH("TOTAL GENERAL",$A$11:$A$100,0),COLUMN(Q92)-1),0,OFFSET($A$10,MATCH("TOTAL GENERAL",$A$11:$A$100,0),COLUMN(Q92)-1)-Q92),"")))</f>
        <v/>
      </c>
      <c r="AB92" s="21" t="str">
        <f ca="1">IF(OR($A92="Pn",$A93="Pn"),"",IF(OR($A92="Pn",$A93="Pn"),"",IF($A92="TOTAL GENERAL",SUM(AB$11:AB90),IF(AND(R92&lt;&gt;"",$A92&lt;&gt;"Pn"),IF(R92&lt;OFFSET($A$10,MATCH("TOTAL GENERAL",$A$11:$A$100,0),COLUMN(R92)-1),0,R92-OFFSET($A$10,MATCH("TOTAL GENERAL",$A$11:$A$100,0),COLUMN(R92)-1)),""))))</f>
        <v/>
      </c>
      <c r="AC92" s="21" t="str">
        <f>IF(OR($A92="Pn",$A93="Pn"),"",IF($A92="TOTAL GENERAL",SUM(AC$11:AC90),IF(AND(I92&lt;&gt;"",$A92&lt;&gt;"Pn"),S92*$G92,"")))</f>
        <v/>
      </c>
      <c r="AD92" s="21" t="str">
        <f>IF(OR($A92="Pn",$A93="Pn"),"",IF($A92="TOTAL GENERAL",SUM(AD$11:AD90),IF(AND(J92&lt;&gt;"",$A92&lt;&gt;"Pn"),T92*$D92,"")))</f>
        <v/>
      </c>
      <c r="AE92" s="21" t="str">
        <f>IF(OR($A92="Pn",$A93="Pn"),"",IF($A92="TOTAL GENERAL",SUM(AE$11:AE90),IF(AND(K92&lt;&gt;"",$A92&lt;&gt;"Pn"),U92*$D92,"")))</f>
        <v/>
      </c>
      <c r="AF92" s="21" t="str">
        <f>IF(OR($A92="Pn",$A93="Pn"),"",IF($A92="TOTAL GENERAL",SUM(AF$11:AF90),IF(AND(L92&lt;&gt;"",$A92&lt;&gt;"Pn"),V92*$D92,"")))</f>
        <v/>
      </c>
      <c r="AG92" s="21" t="str">
        <f>IF(OR($A92="Pn",$A93="Pn"),"",IF($A92="TOTAL GENERAL",SUM(AG$11:AG90),IF(AND(M92&lt;&gt;"",$A92&lt;&gt;"Pn"),W92*$D92,"")))</f>
        <v/>
      </c>
      <c r="AH92" s="21" t="str">
        <f>IF(OR($A92="Pn",$A93="Pn"),"",IF($A92="TOTAL GENERAL",SUM(AH$11:AH90),IF(AND(N92&lt;&gt;"",$A92&lt;&gt;"Pn"),X92*$D92,"")))</f>
        <v/>
      </c>
      <c r="AI92" s="21" t="str">
        <f>IF(OR($A92="Pn",$A93="Pn"),"",IF($A92="TOTAL GENERAL",SUM(AI$11:AI90),IF(AND(O92&lt;&gt;"",$A92&lt;&gt;"Pn"),Y92*$D92,"")))</f>
        <v/>
      </c>
      <c r="AJ92" s="21" t="str">
        <f>IF(OR($A92="Pn",$A93="Pn"),"",IF($A92="TOTAL GENERAL",SUM(AJ$11:AJ90),IF(AND(P92&lt;&gt;"",$A92&lt;&gt;"Pn"),Z92*$D92,"")))</f>
        <v/>
      </c>
      <c r="AK92" s="21" t="str">
        <f>IF(OR($A92="Pn",$A93="Pn"),"",IF($A92="TOTAL GENERAL",SUM(AK$11:AK90),IF(AND(Q92&lt;&gt;"",$A92&lt;&gt;"Pn"),AA92*$F92,"")))</f>
        <v/>
      </c>
      <c r="AL92" s="21" t="str">
        <f>IF(OR($A92="Pn",$A93="Pn"),"",IF($A92="TOTAL GENERAL",SUM(AL$11:AL90),IF(AND(R92&lt;&gt;"",$A92&lt;&gt;"Pn"),AB92*$H92,"")))</f>
        <v/>
      </c>
      <c r="AM92" s="19" t="str">
        <f ca="1">IF($A92="TOTAL GENERAL",SUM(AM$11:AM90),IF(AND(S92&lt;&gt;"",$A92&lt;&gt;"Pn"),IF(OFFSET($A$11,MATCH("TOTAL GENERAL",$A$11:$A$100,0)-1,COLUMN(AB92))=0,0,AC92/OFFSET($A$11,MATCH("TOTAL GENERAL",$A$11:$A$100,0)-1,COLUMN(AB92))),""))</f>
        <v/>
      </c>
      <c r="AN92" s="19" t="str">
        <f ca="1">IF($A92="TOTAL GENERAL",SUM(AN$11:AN90),IF(AND(T92&lt;&gt;"",$A92&lt;&gt;"Pn"),IF(OFFSET($A$11,MATCH("TOTAL GENERAL",$A$11:$A$100,0)-1,COLUMN(AC92))=0,0,AD92/OFFSET($A$11,MATCH("TOTAL GENERAL",$A$11:$A$100,0)-1,COLUMN(AC92))),""))</f>
        <v/>
      </c>
      <c r="AO92" s="19" t="str">
        <f ca="1">IF($A92="TOTAL GENERAL",SUM(AO$11:AO90),IF(AND(U92&lt;&gt;"",$A92&lt;&gt;"Pn"),IF(OFFSET($A$11,MATCH("TOTAL GENERAL",$A$11:$A$100,0)-1,COLUMN(AD92))=0,0,AE92/OFFSET($A$11,MATCH("TOTAL GENERAL",$A$11:$A$100,0)-1,COLUMN(AD92))),""))</f>
        <v/>
      </c>
      <c r="AP92" s="19" t="str">
        <f ca="1">IF($A92="TOTAL GENERAL",SUM(AP$11:AP90),IF(AND(V92&lt;&gt;"",$A92&lt;&gt;"Pn"),IF(OFFSET($A$11,MATCH("TOTAL GENERAL",$A$11:$A$100,0)-1,COLUMN(AE92))=0,0,AF92/OFFSET($A$11,MATCH("TOTAL GENERAL",$A$11:$A$100,0)-1,COLUMN(AE92))),""))</f>
        <v/>
      </c>
      <c r="AQ92" s="19" t="str">
        <f ca="1">IF($A92="TOTAL GENERAL",SUM(AQ$11:AQ90),IF(AND(W92&lt;&gt;"",$A92&lt;&gt;"Pn"),IF(OFFSET($A$11,MATCH("TOTAL GENERAL",$A$11:$A$100,0)-1,COLUMN(AF92))=0,0,AG92/OFFSET($A$11,MATCH("TOTAL GENERAL",$A$11:$A$100,0)-1,COLUMN(AF92))),""))</f>
        <v/>
      </c>
      <c r="AR92" s="19" t="str">
        <f ca="1">IF($A92="TOTAL GENERAL",SUM(AR$11:AR90),IF(AND(X92&lt;&gt;"",$A92&lt;&gt;"Pn"),IF(OFFSET($A$11,MATCH("TOTAL GENERAL",$A$11:$A$100,0)-1,COLUMN(AG92))=0,0,AH92/OFFSET($A$11,MATCH("TOTAL GENERAL",$A$11:$A$100,0)-1,COLUMN(AG92))),""))</f>
        <v/>
      </c>
      <c r="AS92" s="19" t="str">
        <f ca="1">IF($A92="TOTAL GENERAL",SUM(AS$11:AS90),IF(AND(Y92&lt;&gt;"",$A92&lt;&gt;"Pn"),IF(OFFSET($A$11,MATCH("TOTAL GENERAL",$A$11:$A$100,0)-1,COLUMN(AH92))=0,0,AI92/OFFSET($A$11,MATCH("TOTAL GENERAL",$A$11:$A$100,0)-1,COLUMN(AH92))),""))</f>
        <v/>
      </c>
      <c r="AT92" s="19" t="str">
        <f ca="1">IF($A92="TOTAL GENERAL",SUM(AT$11:AT90),IF(AND(Z92&lt;&gt;"",$A92&lt;&gt;"Pn"),IF(OFFSET($A$11,MATCH("TOTAL GENERAL",$A$11:$A$100,0)-1,COLUMN(AI92))=0,0,AJ92/OFFSET($A$11,MATCH("TOTAL GENERAL",$A$11:$A$100,0)-1,COLUMN(AI92))),""))</f>
        <v/>
      </c>
      <c r="AU92" s="19" t="str">
        <f ca="1">IF($A92="TOTAL GENERAL",SUM(AU$11:AU90),IF(AND(AA92&lt;&gt;"",$A92&lt;&gt;"Pn"),IF(OFFSET($A$11,MATCH("TOTAL GENERAL",$A$11:$A$100,0)-1,COLUMN(AJ92))=0,0,AK92/OFFSET($A$11,MATCH("TOTAL GENERAL",$A$11:$A$100,0)-1,COLUMN(AJ92))),""))</f>
        <v/>
      </c>
      <c r="AV92" s="19" t="str">
        <f ca="1">IF($A92="TOTAL GENERAL",SUM(AV$11:AV90),IF(AND(AB92&lt;&gt;"",$A92&lt;&gt;"Pn"),IF(OFFSET($A$11,MATCH("TOTAL GENERAL",$A$11:$A$100,0)-1,COLUMN(AK92))=0,0,AL92/OFFSET($A$11,MATCH("TOTAL GENERAL",$A$11:$A$100,0)-1,COLUMN(AK92))),""))</f>
        <v/>
      </c>
      <c r="AW92" s="182" t="str">
        <f ca="1">IF(A92="TOTAL GENERAL",SUM(AW$11:AW90),IF(COUNTIF(AM92:AV92,"")&lt;COUNTA($AM$10:$AV$10),(IF(AM92&lt;&gt;"",AM92*OFFSET($A$10,MATCH("Pn",$A$11:$A$100,0),1),0)+IF(AN92&lt;&gt;"",AN92*OFFSET($A$10,MATCH("Pn",$A$11:$A$100,0),2),0)+IF(AO92&lt;&gt;"",AO92*OFFSET($A$10,MATCH("Pn",$A$11:$A$100,0),3),0)+IF(AP92&lt;&gt;"",AP92*OFFSET($A$10,MATCH("Pn",$A$11:$A$100,0),4),0)+IF(AQ92&lt;&gt;"",AQ92*OFFSET($A$10,MATCH("Pn",$A$11:$A$100,0),5),0)+IF(AR92&lt;&gt;"",AR92*OFFSET($A$10,MATCH("Pn",$A$11:$A$100,0),6),0)+IF(AS92&lt;&gt;"",AS92*OFFSET($A$10,MATCH("Pn",$A$11:$A$100,0),7),0)+IF(AT92&lt;&gt;"",AT92*OFFSET($A$10,MATCH("Pn",$A$11:$A$100,0),8),0)+IF(AU92&lt;&gt;"",AU92*OFFSET($A$10,MATCH("Pn",$A$11:$A$100,0),9),0)+IF(AV92&lt;&gt;"",AV92*OFFSET($A$10,MATCH("Pn",$A$11:$A$100,0),10),0))*OFFSET($A$10,MATCH("FC",$A$11:$A$100,0),2),""))</f>
        <v/>
      </c>
    </row>
    <row r="93" spans="1:49" s="4" customFormat="1" x14ac:dyDescent="0.25">
      <c r="A93" s="15" t="s">
        <v>436</v>
      </c>
      <c r="B93" s="15" t="s">
        <v>436</v>
      </c>
      <c r="C93" s="179" t="s">
        <v>436</v>
      </c>
      <c r="D93" s="16" t="s">
        <v>436</v>
      </c>
      <c r="E93" s="9" t="str">
        <f ca="1">IF(AND($A94="Pn",COLUMN(E91)&lt;COUNTIF(PonderacionIndicadores!$A$1:$A$139,"Mama")+1),OFFSET($F$10,0,COLUMN(F149)),IF(AND(A93="Pn",(COUNTIF(PonderacionIndicadores!$A$1:$A$139,"Mama"))&gt;COLUMN(E93)-1),OFFSET(PonderacionIndicadores!$A$1,MATCH("Mama",PonderacionIndicadores!$A$1:$A$139,0)+COLUMN(D93)-2,3),IF(A93="TOTAL GENERAL",SUM(E$11:E91),IF(D93&lt;&gt;"",D93/OFFSET($A$10,MATCH("TOTAL GENERAL",$A$11:$A$100,0),3),""))))</f>
        <v/>
      </c>
      <c r="F93" s="16" t="s">
        <v>436</v>
      </c>
      <c r="G93" s="16" t="s">
        <v>436</v>
      </c>
      <c r="H93" s="16" t="s">
        <v>436</v>
      </c>
      <c r="I93" s="18" t="s">
        <v>436</v>
      </c>
      <c r="J93" s="18" t="s">
        <v>436</v>
      </c>
      <c r="K93" s="19" t="s">
        <v>436</v>
      </c>
      <c r="L93" s="18" t="s">
        <v>436</v>
      </c>
      <c r="M93" s="19" t="s">
        <v>436</v>
      </c>
      <c r="N93" s="19" t="s">
        <v>436</v>
      </c>
      <c r="O93" s="19" t="s">
        <v>436</v>
      </c>
      <c r="P93" s="19" t="s">
        <v>436</v>
      </c>
      <c r="Q93" s="180" t="s">
        <v>436</v>
      </c>
      <c r="R93" s="18" t="s">
        <v>436</v>
      </c>
      <c r="S93" s="21" t="str">
        <f ca="1">IF(OR($A93="Pn",$A94="Pn"),"",IF($A93="TOTAL GENERAL",SUM(S$11:S91),IF(AND(I93&lt;&gt;"",$A93&lt;&gt;"Pn"),IF(I93&lt;OFFSET($A$10,MATCH("TOTAL GENERAL",$A$11:$A$100,0),COLUMN(I93)-1),0,I93-OFFSET($A$10,MATCH("TOTAL GENERAL",$A$11:$A$100,0),COLUMN(I93)-1)),"")))</f>
        <v/>
      </c>
      <c r="T93" s="21" t="str">
        <f ca="1">IF(OR($A93="Pn",$A94="Pn"),"",IF(OR($A93="Pn",$A94="Pn"),"",IF($A93="TOTAL GENERAL",SUM(T$11:T91),IF(AND(J93&lt;&gt;"",$A93&lt;&gt;"Pn"),IF(J93&gt;OFFSET($A$10,MATCH("TOTAL GENERAL",$A$11:$A$100,0),COLUMN(J93)-1),0,OFFSET($A$10,MATCH("TOTAL GENERAL",$A$11:$A$100,0),COLUMN(J93)-1)-J93),""))))</f>
        <v/>
      </c>
      <c r="U93" s="21" t="str">
        <f ca="1">IF(OR($A93="Pn",$A94="Pn"),"",IF(OR($A93="Pn",$A94="Pn"),"",IF($A93="TOTAL GENERAL",SUM(U$11:U91),IF(AND(K93&lt;&gt;"",$A93&lt;&gt;"Pn"),IF(K93&lt;OFFSET($A$10,MATCH("TOTAL GENERAL",$A$11:$A$100,0),COLUMN(K93)-1),0,K93-OFFSET($A$10,MATCH("TOTAL GENERAL",$A$11:$A$100,0),COLUMN(K93)-1)),""))))</f>
        <v/>
      </c>
      <c r="V93" s="21" t="str">
        <f ca="1">IF(OR($A93="Pn",$A94="Pn"),"",IF($A93="TOTAL GENERAL",SUM(V$11:V91),IF(AND(L93&lt;&gt;"",$A93&lt;&gt;"Pn"),IF(L93&gt;OFFSET($A$10,MATCH("TOTAL GENERAL",$A$11:$A$100,0),COLUMN(L93)-1),0,OFFSET($A$10,MATCH("TOTAL GENERAL",$A$11:$A$100,0),COLUMN(L93)-1)-L93),"")))</f>
        <v/>
      </c>
      <c r="W93" s="21" t="str">
        <f ca="1">IF(OR($A93="Pn",$A94="Pn"),"",IF(OR($A93="Pn",$A94="Pn"),"",IF($A93="TOTAL GENERAL",SUM(W$11:W91),IF(AND(M93&lt;&gt;"",$A93&lt;&gt;"Pn"),IF(M93&lt;OFFSET($A$10,MATCH("TOTAL GENERAL",$A$11:$A$100,0),COLUMN(M93)-1),0,M93-OFFSET($A$10,MATCH("TOTAL GENERAL",$A$11:$A$100,0),COLUMN(M93)-1)),""))))</f>
        <v/>
      </c>
      <c r="X93" s="21" t="str">
        <f ca="1">IF(OR($A93="Pn",$A94="Pn"),"",IF(OR($A93="Pn",$A94="Pn"),"",IF($A93="TOTAL GENERAL",SUM(X$11:X91),IF(AND(N93&lt;&gt;"",$A93&lt;&gt;"Pn"),IF(N93&lt;OFFSET($A$10,MATCH("TOTAL GENERAL",$A$11:$A$100,0),COLUMN(N93)-1),0,N93-OFFSET($A$10,MATCH("TOTAL GENERAL",$A$11:$A$100,0),COLUMN(N93)-1)),""))))</f>
        <v/>
      </c>
      <c r="Y93" s="21" t="str">
        <f ca="1">IF(OR($A93="Pn",$A94="Pn"),"",IF(OR($A93="Pn",$A94="Pn"),"",IF($A93="TOTAL GENERAL",SUM(Y$11:Y91),IF(AND(O93&lt;&gt;"",$A93&lt;&gt;"Pn"),IF(O93&lt;OFFSET($A$10,MATCH("TOTAL GENERAL",$A$11:$A$100,0),COLUMN(O93)-1),0,O93-OFFSET($A$10,MATCH("TOTAL GENERAL",$A$11:$A$100,0),COLUMN(O93)-1)),""))))</f>
        <v/>
      </c>
      <c r="Z93" s="21" t="str">
        <f ca="1">IF(OR($A93="Pn",$A94="Pn"),"",IF(OR($A93="Pn",$A94="Pn"),"",IF($A93="TOTAL GENERAL",SUM(Z$11:Z91),IF(AND(P93&lt;&gt;"",$A93&lt;&gt;"Pn"),IF(P93&lt;OFFSET($A$10,MATCH("TOTAL GENERAL",$A$11:$A$100,0),COLUMN(P93)-1),0,P93-OFFSET($A$10,MATCH("TOTAL GENERAL",$A$11:$A$100,0),COLUMN(P93)-1)),""))))</f>
        <v/>
      </c>
      <c r="AA93" s="21" t="str">
        <f ca="1">IF(OR($A93="Pn",$A94="Pn"),"",IF($A93="TOTAL GENERAL",SUM(AA$11:AA91),IF(AND(Q93&lt;&gt;"",$A93&lt;&gt;"Pn"),IF(Q93&gt;OFFSET($A$10,MATCH("TOTAL GENERAL",$A$11:$A$100,0),COLUMN(Q93)-1),0,OFFSET($A$10,MATCH("TOTAL GENERAL",$A$11:$A$100,0),COLUMN(Q93)-1)-Q93),"")))</f>
        <v/>
      </c>
      <c r="AB93" s="21" t="str">
        <f ca="1">IF(OR($A93="Pn",$A94="Pn"),"",IF(OR($A93="Pn",$A94="Pn"),"",IF($A93="TOTAL GENERAL",SUM(AB$11:AB91),IF(AND(R93&lt;&gt;"",$A93&lt;&gt;"Pn"),IF(R93&lt;OFFSET($A$10,MATCH("TOTAL GENERAL",$A$11:$A$100,0),COLUMN(R93)-1),0,R93-OFFSET($A$10,MATCH("TOTAL GENERAL",$A$11:$A$100,0),COLUMN(R93)-1)),""))))</f>
        <v/>
      </c>
      <c r="AC93" s="21" t="str">
        <f>IF(OR($A93="Pn",$A94="Pn"),"",IF($A93="TOTAL GENERAL",SUM(AC$11:AC91),IF(AND(I93&lt;&gt;"",$A93&lt;&gt;"Pn"),S93*$G93,"")))</f>
        <v/>
      </c>
      <c r="AD93" s="21" t="str">
        <f>IF(OR($A93="Pn",$A94="Pn"),"",IF($A93="TOTAL GENERAL",SUM(AD$11:AD91),IF(AND(J93&lt;&gt;"",$A93&lt;&gt;"Pn"),T93*$D93,"")))</f>
        <v/>
      </c>
      <c r="AE93" s="21" t="str">
        <f>IF(OR($A93="Pn",$A94="Pn"),"",IF($A93="TOTAL GENERAL",SUM(AE$11:AE91),IF(AND(K93&lt;&gt;"",$A93&lt;&gt;"Pn"),U93*$D93,"")))</f>
        <v/>
      </c>
      <c r="AF93" s="21" t="str">
        <f>IF(OR($A93="Pn",$A94="Pn"),"",IF($A93="TOTAL GENERAL",SUM(AF$11:AF91),IF(AND(L93&lt;&gt;"",$A93&lt;&gt;"Pn"),V93*$D93,"")))</f>
        <v/>
      </c>
      <c r="AG93" s="21" t="str">
        <f>IF(OR($A93="Pn",$A94="Pn"),"",IF($A93="TOTAL GENERAL",SUM(AG$11:AG91),IF(AND(M93&lt;&gt;"",$A93&lt;&gt;"Pn"),W93*$D93,"")))</f>
        <v/>
      </c>
      <c r="AH93" s="21" t="str">
        <f>IF(OR($A93="Pn",$A94="Pn"),"",IF($A93="TOTAL GENERAL",SUM(AH$11:AH91),IF(AND(N93&lt;&gt;"",$A93&lt;&gt;"Pn"),X93*$D93,"")))</f>
        <v/>
      </c>
      <c r="AI93" s="21" t="str">
        <f>IF(OR($A93="Pn",$A94="Pn"),"",IF($A93="TOTAL GENERAL",SUM(AI$11:AI91),IF(AND(O93&lt;&gt;"",$A93&lt;&gt;"Pn"),Y93*$D93,"")))</f>
        <v/>
      </c>
      <c r="AJ93" s="21" t="str">
        <f>IF(OR($A93="Pn",$A94="Pn"),"",IF($A93="TOTAL GENERAL",SUM(AJ$11:AJ91),IF(AND(P93&lt;&gt;"",$A93&lt;&gt;"Pn"),Z93*$D93,"")))</f>
        <v/>
      </c>
      <c r="AK93" s="21" t="str">
        <f>IF(OR($A93="Pn",$A94="Pn"),"",IF($A93="TOTAL GENERAL",SUM(AK$11:AK91),IF(AND(Q93&lt;&gt;"",$A93&lt;&gt;"Pn"),AA93*$F93,"")))</f>
        <v/>
      </c>
      <c r="AL93" s="21" t="str">
        <f>IF(OR($A93="Pn",$A94="Pn"),"",IF($A93="TOTAL GENERAL",SUM(AL$11:AL91),IF(AND(R93&lt;&gt;"",$A93&lt;&gt;"Pn"),AB93*$H93,"")))</f>
        <v/>
      </c>
      <c r="AM93" s="19" t="str">
        <f ca="1">IF($A93="TOTAL GENERAL",SUM(AM$11:AM91),IF(AND(S93&lt;&gt;"",$A93&lt;&gt;"Pn"),IF(OFFSET($A$11,MATCH("TOTAL GENERAL",$A$11:$A$100,0)-1,COLUMN(AB93))=0,0,AC93/OFFSET($A$11,MATCH("TOTAL GENERAL",$A$11:$A$100,0)-1,COLUMN(AB93))),""))</f>
        <v/>
      </c>
      <c r="AN93" s="19" t="str">
        <f ca="1">IF($A93="TOTAL GENERAL",SUM(AN$11:AN91),IF(AND(T93&lt;&gt;"",$A93&lt;&gt;"Pn"),IF(OFFSET($A$11,MATCH("TOTAL GENERAL",$A$11:$A$100,0)-1,COLUMN(AC93))=0,0,AD93/OFFSET($A$11,MATCH("TOTAL GENERAL",$A$11:$A$100,0)-1,COLUMN(AC93))),""))</f>
        <v/>
      </c>
      <c r="AO93" s="19" t="str">
        <f ca="1">IF($A93="TOTAL GENERAL",SUM(AO$11:AO91),IF(AND(U93&lt;&gt;"",$A93&lt;&gt;"Pn"),IF(OFFSET($A$11,MATCH("TOTAL GENERAL",$A$11:$A$100,0)-1,COLUMN(AD93))=0,0,AE93/OFFSET($A$11,MATCH("TOTAL GENERAL",$A$11:$A$100,0)-1,COLUMN(AD93))),""))</f>
        <v/>
      </c>
      <c r="AP93" s="19" t="str">
        <f ca="1">IF($A93="TOTAL GENERAL",SUM(AP$11:AP91),IF(AND(V93&lt;&gt;"",$A93&lt;&gt;"Pn"),IF(OFFSET($A$11,MATCH("TOTAL GENERAL",$A$11:$A$100,0)-1,COLUMN(AE93))=0,0,AF93/OFFSET($A$11,MATCH("TOTAL GENERAL",$A$11:$A$100,0)-1,COLUMN(AE93))),""))</f>
        <v/>
      </c>
      <c r="AQ93" s="19" t="str">
        <f ca="1">IF($A93="TOTAL GENERAL",SUM(AQ$11:AQ91),IF(AND(W93&lt;&gt;"",$A93&lt;&gt;"Pn"),IF(OFFSET($A$11,MATCH("TOTAL GENERAL",$A$11:$A$100,0)-1,COLUMN(AF93))=0,0,AG93/OFFSET($A$11,MATCH("TOTAL GENERAL",$A$11:$A$100,0)-1,COLUMN(AF93))),""))</f>
        <v/>
      </c>
      <c r="AR93" s="19" t="str">
        <f ca="1">IF($A93="TOTAL GENERAL",SUM(AR$11:AR91),IF(AND(X93&lt;&gt;"",$A93&lt;&gt;"Pn"),IF(OFFSET($A$11,MATCH("TOTAL GENERAL",$A$11:$A$100,0)-1,COLUMN(AG93))=0,0,AH93/OFFSET($A$11,MATCH("TOTAL GENERAL",$A$11:$A$100,0)-1,COLUMN(AG93))),""))</f>
        <v/>
      </c>
      <c r="AS93" s="19" t="str">
        <f ca="1">IF($A93="TOTAL GENERAL",SUM(AS$11:AS91),IF(AND(Y93&lt;&gt;"",$A93&lt;&gt;"Pn"),IF(OFFSET($A$11,MATCH("TOTAL GENERAL",$A$11:$A$100,0)-1,COLUMN(AH93))=0,0,AI93/OFFSET($A$11,MATCH("TOTAL GENERAL",$A$11:$A$100,0)-1,COLUMN(AH93))),""))</f>
        <v/>
      </c>
      <c r="AT93" s="19" t="str">
        <f ca="1">IF($A93="TOTAL GENERAL",SUM(AT$11:AT91),IF(AND(Z93&lt;&gt;"",$A93&lt;&gt;"Pn"),IF(OFFSET($A$11,MATCH("TOTAL GENERAL",$A$11:$A$100,0)-1,COLUMN(AI93))=0,0,AJ93/OFFSET($A$11,MATCH("TOTAL GENERAL",$A$11:$A$100,0)-1,COLUMN(AI93))),""))</f>
        <v/>
      </c>
      <c r="AU93" s="19" t="str">
        <f ca="1">IF($A93="TOTAL GENERAL",SUM(AU$11:AU91),IF(AND(AA93&lt;&gt;"",$A93&lt;&gt;"Pn"),IF(OFFSET($A$11,MATCH("TOTAL GENERAL",$A$11:$A$100,0)-1,COLUMN(AJ93))=0,0,AK93/OFFSET($A$11,MATCH("TOTAL GENERAL",$A$11:$A$100,0)-1,COLUMN(AJ93))),""))</f>
        <v/>
      </c>
      <c r="AV93" s="19" t="str">
        <f ca="1">IF($A93="TOTAL GENERAL",SUM(AV$11:AV91),IF(AND(AB93&lt;&gt;"",$A93&lt;&gt;"Pn"),IF(OFFSET($A$11,MATCH("TOTAL GENERAL",$A$11:$A$100,0)-1,COLUMN(AK93))=0,0,AL93/OFFSET($A$11,MATCH("TOTAL GENERAL",$A$11:$A$100,0)-1,COLUMN(AK93))),""))</f>
        <v/>
      </c>
      <c r="AW93" s="182" t="str">
        <f ca="1">IF(A93="TOTAL GENERAL",SUM(AW$11:AW91),IF(COUNTIF(AM93:AV93,"")&lt;COUNTA($AM$10:$AV$10),(IF(AM93&lt;&gt;"",AM93*OFFSET($A$10,MATCH("Pn",$A$11:$A$100,0),1),0)+IF(AN93&lt;&gt;"",AN93*OFFSET($A$10,MATCH("Pn",$A$11:$A$100,0),2),0)+IF(AO93&lt;&gt;"",AO93*OFFSET($A$10,MATCH("Pn",$A$11:$A$100,0),3),0)+IF(AP93&lt;&gt;"",AP93*OFFSET($A$10,MATCH("Pn",$A$11:$A$100,0),4),0)+IF(AQ93&lt;&gt;"",AQ93*OFFSET($A$10,MATCH("Pn",$A$11:$A$100,0),5),0)+IF(AR93&lt;&gt;"",AR93*OFFSET($A$10,MATCH("Pn",$A$11:$A$100,0),6),0)+IF(AS93&lt;&gt;"",AS93*OFFSET($A$10,MATCH("Pn",$A$11:$A$100,0),7),0)+IF(AT93&lt;&gt;"",AT93*OFFSET($A$10,MATCH("Pn",$A$11:$A$100,0),8),0)+IF(AU93&lt;&gt;"",AU93*OFFSET($A$10,MATCH("Pn",$A$11:$A$100,0),9),0)+IF(AV93&lt;&gt;"",AV93*OFFSET($A$10,MATCH("Pn",$A$11:$A$100,0),10),0))*OFFSET($A$10,MATCH("FC",$A$11:$A$100,0),2),""))</f>
        <v/>
      </c>
    </row>
    <row r="94" spans="1:49" s="4" customFormat="1" x14ac:dyDescent="0.25">
      <c r="A94" s="15" t="s">
        <v>436</v>
      </c>
      <c r="B94" s="15" t="s">
        <v>436</v>
      </c>
      <c r="C94" s="179" t="s">
        <v>436</v>
      </c>
      <c r="D94" s="16" t="s">
        <v>436</v>
      </c>
      <c r="E94" s="9" t="str">
        <f ca="1">IF(AND($A95="Pn",COLUMN(E92)&lt;COUNTIF(PonderacionIndicadores!$A$1:$A$139,"Mama")+1),OFFSET($F$10,0,COLUMN(F150)),IF(AND(A94="Pn",(COUNTIF(PonderacionIndicadores!$A$1:$A$139,"Mama"))&gt;COLUMN(E94)-1),OFFSET(PonderacionIndicadores!$A$1,MATCH("Mama",PonderacionIndicadores!$A$1:$A$139,0)+COLUMN(D94)-2,3),IF(A94="TOTAL GENERAL",SUM(E$11:E92),IF(D94&lt;&gt;"",D94/OFFSET($A$10,MATCH("TOTAL GENERAL",$A$11:$A$100,0),3),""))))</f>
        <v/>
      </c>
      <c r="F94" s="16" t="s">
        <v>436</v>
      </c>
      <c r="G94" s="16" t="s">
        <v>436</v>
      </c>
      <c r="H94" s="16" t="s">
        <v>436</v>
      </c>
      <c r="I94" s="18" t="s">
        <v>436</v>
      </c>
      <c r="J94" s="18" t="s">
        <v>436</v>
      </c>
      <c r="K94" s="19" t="s">
        <v>436</v>
      </c>
      <c r="L94" s="18" t="s">
        <v>436</v>
      </c>
      <c r="M94" s="19" t="s">
        <v>436</v>
      </c>
      <c r="N94" s="19" t="s">
        <v>436</v>
      </c>
      <c r="O94" s="19" t="s">
        <v>436</v>
      </c>
      <c r="P94" s="19" t="s">
        <v>436</v>
      </c>
      <c r="Q94" s="180" t="s">
        <v>436</v>
      </c>
      <c r="R94" s="18" t="s">
        <v>436</v>
      </c>
      <c r="S94" s="21" t="str">
        <f ca="1">IF(OR($A94="Pn",$A95="Pn"),"",IF($A94="TOTAL GENERAL",SUM(S$11:S92),IF(AND(I94&lt;&gt;"",$A94&lt;&gt;"Pn"),IF(I94&lt;OFFSET($A$10,MATCH("TOTAL GENERAL",$A$11:$A$100,0),COLUMN(I94)-1),0,I94-OFFSET($A$10,MATCH("TOTAL GENERAL",$A$11:$A$100,0),COLUMN(I94)-1)),"")))</f>
        <v/>
      </c>
      <c r="T94" s="21" t="str">
        <f ca="1">IF(OR($A94="Pn",$A95="Pn"),"",IF(OR($A94="Pn",$A95="Pn"),"",IF($A94="TOTAL GENERAL",SUM(T$11:T92),IF(AND(J94&lt;&gt;"",$A94&lt;&gt;"Pn"),IF(J94&gt;OFFSET($A$10,MATCH("TOTAL GENERAL",$A$11:$A$100,0),COLUMN(J94)-1),0,OFFSET($A$10,MATCH("TOTAL GENERAL",$A$11:$A$100,0),COLUMN(J94)-1)-J94),""))))</f>
        <v/>
      </c>
      <c r="U94" s="21" t="str">
        <f ca="1">IF(OR($A94="Pn",$A95="Pn"),"",IF(OR($A94="Pn",$A95="Pn"),"",IF($A94="TOTAL GENERAL",SUM(U$11:U92),IF(AND(K94&lt;&gt;"",$A94&lt;&gt;"Pn"),IF(K94&lt;OFFSET($A$10,MATCH("TOTAL GENERAL",$A$11:$A$100,0),COLUMN(K94)-1),0,K94-OFFSET($A$10,MATCH("TOTAL GENERAL",$A$11:$A$100,0),COLUMN(K94)-1)),""))))</f>
        <v/>
      </c>
      <c r="V94" s="21" t="str">
        <f ca="1">IF(OR($A94="Pn",$A95="Pn"),"",IF($A94="TOTAL GENERAL",SUM(V$11:V92),IF(AND(L94&lt;&gt;"",$A94&lt;&gt;"Pn"),IF(L94&gt;OFFSET($A$10,MATCH("TOTAL GENERAL",$A$11:$A$100,0),COLUMN(L94)-1),0,OFFSET($A$10,MATCH("TOTAL GENERAL",$A$11:$A$100,0),COLUMN(L94)-1)-L94),"")))</f>
        <v/>
      </c>
      <c r="W94" s="21" t="str">
        <f ca="1">IF(OR($A94="Pn",$A95="Pn"),"",IF(OR($A94="Pn",$A95="Pn"),"",IF($A94="TOTAL GENERAL",SUM(W$11:W92),IF(AND(M94&lt;&gt;"",$A94&lt;&gt;"Pn"),IF(M94&lt;OFFSET($A$10,MATCH("TOTAL GENERAL",$A$11:$A$100,0),COLUMN(M94)-1),0,M94-OFFSET($A$10,MATCH("TOTAL GENERAL",$A$11:$A$100,0),COLUMN(M94)-1)),""))))</f>
        <v/>
      </c>
      <c r="X94" s="21" t="str">
        <f ca="1">IF(OR($A94="Pn",$A95="Pn"),"",IF(OR($A94="Pn",$A95="Pn"),"",IF($A94="TOTAL GENERAL",SUM(X$11:X92),IF(AND(N94&lt;&gt;"",$A94&lt;&gt;"Pn"),IF(N94&lt;OFFSET($A$10,MATCH("TOTAL GENERAL",$A$11:$A$100,0),COLUMN(N94)-1),0,N94-OFFSET($A$10,MATCH("TOTAL GENERAL",$A$11:$A$100,0),COLUMN(N94)-1)),""))))</f>
        <v/>
      </c>
      <c r="Y94" s="21" t="str">
        <f ca="1">IF(OR($A94="Pn",$A95="Pn"),"",IF(OR($A94="Pn",$A95="Pn"),"",IF($A94="TOTAL GENERAL",SUM(Y$11:Y92),IF(AND(O94&lt;&gt;"",$A94&lt;&gt;"Pn"),IF(O94&lt;OFFSET($A$10,MATCH("TOTAL GENERAL",$A$11:$A$100,0),COLUMN(O94)-1),0,O94-OFFSET($A$10,MATCH("TOTAL GENERAL",$A$11:$A$100,0),COLUMN(O94)-1)),""))))</f>
        <v/>
      </c>
      <c r="Z94" s="21" t="str">
        <f ca="1">IF(OR($A94="Pn",$A95="Pn"),"",IF(OR($A94="Pn",$A95="Pn"),"",IF($A94="TOTAL GENERAL",SUM(Z$11:Z92),IF(AND(P94&lt;&gt;"",$A94&lt;&gt;"Pn"),IF(P94&lt;OFFSET($A$10,MATCH("TOTAL GENERAL",$A$11:$A$100,0),COLUMN(P94)-1),0,P94-OFFSET($A$10,MATCH("TOTAL GENERAL",$A$11:$A$100,0),COLUMN(P94)-1)),""))))</f>
        <v/>
      </c>
      <c r="AA94" s="21" t="str">
        <f ca="1">IF(OR($A94="Pn",$A95="Pn"),"",IF($A94="TOTAL GENERAL",SUM(AA$11:AA92),IF(AND(Q94&lt;&gt;"",$A94&lt;&gt;"Pn"),IF(Q94&gt;OFFSET($A$10,MATCH("TOTAL GENERAL",$A$11:$A$100,0),COLUMN(Q94)-1),0,OFFSET($A$10,MATCH("TOTAL GENERAL",$A$11:$A$100,0),COLUMN(Q94)-1)-Q94),"")))</f>
        <v/>
      </c>
      <c r="AB94" s="21" t="str">
        <f ca="1">IF(OR($A94="Pn",$A95="Pn"),"",IF(OR($A94="Pn",$A95="Pn"),"",IF($A94="TOTAL GENERAL",SUM(AB$11:AB92),IF(AND(R94&lt;&gt;"",$A94&lt;&gt;"Pn"),IF(R94&lt;OFFSET($A$10,MATCH("TOTAL GENERAL",$A$11:$A$100,0),COLUMN(R94)-1),0,R94-OFFSET($A$10,MATCH("TOTAL GENERAL",$A$11:$A$100,0),COLUMN(R94)-1)),""))))</f>
        <v/>
      </c>
      <c r="AC94" s="21" t="str">
        <f>IF(OR($A94="Pn",$A95="Pn"),"",IF($A94="TOTAL GENERAL",SUM(AC$11:AC92),IF(AND(I94&lt;&gt;"",$A94&lt;&gt;"Pn"),S94*$G94,"")))</f>
        <v/>
      </c>
      <c r="AD94" s="21" t="str">
        <f>IF(OR($A94="Pn",$A95="Pn"),"",IF($A94="TOTAL GENERAL",SUM(AD$11:AD92),IF(AND(J94&lt;&gt;"",$A94&lt;&gt;"Pn"),T94*$D94,"")))</f>
        <v/>
      </c>
      <c r="AE94" s="21" t="str">
        <f>IF(OR($A94="Pn",$A95="Pn"),"",IF($A94="TOTAL GENERAL",SUM(AE$11:AE92),IF(AND(K94&lt;&gt;"",$A94&lt;&gt;"Pn"),U94*$D94,"")))</f>
        <v/>
      </c>
      <c r="AF94" s="21" t="str">
        <f>IF(OR($A94="Pn",$A95="Pn"),"",IF($A94="TOTAL GENERAL",SUM(AF$11:AF92),IF(AND(L94&lt;&gt;"",$A94&lt;&gt;"Pn"),V94*$D94,"")))</f>
        <v/>
      </c>
      <c r="AG94" s="21" t="str">
        <f>IF(OR($A94="Pn",$A95="Pn"),"",IF($A94="TOTAL GENERAL",SUM(AG$11:AG92),IF(AND(M94&lt;&gt;"",$A94&lt;&gt;"Pn"),W94*$D94,"")))</f>
        <v/>
      </c>
      <c r="AH94" s="21" t="str">
        <f>IF(OR($A94="Pn",$A95="Pn"),"",IF($A94="TOTAL GENERAL",SUM(AH$11:AH92),IF(AND(N94&lt;&gt;"",$A94&lt;&gt;"Pn"),X94*$D94,"")))</f>
        <v/>
      </c>
      <c r="AI94" s="21" t="str">
        <f>IF(OR($A94="Pn",$A95="Pn"),"",IF($A94="TOTAL GENERAL",SUM(AI$11:AI92),IF(AND(O94&lt;&gt;"",$A94&lt;&gt;"Pn"),Y94*$D94,"")))</f>
        <v/>
      </c>
      <c r="AJ94" s="21" t="str">
        <f>IF(OR($A94="Pn",$A95="Pn"),"",IF($A94="TOTAL GENERAL",SUM(AJ$11:AJ92),IF(AND(P94&lt;&gt;"",$A94&lt;&gt;"Pn"),Z94*$D94,"")))</f>
        <v/>
      </c>
      <c r="AK94" s="21" t="str">
        <f>IF(OR($A94="Pn",$A95="Pn"),"",IF($A94="TOTAL GENERAL",SUM(AK$11:AK92),IF(AND(Q94&lt;&gt;"",$A94&lt;&gt;"Pn"),AA94*$F94,"")))</f>
        <v/>
      </c>
      <c r="AL94" s="21" t="str">
        <f>IF(OR($A94="Pn",$A95="Pn"),"",IF($A94="TOTAL GENERAL",SUM(AL$11:AL92),IF(AND(R94&lt;&gt;"",$A94&lt;&gt;"Pn"),AB94*$H94,"")))</f>
        <v/>
      </c>
      <c r="AM94" s="19" t="str">
        <f ca="1">IF($A94="TOTAL GENERAL",SUM(AM$11:AM92),IF(AND(S94&lt;&gt;"",$A94&lt;&gt;"Pn"),IF(OFFSET($A$11,MATCH("TOTAL GENERAL",$A$11:$A$100,0)-1,COLUMN(AB94))=0,0,AC94/OFFSET($A$11,MATCH("TOTAL GENERAL",$A$11:$A$100,0)-1,COLUMN(AB94))),""))</f>
        <v/>
      </c>
      <c r="AN94" s="19" t="str">
        <f ca="1">IF($A94="TOTAL GENERAL",SUM(AN$11:AN92),IF(AND(T94&lt;&gt;"",$A94&lt;&gt;"Pn"),IF(OFFSET($A$11,MATCH("TOTAL GENERAL",$A$11:$A$100,0)-1,COLUMN(AC94))=0,0,AD94/OFFSET($A$11,MATCH("TOTAL GENERAL",$A$11:$A$100,0)-1,COLUMN(AC94))),""))</f>
        <v/>
      </c>
      <c r="AO94" s="19" t="str">
        <f ca="1">IF($A94="TOTAL GENERAL",SUM(AO$11:AO92),IF(AND(U94&lt;&gt;"",$A94&lt;&gt;"Pn"),IF(OFFSET($A$11,MATCH("TOTAL GENERAL",$A$11:$A$100,0)-1,COLUMN(AD94))=0,0,AE94/OFFSET($A$11,MATCH("TOTAL GENERAL",$A$11:$A$100,0)-1,COLUMN(AD94))),""))</f>
        <v/>
      </c>
      <c r="AP94" s="19" t="str">
        <f ca="1">IF($A94="TOTAL GENERAL",SUM(AP$11:AP92),IF(AND(V94&lt;&gt;"",$A94&lt;&gt;"Pn"),IF(OFFSET($A$11,MATCH("TOTAL GENERAL",$A$11:$A$100,0)-1,COLUMN(AE94))=0,0,AF94/OFFSET($A$11,MATCH("TOTAL GENERAL",$A$11:$A$100,0)-1,COLUMN(AE94))),""))</f>
        <v/>
      </c>
      <c r="AQ94" s="19" t="str">
        <f ca="1">IF($A94="TOTAL GENERAL",SUM(AQ$11:AQ92),IF(AND(W94&lt;&gt;"",$A94&lt;&gt;"Pn"),IF(OFFSET($A$11,MATCH("TOTAL GENERAL",$A$11:$A$100,0)-1,COLUMN(AF94))=0,0,AG94/OFFSET($A$11,MATCH("TOTAL GENERAL",$A$11:$A$100,0)-1,COLUMN(AF94))),""))</f>
        <v/>
      </c>
      <c r="AR94" s="19" t="str">
        <f ca="1">IF($A94="TOTAL GENERAL",SUM(AR$11:AR92),IF(AND(X94&lt;&gt;"",$A94&lt;&gt;"Pn"),IF(OFFSET($A$11,MATCH("TOTAL GENERAL",$A$11:$A$100,0)-1,COLUMN(AG94))=0,0,AH94/OFFSET($A$11,MATCH("TOTAL GENERAL",$A$11:$A$100,0)-1,COLUMN(AG94))),""))</f>
        <v/>
      </c>
      <c r="AS94" s="19" t="str">
        <f ca="1">IF($A94="TOTAL GENERAL",SUM(AS$11:AS92),IF(AND(Y94&lt;&gt;"",$A94&lt;&gt;"Pn"),IF(OFFSET($A$11,MATCH("TOTAL GENERAL",$A$11:$A$100,0)-1,COLUMN(AH94))=0,0,AI94/OFFSET($A$11,MATCH("TOTAL GENERAL",$A$11:$A$100,0)-1,COLUMN(AH94))),""))</f>
        <v/>
      </c>
      <c r="AT94" s="19" t="str">
        <f ca="1">IF($A94="TOTAL GENERAL",SUM(AT$11:AT92),IF(AND(Z94&lt;&gt;"",$A94&lt;&gt;"Pn"),IF(OFFSET($A$11,MATCH("TOTAL GENERAL",$A$11:$A$100,0)-1,COLUMN(AI94))=0,0,AJ94/OFFSET($A$11,MATCH("TOTAL GENERAL",$A$11:$A$100,0)-1,COLUMN(AI94))),""))</f>
        <v/>
      </c>
      <c r="AU94" s="19" t="str">
        <f ca="1">IF($A94="TOTAL GENERAL",SUM(AU$11:AU92),IF(AND(AA94&lt;&gt;"",$A94&lt;&gt;"Pn"),IF(OFFSET($A$11,MATCH("TOTAL GENERAL",$A$11:$A$100,0)-1,COLUMN(AJ94))=0,0,AK94/OFFSET($A$11,MATCH("TOTAL GENERAL",$A$11:$A$100,0)-1,COLUMN(AJ94))),""))</f>
        <v/>
      </c>
      <c r="AV94" s="19" t="str">
        <f ca="1">IF($A94="TOTAL GENERAL",SUM(AV$11:AV92),IF(AND(AB94&lt;&gt;"",$A94&lt;&gt;"Pn"),IF(OFFSET($A$11,MATCH("TOTAL GENERAL",$A$11:$A$100,0)-1,COLUMN(AK94))=0,0,AL94/OFFSET($A$11,MATCH("TOTAL GENERAL",$A$11:$A$100,0)-1,COLUMN(AK94))),""))</f>
        <v/>
      </c>
      <c r="AW94" s="182" t="str">
        <f ca="1">IF(A94="TOTAL GENERAL",SUM(AW$11:AW92),IF(COUNTIF(AM94:AV94,"")&lt;COUNTA($AM$10:$AV$10),(IF(AM94&lt;&gt;"",AM94*OFFSET($A$10,MATCH("Pn",$A$11:$A$100,0),1),0)+IF(AN94&lt;&gt;"",AN94*OFFSET($A$10,MATCH("Pn",$A$11:$A$100,0),2),0)+IF(AO94&lt;&gt;"",AO94*OFFSET($A$10,MATCH("Pn",$A$11:$A$100,0),3),0)+IF(AP94&lt;&gt;"",AP94*OFFSET($A$10,MATCH("Pn",$A$11:$A$100,0),4),0)+IF(AQ94&lt;&gt;"",AQ94*OFFSET($A$10,MATCH("Pn",$A$11:$A$100,0),5),0)+IF(AR94&lt;&gt;"",AR94*OFFSET($A$10,MATCH("Pn",$A$11:$A$100,0),6),0)+IF(AS94&lt;&gt;"",AS94*OFFSET($A$10,MATCH("Pn",$A$11:$A$100,0),7),0)+IF(AT94&lt;&gt;"",AT94*OFFSET($A$10,MATCH("Pn",$A$11:$A$100,0),8),0)+IF(AU94&lt;&gt;"",AU94*OFFSET($A$10,MATCH("Pn",$A$11:$A$100,0),9),0)+IF(AV94&lt;&gt;"",AV94*OFFSET($A$10,MATCH("Pn",$A$11:$A$100,0),10),0))*OFFSET($A$10,MATCH("FC",$A$11:$A$100,0),2),""))</f>
        <v/>
      </c>
    </row>
    <row r="95" spans="1:49" s="4" customFormat="1" x14ac:dyDescent="0.25">
      <c r="A95" s="15" t="s">
        <v>436</v>
      </c>
      <c r="B95" s="15" t="s">
        <v>436</v>
      </c>
      <c r="C95" s="179" t="s">
        <v>436</v>
      </c>
      <c r="D95" s="16" t="s">
        <v>436</v>
      </c>
      <c r="E95" s="9" t="str">
        <f ca="1">IF(AND($A96="Pn",COLUMN(E93)&lt;COUNTIF(PonderacionIndicadores!$A$1:$A$139,"Mama")+1),OFFSET($F$10,0,COLUMN(F151)),IF(AND(A95="Pn",(COUNTIF(PonderacionIndicadores!$A$1:$A$139,"Mama"))&gt;COLUMN(E95)-1),OFFSET(PonderacionIndicadores!$A$1,MATCH("Mama",PonderacionIndicadores!$A$1:$A$139,0)+COLUMN(D95)-2,3),IF(A95="TOTAL GENERAL",SUM(E$11:E93),IF(D95&lt;&gt;"",D95/OFFSET($A$10,MATCH("TOTAL GENERAL",$A$11:$A$100,0),3),""))))</f>
        <v/>
      </c>
      <c r="F95" s="16" t="s">
        <v>436</v>
      </c>
      <c r="G95" s="16" t="s">
        <v>436</v>
      </c>
      <c r="H95" s="16" t="s">
        <v>436</v>
      </c>
      <c r="I95" s="18" t="s">
        <v>436</v>
      </c>
      <c r="J95" s="18" t="s">
        <v>436</v>
      </c>
      <c r="K95" s="19" t="s">
        <v>436</v>
      </c>
      <c r="L95" s="18" t="s">
        <v>436</v>
      </c>
      <c r="M95" s="19" t="s">
        <v>436</v>
      </c>
      <c r="N95" s="19" t="s">
        <v>436</v>
      </c>
      <c r="O95" s="19" t="s">
        <v>436</v>
      </c>
      <c r="P95" s="19" t="s">
        <v>436</v>
      </c>
      <c r="Q95" s="180" t="s">
        <v>436</v>
      </c>
      <c r="R95" s="18" t="s">
        <v>436</v>
      </c>
      <c r="S95" s="21" t="str">
        <f ca="1">IF(OR($A95="Pn",$A96="Pn"),"",IF($A95="TOTAL GENERAL",SUM(S$11:S93),IF(AND(I95&lt;&gt;"",$A95&lt;&gt;"Pn"),IF(I95&lt;OFFSET($A$10,MATCH("TOTAL GENERAL",$A$11:$A$100,0),COLUMN(I95)-1),0,I95-OFFSET($A$10,MATCH("TOTAL GENERAL",$A$11:$A$100,0),COLUMN(I95)-1)),"")))</f>
        <v/>
      </c>
      <c r="T95" s="21" t="str">
        <f ca="1">IF(OR($A95="Pn",$A96="Pn"),"",IF(OR($A95="Pn",$A96="Pn"),"",IF($A95="TOTAL GENERAL",SUM(T$11:T93),IF(AND(J95&lt;&gt;"",$A95&lt;&gt;"Pn"),IF(J95&gt;OFFSET($A$10,MATCH("TOTAL GENERAL",$A$11:$A$100,0),COLUMN(J95)-1),0,OFFSET($A$10,MATCH("TOTAL GENERAL",$A$11:$A$100,0),COLUMN(J95)-1)-J95),""))))</f>
        <v/>
      </c>
      <c r="U95" s="21" t="str">
        <f ca="1">IF(OR($A95="Pn",$A96="Pn"),"",IF(OR($A95="Pn",$A96="Pn"),"",IF($A95="TOTAL GENERAL",SUM(U$11:U93),IF(AND(K95&lt;&gt;"",$A95&lt;&gt;"Pn"),IF(K95&lt;OFFSET($A$10,MATCH("TOTAL GENERAL",$A$11:$A$100,0),COLUMN(K95)-1),0,K95-OFFSET($A$10,MATCH("TOTAL GENERAL",$A$11:$A$100,0),COLUMN(K95)-1)),""))))</f>
        <v/>
      </c>
      <c r="V95" s="21" t="str">
        <f ca="1">IF(OR($A95="Pn",$A96="Pn"),"",IF($A95="TOTAL GENERAL",SUM(V$11:V93),IF(AND(L95&lt;&gt;"",$A95&lt;&gt;"Pn"),IF(L95&gt;OFFSET($A$10,MATCH("TOTAL GENERAL",$A$11:$A$100,0),COLUMN(L95)-1),0,OFFSET($A$10,MATCH("TOTAL GENERAL",$A$11:$A$100,0),COLUMN(L95)-1)-L95),"")))</f>
        <v/>
      </c>
      <c r="W95" s="21" t="str">
        <f ca="1">IF(OR($A95="Pn",$A96="Pn"),"",IF(OR($A95="Pn",$A96="Pn"),"",IF($A95="TOTAL GENERAL",SUM(W$11:W93),IF(AND(M95&lt;&gt;"",$A95&lt;&gt;"Pn"),IF(M95&lt;OFFSET($A$10,MATCH("TOTAL GENERAL",$A$11:$A$100,0),COLUMN(M95)-1),0,M95-OFFSET($A$10,MATCH("TOTAL GENERAL",$A$11:$A$100,0),COLUMN(M95)-1)),""))))</f>
        <v/>
      </c>
      <c r="X95" s="21" t="str">
        <f ca="1">IF(OR($A95="Pn",$A96="Pn"),"",IF(OR($A95="Pn",$A96="Pn"),"",IF($A95="TOTAL GENERAL",SUM(X$11:X93),IF(AND(N95&lt;&gt;"",$A95&lt;&gt;"Pn"),IF(N95&lt;OFFSET($A$10,MATCH("TOTAL GENERAL",$A$11:$A$100,0),COLUMN(N95)-1),0,N95-OFFSET($A$10,MATCH("TOTAL GENERAL",$A$11:$A$100,0),COLUMN(N95)-1)),""))))</f>
        <v/>
      </c>
      <c r="Y95" s="21" t="str">
        <f ca="1">IF(OR($A95="Pn",$A96="Pn"),"",IF(OR($A95="Pn",$A96="Pn"),"",IF($A95="TOTAL GENERAL",SUM(Y$11:Y93),IF(AND(O95&lt;&gt;"",$A95&lt;&gt;"Pn"),IF(O95&lt;OFFSET($A$10,MATCH("TOTAL GENERAL",$A$11:$A$100,0),COLUMN(O95)-1),0,O95-OFFSET($A$10,MATCH("TOTAL GENERAL",$A$11:$A$100,0),COLUMN(O95)-1)),""))))</f>
        <v/>
      </c>
      <c r="Z95" s="21" t="str">
        <f ca="1">IF(OR($A95="Pn",$A96="Pn"),"",IF(OR($A95="Pn",$A96="Pn"),"",IF($A95="TOTAL GENERAL",SUM(Z$11:Z93),IF(AND(P95&lt;&gt;"",$A95&lt;&gt;"Pn"),IF(P95&lt;OFFSET($A$10,MATCH("TOTAL GENERAL",$A$11:$A$100,0),COLUMN(P95)-1),0,P95-OFFSET($A$10,MATCH("TOTAL GENERAL",$A$11:$A$100,0),COLUMN(P95)-1)),""))))</f>
        <v/>
      </c>
      <c r="AA95" s="21" t="str">
        <f ca="1">IF(OR($A95="Pn",$A96="Pn"),"",IF($A95="TOTAL GENERAL",SUM(AA$11:AA93),IF(AND(Q95&lt;&gt;"",$A95&lt;&gt;"Pn"),IF(Q95&gt;OFFSET($A$10,MATCH("TOTAL GENERAL",$A$11:$A$100,0),COLUMN(Q95)-1),0,OFFSET($A$10,MATCH("TOTAL GENERAL",$A$11:$A$100,0),COLUMN(Q95)-1)-Q95),"")))</f>
        <v/>
      </c>
      <c r="AB95" s="21" t="str">
        <f ca="1">IF(OR($A95="Pn",$A96="Pn"),"",IF(OR($A95="Pn",$A96="Pn"),"",IF($A95="TOTAL GENERAL",SUM(AB$11:AB93),IF(AND(R95&lt;&gt;"",$A95&lt;&gt;"Pn"),IF(R95&lt;OFFSET($A$10,MATCH("TOTAL GENERAL",$A$11:$A$100,0),COLUMN(R95)-1),0,R95-OFFSET($A$10,MATCH("TOTAL GENERAL",$A$11:$A$100,0),COLUMN(R95)-1)),""))))</f>
        <v/>
      </c>
      <c r="AC95" s="21" t="str">
        <f>IF(OR($A95="Pn",$A96="Pn"),"",IF($A95="TOTAL GENERAL",SUM(AC$11:AC93),IF(AND(I95&lt;&gt;"",$A95&lt;&gt;"Pn"),S95*$G95,"")))</f>
        <v/>
      </c>
      <c r="AD95" s="21" t="str">
        <f>IF(OR($A95="Pn",$A96="Pn"),"",IF($A95="TOTAL GENERAL",SUM(AD$11:AD93),IF(AND(J95&lt;&gt;"",$A95&lt;&gt;"Pn"),T95*$D95,"")))</f>
        <v/>
      </c>
      <c r="AE95" s="21" t="str">
        <f>IF(OR($A95="Pn",$A96="Pn"),"",IF($A95="TOTAL GENERAL",SUM(AE$11:AE93),IF(AND(K95&lt;&gt;"",$A95&lt;&gt;"Pn"),U95*$D95,"")))</f>
        <v/>
      </c>
      <c r="AF95" s="21" t="str">
        <f>IF(OR($A95="Pn",$A96="Pn"),"",IF($A95="TOTAL GENERAL",SUM(AF$11:AF93),IF(AND(L95&lt;&gt;"",$A95&lt;&gt;"Pn"),V95*$D95,"")))</f>
        <v/>
      </c>
      <c r="AG95" s="21" t="str">
        <f>IF(OR($A95="Pn",$A96="Pn"),"",IF($A95="TOTAL GENERAL",SUM(AG$11:AG93),IF(AND(M95&lt;&gt;"",$A95&lt;&gt;"Pn"),W95*$D95,"")))</f>
        <v/>
      </c>
      <c r="AH95" s="21" t="str">
        <f>IF(OR($A95="Pn",$A96="Pn"),"",IF($A95="TOTAL GENERAL",SUM(AH$11:AH93),IF(AND(N95&lt;&gt;"",$A95&lt;&gt;"Pn"),X95*$D95,"")))</f>
        <v/>
      </c>
      <c r="AI95" s="21" t="str">
        <f>IF(OR($A95="Pn",$A96="Pn"),"",IF($A95="TOTAL GENERAL",SUM(AI$11:AI93),IF(AND(O95&lt;&gt;"",$A95&lt;&gt;"Pn"),Y95*$D95,"")))</f>
        <v/>
      </c>
      <c r="AJ95" s="21" t="str">
        <f>IF(OR($A95="Pn",$A96="Pn"),"",IF($A95="TOTAL GENERAL",SUM(AJ$11:AJ93),IF(AND(P95&lt;&gt;"",$A95&lt;&gt;"Pn"),Z95*$D95,"")))</f>
        <v/>
      </c>
      <c r="AK95" s="21" t="str">
        <f>IF(OR($A95="Pn",$A96="Pn"),"",IF($A95="TOTAL GENERAL",SUM(AK$11:AK93),IF(AND(Q95&lt;&gt;"",$A95&lt;&gt;"Pn"),AA95*$F95,"")))</f>
        <v/>
      </c>
      <c r="AL95" s="21" t="str">
        <f>IF(OR($A95="Pn",$A96="Pn"),"",IF($A95="TOTAL GENERAL",SUM(AL$11:AL93),IF(AND(R95&lt;&gt;"",$A95&lt;&gt;"Pn"),AB95*$H95,"")))</f>
        <v/>
      </c>
      <c r="AM95" s="19" t="str">
        <f ca="1">IF($A95="TOTAL GENERAL",SUM(AM$11:AM93),IF(AND(S95&lt;&gt;"",$A95&lt;&gt;"Pn"),IF(OFFSET($A$11,MATCH("TOTAL GENERAL",$A$11:$A$100,0)-1,COLUMN(AB95))=0,0,AC95/OFFSET($A$11,MATCH("TOTAL GENERAL",$A$11:$A$100,0)-1,COLUMN(AB95))),""))</f>
        <v/>
      </c>
      <c r="AN95" s="19" t="str">
        <f ca="1">IF($A95="TOTAL GENERAL",SUM(AN$11:AN93),IF(AND(T95&lt;&gt;"",$A95&lt;&gt;"Pn"),IF(OFFSET($A$11,MATCH("TOTAL GENERAL",$A$11:$A$100,0)-1,COLUMN(AC95))=0,0,AD95/OFFSET($A$11,MATCH("TOTAL GENERAL",$A$11:$A$100,0)-1,COLUMN(AC95))),""))</f>
        <v/>
      </c>
      <c r="AO95" s="19" t="str">
        <f ca="1">IF($A95="TOTAL GENERAL",SUM(AO$11:AO93),IF(AND(U95&lt;&gt;"",$A95&lt;&gt;"Pn"),IF(OFFSET($A$11,MATCH("TOTAL GENERAL",$A$11:$A$100,0)-1,COLUMN(AD95))=0,0,AE95/OFFSET($A$11,MATCH("TOTAL GENERAL",$A$11:$A$100,0)-1,COLUMN(AD95))),""))</f>
        <v/>
      </c>
      <c r="AP95" s="19" t="str">
        <f ca="1">IF($A95="TOTAL GENERAL",SUM(AP$11:AP93),IF(AND(V95&lt;&gt;"",$A95&lt;&gt;"Pn"),IF(OFFSET($A$11,MATCH("TOTAL GENERAL",$A$11:$A$100,0)-1,COLUMN(AE95))=0,0,AF95/OFFSET($A$11,MATCH("TOTAL GENERAL",$A$11:$A$100,0)-1,COLUMN(AE95))),""))</f>
        <v/>
      </c>
      <c r="AQ95" s="19" t="str">
        <f ca="1">IF($A95="TOTAL GENERAL",SUM(AQ$11:AQ93),IF(AND(W95&lt;&gt;"",$A95&lt;&gt;"Pn"),IF(OFFSET($A$11,MATCH("TOTAL GENERAL",$A$11:$A$100,0)-1,COLUMN(AF95))=0,0,AG95/OFFSET($A$11,MATCH("TOTAL GENERAL",$A$11:$A$100,0)-1,COLUMN(AF95))),""))</f>
        <v/>
      </c>
      <c r="AR95" s="19" t="str">
        <f ca="1">IF($A95="TOTAL GENERAL",SUM(AR$11:AR93),IF(AND(X95&lt;&gt;"",$A95&lt;&gt;"Pn"),IF(OFFSET($A$11,MATCH("TOTAL GENERAL",$A$11:$A$100,0)-1,COLUMN(AG95))=0,0,AH95/OFFSET($A$11,MATCH("TOTAL GENERAL",$A$11:$A$100,0)-1,COLUMN(AG95))),""))</f>
        <v/>
      </c>
      <c r="AS95" s="19" t="str">
        <f ca="1">IF($A95="TOTAL GENERAL",SUM(AS$11:AS93),IF(AND(Y95&lt;&gt;"",$A95&lt;&gt;"Pn"),IF(OFFSET($A$11,MATCH("TOTAL GENERAL",$A$11:$A$100,0)-1,COLUMN(AH95))=0,0,AI95/OFFSET($A$11,MATCH("TOTAL GENERAL",$A$11:$A$100,0)-1,COLUMN(AH95))),""))</f>
        <v/>
      </c>
      <c r="AT95" s="19" t="str">
        <f ca="1">IF($A95="TOTAL GENERAL",SUM(AT$11:AT93),IF(AND(Z95&lt;&gt;"",$A95&lt;&gt;"Pn"),IF(OFFSET($A$11,MATCH("TOTAL GENERAL",$A$11:$A$100,0)-1,COLUMN(AI95))=0,0,AJ95/OFFSET($A$11,MATCH("TOTAL GENERAL",$A$11:$A$100,0)-1,COLUMN(AI95))),""))</f>
        <v/>
      </c>
      <c r="AU95" s="19" t="str">
        <f ca="1">IF($A95="TOTAL GENERAL",SUM(AU$11:AU93),IF(AND(AA95&lt;&gt;"",$A95&lt;&gt;"Pn"),IF(OFFSET($A$11,MATCH("TOTAL GENERAL",$A$11:$A$100,0)-1,COLUMN(AJ95))=0,0,AK95/OFFSET($A$11,MATCH("TOTAL GENERAL",$A$11:$A$100,0)-1,COLUMN(AJ95))),""))</f>
        <v/>
      </c>
      <c r="AV95" s="19" t="str">
        <f ca="1">IF($A95="TOTAL GENERAL",SUM(AV$11:AV93),IF(AND(AB95&lt;&gt;"",$A95&lt;&gt;"Pn"),IF(OFFSET($A$11,MATCH("TOTAL GENERAL",$A$11:$A$100,0)-1,COLUMN(AK95))=0,0,AL95/OFFSET($A$11,MATCH("TOTAL GENERAL",$A$11:$A$100,0)-1,COLUMN(AK95))),""))</f>
        <v/>
      </c>
      <c r="AW95" s="182" t="str">
        <f ca="1">IF(A95="TOTAL GENERAL",SUM(AW$11:AW93),IF(COUNTIF(AM95:AV95,"")&lt;COUNTA($AM$10:$AV$10),(IF(AM95&lt;&gt;"",AM95*OFFSET($A$10,MATCH("Pn",$A$11:$A$100,0),1),0)+IF(AN95&lt;&gt;"",AN95*OFFSET($A$10,MATCH("Pn",$A$11:$A$100,0),2),0)+IF(AO95&lt;&gt;"",AO95*OFFSET($A$10,MATCH("Pn",$A$11:$A$100,0),3),0)+IF(AP95&lt;&gt;"",AP95*OFFSET($A$10,MATCH("Pn",$A$11:$A$100,0),4),0)+IF(AQ95&lt;&gt;"",AQ95*OFFSET($A$10,MATCH("Pn",$A$11:$A$100,0),5),0)+IF(AR95&lt;&gt;"",AR95*OFFSET($A$10,MATCH("Pn",$A$11:$A$100,0),6),0)+IF(AS95&lt;&gt;"",AS95*OFFSET($A$10,MATCH("Pn",$A$11:$A$100,0),7),0)+IF(AT95&lt;&gt;"",AT95*OFFSET($A$10,MATCH("Pn",$A$11:$A$100,0),8),0)+IF(AU95&lt;&gt;"",AU95*OFFSET($A$10,MATCH("Pn",$A$11:$A$100,0),9),0)+IF(AV95&lt;&gt;"",AV95*OFFSET($A$10,MATCH("Pn",$A$11:$A$100,0),10),0))*OFFSET($A$10,MATCH("FC",$A$11:$A$100,0),2),""))</f>
        <v/>
      </c>
    </row>
    <row r="96" spans="1:49" s="4" customFormat="1" x14ac:dyDescent="0.25">
      <c r="A96" s="15" t="s">
        <v>436</v>
      </c>
      <c r="B96" s="15" t="s">
        <v>436</v>
      </c>
      <c r="C96" s="179" t="s">
        <v>436</v>
      </c>
      <c r="D96" s="16" t="s">
        <v>436</v>
      </c>
      <c r="E96" s="9" t="str">
        <f ca="1">IF(AND($A97="Pn",COLUMN(E94)&lt;COUNTIF(PonderacionIndicadores!$A$1:$A$139,"Mama")+1),OFFSET($F$10,0,COLUMN(F152)),IF(AND(A96="Pn",(COUNTIF(PonderacionIndicadores!$A$1:$A$139,"Mama"))&gt;COLUMN(E96)-1),OFFSET(PonderacionIndicadores!$A$1,MATCH("Mama",PonderacionIndicadores!$A$1:$A$139,0)+COLUMN(D96)-2,3),IF(A96="TOTAL GENERAL",SUM(E$11:E94),IF(D96&lt;&gt;"",D96/OFFSET($A$10,MATCH("TOTAL GENERAL",$A$11:$A$100,0),3),""))))</f>
        <v/>
      </c>
      <c r="F96" s="16" t="s">
        <v>436</v>
      </c>
      <c r="G96" s="16" t="s">
        <v>436</v>
      </c>
      <c r="H96" s="16" t="s">
        <v>436</v>
      </c>
      <c r="I96" s="18" t="s">
        <v>436</v>
      </c>
      <c r="J96" s="18" t="s">
        <v>436</v>
      </c>
      <c r="K96" s="19" t="s">
        <v>436</v>
      </c>
      <c r="L96" s="18" t="s">
        <v>436</v>
      </c>
      <c r="M96" s="19" t="s">
        <v>436</v>
      </c>
      <c r="N96" s="19" t="s">
        <v>436</v>
      </c>
      <c r="O96" s="19" t="s">
        <v>436</v>
      </c>
      <c r="P96" s="19" t="s">
        <v>436</v>
      </c>
      <c r="Q96" s="180" t="s">
        <v>436</v>
      </c>
      <c r="R96" s="18" t="s">
        <v>436</v>
      </c>
      <c r="S96" s="21" t="str">
        <f ca="1">IF(OR($A96="Pn",$A97="Pn"),"",IF($A96="TOTAL GENERAL",SUM(S$11:S94),IF(AND(I96&lt;&gt;"",$A96&lt;&gt;"Pn"),IF(I96&lt;OFFSET($A$10,MATCH("TOTAL GENERAL",$A$11:$A$100,0),COLUMN(I96)-1),0,I96-OFFSET($A$10,MATCH("TOTAL GENERAL",$A$11:$A$100,0),COLUMN(I96)-1)),"")))</f>
        <v/>
      </c>
      <c r="T96" s="21" t="str">
        <f ca="1">IF(OR($A96="Pn",$A97="Pn"),"",IF(OR($A96="Pn",$A97="Pn"),"",IF($A96="TOTAL GENERAL",SUM(T$11:T94),IF(AND(J96&lt;&gt;"",$A96&lt;&gt;"Pn"),IF(J96&gt;OFFSET($A$10,MATCH("TOTAL GENERAL",$A$11:$A$100,0),COLUMN(J96)-1),0,OFFSET($A$10,MATCH("TOTAL GENERAL",$A$11:$A$100,0),COLUMN(J96)-1)-J96),""))))</f>
        <v/>
      </c>
      <c r="U96" s="21" t="str">
        <f ca="1">IF(OR($A96="Pn",$A97="Pn"),"",IF(OR($A96="Pn",$A97="Pn"),"",IF($A96="TOTAL GENERAL",SUM(U$11:U94),IF(AND(K96&lt;&gt;"",$A96&lt;&gt;"Pn"),IF(K96&lt;OFFSET($A$10,MATCH("TOTAL GENERAL",$A$11:$A$100,0),COLUMN(K96)-1),0,K96-OFFSET($A$10,MATCH("TOTAL GENERAL",$A$11:$A$100,0),COLUMN(K96)-1)),""))))</f>
        <v/>
      </c>
      <c r="V96" s="21" t="str">
        <f ca="1">IF(OR($A96="Pn",$A97="Pn"),"",IF($A96="TOTAL GENERAL",SUM(V$11:V94),IF(AND(L96&lt;&gt;"",$A96&lt;&gt;"Pn"),IF(L96&gt;OFFSET($A$10,MATCH("TOTAL GENERAL",$A$11:$A$100,0),COLUMN(L96)-1),0,OFFSET($A$10,MATCH("TOTAL GENERAL",$A$11:$A$100,0),COLUMN(L96)-1)-L96),"")))</f>
        <v/>
      </c>
      <c r="W96" s="21" t="str">
        <f ca="1">IF(OR($A96="Pn",$A97="Pn"),"",IF(OR($A96="Pn",$A97="Pn"),"",IF($A96="TOTAL GENERAL",SUM(W$11:W94),IF(AND(M96&lt;&gt;"",$A96&lt;&gt;"Pn"),IF(M96&lt;OFFSET($A$10,MATCH("TOTAL GENERAL",$A$11:$A$100,0),COLUMN(M96)-1),0,M96-OFFSET($A$10,MATCH("TOTAL GENERAL",$A$11:$A$100,0),COLUMN(M96)-1)),""))))</f>
        <v/>
      </c>
      <c r="X96" s="21" t="str">
        <f ca="1">IF(OR($A96="Pn",$A97="Pn"),"",IF(OR($A96="Pn",$A97="Pn"),"",IF($A96="TOTAL GENERAL",SUM(X$11:X94),IF(AND(N96&lt;&gt;"",$A96&lt;&gt;"Pn"),IF(N96&lt;OFFSET($A$10,MATCH("TOTAL GENERAL",$A$11:$A$100,0),COLUMN(N96)-1),0,N96-OFFSET($A$10,MATCH("TOTAL GENERAL",$A$11:$A$100,0),COLUMN(N96)-1)),""))))</f>
        <v/>
      </c>
      <c r="Y96" s="21" t="str">
        <f ca="1">IF(OR($A96="Pn",$A97="Pn"),"",IF(OR($A96="Pn",$A97="Pn"),"",IF($A96="TOTAL GENERAL",SUM(Y$11:Y94),IF(AND(O96&lt;&gt;"",$A96&lt;&gt;"Pn"),IF(O96&lt;OFFSET($A$10,MATCH("TOTAL GENERAL",$A$11:$A$100,0),COLUMN(O96)-1),0,O96-OFFSET($A$10,MATCH("TOTAL GENERAL",$A$11:$A$100,0),COLUMN(O96)-1)),""))))</f>
        <v/>
      </c>
      <c r="Z96" s="21" t="str">
        <f ca="1">IF(OR($A96="Pn",$A97="Pn"),"",IF(OR($A96="Pn",$A97="Pn"),"",IF($A96="TOTAL GENERAL",SUM(Z$11:Z94),IF(AND(P96&lt;&gt;"",$A96&lt;&gt;"Pn"),IF(P96&lt;OFFSET($A$10,MATCH("TOTAL GENERAL",$A$11:$A$100,0),COLUMN(P96)-1),0,P96-OFFSET($A$10,MATCH("TOTAL GENERAL",$A$11:$A$100,0),COLUMN(P96)-1)),""))))</f>
        <v/>
      </c>
      <c r="AA96" s="21" t="str">
        <f ca="1">IF(OR($A96="Pn",$A97="Pn"),"",IF($A96="TOTAL GENERAL",SUM(AA$11:AA94),IF(AND(Q96&lt;&gt;"",$A96&lt;&gt;"Pn"),IF(Q96&gt;OFFSET($A$10,MATCH("TOTAL GENERAL",$A$11:$A$100,0),COLUMN(Q96)-1),0,OFFSET($A$10,MATCH("TOTAL GENERAL",$A$11:$A$100,0),COLUMN(Q96)-1)-Q96),"")))</f>
        <v/>
      </c>
      <c r="AB96" s="21" t="str">
        <f ca="1">IF(OR($A96="Pn",$A97="Pn"),"",IF(OR($A96="Pn",$A97="Pn"),"",IF($A96="TOTAL GENERAL",SUM(AB$11:AB94),IF(AND(R96&lt;&gt;"",$A96&lt;&gt;"Pn"),IF(R96&lt;OFFSET($A$10,MATCH("TOTAL GENERAL",$A$11:$A$100,0),COLUMN(R96)-1),0,R96-OFFSET($A$10,MATCH("TOTAL GENERAL",$A$11:$A$100,0),COLUMN(R96)-1)),""))))</f>
        <v/>
      </c>
      <c r="AC96" s="21" t="str">
        <f>IF(OR($A96="Pn",$A97="Pn"),"",IF($A96="TOTAL GENERAL",SUM(AC$11:AC94),IF(AND(I96&lt;&gt;"",$A96&lt;&gt;"Pn"),S96*$G96,"")))</f>
        <v/>
      </c>
      <c r="AD96" s="21" t="str">
        <f>IF(OR($A96="Pn",$A97="Pn"),"",IF($A96="TOTAL GENERAL",SUM(AD$11:AD94),IF(AND(J96&lt;&gt;"",$A96&lt;&gt;"Pn"),T96*$D96,"")))</f>
        <v/>
      </c>
      <c r="AE96" s="21" t="str">
        <f>IF(OR($A96="Pn",$A97="Pn"),"",IF($A96="TOTAL GENERAL",SUM(AE$11:AE94),IF(AND(K96&lt;&gt;"",$A96&lt;&gt;"Pn"),U96*$D96,"")))</f>
        <v/>
      </c>
      <c r="AF96" s="21" t="str">
        <f>IF(OR($A96="Pn",$A97="Pn"),"",IF($A96="TOTAL GENERAL",SUM(AF$11:AF94),IF(AND(L96&lt;&gt;"",$A96&lt;&gt;"Pn"),V96*$D96,"")))</f>
        <v/>
      </c>
      <c r="AG96" s="21" t="str">
        <f>IF(OR($A96="Pn",$A97="Pn"),"",IF($A96="TOTAL GENERAL",SUM(AG$11:AG94),IF(AND(M96&lt;&gt;"",$A96&lt;&gt;"Pn"),W96*$D96,"")))</f>
        <v/>
      </c>
      <c r="AH96" s="21" t="str">
        <f>IF(OR($A96="Pn",$A97="Pn"),"",IF($A96="TOTAL GENERAL",SUM(AH$11:AH94),IF(AND(N96&lt;&gt;"",$A96&lt;&gt;"Pn"),X96*$D96,"")))</f>
        <v/>
      </c>
      <c r="AI96" s="21" t="str">
        <f>IF(OR($A96="Pn",$A97="Pn"),"",IF($A96="TOTAL GENERAL",SUM(AI$11:AI94),IF(AND(O96&lt;&gt;"",$A96&lt;&gt;"Pn"),Y96*$D96,"")))</f>
        <v/>
      </c>
      <c r="AJ96" s="21" t="str">
        <f>IF(OR($A96="Pn",$A97="Pn"),"",IF($A96="TOTAL GENERAL",SUM(AJ$11:AJ94),IF(AND(P96&lt;&gt;"",$A96&lt;&gt;"Pn"),Z96*$D96,"")))</f>
        <v/>
      </c>
      <c r="AK96" s="21" t="str">
        <f>IF(OR($A96="Pn",$A97="Pn"),"",IF($A96="TOTAL GENERAL",SUM(AK$11:AK94),IF(AND(Q96&lt;&gt;"",$A96&lt;&gt;"Pn"),AA96*$F96,"")))</f>
        <v/>
      </c>
      <c r="AL96" s="21" t="str">
        <f>IF(OR($A96="Pn",$A97="Pn"),"",IF($A96="TOTAL GENERAL",SUM(AL$11:AL94),IF(AND(R96&lt;&gt;"",$A96&lt;&gt;"Pn"),AB96*$H96,"")))</f>
        <v/>
      </c>
      <c r="AM96" s="19" t="str">
        <f ca="1">IF($A96="TOTAL GENERAL",SUM(AM$11:AM94),IF(AND(S96&lt;&gt;"",$A96&lt;&gt;"Pn"),IF(OFFSET($A$11,MATCH("TOTAL GENERAL",$A$11:$A$100,0)-1,COLUMN(AB96))=0,0,AC96/OFFSET($A$11,MATCH("TOTAL GENERAL",$A$11:$A$100,0)-1,COLUMN(AB96))),""))</f>
        <v/>
      </c>
      <c r="AN96" s="19" t="str">
        <f ca="1">IF($A96="TOTAL GENERAL",SUM(AN$11:AN94),IF(AND(T96&lt;&gt;"",$A96&lt;&gt;"Pn"),IF(OFFSET($A$11,MATCH("TOTAL GENERAL",$A$11:$A$100,0)-1,COLUMN(AC96))=0,0,AD96/OFFSET($A$11,MATCH("TOTAL GENERAL",$A$11:$A$100,0)-1,COLUMN(AC96))),""))</f>
        <v/>
      </c>
      <c r="AO96" s="19" t="str">
        <f ca="1">IF($A96="TOTAL GENERAL",SUM(AO$11:AO94),IF(AND(U96&lt;&gt;"",$A96&lt;&gt;"Pn"),IF(OFFSET($A$11,MATCH("TOTAL GENERAL",$A$11:$A$100,0)-1,COLUMN(AD96))=0,0,AE96/OFFSET($A$11,MATCH("TOTAL GENERAL",$A$11:$A$100,0)-1,COLUMN(AD96))),""))</f>
        <v/>
      </c>
      <c r="AP96" s="19" t="str">
        <f ca="1">IF($A96="TOTAL GENERAL",SUM(AP$11:AP94),IF(AND(V96&lt;&gt;"",$A96&lt;&gt;"Pn"),IF(OFFSET($A$11,MATCH("TOTAL GENERAL",$A$11:$A$100,0)-1,COLUMN(AE96))=0,0,AF96/OFFSET($A$11,MATCH("TOTAL GENERAL",$A$11:$A$100,0)-1,COLUMN(AE96))),""))</f>
        <v/>
      </c>
      <c r="AQ96" s="19" t="str">
        <f ca="1">IF($A96="TOTAL GENERAL",SUM(AQ$11:AQ94),IF(AND(W96&lt;&gt;"",$A96&lt;&gt;"Pn"),IF(OFFSET($A$11,MATCH("TOTAL GENERAL",$A$11:$A$100,0)-1,COLUMN(AF96))=0,0,AG96/OFFSET($A$11,MATCH("TOTAL GENERAL",$A$11:$A$100,0)-1,COLUMN(AF96))),""))</f>
        <v/>
      </c>
      <c r="AR96" s="19" t="str">
        <f ca="1">IF($A96="TOTAL GENERAL",SUM(AR$11:AR94),IF(AND(X96&lt;&gt;"",$A96&lt;&gt;"Pn"),IF(OFFSET($A$11,MATCH("TOTAL GENERAL",$A$11:$A$100,0)-1,COLUMN(AG96))=0,0,AH96/OFFSET($A$11,MATCH("TOTAL GENERAL",$A$11:$A$100,0)-1,COLUMN(AG96))),""))</f>
        <v/>
      </c>
      <c r="AS96" s="19" t="str">
        <f ca="1">IF($A96="TOTAL GENERAL",SUM(AS$11:AS94),IF(AND(Y96&lt;&gt;"",$A96&lt;&gt;"Pn"),IF(OFFSET($A$11,MATCH("TOTAL GENERAL",$A$11:$A$100,0)-1,COLUMN(AH96))=0,0,AI96/OFFSET($A$11,MATCH("TOTAL GENERAL",$A$11:$A$100,0)-1,COLUMN(AH96))),""))</f>
        <v/>
      </c>
      <c r="AT96" s="19" t="str">
        <f ca="1">IF($A96="TOTAL GENERAL",SUM(AT$11:AT94),IF(AND(Z96&lt;&gt;"",$A96&lt;&gt;"Pn"),IF(OFFSET($A$11,MATCH("TOTAL GENERAL",$A$11:$A$100,0)-1,COLUMN(AI96))=0,0,AJ96/OFFSET($A$11,MATCH("TOTAL GENERAL",$A$11:$A$100,0)-1,COLUMN(AI96))),""))</f>
        <v/>
      </c>
      <c r="AU96" s="19" t="str">
        <f ca="1">IF($A96="TOTAL GENERAL",SUM(AU$11:AU94),IF(AND(AA96&lt;&gt;"",$A96&lt;&gt;"Pn"),IF(OFFSET($A$11,MATCH("TOTAL GENERAL",$A$11:$A$100,0)-1,COLUMN(AJ96))=0,0,AK96/OFFSET($A$11,MATCH("TOTAL GENERAL",$A$11:$A$100,0)-1,COLUMN(AJ96))),""))</f>
        <v/>
      </c>
      <c r="AV96" s="19" t="str">
        <f ca="1">IF($A96="TOTAL GENERAL",SUM(AV$11:AV94),IF(AND(AB96&lt;&gt;"",$A96&lt;&gt;"Pn"),IF(OFFSET($A$11,MATCH("TOTAL GENERAL",$A$11:$A$100,0)-1,COLUMN(AK96))=0,0,AL96/OFFSET($A$11,MATCH("TOTAL GENERAL",$A$11:$A$100,0)-1,COLUMN(AK96))),""))</f>
        <v/>
      </c>
      <c r="AW96" s="182" t="str">
        <f ca="1">IF(A96="TOTAL GENERAL",SUM(AW$11:AW94),IF(COUNTIF(AM96:AV96,"")&lt;COUNTA($AM$10:$AV$10),(IF(AM96&lt;&gt;"",AM96*OFFSET($A$10,MATCH("Pn",$A$11:$A$100,0),1),0)+IF(AN96&lt;&gt;"",AN96*OFFSET($A$10,MATCH("Pn",$A$11:$A$100,0),2),0)+IF(AO96&lt;&gt;"",AO96*OFFSET($A$10,MATCH("Pn",$A$11:$A$100,0),3),0)+IF(AP96&lt;&gt;"",AP96*OFFSET($A$10,MATCH("Pn",$A$11:$A$100,0),4),0)+IF(AQ96&lt;&gt;"",AQ96*OFFSET($A$10,MATCH("Pn",$A$11:$A$100,0),5),0)+IF(AR96&lt;&gt;"",AR96*OFFSET($A$10,MATCH("Pn",$A$11:$A$100,0),6),0)+IF(AS96&lt;&gt;"",AS96*OFFSET($A$10,MATCH("Pn",$A$11:$A$100,0),7),0)+IF(AT96&lt;&gt;"",AT96*OFFSET($A$10,MATCH("Pn",$A$11:$A$100,0),8),0)+IF(AU96&lt;&gt;"",AU96*OFFSET($A$10,MATCH("Pn",$A$11:$A$100,0),9),0)+IF(AV96&lt;&gt;"",AV96*OFFSET($A$10,MATCH("Pn",$A$11:$A$100,0),10),0))*OFFSET($A$10,MATCH("FC",$A$11:$A$100,0),2),""))</f>
        <v/>
      </c>
    </row>
    <row r="97" spans="1:49" s="4" customFormat="1" x14ac:dyDescent="0.25">
      <c r="A97" s="15" t="s">
        <v>436</v>
      </c>
      <c r="B97" s="15" t="s">
        <v>436</v>
      </c>
      <c r="C97" s="179" t="s">
        <v>436</v>
      </c>
      <c r="D97" s="16" t="s">
        <v>436</v>
      </c>
      <c r="E97" s="9" t="str">
        <f ca="1">IF(AND($A98="Pn",COLUMN(E95)&lt;COUNTIF(PonderacionIndicadores!$A$1:$A$139,"Mama")+1),OFFSET($F$10,0,COLUMN(F153)),IF(AND(A97="Pn",(COUNTIF(PonderacionIndicadores!$A$1:$A$139,"Mama"))&gt;COLUMN(E97)-1),OFFSET(PonderacionIndicadores!$A$1,MATCH("Mama",PonderacionIndicadores!$A$1:$A$139,0)+COLUMN(D97)-2,3),IF(A97="TOTAL GENERAL",SUM(E$11:E95),IF(D97&lt;&gt;"",D97/OFFSET($A$10,MATCH("TOTAL GENERAL",$A$11:$A$100,0),3),""))))</f>
        <v/>
      </c>
      <c r="F97" s="16" t="s">
        <v>436</v>
      </c>
      <c r="G97" s="16" t="s">
        <v>436</v>
      </c>
      <c r="H97" s="16" t="s">
        <v>436</v>
      </c>
      <c r="I97" s="18" t="s">
        <v>436</v>
      </c>
      <c r="J97" s="18" t="s">
        <v>436</v>
      </c>
      <c r="K97" s="19" t="s">
        <v>436</v>
      </c>
      <c r="L97" s="18" t="s">
        <v>436</v>
      </c>
      <c r="M97" s="19" t="s">
        <v>436</v>
      </c>
      <c r="N97" s="19" t="s">
        <v>436</v>
      </c>
      <c r="O97" s="19" t="s">
        <v>436</v>
      </c>
      <c r="P97" s="19" t="s">
        <v>436</v>
      </c>
      <c r="Q97" s="180" t="s">
        <v>436</v>
      </c>
      <c r="R97" s="18" t="s">
        <v>436</v>
      </c>
      <c r="S97" s="21" t="str">
        <f ca="1">IF(OR($A97="Pn",$A98="Pn"),"",IF($A97="TOTAL GENERAL",SUM(S$11:S95),IF(AND(I97&lt;&gt;"",$A97&lt;&gt;"Pn"),IF(I97&lt;OFFSET($A$10,MATCH("TOTAL GENERAL",$A$11:$A$100,0),COLUMN(I97)-1),0,I97-OFFSET($A$10,MATCH("TOTAL GENERAL",$A$11:$A$100,0),COLUMN(I97)-1)),"")))</f>
        <v/>
      </c>
      <c r="T97" s="21" t="str">
        <f ca="1">IF(OR($A97="Pn",$A98="Pn"),"",IF(OR($A97="Pn",$A98="Pn"),"",IF($A97="TOTAL GENERAL",SUM(T$11:T95),IF(AND(J97&lt;&gt;"",$A97&lt;&gt;"Pn"),IF(J97&gt;OFFSET($A$10,MATCH("TOTAL GENERAL",$A$11:$A$100,0),COLUMN(J97)-1),0,OFFSET($A$10,MATCH("TOTAL GENERAL",$A$11:$A$100,0),COLUMN(J97)-1)-J97),""))))</f>
        <v/>
      </c>
      <c r="U97" s="21" t="str">
        <f ca="1">IF(OR($A97="Pn",$A98="Pn"),"",IF(OR($A97="Pn",$A98="Pn"),"",IF($A97="TOTAL GENERAL",SUM(U$11:U95),IF(AND(K97&lt;&gt;"",$A97&lt;&gt;"Pn"),IF(K97&lt;OFFSET($A$10,MATCH("TOTAL GENERAL",$A$11:$A$100,0),COLUMN(K97)-1),0,K97-OFFSET($A$10,MATCH("TOTAL GENERAL",$A$11:$A$100,0),COLUMN(K97)-1)),""))))</f>
        <v/>
      </c>
      <c r="V97" s="21" t="str">
        <f ca="1">IF(OR($A97="Pn",$A98="Pn"),"",IF($A97="TOTAL GENERAL",SUM(V$11:V95),IF(AND(L97&lt;&gt;"",$A97&lt;&gt;"Pn"),IF(L97&gt;OFFSET($A$10,MATCH("TOTAL GENERAL",$A$11:$A$100,0),COLUMN(L97)-1),0,OFFSET($A$10,MATCH("TOTAL GENERAL",$A$11:$A$100,0),COLUMN(L97)-1)-L97),"")))</f>
        <v/>
      </c>
      <c r="W97" s="21" t="str">
        <f ca="1">IF(OR($A97="Pn",$A98="Pn"),"",IF(OR($A97="Pn",$A98="Pn"),"",IF($A97="TOTAL GENERAL",SUM(W$11:W95),IF(AND(M97&lt;&gt;"",$A97&lt;&gt;"Pn"),IF(M97&lt;OFFSET($A$10,MATCH("TOTAL GENERAL",$A$11:$A$100,0),COLUMN(M97)-1),0,M97-OFFSET($A$10,MATCH("TOTAL GENERAL",$A$11:$A$100,0),COLUMN(M97)-1)),""))))</f>
        <v/>
      </c>
      <c r="X97" s="21" t="str">
        <f ca="1">IF(OR($A97="Pn",$A98="Pn"),"",IF(OR($A97="Pn",$A98="Pn"),"",IF($A97="TOTAL GENERAL",SUM(X$11:X95),IF(AND(N97&lt;&gt;"",$A97&lt;&gt;"Pn"),IF(N97&lt;OFFSET($A$10,MATCH("TOTAL GENERAL",$A$11:$A$100,0),COLUMN(N97)-1),0,N97-OFFSET($A$10,MATCH("TOTAL GENERAL",$A$11:$A$100,0),COLUMN(N97)-1)),""))))</f>
        <v/>
      </c>
      <c r="Y97" s="21" t="str">
        <f ca="1">IF(OR($A97="Pn",$A98="Pn"),"",IF(OR($A97="Pn",$A98="Pn"),"",IF($A97="TOTAL GENERAL",SUM(Y$11:Y95),IF(AND(O97&lt;&gt;"",$A97&lt;&gt;"Pn"),IF(O97&lt;OFFSET($A$10,MATCH("TOTAL GENERAL",$A$11:$A$100,0),COLUMN(O97)-1),0,O97-OFFSET($A$10,MATCH("TOTAL GENERAL",$A$11:$A$100,0),COLUMN(O97)-1)),""))))</f>
        <v/>
      </c>
      <c r="Z97" s="21" t="str">
        <f ca="1">IF(OR($A97="Pn",$A98="Pn"),"",IF(OR($A97="Pn",$A98="Pn"),"",IF($A97="TOTAL GENERAL",SUM(Z$11:Z95),IF(AND(P97&lt;&gt;"",$A97&lt;&gt;"Pn"),IF(P97&lt;OFFSET($A$10,MATCH("TOTAL GENERAL",$A$11:$A$100,0),COLUMN(P97)-1),0,P97-OFFSET($A$10,MATCH("TOTAL GENERAL",$A$11:$A$100,0),COLUMN(P97)-1)),""))))</f>
        <v/>
      </c>
      <c r="AA97" s="21" t="str">
        <f ca="1">IF(OR($A97="Pn",$A98="Pn"),"",IF($A97="TOTAL GENERAL",SUM(AA$11:AA95),IF(AND(Q97&lt;&gt;"",$A97&lt;&gt;"Pn"),IF(Q97&gt;OFFSET($A$10,MATCH("TOTAL GENERAL",$A$11:$A$100,0),COLUMN(Q97)-1),0,OFFSET($A$10,MATCH("TOTAL GENERAL",$A$11:$A$100,0),COLUMN(Q97)-1)-Q97),"")))</f>
        <v/>
      </c>
      <c r="AB97" s="21" t="str">
        <f ca="1">IF(OR($A97="Pn",$A98="Pn"),"",IF(OR($A97="Pn",$A98="Pn"),"",IF($A97="TOTAL GENERAL",SUM(AB$11:AB95),IF(AND(R97&lt;&gt;"",$A97&lt;&gt;"Pn"),IF(R97&lt;OFFSET($A$10,MATCH("TOTAL GENERAL",$A$11:$A$100,0),COLUMN(R97)-1),0,R97-OFFSET($A$10,MATCH("TOTAL GENERAL",$A$11:$A$100,0),COLUMN(R97)-1)),""))))</f>
        <v/>
      </c>
      <c r="AC97" s="21" t="str">
        <f>IF(OR($A97="Pn",$A98="Pn"),"",IF($A97="TOTAL GENERAL",SUM(AC$11:AC95),IF(AND(I97&lt;&gt;"",$A97&lt;&gt;"Pn"),S97*$G97,"")))</f>
        <v/>
      </c>
      <c r="AD97" s="21" t="str">
        <f>IF(OR($A97="Pn",$A98="Pn"),"",IF($A97="TOTAL GENERAL",SUM(AD$11:AD95),IF(AND(J97&lt;&gt;"",$A97&lt;&gt;"Pn"),T97*$D97,"")))</f>
        <v/>
      </c>
      <c r="AE97" s="21" t="str">
        <f>IF(OR($A97="Pn",$A98="Pn"),"",IF($A97="TOTAL GENERAL",SUM(AE$11:AE95),IF(AND(K97&lt;&gt;"",$A97&lt;&gt;"Pn"),U97*$D97,"")))</f>
        <v/>
      </c>
      <c r="AF97" s="21" t="str">
        <f>IF(OR($A97="Pn",$A98="Pn"),"",IF($A97="TOTAL GENERAL",SUM(AF$11:AF95),IF(AND(L97&lt;&gt;"",$A97&lt;&gt;"Pn"),V97*$D97,"")))</f>
        <v/>
      </c>
      <c r="AG97" s="21" t="str">
        <f>IF(OR($A97="Pn",$A98="Pn"),"",IF($A97="TOTAL GENERAL",SUM(AG$11:AG95),IF(AND(M97&lt;&gt;"",$A97&lt;&gt;"Pn"),W97*$D97,"")))</f>
        <v/>
      </c>
      <c r="AH97" s="21" t="str">
        <f>IF(OR($A97="Pn",$A98="Pn"),"",IF($A97="TOTAL GENERAL",SUM(AH$11:AH95),IF(AND(N97&lt;&gt;"",$A97&lt;&gt;"Pn"),X97*$D97,"")))</f>
        <v/>
      </c>
      <c r="AI97" s="21" t="str">
        <f>IF(OR($A97="Pn",$A98="Pn"),"",IF($A97="TOTAL GENERAL",SUM(AI$11:AI95),IF(AND(O97&lt;&gt;"",$A97&lt;&gt;"Pn"),Y97*$D97,"")))</f>
        <v/>
      </c>
      <c r="AJ97" s="21" t="str">
        <f>IF(OR($A97="Pn",$A98="Pn"),"",IF($A97="TOTAL GENERAL",SUM(AJ$11:AJ95),IF(AND(P97&lt;&gt;"",$A97&lt;&gt;"Pn"),Z97*$D97,"")))</f>
        <v/>
      </c>
      <c r="AK97" s="21" t="str">
        <f>IF(OR($A97="Pn",$A98="Pn"),"",IF($A97="TOTAL GENERAL",SUM(AK$11:AK95),IF(AND(Q97&lt;&gt;"",$A97&lt;&gt;"Pn"),AA97*$F97,"")))</f>
        <v/>
      </c>
      <c r="AL97" s="21" t="str">
        <f>IF(OR($A97="Pn",$A98="Pn"),"",IF($A97="TOTAL GENERAL",SUM(AL$11:AL95),IF(AND(R97&lt;&gt;"",$A97&lt;&gt;"Pn"),AB97*$H97,"")))</f>
        <v/>
      </c>
      <c r="AM97" s="19" t="str">
        <f ca="1">IF($A97="TOTAL GENERAL",SUM(AM$11:AM95),IF(AND(S97&lt;&gt;"",$A97&lt;&gt;"Pn"),IF(OFFSET($A$11,MATCH("TOTAL GENERAL",$A$11:$A$100,0)-1,COLUMN(AB97))=0,0,AC97/OFFSET($A$11,MATCH("TOTAL GENERAL",$A$11:$A$100,0)-1,COLUMN(AB97))),""))</f>
        <v/>
      </c>
      <c r="AN97" s="19" t="str">
        <f ca="1">IF($A97="TOTAL GENERAL",SUM(AN$11:AN95),IF(AND(T97&lt;&gt;"",$A97&lt;&gt;"Pn"),IF(OFFSET($A$11,MATCH("TOTAL GENERAL",$A$11:$A$100,0)-1,COLUMN(AC97))=0,0,AD97/OFFSET($A$11,MATCH("TOTAL GENERAL",$A$11:$A$100,0)-1,COLUMN(AC97))),""))</f>
        <v/>
      </c>
      <c r="AO97" s="19" t="str">
        <f ca="1">IF($A97="TOTAL GENERAL",SUM(AO$11:AO95),IF(AND(U97&lt;&gt;"",$A97&lt;&gt;"Pn"),IF(OFFSET($A$11,MATCH("TOTAL GENERAL",$A$11:$A$100,0)-1,COLUMN(AD97))=0,0,AE97/OFFSET($A$11,MATCH("TOTAL GENERAL",$A$11:$A$100,0)-1,COLUMN(AD97))),""))</f>
        <v/>
      </c>
      <c r="AP97" s="19" t="str">
        <f ca="1">IF($A97="TOTAL GENERAL",SUM(AP$11:AP95),IF(AND(V97&lt;&gt;"",$A97&lt;&gt;"Pn"),IF(OFFSET($A$11,MATCH("TOTAL GENERAL",$A$11:$A$100,0)-1,COLUMN(AE97))=0,0,AF97/OFFSET($A$11,MATCH("TOTAL GENERAL",$A$11:$A$100,0)-1,COLUMN(AE97))),""))</f>
        <v/>
      </c>
      <c r="AQ97" s="19" t="str">
        <f ca="1">IF($A97="TOTAL GENERAL",SUM(AQ$11:AQ95),IF(AND(W97&lt;&gt;"",$A97&lt;&gt;"Pn"),IF(OFFSET($A$11,MATCH("TOTAL GENERAL",$A$11:$A$100,0)-1,COLUMN(AF97))=0,0,AG97/OFFSET($A$11,MATCH("TOTAL GENERAL",$A$11:$A$100,0)-1,COLUMN(AF97))),""))</f>
        <v/>
      </c>
      <c r="AR97" s="19" t="str">
        <f ca="1">IF($A97="TOTAL GENERAL",SUM(AR$11:AR95),IF(AND(X97&lt;&gt;"",$A97&lt;&gt;"Pn"),IF(OFFSET($A$11,MATCH("TOTAL GENERAL",$A$11:$A$100,0)-1,COLUMN(AG97))=0,0,AH97/OFFSET($A$11,MATCH("TOTAL GENERAL",$A$11:$A$100,0)-1,COLUMN(AG97))),""))</f>
        <v/>
      </c>
      <c r="AS97" s="19" t="str">
        <f ca="1">IF($A97="TOTAL GENERAL",SUM(AS$11:AS95),IF(AND(Y97&lt;&gt;"",$A97&lt;&gt;"Pn"),IF(OFFSET($A$11,MATCH("TOTAL GENERAL",$A$11:$A$100,0)-1,COLUMN(AH97))=0,0,AI97/OFFSET($A$11,MATCH("TOTAL GENERAL",$A$11:$A$100,0)-1,COLUMN(AH97))),""))</f>
        <v/>
      </c>
      <c r="AT97" s="19" t="str">
        <f ca="1">IF($A97="TOTAL GENERAL",SUM(AT$11:AT95),IF(AND(Z97&lt;&gt;"",$A97&lt;&gt;"Pn"),IF(OFFSET($A$11,MATCH("TOTAL GENERAL",$A$11:$A$100,0)-1,COLUMN(AI97))=0,0,AJ97/OFFSET($A$11,MATCH("TOTAL GENERAL",$A$11:$A$100,0)-1,COLUMN(AI97))),""))</f>
        <v/>
      </c>
      <c r="AU97" s="19" t="str">
        <f ca="1">IF($A97="TOTAL GENERAL",SUM(AU$11:AU95),IF(AND(AA97&lt;&gt;"",$A97&lt;&gt;"Pn"),IF(OFFSET($A$11,MATCH("TOTAL GENERAL",$A$11:$A$100,0)-1,COLUMN(AJ97))=0,0,AK97/OFFSET($A$11,MATCH("TOTAL GENERAL",$A$11:$A$100,0)-1,COLUMN(AJ97))),""))</f>
        <v/>
      </c>
      <c r="AV97" s="19" t="str">
        <f ca="1">IF($A97="TOTAL GENERAL",SUM(AV$11:AV95),IF(AND(AB97&lt;&gt;"",$A97&lt;&gt;"Pn"),IF(OFFSET($A$11,MATCH("TOTAL GENERAL",$A$11:$A$100,0)-1,COLUMN(AK97))=0,0,AL97/OFFSET($A$11,MATCH("TOTAL GENERAL",$A$11:$A$100,0)-1,COLUMN(AK97))),""))</f>
        <v/>
      </c>
      <c r="AW97" s="182" t="str">
        <f ca="1">IF(A97="TOTAL GENERAL",SUM(AW$11:AW95),IF(COUNTIF(AM97:AV97,"")&lt;COUNTA($AM$10:$AV$10),(IF(AM97&lt;&gt;"",AM97*OFFSET($A$10,MATCH("Pn",$A$11:$A$100,0),1),0)+IF(AN97&lt;&gt;"",AN97*OFFSET($A$10,MATCH("Pn",$A$11:$A$100,0),2),0)+IF(AO97&lt;&gt;"",AO97*OFFSET($A$10,MATCH("Pn",$A$11:$A$100,0),3),0)+IF(AP97&lt;&gt;"",AP97*OFFSET($A$10,MATCH("Pn",$A$11:$A$100,0),4),0)+IF(AQ97&lt;&gt;"",AQ97*OFFSET($A$10,MATCH("Pn",$A$11:$A$100,0),5),0)+IF(AR97&lt;&gt;"",AR97*OFFSET($A$10,MATCH("Pn",$A$11:$A$100,0),6),0)+IF(AS97&lt;&gt;"",AS97*OFFSET($A$10,MATCH("Pn",$A$11:$A$100,0),7),0)+IF(AT97&lt;&gt;"",AT97*OFFSET($A$10,MATCH("Pn",$A$11:$A$100,0),8),0)+IF(AU97&lt;&gt;"",AU97*OFFSET($A$10,MATCH("Pn",$A$11:$A$100,0),9),0)+IF(AV97&lt;&gt;"",AV97*OFFSET($A$10,MATCH("Pn",$A$11:$A$100,0),10),0))*OFFSET($A$10,MATCH("FC",$A$11:$A$100,0),2),""))</f>
        <v/>
      </c>
    </row>
    <row r="98" spans="1:49" s="4" customFormat="1" x14ac:dyDescent="0.25">
      <c r="A98" s="15" t="s">
        <v>436</v>
      </c>
      <c r="B98" s="15" t="s">
        <v>436</v>
      </c>
      <c r="C98" s="179" t="s">
        <v>436</v>
      </c>
      <c r="D98" s="16" t="s">
        <v>436</v>
      </c>
      <c r="E98" s="9" t="str">
        <f ca="1">IF(AND($A99="Pn",COLUMN(E96)&lt;COUNTIF(PonderacionIndicadores!$A$1:$A$139,"Mama")+1),OFFSET($F$10,0,COLUMN(F154)),IF(AND(A98="Pn",(COUNTIF(PonderacionIndicadores!$A$1:$A$139,"Mama"))&gt;COLUMN(E98)-1),OFFSET(PonderacionIndicadores!$A$1,MATCH("Mama",PonderacionIndicadores!$A$1:$A$139,0)+COLUMN(D98)-2,3),IF(A98="TOTAL GENERAL",SUM(E$11:E96),IF(D98&lt;&gt;"",D98/OFFSET($A$10,MATCH("TOTAL GENERAL",$A$11:$A$100,0),3),""))))</f>
        <v/>
      </c>
      <c r="F98" s="16" t="s">
        <v>436</v>
      </c>
      <c r="G98" s="16" t="s">
        <v>436</v>
      </c>
      <c r="H98" s="16" t="s">
        <v>436</v>
      </c>
      <c r="I98" s="18" t="s">
        <v>436</v>
      </c>
      <c r="J98" s="18" t="s">
        <v>436</v>
      </c>
      <c r="K98" s="19" t="s">
        <v>436</v>
      </c>
      <c r="L98" s="18" t="s">
        <v>436</v>
      </c>
      <c r="M98" s="19" t="s">
        <v>436</v>
      </c>
      <c r="N98" s="19" t="s">
        <v>436</v>
      </c>
      <c r="O98" s="19" t="s">
        <v>436</v>
      </c>
      <c r="P98" s="19" t="s">
        <v>436</v>
      </c>
      <c r="Q98" s="180" t="s">
        <v>436</v>
      </c>
      <c r="R98" s="18" t="s">
        <v>436</v>
      </c>
      <c r="S98" s="21" t="str">
        <f ca="1">IF(OR($A98="Pn",$A99="Pn"),"",IF($A98="TOTAL GENERAL",SUM(S$11:S96),IF(AND(I98&lt;&gt;"",$A98&lt;&gt;"Pn"),IF(I98&lt;OFFSET($A$10,MATCH("TOTAL GENERAL",$A$11:$A$100,0),COLUMN(I98)-1),0,I98-OFFSET($A$10,MATCH("TOTAL GENERAL",$A$11:$A$100,0),COLUMN(I98)-1)),"")))</f>
        <v/>
      </c>
      <c r="T98" s="21" t="str">
        <f ca="1">IF(OR($A98="Pn",$A99="Pn"),"",IF(OR($A98="Pn",$A99="Pn"),"",IF($A98="TOTAL GENERAL",SUM(T$11:T96),IF(AND(J98&lt;&gt;"",$A98&lt;&gt;"Pn"),IF(J98&gt;OFFSET($A$10,MATCH("TOTAL GENERAL",$A$11:$A$100,0),COLUMN(J98)-1),0,OFFSET($A$10,MATCH("TOTAL GENERAL",$A$11:$A$100,0),COLUMN(J98)-1)-J98),""))))</f>
        <v/>
      </c>
      <c r="U98" s="21" t="str">
        <f ca="1">IF(OR($A98="Pn",$A99="Pn"),"",IF(OR($A98="Pn",$A99="Pn"),"",IF($A98="TOTAL GENERAL",SUM(U$11:U96),IF(AND(K98&lt;&gt;"",$A98&lt;&gt;"Pn"),IF(K98&lt;OFFSET($A$10,MATCH("TOTAL GENERAL",$A$11:$A$100,0),COLUMN(K98)-1),0,K98-OFFSET($A$10,MATCH("TOTAL GENERAL",$A$11:$A$100,0),COLUMN(K98)-1)),""))))</f>
        <v/>
      </c>
      <c r="V98" s="21" t="str">
        <f ca="1">IF(OR($A98="Pn",$A99="Pn"),"",IF($A98="TOTAL GENERAL",SUM(V$11:V96),IF(AND(L98&lt;&gt;"",$A98&lt;&gt;"Pn"),IF(L98&gt;OFFSET($A$10,MATCH("TOTAL GENERAL",$A$11:$A$100,0),COLUMN(L98)-1),0,OFFSET($A$10,MATCH("TOTAL GENERAL",$A$11:$A$100,0),COLUMN(L98)-1)-L98),"")))</f>
        <v/>
      </c>
      <c r="W98" s="21" t="str">
        <f ca="1">IF(OR($A98="Pn",$A99="Pn"),"",IF(OR($A98="Pn",$A99="Pn"),"",IF($A98="TOTAL GENERAL",SUM(W$11:W96),IF(AND(M98&lt;&gt;"",$A98&lt;&gt;"Pn"),IF(M98&lt;OFFSET($A$10,MATCH("TOTAL GENERAL",$A$11:$A$100,0),COLUMN(M98)-1),0,M98-OFFSET($A$10,MATCH("TOTAL GENERAL",$A$11:$A$100,0),COLUMN(M98)-1)),""))))</f>
        <v/>
      </c>
      <c r="X98" s="21" t="str">
        <f ca="1">IF(OR($A98="Pn",$A99="Pn"),"",IF(OR($A98="Pn",$A99="Pn"),"",IF($A98="TOTAL GENERAL",SUM(X$11:X96),IF(AND(N98&lt;&gt;"",$A98&lt;&gt;"Pn"),IF(N98&lt;OFFSET($A$10,MATCH("TOTAL GENERAL",$A$11:$A$100,0),COLUMN(N98)-1),0,N98-OFFSET($A$10,MATCH("TOTAL GENERAL",$A$11:$A$100,0),COLUMN(N98)-1)),""))))</f>
        <v/>
      </c>
      <c r="Y98" s="21" t="str">
        <f ca="1">IF(OR($A98="Pn",$A99="Pn"),"",IF(OR($A98="Pn",$A99="Pn"),"",IF($A98="TOTAL GENERAL",SUM(Y$11:Y96),IF(AND(O98&lt;&gt;"",$A98&lt;&gt;"Pn"),IF(O98&lt;OFFSET($A$10,MATCH("TOTAL GENERAL",$A$11:$A$100,0),COLUMN(O98)-1),0,O98-OFFSET($A$10,MATCH("TOTAL GENERAL",$A$11:$A$100,0),COLUMN(O98)-1)),""))))</f>
        <v/>
      </c>
      <c r="Z98" s="21" t="str">
        <f ca="1">IF(OR($A98="Pn",$A99="Pn"),"",IF(OR($A98="Pn",$A99="Pn"),"",IF($A98="TOTAL GENERAL",SUM(Z$11:Z96),IF(AND(P98&lt;&gt;"",$A98&lt;&gt;"Pn"),IF(P98&lt;OFFSET($A$10,MATCH("TOTAL GENERAL",$A$11:$A$100,0),COLUMN(P98)-1),0,P98-OFFSET($A$10,MATCH("TOTAL GENERAL",$A$11:$A$100,0),COLUMN(P98)-1)),""))))</f>
        <v/>
      </c>
      <c r="AA98" s="21" t="str">
        <f ca="1">IF(OR($A98="Pn",$A99="Pn"),"",IF($A98="TOTAL GENERAL",SUM(AA$11:AA96),IF(AND(Q98&lt;&gt;"",$A98&lt;&gt;"Pn"),IF(Q98&gt;OFFSET($A$10,MATCH("TOTAL GENERAL",$A$11:$A$100,0),COLUMN(Q98)-1),0,OFFSET($A$10,MATCH("TOTAL GENERAL",$A$11:$A$100,0),COLUMN(Q98)-1)-Q98),"")))</f>
        <v/>
      </c>
      <c r="AB98" s="21" t="str">
        <f ca="1">IF(OR($A98="Pn",$A99="Pn"),"",IF(OR($A98="Pn",$A99="Pn"),"",IF($A98="TOTAL GENERAL",SUM(AB$11:AB96),IF(AND(R98&lt;&gt;"",$A98&lt;&gt;"Pn"),IF(R98&lt;OFFSET($A$10,MATCH("TOTAL GENERAL",$A$11:$A$100,0),COLUMN(R98)-1),0,R98-OFFSET($A$10,MATCH("TOTAL GENERAL",$A$11:$A$100,0),COLUMN(R98)-1)),""))))</f>
        <v/>
      </c>
      <c r="AC98" s="21" t="str">
        <f>IF(OR($A98="Pn",$A99="Pn"),"",IF($A98="TOTAL GENERAL",SUM(AC$11:AC96),IF(AND(I98&lt;&gt;"",$A98&lt;&gt;"Pn"),S98*$G98,"")))</f>
        <v/>
      </c>
      <c r="AD98" s="21" t="str">
        <f>IF(OR($A98="Pn",$A99="Pn"),"",IF($A98="TOTAL GENERAL",SUM(AD$11:AD96),IF(AND(J98&lt;&gt;"",$A98&lt;&gt;"Pn"),T98*$D98,"")))</f>
        <v/>
      </c>
      <c r="AE98" s="21" t="str">
        <f>IF(OR($A98="Pn",$A99="Pn"),"",IF($A98="TOTAL GENERAL",SUM(AE$11:AE96),IF(AND(K98&lt;&gt;"",$A98&lt;&gt;"Pn"),U98*$D98,"")))</f>
        <v/>
      </c>
      <c r="AF98" s="21" t="str">
        <f>IF(OR($A98="Pn",$A99="Pn"),"",IF($A98="TOTAL GENERAL",SUM(AF$11:AF96),IF(AND(L98&lt;&gt;"",$A98&lt;&gt;"Pn"),V98*$D98,"")))</f>
        <v/>
      </c>
      <c r="AG98" s="21" t="str">
        <f>IF(OR($A98="Pn",$A99="Pn"),"",IF($A98="TOTAL GENERAL",SUM(AG$11:AG96),IF(AND(M98&lt;&gt;"",$A98&lt;&gt;"Pn"),W98*$D98,"")))</f>
        <v/>
      </c>
      <c r="AH98" s="21" t="str">
        <f>IF(OR($A98="Pn",$A99="Pn"),"",IF($A98="TOTAL GENERAL",SUM(AH$11:AH96),IF(AND(N98&lt;&gt;"",$A98&lt;&gt;"Pn"),X98*$D98,"")))</f>
        <v/>
      </c>
      <c r="AI98" s="21" t="str">
        <f>IF(OR($A98="Pn",$A99="Pn"),"",IF($A98="TOTAL GENERAL",SUM(AI$11:AI96),IF(AND(O98&lt;&gt;"",$A98&lt;&gt;"Pn"),Y98*$D98,"")))</f>
        <v/>
      </c>
      <c r="AJ98" s="21" t="str">
        <f>IF(OR($A98="Pn",$A99="Pn"),"",IF($A98="TOTAL GENERAL",SUM(AJ$11:AJ96),IF(AND(P98&lt;&gt;"",$A98&lt;&gt;"Pn"),Z98*$D98,"")))</f>
        <v/>
      </c>
      <c r="AK98" s="21" t="str">
        <f>IF(OR($A98="Pn",$A99="Pn"),"",IF($A98="TOTAL GENERAL",SUM(AK$11:AK96),IF(AND(Q98&lt;&gt;"",$A98&lt;&gt;"Pn"),AA98*$F98,"")))</f>
        <v/>
      </c>
      <c r="AL98" s="21" t="str">
        <f>IF(OR($A98="Pn",$A99="Pn"),"",IF($A98="TOTAL GENERAL",SUM(AL$11:AL96),IF(AND(R98&lt;&gt;"",$A98&lt;&gt;"Pn"),AB98*$H98,"")))</f>
        <v/>
      </c>
      <c r="AM98" s="19" t="str">
        <f ca="1">IF($A98="TOTAL GENERAL",SUM(AM$11:AM96),IF(AND(S98&lt;&gt;"",$A98&lt;&gt;"Pn"),IF(OFFSET($A$11,MATCH("TOTAL GENERAL",$A$11:$A$100,0)-1,COLUMN(AB98))=0,0,AC98/OFFSET($A$11,MATCH("TOTAL GENERAL",$A$11:$A$100,0)-1,COLUMN(AB98))),""))</f>
        <v/>
      </c>
      <c r="AN98" s="19" t="str">
        <f ca="1">IF($A98="TOTAL GENERAL",SUM(AN$11:AN96),IF(AND(T98&lt;&gt;"",$A98&lt;&gt;"Pn"),IF(OFFSET($A$11,MATCH("TOTAL GENERAL",$A$11:$A$100,0)-1,COLUMN(AC98))=0,0,AD98/OFFSET($A$11,MATCH("TOTAL GENERAL",$A$11:$A$100,0)-1,COLUMN(AC98))),""))</f>
        <v/>
      </c>
      <c r="AO98" s="19" t="str">
        <f ca="1">IF($A98="TOTAL GENERAL",SUM(AO$11:AO96),IF(AND(U98&lt;&gt;"",$A98&lt;&gt;"Pn"),IF(OFFSET($A$11,MATCH("TOTAL GENERAL",$A$11:$A$100,0)-1,COLUMN(AD98))=0,0,AE98/OFFSET($A$11,MATCH("TOTAL GENERAL",$A$11:$A$100,0)-1,COLUMN(AD98))),""))</f>
        <v/>
      </c>
      <c r="AP98" s="19" t="str">
        <f ca="1">IF($A98="TOTAL GENERAL",SUM(AP$11:AP96),IF(AND(V98&lt;&gt;"",$A98&lt;&gt;"Pn"),IF(OFFSET($A$11,MATCH("TOTAL GENERAL",$A$11:$A$100,0)-1,COLUMN(AE98))=0,0,AF98/OFFSET($A$11,MATCH("TOTAL GENERAL",$A$11:$A$100,0)-1,COLUMN(AE98))),""))</f>
        <v/>
      </c>
      <c r="AQ98" s="19" t="str">
        <f ca="1">IF($A98="TOTAL GENERAL",SUM(AQ$11:AQ96),IF(AND(W98&lt;&gt;"",$A98&lt;&gt;"Pn"),IF(OFFSET($A$11,MATCH("TOTAL GENERAL",$A$11:$A$100,0)-1,COLUMN(AF98))=0,0,AG98/OFFSET($A$11,MATCH("TOTAL GENERAL",$A$11:$A$100,0)-1,COLUMN(AF98))),""))</f>
        <v/>
      </c>
      <c r="AR98" s="19" t="str">
        <f ca="1">IF($A98="TOTAL GENERAL",SUM(AR$11:AR96),IF(AND(X98&lt;&gt;"",$A98&lt;&gt;"Pn"),IF(OFFSET($A$11,MATCH("TOTAL GENERAL",$A$11:$A$100,0)-1,COLUMN(AG98))=0,0,AH98/OFFSET($A$11,MATCH("TOTAL GENERAL",$A$11:$A$100,0)-1,COLUMN(AG98))),""))</f>
        <v/>
      </c>
      <c r="AS98" s="19" t="str">
        <f ca="1">IF($A98="TOTAL GENERAL",SUM(AS$11:AS96),IF(AND(Y98&lt;&gt;"",$A98&lt;&gt;"Pn"),IF(OFFSET($A$11,MATCH("TOTAL GENERAL",$A$11:$A$100,0)-1,COLUMN(AH98))=0,0,AI98/OFFSET($A$11,MATCH("TOTAL GENERAL",$A$11:$A$100,0)-1,COLUMN(AH98))),""))</f>
        <v/>
      </c>
      <c r="AT98" s="19" t="str">
        <f ca="1">IF($A98="TOTAL GENERAL",SUM(AT$11:AT96),IF(AND(Z98&lt;&gt;"",$A98&lt;&gt;"Pn"),IF(OFFSET($A$11,MATCH("TOTAL GENERAL",$A$11:$A$100,0)-1,COLUMN(AI98))=0,0,AJ98/OFFSET($A$11,MATCH("TOTAL GENERAL",$A$11:$A$100,0)-1,COLUMN(AI98))),""))</f>
        <v/>
      </c>
      <c r="AU98" s="19" t="str">
        <f ca="1">IF($A98="TOTAL GENERAL",SUM(AU$11:AU96),IF(AND(AA98&lt;&gt;"",$A98&lt;&gt;"Pn"),IF(OFFSET($A$11,MATCH("TOTAL GENERAL",$A$11:$A$100,0)-1,COLUMN(AJ98))=0,0,AK98/OFFSET($A$11,MATCH("TOTAL GENERAL",$A$11:$A$100,0)-1,COLUMN(AJ98))),""))</f>
        <v/>
      </c>
      <c r="AV98" s="19" t="str">
        <f ca="1">IF($A98="TOTAL GENERAL",SUM(AV$11:AV96),IF(AND(AB98&lt;&gt;"",$A98&lt;&gt;"Pn"),IF(OFFSET($A$11,MATCH("TOTAL GENERAL",$A$11:$A$100,0)-1,COLUMN(AK98))=0,0,AL98/OFFSET($A$11,MATCH("TOTAL GENERAL",$A$11:$A$100,0)-1,COLUMN(AK98))),""))</f>
        <v/>
      </c>
      <c r="AW98" s="182" t="str">
        <f ca="1">IF(A98="TOTAL GENERAL",SUM(AW$11:AW96),IF(COUNTIF(AM98:AV98,"")&lt;COUNTA($AM$10:$AV$10),(IF(AM98&lt;&gt;"",AM98*OFFSET($A$10,MATCH("Pn",$A$11:$A$100,0),1),0)+IF(AN98&lt;&gt;"",AN98*OFFSET($A$10,MATCH("Pn",$A$11:$A$100,0),2),0)+IF(AO98&lt;&gt;"",AO98*OFFSET($A$10,MATCH("Pn",$A$11:$A$100,0),3),0)+IF(AP98&lt;&gt;"",AP98*OFFSET($A$10,MATCH("Pn",$A$11:$A$100,0),4),0)+IF(AQ98&lt;&gt;"",AQ98*OFFSET($A$10,MATCH("Pn",$A$11:$A$100,0),5),0)+IF(AR98&lt;&gt;"",AR98*OFFSET($A$10,MATCH("Pn",$A$11:$A$100,0),6),0)+IF(AS98&lt;&gt;"",AS98*OFFSET($A$10,MATCH("Pn",$A$11:$A$100,0),7),0)+IF(AT98&lt;&gt;"",AT98*OFFSET($A$10,MATCH("Pn",$A$11:$A$100,0),8),0)+IF(AU98&lt;&gt;"",AU98*OFFSET($A$10,MATCH("Pn",$A$11:$A$100,0),9),0)+IF(AV98&lt;&gt;"",AV98*OFFSET($A$10,MATCH("Pn",$A$11:$A$100,0),10),0))*OFFSET($A$10,MATCH("FC",$A$11:$A$100,0),2),""))</f>
        <v/>
      </c>
    </row>
    <row r="99" spans="1:49" s="4" customFormat="1" x14ac:dyDescent="0.25">
      <c r="A99" s="15" t="s">
        <v>436</v>
      </c>
      <c r="B99" s="15" t="s">
        <v>436</v>
      </c>
      <c r="C99" s="179" t="s">
        <v>436</v>
      </c>
      <c r="D99" s="16" t="s">
        <v>436</v>
      </c>
      <c r="E99" s="9" t="str">
        <f ca="1">IF(AND($A100="Pn",COLUMN(E97)&lt;COUNTIF(PonderacionIndicadores!$A$1:$A$139,"Mama")+1),OFFSET($F$10,0,COLUMN(F155)),IF(AND(A99="Pn",(COUNTIF(PonderacionIndicadores!$A$1:$A$139,"Mama"))&gt;COLUMN(E99)-1),OFFSET(PonderacionIndicadores!$A$1,MATCH("Mama",PonderacionIndicadores!$A$1:$A$139,0)+COLUMN(D99)-2,3),IF(A99="TOTAL GENERAL",SUM(E$11:E97),IF(D99&lt;&gt;"",D99/OFFSET($A$10,MATCH("TOTAL GENERAL",$A$11:$A$100,0),3),""))))</f>
        <v/>
      </c>
      <c r="F99" s="16" t="s">
        <v>436</v>
      </c>
      <c r="G99" s="16" t="s">
        <v>436</v>
      </c>
      <c r="H99" s="16" t="s">
        <v>436</v>
      </c>
      <c r="I99" s="18" t="s">
        <v>436</v>
      </c>
      <c r="J99" s="18" t="s">
        <v>436</v>
      </c>
      <c r="K99" s="19" t="s">
        <v>436</v>
      </c>
      <c r="L99" s="18" t="s">
        <v>436</v>
      </c>
      <c r="M99" s="19" t="s">
        <v>436</v>
      </c>
      <c r="N99" s="19" t="s">
        <v>436</v>
      </c>
      <c r="O99" s="19" t="s">
        <v>436</v>
      </c>
      <c r="P99" s="19" t="s">
        <v>436</v>
      </c>
      <c r="Q99" s="180" t="s">
        <v>436</v>
      </c>
      <c r="R99" s="18" t="s">
        <v>436</v>
      </c>
      <c r="S99" s="21" t="str">
        <f ca="1">IF(OR($A99="Pn",$A100="Pn"),"",IF($A99="TOTAL GENERAL",SUM(S$11:S97),IF(AND(I99&lt;&gt;"",$A99&lt;&gt;"Pn"),IF(I99&lt;OFFSET($A$10,MATCH("TOTAL GENERAL",$A$11:$A$100,0),COLUMN(I99)-1),0,I99-OFFSET($A$10,MATCH("TOTAL GENERAL",$A$11:$A$100,0),COLUMN(I99)-1)),"")))</f>
        <v/>
      </c>
      <c r="T99" s="21" t="str">
        <f ca="1">IF(OR($A99="Pn",$A100="Pn"),"",IF(OR($A99="Pn",$A100="Pn"),"",IF($A99="TOTAL GENERAL",SUM(T$11:T97),IF(AND(J99&lt;&gt;"",$A99&lt;&gt;"Pn"),IF(J99&gt;OFFSET($A$10,MATCH("TOTAL GENERAL",$A$11:$A$100,0),COLUMN(J99)-1),0,OFFSET($A$10,MATCH("TOTAL GENERAL",$A$11:$A$100,0),COLUMN(J99)-1)-J99),""))))</f>
        <v/>
      </c>
      <c r="U99" s="21" t="str">
        <f ca="1">IF(OR($A99="Pn",$A100="Pn"),"",IF(OR($A99="Pn",$A100="Pn"),"",IF($A99="TOTAL GENERAL",SUM(U$11:U97),IF(AND(K99&lt;&gt;"",$A99&lt;&gt;"Pn"),IF(K99&lt;OFFSET($A$10,MATCH("TOTAL GENERAL",$A$11:$A$100,0),COLUMN(K99)-1),0,K99-OFFSET($A$10,MATCH("TOTAL GENERAL",$A$11:$A$100,0),COLUMN(K99)-1)),""))))</f>
        <v/>
      </c>
      <c r="V99" s="21" t="str">
        <f ca="1">IF(OR($A99="Pn",$A100="Pn"),"",IF($A99="TOTAL GENERAL",SUM(V$11:V97),IF(AND(L99&lt;&gt;"",$A99&lt;&gt;"Pn"),IF(L99&gt;OFFSET($A$10,MATCH("TOTAL GENERAL",$A$11:$A$100,0),COLUMN(L99)-1),0,OFFSET($A$10,MATCH("TOTAL GENERAL",$A$11:$A$100,0),COLUMN(L99)-1)-L99),"")))</f>
        <v/>
      </c>
      <c r="W99" s="21" t="str">
        <f ca="1">IF(OR($A99="Pn",$A100="Pn"),"",IF(OR($A99="Pn",$A100="Pn"),"",IF($A99="TOTAL GENERAL",SUM(W$11:W97),IF(AND(M99&lt;&gt;"",$A99&lt;&gt;"Pn"),IF(M99&lt;OFFSET($A$10,MATCH("TOTAL GENERAL",$A$11:$A$100,0),COLUMN(M99)-1),0,M99-OFFSET($A$10,MATCH("TOTAL GENERAL",$A$11:$A$100,0),COLUMN(M99)-1)),""))))</f>
        <v/>
      </c>
      <c r="X99" s="21" t="str">
        <f ca="1">IF(OR($A99="Pn",$A100="Pn"),"",IF(OR($A99="Pn",$A100="Pn"),"",IF($A99="TOTAL GENERAL",SUM(X$11:X97),IF(AND(N99&lt;&gt;"",$A99&lt;&gt;"Pn"),IF(N99&lt;OFFSET($A$10,MATCH("TOTAL GENERAL",$A$11:$A$100,0),COLUMN(N99)-1),0,N99-OFFSET($A$10,MATCH("TOTAL GENERAL",$A$11:$A$100,0),COLUMN(N99)-1)),""))))</f>
        <v/>
      </c>
      <c r="Y99" s="21" t="str">
        <f ca="1">IF(OR($A99="Pn",$A100="Pn"),"",IF(OR($A99="Pn",$A100="Pn"),"",IF($A99="TOTAL GENERAL",SUM(Y$11:Y97),IF(AND(O99&lt;&gt;"",$A99&lt;&gt;"Pn"),IF(O99&lt;OFFSET($A$10,MATCH("TOTAL GENERAL",$A$11:$A$100,0),COLUMN(O99)-1),0,O99-OFFSET($A$10,MATCH("TOTAL GENERAL",$A$11:$A$100,0),COLUMN(O99)-1)),""))))</f>
        <v/>
      </c>
      <c r="Z99" s="21" t="str">
        <f ca="1">IF(OR($A99="Pn",$A100="Pn"),"",IF(OR($A99="Pn",$A100="Pn"),"",IF($A99="TOTAL GENERAL",SUM(Z$11:Z97),IF(AND(P99&lt;&gt;"",$A99&lt;&gt;"Pn"),IF(P99&lt;OFFSET($A$10,MATCH("TOTAL GENERAL",$A$11:$A$100,0),COLUMN(P99)-1),0,P99-OFFSET($A$10,MATCH("TOTAL GENERAL",$A$11:$A$100,0),COLUMN(P99)-1)),""))))</f>
        <v/>
      </c>
      <c r="AA99" s="21" t="str">
        <f ca="1">IF(OR($A99="Pn",$A100="Pn"),"",IF($A99="TOTAL GENERAL",SUM(AA$11:AA97),IF(AND(Q99&lt;&gt;"",$A99&lt;&gt;"Pn"),IF(Q99&gt;OFFSET($A$10,MATCH("TOTAL GENERAL",$A$11:$A$100,0),COLUMN(Q99)-1),0,OFFSET($A$10,MATCH("TOTAL GENERAL",$A$11:$A$100,0),COLUMN(Q99)-1)-Q99),"")))</f>
        <v/>
      </c>
      <c r="AB99" s="21" t="str">
        <f ca="1">IF(OR($A99="Pn",$A100="Pn"),"",IF(OR($A99="Pn",$A100="Pn"),"",IF($A99="TOTAL GENERAL",SUM(AB$11:AB97),IF(AND(R99&lt;&gt;"",$A99&lt;&gt;"Pn"),IF(R99&lt;OFFSET($A$10,MATCH("TOTAL GENERAL",$A$11:$A$100,0),COLUMN(R99)-1),0,R99-OFFSET($A$10,MATCH("TOTAL GENERAL",$A$11:$A$100,0),COLUMN(R99)-1)),""))))</f>
        <v/>
      </c>
      <c r="AC99" s="21" t="str">
        <f>IF(OR($A99="Pn",$A100="Pn"),"",IF($A99="TOTAL GENERAL",SUM(AC$11:AC97),IF(AND(I99&lt;&gt;"",$A99&lt;&gt;"Pn"),S99*$G99,"")))</f>
        <v/>
      </c>
      <c r="AD99" s="21" t="str">
        <f>IF(OR($A99="Pn",$A100="Pn"),"",IF($A99="TOTAL GENERAL",SUM(AD$11:AD97),IF(AND(J99&lt;&gt;"",$A99&lt;&gt;"Pn"),T99*$D99,"")))</f>
        <v/>
      </c>
      <c r="AE99" s="21" t="str">
        <f>IF(OR($A99="Pn",$A100="Pn"),"",IF($A99="TOTAL GENERAL",SUM(AE$11:AE97),IF(AND(K99&lt;&gt;"",$A99&lt;&gt;"Pn"),U99*$D99,"")))</f>
        <v/>
      </c>
      <c r="AF99" s="21" t="str">
        <f>IF(OR($A99="Pn",$A100="Pn"),"",IF($A99="TOTAL GENERAL",SUM(AF$11:AF97),IF(AND(L99&lt;&gt;"",$A99&lt;&gt;"Pn"),V99*$D99,"")))</f>
        <v/>
      </c>
      <c r="AG99" s="21" t="str">
        <f>IF(OR($A99="Pn",$A100="Pn"),"",IF($A99="TOTAL GENERAL",SUM(AG$11:AG97),IF(AND(M99&lt;&gt;"",$A99&lt;&gt;"Pn"),W99*$D99,"")))</f>
        <v/>
      </c>
      <c r="AH99" s="21" t="str">
        <f>IF(OR($A99="Pn",$A100="Pn"),"",IF($A99="TOTAL GENERAL",SUM(AH$11:AH97),IF(AND(N99&lt;&gt;"",$A99&lt;&gt;"Pn"),X99*$D99,"")))</f>
        <v/>
      </c>
      <c r="AI99" s="21" t="str">
        <f>IF(OR($A99="Pn",$A100="Pn"),"",IF($A99="TOTAL GENERAL",SUM(AI$11:AI97),IF(AND(O99&lt;&gt;"",$A99&lt;&gt;"Pn"),Y99*$D99,"")))</f>
        <v/>
      </c>
      <c r="AJ99" s="21" t="str">
        <f>IF(OR($A99="Pn",$A100="Pn"),"",IF($A99="TOTAL GENERAL",SUM(AJ$11:AJ97),IF(AND(P99&lt;&gt;"",$A99&lt;&gt;"Pn"),Z99*$D99,"")))</f>
        <v/>
      </c>
      <c r="AK99" s="21" t="str">
        <f>IF(OR($A99="Pn",$A100="Pn"),"",IF($A99="TOTAL GENERAL",SUM(AK$11:AK97),IF(AND(Q99&lt;&gt;"",$A99&lt;&gt;"Pn"),AA99*$F99,"")))</f>
        <v/>
      </c>
      <c r="AL99" s="21" t="str">
        <f>IF(OR($A99="Pn",$A100="Pn"),"",IF($A99="TOTAL GENERAL",SUM(AL$11:AL97),IF(AND(R99&lt;&gt;"",$A99&lt;&gt;"Pn"),AB99*$H99,"")))</f>
        <v/>
      </c>
      <c r="AM99" s="19" t="str">
        <f ca="1">IF($A99="TOTAL GENERAL",SUM(AM$11:AM97),IF(AND(S99&lt;&gt;"",$A99&lt;&gt;"Pn"),IF(OFFSET($A$11,MATCH("TOTAL GENERAL",$A$11:$A$100,0)-1,COLUMN(AB99))=0,0,AC99/OFFSET($A$11,MATCH("TOTAL GENERAL",$A$11:$A$100,0)-1,COLUMN(AB99))),""))</f>
        <v/>
      </c>
      <c r="AN99" s="19" t="str">
        <f ca="1">IF($A99="TOTAL GENERAL",SUM(AN$11:AN97),IF(AND(T99&lt;&gt;"",$A99&lt;&gt;"Pn"),IF(OFFSET($A$11,MATCH("TOTAL GENERAL",$A$11:$A$100,0)-1,COLUMN(AC99))=0,0,AD99/OFFSET($A$11,MATCH("TOTAL GENERAL",$A$11:$A$100,0)-1,COLUMN(AC99))),""))</f>
        <v/>
      </c>
      <c r="AO99" s="19" t="str">
        <f ca="1">IF($A99="TOTAL GENERAL",SUM(AO$11:AO97),IF(AND(U99&lt;&gt;"",$A99&lt;&gt;"Pn"),IF(OFFSET($A$11,MATCH("TOTAL GENERAL",$A$11:$A$100,0)-1,COLUMN(AD99))=0,0,AE99/OFFSET($A$11,MATCH("TOTAL GENERAL",$A$11:$A$100,0)-1,COLUMN(AD99))),""))</f>
        <v/>
      </c>
      <c r="AP99" s="19" t="str">
        <f ca="1">IF($A99="TOTAL GENERAL",SUM(AP$11:AP97),IF(AND(V99&lt;&gt;"",$A99&lt;&gt;"Pn"),IF(OFFSET($A$11,MATCH("TOTAL GENERAL",$A$11:$A$100,0)-1,COLUMN(AE99))=0,0,AF99/OFFSET($A$11,MATCH("TOTAL GENERAL",$A$11:$A$100,0)-1,COLUMN(AE99))),""))</f>
        <v/>
      </c>
      <c r="AQ99" s="19" t="str">
        <f ca="1">IF($A99="TOTAL GENERAL",SUM(AQ$11:AQ97),IF(AND(W99&lt;&gt;"",$A99&lt;&gt;"Pn"),IF(OFFSET($A$11,MATCH("TOTAL GENERAL",$A$11:$A$100,0)-1,COLUMN(AF99))=0,0,AG99/OFFSET($A$11,MATCH("TOTAL GENERAL",$A$11:$A$100,0)-1,COLUMN(AF99))),""))</f>
        <v/>
      </c>
      <c r="AR99" s="19" t="str">
        <f ca="1">IF($A99="TOTAL GENERAL",SUM(AR$11:AR97),IF(AND(X99&lt;&gt;"",$A99&lt;&gt;"Pn"),IF(OFFSET($A$11,MATCH("TOTAL GENERAL",$A$11:$A$100,0)-1,COLUMN(AG99))=0,0,AH99/OFFSET($A$11,MATCH("TOTAL GENERAL",$A$11:$A$100,0)-1,COLUMN(AG99))),""))</f>
        <v/>
      </c>
      <c r="AS99" s="19" t="str">
        <f ca="1">IF($A99="TOTAL GENERAL",SUM(AS$11:AS97),IF(AND(Y99&lt;&gt;"",$A99&lt;&gt;"Pn"),IF(OFFSET($A$11,MATCH("TOTAL GENERAL",$A$11:$A$100,0)-1,COLUMN(AH99))=0,0,AI99/OFFSET($A$11,MATCH("TOTAL GENERAL",$A$11:$A$100,0)-1,COLUMN(AH99))),""))</f>
        <v/>
      </c>
      <c r="AT99" s="19" t="str">
        <f ca="1">IF($A99="TOTAL GENERAL",SUM(AT$11:AT97),IF(AND(Z99&lt;&gt;"",$A99&lt;&gt;"Pn"),IF(OFFSET($A$11,MATCH("TOTAL GENERAL",$A$11:$A$100,0)-1,COLUMN(AI99))=0,0,AJ99/OFFSET($A$11,MATCH("TOTAL GENERAL",$A$11:$A$100,0)-1,COLUMN(AI99))),""))</f>
        <v/>
      </c>
      <c r="AU99" s="19" t="str">
        <f ca="1">IF($A99="TOTAL GENERAL",SUM(AU$11:AU97),IF(AND(AA99&lt;&gt;"",$A99&lt;&gt;"Pn"),IF(OFFSET($A$11,MATCH("TOTAL GENERAL",$A$11:$A$100,0)-1,COLUMN(AJ99))=0,0,AK99/OFFSET($A$11,MATCH("TOTAL GENERAL",$A$11:$A$100,0)-1,COLUMN(AJ99))),""))</f>
        <v/>
      </c>
      <c r="AV99" s="19" t="str">
        <f ca="1">IF($A99="TOTAL GENERAL",SUM(AV$11:AV97),IF(AND(AB99&lt;&gt;"",$A99&lt;&gt;"Pn"),IF(OFFSET($A$11,MATCH("TOTAL GENERAL",$A$11:$A$100,0)-1,COLUMN(AK99))=0,0,AL99/OFFSET($A$11,MATCH("TOTAL GENERAL",$A$11:$A$100,0)-1,COLUMN(AK99))),""))</f>
        <v/>
      </c>
      <c r="AW99" s="182" t="str">
        <f ca="1">IF(A99="TOTAL GENERAL",SUM(AW$11:AW97),IF(COUNTIF(AM99:AV99,"")&lt;COUNTA($AM$10:$AV$10),(IF(AM99&lt;&gt;"",AM99*OFFSET($A$10,MATCH("Pn",$A$11:$A$100,0),1),0)+IF(AN99&lt;&gt;"",AN99*OFFSET($A$10,MATCH("Pn",$A$11:$A$100,0),2),0)+IF(AO99&lt;&gt;"",AO99*OFFSET($A$10,MATCH("Pn",$A$11:$A$100,0),3),0)+IF(AP99&lt;&gt;"",AP99*OFFSET($A$10,MATCH("Pn",$A$11:$A$100,0),4),0)+IF(AQ99&lt;&gt;"",AQ99*OFFSET($A$10,MATCH("Pn",$A$11:$A$100,0),5),0)+IF(AR99&lt;&gt;"",AR99*OFFSET($A$10,MATCH("Pn",$A$11:$A$100,0),6),0)+IF(AS99&lt;&gt;"",AS99*OFFSET($A$10,MATCH("Pn",$A$11:$A$100,0),7),0)+IF(AT99&lt;&gt;"",AT99*OFFSET($A$10,MATCH("Pn",$A$11:$A$100,0),8),0)+IF(AU99&lt;&gt;"",AU99*OFFSET($A$10,MATCH("Pn",$A$11:$A$100,0),9),0)+IF(AV99&lt;&gt;"",AV99*OFFSET($A$10,MATCH("Pn",$A$11:$A$100,0),10),0))*OFFSET($A$10,MATCH("FC",$A$11:$A$100,0),2),""))</f>
        <v/>
      </c>
    </row>
    <row r="100" spans="1:49" s="4" customFormat="1" x14ac:dyDescent="0.25">
      <c r="A100" s="15" t="s">
        <v>436</v>
      </c>
      <c r="D100" s="16" t="s">
        <v>436</v>
      </c>
      <c r="E100" s="9" t="str">
        <f ca="1">IF(AND(A100="Pn",(COUNTIF(PonderacionIndicadores!$A$1:$A$139,"Mama")-1)&gt;COLUMN(D100)),OFFSET(PonderacionIndicadores!$A$1,MATCH("Mama",PonderacionIndicadores!$A$1:$A$139,0)+COLUMN(D100)-2,3),IF(A100="TOTAL GENERAL",SUM(E$11:E98),IF(D100&lt;&gt;"",D100/OFFSET($A$10,MATCH("TOTAL GENERAL",$A$11:$A$100,0),3),"")))</f>
        <v/>
      </c>
      <c r="F100" s="16"/>
      <c r="H100" s="18" t="str">
        <f ca="1">IF(AND(A100="Pn",(COUNTIF(PonderacionIndicadores!$A$1:$A$139,"Mama")-1)&gt;COLUMN(E100)),OFFSET(PonderacionIndicadores!$A$1,MATCH("Mama",PonderacionIndicadores!$A$1:$A$139,0)+COLUMN(E100)-2,3),IF(E100&lt;&gt;"",E100*OFFSET($A$10,MATCH("TOTAL GENERAL",$A$11:$A$100,0)+1,2),""))</f>
        <v/>
      </c>
      <c r="I100" s="18" t="s">
        <v>436</v>
      </c>
      <c r="J100" s="19" t="s">
        <v>436</v>
      </c>
      <c r="K100" s="18" t="s">
        <v>436</v>
      </c>
      <c r="L100" s="19" t="s">
        <v>436</v>
      </c>
      <c r="M100" s="19" t="s">
        <v>436</v>
      </c>
      <c r="N100" s="19" t="s">
        <v>436</v>
      </c>
      <c r="O100" s="19" t="s">
        <v>436</v>
      </c>
      <c r="P100" s="180" t="s">
        <v>436</v>
      </c>
      <c r="Q100" s="18" t="s">
        <v>436</v>
      </c>
      <c r="R100" s="21" t="str">
        <f ca="1">IF($A100="TOTAL GENERAL",SUM(R$11:R98),IF(AND(I100&lt;&gt;"",$A100&lt;&gt;"Pn"),IF(I100&gt;OFFSET($A$10,MATCH("TOTAL GENERAL",$A$11:$A$100,0),COLUMN(H100)),0,OFFSET($A$10,MATCH("TOTAL GENERAL",$A$11:$A$100,0),COLUMN(H100))-I100),""))</f>
        <v/>
      </c>
      <c r="S100" s="21" t="str">
        <f t="shared" ref="S100:Z100" ca="1" si="0">IF(AND(J100&lt;&gt;"",$A100&lt;&gt;"Pn"),IF(J100&gt;OFFSET($A$10,MATCH("TOTAL GENERAL",$A$11:$A$100,0),COLUMN(I100)),0,OFFSET($A$10,MATCH("TOTAL GENERAL",$A$11:$A$100,0),COLUMN(I100))-J100),"")</f>
        <v/>
      </c>
      <c r="T100" s="21" t="str">
        <f t="shared" ca="1" si="0"/>
        <v/>
      </c>
      <c r="U100" s="21" t="str">
        <f t="shared" ca="1" si="0"/>
        <v/>
      </c>
      <c r="V100" s="21" t="str">
        <f t="shared" ca="1" si="0"/>
        <v/>
      </c>
      <c r="W100" s="21" t="str">
        <f t="shared" ca="1" si="0"/>
        <v/>
      </c>
      <c r="X100" s="21" t="str">
        <f t="shared" ca="1" si="0"/>
        <v/>
      </c>
      <c r="Y100" s="21" t="str">
        <f t="shared" ca="1" si="0"/>
        <v/>
      </c>
      <c r="Z100" s="21" t="str">
        <f t="shared" ca="1" si="0"/>
        <v/>
      </c>
      <c r="AA100" s="21" t="str">
        <f ca="1">IF(OR($A100="Pn",$A101="Pn"),"",IF(OR($A100="Pn",$A101="Pn"),"",IF($A100="TOTAL GENERAL",SUM(AA$11:AA98),IF(AND(Q100&lt;&gt;"",$A100&lt;&gt;"Pn"),IF(Q100&lt;OFFSET($A$10,MATCH("TOTAL GENERAL",$A$11:$A$100,0),COLUMN(P100)),0,Q100-OFFSET($A$10,MATCH("TOTAL GENERAL",$A$11:$A$100,0),COLUMN(P100))),""))))</f>
        <v/>
      </c>
      <c r="AB100" s="21" t="str">
        <f>IF($A100="TOTAL GENERAL",SUM(AB$11:AB98),IF(AND(I100&lt;&gt;"",$A100&lt;&gt;"Pn"),R100*$D100,""))</f>
        <v/>
      </c>
      <c r="AC100" s="21" t="str">
        <f>IF($A100="TOTAL GENERAL",SUM(AC$11:AC98),IF(AND(J100&lt;&gt;"",$A100&lt;&gt;"Pn"),S100*$D100,""))</f>
        <v/>
      </c>
      <c r="AD100" s="21" t="str">
        <f>IF($A100="TOTAL GENERAL",SUM(AD$11:AD98),IF(AND(K100&lt;&gt;"",$A100&lt;&gt;"Pn"),T100*$D100,""))</f>
        <v/>
      </c>
      <c r="AE100" s="21" t="str">
        <f>IF($A100="TOTAL GENERAL",SUM(AE$11:AE98),IF(AND(L100&lt;&gt;"",$A100&lt;&gt;"Pn"),U100*$D100,""))</f>
        <v/>
      </c>
      <c r="AF100" s="21" t="str">
        <f>IF($A100="TOTAL GENERAL",SUM(AF$11:AF98),IF(AND(M100&lt;&gt;"",$A100&lt;&gt;"Pn"),V100*$D100,""))</f>
        <v/>
      </c>
      <c r="AG100" s="21" t="str">
        <f>IF($A100="TOTAL GENERAL",SUM(AG$11:AG98),IF(AND(N100&lt;&gt;"",$A100&lt;&gt;"Pn"),W100*$D100,""))</f>
        <v/>
      </c>
      <c r="AH100" s="21" t="str">
        <f>IF($A100="TOTAL GENERAL",SUM(AH$11:AH98),IF(AND(O100&lt;&gt;"",$A100&lt;&gt;"Pn"),X100*$D100,""))</f>
        <v/>
      </c>
      <c r="AI100" s="21" t="str">
        <f>IF($A100="TOTAL GENERAL",SUM(AI$11:AI98),IF(AND(P100&lt;&gt;"",$A100&lt;&gt;"Pn"),Y100*$D100,""))</f>
        <v/>
      </c>
      <c r="AJ100" s="21" t="str">
        <f>IF($A100="TOTAL GENERAL",SUM(AJ$11:AJ98),IF(AND(Q100&lt;&gt;"",$A100&lt;&gt;"Pn"),Z100*$D100,""))</f>
        <v/>
      </c>
      <c r="AK100" s="21" t="str">
        <f>IF(OR($A100="Pn",$A101="Pn"),"",IF($A100="TOTAL GENERAL",SUM(AK$11:AK98),IF(AND(Q100&lt;&gt;"",$A100&lt;&gt;"Pn"),AA100*$D100,"")))</f>
        <v/>
      </c>
      <c r="AL100" s="19" t="str">
        <f ca="1">IF($A100="TOTAL GENERAL",SUM(AL$11:AL98),IF(AND(R100&lt;&gt;"",$A100&lt;&gt;"Pn"),IF(OFFSET($A$11,MATCH("TOTAL GENERAL",$A$11:$A$100,0)-1,COLUMN(AA100))=0,0,AB100/OFFSET($A$11,MATCH("TOTAL GENERAL",$A$11:$A$100,0)-1,COLUMN(AA100))),""))</f>
        <v/>
      </c>
      <c r="AM100" s="19" t="str">
        <f ca="1">IF($A100="TOTAL GENERAL",SUM(AM$11:AM98),IF(AND(R100&lt;&gt;"",$A100&lt;&gt;"Pn"),IF(OFFSET($A$11,MATCH("TOTAL GENERAL",$A$11:$A$100,0)-1,COLUMN(AB100))=0,0,AC100/OFFSET($A$11,MATCH("TOTAL GENERAL",$A$11:$A$100,0)-1,COLUMN(AB100))),""))</f>
        <v/>
      </c>
      <c r="AN100" s="19" t="str">
        <f ca="1">IF($A100="TOTAL GENERAL",SUM(AN$11:AN98),IF(AND(S100&lt;&gt;"",$A100&lt;&gt;"Pn"),IF(OFFSET($A$11,MATCH("TOTAL GENERAL",$A$11:$A$100,0)-1,COLUMN(AC100))=0,0,AD100/OFFSET($A$11,MATCH("TOTAL GENERAL",$A$11:$A$100,0)-1,COLUMN(AC100))),""))</f>
        <v/>
      </c>
      <c r="AO100" s="19" t="str">
        <f ca="1">IF($A100="TOTAL GENERAL",SUM(AO$11:AO98),IF(AND(T100&lt;&gt;"",$A100&lt;&gt;"Pn"),IF(OFFSET($A$11,MATCH("TOTAL GENERAL",$A$11:$A$100,0)-1,COLUMN(AD100))=0,0,AE100/OFFSET($A$11,MATCH("TOTAL GENERAL",$A$11:$A$100,0)-1,COLUMN(AD100))),""))</f>
        <v/>
      </c>
      <c r="AP100" s="19" t="str">
        <f ca="1">IF($A100="TOTAL GENERAL",SUM(AP$11:AP98),IF(AND(U100&lt;&gt;"",$A100&lt;&gt;"Pn"),IF(OFFSET($A$11,MATCH("TOTAL GENERAL",$A$11:$A$100,0)-1,COLUMN(AE100))=0,0,AF100/OFFSET($A$11,MATCH("TOTAL GENERAL",$A$11:$A$100,0)-1,COLUMN(AE100))),""))</f>
        <v/>
      </c>
      <c r="AQ100" s="19" t="str">
        <f ca="1">IF($A100="TOTAL GENERAL",SUM(AQ$11:AQ98),IF(AND(V100&lt;&gt;"",$A100&lt;&gt;"Pn"),IF(OFFSET($A$11,MATCH("TOTAL GENERAL",$A$11:$A$100,0)-1,COLUMN(AF100))=0,0,AG100/OFFSET($A$11,MATCH("TOTAL GENERAL",$A$11:$A$100,0)-1,COLUMN(AF100))),""))</f>
        <v/>
      </c>
      <c r="AR100" s="19" t="str">
        <f ca="1">IF($A100="TOTAL GENERAL",SUM(AR$11:AR98),IF(AND(W100&lt;&gt;"",$A100&lt;&gt;"Pn"),IF(OFFSET($A$11,MATCH("TOTAL GENERAL",$A$11:$A$100,0)-1,COLUMN(AG100))=0,0,AH100/OFFSET($A$11,MATCH("TOTAL GENERAL",$A$11:$A$100,0)-1,COLUMN(AG100))),""))</f>
        <v/>
      </c>
      <c r="AS100" s="19" t="str">
        <f ca="1">IF($A100="TOTAL GENERAL",SUM(AS$11:AS98),IF(AND(X100&lt;&gt;"",$A100&lt;&gt;"Pn"),IF(OFFSET($A$11,MATCH("TOTAL GENERAL",$A$11:$A$100,0)-1,COLUMN(AH100))=0,0,AI100/OFFSET($A$11,MATCH("TOTAL GENERAL",$A$11:$A$100,0)-1,COLUMN(AH100))),""))</f>
        <v/>
      </c>
      <c r="AT100" s="19" t="str">
        <f ca="1">IF($A100="TOTAL GENERAL",SUM(AT$11:AT98),IF(AND(Y100&lt;&gt;"",$A100&lt;&gt;"Pn"),IF(OFFSET($A$11,MATCH("TOTAL GENERAL",$A$11:$A$100,0)-1,COLUMN(AI100))=0,0,AJ100/OFFSET($A$11,MATCH("TOTAL GENERAL",$A$11:$A$100,0)-1,COLUMN(AI100))),""))</f>
        <v/>
      </c>
      <c r="AU100" s="19" t="str">
        <f ca="1">IF($A100="TOTAL GENERAL",SUM(AU$11:AU98),IF(AND(Z100&lt;&gt;"",$A100&lt;&gt;"Pn"),IF(OFFSET($A$11,MATCH("TOTAL GENERAL",$A$11:$A$100,0)-1,COLUMN(AJ100))=0,0,AK100/OFFSET($A$11,MATCH("TOTAL GENERAL",$A$11:$A$100,0)-1,COLUMN(AJ100))),""))</f>
        <v/>
      </c>
      <c r="AV100" s="182" t="str">
        <f ca="1">IF(A100="TOTAL GENERAL",SUM(AV$11:AV98),IF(AU100&lt;&gt;"",(AL100*OFFSET($A$10,MATCH("Pn",$A$11:$A$100,0),1)+AM100*OFFSET($A$10,MATCH("Pn",$A$11:$A$100,0),2)+AN100*OFFSET($A$10,MATCH("Pn",$A$11:$A$100,0),3)+AO100*OFFSET($A$10,MATCH("Pn",$A$11:$A$100,0),4)+AP100*OFFSET($A$10,MATCH("Pn",$A$11:$A$100,0),5)+AQ100*OFFSET($A$10,MATCH("Pn",$A$11:$A$100,0),6)+AR100*OFFSET($A$10,MATCH("Pn",$A$11:$A$100,0),7)+AS100*OFFSET($A$10,MATCH("Pn",$A$11:$A$100,0),8)+AT100*OFFSET($A$10,MATCH("Pn",$A$11:$A$100,0),9)+AU100*OFFSET($A$10,MATCH("Pn",$A$11:$A$100,0),10))*OFFSET($A$10,MATCH("FC",$A$11:$A$100,0),2),""))</f>
        <v/>
      </c>
      <c r="AW100" s="10" t="str">
        <f ca="1">IF(A100="TOTAL GENERAL",SUM(AW$11:AW98),IF(AV100&lt;&gt;"",AV100-H100,""))</f>
        <v/>
      </c>
    </row>
    <row r="101" spans="1:49" s="4" customFormat="1" x14ac:dyDescent="0.25">
      <c r="E101" s="5"/>
      <c r="G101" s="6"/>
      <c r="H101" s="6"/>
      <c r="I101" s="6"/>
      <c r="J101" s="6"/>
      <c r="K101" s="6"/>
      <c r="L101" s="6"/>
      <c r="M101" s="6"/>
      <c r="N101" s="6"/>
      <c r="O101" s="6"/>
    </row>
    <row r="102" spans="1:49" s="4" customFormat="1" x14ac:dyDescent="0.25">
      <c r="E102" s="5"/>
      <c r="G102" s="6"/>
      <c r="H102" s="6"/>
      <c r="I102" s="6"/>
      <c r="J102" s="6"/>
      <c r="K102" s="6"/>
      <c r="L102" s="6"/>
      <c r="M102" s="6"/>
      <c r="N102" s="6"/>
      <c r="O102" s="6"/>
    </row>
    <row r="103" spans="1:49" s="4" customFormat="1" x14ac:dyDescent="0.25">
      <c r="E103" s="5"/>
      <c r="G103" s="6"/>
      <c r="H103" s="6"/>
      <c r="I103" s="6"/>
      <c r="J103" s="6"/>
      <c r="K103" s="6"/>
      <c r="L103" s="6"/>
      <c r="M103" s="6"/>
      <c r="N103" s="6"/>
      <c r="O103" s="6"/>
    </row>
    <row r="104" spans="1:49" s="4" customFormat="1" x14ac:dyDescent="0.25">
      <c r="E104" s="5"/>
      <c r="G104" s="6"/>
      <c r="H104" s="6"/>
      <c r="I104" s="6"/>
      <c r="J104" s="6"/>
      <c r="K104" s="6"/>
      <c r="L104" s="6"/>
      <c r="M104" s="6"/>
      <c r="N104" s="6"/>
      <c r="O104" s="6"/>
    </row>
    <row r="105" spans="1:49" s="4" customFormat="1" x14ac:dyDescent="0.25">
      <c r="E105" s="5"/>
      <c r="G105" s="6"/>
      <c r="H105" s="6"/>
      <c r="I105" s="6"/>
      <c r="J105" s="6"/>
      <c r="K105" s="6"/>
      <c r="L105" s="6"/>
      <c r="M105" s="6"/>
      <c r="N105" s="6"/>
      <c r="O105" s="6"/>
    </row>
    <row r="106" spans="1:49" s="4" customFormat="1" x14ac:dyDescent="0.25">
      <c r="E106" s="5"/>
      <c r="G106" s="6"/>
      <c r="H106" s="6"/>
      <c r="I106" s="6"/>
      <c r="J106" s="6"/>
      <c r="K106" s="6"/>
      <c r="L106" s="6"/>
      <c r="M106" s="6"/>
      <c r="N106" s="6"/>
      <c r="O106" s="6"/>
    </row>
    <row r="107" spans="1:49" s="4" customFormat="1" x14ac:dyDescent="0.25">
      <c r="E107" s="5"/>
      <c r="G107" s="6"/>
      <c r="H107" s="6"/>
      <c r="I107" s="6"/>
      <c r="J107" s="6"/>
      <c r="K107" s="6"/>
      <c r="L107" s="6"/>
      <c r="M107" s="6"/>
      <c r="N107" s="6"/>
      <c r="O107" s="6"/>
    </row>
    <row r="108" spans="1:49" s="4" customFormat="1" x14ac:dyDescent="0.25">
      <c r="E108" s="5"/>
      <c r="G108" s="6"/>
      <c r="H108" s="6"/>
      <c r="I108" s="6"/>
      <c r="J108" s="6"/>
      <c r="K108" s="6"/>
      <c r="L108" s="6"/>
      <c r="M108" s="6"/>
      <c r="N108" s="6"/>
      <c r="O108" s="6"/>
    </row>
    <row r="109" spans="1:49" s="4" customFormat="1" x14ac:dyDescent="0.25">
      <c r="E109" s="5"/>
      <c r="G109" s="6"/>
      <c r="H109" s="6"/>
      <c r="I109" s="6"/>
      <c r="J109" s="6"/>
      <c r="K109" s="6"/>
      <c r="L109" s="6"/>
      <c r="M109" s="6"/>
      <c r="N109" s="6"/>
      <c r="O109" s="6"/>
    </row>
    <row r="110" spans="1:49" s="4" customFormat="1" x14ac:dyDescent="0.25">
      <c r="E110" s="5"/>
      <c r="G110" s="6"/>
      <c r="H110" s="6"/>
      <c r="I110" s="6"/>
      <c r="J110" s="6"/>
      <c r="K110" s="6"/>
      <c r="L110" s="6"/>
      <c r="M110" s="6"/>
      <c r="N110" s="6"/>
      <c r="O110" s="6"/>
    </row>
    <row r="111" spans="1:49" s="4" customFormat="1" x14ac:dyDescent="0.25">
      <c r="E111" s="5"/>
      <c r="G111" s="6"/>
      <c r="H111" s="6"/>
      <c r="I111" s="6"/>
      <c r="J111" s="6"/>
      <c r="K111" s="6"/>
      <c r="L111" s="6"/>
      <c r="M111" s="6"/>
      <c r="N111" s="6"/>
      <c r="O111" s="6"/>
    </row>
    <row r="112" spans="1:49" s="4" customFormat="1" x14ac:dyDescent="0.25">
      <c r="E112" s="5"/>
      <c r="G112" s="6"/>
      <c r="H112" s="6"/>
      <c r="I112" s="6"/>
      <c r="J112" s="6"/>
      <c r="K112" s="6"/>
      <c r="L112" s="6"/>
      <c r="M112" s="6"/>
      <c r="N112" s="6"/>
      <c r="O112" s="6"/>
    </row>
    <row r="113" spans="5:15" s="4" customFormat="1" x14ac:dyDescent="0.25">
      <c r="E113" s="5"/>
      <c r="G113" s="6"/>
      <c r="H113" s="6"/>
      <c r="I113" s="6"/>
      <c r="J113" s="6"/>
      <c r="K113" s="6"/>
      <c r="L113" s="6"/>
      <c r="M113" s="6"/>
      <c r="N113" s="6"/>
      <c r="O113" s="6"/>
    </row>
    <row r="114" spans="5:15" s="4" customFormat="1" x14ac:dyDescent="0.25">
      <c r="E114" s="5"/>
      <c r="G114" s="6"/>
      <c r="H114" s="6"/>
      <c r="I114" s="6"/>
      <c r="J114" s="6"/>
      <c r="K114" s="6"/>
      <c r="L114" s="6"/>
      <c r="M114" s="6"/>
      <c r="N114" s="6"/>
      <c r="O114" s="6"/>
    </row>
    <row r="115" spans="5:15" s="4" customFormat="1" x14ac:dyDescent="0.25">
      <c r="E115" s="5"/>
      <c r="G115" s="6"/>
      <c r="H115" s="6"/>
      <c r="I115" s="6"/>
      <c r="J115" s="6"/>
      <c r="K115" s="6"/>
      <c r="L115" s="6"/>
      <c r="M115" s="6"/>
      <c r="N115" s="6"/>
      <c r="O115" s="6"/>
    </row>
    <row r="116" spans="5:15" s="4" customFormat="1" x14ac:dyDescent="0.25">
      <c r="E116" s="5"/>
      <c r="G116" s="6"/>
      <c r="H116" s="6"/>
      <c r="I116" s="6"/>
      <c r="J116" s="6"/>
      <c r="K116" s="6"/>
      <c r="L116" s="6"/>
      <c r="M116" s="6"/>
      <c r="N116" s="6"/>
      <c r="O116" s="6"/>
    </row>
    <row r="117" spans="5:15" s="4" customFormat="1" x14ac:dyDescent="0.25">
      <c r="E117" s="5"/>
      <c r="G117" s="6"/>
      <c r="H117" s="6"/>
      <c r="I117" s="6"/>
      <c r="J117" s="6"/>
      <c r="K117" s="6"/>
      <c r="L117" s="6"/>
      <c r="M117" s="6"/>
      <c r="N117" s="6"/>
      <c r="O117" s="6"/>
    </row>
    <row r="118" spans="5:15" s="4" customFormat="1" x14ac:dyDescent="0.25">
      <c r="E118" s="5"/>
      <c r="G118" s="6"/>
      <c r="H118" s="6"/>
      <c r="I118" s="6"/>
      <c r="J118" s="6"/>
      <c r="K118" s="6"/>
      <c r="L118" s="6"/>
      <c r="M118" s="6"/>
      <c r="N118" s="6"/>
      <c r="O118" s="6"/>
    </row>
    <row r="119" spans="5:15" s="4" customFormat="1" x14ac:dyDescent="0.25">
      <c r="E119" s="5"/>
      <c r="G119" s="6"/>
      <c r="H119" s="6"/>
      <c r="I119" s="6"/>
      <c r="J119" s="6"/>
      <c r="K119" s="6"/>
      <c r="L119" s="6"/>
      <c r="M119" s="6"/>
      <c r="N119" s="6"/>
      <c r="O119" s="6"/>
    </row>
    <row r="120" spans="5:15" s="4" customFormat="1" x14ac:dyDescent="0.25">
      <c r="E120" s="5"/>
      <c r="G120" s="6"/>
      <c r="H120" s="6"/>
      <c r="I120" s="6"/>
      <c r="J120" s="6"/>
      <c r="K120" s="6"/>
      <c r="L120" s="6"/>
      <c r="M120" s="6"/>
      <c r="N120" s="6"/>
      <c r="O120" s="6"/>
    </row>
    <row r="121" spans="5:15" s="4" customFormat="1" x14ac:dyDescent="0.25">
      <c r="E121" s="5"/>
      <c r="G121" s="6"/>
      <c r="H121" s="6"/>
      <c r="I121" s="6"/>
      <c r="J121" s="6"/>
      <c r="K121" s="6"/>
      <c r="L121" s="6"/>
      <c r="M121" s="6"/>
      <c r="N121" s="6"/>
      <c r="O121" s="6"/>
    </row>
    <row r="122" spans="5:15" s="4" customFormat="1" x14ac:dyDescent="0.25">
      <c r="E122" s="5"/>
      <c r="G122" s="6"/>
      <c r="H122" s="6"/>
      <c r="I122" s="6"/>
      <c r="J122" s="6"/>
      <c r="K122" s="6"/>
      <c r="L122" s="6"/>
      <c r="M122" s="6"/>
      <c r="N122" s="6"/>
      <c r="O122" s="6"/>
    </row>
    <row r="123" spans="5:15" s="4" customFormat="1" x14ac:dyDescent="0.25">
      <c r="E123" s="5"/>
      <c r="G123" s="6"/>
      <c r="H123" s="6"/>
      <c r="I123" s="6"/>
      <c r="J123" s="6"/>
      <c r="K123" s="6"/>
      <c r="L123" s="6"/>
      <c r="M123" s="6"/>
      <c r="N123" s="6"/>
      <c r="O123" s="6"/>
    </row>
    <row r="124" spans="5:15" s="4" customFormat="1" x14ac:dyDescent="0.25">
      <c r="E124" s="5"/>
      <c r="G124" s="6"/>
      <c r="H124" s="6"/>
      <c r="I124" s="6"/>
      <c r="J124" s="6"/>
      <c r="K124" s="6"/>
      <c r="L124" s="6"/>
      <c r="M124" s="6"/>
      <c r="N124" s="6"/>
      <c r="O124" s="6"/>
    </row>
    <row r="125" spans="5:15" s="4" customFormat="1" x14ac:dyDescent="0.25">
      <c r="E125" s="5"/>
      <c r="G125" s="6"/>
      <c r="H125" s="6"/>
      <c r="I125" s="6"/>
      <c r="J125" s="6"/>
      <c r="K125" s="6"/>
      <c r="L125" s="6"/>
      <c r="M125" s="6"/>
      <c r="N125" s="6"/>
      <c r="O125" s="6"/>
    </row>
    <row r="126" spans="5:15" s="4" customFormat="1" x14ac:dyDescent="0.25">
      <c r="E126" s="5"/>
      <c r="G126" s="6"/>
      <c r="H126" s="6"/>
      <c r="I126" s="6"/>
      <c r="J126" s="6"/>
      <c r="K126" s="6"/>
      <c r="L126" s="6"/>
      <c r="M126" s="6"/>
      <c r="N126" s="6"/>
      <c r="O126" s="6"/>
    </row>
    <row r="127" spans="5:15" s="4" customFormat="1" x14ac:dyDescent="0.25">
      <c r="E127" s="5"/>
      <c r="G127" s="6"/>
      <c r="H127" s="6"/>
      <c r="I127" s="6"/>
      <c r="J127" s="6"/>
      <c r="K127" s="6"/>
      <c r="L127" s="6"/>
      <c r="M127" s="6"/>
      <c r="N127" s="6"/>
      <c r="O127" s="6"/>
    </row>
    <row r="128" spans="5:15" s="4" customFormat="1" x14ac:dyDescent="0.25">
      <c r="E128" s="5"/>
      <c r="G128" s="6"/>
      <c r="H128" s="6"/>
      <c r="I128" s="6"/>
      <c r="J128" s="6"/>
      <c r="K128" s="6"/>
      <c r="L128" s="6"/>
      <c r="M128" s="6"/>
      <c r="N128" s="6"/>
      <c r="O128" s="6"/>
    </row>
    <row r="129" spans="5:15" s="4" customFormat="1" x14ac:dyDescent="0.25">
      <c r="E129" s="5"/>
      <c r="G129" s="6"/>
      <c r="H129" s="6"/>
      <c r="I129" s="6"/>
      <c r="J129" s="6"/>
      <c r="K129" s="6"/>
      <c r="L129" s="6"/>
      <c r="M129" s="6"/>
      <c r="N129" s="6"/>
      <c r="O129" s="6"/>
    </row>
    <row r="130" spans="5:15" s="4" customFormat="1" x14ac:dyDescent="0.25">
      <c r="E130" s="5"/>
      <c r="G130" s="6"/>
      <c r="H130" s="6"/>
      <c r="I130" s="6"/>
      <c r="J130" s="6"/>
      <c r="K130" s="6"/>
      <c r="L130" s="6"/>
      <c r="M130" s="6"/>
      <c r="N130" s="6"/>
      <c r="O130" s="6"/>
    </row>
    <row r="131" spans="5:15" s="4" customFormat="1" x14ac:dyDescent="0.25">
      <c r="E131" s="5"/>
      <c r="G131" s="6"/>
      <c r="H131" s="6"/>
      <c r="I131" s="6"/>
      <c r="J131" s="6"/>
      <c r="K131" s="6"/>
      <c r="L131" s="6"/>
      <c r="M131" s="6"/>
      <c r="N131" s="6"/>
      <c r="O131" s="6"/>
    </row>
    <row r="132" spans="5:15" s="4" customFormat="1" x14ac:dyDescent="0.25">
      <c r="E132" s="5"/>
      <c r="G132" s="6"/>
      <c r="H132" s="6"/>
      <c r="I132" s="6"/>
      <c r="J132" s="6"/>
      <c r="K132" s="6"/>
      <c r="L132" s="6"/>
      <c r="M132" s="6"/>
      <c r="N132" s="6"/>
      <c r="O132" s="6"/>
    </row>
    <row r="133" spans="5:15" s="4" customFormat="1" x14ac:dyDescent="0.25">
      <c r="E133" s="5"/>
      <c r="G133" s="6"/>
      <c r="H133" s="6"/>
      <c r="I133" s="6"/>
      <c r="J133" s="6"/>
      <c r="K133" s="6"/>
      <c r="L133" s="6"/>
      <c r="M133" s="6"/>
      <c r="N133" s="6"/>
      <c r="O133" s="6"/>
    </row>
    <row r="134" spans="5:15" s="4" customFormat="1" x14ac:dyDescent="0.25">
      <c r="E134" s="5"/>
      <c r="G134" s="6"/>
      <c r="H134" s="6"/>
      <c r="I134" s="6"/>
      <c r="J134" s="6"/>
      <c r="K134" s="6"/>
      <c r="L134" s="6"/>
      <c r="M134" s="6"/>
      <c r="N134" s="6"/>
      <c r="O134" s="6"/>
    </row>
    <row r="135" spans="5:15" s="4" customFormat="1" x14ac:dyDescent="0.25">
      <c r="E135" s="5"/>
      <c r="G135" s="6"/>
      <c r="H135" s="6"/>
      <c r="I135" s="6"/>
      <c r="J135" s="6"/>
      <c r="K135" s="6"/>
      <c r="L135" s="6"/>
      <c r="M135" s="6"/>
      <c r="N135" s="6"/>
      <c r="O135" s="6"/>
    </row>
    <row r="136" spans="5:15" s="4" customFormat="1" x14ac:dyDescent="0.25">
      <c r="E136" s="5"/>
      <c r="G136" s="6"/>
      <c r="H136" s="6"/>
      <c r="I136" s="6"/>
      <c r="J136" s="6"/>
      <c r="K136" s="6"/>
      <c r="L136" s="6"/>
      <c r="M136" s="6"/>
      <c r="N136" s="6"/>
      <c r="O136" s="6"/>
    </row>
    <row r="137" spans="5:15" s="4" customFormat="1" x14ac:dyDescent="0.25">
      <c r="E137" s="5"/>
      <c r="G137" s="6"/>
      <c r="H137" s="6"/>
      <c r="I137" s="6"/>
      <c r="J137" s="6"/>
      <c r="K137" s="6"/>
      <c r="L137" s="6"/>
      <c r="M137" s="6"/>
      <c r="N137" s="6"/>
      <c r="O137" s="6"/>
    </row>
    <row r="138" spans="5:15" s="4" customFormat="1" x14ac:dyDescent="0.25">
      <c r="E138" s="5"/>
      <c r="G138" s="6"/>
      <c r="H138" s="6"/>
      <c r="I138" s="6"/>
      <c r="J138" s="6"/>
      <c r="K138" s="6"/>
      <c r="L138" s="6"/>
      <c r="M138" s="6"/>
      <c r="N138" s="6"/>
      <c r="O138" s="6"/>
    </row>
    <row r="139" spans="5:15" s="4" customFormat="1" x14ac:dyDescent="0.25">
      <c r="E139" s="5"/>
      <c r="G139" s="6"/>
      <c r="H139" s="6"/>
      <c r="I139" s="6"/>
      <c r="J139" s="6"/>
      <c r="K139" s="6"/>
      <c r="L139" s="6"/>
      <c r="M139" s="6"/>
      <c r="N139" s="6"/>
      <c r="O139" s="6"/>
    </row>
    <row r="140" spans="5:15" s="4" customFormat="1" x14ac:dyDescent="0.25">
      <c r="E140" s="5"/>
      <c r="G140" s="6"/>
      <c r="H140" s="6"/>
      <c r="I140" s="6"/>
      <c r="J140" s="6"/>
      <c r="K140" s="6"/>
      <c r="L140" s="6"/>
      <c r="M140" s="6"/>
      <c r="N140" s="6"/>
      <c r="O140" s="6"/>
    </row>
    <row r="141" spans="5:15" s="4" customFormat="1" x14ac:dyDescent="0.25">
      <c r="E141" s="5"/>
      <c r="G141" s="6"/>
      <c r="H141" s="6"/>
      <c r="I141" s="6"/>
      <c r="J141" s="6"/>
      <c r="K141" s="6"/>
      <c r="L141" s="6"/>
      <c r="M141" s="6"/>
      <c r="N141" s="6"/>
      <c r="O141" s="6"/>
    </row>
    <row r="142" spans="5:15" s="4" customFormat="1" x14ac:dyDescent="0.25">
      <c r="E142" s="5"/>
      <c r="G142" s="6"/>
      <c r="H142" s="6"/>
      <c r="I142" s="6"/>
      <c r="J142" s="6"/>
      <c r="K142" s="6"/>
      <c r="L142" s="6"/>
      <c r="M142" s="6"/>
      <c r="N142" s="6"/>
      <c r="O142" s="6"/>
    </row>
    <row r="143" spans="5:15" s="4" customFormat="1" x14ac:dyDescent="0.25">
      <c r="E143" s="5"/>
      <c r="G143" s="6"/>
      <c r="H143" s="6"/>
      <c r="I143" s="6"/>
      <c r="J143" s="6"/>
      <c r="K143" s="6"/>
      <c r="L143" s="6"/>
      <c r="M143" s="6"/>
      <c r="N143" s="6"/>
      <c r="O143" s="6"/>
    </row>
    <row r="144" spans="5:15" s="4" customFormat="1" x14ac:dyDescent="0.25">
      <c r="E144" s="5"/>
      <c r="G144" s="6"/>
      <c r="H144" s="6"/>
      <c r="I144" s="6"/>
      <c r="J144" s="6"/>
      <c r="K144" s="6"/>
      <c r="L144" s="6"/>
      <c r="M144" s="6"/>
      <c r="N144" s="6"/>
      <c r="O144" s="6"/>
    </row>
    <row r="145" spans="5:15" s="4" customFormat="1" x14ac:dyDescent="0.25">
      <c r="E145" s="5"/>
      <c r="G145" s="6"/>
      <c r="H145" s="6"/>
      <c r="I145" s="6"/>
      <c r="J145" s="6"/>
      <c r="K145" s="6"/>
      <c r="L145" s="6"/>
      <c r="M145" s="6"/>
      <c r="N145" s="6"/>
      <c r="O145" s="6"/>
    </row>
    <row r="146" spans="5:15" s="4" customFormat="1" x14ac:dyDescent="0.25">
      <c r="E146" s="5"/>
      <c r="G146" s="6"/>
      <c r="H146" s="6"/>
      <c r="I146" s="6"/>
      <c r="J146" s="6"/>
      <c r="K146" s="6"/>
      <c r="L146" s="6"/>
      <c r="M146" s="6"/>
      <c r="N146" s="6"/>
      <c r="O146" s="6"/>
    </row>
    <row r="147" spans="5:15" s="4" customFormat="1" x14ac:dyDescent="0.25">
      <c r="E147" s="5"/>
      <c r="G147" s="6"/>
      <c r="H147" s="6"/>
      <c r="I147" s="6"/>
      <c r="J147" s="6"/>
      <c r="K147" s="6"/>
      <c r="L147" s="6"/>
      <c r="M147" s="6"/>
      <c r="N147" s="6"/>
      <c r="O147" s="6"/>
    </row>
    <row r="148" spans="5:15" s="4" customFormat="1" x14ac:dyDescent="0.25">
      <c r="E148" s="5"/>
      <c r="G148" s="6"/>
      <c r="H148" s="6"/>
      <c r="I148" s="6"/>
      <c r="J148" s="6"/>
      <c r="K148" s="6"/>
      <c r="L148" s="6"/>
      <c r="M148" s="6"/>
      <c r="N148" s="6"/>
      <c r="O148" s="6"/>
    </row>
    <row r="149" spans="5:15" s="4" customFormat="1" x14ac:dyDescent="0.25">
      <c r="E149" s="5"/>
      <c r="G149" s="6"/>
      <c r="H149" s="6"/>
      <c r="I149" s="6"/>
      <c r="J149" s="6"/>
      <c r="K149" s="6"/>
      <c r="L149" s="6"/>
      <c r="M149" s="6"/>
      <c r="N149" s="6"/>
      <c r="O149" s="6"/>
    </row>
    <row r="150" spans="5:15" s="4" customFormat="1" x14ac:dyDescent="0.25">
      <c r="E150" s="5"/>
      <c r="G150" s="6"/>
      <c r="H150" s="6"/>
      <c r="I150" s="6"/>
      <c r="J150" s="6"/>
      <c r="K150" s="6"/>
      <c r="L150" s="6"/>
      <c r="M150" s="6"/>
      <c r="N150" s="6"/>
      <c r="O150" s="6"/>
    </row>
    <row r="151" spans="5:15" s="4" customFormat="1" x14ac:dyDescent="0.25">
      <c r="E151" s="5"/>
      <c r="G151" s="6"/>
      <c r="H151" s="6"/>
      <c r="I151" s="6"/>
      <c r="J151" s="6"/>
      <c r="K151" s="6"/>
      <c r="L151" s="6"/>
      <c r="M151" s="6"/>
      <c r="N151" s="6"/>
      <c r="O151" s="6"/>
    </row>
    <row r="152" spans="5:15" s="4" customFormat="1" x14ac:dyDescent="0.25">
      <c r="E152" s="5"/>
      <c r="G152" s="6"/>
      <c r="H152" s="6"/>
      <c r="I152" s="6"/>
      <c r="J152" s="6"/>
      <c r="K152" s="6"/>
      <c r="L152" s="6"/>
      <c r="M152" s="6"/>
      <c r="N152" s="6"/>
      <c r="O152" s="6"/>
    </row>
    <row r="153" spans="5:15" s="4" customFormat="1" x14ac:dyDescent="0.25">
      <c r="E153" s="5"/>
      <c r="G153" s="6"/>
      <c r="H153" s="6"/>
      <c r="I153" s="6"/>
      <c r="J153" s="6"/>
      <c r="K153" s="6"/>
      <c r="L153" s="6"/>
      <c r="M153" s="6"/>
      <c r="N153" s="6"/>
      <c r="O153" s="6"/>
    </row>
    <row r="154" spans="5:15" s="4" customFormat="1" x14ac:dyDescent="0.25">
      <c r="E154" s="5"/>
      <c r="G154" s="6"/>
      <c r="H154" s="6"/>
      <c r="I154" s="6"/>
      <c r="J154" s="6"/>
      <c r="K154" s="6"/>
      <c r="L154" s="6"/>
      <c r="M154" s="6"/>
      <c r="N154" s="6"/>
      <c r="O154" s="6"/>
    </row>
    <row r="155" spans="5:15" s="4" customFormat="1" x14ac:dyDescent="0.25">
      <c r="E155" s="5"/>
      <c r="G155" s="6"/>
      <c r="H155" s="6"/>
      <c r="I155" s="6"/>
      <c r="J155" s="6"/>
      <c r="K155" s="6"/>
      <c r="L155" s="6"/>
      <c r="M155" s="6"/>
      <c r="N155" s="6"/>
      <c r="O155" s="6"/>
    </row>
    <row r="156" spans="5:15" s="4" customFormat="1" x14ac:dyDescent="0.25">
      <c r="E156" s="5"/>
      <c r="G156" s="6"/>
      <c r="H156" s="6"/>
      <c r="I156" s="6"/>
      <c r="J156" s="6"/>
      <c r="K156" s="6"/>
      <c r="L156" s="6"/>
      <c r="M156" s="6"/>
      <c r="N156" s="6"/>
      <c r="O156" s="6"/>
    </row>
    <row r="157" spans="5:15" s="4" customFormat="1" x14ac:dyDescent="0.25">
      <c r="E157" s="5"/>
      <c r="G157" s="6"/>
      <c r="H157" s="6"/>
      <c r="I157" s="6"/>
      <c r="J157" s="6"/>
      <c r="K157" s="6"/>
      <c r="L157" s="6"/>
      <c r="M157" s="6"/>
      <c r="N157" s="6"/>
      <c r="O157" s="6"/>
    </row>
    <row r="158" spans="5:15" s="4" customFormat="1" x14ac:dyDescent="0.25">
      <c r="E158" s="5"/>
      <c r="G158" s="6"/>
      <c r="H158" s="6"/>
      <c r="I158" s="6"/>
      <c r="J158" s="6"/>
      <c r="K158" s="6"/>
      <c r="L158" s="6"/>
      <c r="M158" s="6"/>
      <c r="N158" s="6"/>
      <c r="O158" s="6"/>
    </row>
    <row r="159" spans="5:15" s="4" customFormat="1" x14ac:dyDescent="0.25">
      <c r="E159" s="5"/>
      <c r="G159" s="6"/>
      <c r="H159" s="6"/>
      <c r="I159" s="6"/>
      <c r="J159" s="6"/>
      <c r="K159" s="6"/>
      <c r="L159" s="6"/>
      <c r="M159" s="6"/>
      <c r="N159" s="6"/>
      <c r="O159" s="6"/>
    </row>
    <row r="160" spans="5:15" s="4" customFormat="1" x14ac:dyDescent="0.25">
      <c r="E160" s="5"/>
      <c r="G160" s="6"/>
      <c r="H160" s="6"/>
      <c r="I160" s="6"/>
      <c r="J160" s="6"/>
      <c r="K160" s="6"/>
      <c r="L160" s="6"/>
      <c r="M160" s="6"/>
      <c r="N160" s="6"/>
      <c r="O160" s="6"/>
    </row>
    <row r="161" spans="5:15" s="4" customFormat="1" x14ac:dyDescent="0.25">
      <c r="E161" s="5"/>
      <c r="G161" s="6"/>
      <c r="H161" s="6"/>
      <c r="I161" s="6"/>
      <c r="J161" s="6"/>
      <c r="K161" s="6"/>
      <c r="L161" s="6"/>
      <c r="M161" s="6"/>
      <c r="N161" s="6"/>
      <c r="O161" s="6"/>
    </row>
    <row r="162" spans="5:15" s="4" customFormat="1" x14ac:dyDescent="0.25">
      <c r="E162" s="5"/>
      <c r="G162" s="6"/>
      <c r="H162" s="6"/>
      <c r="I162" s="6"/>
      <c r="J162" s="6"/>
      <c r="K162" s="6"/>
      <c r="L162" s="6"/>
      <c r="M162" s="6"/>
      <c r="N162" s="6"/>
      <c r="O162" s="6"/>
    </row>
    <row r="163" spans="5:15" s="4" customFormat="1" x14ac:dyDescent="0.25">
      <c r="E163" s="5"/>
      <c r="G163" s="6"/>
      <c r="H163" s="6"/>
      <c r="I163" s="6"/>
      <c r="J163" s="6"/>
      <c r="K163" s="6"/>
      <c r="L163" s="6"/>
      <c r="M163" s="6"/>
      <c r="N163" s="6"/>
      <c r="O163" s="6"/>
    </row>
    <row r="164" spans="5:15" s="4" customFormat="1" x14ac:dyDescent="0.25">
      <c r="E164" s="5"/>
      <c r="G164" s="6"/>
      <c r="H164" s="6"/>
      <c r="I164" s="6"/>
      <c r="J164" s="6"/>
      <c r="K164" s="6"/>
      <c r="L164" s="6"/>
      <c r="M164" s="6"/>
      <c r="N164" s="6"/>
      <c r="O164" s="6"/>
    </row>
    <row r="165" spans="5:15" s="4" customFormat="1" x14ac:dyDescent="0.25">
      <c r="E165" s="5"/>
      <c r="G165" s="6"/>
      <c r="H165" s="6"/>
      <c r="I165" s="6"/>
      <c r="J165" s="6"/>
      <c r="K165" s="6"/>
      <c r="L165" s="6"/>
      <c r="M165" s="6"/>
      <c r="N165" s="6"/>
      <c r="O165" s="6"/>
    </row>
    <row r="166" spans="5:15" s="4" customFormat="1" x14ac:dyDescent="0.25">
      <c r="E166" s="5"/>
      <c r="G166" s="6"/>
      <c r="H166" s="6"/>
      <c r="I166" s="6"/>
      <c r="J166" s="6"/>
      <c r="K166" s="6"/>
      <c r="L166" s="6"/>
      <c r="M166" s="6"/>
      <c r="N166" s="6"/>
      <c r="O166" s="6"/>
    </row>
    <row r="167" spans="5:15" s="4" customFormat="1" x14ac:dyDescent="0.25">
      <c r="E167" s="5"/>
      <c r="G167" s="6"/>
      <c r="H167" s="6"/>
      <c r="I167" s="6"/>
      <c r="J167" s="6"/>
      <c r="K167" s="6"/>
      <c r="L167" s="6"/>
      <c r="M167" s="6"/>
      <c r="N167" s="6"/>
      <c r="O167" s="6"/>
    </row>
    <row r="168" spans="5:15" s="4" customFormat="1" x14ac:dyDescent="0.25">
      <c r="E168" s="5"/>
      <c r="G168" s="6"/>
      <c r="H168" s="6"/>
      <c r="I168" s="6"/>
      <c r="J168" s="6"/>
      <c r="K168" s="6"/>
      <c r="L168" s="6"/>
      <c r="M168" s="6"/>
      <c r="N168" s="6"/>
      <c r="O168" s="6"/>
    </row>
    <row r="169" spans="5:15" s="4" customFormat="1" x14ac:dyDescent="0.25">
      <c r="E169" s="5"/>
      <c r="G169" s="6"/>
      <c r="H169" s="6"/>
      <c r="I169" s="6"/>
      <c r="J169" s="6"/>
      <c r="K169" s="6"/>
      <c r="L169" s="6"/>
      <c r="M169" s="6"/>
      <c r="N169" s="6"/>
      <c r="O169" s="6"/>
    </row>
    <row r="170" spans="5:15" s="4" customFormat="1" x14ac:dyDescent="0.25">
      <c r="E170" s="5"/>
      <c r="G170" s="6"/>
      <c r="H170" s="6"/>
      <c r="I170" s="6"/>
      <c r="J170" s="6"/>
      <c r="K170" s="6"/>
      <c r="L170" s="6"/>
      <c r="M170" s="6"/>
      <c r="N170" s="6"/>
      <c r="O170" s="6"/>
    </row>
    <row r="171" spans="5:15" s="4" customFormat="1" x14ac:dyDescent="0.25">
      <c r="E171" s="5"/>
      <c r="G171" s="6"/>
      <c r="H171" s="6"/>
      <c r="I171" s="6"/>
      <c r="J171" s="6"/>
      <c r="K171" s="6"/>
      <c r="L171" s="6"/>
      <c r="M171" s="6"/>
      <c r="N171" s="6"/>
      <c r="O171" s="6"/>
    </row>
    <row r="172" spans="5:15" s="4" customFormat="1" x14ac:dyDescent="0.25">
      <c r="E172" s="5"/>
      <c r="G172" s="6"/>
      <c r="H172" s="6"/>
      <c r="I172" s="6"/>
      <c r="J172" s="6"/>
      <c r="K172" s="6"/>
      <c r="L172" s="6"/>
      <c r="M172" s="6"/>
      <c r="N172" s="6"/>
      <c r="O172" s="6"/>
    </row>
    <row r="173" spans="5:15" s="4" customFormat="1" x14ac:dyDescent="0.25">
      <c r="E173" s="5"/>
      <c r="G173" s="6"/>
      <c r="H173" s="6"/>
      <c r="I173" s="6"/>
      <c r="J173" s="6"/>
      <c r="K173" s="6"/>
      <c r="L173" s="6"/>
      <c r="M173" s="6"/>
      <c r="N173" s="6"/>
      <c r="O173" s="6"/>
    </row>
    <row r="174" spans="5:15" s="4" customFormat="1" x14ac:dyDescent="0.25">
      <c r="E174" s="5"/>
      <c r="G174" s="6"/>
      <c r="H174" s="6"/>
      <c r="I174" s="6"/>
      <c r="J174" s="6"/>
      <c r="K174" s="6"/>
      <c r="L174" s="6"/>
      <c r="M174" s="6"/>
      <c r="N174" s="6"/>
      <c r="O174" s="6"/>
    </row>
    <row r="175" spans="5:15" s="4" customFormat="1" x14ac:dyDescent="0.25">
      <c r="E175" s="5"/>
      <c r="G175" s="6"/>
      <c r="H175" s="6"/>
      <c r="I175" s="6"/>
      <c r="J175" s="6"/>
      <c r="K175" s="6"/>
      <c r="L175" s="6"/>
      <c r="M175" s="6"/>
      <c r="N175" s="6"/>
      <c r="O175" s="6"/>
    </row>
    <row r="176" spans="5:15" s="4" customFormat="1" x14ac:dyDescent="0.25">
      <c r="E176" s="5"/>
      <c r="G176" s="6"/>
      <c r="H176" s="6"/>
      <c r="I176" s="6"/>
      <c r="J176" s="6"/>
      <c r="K176" s="6"/>
      <c r="L176" s="6"/>
      <c r="M176" s="6"/>
      <c r="N176" s="6"/>
      <c r="O176" s="6"/>
    </row>
    <row r="177" spans="4:15" s="4" customFormat="1" x14ac:dyDescent="0.25">
      <c r="E177" s="5"/>
      <c r="G177" s="6"/>
      <c r="H177" s="6"/>
      <c r="I177" s="6"/>
      <c r="J177" s="6"/>
      <c r="K177" s="6"/>
      <c r="L177" s="6"/>
      <c r="M177" s="6"/>
      <c r="N177" s="6"/>
      <c r="O177" s="6"/>
    </row>
    <row r="178" spans="4:15" s="4" customFormat="1" x14ac:dyDescent="0.25">
      <c r="E178" s="5"/>
      <c r="G178" s="6"/>
      <c r="H178" s="6"/>
      <c r="I178" s="6"/>
      <c r="J178" s="6"/>
      <c r="K178" s="6"/>
      <c r="L178" s="6"/>
      <c r="M178" s="6"/>
      <c r="N178" s="6"/>
      <c r="O178" s="6"/>
    </row>
    <row r="179" spans="4:15" s="4" customFormat="1" x14ac:dyDescent="0.25">
      <c r="E179" s="5"/>
      <c r="G179" s="6"/>
      <c r="H179" s="6"/>
      <c r="I179" s="6"/>
      <c r="J179" s="6"/>
      <c r="K179" s="6"/>
      <c r="L179" s="6"/>
      <c r="M179" s="6"/>
      <c r="N179" s="6"/>
      <c r="O179" s="6"/>
    </row>
    <row r="180" spans="4:15" s="4" customFormat="1" x14ac:dyDescent="0.25">
      <c r="E180" s="5"/>
      <c r="G180" s="6"/>
      <c r="H180" s="6"/>
      <c r="I180" s="6"/>
      <c r="J180" s="6"/>
      <c r="K180" s="6"/>
      <c r="L180" s="6"/>
      <c r="M180" s="6"/>
      <c r="N180" s="6"/>
      <c r="O180" s="6"/>
    </row>
    <row r="181" spans="4:15" s="4" customFormat="1" x14ac:dyDescent="0.25">
      <c r="E181" s="5"/>
      <c r="G181" s="6"/>
      <c r="H181" s="6"/>
      <c r="I181" s="6"/>
      <c r="J181" s="6"/>
      <c r="K181" s="6"/>
      <c r="L181" s="6"/>
      <c r="M181" s="6"/>
      <c r="N181" s="6"/>
      <c r="O181" s="6"/>
    </row>
    <row r="182" spans="4:15" s="4" customFormat="1" x14ac:dyDescent="0.25">
      <c r="E182" s="5"/>
      <c r="G182" s="6"/>
      <c r="H182" s="6"/>
      <c r="I182" s="6"/>
      <c r="J182" s="6"/>
      <c r="K182" s="6"/>
      <c r="L182" s="6"/>
      <c r="M182" s="6"/>
      <c r="N182" s="6"/>
      <c r="O182" s="6"/>
    </row>
    <row r="183" spans="4:15" s="4" customFormat="1" x14ac:dyDescent="0.25">
      <c r="E183" s="5"/>
      <c r="G183" s="6"/>
      <c r="H183" s="6"/>
      <c r="I183" s="6"/>
      <c r="J183" s="6"/>
      <c r="K183" s="6"/>
      <c r="L183" s="6"/>
      <c r="M183" s="6"/>
      <c r="N183" s="6"/>
      <c r="O183" s="6"/>
    </row>
    <row r="184" spans="4:15" s="4" customFormat="1" x14ac:dyDescent="0.25">
      <c r="E184" s="5"/>
      <c r="G184" s="6"/>
      <c r="H184" s="6"/>
      <c r="I184" s="6"/>
      <c r="J184" s="6"/>
      <c r="K184" s="6"/>
      <c r="L184" s="6"/>
      <c r="M184" s="6"/>
      <c r="N184" s="6"/>
      <c r="O184" s="6"/>
    </row>
    <row r="185" spans="4:15" s="4" customFormat="1" x14ac:dyDescent="0.25">
      <c r="E185" s="5"/>
      <c r="G185" s="6"/>
      <c r="H185" s="6"/>
      <c r="I185" s="6"/>
      <c r="J185" s="6"/>
      <c r="K185" s="6"/>
      <c r="L185" s="6"/>
      <c r="M185" s="6"/>
      <c r="N185" s="6"/>
      <c r="O185" s="6"/>
    </row>
    <row r="186" spans="4:15" s="4" customFormat="1" x14ac:dyDescent="0.25">
      <c r="E186" s="5"/>
      <c r="G186" s="6"/>
      <c r="H186" s="6"/>
      <c r="I186" s="6"/>
      <c r="J186" s="6"/>
      <c r="K186" s="6"/>
      <c r="L186" s="6"/>
      <c r="M186" s="6"/>
      <c r="N186" s="6"/>
      <c r="O186" s="6"/>
    </row>
    <row r="187" spans="4:15" s="4" customFormat="1" x14ac:dyDescent="0.25">
      <c r="E187" s="5"/>
      <c r="G187" s="6"/>
      <c r="H187" s="6"/>
      <c r="I187" s="6"/>
      <c r="J187" s="6"/>
      <c r="K187" s="6"/>
      <c r="L187" s="6"/>
      <c r="M187" s="6"/>
      <c r="N187" s="6"/>
      <c r="O187" s="6"/>
    </row>
    <row r="188" spans="4:15" s="4" customFormat="1" x14ac:dyDescent="0.25">
      <c r="E188" s="5"/>
      <c r="G188" s="6"/>
      <c r="H188" s="6"/>
      <c r="I188" s="6"/>
      <c r="J188" s="6"/>
      <c r="K188" s="6"/>
      <c r="L188" s="6"/>
      <c r="M188" s="6"/>
      <c r="N188" s="6"/>
      <c r="O188" s="6"/>
    </row>
    <row r="189" spans="4:15" s="4" customFormat="1" x14ac:dyDescent="0.25">
      <c r="E189" s="5"/>
      <c r="G189" s="6"/>
      <c r="H189" s="6"/>
      <c r="I189" s="6"/>
      <c r="J189" s="6"/>
      <c r="K189" s="6"/>
      <c r="L189" s="6"/>
      <c r="M189" s="6"/>
      <c r="N189" s="6"/>
      <c r="O189" s="6"/>
    </row>
    <row r="190" spans="4:15" s="4" customFormat="1" x14ac:dyDescent="0.25">
      <c r="E190" s="5"/>
      <c r="G190" s="6"/>
      <c r="H190" s="6"/>
      <c r="I190" s="6"/>
      <c r="J190" s="6"/>
      <c r="K190" s="6"/>
      <c r="L190" s="6"/>
      <c r="M190" s="6"/>
      <c r="N190" s="6"/>
      <c r="O190" s="6"/>
    </row>
    <row r="191" spans="4:15" s="4" customFormat="1" x14ac:dyDescent="0.25">
      <c r="D191"/>
      <c r="E191" s="1"/>
      <c r="G191" s="6"/>
      <c r="H191" s="6"/>
      <c r="I191" s="6"/>
      <c r="J191" s="6"/>
      <c r="K191" s="6"/>
      <c r="L191" s="6"/>
      <c r="M191" s="6"/>
      <c r="N191" s="6"/>
      <c r="O191" s="6"/>
    </row>
    <row r="192" spans="4:15" s="4" customFormat="1" x14ac:dyDescent="0.25">
      <c r="D192"/>
      <c r="E192" s="1"/>
      <c r="G192" s="6"/>
      <c r="H192" s="6"/>
      <c r="I192" s="6"/>
      <c r="J192" s="6"/>
      <c r="K192" s="6"/>
      <c r="L192" s="6"/>
      <c r="M192" s="6"/>
      <c r="N192" s="6"/>
      <c r="O192" s="6"/>
    </row>
    <row r="193" spans="1:15" s="4" customFormat="1" x14ac:dyDescent="0.25">
      <c r="D193"/>
      <c r="E193" s="1"/>
      <c r="G193" s="6"/>
      <c r="H193" s="6"/>
      <c r="I193" s="6"/>
      <c r="J193" s="6"/>
      <c r="K193" s="6"/>
      <c r="L193" s="6"/>
      <c r="M193" s="6"/>
      <c r="N193" s="6"/>
      <c r="O193" s="6"/>
    </row>
    <row r="194" spans="1:15" s="4" customFormat="1" x14ac:dyDescent="0.25">
      <c r="D194"/>
      <c r="E194" s="1"/>
      <c r="G194" s="6"/>
      <c r="H194" s="6"/>
      <c r="I194" s="6"/>
      <c r="J194" s="6"/>
      <c r="K194" s="6"/>
      <c r="L194" s="6"/>
      <c r="M194" s="6"/>
      <c r="N194" s="6"/>
      <c r="O194" s="6"/>
    </row>
    <row r="195" spans="1:15" s="4" customFormat="1" x14ac:dyDescent="0.25">
      <c r="D195"/>
      <c r="E195" s="1"/>
      <c r="G195" s="6"/>
      <c r="H195" s="6"/>
      <c r="I195" s="6"/>
      <c r="J195" s="6"/>
      <c r="K195" s="6"/>
      <c r="L195" s="6"/>
      <c r="M195" s="6"/>
      <c r="N195" s="6"/>
      <c r="O195" s="6"/>
    </row>
    <row r="196" spans="1:15" s="4" customFormat="1" x14ac:dyDescent="0.25">
      <c r="D196"/>
      <c r="E196" s="1"/>
      <c r="G196" s="6"/>
      <c r="H196" s="6"/>
      <c r="I196" s="6"/>
      <c r="J196" s="6"/>
      <c r="K196" s="6"/>
      <c r="L196" s="6"/>
      <c r="M196" s="6"/>
      <c r="N196" s="6"/>
      <c r="O196" s="6"/>
    </row>
    <row r="197" spans="1:15" s="4" customFormat="1" x14ac:dyDescent="0.25">
      <c r="D197"/>
      <c r="E197" s="1"/>
      <c r="G197" s="6"/>
      <c r="H197" s="6"/>
      <c r="I197" s="6"/>
      <c r="J197" s="6"/>
      <c r="K197" s="6"/>
      <c r="L197" s="6"/>
      <c r="M197" s="6"/>
      <c r="N197" s="6"/>
      <c r="O197" s="6"/>
    </row>
    <row r="198" spans="1:15" s="4" customFormat="1" x14ac:dyDescent="0.25">
      <c r="D198"/>
      <c r="E198" s="1"/>
      <c r="G198" s="6"/>
      <c r="H198" s="6"/>
      <c r="I198" s="6"/>
      <c r="J198" s="6"/>
      <c r="K198" s="6"/>
      <c r="L198" s="6"/>
      <c r="M198" s="6"/>
      <c r="N198" s="6"/>
      <c r="O198" s="6"/>
    </row>
    <row r="199" spans="1:15" s="4" customFormat="1" x14ac:dyDescent="0.25">
      <c r="D199"/>
      <c r="E199" s="1"/>
      <c r="G199" s="6"/>
      <c r="H199" s="6"/>
      <c r="I199" s="6"/>
      <c r="J199" s="6"/>
      <c r="K199" s="6"/>
      <c r="L199" s="6"/>
      <c r="M199" s="6"/>
      <c r="N199" s="6"/>
      <c r="O199" s="6"/>
    </row>
    <row r="200" spans="1:15" s="4" customFormat="1" x14ac:dyDescent="0.25">
      <c r="D200"/>
      <c r="E200" s="1"/>
      <c r="G200" s="6"/>
      <c r="H200" s="6"/>
      <c r="I200" s="6"/>
      <c r="J200" s="6"/>
      <c r="K200" s="6"/>
      <c r="L200" s="6"/>
      <c r="M200" s="6"/>
      <c r="N200" s="6"/>
      <c r="O200" s="6"/>
    </row>
    <row r="201" spans="1:15" s="4" customFormat="1" x14ac:dyDescent="0.25">
      <c r="D201"/>
      <c r="E201" s="1"/>
      <c r="G201" s="6"/>
      <c r="H201" s="6"/>
      <c r="I201" s="6"/>
      <c r="J201" s="6"/>
      <c r="K201" s="6"/>
      <c r="L201" s="6"/>
      <c r="M201" s="6"/>
      <c r="N201" s="6"/>
      <c r="O201" s="6"/>
    </row>
    <row r="202" spans="1:15" s="4" customFormat="1" x14ac:dyDescent="0.25">
      <c r="D202"/>
      <c r="E202" s="1"/>
      <c r="G202" s="6"/>
      <c r="H202" s="6"/>
      <c r="I202" s="6"/>
      <c r="J202" s="6"/>
      <c r="K202" s="6"/>
      <c r="L202" s="6"/>
      <c r="M202" s="6"/>
      <c r="N202" s="6"/>
      <c r="O202" s="6"/>
    </row>
    <row r="203" spans="1:15" x14ac:dyDescent="0.25">
      <c r="A203" s="4"/>
    </row>
    <row r="204" spans="1:15" x14ac:dyDescent="0.25">
      <c r="A204" s="4"/>
    </row>
    <row r="205" spans="1:15" x14ac:dyDescent="0.25">
      <c r="A205" s="4"/>
    </row>
    <row r="206" spans="1:15" x14ac:dyDescent="0.25">
      <c r="A206" s="4"/>
    </row>
    <row r="207" spans="1:15" x14ac:dyDescent="0.25">
      <c r="A207" s="4"/>
    </row>
    <row r="208" spans="1:15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</sheetData>
  <sheetProtection autoFilter="0"/>
  <autoFilter ref="A10:AY58" xr:uid="{00000000-0009-0000-0000-000003000000}"/>
  <mergeCells count="1">
    <mergeCell ref="A47:H47"/>
  </mergeCells>
  <conditionalFormatting sqref="A11:A46 A48:A100">
    <cfRule type="expression" dxfId="266" priority="90">
      <formula>AND(A11&lt;&gt;"",A11&lt;&gt;"Mn",A11&lt;&gt;"FC",A11&lt;&gt;"Pn")</formula>
    </cfRule>
  </conditionalFormatting>
  <conditionalFormatting sqref="B11:B46 B48:B99">
    <cfRule type="expression" dxfId="265" priority="87">
      <formula>A11="FC"</formula>
    </cfRule>
  </conditionalFormatting>
  <conditionalFormatting sqref="B11:B46 B48:B100">
    <cfRule type="expression" dxfId="264" priority="89">
      <formula>AND(A11&lt;&gt;"",A11&lt;&gt;"",A11&lt;&gt;"Mn")</formula>
    </cfRule>
    <cfRule type="expression" dxfId="263" priority="88">
      <formula>OR(A11="Mn",AND($A12="Pn",B12&lt;&gt;""),A11="FC")</formula>
    </cfRule>
  </conditionalFormatting>
  <conditionalFormatting sqref="C11:C46 C48:C99">
    <cfRule type="expression" dxfId="262" priority="86">
      <formula>C11&lt;&gt;""</formula>
    </cfRule>
    <cfRule type="expression" dxfId="261" priority="85">
      <formula>OR(A11="Mn",A11="Pn")</formula>
    </cfRule>
    <cfRule type="expression" dxfId="260" priority="84">
      <formula>A12="Pn"</formula>
    </cfRule>
  </conditionalFormatting>
  <conditionalFormatting sqref="D11:D46 D48:D100">
    <cfRule type="expression" dxfId="259" priority="81">
      <formula>A12="Pn"</formula>
    </cfRule>
    <cfRule type="expression" dxfId="258" priority="82">
      <formula>A11="Pn"</formula>
    </cfRule>
  </conditionalFormatting>
  <conditionalFormatting sqref="D11:F46 D48:F100">
    <cfRule type="expression" dxfId="257" priority="11">
      <formula>D11&lt;&gt;""</formula>
    </cfRule>
  </conditionalFormatting>
  <conditionalFormatting sqref="E11:E46 E48:E100">
    <cfRule type="expression" dxfId="256" priority="79">
      <formula>A11="Pn"</formula>
    </cfRule>
    <cfRule type="expression" dxfId="255" priority="78">
      <formula>A12="Pn"</formula>
    </cfRule>
  </conditionalFormatting>
  <conditionalFormatting sqref="F11:F46 F48:F100">
    <cfRule type="expression" dxfId="254" priority="9">
      <formula>A12="Pn"</formula>
    </cfRule>
    <cfRule type="expression" dxfId="253" priority="10">
      <formula>A11="Pn"</formula>
    </cfRule>
  </conditionalFormatting>
  <conditionalFormatting sqref="G11:G46 G48:G99">
    <cfRule type="expression" dxfId="252" priority="6">
      <formula>A12="Pn"</formula>
    </cfRule>
    <cfRule type="expression" dxfId="251" priority="7">
      <formula>A11="Pn"</formula>
    </cfRule>
    <cfRule type="expression" dxfId="250" priority="8">
      <formula>G11&lt;&gt;""</formula>
    </cfRule>
  </conditionalFormatting>
  <conditionalFormatting sqref="H11:H46 H48:H99">
    <cfRule type="expression" dxfId="249" priority="4">
      <formula>A11="Pn"</formula>
    </cfRule>
    <cfRule type="expression" dxfId="248" priority="3">
      <formula>A12="Pn"</formula>
    </cfRule>
  </conditionalFormatting>
  <conditionalFormatting sqref="H11:H46 H48:H100">
    <cfRule type="expression" dxfId="247" priority="5">
      <formula>H11&lt;&gt;""</formula>
    </cfRule>
  </conditionalFormatting>
  <conditionalFormatting sqref="H100">
    <cfRule type="expression" dxfId="246" priority="12">
      <formula>$A100="Pn"</formula>
    </cfRule>
    <cfRule type="expression" dxfId="245" priority="14">
      <formula>AND($A101="Pn",$F101&lt;&gt;"")</formula>
    </cfRule>
  </conditionalFormatting>
  <conditionalFormatting sqref="I11:I46 I65:I99 I48:I63">
    <cfRule type="expression" dxfId="244" priority="611">
      <formula>AND($A12="Pn",$I12&lt;&gt;"")</formula>
    </cfRule>
  </conditionalFormatting>
  <conditionalFormatting sqref="I100">
    <cfRule type="expression" dxfId="243" priority="75">
      <formula>AND($A101="Pn",$G101&lt;&gt;"")</formula>
    </cfRule>
  </conditionalFormatting>
  <conditionalFormatting sqref="I11:K46 I65:K100 I48:K63">
    <cfRule type="expression" dxfId="242" priority="61">
      <formula>I11&lt;&gt;""</formula>
    </cfRule>
  </conditionalFormatting>
  <conditionalFormatting sqref="I11:M46 I65:K100 I48:K63 L48:M100">
    <cfRule type="expression" dxfId="241" priority="60">
      <formula>$A11="Pn"</formula>
    </cfRule>
  </conditionalFormatting>
  <conditionalFormatting sqref="J11:J46 J65:J99 L100 J48:J63">
    <cfRule type="expression" dxfId="240" priority="63">
      <formula>AND($A12="Pn",$J12&lt;&gt;"")</formula>
    </cfRule>
  </conditionalFormatting>
  <conditionalFormatting sqref="J100">
    <cfRule type="expression" dxfId="239" priority="71">
      <formula>AND($A101="Pn",$H101&lt;&gt;"")</formula>
    </cfRule>
  </conditionalFormatting>
  <conditionalFormatting sqref="K11:K46 K65:K99 M100 K48:K63">
    <cfRule type="expression" dxfId="238" priority="59">
      <formula>AND($A12="Pn",$K12&lt;&gt;"")</formula>
    </cfRule>
  </conditionalFormatting>
  <conditionalFormatting sqref="K100">
    <cfRule type="expression" dxfId="237" priority="67">
      <formula>AND($A101="Pn",$I101&lt;&gt;"")</formula>
    </cfRule>
  </conditionalFormatting>
  <conditionalFormatting sqref="L11:L46 L48:L99">
    <cfRule type="expression" dxfId="236" priority="91">
      <formula>AND($A12="Pn",$L12&lt;&gt;"")</formula>
    </cfRule>
  </conditionalFormatting>
  <conditionalFormatting sqref="L11:R46 L48:R100">
    <cfRule type="expression" dxfId="14" priority="19">
      <formula>L11&lt;&gt;""</formula>
    </cfRule>
  </conditionalFormatting>
  <conditionalFormatting sqref="M11:M46 M48:M99">
    <cfRule type="expression" dxfId="235" priority="237">
      <formula>AND($A12="Pn",$M12&lt;&gt;"")</formula>
    </cfRule>
  </conditionalFormatting>
  <conditionalFormatting sqref="N11:N46 N48:N99">
    <cfRule type="expression" dxfId="234" priority="592">
      <formula>AND($A12="Pn",$N12&lt;&gt;"")</formula>
    </cfRule>
  </conditionalFormatting>
  <conditionalFormatting sqref="N100:P100">
    <cfRule type="expression" dxfId="233" priority="55">
      <formula>AND($A101="Pn",$L101&lt;&gt;"")</formula>
    </cfRule>
  </conditionalFormatting>
  <conditionalFormatting sqref="N100:Q100">
    <cfRule type="expression" dxfId="232" priority="18">
      <formula>$A100="Pn"</formula>
    </cfRule>
  </conditionalFormatting>
  <conditionalFormatting sqref="N11:R46 N48:R99">
    <cfRule type="expression" dxfId="13" priority="241">
      <formula>$A11="Pn"</formula>
    </cfRule>
  </conditionalFormatting>
  <conditionalFormatting sqref="O11:Q46 O48:Q99">
    <cfRule type="expression" dxfId="231" priority="240">
      <formula>AND($A12="Pn",$O12&lt;&gt;"")</formula>
    </cfRule>
  </conditionalFormatting>
  <conditionalFormatting sqref="Q100">
    <cfRule type="expression" dxfId="230" priority="17">
      <formula>AND($A101="Pn",$M101&lt;&gt;"")</formula>
    </cfRule>
  </conditionalFormatting>
  <conditionalFormatting sqref="R11:R46 R48:R99">
    <cfRule type="expression" dxfId="12" priority="601">
      <formula>AND($A12="Pn",$P12&lt;&gt;"")</formula>
    </cfRule>
  </conditionalFormatting>
  <conditionalFormatting sqref="S12:AW100">
    <cfRule type="expression" dxfId="229" priority="21">
      <formula>S12&lt;&gt;""</formula>
    </cfRule>
  </conditionalFormatting>
  <conditionalFormatting sqref="S11:AX11 AX12:AX50">
    <cfRule type="expression" dxfId="228" priority="51">
      <formula>S11&lt;&gt;""</formula>
    </cfRule>
  </conditionalFormatting>
  <conditionalFormatting sqref="A47">
    <cfRule type="expression" dxfId="32" priority="2">
      <formula>AND(A47&lt;&gt;"",A47&lt;&gt;"Mn",A47&lt;&gt;"FC",A47&lt;&gt;"Pn")</formula>
    </cfRule>
  </conditionalFormatting>
  <conditionalFormatting sqref="I47:R47">
    <cfRule type="expression" dxfId="15" priority="1">
      <formula>I47&lt;&gt;""</formula>
    </cfRule>
  </conditionalFormatting>
  <dataValidations count="1">
    <dataValidation type="list" allowBlank="1" showInputMessage="1" showErrorMessage="1" sqref="H2" xr:uid="{00000000-0002-0000-0300-000000000000}">
      <formula1>"Resultado país,Metas MinSalud"</formula1>
    </dataValidation>
  </dataValidations>
  <pageMargins left="0.7" right="0.7" top="0.75" bottom="0.75" header="0.3" footer="0.3"/>
  <pageSetup orientation="portrait" horizontalDpi="300" verticalDpi="30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3" id="{20860AF5-9201-43E1-AEC3-790FE2F1E51E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$G$1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H100 I11:I46 I65:I99 I48:I63</xm:sqref>
        </x14:conditionalFormatting>
        <x14:conditionalFormatting xmlns:xm="http://schemas.microsoft.com/office/excel/2006/main">
          <x14:cfRule type="iconSet" priority="74" id="{C453BF37-D307-4202-89CF-4BCF248E2C28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$H$1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I100 J11:J46 J65:J99 J48:J63</xm:sqref>
        </x14:conditionalFormatting>
        <x14:conditionalFormatting xmlns:xm="http://schemas.microsoft.com/office/excel/2006/main">
          <x14:cfRule type="iconSet" priority="70" id="{7E35A928-0294-4F4B-9F99-4F4F8D8201EE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$I$1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J100 K11:K46 K65:K99 K48:K63</xm:sqref>
        </x14:conditionalFormatting>
        <x14:conditionalFormatting xmlns:xm="http://schemas.microsoft.com/office/excel/2006/main">
          <x14:cfRule type="iconSet" priority="66" id="{AA13D050-76D0-4B1A-ACB8-F57F1D79BDE4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$J$1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K100 L11:L46 L48:L99</xm:sqref>
        </x14:conditionalFormatting>
        <x14:conditionalFormatting xmlns:xm="http://schemas.microsoft.com/office/excel/2006/main">
          <x14:cfRule type="iconSet" priority="62" id="{339B8DFE-B778-493C-975B-8411B7F7EF0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$K$1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L100 M11:M46 M48:M99</xm:sqref>
        </x14:conditionalFormatting>
        <x14:conditionalFormatting xmlns:xm="http://schemas.microsoft.com/office/excel/2006/main">
          <x14:cfRule type="iconSet" priority="58" id="{5D88ABCE-925C-4146-992A-746479C8456B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$L$1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M100 N11:N46 N48:N99</xm:sqref>
        </x14:conditionalFormatting>
        <x14:conditionalFormatting xmlns:xm="http://schemas.microsoft.com/office/excel/2006/main">
          <x14:cfRule type="iconSet" priority="54" id="{4537FE33-E7BD-45E7-AC8F-33444A4F25CA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$M$1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N100 O11:O46 O48:O99</xm:sqref>
        </x14:conditionalFormatting>
        <x14:conditionalFormatting xmlns:xm="http://schemas.microsoft.com/office/excel/2006/main">
          <x14:cfRule type="iconSet" priority="53" id="{90036811-B69A-4346-ABAB-9FA77041E57E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$N$1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O100 P11:P46 P48:P99</xm:sqref>
        </x14:conditionalFormatting>
        <x14:conditionalFormatting xmlns:xm="http://schemas.microsoft.com/office/excel/2006/main">
          <x14:cfRule type="iconSet" priority="52" id="{A733D81C-6BB9-4150-9914-AEB518846318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$O$1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P100 Q11:Q46 Q48:Q99</xm:sqref>
        </x14:conditionalFormatting>
        <x14:conditionalFormatting xmlns:xm="http://schemas.microsoft.com/office/excel/2006/main">
          <x14:cfRule type="iconSet" priority="16" id="{5C719163-5FA8-43D5-A721-76428C6AF3E8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$P$1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Q100 R11:R46 R48:R99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Y241"/>
  <sheetViews>
    <sheetView zoomScale="90" zoomScaleNormal="90" workbookViewId="0">
      <selection activeCell="A8" sqref="A8"/>
    </sheetView>
  </sheetViews>
  <sheetFormatPr baseColWidth="10" defaultColWidth="18.140625" defaultRowHeight="15" x14ac:dyDescent="0.25"/>
  <cols>
    <col min="1" max="1" width="9.28515625" customWidth="1"/>
    <col min="2" max="2" width="53.5703125" customWidth="1"/>
    <col min="3" max="3" width="24" bestFit="1" customWidth="1"/>
    <col min="4" max="4" width="18.140625" customWidth="1"/>
    <col min="5" max="5" width="18.140625" style="1" customWidth="1"/>
    <col min="6" max="6" width="19" bestFit="1" customWidth="1"/>
    <col min="7" max="15" width="18.140625" style="2" customWidth="1"/>
    <col min="16" max="45" width="18.140625" customWidth="1"/>
    <col min="46" max="46" width="24" bestFit="1" customWidth="1"/>
    <col min="47" max="47" width="23.5703125" bestFit="1" customWidth="1"/>
    <col min="48" max="48" width="23.5703125" style="4" bestFit="1" customWidth="1"/>
    <col min="49" max="49" width="23.85546875" style="4" bestFit="1" customWidth="1"/>
    <col min="50" max="51" width="18.140625" style="4"/>
  </cols>
  <sheetData>
    <row r="1" spans="1:50" s="4" customFormat="1" x14ac:dyDescent="0.25">
      <c r="E1" s="5"/>
      <c r="G1" s="181">
        <f ca="1">OFFSET($A$10,MATCH("TOTAL GENERAL",$A$11:$A$100,0),COLUMN(H11))-0.0000001</f>
        <v>59.999999899999999</v>
      </c>
      <c r="H1" s="181">
        <f ca="1">OFFSET($A$10,MATCH("TOTAL GENERAL",$A$11:$A$100,0),COLUMN(I11))+0.0000001</f>
        <v>30.000000100000001</v>
      </c>
      <c r="I1" s="181">
        <f ca="1">OFFSET($A$10,MATCH("TOTAL GENERAL",$A$11:$A$100,0),COLUMN(J11))</f>
        <v>0.8</v>
      </c>
      <c r="J1" s="181">
        <f ca="1">OFFSET($A$10,MATCH("TOTAL GENERAL",$A$11:$A$100,0),COLUMN(K11))+0.00001</f>
        <v>45.000010000000003</v>
      </c>
      <c r="K1" s="181">
        <f ca="1">OFFSET($A$10,MATCH("TOTAL GENERAL",$A$11:$A$100,0),COLUMN(L11))</f>
        <v>0.54</v>
      </c>
      <c r="L1" s="181">
        <f ca="1">OFFSET($A$10,MATCH("TOTAL GENERAL",$A$11:$A$100,0),COLUMN(M11))</f>
        <v>0.9</v>
      </c>
      <c r="M1" s="181">
        <f ca="1">OFFSET($A$10,MATCH("TOTAL GENERAL",$A$11:$A$100,0),COLUMN(N11))</f>
        <v>0.14000000000000001</v>
      </c>
      <c r="N1" s="181">
        <f ca="1">OFFSET($A$10,MATCH("TOTAL GENERAL",$A$11:$A$100,0),COLUMN(O11))</f>
        <v>0.2</v>
      </c>
      <c r="O1" s="181">
        <f ca="1">OFFSET($A$10,MATCH("TOTAL GENERAL",$A$11:$A$100,0),COLUMN(P11))+0.000001</f>
        <v>10.180000999999999</v>
      </c>
      <c r="P1" s="181">
        <f ca="1">OFFSET($A$10,MATCH("TOTAL GENERAL",$A$11:$A$100,0),COLUMN(Q11))-0.000001</f>
        <v>112.359999</v>
      </c>
    </row>
    <row r="2" spans="1:50" s="4" customFormat="1" x14ac:dyDescent="0.25">
      <c r="E2" s="5"/>
      <c r="G2" s="237" t="s">
        <v>19</v>
      </c>
      <c r="H2" s="237" t="s">
        <v>20</v>
      </c>
      <c r="I2" s="6"/>
      <c r="J2" s="178"/>
      <c r="K2" s="178"/>
      <c r="L2" s="178"/>
      <c r="M2" s="6"/>
      <c r="N2" s="6"/>
      <c r="O2" s="6"/>
    </row>
    <row r="3" spans="1:50" s="4" customFormat="1" x14ac:dyDescent="0.25">
      <c r="E3" s="5"/>
      <c r="G3" s="6"/>
      <c r="H3" s="6"/>
      <c r="I3" s="6"/>
      <c r="J3" s="6"/>
      <c r="K3" s="6"/>
      <c r="L3" s="6"/>
      <c r="M3" s="6"/>
      <c r="N3" s="6"/>
      <c r="O3" s="6"/>
    </row>
    <row r="4" spans="1:50" s="4" customFormat="1" x14ac:dyDescent="0.25">
      <c r="E4" s="5"/>
      <c r="G4" s="6"/>
      <c r="H4" s="6"/>
      <c r="I4" s="6"/>
      <c r="J4" s="6"/>
      <c r="K4" s="6"/>
      <c r="L4" s="6"/>
      <c r="M4" s="6"/>
      <c r="N4" s="6"/>
      <c r="O4" s="6"/>
    </row>
    <row r="5" spans="1:50" s="4" customFormat="1" x14ac:dyDescent="0.25">
      <c r="E5" s="5"/>
      <c r="G5" s="6"/>
      <c r="H5" s="6"/>
      <c r="I5" s="6"/>
      <c r="J5" s="6"/>
      <c r="K5" s="6"/>
      <c r="L5" s="6"/>
      <c r="M5" s="6"/>
      <c r="N5" s="6"/>
      <c r="O5" s="6"/>
    </row>
    <row r="6" spans="1:50" s="4" customFormat="1" x14ac:dyDescent="0.25">
      <c r="E6" s="5"/>
      <c r="G6" s="6"/>
      <c r="H6" s="6"/>
      <c r="I6" s="6"/>
      <c r="J6" s="6"/>
      <c r="K6" s="6"/>
      <c r="L6" s="6"/>
      <c r="M6" s="6"/>
      <c r="N6" s="6"/>
      <c r="O6" s="6"/>
    </row>
    <row r="7" spans="1:50" s="4" customFormat="1" x14ac:dyDescent="0.25">
      <c r="E7" s="5"/>
      <c r="G7" s="6"/>
      <c r="H7" s="6"/>
      <c r="I7" s="6"/>
      <c r="J7" s="6"/>
      <c r="K7" s="6"/>
      <c r="L7" s="6"/>
      <c r="M7" s="6"/>
      <c r="N7" s="6"/>
      <c r="O7" s="6"/>
    </row>
    <row r="8" spans="1:50" s="4" customFormat="1" ht="21" x14ac:dyDescent="0.35">
      <c r="A8" s="3" t="s">
        <v>492</v>
      </c>
      <c r="E8" s="6"/>
      <c r="AT8" s="11"/>
    </row>
    <row r="9" spans="1:50" s="4" customFormat="1" ht="21.75" thickBot="1" x14ac:dyDescent="0.4">
      <c r="A9" s="3" t="s">
        <v>486</v>
      </c>
      <c r="F9" s="183"/>
    </row>
    <row r="10" spans="1:50" ht="64.5" thickBot="1" x14ac:dyDescent="0.3">
      <c r="A10" s="12" t="s">
        <v>0</v>
      </c>
      <c r="B10" s="13" t="s">
        <v>1</v>
      </c>
      <c r="C10" s="14" t="s">
        <v>390</v>
      </c>
      <c r="D10" s="14" t="s">
        <v>493</v>
      </c>
      <c r="E10" s="17" t="s">
        <v>400</v>
      </c>
      <c r="F10" s="17" t="s">
        <v>395</v>
      </c>
      <c r="G10" s="17" t="s">
        <v>397</v>
      </c>
      <c r="H10" s="17" t="s">
        <v>396</v>
      </c>
      <c r="I10" s="14" t="str">
        <f ca="1">+OFFSET(PonderacionIndicadores!$A$1,MATCH("Cérvix",PonderacionIndicadores!$A$1:$A$139,0)+COLUMN(A1)-2,2)</f>
        <v>Cobertura de tamizaje con citología cérvico uterina a población objetivo</v>
      </c>
      <c r="J10" s="7" t="str">
        <f ca="1">+OFFSET(PonderacionIndicadores!$A$1,MATCH("Cérvix",PonderacionIndicadores!$A$1:$A$139,0)+COLUMN(B1)-2,2)</f>
        <v>Oportunidad del diagnóstico</v>
      </c>
      <c r="K10" s="7" t="str">
        <f ca="1">+OFFSET(PonderacionIndicadores!$A$1,MATCH("Cérvix",PonderacionIndicadores!$A$1:$A$139,0)+COLUMN(C1)-2,2)</f>
        <v>Estadificación temprana al momento del diagnóstico</v>
      </c>
      <c r="L10" s="7" t="str">
        <f ca="1">+OFFSET(PonderacionIndicadores!$A$1,MATCH("Cérvix",PonderacionIndicadores!$A$1:$A$139,0)+COLUMN(D1)-2,2)</f>
        <v>Oportunidad de inicio del tratamiento</v>
      </c>
      <c r="M10" s="7" t="str">
        <f ca="1">+OFFSET(PonderacionIndicadores!$A$1,MATCH("Cérvix",PonderacionIndicadores!$A$1:$A$139,0)+COLUMN(E1)-2,2)</f>
        <v>Tratamiento Curativo</v>
      </c>
      <c r="N10" s="7" t="str">
        <f ca="1">+OFFSET(PonderacionIndicadores!$A$1,MATCH("Cérvix",PonderacionIndicadores!$A$1:$A$139,0)+COLUMN(F1)-2,2)</f>
        <v>Tratamiento con radioterapia</v>
      </c>
      <c r="O10" s="7" t="str">
        <f ca="1">+OFFSET(PonderacionIndicadores!$A$1,MATCH("Cérvix",PonderacionIndicadores!$A$1:$A$139,0)+COLUMN(G1)-2,2)</f>
        <v>Valoración por cuidado paliativo</v>
      </c>
      <c r="P10" s="14" t="str">
        <f ca="1">+OFFSET(PonderacionIndicadores!$A$1,MATCH("Cérvix",PonderacionIndicadores!$A$1:$A$139,0)+COLUMN(H1)-2,2)</f>
        <v>Resultado final del manejo oncológico en el período</v>
      </c>
      <c r="Q10" s="14" t="str">
        <f ca="1">+OFFSET(PonderacionIndicadores!$A$1,MATCH("Cérvix",PonderacionIndicadores!$A$1:$A$139,0)+COLUMN(I1)-2,2)</f>
        <v>Mortalidad temprana por CCU</v>
      </c>
      <c r="R10" s="14" t="str">
        <f ca="1">+OFFSET(PonderacionIndicadores!$A$1,MATCH("Cérvix",PonderacionIndicadores!$A$1:$A$139,0)+COLUMN(J1)-2,2)</f>
        <v>Prevalencia</v>
      </c>
      <c r="S10" s="20" t="s">
        <v>5</v>
      </c>
      <c r="T10" s="20" t="s">
        <v>5</v>
      </c>
      <c r="U10" s="20" t="s">
        <v>5</v>
      </c>
      <c r="V10" s="20" t="s">
        <v>5</v>
      </c>
      <c r="W10" s="20" t="s">
        <v>5</v>
      </c>
      <c r="X10" s="20" t="s">
        <v>5</v>
      </c>
      <c r="Y10" s="20" t="s">
        <v>5</v>
      </c>
      <c r="Z10" s="20" t="s">
        <v>5</v>
      </c>
      <c r="AA10" s="20" t="s">
        <v>5</v>
      </c>
      <c r="AB10" s="20" t="s">
        <v>5</v>
      </c>
      <c r="AC10" s="22" t="s">
        <v>6</v>
      </c>
      <c r="AD10" s="22" t="s">
        <v>6</v>
      </c>
      <c r="AE10" s="22" t="s">
        <v>6</v>
      </c>
      <c r="AF10" s="22" t="s">
        <v>6</v>
      </c>
      <c r="AG10" s="22" t="s">
        <v>6</v>
      </c>
      <c r="AH10" s="22" t="s">
        <v>6</v>
      </c>
      <c r="AI10" s="22" t="s">
        <v>6</v>
      </c>
      <c r="AJ10" s="22" t="s">
        <v>6</v>
      </c>
      <c r="AK10" s="22" t="s">
        <v>6</v>
      </c>
      <c r="AL10" s="22" t="s">
        <v>6</v>
      </c>
      <c r="AM10" s="23" t="s">
        <v>7</v>
      </c>
      <c r="AN10" s="23" t="s">
        <v>7</v>
      </c>
      <c r="AO10" s="23" t="s">
        <v>7</v>
      </c>
      <c r="AP10" s="23" t="s">
        <v>7</v>
      </c>
      <c r="AQ10" s="23" t="s">
        <v>7</v>
      </c>
      <c r="AR10" s="23" t="s">
        <v>7</v>
      </c>
      <c r="AS10" s="23" t="s">
        <v>7</v>
      </c>
      <c r="AT10" s="23" t="s">
        <v>7</v>
      </c>
      <c r="AU10" s="23" t="s">
        <v>7</v>
      </c>
      <c r="AV10" s="23" t="s">
        <v>7</v>
      </c>
      <c r="AW10" s="24" t="s">
        <v>2</v>
      </c>
      <c r="AX10" s="25" t="s">
        <v>3</v>
      </c>
    </row>
    <row r="11" spans="1:50" s="4" customFormat="1" x14ac:dyDescent="0.25">
      <c r="A11" s="15" t="s">
        <v>403</v>
      </c>
      <c r="B11" s="15" t="s">
        <v>441</v>
      </c>
      <c r="C11" s="179">
        <v>47610367.878869146</v>
      </c>
      <c r="D11" s="16">
        <v>128502</v>
      </c>
      <c r="E11" s="9">
        <f ca="1">IF(AND($A12="Pn",COLUMN(E9)&lt;COUNTIF(PonderacionIndicadores!$A$1:$A$139,"Cérvix")+1),OFFSET($F$10,0,COLUMN(F67)),IF(AND(A11="Pn",(COUNTIF(PonderacionIndicadores!$A$1:$A$139,"Cérvix"))&gt;COLUMN(E11)-1),OFFSET(PonderacionIndicadores!$A$1,MATCH("Cérvix",PonderacionIndicadores!$A$1:$A$139,0)+COLUMN(D11)-2,3),IF(A11="TOTAL GENERAL",SUM(E9:E$11),IF(D11&lt;&gt;"",D11/OFFSET($A$10,MATCH("TOTAL GENERAL",$A$11:$A$100,0),3),""))))</f>
        <v>6.2142943568218399E-3</v>
      </c>
      <c r="F11" s="16">
        <v>48618</v>
      </c>
      <c r="G11" s="16">
        <v>57831</v>
      </c>
      <c r="H11" s="16">
        <v>89058</v>
      </c>
      <c r="I11" s="18">
        <v>44.75</v>
      </c>
      <c r="J11" s="18">
        <v>19</v>
      </c>
      <c r="K11" s="19">
        <v>0.1429</v>
      </c>
      <c r="L11" s="18">
        <v>73.78</v>
      </c>
      <c r="M11" s="19">
        <v>1</v>
      </c>
      <c r="N11" s="19">
        <v>1</v>
      </c>
      <c r="O11" s="19">
        <v>0</v>
      </c>
      <c r="P11" s="19">
        <v>1</v>
      </c>
      <c r="Q11" s="180">
        <v>16.45</v>
      </c>
      <c r="R11" s="18">
        <v>62.88</v>
      </c>
      <c r="S11" s="21">
        <f ca="1">IF(OR($A11="Pn",$A12="Pn"),"",IF($A11="TOTAL GENERAL",SUM(S9:S$11),IF(AND(I11&lt;&gt;"",$A11&lt;&gt;"Pn"),IF(I11&lt;OFFSET($A$10,MATCH("TOTAL GENERAL",$A$11:$A$100,0),COLUMN(I11)-1),0,I11-OFFSET($A$10,MATCH("TOTAL GENERAL",$A$11:$A$100,0),COLUMN(I11)-1)),"")))</f>
        <v>0</v>
      </c>
      <c r="T11" s="21">
        <f ca="1">IF(OR($A11="Pn",$A12="Pn"),"",IF(OR($A11="Pn",$A12="Pn"),"",IF($A11="TOTAL GENERAL",SUM(T9:T$11),IF(AND(J11&lt;&gt;"",$A11&lt;&gt;"Pn"),IF(J11&gt;OFFSET($A$10,MATCH("TOTAL GENERAL",$A$11:$A$100,0),COLUMN(J11)-1),0,OFFSET($A$10,MATCH("TOTAL GENERAL",$A$11:$A$100,0),COLUMN(J11)-1)-J11),""))))</f>
        <v>11</v>
      </c>
      <c r="U11" s="21">
        <f ca="1">IF(OR($A11="Pn",$A12="Pn"),"",IF(OR($A11="Pn",$A12="Pn"),"",IF($A11="TOTAL GENERAL",SUM(U9:U$11),IF(AND(K11&lt;&gt;"",$A11&lt;&gt;"Pn"),IF(K11&lt;OFFSET($A$10,MATCH("TOTAL GENERAL",$A$11:$A$100,0),COLUMN(K11)-1),0,K11-OFFSET($A$10,MATCH("TOTAL GENERAL",$A$11:$A$100,0),COLUMN(K11)-1)),""))))</f>
        <v>0</v>
      </c>
      <c r="V11" s="21">
        <f ca="1">IF(OR($A11="Pn",$A12="Pn"),"",IF($A11="TOTAL GENERAL",SUM(V9:V$11),IF(AND(L11&lt;&gt;"",$A11&lt;&gt;"Pn"),IF(L11&gt;OFFSET($A$10,MATCH("TOTAL GENERAL",$A$11:$A$100,0),COLUMN(L11)-1),0,OFFSET($A$10,MATCH("TOTAL GENERAL",$A$11:$A$100,0),COLUMN(L11)-1)-L11),"")))</f>
        <v>0</v>
      </c>
      <c r="W11" s="21">
        <f ca="1">IF(OR($A11="Pn",$A12="Pn"),"",IF(OR($A11="Pn",$A12="Pn"),"",IF($A11="TOTAL GENERAL",SUM(W9:W$11),IF(AND(M11&lt;&gt;"",$A11&lt;&gt;"Pn"),IF(M11&lt;OFFSET($A$10,MATCH("TOTAL GENERAL",$A$11:$A$100,0),COLUMN(M11)-1),0,M11-OFFSET($A$10,MATCH("TOTAL GENERAL",$A$11:$A$100,0),COLUMN(M11)-1)),""))))</f>
        <v>0.45999999999999996</v>
      </c>
      <c r="X11" s="21">
        <f ca="1">IF(OR($A11="Pn",$A12="Pn"),"",IF(OR($A11="Pn",$A12="Pn"),"",IF($A11="TOTAL GENERAL",SUM(X9:X$11),IF(AND(N11&lt;&gt;"",$A11&lt;&gt;"Pn"),IF(N11&lt;OFFSET($A$10,MATCH("TOTAL GENERAL",$A$11:$A$100,0),COLUMN(N11)-1),0,N11-OFFSET($A$10,MATCH("TOTAL GENERAL",$A$11:$A$100,0),COLUMN(N11)-1)),""))))</f>
        <v>9.9999999999999978E-2</v>
      </c>
      <c r="Y11" s="21">
        <f ca="1">IF(OR($A11="Pn",$A12="Pn"),"",IF(OR($A11="Pn",$A12="Pn"),"",IF($A11="TOTAL GENERAL",SUM(Y9:Y$11),IF(AND(O11&lt;&gt;"",$A11&lt;&gt;"Pn"),IF(O11&lt;OFFSET($A$10,MATCH("TOTAL GENERAL",$A$11:$A$100,0),COLUMN(O11)-1),0,O11-OFFSET($A$10,MATCH("TOTAL GENERAL",$A$11:$A$100,0),COLUMN(O11)-1)),""))))</f>
        <v>0</v>
      </c>
      <c r="Z11" s="21">
        <f ca="1">IF(OR($A11="Pn",$A12="Pn"),"",IF(OR($A11="Pn",$A12="Pn"),"",IF($A11="TOTAL GENERAL",SUM(Z9:Z$11),IF(AND(P11&lt;&gt;"",$A11&lt;&gt;"Pn"),IF(P11&lt;OFFSET($A$10,MATCH("TOTAL GENERAL",$A$11:$A$100,0),COLUMN(P11)-1),0,P11-OFFSET($A$10,MATCH("TOTAL GENERAL",$A$11:$A$100,0),COLUMN(P11)-1)),""))))</f>
        <v>0.8</v>
      </c>
      <c r="AA11" s="21">
        <f ca="1">IF(OR($A11="Pn",$A12="Pn"),"",IF($A11="TOTAL GENERAL",SUM(AA9:AA$11),IF(AND(Q11&lt;&gt;"",$A11&lt;&gt;"Pn"),IF(Q11&gt;OFFSET($A$10,MATCH("TOTAL GENERAL",$A$11:$A$100,0),COLUMN(Q11)-1),0,OFFSET($A$10,MATCH("TOTAL GENERAL",$A$11:$A$100,0),COLUMN(Q11)-1)-Q11),"")))</f>
        <v>0</v>
      </c>
      <c r="AB11" s="21">
        <f ca="1">IF(OR($A11="Pn",$A12="Pn"),"",IF(OR($A11="Pn",$A12="Pn"),"",IF($A11="TOTAL GENERAL",SUM(AB9:AB$11),IF(AND(R11&lt;&gt;"",$A11&lt;&gt;"Pn"),IF(R11&lt;OFFSET($A$10,MATCH("TOTAL GENERAL",$A$11:$A$100,0),COLUMN(R11)-1),0,R11-OFFSET($A$10,MATCH("TOTAL GENERAL",$A$11:$A$100,0),COLUMN(R11)-1)),""))))</f>
        <v>0</v>
      </c>
      <c r="AC11" s="21">
        <f ca="1">IF(OR($A11="Pn",$A12="Pn"),"",IF($A11="TOTAL GENERAL",SUM(AC9:AC$11),IF(AND(I11&lt;&gt;"",$A11&lt;&gt;"Pn"),S11*$G11,"")))</f>
        <v>0</v>
      </c>
      <c r="AD11" s="21">
        <f ca="1">IF(OR($A11="Pn",$A12="Pn"),"",IF($A11="TOTAL GENERAL",SUM(AD9:AD$11),IF(AND(J11&lt;&gt;"",$A11&lt;&gt;"Pn"),T11*$D11,"")))</f>
        <v>1413522</v>
      </c>
      <c r="AE11" s="21">
        <f ca="1">IF(OR($A11="Pn",$A12="Pn"),"",IF($A11="TOTAL GENERAL",SUM(AE9:AE$11),IF(AND(K11&lt;&gt;"",$A11&lt;&gt;"Pn"),U11*$D11,"")))</f>
        <v>0</v>
      </c>
      <c r="AF11" s="21">
        <f ca="1">IF(OR($A11="Pn",$A12="Pn"),"",IF($A11="TOTAL GENERAL",SUM(AF9:AF$11),IF(AND(L11&lt;&gt;"",$A11&lt;&gt;"Pn"),V11*$D11,"")))</f>
        <v>0</v>
      </c>
      <c r="AG11" s="21">
        <f ca="1">IF(OR($A11="Pn",$A12="Pn"),"",IF($A11="TOTAL GENERAL",SUM(AG9:AG$11),IF(AND(M11&lt;&gt;"",$A11&lt;&gt;"Pn"),W11*$D11,"")))</f>
        <v>59110.92</v>
      </c>
      <c r="AH11" s="21">
        <f ca="1">IF(OR($A11="Pn",$A12="Pn"),"",IF($A11="TOTAL GENERAL",SUM(AH9:AH$11),IF(AND(N11&lt;&gt;"",$A11&lt;&gt;"Pn"),X11*$D11,"")))</f>
        <v>12850.199999999997</v>
      </c>
      <c r="AI11" s="21">
        <f ca="1">IF(OR($A11="Pn",$A12="Pn"),"",IF($A11="TOTAL GENERAL",SUM(AI9:AI$11),IF(AND(O11&lt;&gt;"",$A11&lt;&gt;"Pn"),Y11*$D11,"")))</f>
        <v>0</v>
      </c>
      <c r="AJ11" s="21">
        <f ca="1">IF(OR($A11="Pn",$A12="Pn"),"",IF($A11="TOTAL GENERAL",SUM(AJ9:AJ$11),IF(AND(P11&lt;&gt;"",$A11&lt;&gt;"Pn"),Z11*$D11,"")))</f>
        <v>102801.60000000001</v>
      </c>
      <c r="AK11" s="21">
        <f ca="1">IF(OR($A11="Pn",$A12="Pn"),"",IF($A11="TOTAL GENERAL",SUM(AK9:AK$11),IF(AND(Q11&lt;&gt;"",$A11&lt;&gt;"Pn"),AA11*$F11,"")))</f>
        <v>0</v>
      </c>
      <c r="AL11" s="21">
        <f ca="1">IF(OR($A11="Pn",$A12="Pn"),"",IF($A11="TOTAL GENERAL",SUM(AL9:AL$11),IF(AND(R11&lt;&gt;"",$A11&lt;&gt;"Pn"),AB11*$H11,"")))</f>
        <v>0</v>
      </c>
      <c r="AM11" s="19">
        <f ca="1">IF($A11="TOTAL GENERAL",SUM(AM9:AM$11),IF(AND(S11&lt;&gt;"",$A11&lt;&gt;"Pn"),IF(OFFSET($A$11,MATCH("TOTAL GENERAL",$A$11:$A$100,0)-1,COLUMN(AB11))=0,0,AC11/OFFSET($A$11,MATCH("TOTAL GENERAL",$A$11:$A$100,0)-1,COLUMN(AB11))),""))</f>
        <v>0</v>
      </c>
      <c r="AN11" s="19">
        <f ca="1">IF($A11="TOTAL GENERAL",SUM(AN9:AN$11),IF(AND(T11&lt;&gt;"",$A11&lt;&gt;"Pn"),IF(OFFSET($A$11,MATCH("TOTAL GENERAL",$A$11:$A$100,0)-1,COLUMN(AC11))=0,0,AD11/OFFSET($A$11,MATCH("TOTAL GENERAL",$A$11:$A$100,0)-1,COLUMN(AC11))),""))</f>
        <v>5.5512358523438436E-2</v>
      </c>
      <c r="AO11" s="19">
        <f ca="1">IF($A11="TOTAL GENERAL",SUM(AO9:AO$11),IF(AND(U11&lt;&gt;"",$A11&lt;&gt;"Pn"),IF(OFFSET($A$11,MATCH("TOTAL GENERAL",$A$11:$A$100,0)-1,COLUMN(AD11))=0,0,AE11/OFFSET($A$11,MATCH("TOTAL GENERAL",$A$11:$A$100,0)-1,COLUMN(AD11))),""))</f>
        <v>0</v>
      </c>
      <c r="AP11" s="19">
        <f ca="1">IF($A11="TOTAL GENERAL",SUM(AP9:AP$11),IF(AND(V11&lt;&gt;"",$A11&lt;&gt;"Pn"),IF(OFFSET($A$11,MATCH("TOTAL GENERAL",$A$11:$A$100,0)-1,COLUMN(AE11))=0,0,AF11/OFFSET($A$11,MATCH("TOTAL GENERAL",$A$11:$A$100,0)-1,COLUMN(AE11))),""))</f>
        <v>0</v>
      </c>
      <c r="AQ11" s="19">
        <f ca="1">IF($A11="TOTAL GENERAL",SUM(AQ9:AQ$11),IF(AND(W11&lt;&gt;"",$A11&lt;&gt;"Pn"),IF(OFFSET($A$11,MATCH("TOTAL GENERAL",$A$11:$A$100,0)-1,COLUMN(AF11))=0,0,AG11/OFFSET($A$11,MATCH("TOTAL GENERAL",$A$11:$A$100,0)-1,COLUMN(AF11))),""))</f>
        <v>3.3583623378110723E-2</v>
      </c>
      <c r="AR11" s="19">
        <f ca="1">IF($A11="TOTAL GENERAL",SUM(AR9:AR$11),IF(AND(X11&lt;&gt;"",$A11&lt;&gt;"Pn"),IF(OFFSET($A$11,MATCH("TOTAL GENERAL",$A$11:$A$100,0)-1,COLUMN(AG11))=0,0,AH11/OFFSET($A$11,MATCH("TOTAL GENERAL",$A$11:$A$100,0)-1,COLUMN(AG11))),""))</f>
        <v>0.20568284039580126</v>
      </c>
      <c r="AS11" s="19">
        <f ca="1">IF($A11="TOTAL GENERAL",SUM(AS9:AS$11),IF(AND(Y11&lt;&gt;"",$A11&lt;&gt;"Pn"),IF(OFFSET($A$11,MATCH("TOTAL GENERAL",$A$11:$A$100,0)-1,COLUMN(AH11))=0,0,AI11/OFFSET($A$11,MATCH("TOTAL GENERAL",$A$11:$A$100,0)-1,COLUMN(AH11))),""))</f>
        <v>0</v>
      </c>
      <c r="AT11" s="19">
        <f ca="1">IF($A11="TOTAL GENERAL",SUM(AT9:AT$11),IF(AND(Z11&lt;&gt;"",$A11&lt;&gt;"Pn"),IF(OFFSET($A$11,MATCH("TOTAL GENERAL",$A$11:$A$100,0)-1,COLUMN(AI11))=0,0,AJ11/OFFSET($A$11,MATCH("TOTAL GENERAL",$A$11:$A$100,0)-1,COLUMN(AI11))),""))</f>
        <v>2.110347904073891E-2</v>
      </c>
      <c r="AU11" s="19">
        <f ca="1">IF($A11="TOTAL GENERAL",SUM(AU9:AU$11),IF(AND(AA11&lt;&gt;"",$A11&lt;&gt;"Pn"),IF(OFFSET($A$11,MATCH("TOTAL GENERAL",$A$11:$A$100,0)-1,COLUMN(AJ11))=0,0,AK11/OFFSET($A$11,MATCH("TOTAL GENERAL",$A$11:$A$100,0)-1,COLUMN(AJ11))),""))</f>
        <v>0</v>
      </c>
      <c r="AV11" s="19">
        <f ca="1">IF($A11="TOTAL GENERAL",SUM(AV9:AV$11),IF(AND(AB11&lt;&gt;"",$A11&lt;&gt;"Pn"),IF(OFFSET($A$11,MATCH("TOTAL GENERAL",$A$11:$A$100,0)-1,COLUMN(AK11))=0,0,AL11/OFFSET($A$11,MATCH("TOTAL GENERAL",$A$11:$A$100,0)-1,COLUMN(AK11))),""))</f>
        <v>0</v>
      </c>
      <c r="AW11" s="182">
        <f ca="1">IF(A11="TOTAL GENERAL",SUM(AW9:AW$11),IF(COUNTIF(AM11:AV11,"")&lt;COUNTA($AM$10:$AV$10),(IF(AM11&lt;&gt;"",AM11*OFFSET($A$10,MATCH("Pn",$A$11:$A$100,0),1),0)+IF(AN11&lt;&gt;"",AN11*OFFSET($A$10,MATCH("Pn",$A$11:$A$100,0),2),0)+IF(AO11&lt;&gt;"",AO11*OFFSET($A$10,MATCH("Pn",$A$11:$A$100,0),3),0)+IF(AP11&lt;&gt;"",AP11*OFFSET($A$10,MATCH("Pn",$A$11:$A$100,0),4),0)+IF(AQ11&lt;&gt;"",AQ11*OFFSET($A$10,MATCH("Pn",$A$11:$A$100,0),5),0)+IF(AR11&lt;&gt;"",AR11*OFFSET($A$10,MATCH("Pn",$A$11:$A$100,0),6),0)+IF(AS11&lt;&gt;"",AS11*OFFSET($A$10,MATCH("Pn",$A$11:$A$100,0),7),0)+IF(AT11&lt;&gt;"",AT11*OFFSET($A$10,MATCH("Pn",$A$11:$A$100,0),8),0)+IF(AU11&lt;&gt;"",AU11*OFFSET($A$10,MATCH("Pn",$A$11:$A$100,0),9),0)+IF(AV11&lt;&gt;"",AV11*OFFSET($A$10,MATCH("Pn",$A$11:$A$100,0),10),0))*OFFSET($A$10,MATCH("FC",$A$11:$A$100,0),2),""))</f>
        <v>160907387.09852874</v>
      </c>
      <c r="AX11" s="10">
        <f ca="1">IF(OR(A11="Pn",A12="Pn"),"",IF(AND(AW11="",I11&lt;&gt;""),-I11,IF(A11="TOTAL GENERAL",SUM(AX9:AX$11),IF(AW11&lt;&gt;"",AW11-C11,""))))</f>
        <v>113297019.2196596</v>
      </c>
    </row>
    <row r="12" spans="1:50" s="4" customFormat="1" x14ac:dyDescent="0.25">
      <c r="A12" s="15" t="s">
        <v>404</v>
      </c>
      <c r="B12" s="15" t="s">
        <v>442</v>
      </c>
      <c r="C12" s="179">
        <v>21941924.690062322</v>
      </c>
      <c r="D12" s="16">
        <v>59222</v>
      </c>
      <c r="E12" s="9">
        <f ca="1">IF(AND($A13="Pn",COLUMN(E10)&lt;COUNTIF(PonderacionIndicadores!$A$1:$A$139,"Cérvix")+1),OFFSET($F$10,0,COLUMN(F68)),IF(AND(A12="Pn",(COUNTIF(PonderacionIndicadores!$A$1:$A$139,"Cérvix"))&gt;COLUMN(E12)-1),OFFSET(PonderacionIndicadores!$A$1,MATCH("Cérvix",PonderacionIndicadores!$A$1:$A$139,0)+COLUMN(D12)-2,3),IF(A12="TOTAL GENERAL",SUM(E10:E$11),IF(D12&lt;&gt;"",D12/OFFSET($A$10,MATCH("TOTAL GENERAL",$A$11:$A$100,0),3),""))))</f>
        <v>2.8639471790299215E-3</v>
      </c>
      <c r="F12" s="16">
        <v>25588</v>
      </c>
      <c r="G12" s="16">
        <v>30016</v>
      </c>
      <c r="H12" s="16">
        <v>46368</v>
      </c>
      <c r="I12" s="18">
        <v>43.11</v>
      </c>
      <c r="J12" s="18">
        <v>183</v>
      </c>
      <c r="K12" s="19">
        <v>0</v>
      </c>
      <c r="L12" s="18">
        <v>68.5</v>
      </c>
      <c r="M12" s="19" t="s">
        <v>436</v>
      </c>
      <c r="N12" s="19">
        <v>1</v>
      </c>
      <c r="O12" s="19">
        <v>0</v>
      </c>
      <c r="P12" s="19" t="s">
        <v>436</v>
      </c>
      <c r="Q12" s="180">
        <v>3.91</v>
      </c>
      <c r="R12" s="18">
        <v>118.62</v>
      </c>
      <c r="S12" s="21">
        <f ca="1">IF(OR($A12="Pn",$A13="Pn"),"",IF($A12="TOTAL GENERAL",SUM(S10:S$11),IF(AND(I12&lt;&gt;"",$A12&lt;&gt;"Pn"),IF(I12&lt;OFFSET($A$10,MATCH("TOTAL GENERAL",$A$11:$A$100,0),COLUMN(I12)-1),0,I12-OFFSET($A$10,MATCH("TOTAL GENERAL",$A$11:$A$100,0),COLUMN(I12)-1)),"")))</f>
        <v>0</v>
      </c>
      <c r="T12" s="21">
        <f ca="1">IF(OR($A12="Pn",$A13="Pn"),"",IF(OR($A12="Pn",$A13="Pn"),"",IF($A12="TOTAL GENERAL",SUM(T10:T$11),IF(AND(J12&lt;&gt;"",$A12&lt;&gt;"Pn"),IF(J12&gt;OFFSET($A$10,MATCH("TOTAL GENERAL",$A$11:$A$100,0),COLUMN(J12)-1),0,OFFSET($A$10,MATCH("TOTAL GENERAL",$A$11:$A$100,0),COLUMN(J12)-1)-J12),""))))</f>
        <v>0</v>
      </c>
      <c r="U12" s="21">
        <f ca="1">IF(OR($A12="Pn",$A13="Pn"),"",IF(OR($A12="Pn",$A13="Pn"),"",IF($A12="TOTAL GENERAL",SUM(U10:U$11),IF(AND(K12&lt;&gt;"",$A12&lt;&gt;"Pn"),IF(K12&lt;OFFSET($A$10,MATCH("TOTAL GENERAL",$A$11:$A$100,0),COLUMN(K12)-1),0,K12-OFFSET($A$10,MATCH("TOTAL GENERAL",$A$11:$A$100,0),COLUMN(K12)-1)),""))))</f>
        <v>0</v>
      </c>
      <c r="V12" s="21">
        <f ca="1">IF(OR($A12="Pn",$A13="Pn"),"",IF($A12="TOTAL GENERAL",SUM(V10:V$11),IF(AND(L12&lt;&gt;"",$A12&lt;&gt;"Pn"),IF(L12&gt;OFFSET($A$10,MATCH("TOTAL GENERAL",$A$11:$A$100,0),COLUMN(L12)-1),0,OFFSET($A$10,MATCH("TOTAL GENERAL",$A$11:$A$100,0),COLUMN(L12)-1)-L12),"")))</f>
        <v>0</v>
      </c>
      <c r="W12" s="21" t="str">
        <f ca="1">IF(OR($A12="Pn",$A13="Pn"),"",IF(OR($A12="Pn",$A13="Pn"),"",IF($A12="TOTAL GENERAL",SUM(W10:W$11),IF(AND(M12&lt;&gt;"",$A12&lt;&gt;"Pn"),IF(M12&lt;OFFSET($A$10,MATCH("TOTAL GENERAL",$A$11:$A$100,0),COLUMN(M12)-1),0,M12-OFFSET($A$10,MATCH("TOTAL GENERAL",$A$11:$A$100,0),COLUMN(M12)-1)),""))))</f>
        <v/>
      </c>
      <c r="X12" s="21">
        <f ca="1">IF(OR($A12="Pn",$A13="Pn"),"",IF(OR($A12="Pn",$A13="Pn"),"",IF($A12="TOTAL GENERAL",SUM(X10:X$11),IF(AND(N12&lt;&gt;"",$A12&lt;&gt;"Pn"),IF(N12&lt;OFFSET($A$10,MATCH("TOTAL GENERAL",$A$11:$A$100,0),COLUMN(N12)-1),0,N12-OFFSET($A$10,MATCH("TOTAL GENERAL",$A$11:$A$100,0),COLUMN(N12)-1)),""))))</f>
        <v>9.9999999999999978E-2</v>
      </c>
      <c r="Y12" s="21">
        <f ca="1">IF(OR($A12="Pn",$A13="Pn"),"",IF(OR($A12="Pn",$A13="Pn"),"",IF($A12="TOTAL GENERAL",SUM(Y10:Y$11),IF(AND(O12&lt;&gt;"",$A12&lt;&gt;"Pn"),IF(O12&lt;OFFSET($A$10,MATCH("TOTAL GENERAL",$A$11:$A$100,0),COLUMN(O12)-1),0,O12-OFFSET($A$10,MATCH("TOTAL GENERAL",$A$11:$A$100,0),COLUMN(O12)-1)),""))))</f>
        <v>0</v>
      </c>
      <c r="Z12" s="21" t="str">
        <f ca="1">IF(OR($A12="Pn",$A13="Pn"),"",IF(OR($A12="Pn",$A13="Pn"),"",IF($A12="TOTAL GENERAL",SUM(Z10:Z$11),IF(AND(P12&lt;&gt;"",$A12&lt;&gt;"Pn"),IF(P12&lt;OFFSET($A$10,MATCH("TOTAL GENERAL",$A$11:$A$100,0),COLUMN(P12)-1),0,P12-OFFSET($A$10,MATCH("TOTAL GENERAL",$A$11:$A$100,0),COLUMN(P12)-1)),""))))</f>
        <v/>
      </c>
      <c r="AA12" s="21">
        <f ca="1">IF(OR($A12="Pn",$A13="Pn"),"",IF($A12="TOTAL GENERAL",SUM(AA10:AA$11),IF(AND(Q12&lt;&gt;"",$A12&lt;&gt;"Pn"),IF(Q12&gt;OFFSET($A$10,MATCH("TOTAL GENERAL",$A$11:$A$100,0),COLUMN(Q12)-1),0,OFFSET($A$10,MATCH("TOTAL GENERAL",$A$11:$A$100,0),COLUMN(Q12)-1)-Q12),"")))</f>
        <v>6.27</v>
      </c>
      <c r="AB12" s="21">
        <f ca="1">IF(OR($A12="Pn",$A13="Pn"),"",IF(OR($A12="Pn",$A13="Pn"),"",IF($A12="TOTAL GENERAL",SUM(AB10:AB$11),IF(AND(R12&lt;&gt;"",$A12&lt;&gt;"Pn"),IF(R12&lt;OFFSET($A$10,MATCH("TOTAL GENERAL",$A$11:$A$100,0),COLUMN(R12)-1),0,R12-OFFSET($A$10,MATCH("TOTAL GENERAL",$A$11:$A$100,0),COLUMN(R12)-1)),""))))</f>
        <v>6.2600000000000051</v>
      </c>
      <c r="AC12" s="21">
        <f ca="1">IF(OR($A12="Pn",$A13="Pn"),"",IF($A12="TOTAL GENERAL",SUM(AC10:AC$11),IF(AND(I12&lt;&gt;"",$A12&lt;&gt;"Pn"),S12*$G12,"")))</f>
        <v>0</v>
      </c>
      <c r="AD12" s="21">
        <f ca="1">IF(OR($A12="Pn",$A13="Pn"),"",IF($A12="TOTAL GENERAL",SUM(AD10:AD$11),IF(AND(J12&lt;&gt;"",$A12&lt;&gt;"Pn"),T12*$D12,"")))</f>
        <v>0</v>
      </c>
      <c r="AE12" s="21">
        <f ca="1">IF(OR($A12="Pn",$A13="Pn"),"",IF($A12="TOTAL GENERAL",SUM(AE10:AE$11),IF(AND(K12&lt;&gt;"",$A12&lt;&gt;"Pn"),U12*$D12,"")))</f>
        <v>0</v>
      </c>
      <c r="AF12" s="21">
        <f ca="1">IF(OR($A12="Pn",$A13="Pn"),"",IF($A12="TOTAL GENERAL",SUM(AF10:AF$11),IF(AND(L12&lt;&gt;"",$A12&lt;&gt;"Pn"),V12*$D12,"")))</f>
        <v>0</v>
      </c>
      <c r="AG12" s="21" t="str">
        <f>IF(OR($A12="Pn",$A13="Pn"),"",IF($A12="TOTAL GENERAL",SUM(AG10:AG$11),IF(AND(M12&lt;&gt;"",$A12&lt;&gt;"Pn"),W12*$D12,"")))</f>
        <v/>
      </c>
      <c r="AH12" s="21">
        <f ca="1">IF(OR($A12="Pn",$A13="Pn"),"",IF($A12="TOTAL GENERAL",SUM(AH10:AH$11),IF(AND(N12&lt;&gt;"",$A12&lt;&gt;"Pn"),X12*$D12,"")))</f>
        <v>5922.1999999999989</v>
      </c>
      <c r="AI12" s="21">
        <f ca="1">IF(OR($A12="Pn",$A13="Pn"),"",IF($A12="TOTAL GENERAL",SUM(AI10:AI$11),IF(AND(O12&lt;&gt;"",$A12&lt;&gt;"Pn"),Y12*$D12,"")))</f>
        <v>0</v>
      </c>
      <c r="AJ12" s="21" t="str">
        <f>IF(OR($A12="Pn",$A13="Pn"),"",IF($A12="TOTAL GENERAL",SUM(AJ10:AJ$11),IF(AND(P12&lt;&gt;"",$A12&lt;&gt;"Pn"),Z12*$D12,"")))</f>
        <v/>
      </c>
      <c r="AK12" s="21">
        <f ca="1">IF(OR($A12="Pn",$A13="Pn"),"",IF($A12="TOTAL GENERAL",SUM(AK10:AK$11),IF(AND(Q12&lt;&gt;"",$A12&lt;&gt;"Pn"),AA12*$F12,"")))</f>
        <v>160436.75999999998</v>
      </c>
      <c r="AL12" s="21">
        <f ca="1">IF(OR($A12="Pn",$A13="Pn"),"",IF($A12="TOTAL GENERAL",SUM(AL10:AL$11),IF(AND(R12&lt;&gt;"",$A12&lt;&gt;"Pn"),AB12*$H12,"")))</f>
        <v>290263.68000000023</v>
      </c>
      <c r="AM12" s="19">
        <f ca="1">IF($A12="TOTAL GENERAL",SUM(AM10:AM$11),IF(AND(S12&lt;&gt;"",$A12&lt;&gt;"Pn"),IF(OFFSET($A$11,MATCH("TOTAL GENERAL",$A$11:$A$100,0)-1,COLUMN(AB12))=0,0,AC12/OFFSET($A$11,MATCH("TOTAL GENERAL",$A$11:$A$100,0)-1,COLUMN(AB12))),""))</f>
        <v>0</v>
      </c>
      <c r="AN12" s="19">
        <f ca="1">IF($A12="TOTAL GENERAL",SUM(AN10:AN$11),IF(AND(T12&lt;&gt;"",$A12&lt;&gt;"Pn"),IF(OFFSET($A$11,MATCH("TOTAL GENERAL",$A$11:$A$100,0)-1,COLUMN(AC12))=0,0,AD12/OFFSET($A$11,MATCH("TOTAL GENERAL",$A$11:$A$100,0)-1,COLUMN(AC12))),""))</f>
        <v>0</v>
      </c>
      <c r="AO12" s="19">
        <f ca="1">IF($A12="TOTAL GENERAL",SUM(AO10:AO$11),IF(AND(U12&lt;&gt;"",$A12&lt;&gt;"Pn"),IF(OFFSET($A$11,MATCH("TOTAL GENERAL",$A$11:$A$100,0)-1,COLUMN(AD12))=0,0,AE12/OFFSET($A$11,MATCH("TOTAL GENERAL",$A$11:$A$100,0)-1,COLUMN(AD12))),""))</f>
        <v>0</v>
      </c>
      <c r="AP12" s="19">
        <f ca="1">IF($A12="TOTAL GENERAL",SUM(AP10:AP$11),IF(AND(V12&lt;&gt;"",$A12&lt;&gt;"Pn"),IF(OFFSET($A$11,MATCH("TOTAL GENERAL",$A$11:$A$100,0)-1,COLUMN(AE12))=0,0,AF12/OFFSET($A$11,MATCH("TOTAL GENERAL",$A$11:$A$100,0)-1,COLUMN(AE12))),""))</f>
        <v>0</v>
      </c>
      <c r="AQ12" s="19" t="str">
        <f ca="1">IF($A12="TOTAL GENERAL",SUM(AQ10:AQ$11),IF(AND(W12&lt;&gt;"",$A12&lt;&gt;"Pn"),IF(OFFSET($A$11,MATCH("TOTAL GENERAL",$A$11:$A$100,0)-1,COLUMN(AF12))=0,0,AG12/OFFSET($A$11,MATCH("TOTAL GENERAL",$A$11:$A$100,0)-1,COLUMN(AF12))),""))</f>
        <v/>
      </c>
      <c r="AR12" s="19">
        <f ca="1">IF($A12="TOTAL GENERAL",SUM(AR10:AR$11),IF(AND(X12&lt;&gt;"",$A12&lt;&gt;"Pn"),IF(OFFSET($A$11,MATCH("TOTAL GENERAL",$A$11:$A$100,0)-1,COLUMN(AG12))=0,0,AH12/OFFSET($A$11,MATCH("TOTAL GENERAL",$A$11:$A$100,0)-1,COLUMN(AG12))),""))</f>
        <v>9.479190342500618E-2</v>
      </c>
      <c r="AS12" s="19">
        <f ca="1">IF($A12="TOTAL GENERAL",SUM(AS10:AS$11),IF(AND(Y12&lt;&gt;"",$A12&lt;&gt;"Pn"),IF(OFFSET($A$11,MATCH("TOTAL GENERAL",$A$11:$A$100,0)-1,COLUMN(AH12))=0,0,AI12/OFFSET($A$11,MATCH("TOTAL GENERAL",$A$11:$A$100,0)-1,COLUMN(AH12))),""))</f>
        <v>0</v>
      </c>
      <c r="AT12" s="19" t="str">
        <f ca="1">IF($A12="TOTAL GENERAL",SUM(AT10:AT$11),IF(AND(Z12&lt;&gt;"",$A12&lt;&gt;"Pn"),IF(OFFSET($A$11,MATCH("TOTAL GENERAL",$A$11:$A$100,0)-1,COLUMN(AI12))=0,0,AJ12/OFFSET($A$11,MATCH("TOTAL GENERAL",$A$11:$A$100,0)-1,COLUMN(AI12))),""))</f>
        <v/>
      </c>
      <c r="AU12" s="19">
        <f ca="1">IF($A12="TOTAL GENERAL",SUM(AU10:AU$11),IF(AND(AA12&lt;&gt;"",$A12&lt;&gt;"Pn"),IF(OFFSET($A$11,MATCH("TOTAL GENERAL",$A$11:$A$100,0)-1,COLUMN(AJ12))=0,0,AK12/OFFSET($A$11,MATCH("TOTAL GENERAL",$A$11:$A$100,0)-1,COLUMN(AJ12))),""))</f>
        <v>6.9424749907616894E-3</v>
      </c>
      <c r="AV12" s="19">
        <f ca="1">IF($A12="TOTAL GENERAL",SUM(AV10:AV$11),IF(AND(AB12&lt;&gt;"",$A12&lt;&gt;"Pn"),IF(OFFSET($A$11,MATCH("TOTAL GENERAL",$A$11:$A$100,0)-1,COLUMN(AK12))=0,0,AL12/OFFSET($A$11,MATCH("TOTAL GENERAL",$A$11:$A$100,0)-1,COLUMN(AK12))),""))</f>
        <v>1.1468003001619325E-3</v>
      </c>
      <c r="AW12" s="182">
        <f ca="1">IF(A12="TOTAL GENERAL",SUM(AW10:AW$11),IF(COUNTIF(AM12:AV12,"")&lt;COUNTA($AM$10:$AV$10),(IF(AM12&lt;&gt;"",AM12*OFFSET($A$10,MATCH("Pn",$A$11:$A$100,0),1),0)+IF(AN12&lt;&gt;"",AN12*OFFSET($A$10,MATCH("Pn",$A$11:$A$100,0),2),0)+IF(AO12&lt;&gt;"",AO12*OFFSET($A$10,MATCH("Pn",$A$11:$A$100,0),3),0)+IF(AP12&lt;&gt;"",AP12*OFFSET($A$10,MATCH("Pn",$A$11:$A$100,0),4),0)+IF(AQ12&lt;&gt;"",AQ12*OFFSET($A$10,MATCH("Pn",$A$11:$A$100,0),5),0)+IF(AR12&lt;&gt;"",AR12*OFFSET($A$10,MATCH("Pn",$A$11:$A$100,0),6),0)+IF(AS12&lt;&gt;"",AS12*OFFSET($A$10,MATCH("Pn",$A$11:$A$100,0),7),0)+IF(AT12&lt;&gt;"",AT12*OFFSET($A$10,MATCH("Pn",$A$11:$A$100,0),8),0)+IF(AU12&lt;&gt;"",AU12*OFFSET($A$10,MATCH("Pn",$A$11:$A$100,0),9),0)+IF(AV12&lt;&gt;"",AV12*OFFSET($A$10,MATCH("Pn",$A$11:$A$100,0),10),0))*OFFSET($A$10,MATCH("FC",$A$11:$A$100,0),2),""))</f>
        <v>41168061.966339678</v>
      </c>
      <c r="AX12" s="10">
        <f ca="1">IF(OR(A12="Pn",A13="Pn"),"",IF(AND(AW12="",I12&lt;&gt;""),-I12,IF(A12="TOTAL GENERAL",SUM(AX10:AX$11),IF(AW12&lt;&gt;"",AW12-C12,""))))</f>
        <v>19226137.276277356</v>
      </c>
    </row>
    <row r="13" spans="1:50" s="4" customFormat="1" x14ac:dyDescent="0.25">
      <c r="A13" s="15" t="s">
        <v>405</v>
      </c>
      <c r="B13" s="15" t="s">
        <v>443</v>
      </c>
      <c r="C13" s="179">
        <v>35263728.144114546</v>
      </c>
      <c r="D13" s="16">
        <v>95178</v>
      </c>
      <c r="E13" s="9">
        <f ca="1">IF(AND($A14="Pn",COLUMN(E11)&lt;COUNTIF(PonderacionIndicadores!$A$1:$A$139,"Cérvix")+1),OFFSET($F$10,0,COLUMN(F69)),IF(AND(A13="Pn",(COUNTIF(PonderacionIndicadores!$A$1:$A$139,"Cérvix"))&gt;COLUMN(E13)-1),OFFSET(PonderacionIndicadores!$A$1,MATCH("Cérvix",PonderacionIndicadores!$A$1:$A$139,0)+COLUMN(D13)-2,3),IF(A13="TOTAL GENERAL",SUM(E11:E$11),IF(D13&lt;&gt;"",D13/OFFSET($A$10,MATCH("TOTAL GENERAL",$A$11:$A$100,0),3),""))))</f>
        <v>4.6027618892592256E-3</v>
      </c>
      <c r="F13" s="16">
        <v>44036</v>
      </c>
      <c r="G13" s="16">
        <v>50448</v>
      </c>
      <c r="H13" s="16">
        <v>74050</v>
      </c>
      <c r="I13" s="18">
        <v>31.35</v>
      </c>
      <c r="J13" s="18">
        <v>48.15</v>
      </c>
      <c r="K13" s="19">
        <v>0.25</v>
      </c>
      <c r="L13" s="18">
        <v>71.5</v>
      </c>
      <c r="M13" s="19">
        <v>0</v>
      </c>
      <c r="N13" s="19">
        <v>0.6</v>
      </c>
      <c r="O13" s="19">
        <v>0</v>
      </c>
      <c r="P13" s="19">
        <v>0.33329999999999999</v>
      </c>
      <c r="Q13" s="180">
        <v>4.54</v>
      </c>
      <c r="R13" s="18">
        <v>125.59</v>
      </c>
      <c r="S13" s="21">
        <f ca="1">IF(OR($A13="Pn",$A14="Pn"),"",IF($A13="TOTAL GENERAL",SUM(S11:S$11),IF(AND(I13&lt;&gt;"",$A13&lt;&gt;"Pn"),IF(I13&lt;OFFSET($A$10,MATCH("TOTAL GENERAL",$A$11:$A$100,0),COLUMN(I13)-1),0,I13-OFFSET($A$10,MATCH("TOTAL GENERAL",$A$11:$A$100,0),COLUMN(I13)-1)),"")))</f>
        <v>0</v>
      </c>
      <c r="T13" s="21">
        <f ca="1">IF(OR($A13="Pn",$A14="Pn"),"",IF(OR($A13="Pn",$A14="Pn"),"",IF($A13="TOTAL GENERAL",SUM(T11:T$11),IF(AND(J13&lt;&gt;"",$A13&lt;&gt;"Pn"),IF(J13&gt;OFFSET($A$10,MATCH("TOTAL GENERAL",$A$11:$A$100,0),COLUMN(J13)-1),0,OFFSET($A$10,MATCH("TOTAL GENERAL",$A$11:$A$100,0),COLUMN(J13)-1)-J13),""))))</f>
        <v>0</v>
      </c>
      <c r="U13" s="21">
        <f ca="1">IF(OR($A13="Pn",$A14="Pn"),"",IF(OR($A13="Pn",$A14="Pn"),"",IF($A13="TOTAL GENERAL",SUM(U11:U$11),IF(AND(K13&lt;&gt;"",$A13&lt;&gt;"Pn"),IF(K13&lt;OFFSET($A$10,MATCH("TOTAL GENERAL",$A$11:$A$100,0),COLUMN(K13)-1),0,K13-OFFSET($A$10,MATCH("TOTAL GENERAL",$A$11:$A$100,0),COLUMN(K13)-1)),""))))</f>
        <v>0</v>
      </c>
      <c r="V13" s="21">
        <f ca="1">IF(OR($A13="Pn",$A14="Pn"),"",IF($A13="TOTAL GENERAL",SUM(V11:V$11),IF(AND(L13&lt;&gt;"",$A13&lt;&gt;"Pn"),IF(L13&gt;OFFSET($A$10,MATCH("TOTAL GENERAL",$A$11:$A$100,0),COLUMN(L13)-1),0,OFFSET($A$10,MATCH("TOTAL GENERAL",$A$11:$A$100,0),COLUMN(L13)-1)-L13),"")))</f>
        <v>0</v>
      </c>
      <c r="W13" s="21">
        <f ca="1">IF(OR($A13="Pn",$A14="Pn"),"",IF(OR($A13="Pn",$A14="Pn"),"",IF($A13="TOTAL GENERAL",SUM(W11:W$11),IF(AND(M13&lt;&gt;"",$A13&lt;&gt;"Pn"),IF(M13&lt;OFFSET($A$10,MATCH("TOTAL GENERAL",$A$11:$A$100,0),COLUMN(M13)-1),0,M13-OFFSET($A$10,MATCH("TOTAL GENERAL",$A$11:$A$100,0),COLUMN(M13)-1)),""))))</f>
        <v>0</v>
      </c>
      <c r="X13" s="21">
        <f ca="1">IF(OR($A13="Pn",$A14="Pn"),"",IF(OR($A13="Pn",$A14="Pn"),"",IF($A13="TOTAL GENERAL",SUM(X11:X$11),IF(AND(N13&lt;&gt;"",$A13&lt;&gt;"Pn"),IF(N13&lt;OFFSET($A$10,MATCH("TOTAL GENERAL",$A$11:$A$100,0),COLUMN(N13)-1),0,N13-OFFSET($A$10,MATCH("TOTAL GENERAL",$A$11:$A$100,0),COLUMN(N13)-1)),""))))</f>
        <v>0</v>
      </c>
      <c r="Y13" s="21">
        <f ca="1">IF(OR($A13="Pn",$A14="Pn"),"",IF(OR($A13="Pn",$A14="Pn"),"",IF($A13="TOTAL GENERAL",SUM(Y11:Y$11),IF(AND(O13&lt;&gt;"",$A13&lt;&gt;"Pn"),IF(O13&lt;OFFSET($A$10,MATCH("TOTAL GENERAL",$A$11:$A$100,0),COLUMN(O13)-1),0,O13-OFFSET($A$10,MATCH("TOTAL GENERAL",$A$11:$A$100,0),COLUMN(O13)-1)),""))))</f>
        <v>0</v>
      </c>
      <c r="Z13" s="21">
        <f ca="1">IF(OR($A13="Pn",$A14="Pn"),"",IF(OR($A13="Pn",$A14="Pn"),"",IF($A13="TOTAL GENERAL",SUM(Z11:Z$11),IF(AND(P13&lt;&gt;"",$A13&lt;&gt;"Pn"),IF(P13&lt;OFFSET($A$10,MATCH("TOTAL GENERAL",$A$11:$A$100,0),COLUMN(P13)-1),0,P13-OFFSET($A$10,MATCH("TOTAL GENERAL",$A$11:$A$100,0),COLUMN(P13)-1)),""))))</f>
        <v>0.13329999999999997</v>
      </c>
      <c r="AA13" s="21">
        <f ca="1">IF(OR($A13="Pn",$A14="Pn"),"",IF($A13="TOTAL GENERAL",SUM(AA11:AA$11),IF(AND(Q13&lt;&gt;"",$A13&lt;&gt;"Pn"),IF(Q13&gt;OFFSET($A$10,MATCH("TOTAL GENERAL",$A$11:$A$100,0),COLUMN(Q13)-1),0,OFFSET($A$10,MATCH("TOTAL GENERAL",$A$11:$A$100,0),COLUMN(Q13)-1)-Q13),"")))</f>
        <v>5.64</v>
      </c>
      <c r="AB13" s="21">
        <f ca="1">IF(OR($A13="Pn",$A14="Pn"),"",IF(OR($A13="Pn",$A14="Pn"),"",IF($A13="TOTAL GENERAL",SUM(AB11:AB$11),IF(AND(R13&lt;&gt;"",$A13&lt;&gt;"Pn"),IF(R13&lt;OFFSET($A$10,MATCH("TOTAL GENERAL",$A$11:$A$100,0),COLUMN(R13)-1),0,R13-OFFSET($A$10,MATCH("TOTAL GENERAL",$A$11:$A$100,0),COLUMN(R13)-1)),""))))</f>
        <v>13.230000000000004</v>
      </c>
      <c r="AC13" s="21">
        <f ca="1">IF(OR($A13="Pn",$A14="Pn"),"",IF($A13="TOTAL GENERAL",SUM(AC11:AC$11),IF(AND(I13&lt;&gt;"",$A13&lt;&gt;"Pn"),S13*$G13,"")))</f>
        <v>0</v>
      </c>
      <c r="AD13" s="21">
        <f ca="1">IF(OR($A13="Pn",$A14="Pn"),"",IF($A13="TOTAL GENERAL",SUM(AD11:AD$11),IF(AND(J13&lt;&gt;"",$A13&lt;&gt;"Pn"),T13*$D13,"")))</f>
        <v>0</v>
      </c>
      <c r="AE13" s="21">
        <f ca="1">IF(OR($A13="Pn",$A14="Pn"),"",IF($A13="TOTAL GENERAL",SUM(AE11:AE$11),IF(AND(K13&lt;&gt;"",$A13&lt;&gt;"Pn"),U13*$D13,"")))</f>
        <v>0</v>
      </c>
      <c r="AF13" s="21">
        <f ca="1">IF(OR($A13="Pn",$A14="Pn"),"",IF($A13="TOTAL GENERAL",SUM(AF11:AF$11),IF(AND(L13&lt;&gt;"",$A13&lt;&gt;"Pn"),V13*$D13,"")))</f>
        <v>0</v>
      </c>
      <c r="AG13" s="21">
        <f ca="1">IF(OR($A13="Pn",$A14="Pn"),"",IF($A13="TOTAL GENERAL",SUM(AG11:AG$11),IF(AND(M13&lt;&gt;"",$A13&lt;&gt;"Pn"),W13*$D13,"")))</f>
        <v>0</v>
      </c>
      <c r="AH13" s="21">
        <f ca="1">IF(OR($A13="Pn",$A14="Pn"),"",IF($A13="TOTAL GENERAL",SUM(AH11:AH$11),IF(AND(N13&lt;&gt;"",$A13&lt;&gt;"Pn"),X13*$D13,"")))</f>
        <v>0</v>
      </c>
      <c r="AI13" s="21">
        <f ca="1">IF(OR($A13="Pn",$A14="Pn"),"",IF($A13="TOTAL GENERAL",SUM(AI11:AI$11),IF(AND(O13&lt;&gt;"",$A13&lt;&gt;"Pn"),Y13*$D13,"")))</f>
        <v>0</v>
      </c>
      <c r="AJ13" s="21">
        <f ca="1">IF(OR($A13="Pn",$A14="Pn"),"",IF($A13="TOTAL GENERAL",SUM(AJ11:AJ$11),IF(AND(P13&lt;&gt;"",$A13&lt;&gt;"Pn"),Z13*$D13,"")))</f>
        <v>12687.227399999998</v>
      </c>
      <c r="AK13" s="21">
        <f ca="1">IF(OR($A13="Pn",$A14="Pn"),"",IF($A13="TOTAL GENERAL",SUM(AK11:AK$11),IF(AND(Q13&lt;&gt;"",$A13&lt;&gt;"Pn"),AA13*$F13,"")))</f>
        <v>248363.03999999998</v>
      </c>
      <c r="AL13" s="21">
        <f ca="1">IF(OR($A13="Pn",$A14="Pn"),"",IF($A13="TOTAL GENERAL",SUM(AL11:AL$11),IF(AND(R13&lt;&gt;"",$A13&lt;&gt;"Pn"),AB13*$H13,"")))</f>
        <v>979681.50000000035</v>
      </c>
      <c r="AM13" s="19">
        <f ca="1">IF($A13="TOTAL GENERAL",SUM(AM11:AM$11),IF(AND(S13&lt;&gt;"",$A13&lt;&gt;"Pn"),IF(OFFSET($A$11,MATCH("TOTAL GENERAL",$A$11:$A$100,0)-1,COLUMN(AB13))=0,0,AC13/OFFSET($A$11,MATCH("TOTAL GENERAL",$A$11:$A$100,0)-1,COLUMN(AB13))),""))</f>
        <v>0</v>
      </c>
      <c r="AN13" s="19">
        <f ca="1">IF($A13="TOTAL GENERAL",SUM(AN11:AN$11),IF(AND(T13&lt;&gt;"",$A13&lt;&gt;"Pn"),IF(OFFSET($A$11,MATCH("TOTAL GENERAL",$A$11:$A$100,0)-1,COLUMN(AC13))=0,0,AD13/OFFSET($A$11,MATCH("TOTAL GENERAL",$A$11:$A$100,0)-1,COLUMN(AC13))),""))</f>
        <v>0</v>
      </c>
      <c r="AO13" s="19">
        <f ca="1">IF($A13="TOTAL GENERAL",SUM(AO11:AO$11),IF(AND(U13&lt;&gt;"",$A13&lt;&gt;"Pn"),IF(OFFSET($A$11,MATCH("TOTAL GENERAL",$A$11:$A$100,0)-1,COLUMN(AD13))=0,0,AE13/OFFSET($A$11,MATCH("TOTAL GENERAL",$A$11:$A$100,0)-1,COLUMN(AD13))),""))</f>
        <v>0</v>
      </c>
      <c r="AP13" s="19">
        <f ca="1">IF($A13="TOTAL GENERAL",SUM(AP11:AP$11),IF(AND(V13&lt;&gt;"",$A13&lt;&gt;"Pn"),IF(OFFSET($A$11,MATCH("TOTAL GENERAL",$A$11:$A$100,0)-1,COLUMN(AE13))=0,0,AF13/OFFSET($A$11,MATCH("TOTAL GENERAL",$A$11:$A$100,0)-1,COLUMN(AE13))),""))</f>
        <v>0</v>
      </c>
      <c r="AQ13" s="19">
        <f ca="1">IF($A13="TOTAL GENERAL",SUM(AQ11:AQ$11),IF(AND(W13&lt;&gt;"",$A13&lt;&gt;"Pn"),IF(OFFSET($A$11,MATCH("TOTAL GENERAL",$A$11:$A$100,0)-1,COLUMN(AF13))=0,0,AG13/OFFSET($A$11,MATCH("TOTAL GENERAL",$A$11:$A$100,0)-1,COLUMN(AF13))),""))</f>
        <v>0</v>
      </c>
      <c r="AR13" s="19">
        <f ca="1">IF($A13="TOTAL GENERAL",SUM(AR11:AR$11),IF(AND(X13&lt;&gt;"",$A13&lt;&gt;"Pn"),IF(OFFSET($A$11,MATCH("TOTAL GENERAL",$A$11:$A$100,0)-1,COLUMN(AG13))=0,0,AH13/OFFSET($A$11,MATCH("TOTAL GENERAL",$A$11:$A$100,0)-1,COLUMN(AG13))),""))</f>
        <v>0</v>
      </c>
      <c r="AS13" s="19">
        <f ca="1">IF($A13="TOTAL GENERAL",SUM(AS11:AS$11),IF(AND(Y13&lt;&gt;"",$A13&lt;&gt;"Pn"),IF(OFFSET($A$11,MATCH("TOTAL GENERAL",$A$11:$A$100,0)-1,COLUMN(AH13))=0,0,AI13/OFFSET($A$11,MATCH("TOTAL GENERAL",$A$11:$A$100,0)-1,COLUMN(AH13))),""))</f>
        <v>0</v>
      </c>
      <c r="AT13" s="19">
        <f ca="1">IF($A13="TOTAL GENERAL",SUM(AT11:AT$11),IF(AND(Z13&lt;&gt;"",$A13&lt;&gt;"Pn"),IF(OFFSET($A$11,MATCH("TOTAL GENERAL",$A$11:$A$100,0)-1,COLUMN(AI13))=0,0,AJ13/OFFSET($A$11,MATCH("TOTAL GENERAL",$A$11:$A$100,0)-1,COLUMN(AI13))),""))</f>
        <v>2.6044792836005313E-3</v>
      </c>
      <c r="AU13" s="19">
        <f ca="1">IF($A13="TOTAL GENERAL",SUM(AU11:AU$11),IF(AND(AA13&lt;&gt;"",$A13&lt;&gt;"Pn"),IF(OFFSET($A$11,MATCH("TOTAL GENERAL",$A$11:$A$100,0)-1,COLUMN(AJ13))=0,0,AK13/OFFSET($A$11,MATCH("TOTAL GENERAL",$A$11:$A$100,0)-1,COLUMN(AJ13))),""))</f>
        <v>1.0747251401920265E-2</v>
      </c>
      <c r="AV13" s="19">
        <f ca="1">IF($A13="TOTAL GENERAL",SUM(AV11:AV$11),IF(AND(AB13&lt;&gt;"",$A13&lt;&gt;"Pn"),IF(OFFSET($A$11,MATCH("TOTAL GENERAL",$A$11:$A$100,0)-1,COLUMN(AK13))=0,0,AL13/OFFSET($A$11,MATCH("TOTAL GENERAL",$A$11:$A$100,0)-1,COLUMN(AK13))),""))</f>
        <v>3.8706152911142442E-3</v>
      </c>
      <c r="AW13" s="182">
        <f ca="1">IF(A13="TOTAL GENERAL",SUM(AW11:AW$11),IF(COUNTIF(AM13:AV13,"")&lt;COUNTA($AM$10:$AV$10),(IF(AM13&lt;&gt;"",AM13*OFFSET($A$10,MATCH("Pn",$A$11:$A$100,0),1),0)+IF(AN13&lt;&gt;"",AN13*OFFSET($A$10,MATCH("Pn",$A$11:$A$100,0),2),0)+IF(AO13&lt;&gt;"",AO13*OFFSET($A$10,MATCH("Pn",$A$11:$A$100,0),3),0)+IF(AP13&lt;&gt;"",AP13*OFFSET($A$10,MATCH("Pn",$A$11:$A$100,0),4),0)+IF(AQ13&lt;&gt;"",AQ13*OFFSET($A$10,MATCH("Pn",$A$11:$A$100,0),5),0)+IF(AR13&lt;&gt;"",AR13*OFFSET($A$10,MATCH("Pn",$A$11:$A$100,0),6),0)+IF(AS13&lt;&gt;"",AS13*OFFSET($A$10,MATCH("Pn",$A$11:$A$100,0),7),0)+IF(AT13&lt;&gt;"",AT13*OFFSET($A$10,MATCH("Pn",$A$11:$A$100,0),8),0)+IF(AU13&lt;&gt;"",AU13*OFFSET($A$10,MATCH("Pn",$A$11:$A$100,0),9),0)+IF(AV13&lt;&gt;"",AV13*OFFSET($A$10,MATCH("Pn",$A$11:$A$100,0),10),0))*OFFSET($A$10,MATCH("FC",$A$11:$A$100,0),2),""))</f>
        <v>12129195.417094648</v>
      </c>
      <c r="AX13" s="10">
        <f ca="1">IF(OR(A13="Pn",A14="Pn"),"",IF(AND(AW13="",I13&lt;&gt;""),-I13,IF(A13="TOTAL GENERAL",SUM(AX11:AX$11),IF(AW13&lt;&gt;"",AW13-C13,""))))</f>
        <v>-23134532.727019899</v>
      </c>
    </row>
    <row r="14" spans="1:50" s="4" customFormat="1" x14ac:dyDescent="0.25">
      <c r="A14" s="15" t="s">
        <v>406</v>
      </c>
      <c r="B14" s="15" t="s">
        <v>444</v>
      </c>
      <c r="C14" s="179">
        <v>210642032.42107886</v>
      </c>
      <c r="D14" s="16">
        <v>568530</v>
      </c>
      <c r="E14" s="9">
        <f ca="1">IF(AND($A15="Pn",COLUMN(E12)&lt;COUNTIF(PonderacionIndicadores!$A$1:$A$139,"Cérvix")+1),OFFSET($F$10,0,COLUMN(F70)),IF(AND(A14="Pn",(COUNTIF(PonderacionIndicadores!$A$1:$A$139,"Cérvix"))&gt;COLUMN(E14)-1),OFFSET(PonderacionIndicadores!$A$1,MATCH("Cérvix",PonderacionIndicadores!$A$1:$A$139,0)+COLUMN(D14)-2,3),IF(A14="TOTAL GENERAL",SUM(E$11:E12),IF(D14&lt;&gt;"",D14/OFFSET($A$10,MATCH("TOTAL GENERAL",$A$11:$A$100,0),3),""))))</f>
        <v>2.7493834887269621E-2</v>
      </c>
      <c r="F14" s="16">
        <v>233462</v>
      </c>
      <c r="G14" s="16">
        <v>277436</v>
      </c>
      <c r="H14" s="16">
        <v>420352</v>
      </c>
      <c r="I14" s="18">
        <v>36.520000000000003</v>
      </c>
      <c r="J14" s="18">
        <v>58.36</v>
      </c>
      <c r="K14" s="19">
        <v>0.2414</v>
      </c>
      <c r="L14" s="18">
        <v>89.17</v>
      </c>
      <c r="M14" s="19">
        <v>0.16669999999999999</v>
      </c>
      <c r="N14" s="19">
        <v>0.42109999999999997</v>
      </c>
      <c r="O14" s="19">
        <v>0</v>
      </c>
      <c r="P14" s="19">
        <v>0.1111</v>
      </c>
      <c r="Q14" s="180">
        <v>23.13</v>
      </c>
      <c r="R14" s="18">
        <v>76.13</v>
      </c>
      <c r="S14" s="21">
        <f ca="1">IF(OR($A14="Pn",$A15="Pn"),"",IF($A14="TOTAL GENERAL",SUM(S$11:S12),IF(AND(I14&lt;&gt;"",$A14&lt;&gt;"Pn"),IF(I14&lt;OFFSET($A$10,MATCH("TOTAL GENERAL",$A$11:$A$100,0),COLUMN(I14)-1),0,I14-OFFSET($A$10,MATCH("TOTAL GENERAL",$A$11:$A$100,0),COLUMN(I14)-1)),"")))</f>
        <v>0</v>
      </c>
      <c r="T14" s="21">
        <f ca="1">IF(OR($A14="Pn",$A15="Pn"),"",IF(OR($A14="Pn",$A15="Pn"),"",IF($A14="TOTAL GENERAL",SUM(T$11:T12),IF(AND(J14&lt;&gt;"",$A14&lt;&gt;"Pn"),IF(J14&gt;OFFSET($A$10,MATCH("TOTAL GENERAL",$A$11:$A$100,0),COLUMN(J14)-1),0,OFFSET($A$10,MATCH("TOTAL GENERAL",$A$11:$A$100,0),COLUMN(J14)-1)-J14),""))))</f>
        <v>0</v>
      </c>
      <c r="U14" s="21">
        <f ca="1">IF(OR($A14="Pn",$A15="Pn"),"",IF(OR($A14="Pn",$A15="Pn"),"",IF($A14="TOTAL GENERAL",SUM(U$11:U12),IF(AND(K14&lt;&gt;"",$A14&lt;&gt;"Pn"),IF(K14&lt;OFFSET($A$10,MATCH("TOTAL GENERAL",$A$11:$A$100,0),COLUMN(K14)-1),0,K14-OFFSET($A$10,MATCH("TOTAL GENERAL",$A$11:$A$100,0),COLUMN(K14)-1)),""))))</f>
        <v>0</v>
      </c>
      <c r="V14" s="21">
        <f ca="1">IF(OR($A14="Pn",$A15="Pn"),"",IF($A14="TOTAL GENERAL",SUM(V$11:V12),IF(AND(L14&lt;&gt;"",$A14&lt;&gt;"Pn"),IF(L14&gt;OFFSET($A$10,MATCH("TOTAL GENERAL",$A$11:$A$100,0),COLUMN(L14)-1),0,OFFSET($A$10,MATCH("TOTAL GENERAL",$A$11:$A$100,0),COLUMN(L14)-1)-L14),"")))</f>
        <v>0</v>
      </c>
      <c r="W14" s="21">
        <f ca="1">IF(OR($A14="Pn",$A15="Pn"),"",IF(OR($A14="Pn",$A15="Pn"),"",IF($A14="TOTAL GENERAL",SUM(W$11:W12),IF(AND(M14&lt;&gt;"",$A14&lt;&gt;"Pn"),IF(M14&lt;OFFSET($A$10,MATCH("TOTAL GENERAL",$A$11:$A$100,0),COLUMN(M14)-1),0,M14-OFFSET($A$10,MATCH("TOTAL GENERAL",$A$11:$A$100,0),COLUMN(M14)-1)),""))))</f>
        <v>0</v>
      </c>
      <c r="X14" s="21">
        <f ca="1">IF(OR($A14="Pn",$A15="Pn"),"",IF(OR($A14="Pn",$A15="Pn"),"",IF($A14="TOTAL GENERAL",SUM(X$11:X12),IF(AND(N14&lt;&gt;"",$A14&lt;&gt;"Pn"),IF(N14&lt;OFFSET($A$10,MATCH("TOTAL GENERAL",$A$11:$A$100,0),COLUMN(N14)-1),0,N14-OFFSET($A$10,MATCH("TOTAL GENERAL",$A$11:$A$100,0),COLUMN(N14)-1)),""))))</f>
        <v>0</v>
      </c>
      <c r="Y14" s="21">
        <f ca="1">IF(OR($A14="Pn",$A15="Pn"),"",IF(OR($A14="Pn",$A15="Pn"),"",IF($A14="TOTAL GENERAL",SUM(Y$11:Y12),IF(AND(O14&lt;&gt;"",$A14&lt;&gt;"Pn"),IF(O14&lt;OFFSET($A$10,MATCH("TOTAL GENERAL",$A$11:$A$100,0),COLUMN(O14)-1),0,O14-OFFSET($A$10,MATCH("TOTAL GENERAL",$A$11:$A$100,0),COLUMN(O14)-1)),""))))</f>
        <v>0</v>
      </c>
      <c r="Z14" s="21">
        <f ca="1">IF(OR($A14="Pn",$A15="Pn"),"",IF(OR($A14="Pn",$A15="Pn"),"",IF($A14="TOTAL GENERAL",SUM(Z$11:Z12),IF(AND(P14&lt;&gt;"",$A14&lt;&gt;"Pn"),IF(P14&lt;OFFSET($A$10,MATCH("TOTAL GENERAL",$A$11:$A$100,0),COLUMN(P14)-1),0,P14-OFFSET($A$10,MATCH("TOTAL GENERAL",$A$11:$A$100,0),COLUMN(P14)-1)),""))))</f>
        <v>0</v>
      </c>
      <c r="AA14" s="21">
        <f ca="1">IF(OR($A14="Pn",$A15="Pn"),"",IF($A14="TOTAL GENERAL",SUM(AA$11:AA12),IF(AND(Q14&lt;&gt;"",$A14&lt;&gt;"Pn"),IF(Q14&gt;OFFSET($A$10,MATCH("TOTAL GENERAL",$A$11:$A$100,0),COLUMN(Q14)-1),0,OFFSET($A$10,MATCH("TOTAL GENERAL",$A$11:$A$100,0),COLUMN(Q14)-1)-Q14),"")))</f>
        <v>0</v>
      </c>
      <c r="AB14" s="21">
        <f ca="1">IF(OR($A14="Pn",$A15="Pn"),"",IF(OR($A14="Pn",$A15="Pn"),"",IF($A14="TOTAL GENERAL",SUM(AB$11:AB12),IF(AND(R14&lt;&gt;"",$A14&lt;&gt;"Pn"),IF(R14&lt;OFFSET($A$10,MATCH("TOTAL GENERAL",$A$11:$A$100,0),COLUMN(R14)-1),0,R14-OFFSET($A$10,MATCH("TOTAL GENERAL",$A$11:$A$100,0),COLUMN(R14)-1)),""))))</f>
        <v>0</v>
      </c>
      <c r="AC14" s="21">
        <f ca="1">IF(OR($A14="Pn",$A15="Pn"),"",IF($A14="TOTAL GENERAL",SUM(AC$11:AC12),IF(AND(I14&lt;&gt;"",$A14&lt;&gt;"Pn"),S14*$G14,"")))</f>
        <v>0</v>
      </c>
      <c r="AD14" s="21">
        <f ca="1">IF(OR($A14="Pn",$A15="Pn"),"",IF($A14="TOTAL GENERAL",SUM(AD$11:AD12),IF(AND(J14&lt;&gt;"",$A14&lt;&gt;"Pn"),T14*$D14,"")))</f>
        <v>0</v>
      </c>
      <c r="AE14" s="21">
        <f ca="1">IF(OR($A14="Pn",$A15="Pn"),"",IF($A14="TOTAL GENERAL",SUM(AE$11:AE12),IF(AND(K14&lt;&gt;"",$A14&lt;&gt;"Pn"),U14*$D14,"")))</f>
        <v>0</v>
      </c>
      <c r="AF14" s="21">
        <f ca="1">IF(OR($A14="Pn",$A15="Pn"),"",IF($A14="TOTAL GENERAL",SUM(AF$11:AF12),IF(AND(L14&lt;&gt;"",$A14&lt;&gt;"Pn"),V14*$D14,"")))</f>
        <v>0</v>
      </c>
      <c r="AG14" s="21">
        <f ca="1">IF(OR($A14="Pn",$A15="Pn"),"",IF($A14="TOTAL GENERAL",SUM(AG$11:AG12),IF(AND(M14&lt;&gt;"",$A14&lt;&gt;"Pn"),W14*$D14,"")))</f>
        <v>0</v>
      </c>
      <c r="AH14" s="21">
        <f ca="1">IF(OR($A14="Pn",$A15="Pn"),"",IF($A14="TOTAL GENERAL",SUM(AH$11:AH12),IF(AND(N14&lt;&gt;"",$A14&lt;&gt;"Pn"),X14*$D14,"")))</f>
        <v>0</v>
      </c>
      <c r="AI14" s="21">
        <f ca="1">IF(OR($A14="Pn",$A15="Pn"),"",IF($A14="TOTAL GENERAL",SUM(AI$11:AI12),IF(AND(O14&lt;&gt;"",$A14&lt;&gt;"Pn"),Y14*$D14,"")))</f>
        <v>0</v>
      </c>
      <c r="AJ14" s="21">
        <f ca="1">IF(OR($A14="Pn",$A15="Pn"),"",IF($A14="TOTAL GENERAL",SUM(AJ$11:AJ12),IF(AND(P14&lt;&gt;"",$A14&lt;&gt;"Pn"),Z14*$D14,"")))</f>
        <v>0</v>
      </c>
      <c r="AK14" s="21">
        <f ca="1">IF(OR($A14="Pn",$A15="Pn"),"",IF($A14="TOTAL GENERAL",SUM(AK$11:AK12),IF(AND(Q14&lt;&gt;"",$A14&lt;&gt;"Pn"),AA14*$F14,"")))</f>
        <v>0</v>
      </c>
      <c r="AL14" s="21">
        <f ca="1">IF(OR($A14="Pn",$A15="Pn"),"",IF($A14="TOTAL GENERAL",SUM(AL$11:AL12),IF(AND(R14&lt;&gt;"",$A14&lt;&gt;"Pn"),AB14*$H14,"")))</f>
        <v>0</v>
      </c>
      <c r="AM14" s="19">
        <f ca="1">IF($A14="TOTAL GENERAL",SUM(AM$11:AM12),IF(AND(S14&lt;&gt;"",$A14&lt;&gt;"Pn"),IF(OFFSET($A$11,MATCH("TOTAL GENERAL",$A$11:$A$100,0)-1,COLUMN(AB14))=0,0,AC14/OFFSET($A$11,MATCH("TOTAL GENERAL",$A$11:$A$100,0)-1,COLUMN(AB14))),""))</f>
        <v>0</v>
      </c>
      <c r="AN14" s="19">
        <f ca="1">IF($A14="TOTAL GENERAL",SUM(AN$11:AN12),IF(AND(T14&lt;&gt;"",$A14&lt;&gt;"Pn"),IF(OFFSET($A$11,MATCH("TOTAL GENERAL",$A$11:$A$100,0)-1,COLUMN(AC14))=0,0,AD14/OFFSET($A$11,MATCH("TOTAL GENERAL",$A$11:$A$100,0)-1,COLUMN(AC14))),""))</f>
        <v>0</v>
      </c>
      <c r="AO14" s="19">
        <f ca="1">IF($A14="TOTAL GENERAL",SUM(AO$11:AO12),IF(AND(U14&lt;&gt;"",$A14&lt;&gt;"Pn"),IF(OFFSET($A$11,MATCH("TOTAL GENERAL",$A$11:$A$100,0)-1,COLUMN(AD14))=0,0,AE14/OFFSET($A$11,MATCH("TOTAL GENERAL",$A$11:$A$100,0)-1,COLUMN(AD14))),""))</f>
        <v>0</v>
      </c>
      <c r="AP14" s="19">
        <f ca="1">IF($A14="TOTAL GENERAL",SUM(AP$11:AP12),IF(AND(V14&lt;&gt;"",$A14&lt;&gt;"Pn"),IF(OFFSET($A$11,MATCH("TOTAL GENERAL",$A$11:$A$100,0)-1,COLUMN(AE14))=0,0,AF14/OFFSET($A$11,MATCH("TOTAL GENERAL",$A$11:$A$100,0)-1,COLUMN(AE14))),""))</f>
        <v>0</v>
      </c>
      <c r="AQ14" s="19">
        <f ca="1">IF($A14="TOTAL GENERAL",SUM(AQ$11:AQ12),IF(AND(W14&lt;&gt;"",$A14&lt;&gt;"Pn"),IF(OFFSET($A$11,MATCH("TOTAL GENERAL",$A$11:$A$100,0)-1,COLUMN(AF14))=0,0,AG14/OFFSET($A$11,MATCH("TOTAL GENERAL",$A$11:$A$100,0)-1,COLUMN(AF14))),""))</f>
        <v>0</v>
      </c>
      <c r="AR14" s="19">
        <f ca="1">IF($A14="TOTAL GENERAL",SUM(AR$11:AR12),IF(AND(X14&lt;&gt;"",$A14&lt;&gt;"Pn"),IF(OFFSET($A$11,MATCH("TOTAL GENERAL",$A$11:$A$100,0)-1,COLUMN(AG14))=0,0,AH14/OFFSET($A$11,MATCH("TOTAL GENERAL",$A$11:$A$100,0)-1,COLUMN(AG14))),""))</f>
        <v>0</v>
      </c>
      <c r="AS14" s="19">
        <f ca="1">IF($A14="TOTAL GENERAL",SUM(AS$11:AS12),IF(AND(Y14&lt;&gt;"",$A14&lt;&gt;"Pn"),IF(OFFSET($A$11,MATCH("TOTAL GENERAL",$A$11:$A$100,0)-1,COLUMN(AH14))=0,0,AI14/OFFSET($A$11,MATCH("TOTAL GENERAL",$A$11:$A$100,0)-1,COLUMN(AH14))),""))</f>
        <v>0</v>
      </c>
      <c r="AT14" s="19">
        <f ca="1">IF($A14="TOTAL GENERAL",SUM(AT$11:AT12),IF(AND(Z14&lt;&gt;"",$A14&lt;&gt;"Pn"),IF(OFFSET($A$11,MATCH("TOTAL GENERAL",$A$11:$A$100,0)-1,COLUMN(AI14))=0,0,AJ14/OFFSET($A$11,MATCH("TOTAL GENERAL",$A$11:$A$100,0)-1,COLUMN(AI14))),""))</f>
        <v>0</v>
      </c>
      <c r="AU14" s="19">
        <f ca="1">IF($A14="TOTAL GENERAL",SUM(AU$11:AU12),IF(AND(AA14&lt;&gt;"",$A14&lt;&gt;"Pn"),IF(OFFSET($A$11,MATCH("TOTAL GENERAL",$A$11:$A$100,0)-1,COLUMN(AJ14))=0,0,AK14/OFFSET($A$11,MATCH("TOTAL GENERAL",$A$11:$A$100,0)-1,COLUMN(AJ14))),""))</f>
        <v>0</v>
      </c>
      <c r="AV14" s="19">
        <f ca="1">IF($A14="TOTAL GENERAL",SUM(AV$11:AV12),IF(AND(AB14&lt;&gt;"",$A14&lt;&gt;"Pn"),IF(OFFSET($A$11,MATCH("TOTAL GENERAL",$A$11:$A$100,0)-1,COLUMN(AK14))=0,0,AL14/OFFSET($A$11,MATCH("TOTAL GENERAL",$A$11:$A$100,0)-1,COLUMN(AK14))),""))</f>
        <v>0</v>
      </c>
      <c r="AW14" s="182">
        <f ca="1">IF(A14="TOTAL GENERAL",SUM(AW$11:AW12),IF(COUNTIF(AM14:AV14,"")&lt;COUNTA($AM$10:$AV$10),(IF(AM14&lt;&gt;"",AM14*OFFSET($A$10,MATCH("Pn",$A$11:$A$100,0),1),0)+IF(AN14&lt;&gt;"",AN14*OFFSET($A$10,MATCH("Pn",$A$11:$A$100,0),2),0)+IF(AO14&lt;&gt;"",AO14*OFFSET($A$10,MATCH("Pn",$A$11:$A$100,0),3),0)+IF(AP14&lt;&gt;"",AP14*OFFSET($A$10,MATCH("Pn",$A$11:$A$100,0),4),0)+IF(AQ14&lt;&gt;"",AQ14*OFFSET($A$10,MATCH("Pn",$A$11:$A$100,0),5),0)+IF(AR14&lt;&gt;"",AR14*OFFSET($A$10,MATCH("Pn",$A$11:$A$100,0),6),0)+IF(AS14&lt;&gt;"",AS14*OFFSET($A$10,MATCH("Pn",$A$11:$A$100,0),7),0)+IF(AT14&lt;&gt;"",AT14*OFFSET($A$10,MATCH("Pn",$A$11:$A$100,0),8),0)+IF(AU14&lt;&gt;"",AU14*OFFSET($A$10,MATCH("Pn",$A$11:$A$100,0),9),0)+IF(AV14&lt;&gt;"",AV14*OFFSET($A$10,MATCH("Pn",$A$11:$A$100,0),10),0))*OFFSET($A$10,MATCH("FC",$A$11:$A$100,0),2),""))</f>
        <v>0</v>
      </c>
      <c r="AX14" s="10">
        <f ca="1">IF(OR(A14="Pn",A15="Pn"),"",IF(AND(AW14="",I14&lt;&gt;""),-I14,IF(A14="TOTAL GENERAL",SUM(AX$11:AX12),IF(AW14&lt;&gt;"",AW14-C14,""))))</f>
        <v>-210642032.42107886</v>
      </c>
    </row>
    <row r="15" spans="1:50" s="4" customFormat="1" x14ac:dyDescent="0.25">
      <c r="A15" s="15" t="s">
        <v>407</v>
      </c>
      <c r="B15" s="15" t="s">
        <v>445</v>
      </c>
      <c r="C15" s="179">
        <v>32940674.75505827</v>
      </c>
      <c r="D15" s="16">
        <v>88908</v>
      </c>
      <c r="E15" s="9">
        <f ca="1">IF(AND($A16="Pn",COLUMN(E13)&lt;COUNTIF(PonderacionIndicadores!$A$1:$A$139,"Cérvix")+1),OFFSET($F$10,0,COLUMN(F71)),IF(AND(A15="Pn",(COUNTIF(PonderacionIndicadores!$A$1:$A$139,"Cérvix"))&gt;COLUMN(E15)-1),OFFSET(PonderacionIndicadores!$A$1,MATCH("Cérvix",PonderacionIndicadores!$A$1:$A$139,0)+COLUMN(D15)-2,3),IF(A15="TOTAL GENERAL",SUM(E$11:E13),IF(D15&lt;&gt;"",D15/OFFSET($A$10,MATCH("TOTAL GENERAL",$A$11:$A$100,0),3),""))))</f>
        <v>4.2995477321467069E-3</v>
      </c>
      <c r="F15" s="16">
        <v>29503</v>
      </c>
      <c r="G15" s="16">
        <v>36969</v>
      </c>
      <c r="H15" s="16">
        <v>59708</v>
      </c>
      <c r="I15" s="18">
        <v>16.18</v>
      </c>
      <c r="J15" s="18">
        <v>27</v>
      </c>
      <c r="K15" s="19">
        <v>1</v>
      </c>
      <c r="L15" s="18">
        <v>28</v>
      </c>
      <c r="M15" s="19" t="s">
        <v>436</v>
      </c>
      <c r="N15" s="19">
        <v>1</v>
      </c>
      <c r="O15" s="19">
        <v>0.5</v>
      </c>
      <c r="P15" s="19">
        <v>0</v>
      </c>
      <c r="Q15" s="180">
        <v>3.39</v>
      </c>
      <c r="R15" s="18">
        <v>35.17</v>
      </c>
      <c r="S15" s="21">
        <f ca="1">IF(OR($A15="Pn",$A16="Pn"),"",IF($A15="TOTAL GENERAL",SUM(S$11:S13),IF(AND(I15&lt;&gt;"",$A15&lt;&gt;"Pn"),IF(I15&lt;OFFSET($A$10,MATCH("TOTAL GENERAL",$A$11:$A$100,0),COLUMN(I15)-1),0,I15-OFFSET($A$10,MATCH("TOTAL GENERAL",$A$11:$A$100,0),COLUMN(I15)-1)),"")))</f>
        <v>0</v>
      </c>
      <c r="T15" s="21">
        <f ca="1">IF(OR($A15="Pn",$A16="Pn"),"",IF(OR($A15="Pn",$A16="Pn"),"",IF($A15="TOTAL GENERAL",SUM(T$11:T13),IF(AND(J15&lt;&gt;"",$A15&lt;&gt;"Pn"),IF(J15&gt;OFFSET($A$10,MATCH("TOTAL GENERAL",$A$11:$A$100,0),COLUMN(J15)-1),0,OFFSET($A$10,MATCH("TOTAL GENERAL",$A$11:$A$100,0),COLUMN(J15)-1)-J15),""))))</f>
        <v>3</v>
      </c>
      <c r="U15" s="21">
        <f ca="1">IF(OR($A15="Pn",$A16="Pn"),"",IF(OR($A15="Pn",$A16="Pn"),"",IF($A15="TOTAL GENERAL",SUM(U$11:U13),IF(AND(K15&lt;&gt;"",$A15&lt;&gt;"Pn"),IF(K15&lt;OFFSET($A$10,MATCH("TOTAL GENERAL",$A$11:$A$100,0),COLUMN(K15)-1),0,K15-OFFSET($A$10,MATCH("TOTAL GENERAL",$A$11:$A$100,0),COLUMN(K15)-1)),""))))</f>
        <v>0.19999999999999996</v>
      </c>
      <c r="V15" s="21">
        <f ca="1">IF(OR($A15="Pn",$A16="Pn"),"",IF($A15="TOTAL GENERAL",SUM(V$11:V13),IF(AND(L15&lt;&gt;"",$A15&lt;&gt;"Pn"),IF(L15&gt;OFFSET($A$10,MATCH("TOTAL GENERAL",$A$11:$A$100,0),COLUMN(L15)-1),0,OFFSET($A$10,MATCH("TOTAL GENERAL",$A$11:$A$100,0),COLUMN(L15)-1)-L15),"")))</f>
        <v>17</v>
      </c>
      <c r="W15" s="21" t="str">
        <f ca="1">IF(OR($A15="Pn",$A16="Pn"),"",IF(OR($A15="Pn",$A16="Pn"),"",IF($A15="TOTAL GENERAL",SUM(W$11:W13),IF(AND(M15&lt;&gt;"",$A15&lt;&gt;"Pn"),IF(M15&lt;OFFSET($A$10,MATCH("TOTAL GENERAL",$A$11:$A$100,0),COLUMN(M15)-1),0,M15-OFFSET($A$10,MATCH("TOTAL GENERAL",$A$11:$A$100,0),COLUMN(M15)-1)),""))))</f>
        <v/>
      </c>
      <c r="X15" s="21">
        <f ca="1">IF(OR($A15="Pn",$A16="Pn"),"",IF(OR($A15="Pn",$A16="Pn"),"",IF($A15="TOTAL GENERAL",SUM(X$11:X13),IF(AND(N15&lt;&gt;"",$A15&lt;&gt;"Pn"),IF(N15&lt;OFFSET($A$10,MATCH("TOTAL GENERAL",$A$11:$A$100,0),COLUMN(N15)-1),0,N15-OFFSET($A$10,MATCH("TOTAL GENERAL",$A$11:$A$100,0),COLUMN(N15)-1)),""))))</f>
        <v>9.9999999999999978E-2</v>
      </c>
      <c r="Y15" s="21">
        <f ca="1">IF(OR($A15="Pn",$A16="Pn"),"",IF(OR($A15="Pn",$A16="Pn"),"",IF($A15="TOTAL GENERAL",SUM(Y$11:Y13),IF(AND(O15&lt;&gt;"",$A15&lt;&gt;"Pn"),IF(O15&lt;OFFSET($A$10,MATCH("TOTAL GENERAL",$A$11:$A$100,0),COLUMN(O15)-1),0,O15-OFFSET($A$10,MATCH("TOTAL GENERAL",$A$11:$A$100,0),COLUMN(O15)-1)),""))))</f>
        <v>0.36</v>
      </c>
      <c r="Z15" s="21">
        <f ca="1">IF(OR($A15="Pn",$A16="Pn"),"",IF(OR($A15="Pn",$A16="Pn"),"",IF($A15="TOTAL GENERAL",SUM(Z$11:Z13),IF(AND(P15&lt;&gt;"",$A15&lt;&gt;"Pn"),IF(P15&lt;OFFSET($A$10,MATCH("TOTAL GENERAL",$A$11:$A$100,0),COLUMN(P15)-1),0,P15-OFFSET($A$10,MATCH("TOTAL GENERAL",$A$11:$A$100,0),COLUMN(P15)-1)),""))))</f>
        <v>0</v>
      </c>
      <c r="AA15" s="21">
        <f ca="1">IF(OR($A15="Pn",$A16="Pn"),"",IF($A15="TOTAL GENERAL",SUM(AA$11:AA13),IF(AND(Q15&lt;&gt;"",$A15&lt;&gt;"Pn"),IF(Q15&gt;OFFSET($A$10,MATCH("TOTAL GENERAL",$A$11:$A$100,0),COLUMN(Q15)-1),0,OFFSET($A$10,MATCH("TOTAL GENERAL",$A$11:$A$100,0),COLUMN(Q15)-1)-Q15),"")))</f>
        <v>6.7899999999999991</v>
      </c>
      <c r="AB15" s="21">
        <f ca="1">IF(OR($A15="Pn",$A16="Pn"),"",IF(OR($A15="Pn",$A16="Pn"),"",IF($A15="TOTAL GENERAL",SUM(AB$11:AB13),IF(AND(R15&lt;&gt;"",$A15&lt;&gt;"Pn"),IF(R15&lt;OFFSET($A$10,MATCH("TOTAL GENERAL",$A$11:$A$100,0),COLUMN(R15)-1),0,R15-OFFSET($A$10,MATCH("TOTAL GENERAL",$A$11:$A$100,0),COLUMN(R15)-1)),""))))</f>
        <v>0</v>
      </c>
      <c r="AC15" s="21">
        <f ca="1">IF(OR($A15="Pn",$A16="Pn"),"",IF($A15="TOTAL GENERAL",SUM(AC$11:AC13),IF(AND(I15&lt;&gt;"",$A15&lt;&gt;"Pn"),S15*$G15,"")))</f>
        <v>0</v>
      </c>
      <c r="AD15" s="21">
        <f ca="1">IF(OR($A15="Pn",$A16="Pn"),"",IF($A15="TOTAL GENERAL",SUM(AD$11:AD13),IF(AND(J15&lt;&gt;"",$A15&lt;&gt;"Pn"),T15*$D15,"")))</f>
        <v>266724</v>
      </c>
      <c r="AE15" s="21">
        <f ca="1">IF(OR($A15="Pn",$A16="Pn"),"",IF($A15="TOTAL GENERAL",SUM(AE$11:AE13),IF(AND(K15&lt;&gt;"",$A15&lt;&gt;"Pn"),U15*$D15,"")))</f>
        <v>17781.599999999995</v>
      </c>
      <c r="AF15" s="21">
        <f ca="1">IF(OR($A15="Pn",$A16="Pn"),"",IF($A15="TOTAL GENERAL",SUM(AF$11:AF13),IF(AND(L15&lt;&gt;"",$A15&lt;&gt;"Pn"),V15*$D15,"")))</f>
        <v>1511436</v>
      </c>
      <c r="AG15" s="21" t="str">
        <f>IF(OR($A15="Pn",$A16="Pn"),"",IF($A15="TOTAL GENERAL",SUM(AG$11:AG13),IF(AND(M15&lt;&gt;"",$A15&lt;&gt;"Pn"),W15*$D15,"")))</f>
        <v/>
      </c>
      <c r="AH15" s="21">
        <f ca="1">IF(OR($A15="Pn",$A16="Pn"),"",IF($A15="TOTAL GENERAL",SUM(AH$11:AH13),IF(AND(N15&lt;&gt;"",$A15&lt;&gt;"Pn"),X15*$D15,"")))</f>
        <v>8890.7999999999975</v>
      </c>
      <c r="AI15" s="21">
        <f ca="1">IF(OR($A15="Pn",$A16="Pn"),"",IF($A15="TOTAL GENERAL",SUM(AI$11:AI13),IF(AND(O15&lt;&gt;"",$A15&lt;&gt;"Pn"),Y15*$D15,"")))</f>
        <v>32006.879999999997</v>
      </c>
      <c r="AJ15" s="21">
        <f ca="1">IF(OR($A15="Pn",$A16="Pn"),"",IF($A15="TOTAL GENERAL",SUM(AJ$11:AJ13),IF(AND(P15&lt;&gt;"",$A15&lt;&gt;"Pn"),Z15*$D15,"")))</f>
        <v>0</v>
      </c>
      <c r="AK15" s="21">
        <f ca="1">IF(OR($A15="Pn",$A16="Pn"),"",IF($A15="TOTAL GENERAL",SUM(AK$11:AK13),IF(AND(Q15&lt;&gt;"",$A15&lt;&gt;"Pn"),AA15*$F15,"")))</f>
        <v>200325.36999999997</v>
      </c>
      <c r="AL15" s="21">
        <f ca="1">IF(OR($A15="Pn",$A16="Pn"),"",IF($A15="TOTAL GENERAL",SUM(AL$11:AL13),IF(AND(R15&lt;&gt;"",$A15&lt;&gt;"Pn"),AB15*$H15,"")))</f>
        <v>0</v>
      </c>
      <c r="AM15" s="19">
        <f ca="1">IF($A15="TOTAL GENERAL",SUM(AM$11:AM13),IF(AND(S15&lt;&gt;"",$A15&lt;&gt;"Pn"),IF(OFFSET($A$11,MATCH("TOTAL GENERAL",$A$11:$A$100,0)-1,COLUMN(AB15))=0,0,AC15/OFFSET($A$11,MATCH("TOTAL GENERAL",$A$11:$A$100,0)-1,COLUMN(AB15))),""))</f>
        <v>0</v>
      </c>
      <c r="AN15" s="19">
        <f ca="1">IF($A15="TOTAL GENERAL",SUM(AN$11:AN13),IF(AND(T15&lt;&gt;"",$A15&lt;&gt;"Pn"),IF(OFFSET($A$11,MATCH("TOTAL GENERAL",$A$11:$A$100,0)-1,COLUMN(AC15))=0,0,AD15/OFFSET($A$11,MATCH("TOTAL GENERAL",$A$11:$A$100,0)-1,COLUMN(AC15))),""))</f>
        <v>1.0474883528382009E-2</v>
      </c>
      <c r="AO15" s="19">
        <f ca="1">IF($A15="TOTAL GENERAL",SUM(AO$11:AO13),IF(AND(U15&lt;&gt;"",$A15&lt;&gt;"Pn"),IF(OFFSET($A$11,MATCH("TOTAL GENERAL",$A$11:$A$100,0)-1,COLUMN(AD15))=0,0,AE15/OFFSET($A$11,MATCH("TOTAL GENERAL",$A$11:$A$100,0)-1,COLUMN(AD15))),""))</f>
        <v>0.31270678634450744</v>
      </c>
      <c r="AP15" s="19">
        <f ca="1">IF($A15="TOTAL GENERAL",SUM(AP$11:AP13),IF(AND(V15&lt;&gt;"",$A15&lt;&gt;"Pn"),IF(OFFSET($A$11,MATCH("TOTAL GENERAL",$A$11:$A$100,0)-1,COLUMN(AE15))=0,0,AF15/OFFSET($A$11,MATCH("TOTAL GENERAL",$A$11:$A$100,0)-1,COLUMN(AE15))),""))</f>
        <v>0.38545182273004786</v>
      </c>
      <c r="AQ15" s="19" t="str">
        <f ca="1">IF($A15="TOTAL GENERAL",SUM(AQ$11:AQ13),IF(AND(W15&lt;&gt;"",$A15&lt;&gt;"Pn"),IF(OFFSET($A$11,MATCH("TOTAL GENERAL",$A$11:$A$100,0)-1,COLUMN(AF15))=0,0,AG15/OFFSET($A$11,MATCH("TOTAL GENERAL",$A$11:$A$100,0)-1,COLUMN(AF15))),""))</f>
        <v/>
      </c>
      <c r="AR15" s="19">
        <f ca="1">IF($A15="TOTAL GENERAL",SUM(AR$11:AR13),IF(AND(X15&lt;&gt;"",$A15&lt;&gt;"Pn"),IF(OFFSET($A$11,MATCH("TOTAL GENERAL",$A$11:$A$100,0)-1,COLUMN(AG15))=0,0,AH15/OFFSET($A$11,MATCH("TOTAL GENERAL",$A$11:$A$100,0)-1,COLUMN(AG15))),""))</f>
        <v>0.14230790161950707</v>
      </c>
      <c r="AS15" s="19">
        <f ca="1">IF($A15="TOTAL GENERAL",SUM(AS$11:AS13),IF(AND(Y15&lt;&gt;"",$A15&lt;&gt;"Pn"),IF(OFFSET($A$11,MATCH("TOTAL GENERAL",$A$11:$A$100,0)-1,COLUMN(AH15))=0,0,AI15/OFFSET($A$11,MATCH("TOTAL GENERAL",$A$11:$A$100,0)-1,COLUMN(AH15))),""))</f>
        <v>7.1973200369061296E-2</v>
      </c>
      <c r="AT15" s="19">
        <f ca="1">IF($A15="TOTAL GENERAL",SUM(AT$11:AT13),IF(AND(Z15&lt;&gt;"",$A15&lt;&gt;"Pn"),IF(OFFSET($A$11,MATCH("TOTAL GENERAL",$A$11:$A$100,0)-1,COLUMN(AI15))=0,0,AJ15/OFFSET($A$11,MATCH("TOTAL GENERAL",$A$11:$A$100,0)-1,COLUMN(AI15))),""))</f>
        <v>0</v>
      </c>
      <c r="AU15" s="19">
        <f ca="1">IF($A15="TOTAL GENERAL",SUM(AU$11:AU13),IF(AND(AA15&lt;&gt;"",$A15&lt;&gt;"Pn"),IF(OFFSET($A$11,MATCH("TOTAL GENERAL",$A$11:$A$100,0)-1,COLUMN(AJ15))=0,0,AK15/OFFSET($A$11,MATCH("TOTAL GENERAL",$A$11:$A$100,0)-1,COLUMN(AJ15))),""))</f>
        <v>8.6685487243701627E-3</v>
      </c>
      <c r="AV15" s="19">
        <f ca="1">IF($A15="TOTAL GENERAL",SUM(AV$11:AV13),IF(AND(AB15&lt;&gt;"",$A15&lt;&gt;"Pn"),IF(OFFSET($A$11,MATCH("TOTAL GENERAL",$A$11:$A$100,0)-1,COLUMN(AK15))=0,0,AL15/OFFSET($A$11,MATCH("TOTAL GENERAL",$A$11:$A$100,0)-1,COLUMN(AK15))),""))</f>
        <v>0</v>
      </c>
      <c r="AW15" s="182">
        <f ca="1">IF(A15="TOTAL GENERAL",SUM(AW$11:AW13),IF(COUNTIF(AM15:AV15,"")&lt;COUNTA($AM$10:$AV$10),(IF(AM15&lt;&gt;"",AM15*OFFSET($A$10,MATCH("Pn",$A$11:$A$100,0),1),0)+IF(AN15&lt;&gt;"",AN15*OFFSET($A$10,MATCH("Pn",$A$11:$A$100,0),2),0)+IF(AO15&lt;&gt;"",AO15*OFFSET($A$10,MATCH("Pn",$A$11:$A$100,0),3),0)+IF(AP15&lt;&gt;"",AP15*OFFSET($A$10,MATCH("Pn",$A$11:$A$100,0),4),0)+IF(AQ15&lt;&gt;"",AQ15*OFFSET($A$10,MATCH("Pn",$A$11:$A$100,0),5),0)+IF(AR15&lt;&gt;"",AR15*OFFSET($A$10,MATCH("Pn",$A$11:$A$100,0),6),0)+IF(AS15&lt;&gt;"",AS15*OFFSET($A$10,MATCH("Pn",$A$11:$A$100,0),7),0)+IF(AT15&lt;&gt;"",AT15*OFFSET($A$10,MATCH("Pn",$A$11:$A$100,0),8),0)+IF(AU15&lt;&gt;"",AU15*OFFSET($A$10,MATCH("Pn",$A$11:$A$100,0),9),0)+IF(AV15&lt;&gt;"",AV15*OFFSET($A$10,MATCH("Pn",$A$11:$A$100,0),10),0))*OFFSET($A$10,MATCH("FC",$A$11:$A$100,0),2),""))</f>
        <v>739837832.98081565</v>
      </c>
      <c r="AX15" s="10">
        <f ca="1">IF(OR(A15="Pn",A16="Pn"),"",IF(AND(AW15="",I15&lt;&gt;""),-I15,IF(A15="TOTAL GENERAL",SUM(AX$11:AX13),IF(AW15&lt;&gt;"",AW15-C15,""))))</f>
        <v>706897158.22575736</v>
      </c>
    </row>
    <row r="16" spans="1:50" s="4" customFormat="1" x14ac:dyDescent="0.25">
      <c r="A16" s="15" t="s">
        <v>408</v>
      </c>
      <c r="B16" s="15" t="s">
        <v>446</v>
      </c>
      <c r="C16" s="179">
        <v>1474601.6727980825</v>
      </c>
      <c r="D16" s="16">
        <v>3980</v>
      </c>
      <c r="E16" s="9">
        <f ca="1">IF(AND($A17="Pn",COLUMN(E14)&lt;COUNTIF(PonderacionIndicadores!$A$1:$A$139,"Cérvix")+1),OFFSET($F$10,0,COLUMN(F72)),IF(AND(A16="Pn",(COUNTIF(PonderacionIndicadores!$A$1:$A$139,"Cérvix"))&gt;COLUMN(E16)-1),OFFSET(PonderacionIndicadores!$A$1,MATCH("Cérvix",PonderacionIndicadores!$A$1:$A$139,0)+COLUMN(D16)-2,3),IF(A16="TOTAL GENERAL",SUM(E$11:E14),IF(D16&lt;&gt;"",D16/OFFSET($A$10,MATCH("TOTAL GENERAL",$A$11:$A$100,0),3),""))))</f>
        <v>1.9247086847014772E-4</v>
      </c>
      <c r="F16" s="16">
        <v>2708</v>
      </c>
      <c r="G16" s="16">
        <v>2657</v>
      </c>
      <c r="H16" s="16">
        <v>3839</v>
      </c>
      <c r="I16" s="18">
        <v>42.57</v>
      </c>
      <c r="J16" s="18" t="s">
        <v>436</v>
      </c>
      <c r="K16" s="19" t="s">
        <v>436</v>
      </c>
      <c r="L16" s="18" t="s">
        <v>436</v>
      </c>
      <c r="M16" s="19" t="s">
        <v>436</v>
      </c>
      <c r="N16" s="19" t="s">
        <v>436</v>
      </c>
      <c r="O16" s="19" t="s">
        <v>436</v>
      </c>
      <c r="P16" s="19" t="s">
        <v>436</v>
      </c>
      <c r="Q16" s="180">
        <v>0</v>
      </c>
      <c r="R16" s="18">
        <v>52.1</v>
      </c>
      <c r="S16" s="21">
        <f ca="1">IF(OR($A16="Pn",$A17="Pn"),"",IF($A16="TOTAL GENERAL",SUM(S$11:S14),IF(AND(I16&lt;&gt;"",$A16&lt;&gt;"Pn"),IF(I16&lt;OFFSET($A$10,MATCH("TOTAL GENERAL",$A$11:$A$100,0),COLUMN(I16)-1),0,I16-OFFSET($A$10,MATCH("TOTAL GENERAL",$A$11:$A$100,0),COLUMN(I16)-1)),"")))</f>
        <v>0</v>
      </c>
      <c r="T16" s="21" t="str">
        <f ca="1">IF(OR($A16="Pn",$A17="Pn"),"",IF(OR($A16="Pn",$A17="Pn"),"",IF($A16="TOTAL GENERAL",SUM(T$11:T14),IF(AND(J16&lt;&gt;"",$A16&lt;&gt;"Pn"),IF(J16&gt;OFFSET($A$10,MATCH("TOTAL GENERAL",$A$11:$A$100,0),COLUMN(J16)-1),0,OFFSET($A$10,MATCH("TOTAL GENERAL",$A$11:$A$100,0),COLUMN(J16)-1)-J16),""))))</f>
        <v/>
      </c>
      <c r="U16" s="21" t="str">
        <f ca="1">IF(OR($A16="Pn",$A17="Pn"),"",IF(OR($A16="Pn",$A17="Pn"),"",IF($A16="TOTAL GENERAL",SUM(U$11:U14),IF(AND(K16&lt;&gt;"",$A16&lt;&gt;"Pn"),IF(K16&lt;OFFSET($A$10,MATCH("TOTAL GENERAL",$A$11:$A$100,0),COLUMN(K16)-1),0,K16-OFFSET($A$10,MATCH("TOTAL GENERAL",$A$11:$A$100,0),COLUMN(K16)-1)),""))))</f>
        <v/>
      </c>
      <c r="V16" s="21" t="str">
        <f ca="1">IF(OR($A16="Pn",$A17="Pn"),"",IF($A16="TOTAL GENERAL",SUM(V$11:V14),IF(AND(L16&lt;&gt;"",$A16&lt;&gt;"Pn"),IF(L16&gt;OFFSET($A$10,MATCH("TOTAL GENERAL",$A$11:$A$100,0),COLUMN(L16)-1),0,OFFSET($A$10,MATCH("TOTAL GENERAL",$A$11:$A$100,0),COLUMN(L16)-1)-L16),"")))</f>
        <v/>
      </c>
      <c r="W16" s="21" t="str">
        <f ca="1">IF(OR($A16="Pn",$A17="Pn"),"",IF(OR($A16="Pn",$A17="Pn"),"",IF($A16="TOTAL GENERAL",SUM(W$11:W14),IF(AND(M16&lt;&gt;"",$A16&lt;&gt;"Pn"),IF(M16&lt;OFFSET($A$10,MATCH("TOTAL GENERAL",$A$11:$A$100,0),COLUMN(M16)-1),0,M16-OFFSET($A$10,MATCH("TOTAL GENERAL",$A$11:$A$100,0),COLUMN(M16)-1)),""))))</f>
        <v/>
      </c>
      <c r="X16" s="21" t="str">
        <f ca="1">IF(OR($A16="Pn",$A17="Pn"),"",IF(OR($A16="Pn",$A17="Pn"),"",IF($A16="TOTAL GENERAL",SUM(X$11:X14),IF(AND(N16&lt;&gt;"",$A16&lt;&gt;"Pn"),IF(N16&lt;OFFSET($A$10,MATCH("TOTAL GENERAL",$A$11:$A$100,0),COLUMN(N16)-1),0,N16-OFFSET($A$10,MATCH("TOTAL GENERAL",$A$11:$A$100,0),COLUMN(N16)-1)),""))))</f>
        <v/>
      </c>
      <c r="Y16" s="21" t="str">
        <f ca="1">IF(OR($A16="Pn",$A17="Pn"),"",IF(OR($A16="Pn",$A17="Pn"),"",IF($A16="TOTAL GENERAL",SUM(Y$11:Y14),IF(AND(O16&lt;&gt;"",$A16&lt;&gt;"Pn"),IF(O16&lt;OFFSET($A$10,MATCH("TOTAL GENERAL",$A$11:$A$100,0),COLUMN(O16)-1),0,O16-OFFSET($A$10,MATCH("TOTAL GENERAL",$A$11:$A$100,0),COLUMN(O16)-1)),""))))</f>
        <v/>
      </c>
      <c r="Z16" s="21" t="str">
        <f ca="1">IF(OR($A16="Pn",$A17="Pn"),"",IF(OR($A16="Pn",$A17="Pn"),"",IF($A16="TOTAL GENERAL",SUM(Z$11:Z14),IF(AND(P16&lt;&gt;"",$A16&lt;&gt;"Pn"),IF(P16&lt;OFFSET($A$10,MATCH("TOTAL GENERAL",$A$11:$A$100,0),COLUMN(P16)-1),0,P16-OFFSET($A$10,MATCH("TOTAL GENERAL",$A$11:$A$100,0),COLUMN(P16)-1)),""))))</f>
        <v/>
      </c>
      <c r="AA16" s="21">
        <f ca="1">IF(OR($A16="Pn",$A17="Pn"),"",IF($A16="TOTAL GENERAL",SUM(AA$11:AA14),IF(AND(Q16&lt;&gt;"",$A16&lt;&gt;"Pn"),IF(Q16&gt;OFFSET($A$10,MATCH("TOTAL GENERAL",$A$11:$A$100,0),COLUMN(Q16)-1),0,OFFSET($A$10,MATCH("TOTAL GENERAL",$A$11:$A$100,0),COLUMN(Q16)-1)-Q16),"")))</f>
        <v>10.18</v>
      </c>
      <c r="AB16" s="21">
        <f ca="1">IF(OR($A16="Pn",$A17="Pn"),"",IF(OR($A16="Pn",$A17="Pn"),"",IF($A16="TOTAL GENERAL",SUM(AB$11:AB14),IF(AND(R16&lt;&gt;"",$A16&lt;&gt;"Pn"),IF(R16&lt;OFFSET($A$10,MATCH("TOTAL GENERAL",$A$11:$A$100,0),COLUMN(R16)-1),0,R16-OFFSET($A$10,MATCH("TOTAL GENERAL",$A$11:$A$100,0),COLUMN(R16)-1)),""))))</f>
        <v>0</v>
      </c>
      <c r="AC16" s="21">
        <f ca="1">IF(OR($A16="Pn",$A17="Pn"),"",IF($A16="TOTAL GENERAL",SUM(AC$11:AC14),IF(AND(I16&lt;&gt;"",$A16&lt;&gt;"Pn"),S16*$G16,"")))</f>
        <v>0</v>
      </c>
      <c r="AD16" s="21" t="str">
        <f>IF(OR($A16="Pn",$A17="Pn"),"",IF($A16="TOTAL GENERAL",SUM(AD$11:AD14),IF(AND(J16&lt;&gt;"",$A16&lt;&gt;"Pn"),T16*$D16,"")))</f>
        <v/>
      </c>
      <c r="AE16" s="21" t="str">
        <f>IF(OR($A16="Pn",$A17="Pn"),"",IF($A16="TOTAL GENERAL",SUM(AE$11:AE14),IF(AND(K16&lt;&gt;"",$A16&lt;&gt;"Pn"),U16*$D16,"")))</f>
        <v/>
      </c>
      <c r="AF16" s="21" t="str">
        <f>IF(OR($A16="Pn",$A17="Pn"),"",IF($A16="TOTAL GENERAL",SUM(AF$11:AF14),IF(AND(L16&lt;&gt;"",$A16&lt;&gt;"Pn"),V16*$D16,"")))</f>
        <v/>
      </c>
      <c r="AG16" s="21" t="str">
        <f>IF(OR($A16="Pn",$A17="Pn"),"",IF($A16="TOTAL GENERAL",SUM(AG$11:AG14),IF(AND(M16&lt;&gt;"",$A16&lt;&gt;"Pn"),W16*$D16,"")))</f>
        <v/>
      </c>
      <c r="AH16" s="21" t="str">
        <f>IF(OR($A16="Pn",$A17="Pn"),"",IF($A16="TOTAL GENERAL",SUM(AH$11:AH14),IF(AND(N16&lt;&gt;"",$A16&lt;&gt;"Pn"),X16*$D16,"")))</f>
        <v/>
      </c>
      <c r="AI16" s="21" t="str">
        <f>IF(OR($A16="Pn",$A17="Pn"),"",IF($A16="TOTAL GENERAL",SUM(AI$11:AI14),IF(AND(O16&lt;&gt;"",$A16&lt;&gt;"Pn"),Y16*$D16,"")))</f>
        <v/>
      </c>
      <c r="AJ16" s="21" t="str">
        <f>IF(OR($A16="Pn",$A17="Pn"),"",IF($A16="TOTAL GENERAL",SUM(AJ$11:AJ14),IF(AND(P16&lt;&gt;"",$A16&lt;&gt;"Pn"),Z16*$D16,"")))</f>
        <v/>
      </c>
      <c r="AK16" s="21">
        <f ca="1">IF(OR($A16="Pn",$A17="Pn"),"",IF($A16="TOTAL GENERAL",SUM(AK$11:AK14),IF(AND(Q16&lt;&gt;"",$A16&lt;&gt;"Pn"),AA16*$F16,"")))</f>
        <v>27567.439999999999</v>
      </c>
      <c r="AL16" s="21">
        <f ca="1">IF(OR($A16="Pn",$A17="Pn"),"",IF($A16="TOTAL GENERAL",SUM(AL$11:AL14),IF(AND(R16&lt;&gt;"",$A16&lt;&gt;"Pn"),AB16*$H16,"")))</f>
        <v>0</v>
      </c>
      <c r="AM16" s="19">
        <f ca="1">IF($A16="TOTAL GENERAL",SUM(AM$11:AM14),IF(AND(S16&lt;&gt;"",$A16&lt;&gt;"Pn"),IF(OFFSET($A$11,MATCH("TOTAL GENERAL",$A$11:$A$100,0)-1,COLUMN(AB16))=0,0,AC16/OFFSET($A$11,MATCH("TOTAL GENERAL",$A$11:$A$100,0)-1,COLUMN(AB16))),""))</f>
        <v>0</v>
      </c>
      <c r="AN16" s="19" t="str">
        <f ca="1">IF($A16="TOTAL GENERAL",SUM(AN$11:AN14),IF(AND(T16&lt;&gt;"",$A16&lt;&gt;"Pn"),IF(OFFSET($A$11,MATCH("TOTAL GENERAL",$A$11:$A$100,0)-1,COLUMN(AC16))=0,0,AD16/OFFSET($A$11,MATCH("TOTAL GENERAL",$A$11:$A$100,0)-1,COLUMN(AC16))),""))</f>
        <v/>
      </c>
      <c r="AO16" s="19" t="str">
        <f ca="1">IF($A16="TOTAL GENERAL",SUM(AO$11:AO14),IF(AND(U16&lt;&gt;"",$A16&lt;&gt;"Pn"),IF(OFFSET($A$11,MATCH("TOTAL GENERAL",$A$11:$A$100,0)-1,COLUMN(AD16))=0,0,AE16/OFFSET($A$11,MATCH("TOTAL GENERAL",$A$11:$A$100,0)-1,COLUMN(AD16))),""))</f>
        <v/>
      </c>
      <c r="AP16" s="19" t="str">
        <f ca="1">IF($A16="TOTAL GENERAL",SUM(AP$11:AP14),IF(AND(V16&lt;&gt;"",$A16&lt;&gt;"Pn"),IF(OFFSET($A$11,MATCH("TOTAL GENERAL",$A$11:$A$100,0)-1,COLUMN(AE16))=0,0,AF16/OFFSET($A$11,MATCH("TOTAL GENERAL",$A$11:$A$100,0)-1,COLUMN(AE16))),""))</f>
        <v/>
      </c>
      <c r="AQ16" s="19" t="str">
        <f ca="1">IF($A16="TOTAL GENERAL",SUM(AQ$11:AQ14),IF(AND(W16&lt;&gt;"",$A16&lt;&gt;"Pn"),IF(OFFSET($A$11,MATCH("TOTAL GENERAL",$A$11:$A$100,0)-1,COLUMN(AF16))=0,0,AG16/OFFSET($A$11,MATCH("TOTAL GENERAL",$A$11:$A$100,0)-1,COLUMN(AF16))),""))</f>
        <v/>
      </c>
      <c r="AR16" s="19" t="str">
        <f ca="1">IF($A16="TOTAL GENERAL",SUM(AR$11:AR14),IF(AND(X16&lt;&gt;"",$A16&lt;&gt;"Pn"),IF(OFFSET($A$11,MATCH("TOTAL GENERAL",$A$11:$A$100,0)-1,COLUMN(AG16))=0,0,AH16/OFFSET($A$11,MATCH("TOTAL GENERAL",$A$11:$A$100,0)-1,COLUMN(AG16))),""))</f>
        <v/>
      </c>
      <c r="AS16" s="19" t="str">
        <f ca="1">IF($A16="TOTAL GENERAL",SUM(AS$11:AS14),IF(AND(Y16&lt;&gt;"",$A16&lt;&gt;"Pn"),IF(OFFSET($A$11,MATCH("TOTAL GENERAL",$A$11:$A$100,0)-1,COLUMN(AH16))=0,0,AI16/OFFSET($A$11,MATCH("TOTAL GENERAL",$A$11:$A$100,0)-1,COLUMN(AH16))),""))</f>
        <v/>
      </c>
      <c r="AT16" s="19" t="str">
        <f ca="1">IF($A16="TOTAL GENERAL",SUM(AT$11:AT14),IF(AND(Z16&lt;&gt;"",$A16&lt;&gt;"Pn"),IF(OFFSET($A$11,MATCH("TOTAL GENERAL",$A$11:$A$100,0)-1,COLUMN(AI16))=0,0,AJ16/OFFSET($A$11,MATCH("TOTAL GENERAL",$A$11:$A$100,0)-1,COLUMN(AI16))),""))</f>
        <v/>
      </c>
      <c r="AU16" s="19">
        <f ca="1">IF($A16="TOTAL GENERAL",SUM(AU$11:AU14),IF(AND(AA16&lt;&gt;"",$A16&lt;&gt;"Pn"),IF(OFFSET($A$11,MATCH("TOTAL GENERAL",$A$11:$A$100,0)-1,COLUMN(AJ16))=0,0,AK16/OFFSET($A$11,MATCH("TOTAL GENERAL",$A$11:$A$100,0)-1,COLUMN(AJ16))),""))</f>
        <v>1.1929078021727902E-3</v>
      </c>
      <c r="AV16" s="19">
        <f ca="1">IF($A16="TOTAL GENERAL",SUM(AV$11:AV14),IF(AND(AB16&lt;&gt;"",$A16&lt;&gt;"Pn"),IF(OFFSET($A$11,MATCH("TOTAL GENERAL",$A$11:$A$100,0)-1,COLUMN(AK16))=0,0,AL16/OFFSET($A$11,MATCH("TOTAL GENERAL",$A$11:$A$100,0)-1,COLUMN(AK16))),""))</f>
        <v>0</v>
      </c>
      <c r="AW16" s="182">
        <f ca="1">IF(A16="TOTAL GENERAL",SUM(AW$11:AW14),IF(COUNTIF(AM16:AV16,"")&lt;COUNTA($AM$10:$AV$10),(IF(AM16&lt;&gt;"",AM16*OFFSET($A$10,MATCH("Pn",$A$11:$A$100,0),1),0)+IF(AN16&lt;&gt;"",AN16*OFFSET($A$10,MATCH("Pn",$A$11:$A$100,0),2),0)+IF(AO16&lt;&gt;"",AO16*OFFSET($A$10,MATCH("Pn",$A$11:$A$100,0),3),0)+IF(AP16&lt;&gt;"",AP16*OFFSET($A$10,MATCH("Pn",$A$11:$A$100,0),4),0)+IF(AQ16&lt;&gt;"",AQ16*OFFSET($A$10,MATCH("Pn",$A$11:$A$100,0),5),0)+IF(AR16&lt;&gt;"",AR16*OFFSET($A$10,MATCH("Pn",$A$11:$A$100,0),6),0)+IF(AS16&lt;&gt;"",AS16*OFFSET($A$10,MATCH("Pn",$A$11:$A$100,0),7),0)+IF(AT16&lt;&gt;"",AT16*OFFSET($A$10,MATCH("Pn",$A$11:$A$100,0),8),0)+IF(AU16&lt;&gt;"",AU16*OFFSET($A$10,MATCH("Pn",$A$11:$A$100,0),9),0)+IF(AV16&lt;&gt;"",AV16*OFFSET($A$10,MATCH("Pn",$A$11:$A$100,0),10),0))*OFFSET($A$10,MATCH("FC",$A$11:$A$100,0),2),""))</f>
        <v>456968.85314639495</v>
      </c>
      <c r="AX16" s="10">
        <f ca="1">IF(OR(A16="Pn",A17="Pn"),"",IF(AND(AW16="",I16&lt;&gt;""),-I16,IF(A16="TOTAL GENERAL",SUM(AX$11:AX14),IF(AW16&lt;&gt;"",AW16-C16,""))))</f>
        <v>-1017632.8196516875</v>
      </c>
    </row>
    <row r="17" spans="1:50" s="4" customFormat="1" x14ac:dyDescent="0.25">
      <c r="A17" s="15" t="s">
        <v>409</v>
      </c>
      <c r="B17" s="15" t="s">
        <v>447</v>
      </c>
      <c r="C17" s="179">
        <v>8053251.7487284224</v>
      </c>
      <c r="D17" s="16">
        <v>21736</v>
      </c>
      <c r="E17" s="9">
        <f ca="1">IF(AND($A18="Pn",COLUMN(E15)&lt;COUNTIF(PonderacionIndicadores!$A$1:$A$139,"Cérvix")+1),OFFSET($F$10,0,COLUMN(F73)),IF(AND(A17="Pn",(COUNTIF(PonderacionIndicadores!$A$1:$A$139,"Cérvix"))&gt;COLUMN(E17)-1),OFFSET(PonderacionIndicadores!$A$1,MATCH("Cérvix",PonderacionIndicadores!$A$1:$A$139,0)+COLUMN(D17)-2,3),IF(A17="TOTAL GENERAL",SUM(E$11:E15),IF(D17&lt;&gt;"",D17/OFFSET($A$10,MATCH("TOTAL GENERAL",$A$11:$A$100,0),3),""))))</f>
        <v>1.0511424113233997E-3</v>
      </c>
      <c r="F17" s="16">
        <v>9944</v>
      </c>
      <c r="G17" s="16">
        <v>9300</v>
      </c>
      <c r="H17" s="16">
        <v>21304</v>
      </c>
      <c r="I17" s="18">
        <v>37.96</v>
      </c>
      <c r="J17" s="18" t="s">
        <v>436</v>
      </c>
      <c r="K17" s="19">
        <v>0</v>
      </c>
      <c r="L17" s="18">
        <v>78</v>
      </c>
      <c r="M17" s="19" t="s">
        <v>436</v>
      </c>
      <c r="N17" s="19">
        <v>1</v>
      </c>
      <c r="O17" s="19">
        <v>0</v>
      </c>
      <c r="P17" s="19" t="s">
        <v>436</v>
      </c>
      <c r="Q17" s="180">
        <v>10.06</v>
      </c>
      <c r="R17" s="18">
        <v>107.96</v>
      </c>
      <c r="S17" s="21">
        <f ca="1">IF(OR($A17="Pn",$A18="Pn"),"",IF($A17="TOTAL GENERAL",SUM(S$11:S15),IF(AND(I17&lt;&gt;"",$A17&lt;&gt;"Pn"),IF(I17&lt;OFFSET($A$10,MATCH("TOTAL GENERAL",$A$11:$A$100,0),COLUMN(I17)-1),0,I17-OFFSET($A$10,MATCH("TOTAL GENERAL",$A$11:$A$100,0),COLUMN(I17)-1)),"")))</f>
        <v>0</v>
      </c>
      <c r="T17" s="21" t="str">
        <f ca="1">IF(OR($A17="Pn",$A18="Pn"),"",IF(OR($A17="Pn",$A18="Pn"),"",IF($A17="TOTAL GENERAL",SUM(T$11:T15),IF(AND(J17&lt;&gt;"",$A17&lt;&gt;"Pn"),IF(J17&gt;OFFSET($A$10,MATCH("TOTAL GENERAL",$A$11:$A$100,0),COLUMN(J17)-1),0,OFFSET($A$10,MATCH("TOTAL GENERAL",$A$11:$A$100,0),COLUMN(J17)-1)-J17),""))))</f>
        <v/>
      </c>
      <c r="U17" s="21">
        <f ca="1">IF(OR($A17="Pn",$A18="Pn"),"",IF(OR($A17="Pn",$A18="Pn"),"",IF($A17="TOTAL GENERAL",SUM(U$11:U15),IF(AND(K17&lt;&gt;"",$A17&lt;&gt;"Pn"),IF(K17&lt;OFFSET($A$10,MATCH("TOTAL GENERAL",$A$11:$A$100,0),COLUMN(K17)-1),0,K17-OFFSET($A$10,MATCH("TOTAL GENERAL",$A$11:$A$100,0),COLUMN(K17)-1)),""))))</f>
        <v>0</v>
      </c>
      <c r="V17" s="21">
        <f ca="1">IF(OR($A17="Pn",$A18="Pn"),"",IF($A17="TOTAL GENERAL",SUM(V$11:V15),IF(AND(L17&lt;&gt;"",$A17&lt;&gt;"Pn"),IF(L17&gt;OFFSET($A$10,MATCH("TOTAL GENERAL",$A$11:$A$100,0),COLUMN(L17)-1),0,OFFSET($A$10,MATCH("TOTAL GENERAL",$A$11:$A$100,0),COLUMN(L17)-1)-L17),"")))</f>
        <v>0</v>
      </c>
      <c r="W17" s="21" t="str">
        <f ca="1">IF(OR($A17="Pn",$A18="Pn"),"",IF(OR($A17="Pn",$A18="Pn"),"",IF($A17="TOTAL GENERAL",SUM(W$11:W15),IF(AND(M17&lt;&gt;"",$A17&lt;&gt;"Pn"),IF(M17&lt;OFFSET($A$10,MATCH("TOTAL GENERAL",$A$11:$A$100,0),COLUMN(M17)-1),0,M17-OFFSET($A$10,MATCH("TOTAL GENERAL",$A$11:$A$100,0),COLUMN(M17)-1)),""))))</f>
        <v/>
      </c>
      <c r="X17" s="21">
        <f ca="1">IF(OR($A17="Pn",$A18="Pn"),"",IF(OR($A17="Pn",$A18="Pn"),"",IF($A17="TOTAL GENERAL",SUM(X$11:X15),IF(AND(N17&lt;&gt;"",$A17&lt;&gt;"Pn"),IF(N17&lt;OFFSET($A$10,MATCH("TOTAL GENERAL",$A$11:$A$100,0),COLUMN(N17)-1),0,N17-OFFSET($A$10,MATCH("TOTAL GENERAL",$A$11:$A$100,0),COLUMN(N17)-1)),""))))</f>
        <v>9.9999999999999978E-2</v>
      </c>
      <c r="Y17" s="21">
        <f ca="1">IF(OR($A17="Pn",$A18="Pn"),"",IF(OR($A17="Pn",$A18="Pn"),"",IF($A17="TOTAL GENERAL",SUM(Y$11:Y15),IF(AND(O17&lt;&gt;"",$A17&lt;&gt;"Pn"),IF(O17&lt;OFFSET($A$10,MATCH("TOTAL GENERAL",$A$11:$A$100,0),COLUMN(O17)-1),0,O17-OFFSET($A$10,MATCH("TOTAL GENERAL",$A$11:$A$100,0),COLUMN(O17)-1)),""))))</f>
        <v>0</v>
      </c>
      <c r="Z17" s="21" t="str">
        <f ca="1">IF(OR($A17="Pn",$A18="Pn"),"",IF(OR($A17="Pn",$A18="Pn"),"",IF($A17="TOTAL GENERAL",SUM(Z$11:Z15),IF(AND(P17&lt;&gt;"",$A17&lt;&gt;"Pn"),IF(P17&lt;OFFSET($A$10,MATCH("TOTAL GENERAL",$A$11:$A$100,0),COLUMN(P17)-1),0,P17-OFFSET($A$10,MATCH("TOTAL GENERAL",$A$11:$A$100,0),COLUMN(P17)-1)),""))))</f>
        <v/>
      </c>
      <c r="AA17" s="21">
        <f ca="1">IF(OR($A17="Pn",$A18="Pn"),"",IF($A17="TOTAL GENERAL",SUM(AA$11:AA15),IF(AND(Q17&lt;&gt;"",$A17&lt;&gt;"Pn"),IF(Q17&gt;OFFSET($A$10,MATCH("TOTAL GENERAL",$A$11:$A$100,0),COLUMN(Q17)-1),0,OFFSET($A$10,MATCH("TOTAL GENERAL",$A$11:$A$100,0),COLUMN(Q17)-1)-Q17),"")))</f>
        <v>0.11999999999999922</v>
      </c>
      <c r="AB17" s="21">
        <f ca="1">IF(OR($A17="Pn",$A18="Pn"),"",IF(OR($A17="Pn",$A18="Pn"),"",IF($A17="TOTAL GENERAL",SUM(AB$11:AB15),IF(AND(R17&lt;&gt;"",$A17&lt;&gt;"Pn"),IF(R17&lt;OFFSET($A$10,MATCH("TOTAL GENERAL",$A$11:$A$100,0),COLUMN(R17)-1),0,R17-OFFSET($A$10,MATCH("TOTAL GENERAL",$A$11:$A$100,0),COLUMN(R17)-1)),""))))</f>
        <v>0</v>
      </c>
      <c r="AC17" s="21">
        <f ca="1">IF(OR($A17="Pn",$A18="Pn"),"",IF($A17="TOTAL GENERAL",SUM(AC$11:AC15),IF(AND(I17&lt;&gt;"",$A17&lt;&gt;"Pn"),S17*$G17,"")))</f>
        <v>0</v>
      </c>
      <c r="AD17" s="21" t="str">
        <f>IF(OR($A17="Pn",$A18="Pn"),"",IF($A17="TOTAL GENERAL",SUM(AD$11:AD15),IF(AND(J17&lt;&gt;"",$A17&lt;&gt;"Pn"),T17*$D17,"")))</f>
        <v/>
      </c>
      <c r="AE17" s="21">
        <f ca="1">IF(OR($A17="Pn",$A18="Pn"),"",IF($A17="TOTAL GENERAL",SUM(AE$11:AE15),IF(AND(K17&lt;&gt;"",$A17&lt;&gt;"Pn"),U17*$D17,"")))</f>
        <v>0</v>
      </c>
      <c r="AF17" s="21">
        <f ca="1">IF(OR($A17="Pn",$A18="Pn"),"",IF($A17="TOTAL GENERAL",SUM(AF$11:AF15),IF(AND(L17&lt;&gt;"",$A17&lt;&gt;"Pn"),V17*$D17,"")))</f>
        <v>0</v>
      </c>
      <c r="AG17" s="21" t="str">
        <f>IF(OR($A17="Pn",$A18="Pn"),"",IF($A17="TOTAL GENERAL",SUM(AG$11:AG15),IF(AND(M17&lt;&gt;"",$A17&lt;&gt;"Pn"),W17*$D17,"")))</f>
        <v/>
      </c>
      <c r="AH17" s="21">
        <f ca="1">IF(OR($A17="Pn",$A18="Pn"),"",IF($A17="TOTAL GENERAL",SUM(AH$11:AH15),IF(AND(N17&lt;&gt;"",$A17&lt;&gt;"Pn"),X17*$D17,"")))</f>
        <v>2173.5999999999995</v>
      </c>
      <c r="AI17" s="21">
        <f ca="1">IF(OR($A17="Pn",$A18="Pn"),"",IF($A17="TOTAL GENERAL",SUM(AI$11:AI15),IF(AND(O17&lt;&gt;"",$A17&lt;&gt;"Pn"),Y17*$D17,"")))</f>
        <v>0</v>
      </c>
      <c r="AJ17" s="21" t="str">
        <f>IF(OR($A17="Pn",$A18="Pn"),"",IF($A17="TOTAL GENERAL",SUM(AJ$11:AJ15),IF(AND(P17&lt;&gt;"",$A17&lt;&gt;"Pn"),Z17*$D17,"")))</f>
        <v/>
      </c>
      <c r="AK17" s="21">
        <f ca="1">IF(OR($A17="Pn",$A18="Pn"),"",IF($A17="TOTAL GENERAL",SUM(AK$11:AK15),IF(AND(Q17&lt;&gt;"",$A17&lt;&gt;"Pn"),AA17*$F17,"")))</f>
        <v>1193.2799999999922</v>
      </c>
      <c r="AL17" s="21">
        <f ca="1">IF(OR($A17="Pn",$A18="Pn"),"",IF($A17="TOTAL GENERAL",SUM(AL$11:AL15),IF(AND(R17&lt;&gt;"",$A17&lt;&gt;"Pn"),AB17*$H17,"")))</f>
        <v>0</v>
      </c>
      <c r="AM17" s="19">
        <f ca="1">IF($A17="TOTAL GENERAL",SUM(AM$11:AM15),IF(AND(S17&lt;&gt;"",$A17&lt;&gt;"Pn"),IF(OFFSET($A$11,MATCH("TOTAL GENERAL",$A$11:$A$100,0)-1,COLUMN(AB17))=0,0,AC17/OFFSET($A$11,MATCH("TOTAL GENERAL",$A$11:$A$100,0)-1,COLUMN(AB17))),""))</f>
        <v>0</v>
      </c>
      <c r="AN17" s="19" t="str">
        <f ca="1">IF($A17="TOTAL GENERAL",SUM(AN$11:AN15),IF(AND(T17&lt;&gt;"",$A17&lt;&gt;"Pn"),IF(OFFSET($A$11,MATCH("TOTAL GENERAL",$A$11:$A$100,0)-1,COLUMN(AC17))=0,0,AD17/OFFSET($A$11,MATCH("TOTAL GENERAL",$A$11:$A$100,0)-1,COLUMN(AC17))),""))</f>
        <v/>
      </c>
      <c r="AO17" s="19">
        <f ca="1">IF($A17="TOTAL GENERAL",SUM(AO$11:AO15),IF(AND(U17&lt;&gt;"",$A17&lt;&gt;"Pn"),IF(OFFSET($A$11,MATCH("TOTAL GENERAL",$A$11:$A$100,0)-1,COLUMN(AD17))=0,0,AE17/OFFSET($A$11,MATCH("TOTAL GENERAL",$A$11:$A$100,0)-1,COLUMN(AD17))),""))</f>
        <v>0</v>
      </c>
      <c r="AP17" s="19">
        <f ca="1">IF($A17="TOTAL GENERAL",SUM(AP$11:AP15),IF(AND(V17&lt;&gt;"",$A17&lt;&gt;"Pn"),IF(OFFSET($A$11,MATCH("TOTAL GENERAL",$A$11:$A$100,0)-1,COLUMN(AE17))=0,0,AF17/OFFSET($A$11,MATCH("TOTAL GENERAL",$A$11:$A$100,0)-1,COLUMN(AE17))),""))</f>
        <v>0</v>
      </c>
      <c r="AQ17" s="19" t="str">
        <f ca="1">IF($A17="TOTAL GENERAL",SUM(AQ$11:AQ15),IF(AND(W17&lt;&gt;"",$A17&lt;&gt;"Pn"),IF(OFFSET($A$11,MATCH("TOTAL GENERAL",$A$11:$A$100,0)-1,COLUMN(AF17))=0,0,AG17/OFFSET($A$11,MATCH("TOTAL GENERAL",$A$11:$A$100,0)-1,COLUMN(AF17))),""))</f>
        <v/>
      </c>
      <c r="AR17" s="19">
        <f ca="1">IF($A17="TOTAL GENERAL",SUM(AR$11:AR15),IF(AND(X17&lt;&gt;"",$A17&lt;&gt;"Pn"),IF(OFFSET($A$11,MATCH("TOTAL GENERAL",$A$11:$A$100,0)-1,COLUMN(AG17))=0,0,AH17/OFFSET($A$11,MATCH("TOTAL GENERAL",$A$11:$A$100,0)-1,COLUMN(AG17))),""))</f>
        <v>3.4791071102730976E-2</v>
      </c>
      <c r="AS17" s="19">
        <f ca="1">IF($A17="TOTAL GENERAL",SUM(AS$11:AS15),IF(AND(Y17&lt;&gt;"",$A17&lt;&gt;"Pn"),IF(OFFSET($A$11,MATCH("TOTAL GENERAL",$A$11:$A$100,0)-1,COLUMN(AH17))=0,0,AI17/OFFSET($A$11,MATCH("TOTAL GENERAL",$A$11:$A$100,0)-1,COLUMN(AH17))),""))</f>
        <v>0</v>
      </c>
      <c r="AT17" s="19" t="str">
        <f ca="1">IF($A17="TOTAL GENERAL",SUM(AT$11:AT15),IF(AND(Z17&lt;&gt;"",$A17&lt;&gt;"Pn"),IF(OFFSET($A$11,MATCH("TOTAL GENERAL",$A$11:$A$100,0)-1,COLUMN(AI17))=0,0,AJ17/OFFSET($A$11,MATCH("TOTAL GENERAL",$A$11:$A$100,0)-1,COLUMN(AI17))),""))</f>
        <v/>
      </c>
      <c r="AU17" s="19">
        <f ca="1">IF($A17="TOTAL GENERAL",SUM(AU$11:AU15),IF(AND(AA17&lt;&gt;"",$A17&lt;&gt;"Pn"),IF(OFFSET($A$11,MATCH("TOTAL GENERAL",$A$11:$A$100,0)-1,COLUMN(AJ17))=0,0,AK17/OFFSET($A$11,MATCH("TOTAL GENERAL",$A$11:$A$100,0)-1,COLUMN(AJ17))),""))</f>
        <v>5.1636025041742651E-5</v>
      </c>
      <c r="AV17" s="19">
        <f ca="1">IF($A17="TOTAL GENERAL",SUM(AV$11:AV15),IF(AND(AB17&lt;&gt;"",$A17&lt;&gt;"Pn"),IF(OFFSET($A$11,MATCH("TOTAL GENERAL",$A$11:$A$100,0)-1,COLUMN(AK17))=0,0,AL17/OFFSET($A$11,MATCH("TOTAL GENERAL",$A$11:$A$100,0)-1,COLUMN(AK17))),""))</f>
        <v>0</v>
      </c>
      <c r="AW17" s="182">
        <f ca="1">IF(A17="TOTAL GENERAL",SUM(AW$11:AW15),IF(COUNTIF(AM17:AV17,"")&lt;COUNTA($AM$10:$AV$10),(IF(AM17&lt;&gt;"",AM17*OFFSET($A$10,MATCH("Pn",$A$11:$A$100,0),1),0)+IF(AN17&lt;&gt;"",AN17*OFFSET($A$10,MATCH("Pn",$A$11:$A$100,0),2),0)+IF(AO17&lt;&gt;"",AO17*OFFSET($A$10,MATCH("Pn",$A$11:$A$100,0),3),0)+IF(AP17&lt;&gt;"",AP17*OFFSET($A$10,MATCH("Pn",$A$11:$A$100,0),4),0)+IF(AQ17&lt;&gt;"",AQ17*OFFSET($A$10,MATCH("Pn",$A$11:$A$100,0),5),0)+IF(AR17&lt;&gt;"",AR17*OFFSET($A$10,MATCH("Pn",$A$11:$A$100,0),6),0)+IF(AS17&lt;&gt;"",AS17*OFFSET($A$10,MATCH("Pn",$A$11:$A$100,0),7),0)+IF(AT17&lt;&gt;"",AT17*OFFSET($A$10,MATCH("Pn",$A$11:$A$100,0),8),0)+IF(AU17&lt;&gt;"",AU17*OFFSET($A$10,MATCH("Pn",$A$11:$A$100,0),9),0)+IF(AV17&lt;&gt;"",AV17*OFFSET($A$10,MATCH("Pn",$A$11:$A$100,0),10),0))*OFFSET($A$10,MATCH("FC",$A$11:$A$100,0),2),""))</f>
        <v>13347244.345030906</v>
      </c>
      <c r="AX17" s="10">
        <f ca="1">IF(OR(A17="Pn",A18="Pn"),"",IF(AND(AW17="",I17&lt;&gt;""),-I17,IF(A17="TOTAL GENERAL",SUM(AX$11:AX15),IF(AW17&lt;&gt;"",AW17-C17,""))))</f>
        <v>5293992.5963024832</v>
      </c>
    </row>
    <row r="18" spans="1:50" s="4" customFormat="1" x14ac:dyDescent="0.25">
      <c r="A18" s="15" t="s">
        <v>410</v>
      </c>
      <c r="B18" s="15" t="s">
        <v>448</v>
      </c>
      <c r="C18" s="179">
        <v>48069791.515620306</v>
      </c>
      <c r="D18" s="16">
        <v>129742</v>
      </c>
      <c r="E18" s="9">
        <f ca="1">IF(AND($A19="Pn",COLUMN(E16)&lt;COUNTIF(PonderacionIndicadores!$A$1:$A$139,"Cérvix")+1),OFFSET($F$10,0,COLUMN(F74)),IF(AND(A18="Pn",(COUNTIF(PonderacionIndicadores!$A$1:$A$139,"Cérvix"))&gt;COLUMN(E18)-1),OFFSET(PonderacionIndicadores!$A$1,MATCH("Cérvix",PonderacionIndicadores!$A$1:$A$139,0)+COLUMN(D18)-2,3),IF(A18="TOTAL GENERAL",SUM(E$11:E16),IF(D18&lt;&gt;"",D18/OFFSET($A$10,MATCH("TOTAL GENERAL",$A$11:$A$100,0),3),""))))</f>
        <v>6.2742601550386697E-3</v>
      </c>
      <c r="F18" s="16">
        <v>76659</v>
      </c>
      <c r="G18" s="16">
        <v>83473</v>
      </c>
      <c r="H18" s="16">
        <v>110087</v>
      </c>
      <c r="I18" s="18">
        <v>48.48</v>
      </c>
      <c r="J18" s="18">
        <v>18.14</v>
      </c>
      <c r="K18" s="19">
        <v>0.71430000000000005</v>
      </c>
      <c r="L18" s="18">
        <v>39</v>
      </c>
      <c r="M18" s="19" t="s">
        <v>436</v>
      </c>
      <c r="N18" s="19">
        <v>1</v>
      </c>
      <c r="O18" s="19">
        <v>0</v>
      </c>
      <c r="P18" s="19">
        <v>0</v>
      </c>
      <c r="Q18" s="180">
        <v>5.22</v>
      </c>
      <c r="R18" s="18">
        <v>79.03</v>
      </c>
      <c r="S18" s="21">
        <f ca="1">IF(OR($A18="Pn",$A19="Pn"),"",IF($A18="TOTAL GENERAL",SUM(S$11:S16),IF(AND(I18&lt;&gt;"",$A18&lt;&gt;"Pn"),IF(I18&lt;OFFSET($A$10,MATCH("TOTAL GENERAL",$A$11:$A$100,0),COLUMN(I18)-1),0,I18-OFFSET($A$10,MATCH("TOTAL GENERAL",$A$11:$A$100,0),COLUMN(I18)-1)),"")))</f>
        <v>0</v>
      </c>
      <c r="T18" s="21">
        <f ca="1">IF(OR($A18="Pn",$A19="Pn"),"",IF(OR($A18="Pn",$A19="Pn"),"",IF($A18="TOTAL GENERAL",SUM(T$11:T16),IF(AND(J18&lt;&gt;"",$A18&lt;&gt;"Pn"),IF(J18&gt;OFFSET($A$10,MATCH("TOTAL GENERAL",$A$11:$A$100,0),COLUMN(J18)-1),0,OFFSET($A$10,MATCH("TOTAL GENERAL",$A$11:$A$100,0),COLUMN(J18)-1)-J18),""))))</f>
        <v>11.86</v>
      </c>
      <c r="U18" s="21">
        <f ca="1">IF(OR($A18="Pn",$A19="Pn"),"",IF(OR($A18="Pn",$A19="Pn"),"",IF($A18="TOTAL GENERAL",SUM(U$11:U16),IF(AND(K18&lt;&gt;"",$A18&lt;&gt;"Pn"),IF(K18&lt;OFFSET($A$10,MATCH("TOTAL GENERAL",$A$11:$A$100,0),COLUMN(K18)-1),0,K18-OFFSET($A$10,MATCH("TOTAL GENERAL",$A$11:$A$100,0),COLUMN(K18)-1)),""))))</f>
        <v>0</v>
      </c>
      <c r="V18" s="21">
        <f ca="1">IF(OR($A18="Pn",$A19="Pn"),"",IF($A18="TOTAL GENERAL",SUM(V$11:V16),IF(AND(L18&lt;&gt;"",$A18&lt;&gt;"Pn"),IF(L18&gt;OFFSET($A$10,MATCH("TOTAL GENERAL",$A$11:$A$100,0),COLUMN(L18)-1),0,OFFSET($A$10,MATCH("TOTAL GENERAL",$A$11:$A$100,0),COLUMN(L18)-1)-L18),"")))</f>
        <v>6</v>
      </c>
      <c r="W18" s="21" t="str">
        <f ca="1">IF(OR($A18="Pn",$A19="Pn"),"",IF(OR($A18="Pn",$A19="Pn"),"",IF($A18="TOTAL GENERAL",SUM(W$11:W16),IF(AND(M18&lt;&gt;"",$A18&lt;&gt;"Pn"),IF(M18&lt;OFFSET($A$10,MATCH("TOTAL GENERAL",$A$11:$A$100,0),COLUMN(M18)-1),0,M18-OFFSET($A$10,MATCH("TOTAL GENERAL",$A$11:$A$100,0),COLUMN(M18)-1)),""))))</f>
        <v/>
      </c>
      <c r="X18" s="21">
        <f ca="1">IF(OR($A18="Pn",$A19="Pn"),"",IF(OR($A18="Pn",$A19="Pn"),"",IF($A18="TOTAL GENERAL",SUM(X$11:X16),IF(AND(N18&lt;&gt;"",$A18&lt;&gt;"Pn"),IF(N18&lt;OFFSET($A$10,MATCH("TOTAL GENERAL",$A$11:$A$100,0),COLUMN(N18)-1),0,N18-OFFSET($A$10,MATCH("TOTAL GENERAL",$A$11:$A$100,0),COLUMN(N18)-1)),""))))</f>
        <v>9.9999999999999978E-2</v>
      </c>
      <c r="Y18" s="21">
        <f ca="1">IF(OR($A18="Pn",$A19="Pn"),"",IF(OR($A18="Pn",$A19="Pn"),"",IF($A18="TOTAL GENERAL",SUM(Y$11:Y16),IF(AND(O18&lt;&gt;"",$A18&lt;&gt;"Pn"),IF(O18&lt;OFFSET($A$10,MATCH("TOTAL GENERAL",$A$11:$A$100,0),COLUMN(O18)-1),0,O18-OFFSET($A$10,MATCH("TOTAL GENERAL",$A$11:$A$100,0),COLUMN(O18)-1)),""))))</f>
        <v>0</v>
      </c>
      <c r="Z18" s="21">
        <f ca="1">IF(OR($A18="Pn",$A19="Pn"),"",IF(OR($A18="Pn",$A19="Pn"),"",IF($A18="TOTAL GENERAL",SUM(Z$11:Z16),IF(AND(P18&lt;&gt;"",$A18&lt;&gt;"Pn"),IF(P18&lt;OFFSET($A$10,MATCH("TOTAL GENERAL",$A$11:$A$100,0),COLUMN(P18)-1),0,P18-OFFSET($A$10,MATCH("TOTAL GENERAL",$A$11:$A$100,0),COLUMN(P18)-1)),""))))</f>
        <v>0</v>
      </c>
      <c r="AA18" s="21">
        <f ca="1">IF(OR($A18="Pn",$A19="Pn"),"",IF($A18="TOTAL GENERAL",SUM(AA$11:AA16),IF(AND(Q18&lt;&gt;"",$A18&lt;&gt;"Pn"),IF(Q18&gt;OFFSET($A$10,MATCH("TOTAL GENERAL",$A$11:$A$100,0),COLUMN(Q18)-1),0,OFFSET($A$10,MATCH("TOTAL GENERAL",$A$11:$A$100,0),COLUMN(Q18)-1)-Q18),"")))</f>
        <v>4.96</v>
      </c>
      <c r="AB18" s="21">
        <f ca="1">IF(OR($A18="Pn",$A19="Pn"),"",IF(OR($A18="Pn",$A19="Pn"),"",IF($A18="TOTAL GENERAL",SUM(AB$11:AB16),IF(AND(R18&lt;&gt;"",$A18&lt;&gt;"Pn"),IF(R18&lt;OFFSET($A$10,MATCH("TOTAL GENERAL",$A$11:$A$100,0),COLUMN(R18)-1),0,R18-OFFSET($A$10,MATCH("TOTAL GENERAL",$A$11:$A$100,0),COLUMN(R18)-1)),""))))</f>
        <v>0</v>
      </c>
      <c r="AC18" s="21">
        <f ca="1">IF(OR($A18="Pn",$A19="Pn"),"",IF($A18="TOTAL GENERAL",SUM(AC$11:AC16),IF(AND(I18&lt;&gt;"",$A18&lt;&gt;"Pn"),S18*$G18,"")))</f>
        <v>0</v>
      </c>
      <c r="AD18" s="21">
        <f ca="1">IF(OR($A18="Pn",$A19="Pn"),"",IF($A18="TOTAL GENERAL",SUM(AD$11:AD16),IF(AND(J18&lt;&gt;"",$A18&lt;&gt;"Pn"),T18*$D18,"")))</f>
        <v>1538740.1199999999</v>
      </c>
      <c r="AE18" s="21">
        <f ca="1">IF(OR($A18="Pn",$A19="Pn"),"",IF($A18="TOTAL GENERAL",SUM(AE$11:AE16),IF(AND(K18&lt;&gt;"",$A18&lt;&gt;"Pn"),U18*$D18,"")))</f>
        <v>0</v>
      </c>
      <c r="AF18" s="21">
        <f ca="1">IF(OR($A18="Pn",$A19="Pn"),"",IF($A18="TOTAL GENERAL",SUM(AF$11:AF16),IF(AND(L18&lt;&gt;"",$A18&lt;&gt;"Pn"),V18*$D18,"")))</f>
        <v>778452</v>
      </c>
      <c r="AG18" s="21" t="str">
        <f>IF(OR($A18="Pn",$A19="Pn"),"",IF($A18="TOTAL GENERAL",SUM(AG$11:AG16),IF(AND(M18&lt;&gt;"",$A18&lt;&gt;"Pn"),W18*$D18,"")))</f>
        <v/>
      </c>
      <c r="AH18" s="21">
        <f ca="1">IF(OR($A18="Pn",$A19="Pn"),"",IF($A18="TOTAL GENERAL",SUM(AH$11:AH16),IF(AND(N18&lt;&gt;"",$A18&lt;&gt;"Pn"),X18*$D18,"")))</f>
        <v>12974.199999999997</v>
      </c>
      <c r="AI18" s="21">
        <f ca="1">IF(OR($A18="Pn",$A19="Pn"),"",IF($A18="TOTAL GENERAL",SUM(AI$11:AI16),IF(AND(O18&lt;&gt;"",$A18&lt;&gt;"Pn"),Y18*$D18,"")))</f>
        <v>0</v>
      </c>
      <c r="AJ18" s="21">
        <f ca="1">IF(OR($A18="Pn",$A19="Pn"),"",IF($A18="TOTAL GENERAL",SUM(AJ$11:AJ16),IF(AND(P18&lt;&gt;"",$A18&lt;&gt;"Pn"),Z18*$D18,"")))</f>
        <v>0</v>
      </c>
      <c r="AK18" s="21">
        <f ca="1">IF(OR($A18="Pn",$A19="Pn"),"",IF($A18="TOTAL GENERAL",SUM(AK$11:AK16),IF(AND(Q18&lt;&gt;"",$A18&lt;&gt;"Pn"),AA18*$F18,"")))</f>
        <v>380228.64</v>
      </c>
      <c r="AL18" s="21">
        <f ca="1">IF(OR($A18="Pn",$A19="Pn"),"",IF($A18="TOTAL GENERAL",SUM(AL$11:AL16),IF(AND(R18&lt;&gt;"",$A18&lt;&gt;"Pn"),AB18*$H18,"")))</f>
        <v>0</v>
      </c>
      <c r="AM18" s="19">
        <f ca="1">IF($A18="TOTAL GENERAL",SUM(AM$11:AM16),IF(AND(S18&lt;&gt;"",$A18&lt;&gt;"Pn"),IF(OFFSET($A$11,MATCH("TOTAL GENERAL",$A$11:$A$100,0)-1,COLUMN(AB18))=0,0,AC18/OFFSET($A$11,MATCH("TOTAL GENERAL",$A$11:$A$100,0)-1,COLUMN(AB18))),""))</f>
        <v>0</v>
      </c>
      <c r="AN18" s="19">
        <f ca="1">IF($A18="TOTAL GENERAL",SUM(AN$11:AN16),IF(AND(T18&lt;&gt;"",$A18&lt;&gt;"Pn"),IF(OFFSET($A$11,MATCH("TOTAL GENERAL",$A$11:$A$100,0)-1,COLUMN(AC18))=0,0,AD18/OFFSET($A$11,MATCH("TOTAL GENERAL",$A$11:$A$100,0)-1,COLUMN(AC18))),""))</f>
        <v>6.0429970821705412E-2</v>
      </c>
      <c r="AO18" s="19">
        <f ca="1">IF($A18="TOTAL GENERAL",SUM(AO$11:AO16),IF(AND(U18&lt;&gt;"",$A18&lt;&gt;"Pn"),IF(OFFSET($A$11,MATCH("TOTAL GENERAL",$A$11:$A$100,0)-1,COLUMN(AD18))=0,0,AE18/OFFSET($A$11,MATCH("TOTAL GENERAL",$A$11:$A$100,0)-1,COLUMN(AD18))),""))</f>
        <v>0</v>
      </c>
      <c r="AP18" s="19">
        <f ca="1">IF($A18="TOTAL GENERAL",SUM(AP$11:AP16),IF(AND(V18&lt;&gt;"",$A18&lt;&gt;"Pn"),IF(OFFSET($A$11,MATCH("TOTAL GENERAL",$A$11:$A$100,0)-1,COLUMN(AE18))=0,0,AF18/OFFSET($A$11,MATCH("TOTAL GENERAL",$A$11:$A$100,0)-1,COLUMN(AE18))),""))</f>
        <v>0.19852361747890829</v>
      </c>
      <c r="AQ18" s="19" t="str">
        <f ca="1">IF($A18="TOTAL GENERAL",SUM(AQ$11:AQ16),IF(AND(W18&lt;&gt;"",$A18&lt;&gt;"Pn"),IF(OFFSET($A$11,MATCH("TOTAL GENERAL",$A$11:$A$100,0)-1,COLUMN(AF18))=0,0,AG18/OFFSET($A$11,MATCH("TOTAL GENERAL",$A$11:$A$100,0)-1,COLUMN(AF18))),""))</f>
        <v/>
      </c>
      <c r="AR18" s="19">
        <f ca="1">IF($A18="TOTAL GENERAL",SUM(AR$11:AR16),IF(AND(X18&lt;&gt;"",$A18&lt;&gt;"Pn"),IF(OFFSET($A$11,MATCH("TOTAL GENERAL",$A$11:$A$100,0)-1,COLUMN(AG18))=0,0,AH18/OFFSET($A$11,MATCH("TOTAL GENERAL",$A$11:$A$100,0)-1,COLUMN(AG18))),""))</f>
        <v>0.20766760889816538</v>
      </c>
      <c r="AS18" s="19">
        <f ca="1">IF($A18="TOTAL GENERAL",SUM(AS$11:AS16),IF(AND(Y18&lt;&gt;"",$A18&lt;&gt;"Pn"),IF(OFFSET($A$11,MATCH("TOTAL GENERAL",$A$11:$A$100,0)-1,COLUMN(AH18))=0,0,AI18/OFFSET($A$11,MATCH("TOTAL GENERAL",$A$11:$A$100,0)-1,COLUMN(AH18))),""))</f>
        <v>0</v>
      </c>
      <c r="AT18" s="19">
        <f ca="1">IF($A18="TOTAL GENERAL",SUM(AT$11:AT16),IF(AND(Z18&lt;&gt;"",$A18&lt;&gt;"Pn"),IF(OFFSET($A$11,MATCH("TOTAL GENERAL",$A$11:$A$100,0)-1,COLUMN(AI18))=0,0,AJ18/OFFSET($A$11,MATCH("TOTAL GENERAL",$A$11:$A$100,0)-1,COLUMN(AI18))),""))</f>
        <v>0</v>
      </c>
      <c r="AU18" s="19">
        <f ca="1">IF($A18="TOTAL GENERAL",SUM(AU$11:AU16),IF(AND(AA18&lt;&gt;"",$A18&lt;&gt;"Pn"),IF(OFFSET($A$11,MATCH("TOTAL GENERAL",$A$11:$A$100,0)-1,COLUMN(AJ18))=0,0,AK18/OFFSET($A$11,MATCH("TOTAL GENERAL",$A$11:$A$100,0)-1,COLUMN(AJ18))),""))</f>
        <v>1.6453385271376273E-2</v>
      </c>
      <c r="AV18" s="19">
        <f ca="1">IF($A18="TOTAL GENERAL",SUM(AV$11:AV16),IF(AND(AB18&lt;&gt;"",$A18&lt;&gt;"Pn"),IF(OFFSET($A$11,MATCH("TOTAL GENERAL",$A$11:$A$100,0)-1,COLUMN(AK18))=0,0,AL18/OFFSET($A$11,MATCH("TOTAL GENERAL",$A$11:$A$100,0)-1,COLUMN(AK18))),""))</f>
        <v>0</v>
      </c>
      <c r="AW18" s="182">
        <f ca="1">IF(A18="TOTAL GENERAL",SUM(AW$11:AW16),IF(COUNTIF(AM18:AV18,"")&lt;COUNTA($AM$10:$AV$10),(IF(AM18&lt;&gt;"",AM18*OFFSET($A$10,MATCH("Pn",$A$11:$A$100,0),1),0)+IF(AN18&lt;&gt;"",AN18*OFFSET($A$10,MATCH("Pn",$A$11:$A$100,0),2),0)+IF(AO18&lt;&gt;"",AO18*OFFSET($A$10,MATCH("Pn",$A$11:$A$100,0),3),0)+IF(AP18&lt;&gt;"",AP18*OFFSET($A$10,MATCH("Pn",$A$11:$A$100,0),4),0)+IF(AQ18&lt;&gt;"",AQ18*OFFSET($A$10,MATCH("Pn",$A$11:$A$100,0),5),0)+IF(AR18&lt;&gt;"",AR18*OFFSET($A$10,MATCH("Pn",$A$11:$A$100,0),6),0)+IF(AS18&lt;&gt;"",AS18*OFFSET($A$10,MATCH("Pn",$A$11:$A$100,0),7),0)+IF(AT18&lt;&gt;"",AT18*OFFSET($A$10,MATCH("Pn",$A$11:$A$100,0),8),0)+IF(AU18&lt;&gt;"",AU18*OFFSET($A$10,MATCH("Pn",$A$11:$A$100,0),9),0)+IF(AV18&lt;&gt;"",AV18*OFFSET($A$10,MATCH("Pn",$A$11:$A$100,0),10),0))*OFFSET($A$10,MATCH("FC",$A$11:$A$100,0),2),""))</f>
        <v>284249764.80313104</v>
      </c>
      <c r="AX18" s="10">
        <f ca="1">IF(OR(A18="Pn",A19="Pn"),"",IF(AND(AW18="",I18&lt;&gt;""),-I18,IF(A18="TOTAL GENERAL",SUM(AX$11:AX16),IF(AW18&lt;&gt;"",AW18-C18,""))))</f>
        <v>236179973.28751075</v>
      </c>
    </row>
    <row r="19" spans="1:50" s="4" customFormat="1" x14ac:dyDescent="0.25">
      <c r="A19" s="15" t="s">
        <v>411</v>
      </c>
      <c r="B19" s="15" t="s">
        <v>449</v>
      </c>
      <c r="C19" s="179">
        <v>658753844.12897432</v>
      </c>
      <c r="D19" s="16">
        <v>1777999</v>
      </c>
      <c r="E19" s="9">
        <f ca="1">IF(AND($A20="Pn",COLUMN(E17)&lt;COUNTIF(PonderacionIndicadores!$A$1:$A$139,"Cérvix")+1),OFFSET($F$10,0,COLUMN(F75)),IF(AND(A19="Pn",(COUNTIF(PonderacionIndicadores!$A$1:$A$139,"Cérvix"))&gt;COLUMN(E19)-1),OFFSET(PonderacionIndicadores!$A$1,MATCH("Cérvix",PonderacionIndicadores!$A$1:$A$139,0)+COLUMN(D19)-2,3),IF(A19="TOTAL GENERAL",SUM(E$11:E17),IF(D19&lt;&gt;"",D19/OFFSET($A$10,MATCH("TOTAL GENERAL",$A$11:$A$100,0),3),""))))</f>
        <v>8.5983168761068887E-2</v>
      </c>
      <c r="F19" s="16">
        <v>847849</v>
      </c>
      <c r="G19" s="16">
        <v>1010957</v>
      </c>
      <c r="H19" s="16">
        <v>1380135</v>
      </c>
      <c r="I19" s="18">
        <v>45.79</v>
      </c>
      <c r="J19" s="18">
        <v>44.59</v>
      </c>
      <c r="K19" s="19">
        <v>0.53439999999999999</v>
      </c>
      <c r="L19" s="18">
        <v>63.61</v>
      </c>
      <c r="M19" s="19">
        <v>0.625</v>
      </c>
      <c r="N19" s="19">
        <v>0.7167</v>
      </c>
      <c r="O19" s="19">
        <v>8.9700000000000002E-2</v>
      </c>
      <c r="P19" s="19">
        <v>2.5000000000000001E-2</v>
      </c>
      <c r="Q19" s="180">
        <v>7.9</v>
      </c>
      <c r="R19" s="18">
        <v>76.510000000000005</v>
      </c>
      <c r="S19" s="21">
        <f ca="1">IF(OR($A19="Pn",$A20="Pn"),"",IF($A19="TOTAL GENERAL",SUM(S$11:S17),IF(AND(I19&lt;&gt;"",$A19&lt;&gt;"Pn"),IF(I19&lt;OFFSET($A$10,MATCH("TOTAL GENERAL",$A$11:$A$100,0),COLUMN(I19)-1),0,I19-OFFSET($A$10,MATCH("TOTAL GENERAL",$A$11:$A$100,0),COLUMN(I19)-1)),"")))</f>
        <v>0</v>
      </c>
      <c r="T19" s="21">
        <f ca="1">IF(OR($A19="Pn",$A20="Pn"),"",IF(OR($A19="Pn",$A20="Pn"),"",IF($A19="TOTAL GENERAL",SUM(T$11:T17),IF(AND(J19&lt;&gt;"",$A19&lt;&gt;"Pn"),IF(J19&gt;OFFSET($A$10,MATCH("TOTAL GENERAL",$A$11:$A$100,0),COLUMN(J19)-1),0,OFFSET($A$10,MATCH("TOTAL GENERAL",$A$11:$A$100,0),COLUMN(J19)-1)-J19),""))))</f>
        <v>0</v>
      </c>
      <c r="U19" s="21">
        <f ca="1">IF(OR($A19="Pn",$A20="Pn"),"",IF(OR($A19="Pn",$A20="Pn"),"",IF($A19="TOTAL GENERAL",SUM(U$11:U17),IF(AND(K19&lt;&gt;"",$A19&lt;&gt;"Pn"),IF(K19&lt;OFFSET($A$10,MATCH("TOTAL GENERAL",$A$11:$A$100,0),COLUMN(K19)-1),0,K19-OFFSET($A$10,MATCH("TOTAL GENERAL",$A$11:$A$100,0),COLUMN(K19)-1)),""))))</f>
        <v>0</v>
      </c>
      <c r="V19" s="21">
        <f ca="1">IF(OR($A19="Pn",$A20="Pn"),"",IF($A19="TOTAL GENERAL",SUM(V$11:V17),IF(AND(L19&lt;&gt;"",$A19&lt;&gt;"Pn"),IF(L19&gt;OFFSET($A$10,MATCH("TOTAL GENERAL",$A$11:$A$100,0),COLUMN(L19)-1),0,OFFSET($A$10,MATCH("TOTAL GENERAL",$A$11:$A$100,0),COLUMN(L19)-1)-L19),"")))</f>
        <v>0</v>
      </c>
      <c r="W19" s="21">
        <f ca="1">IF(OR($A19="Pn",$A20="Pn"),"",IF(OR($A19="Pn",$A20="Pn"),"",IF($A19="TOTAL GENERAL",SUM(W$11:W17),IF(AND(M19&lt;&gt;"",$A19&lt;&gt;"Pn"),IF(M19&lt;OFFSET($A$10,MATCH("TOTAL GENERAL",$A$11:$A$100,0),COLUMN(M19)-1),0,M19-OFFSET($A$10,MATCH("TOTAL GENERAL",$A$11:$A$100,0),COLUMN(M19)-1)),""))))</f>
        <v>8.4999999999999964E-2</v>
      </c>
      <c r="X19" s="21">
        <f ca="1">IF(OR($A19="Pn",$A20="Pn"),"",IF(OR($A19="Pn",$A20="Pn"),"",IF($A19="TOTAL GENERAL",SUM(X$11:X17),IF(AND(N19&lt;&gt;"",$A19&lt;&gt;"Pn"),IF(N19&lt;OFFSET($A$10,MATCH("TOTAL GENERAL",$A$11:$A$100,0),COLUMN(N19)-1),0,N19-OFFSET($A$10,MATCH("TOTAL GENERAL",$A$11:$A$100,0),COLUMN(N19)-1)),""))))</f>
        <v>0</v>
      </c>
      <c r="Y19" s="21">
        <f ca="1">IF(OR($A19="Pn",$A20="Pn"),"",IF(OR($A19="Pn",$A20="Pn"),"",IF($A19="TOTAL GENERAL",SUM(Y$11:Y17),IF(AND(O19&lt;&gt;"",$A19&lt;&gt;"Pn"),IF(O19&lt;OFFSET($A$10,MATCH("TOTAL GENERAL",$A$11:$A$100,0),COLUMN(O19)-1),0,O19-OFFSET($A$10,MATCH("TOTAL GENERAL",$A$11:$A$100,0),COLUMN(O19)-1)),""))))</f>
        <v>0</v>
      </c>
      <c r="Z19" s="21">
        <f ca="1">IF(OR($A19="Pn",$A20="Pn"),"",IF(OR($A19="Pn",$A20="Pn"),"",IF($A19="TOTAL GENERAL",SUM(Z$11:Z17),IF(AND(P19&lt;&gt;"",$A19&lt;&gt;"Pn"),IF(P19&lt;OFFSET($A$10,MATCH("TOTAL GENERAL",$A$11:$A$100,0),COLUMN(P19)-1),0,P19-OFFSET($A$10,MATCH("TOTAL GENERAL",$A$11:$A$100,0),COLUMN(P19)-1)),""))))</f>
        <v>0</v>
      </c>
      <c r="AA19" s="21">
        <f ca="1">IF(OR($A19="Pn",$A20="Pn"),"",IF($A19="TOTAL GENERAL",SUM(AA$11:AA17),IF(AND(Q19&lt;&gt;"",$A19&lt;&gt;"Pn"),IF(Q19&gt;OFFSET($A$10,MATCH("TOTAL GENERAL",$A$11:$A$100,0),COLUMN(Q19)-1),0,OFFSET($A$10,MATCH("TOTAL GENERAL",$A$11:$A$100,0),COLUMN(Q19)-1)-Q19),"")))</f>
        <v>2.2799999999999994</v>
      </c>
      <c r="AB19" s="21">
        <f ca="1">IF(OR($A19="Pn",$A20="Pn"),"",IF(OR($A19="Pn",$A20="Pn"),"",IF($A19="TOTAL GENERAL",SUM(AB$11:AB17),IF(AND(R19&lt;&gt;"",$A19&lt;&gt;"Pn"),IF(R19&lt;OFFSET($A$10,MATCH("TOTAL GENERAL",$A$11:$A$100,0),COLUMN(R19)-1),0,R19-OFFSET($A$10,MATCH("TOTAL GENERAL",$A$11:$A$100,0),COLUMN(R19)-1)),""))))</f>
        <v>0</v>
      </c>
      <c r="AC19" s="21">
        <f ca="1">IF(OR($A19="Pn",$A20="Pn"),"",IF($A19="TOTAL GENERAL",SUM(AC$11:AC17),IF(AND(I19&lt;&gt;"",$A19&lt;&gt;"Pn"),S19*$G19,"")))</f>
        <v>0</v>
      </c>
      <c r="AD19" s="21">
        <f ca="1">IF(OR($A19="Pn",$A20="Pn"),"",IF($A19="TOTAL GENERAL",SUM(AD$11:AD17),IF(AND(J19&lt;&gt;"",$A19&lt;&gt;"Pn"),T19*$D19,"")))</f>
        <v>0</v>
      </c>
      <c r="AE19" s="21">
        <f ca="1">IF(OR($A19="Pn",$A20="Pn"),"",IF($A19="TOTAL GENERAL",SUM(AE$11:AE17),IF(AND(K19&lt;&gt;"",$A19&lt;&gt;"Pn"),U19*$D19,"")))</f>
        <v>0</v>
      </c>
      <c r="AF19" s="21">
        <f ca="1">IF(OR($A19="Pn",$A20="Pn"),"",IF($A19="TOTAL GENERAL",SUM(AF$11:AF17),IF(AND(L19&lt;&gt;"",$A19&lt;&gt;"Pn"),V19*$D19,"")))</f>
        <v>0</v>
      </c>
      <c r="AG19" s="21">
        <f ca="1">IF(OR($A19="Pn",$A20="Pn"),"",IF($A19="TOTAL GENERAL",SUM(AG$11:AG17),IF(AND(M19&lt;&gt;"",$A19&lt;&gt;"Pn"),W19*$D19,"")))</f>
        <v>151129.91499999995</v>
      </c>
      <c r="AH19" s="21">
        <f ca="1">IF(OR($A19="Pn",$A20="Pn"),"",IF($A19="TOTAL GENERAL",SUM(AH$11:AH17),IF(AND(N19&lt;&gt;"",$A19&lt;&gt;"Pn"),X19*$D19,"")))</f>
        <v>0</v>
      </c>
      <c r="AI19" s="21">
        <f ca="1">IF(OR($A19="Pn",$A20="Pn"),"",IF($A19="TOTAL GENERAL",SUM(AI$11:AI17),IF(AND(O19&lt;&gt;"",$A19&lt;&gt;"Pn"),Y19*$D19,"")))</f>
        <v>0</v>
      </c>
      <c r="AJ19" s="21">
        <f ca="1">IF(OR($A19="Pn",$A20="Pn"),"",IF($A19="TOTAL GENERAL",SUM(AJ$11:AJ17),IF(AND(P19&lt;&gt;"",$A19&lt;&gt;"Pn"),Z19*$D19,"")))</f>
        <v>0</v>
      </c>
      <c r="AK19" s="21">
        <f ca="1">IF(OR($A19="Pn",$A20="Pn"),"",IF($A19="TOTAL GENERAL",SUM(AK$11:AK17),IF(AND(Q19&lt;&gt;"",$A19&lt;&gt;"Pn"),AA19*$F19,"")))</f>
        <v>1933095.7199999995</v>
      </c>
      <c r="AL19" s="21">
        <f ca="1">IF(OR($A19="Pn",$A20="Pn"),"",IF($A19="TOTAL GENERAL",SUM(AL$11:AL17),IF(AND(R19&lt;&gt;"",$A19&lt;&gt;"Pn"),AB19*$H19,"")))</f>
        <v>0</v>
      </c>
      <c r="AM19" s="19">
        <f ca="1">IF($A19="TOTAL GENERAL",SUM(AM$11:AM17),IF(AND(S19&lt;&gt;"",$A19&lt;&gt;"Pn"),IF(OFFSET($A$11,MATCH("TOTAL GENERAL",$A$11:$A$100,0)-1,COLUMN(AB19))=0,0,AC19/OFFSET($A$11,MATCH("TOTAL GENERAL",$A$11:$A$100,0)-1,COLUMN(AB19))),""))</f>
        <v>0</v>
      </c>
      <c r="AN19" s="19">
        <f ca="1">IF($A19="TOTAL GENERAL",SUM(AN$11:AN17),IF(AND(T19&lt;&gt;"",$A19&lt;&gt;"Pn"),IF(OFFSET($A$11,MATCH("TOTAL GENERAL",$A$11:$A$100,0)-1,COLUMN(AC19))=0,0,AD19/OFFSET($A$11,MATCH("TOTAL GENERAL",$A$11:$A$100,0)-1,COLUMN(AC19))),""))</f>
        <v>0</v>
      </c>
      <c r="AO19" s="19">
        <f ca="1">IF($A19="TOTAL GENERAL",SUM(AO$11:AO17),IF(AND(U19&lt;&gt;"",$A19&lt;&gt;"Pn"),IF(OFFSET($A$11,MATCH("TOTAL GENERAL",$A$11:$A$100,0)-1,COLUMN(AD19))=0,0,AE19/OFFSET($A$11,MATCH("TOTAL GENERAL",$A$11:$A$100,0)-1,COLUMN(AD19))),""))</f>
        <v>0</v>
      </c>
      <c r="AP19" s="19">
        <f ca="1">IF($A19="TOTAL GENERAL",SUM(AP$11:AP17),IF(AND(V19&lt;&gt;"",$A19&lt;&gt;"Pn"),IF(OFFSET($A$11,MATCH("TOTAL GENERAL",$A$11:$A$100,0)-1,COLUMN(AE19))=0,0,AF19/OFFSET($A$11,MATCH("TOTAL GENERAL",$A$11:$A$100,0)-1,COLUMN(AE19))),""))</f>
        <v>0</v>
      </c>
      <c r="AQ19" s="19">
        <f ca="1">IF($A19="TOTAL GENERAL",SUM(AQ$11:AQ17),IF(AND(W19&lt;&gt;"",$A19&lt;&gt;"Pn"),IF(OFFSET($A$11,MATCH("TOTAL GENERAL",$A$11:$A$100,0)-1,COLUMN(AF19))=0,0,AG19/OFFSET($A$11,MATCH("TOTAL GENERAL",$A$11:$A$100,0)-1,COLUMN(AF19))),""))</f>
        <v>8.5863832715272995E-2</v>
      </c>
      <c r="AR19" s="19">
        <f ca="1">IF($A19="TOTAL GENERAL",SUM(AR$11:AR17),IF(AND(X19&lt;&gt;"",$A19&lt;&gt;"Pn"),IF(OFFSET($A$11,MATCH("TOTAL GENERAL",$A$11:$A$100,0)-1,COLUMN(AG19))=0,0,AH19/OFFSET($A$11,MATCH("TOTAL GENERAL",$A$11:$A$100,0)-1,COLUMN(AG19))),""))</f>
        <v>0</v>
      </c>
      <c r="AS19" s="19">
        <f ca="1">IF($A19="TOTAL GENERAL",SUM(AS$11:AS17),IF(AND(Y19&lt;&gt;"",$A19&lt;&gt;"Pn"),IF(OFFSET($A$11,MATCH("TOTAL GENERAL",$A$11:$A$100,0)-1,COLUMN(AH19))=0,0,AI19/OFFSET($A$11,MATCH("TOTAL GENERAL",$A$11:$A$100,0)-1,COLUMN(AH19))),""))</f>
        <v>0</v>
      </c>
      <c r="AT19" s="19">
        <f ca="1">IF($A19="TOTAL GENERAL",SUM(AT$11:AT17),IF(AND(Z19&lt;&gt;"",$A19&lt;&gt;"Pn"),IF(OFFSET($A$11,MATCH("TOTAL GENERAL",$A$11:$A$100,0)-1,COLUMN(AI19))=0,0,AJ19/OFFSET($A$11,MATCH("TOTAL GENERAL",$A$11:$A$100,0)-1,COLUMN(AI19))),""))</f>
        <v>0</v>
      </c>
      <c r="AU19" s="19">
        <f ca="1">IF($A19="TOTAL GENERAL",SUM(AU$11:AU17),IF(AND(AA19&lt;&gt;"",$A19&lt;&gt;"Pn"),IF(OFFSET($A$11,MATCH("TOTAL GENERAL",$A$11:$A$100,0)-1,COLUMN(AJ19))=0,0,AK19/OFFSET($A$11,MATCH("TOTAL GENERAL",$A$11:$A$100,0)-1,COLUMN(AJ19))),""))</f>
        <v>8.3649586858077038E-2</v>
      </c>
      <c r="AV19" s="19">
        <f ca="1">IF($A19="TOTAL GENERAL",SUM(AV$11:AV17),IF(AND(AB19&lt;&gt;"",$A19&lt;&gt;"Pn"),IF(OFFSET($A$11,MATCH("TOTAL GENERAL",$A$11:$A$100,0)-1,COLUMN(AK19))=0,0,AL19/OFFSET($A$11,MATCH("TOTAL GENERAL",$A$11:$A$100,0)-1,COLUMN(AK19))),""))</f>
        <v>0</v>
      </c>
      <c r="AW19" s="182">
        <f ca="1">IF(A19="TOTAL GENERAL",SUM(AW$11:AW17),IF(COUNTIF(AM19:AV19,"")&lt;COUNTA($AM$10:$AV$10),(IF(AM19&lt;&gt;"",AM19*OFFSET($A$10,MATCH("Pn",$A$11:$A$100,0),1),0)+IF(AN19&lt;&gt;"",AN19*OFFSET($A$10,MATCH("Pn",$A$11:$A$100,0),2),0)+IF(AO19&lt;&gt;"",AO19*OFFSET($A$10,MATCH("Pn",$A$11:$A$100,0),3),0)+IF(AP19&lt;&gt;"",AP19*OFFSET($A$10,MATCH("Pn",$A$11:$A$100,0),4),0)+IF(AQ19&lt;&gt;"",AQ19*OFFSET($A$10,MATCH("Pn",$A$11:$A$100,0),5),0)+IF(AR19&lt;&gt;"",AR19*OFFSET($A$10,MATCH("Pn",$A$11:$A$100,0),6),0)+IF(AS19&lt;&gt;"",AS19*OFFSET($A$10,MATCH("Pn",$A$11:$A$100,0),7),0)+IF(AT19&lt;&gt;"",AT19*OFFSET($A$10,MATCH("Pn",$A$11:$A$100,0),8),0)+IF(AU19&lt;&gt;"",AU19*OFFSET($A$10,MATCH("Pn",$A$11:$A$100,0),9),0)+IF(AV19&lt;&gt;"",AV19*OFFSET($A$10,MATCH("Pn",$A$11:$A$100,0),10),0))*OFFSET($A$10,MATCH("FC",$A$11:$A$100,0),2),""))</f>
        <v>120852104.28608137</v>
      </c>
      <c r="AX19" s="10">
        <f ca="1">IF(OR(A19="Pn",A20="Pn"),"",IF(AND(AW19="",I19&lt;&gt;""),-I19,IF(A19="TOTAL GENERAL",SUM(AX$11:AX17),IF(AW19&lt;&gt;"",AW19-C19,""))))</f>
        <v>-537901739.84289289</v>
      </c>
    </row>
    <row r="20" spans="1:50" s="4" customFormat="1" x14ac:dyDescent="0.25">
      <c r="A20" s="15" t="s">
        <v>412</v>
      </c>
      <c r="B20" s="15" t="s">
        <v>450</v>
      </c>
      <c r="C20" s="179">
        <v>752926056.58670795</v>
      </c>
      <c r="D20" s="16">
        <v>2032173</v>
      </c>
      <c r="E20" s="9">
        <f ca="1">IF(AND($A21="Pn",COLUMN(E18)&lt;COUNTIF(PonderacionIndicadores!$A$1:$A$139,"Cérvix")+1),OFFSET($F$10,0,COLUMN(F76)),IF(AND(A20="Pn",(COUNTIF(PonderacionIndicadores!$A$1:$A$139,"Cérvix"))&gt;COLUMN(E20)-1),OFFSET(PonderacionIndicadores!$A$1,MATCH("Cérvix",PonderacionIndicadores!$A$1:$A$139,0)+COLUMN(D20)-2,3),IF(A20="TOTAL GENERAL",SUM(E$11:E18),IF(D20&lt;&gt;"",D20/OFFSET($A$10,MATCH("TOTAL GENERAL",$A$11:$A$100,0),3),""))))</f>
        <v>9.8274900048137062E-2</v>
      </c>
      <c r="F20" s="16">
        <v>1089684</v>
      </c>
      <c r="G20" s="16">
        <v>1272746</v>
      </c>
      <c r="H20" s="16">
        <v>1677831</v>
      </c>
      <c r="I20" s="18">
        <v>56.12</v>
      </c>
      <c r="J20" s="18">
        <v>36.1</v>
      </c>
      <c r="K20" s="19">
        <v>0.74250000000000005</v>
      </c>
      <c r="L20" s="18">
        <v>54.78</v>
      </c>
      <c r="M20" s="19">
        <v>0.71050000000000002</v>
      </c>
      <c r="N20" s="19">
        <v>0.61539999999999995</v>
      </c>
      <c r="O20" s="19">
        <v>3.4799999999999998E-2</v>
      </c>
      <c r="P20" s="19">
        <v>0.46839999999999998</v>
      </c>
      <c r="Q20" s="180">
        <v>6.15</v>
      </c>
      <c r="R20" s="18">
        <v>89.1</v>
      </c>
      <c r="S20" s="21">
        <f ca="1">IF(OR($A20="Pn",$A21="Pn"),"",IF($A20="TOTAL GENERAL",SUM(S$11:S18),IF(AND(I20&lt;&gt;"",$A20&lt;&gt;"Pn"),IF(I20&lt;OFFSET($A$10,MATCH("TOTAL GENERAL",$A$11:$A$100,0),COLUMN(I20)-1),0,I20-OFFSET($A$10,MATCH("TOTAL GENERAL",$A$11:$A$100,0),COLUMN(I20)-1)),"")))</f>
        <v>0</v>
      </c>
      <c r="T20" s="21">
        <f ca="1">IF(OR($A20="Pn",$A21="Pn"),"",IF(OR($A20="Pn",$A21="Pn"),"",IF($A20="TOTAL GENERAL",SUM(T$11:T18),IF(AND(J20&lt;&gt;"",$A20&lt;&gt;"Pn"),IF(J20&gt;OFFSET($A$10,MATCH("TOTAL GENERAL",$A$11:$A$100,0),COLUMN(J20)-1),0,OFFSET($A$10,MATCH("TOTAL GENERAL",$A$11:$A$100,0),COLUMN(J20)-1)-J20),""))))</f>
        <v>0</v>
      </c>
      <c r="U20" s="21">
        <f ca="1">IF(OR($A20="Pn",$A21="Pn"),"",IF(OR($A20="Pn",$A21="Pn"),"",IF($A20="TOTAL GENERAL",SUM(U$11:U18),IF(AND(K20&lt;&gt;"",$A20&lt;&gt;"Pn"),IF(K20&lt;OFFSET($A$10,MATCH("TOTAL GENERAL",$A$11:$A$100,0),COLUMN(K20)-1),0,K20-OFFSET($A$10,MATCH("TOTAL GENERAL",$A$11:$A$100,0),COLUMN(K20)-1)),""))))</f>
        <v>0</v>
      </c>
      <c r="V20" s="21">
        <f ca="1">IF(OR($A20="Pn",$A21="Pn"),"",IF($A20="TOTAL GENERAL",SUM(V$11:V18),IF(AND(L20&lt;&gt;"",$A20&lt;&gt;"Pn"),IF(L20&gt;OFFSET($A$10,MATCH("TOTAL GENERAL",$A$11:$A$100,0),COLUMN(L20)-1),0,OFFSET($A$10,MATCH("TOTAL GENERAL",$A$11:$A$100,0),COLUMN(L20)-1)-L20),"")))</f>
        <v>0</v>
      </c>
      <c r="W20" s="21">
        <f ca="1">IF(OR($A20="Pn",$A21="Pn"),"",IF(OR($A20="Pn",$A21="Pn"),"",IF($A20="TOTAL GENERAL",SUM(W$11:W18),IF(AND(M20&lt;&gt;"",$A20&lt;&gt;"Pn"),IF(M20&lt;OFFSET($A$10,MATCH("TOTAL GENERAL",$A$11:$A$100,0),COLUMN(M20)-1),0,M20-OFFSET($A$10,MATCH("TOTAL GENERAL",$A$11:$A$100,0),COLUMN(M20)-1)),""))))</f>
        <v>0.17049999999999998</v>
      </c>
      <c r="X20" s="21">
        <f ca="1">IF(OR($A20="Pn",$A21="Pn"),"",IF(OR($A20="Pn",$A21="Pn"),"",IF($A20="TOTAL GENERAL",SUM(X$11:X18),IF(AND(N20&lt;&gt;"",$A20&lt;&gt;"Pn"),IF(N20&lt;OFFSET($A$10,MATCH("TOTAL GENERAL",$A$11:$A$100,0),COLUMN(N20)-1),0,N20-OFFSET($A$10,MATCH("TOTAL GENERAL",$A$11:$A$100,0),COLUMN(N20)-1)),""))))</f>
        <v>0</v>
      </c>
      <c r="Y20" s="21">
        <f ca="1">IF(OR($A20="Pn",$A21="Pn"),"",IF(OR($A20="Pn",$A21="Pn"),"",IF($A20="TOTAL GENERAL",SUM(Y$11:Y18),IF(AND(O20&lt;&gt;"",$A20&lt;&gt;"Pn"),IF(O20&lt;OFFSET($A$10,MATCH("TOTAL GENERAL",$A$11:$A$100,0),COLUMN(O20)-1),0,O20-OFFSET($A$10,MATCH("TOTAL GENERAL",$A$11:$A$100,0),COLUMN(O20)-1)),""))))</f>
        <v>0</v>
      </c>
      <c r="Z20" s="21">
        <f ca="1">IF(OR($A20="Pn",$A21="Pn"),"",IF(OR($A20="Pn",$A21="Pn"),"",IF($A20="TOTAL GENERAL",SUM(Z$11:Z18),IF(AND(P20&lt;&gt;"",$A20&lt;&gt;"Pn"),IF(P20&lt;OFFSET($A$10,MATCH("TOTAL GENERAL",$A$11:$A$100,0),COLUMN(P20)-1),0,P20-OFFSET($A$10,MATCH("TOTAL GENERAL",$A$11:$A$100,0),COLUMN(P20)-1)),""))))</f>
        <v>0.26839999999999997</v>
      </c>
      <c r="AA20" s="21">
        <f ca="1">IF(OR($A20="Pn",$A21="Pn"),"",IF($A20="TOTAL GENERAL",SUM(AA$11:AA18),IF(AND(Q20&lt;&gt;"",$A20&lt;&gt;"Pn"),IF(Q20&gt;OFFSET($A$10,MATCH("TOTAL GENERAL",$A$11:$A$100,0),COLUMN(Q20)-1),0,OFFSET($A$10,MATCH("TOTAL GENERAL",$A$11:$A$100,0),COLUMN(Q20)-1)-Q20),"")))</f>
        <v>4.0299999999999994</v>
      </c>
      <c r="AB20" s="21">
        <f ca="1">IF(OR($A20="Pn",$A21="Pn"),"",IF(OR($A20="Pn",$A21="Pn"),"",IF($A20="TOTAL GENERAL",SUM(AB$11:AB18),IF(AND(R20&lt;&gt;"",$A20&lt;&gt;"Pn"),IF(R20&lt;OFFSET($A$10,MATCH("TOTAL GENERAL",$A$11:$A$100,0),COLUMN(R20)-1),0,R20-OFFSET($A$10,MATCH("TOTAL GENERAL",$A$11:$A$100,0),COLUMN(R20)-1)),""))))</f>
        <v>0</v>
      </c>
      <c r="AC20" s="21">
        <f ca="1">IF(OR($A20="Pn",$A21="Pn"),"",IF($A20="TOTAL GENERAL",SUM(AC$11:AC18),IF(AND(I20&lt;&gt;"",$A20&lt;&gt;"Pn"),S20*$G20,"")))</f>
        <v>0</v>
      </c>
      <c r="AD20" s="21">
        <f ca="1">IF(OR($A20="Pn",$A21="Pn"),"",IF($A20="TOTAL GENERAL",SUM(AD$11:AD18),IF(AND(J20&lt;&gt;"",$A20&lt;&gt;"Pn"),T20*$D20,"")))</f>
        <v>0</v>
      </c>
      <c r="AE20" s="21">
        <f ca="1">IF(OR($A20="Pn",$A21="Pn"),"",IF($A20="TOTAL GENERAL",SUM(AE$11:AE18),IF(AND(K20&lt;&gt;"",$A20&lt;&gt;"Pn"),U20*$D20,"")))</f>
        <v>0</v>
      </c>
      <c r="AF20" s="21">
        <f ca="1">IF(OR($A20="Pn",$A21="Pn"),"",IF($A20="TOTAL GENERAL",SUM(AF$11:AF18),IF(AND(L20&lt;&gt;"",$A20&lt;&gt;"Pn"),V20*$D20,"")))</f>
        <v>0</v>
      </c>
      <c r="AG20" s="21">
        <f ca="1">IF(OR($A20="Pn",$A21="Pn"),"",IF($A20="TOTAL GENERAL",SUM(AG$11:AG18),IF(AND(M20&lt;&gt;"",$A20&lt;&gt;"Pn"),W20*$D20,"")))</f>
        <v>346485.49649999995</v>
      </c>
      <c r="AH20" s="21">
        <f ca="1">IF(OR($A20="Pn",$A21="Pn"),"",IF($A20="TOTAL GENERAL",SUM(AH$11:AH18),IF(AND(N20&lt;&gt;"",$A20&lt;&gt;"Pn"),X20*$D20,"")))</f>
        <v>0</v>
      </c>
      <c r="AI20" s="21">
        <f ca="1">IF(OR($A20="Pn",$A21="Pn"),"",IF($A20="TOTAL GENERAL",SUM(AI$11:AI18),IF(AND(O20&lt;&gt;"",$A20&lt;&gt;"Pn"),Y20*$D20,"")))</f>
        <v>0</v>
      </c>
      <c r="AJ20" s="21">
        <f ca="1">IF(OR($A20="Pn",$A21="Pn"),"",IF($A20="TOTAL GENERAL",SUM(AJ$11:AJ18),IF(AND(P20&lt;&gt;"",$A20&lt;&gt;"Pn"),Z20*$D20,"")))</f>
        <v>545435.2331999999</v>
      </c>
      <c r="AK20" s="21">
        <f ca="1">IF(OR($A20="Pn",$A21="Pn"),"",IF($A20="TOTAL GENERAL",SUM(AK$11:AK18),IF(AND(Q20&lt;&gt;"",$A20&lt;&gt;"Pn"),AA20*$F20,"")))</f>
        <v>4391426.5199999996</v>
      </c>
      <c r="AL20" s="21">
        <f ca="1">IF(OR($A20="Pn",$A21="Pn"),"",IF($A20="TOTAL GENERAL",SUM(AL$11:AL18),IF(AND(R20&lt;&gt;"",$A20&lt;&gt;"Pn"),AB20*$H20,"")))</f>
        <v>0</v>
      </c>
      <c r="AM20" s="19">
        <f ca="1">IF($A20="TOTAL GENERAL",SUM(AM$11:AM18),IF(AND(S20&lt;&gt;"",$A20&lt;&gt;"Pn"),IF(OFFSET($A$11,MATCH("TOTAL GENERAL",$A$11:$A$100,0)-1,COLUMN(AB20))=0,0,AC20/OFFSET($A$11,MATCH("TOTAL GENERAL",$A$11:$A$100,0)-1,COLUMN(AB20))),""))</f>
        <v>0</v>
      </c>
      <c r="AN20" s="19">
        <f ca="1">IF($A20="TOTAL GENERAL",SUM(AN$11:AN18),IF(AND(T20&lt;&gt;"",$A20&lt;&gt;"Pn"),IF(OFFSET($A$11,MATCH("TOTAL GENERAL",$A$11:$A$100,0)-1,COLUMN(AC20))=0,0,AD20/OFFSET($A$11,MATCH("TOTAL GENERAL",$A$11:$A$100,0)-1,COLUMN(AC20))),""))</f>
        <v>0</v>
      </c>
      <c r="AO20" s="19">
        <f ca="1">IF($A20="TOTAL GENERAL",SUM(AO$11:AO18),IF(AND(U20&lt;&gt;"",$A20&lt;&gt;"Pn"),IF(OFFSET($A$11,MATCH("TOTAL GENERAL",$A$11:$A$100,0)-1,COLUMN(AD20))=0,0,AE20/OFFSET($A$11,MATCH("TOTAL GENERAL",$A$11:$A$100,0)-1,COLUMN(AD20))),""))</f>
        <v>0</v>
      </c>
      <c r="AP20" s="19">
        <f ca="1">IF($A20="TOTAL GENERAL",SUM(AP$11:AP18),IF(AND(V20&lt;&gt;"",$A20&lt;&gt;"Pn"),IF(OFFSET($A$11,MATCH("TOTAL GENERAL",$A$11:$A$100,0)-1,COLUMN(AE20))=0,0,AF20/OFFSET($A$11,MATCH("TOTAL GENERAL",$A$11:$A$100,0)-1,COLUMN(AE20))),""))</f>
        <v>0</v>
      </c>
      <c r="AQ20" s="19">
        <f ca="1">IF($A20="TOTAL GENERAL",SUM(AQ$11:AQ18),IF(AND(W20&lt;&gt;"",$A20&lt;&gt;"Pn"),IF(OFFSET($A$11,MATCH("TOTAL GENERAL",$A$11:$A$100,0)-1,COLUMN(AF20))=0,0,AG20/OFFSET($A$11,MATCH("TOTAL GENERAL",$A$11:$A$100,0)-1,COLUMN(AF20))),""))</f>
        <v>0.19685429393475351</v>
      </c>
      <c r="AR20" s="19">
        <f ca="1">IF($A20="TOTAL GENERAL",SUM(AR$11:AR18),IF(AND(X20&lt;&gt;"",$A20&lt;&gt;"Pn"),IF(OFFSET($A$11,MATCH("TOTAL GENERAL",$A$11:$A$100,0)-1,COLUMN(AG20))=0,0,AH20/OFFSET($A$11,MATCH("TOTAL GENERAL",$A$11:$A$100,0)-1,COLUMN(AG20))),""))</f>
        <v>0</v>
      </c>
      <c r="AS20" s="19">
        <f ca="1">IF($A20="TOTAL GENERAL",SUM(AS$11:AS18),IF(AND(Y20&lt;&gt;"",$A20&lt;&gt;"Pn"),IF(OFFSET($A$11,MATCH("TOTAL GENERAL",$A$11:$A$100,0)-1,COLUMN(AH20))=0,0,AI20/OFFSET($A$11,MATCH("TOTAL GENERAL",$A$11:$A$100,0)-1,COLUMN(AH20))),""))</f>
        <v>0</v>
      </c>
      <c r="AT20" s="19">
        <f ca="1">IF($A20="TOTAL GENERAL",SUM(AT$11:AT18),IF(AND(Z20&lt;&gt;"",$A20&lt;&gt;"Pn"),IF(OFFSET($A$11,MATCH("TOTAL GENERAL",$A$11:$A$100,0)-1,COLUMN(AI20))=0,0,AJ20/OFFSET($A$11,MATCH("TOTAL GENERAL",$A$11:$A$100,0)-1,COLUMN(AI20))),""))</f>
        <v>0.11196888970518686</v>
      </c>
      <c r="AU20" s="19">
        <f ca="1">IF($A20="TOTAL GENERAL",SUM(AU$11:AU18),IF(AND(AA20&lt;&gt;"",$A20&lt;&gt;"Pn"),IF(OFFSET($A$11,MATCH("TOTAL GENERAL",$A$11:$A$100,0)-1,COLUMN(AJ20))=0,0,AK20/OFFSET($A$11,MATCH("TOTAL GENERAL",$A$11:$A$100,0)-1,COLUMN(AJ20))),""))</f>
        <v>0.19002732783227258</v>
      </c>
      <c r="AV20" s="19">
        <f ca="1">IF($A20="TOTAL GENERAL",SUM(AV$11:AV18),IF(AND(AB20&lt;&gt;"",$A20&lt;&gt;"Pn"),IF(OFFSET($A$11,MATCH("TOTAL GENERAL",$A$11:$A$100,0)-1,COLUMN(AK20))=0,0,AL20/OFFSET($A$11,MATCH("TOTAL GENERAL",$A$11:$A$100,0)-1,COLUMN(AK20))),""))</f>
        <v>0</v>
      </c>
      <c r="AW20" s="182">
        <f ca="1">IF(A20="TOTAL GENERAL",SUM(AW$11:AW18),IF(COUNTIF(AM20:AV20,"")&lt;COUNTA($AM$10:$AV$10),(IF(AM20&lt;&gt;"",AM20*OFFSET($A$10,MATCH("Pn",$A$11:$A$100,0),1),0)+IF(AN20&lt;&gt;"",AN20*OFFSET($A$10,MATCH("Pn",$A$11:$A$100,0),2),0)+IF(AO20&lt;&gt;"",AO20*OFFSET($A$10,MATCH("Pn",$A$11:$A$100,0),3),0)+IF(AP20&lt;&gt;"",AP20*OFFSET($A$10,MATCH("Pn",$A$11:$A$100,0),4),0)+IF(AQ20&lt;&gt;"",AQ20*OFFSET($A$10,MATCH("Pn",$A$11:$A$100,0),5),0)+IF(AR20&lt;&gt;"",AR20*OFFSET($A$10,MATCH("Pn",$A$11:$A$100,0),6),0)+IF(AS20&lt;&gt;"",AS20*OFFSET($A$10,MATCH("Pn",$A$11:$A$100,0),7),0)+IF(AT20&lt;&gt;"",AT20*OFFSET($A$10,MATCH("Pn",$A$11:$A$100,0),8),0)+IF(AU20&lt;&gt;"",AU20*OFFSET($A$10,MATCH("Pn",$A$11:$A$100,0),9),0)+IF(AV20&lt;&gt;"",AV20*OFFSET($A$10,MATCH("Pn",$A$11:$A$100,0),10),0))*OFFSET($A$10,MATCH("FC",$A$11:$A$100,0),2),""))</f>
        <v>302134251.28709579</v>
      </c>
      <c r="AX20" s="10">
        <f ca="1">IF(OR(A20="Pn",A21="Pn"),"",IF(AND(AW20="",I20&lt;&gt;""),-I20,IF(A20="TOTAL GENERAL",SUM(AX$11:AX18),IF(AW20&lt;&gt;"",AW20-C20,""))))</f>
        <v>-450791805.29961216</v>
      </c>
    </row>
    <row r="21" spans="1:50" s="4" customFormat="1" x14ac:dyDescent="0.25">
      <c r="A21" s="15" t="s">
        <v>413</v>
      </c>
      <c r="B21" s="15" t="s">
        <v>451</v>
      </c>
      <c r="C21" s="179">
        <v>366581159.31947613</v>
      </c>
      <c r="D21" s="16">
        <v>989415</v>
      </c>
      <c r="E21" s="9">
        <f ca="1">IF(AND($A22="Pn",COLUMN(E19)&lt;COUNTIF(PonderacionIndicadores!$A$1:$A$139,"Cérvix")+1),OFFSET($F$10,0,COLUMN(F77)),IF(AND(A21="Pn",(COUNTIF(PonderacionIndicadores!$A$1:$A$139,"Cérvix"))&gt;COLUMN(E21)-1),OFFSET(PonderacionIndicadores!$A$1,MATCH("Cérvix",PonderacionIndicadores!$A$1:$A$139,0)+COLUMN(D21)-2,3),IF(A21="TOTAL GENERAL",SUM(E$11:E19),IF(D21&lt;&gt;"",D21/OFFSET($A$10,MATCH("TOTAL GENERAL",$A$11:$A$100,0),3),""))))</f>
        <v>4.7847629227987742E-2</v>
      </c>
      <c r="F21" s="16">
        <v>535164</v>
      </c>
      <c r="G21" s="16">
        <v>624098</v>
      </c>
      <c r="H21" s="16">
        <v>826249</v>
      </c>
      <c r="I21" s="18">
        <v>52.56</v>
      </c>
      <c r="J21" s="18">
        <v>76.739999999999995</v>
      </c>
      <c r="K21" s="19">
        <v>0.83950000000000002</v>
      </c>
      <c r="L21" s="18">
        <v>75.08</v>
      </c>
      <c r="M21" s="19">
        <v>0.73680000000000001</v>
      </c>
      <c r="N21" s="19">
        <v>0.875</v>
      </c>
      <c r="O21" s="19">
        <v>2.0400000000000001E-2</v>
      </c>
      <c r="P21" s="19">
        <v>0.75309999999999999</v>
      </c>
      <c r="Q21" s="180">
        <v>6.91</v>
      </c>
      <c r="R21" s="18">
        <v>108.44</v>
      </c>
      <c r="S21" s="21">
        <f ca="1">IF(OR($A21="Pn",$A22="Pn"),"",IF($A21="TOTAL GENERAL",SUM(S$11:S19),IF(AND(I21&lt;&gt;"",$A21&lt;&gt;"Pn"),IF(I21&lt;OFFSET($A$10,MATCH("TOTAL GENERAL",$A$11:$A$100,0),COLUMN(I21)-1),0,I21-OFFSET($A$10,MATCH("TOTAL GENERAL",$A$11:$A$100,0),COLUMN(I21)-1)),"")))</f>
        <v>0</v>
      </c>
      <c r="T21" s="21">
        <f ca="1">IF(OR($A21="Pn",$A22="Pn"),"",IF(OR($A21="Pn",$A22="Pn"),"",IF($A21="TOTAL GENERAL",SUM(T$11:T19),IF(AND(J21&lt;&gt;"",$A21&lt;&gt;"Pn"),IF(J21&gt;OFFSET($A$10,MATCH("TOTAL GENERAL",$A$11:$A$100,0),COLUMN(J21)-1),0,OFFSET($A$10,MATCH("TOTAL GENERAL",$A$11:$A$100,0),COLUMN(J21)-1)-J21),""))))</f>
        <v>0</v>
      </c>
      <c r="U21" s="21">
        <f ca="1">IF(OR($A21="Pn",$A22="Pn"),"",IF(OR($A21="Pn",$A22="Pn"),"",IF($A21="TOTAL GENERAL",SUM(U$11:U19),IF(AND(K21&lt;&gt;"",$A21&lt;&gt;"Pn"),IF(K21&lt;OFFSET($A$10,MATCH("TOTAL GENERAL",$A$11:$A$100,0),COLUMN(K21)-1),0,K21-OFFSET($A$10,MATCH("TOTAL GENERAL",$A$11:$A$100,0),COLUMN(K21)-1)),""))))</f>
        <v>3.949999999999998E-2</v>
      </c>
      <c r="V21" s="21">
        <f ca="1">IF(OR($A21="Pn",$A22="Pn"),"",IF($A21="TOTAL GENERAL",SUM(V$11:V19),IF(AND(L21&lt;&gt;"",$A21&lt;&gt;"Pn"),IF(L21&gt;OFFSET($A$10,MATCH("TOTAL GENERAL",$A$11:$A$100,0),COLUMN(L21)-1),0,OFFSET($A$10,MATCH("TOTAL GENERAL",$A$11:$A$100,0),COLUMN(L21)-1)-L21),"")))</f>
        <v>0</v>
      </c>
      <c r="W21" s="21">
        <f ca="1">IF(OR($A21="Pn",$A22="Pn"),"",IF(OR($A21="Pn",$A22="Pn"),"",IF($A21="TOTAL GENERAL",SUM(W$11:W19),IF(AND(M21&lt;&gt;"",$A21&lt;&gt;"Pn"),IF(M21&lt;OFFSET($A$10,MATCH("TOTAL GENERAL",$A$11:$A$100,0),COLUMN(M21)-1),0,M21-OFFSET($A$10,MATCH("TOTAL GENERAL",$A$11:$A$100,0),COLUMN(M21)-1)),""))))</f>
        <v>0.19679999999999997</v>
      </c>
      <c r="X21" s="21">
        <f ca="1">IF(OR($A21="Pn",$A22="Pn"),"",IF(OR($A21="Pn",$A22="Pn"),"",IF($A21="TOTAL GENERAL",SUM(X$11:X19),IF(AND(N21&lt;&gt;"",$A21&lt;&gt;"Pn"),IF(N21&lt;OFFSET($A$10,MATCH("TOTAL GENERAL",$A$11:$A$100,0),COLUMN(N21)-1),0,N21-OFFSET($A$10,MATCH("TOTAL GENERAL",$A$11:$A$100,0),COLUMN(N21)-1)),""))))</f>
        <v>0</v>
      </c>
      <c r="Y21" s="21">
        <f ca="1">IF(OR($A21="Pn",$A22="Pn"),"",IF(OR($A21="Pn",$A22="Pn"),"",IF($A21="TOTAL GENERAL",SUM(Y$11:Y19),IF(AND(O21&lt;&gt;"",$A21&lt;&gt;"Pn"),IF(O21&lt;OFFSET($A$10,MATCH("TOTAL GENERAL",$A$11:$A$100,0),COLUMN(O21)-1),0,O21-OFFSET($A$10,MATCH("TOTAL GENERAL",$A$11:$A$100,0),COLUMN(O21)-1)),""))))</f>
        <v>0</v>
      </c>
      <c r="Z21" s="21">
        <f ca="1">IF(OR($A21="Pn",$A22="Pn"),"",IF(OR($A21="Pn",$A22="Pn"),"",IF($A21="TOTAL GENERAL",SUM(Z$11:Z19),IF(AND(P21&lt;&gt;"",$A21&lt;&gt;"Pn"),IF(P21&lt;OFFSET($A$10,MATCH("TOTAL GENERAL",$A$11:$A$100,0),COLUMN(P21)-1),0,P21-OFFSET($A$10,MATCH("TOTAL GENERAL",$A$11:$A$100,0),COLUMN(P21)-1)),""))))</f>
        <v>0.55309999999999993</v>
      </c>
      <c r="AA21" s="21">
        <f ca="1">IF(OR($A21="Pn",$A22="Pn"),"",IF($A21="TOTAL GENERAL",SUM(AA$11:AA19),IF(AND(Q21&lt;&gt;"",$A21&lt;&gt;"Pn"),IF(Q21&gt;OFFSET($A$10,MATCH("TOTAL GENERAL",$A$11:$A$100,0),COLUMN(Q21)-1),0,OFFSET($A$10,MATCH("TOTAL GENERAL",$A$11:$A$100,0),COLUMN(Q21)-1)-Q21),"")))</f>
        <v>3.2699999999999996</v>
      </c>
      <c r="AB21" s="21">
        <f ca="1">IF(OR($A21="Pn",$A22="Pn"),"",IF(OR($A21="Pn",$A22="Pn"),"",IF($A21="TOTAL GENERAL",SUM(AB$11:AB19),IF(AND(R21&lt;&gt;"",$A21&lt;&gt;"Pn"),IF(R21&lt;OFFSET($A$10,MATCH("TOTAL GENERAL",$A$11:$A$100,0),COLUMN(R21)-1),0,R21-OFFSET($A$10,MATCH("TOTAL GENERAL",$A$11:$A$100,0),COLUMN(R21)-1)),""))))</f>
        <v>0</v>
      </c>
      <c r="AC21" s="21">
        <f ca="1">IF(OR($A21="Pn",$A22="Pn"),"",IF($A21="TOTAL GENERAL",SUM(AC$11:AC19),IF(AND(I21&lt;&gt;"",$A21&lt;&gt;"Pn"),S21*$G21,"")))</f>
        <v>0</v>
      </c>
      <c r="AD21" s="21">
        <f ca="1">IF(OR($A21="Pn",$A22="Pn"),"",IF($A21="TOTAL GENERAL",SUM(AD$11:AD19),IF(AND(J21&lt;&gt;"",$A21&lt;&gt;"Pn"),T21*$D21,"")))</f>
        <v>0</v>
      </c>
      <c r="AE21" s="21">
        <f ca="1">IF(OR($A21="Pn",$A22="Pn"),"",IF($A21="TOTAL GENERAL",SUM(AE$11:AE19),IF(AND(K21&lt;&gt;"",$A21&lt;&gt;"Pn"),U21*$D21,"")))</f>
        <v>39081.89249999998</v>
      </c>
      <c r="AF21" s="21">
        <f ca="1">IF(OR($A21="Pn",$A22="Pn"),"",IF($A21="TOTAL GENERAL",SUM(AF$11:AF19),IF(AND(L21&lt;&gt;"",$A21&lt;&gt;"Pn"),V21*$D21,"")))</f>
        <v>0</v>
      </c>
      <c r="AG21" s="21">
        <f ca="1">IF(OR($A21="Pn",$A22="Pn"),"",IF($A21="TOTAL GENERAL",SUM(AG$11:AG19),IF(AND(M21&lt;&gt;"",$A21&lt;&gt;"Pn"),W21*$D21,"")))</f>
        <v>194716.87199999997</v>
      </c>
      <c r="AH21" s="21">
        <f ca="1">IF(OR($A21="Pn",$A22="Pn"),"",IF($A21="TOTAL GENERAL",SUM(AH$11:AH19),IF(AND(N21&lt;&gt;"",$A21&lt;&gt;"Pn"),X21*$D21,"")))</f>
        <v>0</v>
      </c>
      <c r="AI21" s="21">
        <f ca="1">IF(OR($A21="Pn",$A22="Pn"),"",IF($A21="TOTAL GENERAL",SUM(AI$11:AI19),IF(AND(O21&lt;&gt;"",$A21&lt;&gt;"Pn"),Y21*$D21,"")))</f>
        <v>0</v>
      </c>
      <c r="AJ21" s="21">
        <f ca="1">IF(OR($A21="Pn",$A22="Pn"),"",IF($A21="TOTAL GENERAL",SUM(AJ$11:AJ19),IF(AND(P21&lt;&gt;"",$A21&lt;&gt;"Pn"),Z21*$D21,"")))</f>
        <v>547245.43649999995</v>
      </c>
      <c r="AK21" s="21">
        <f ca="1">IF(OR($A21="Pn",$A22="Pn"),"",IF($A21="TOTAL GENERAL",SUM(AK$11:AK19),IF(AND(Q21&lt;&gt;"",$A21&lt;&gt;"Pn"),AA21*$F21,"")))</f>
        <v>1749986.2799999998</v>
      </c>
      <c r="AL21" s="21">
        <f ca="1">IF(OR($A21="Pn",$A22="Pn"),"",IF($A21="TOTAL GENERAL",SUM(AL$11:AL19),IF(AND(R21&lt;&gt;"",$A21&lt;&gt;"Pn"),AB21*$H21,"")))</f>
        <v>0</v>
      </c>
      <c r="AM21" s="19">
        <f ca="1">IF($A21="TOTAL GENERAL",SUM(AM$11:AM19),IF(AND(S21&lt;&gt;"",$A21&lt;&gt;"Pn"),IF(OFFSET($A$11,MATCH("TOTAL GENERAL",$A$11:$A$100,0)-1,COLUMN(AB21))=0,0,AC21/OFFSET($A$11,MATCH("TOTAL GENERAL",$A$11:$A$100,0)-1,COLUMN(AB21))),""))</f>
        <v>0</v>
      </c>
      <c r="AN21" s="19">
        <f ca="1">IF($A21="TOTAL GENERAL",SUM(AN$11:AN19),IF(AND(T21&lt;&gt;"",$A21&lt;&gt;"Pn"),IF(OFFSET($A$11,MATCH("TOTAL GENERAL",$A$11:$A$100,0)-1,COLUMN(AC21))=0,0,AD21/OFFSET($A$11,MATCH("TOTAL GENERAL",$A$11:$A$100,0)-1,COLUMN(AC21))),""))</f>
        <v>0</v>
      </c>
      <c r="AO21" s="19">
        <f ca="1">IF($A21="TOTAL GENERAL",SUM(AO$11:AO19),IF(AND(U21&lt;&gt;"",$A21&lt;&gt;"Pn"),IF(OFFSET($A$11,MATCH("TOTAL GENERAL",$A$11:$A$100,0)-1,COLUMN(AD21))=0,0,AE21/OFFSET($A$11,MATCH("TOTAL GENERAL",$A$11:$A$100,0)-1,COLUMN(AD21))),""))</f>
        <v>0.68729321365549245</v>
      </c>
      <c r="AP21" s="19">
        <f ca="1">IF($A21="TOTAL GENERAL",SUM(AP$11:AP19),IF(AND(V21&lt;&gt;"",$A21&lt;&gt;"Pn"),IF(OFFSET($A$11,MATCH("TOTAL GENERAL",$A$11:$A$100,0)-1,COLUMN(AE21))=0,0,AF21/OFFSET($A$11,MATCH("TOTAL GENERAL",$A$11:$A$100,0)-1,COLUMN(AE21))),""))</f>
        <v>0</v>
      </c>
      <c r="AQ21" s="19">
        <f ca="1">IF($A21="TOTAL GENERAL",SUM(AQ$11:AQ19),IF(AND(W21&lt;&gt;"",$A21&lt;&gt;"Pn"),IF(OFFSET($A$11,MATCH("TOTAL GENERAL",$A$11:$A$100,0)-1,COLUMN(AF21))=0,0,AG21/OFFSET($A$11,MATCH("TOTAL GENERAL",$A$11:$A$100,0)-1,COLUMN(AF21))),""))</f>
        <v>0.11062758107320599</v>
      </c>
      <c r="AR21" s="19">
        <f ca="1">IF($A21="TOTAL GENERAL",SUM(AR$11:AR19),IF(AND(X21&lt;&gt;"",$A21&lt;&gt;"Pn"),IF(OFFSET($A$11,MATCH("TOTAL GENERAL",$A$11:$A$100,0)-1,COLUMN(AG21))=0,0,AH21/OFFSET($A$11,MATCH("TOTAL GENERAL",$A$11:$A$100,0)-1,COLUMN(AG21))),""))</f>
        <v>0</v>
      </c>
      <c r="AS21" s="19">
        <f ca="1">IF($A21="TOTAL GENERAL",SUM(AS$11:AS19),IF(AND(Y21&lt;&gt;"",$A21&lt;&gt;"Pn"),IF(OFFSET($A$11,MATCH("TOTAL GENERAL",$A$11:$A$100,0)-1,COLUMN(AH21))=0,0,AI21/OFFSET($A$11,MATCH("TOTAL GENERAL",$A$11:$A$100,0)-1,COLUMN(AH21))),""))</f>
        <v>0</v>
      </c>
      <c r="AT21" s="19">
        <f ca="1">IF($A21="TOTAL GENERAL",SUM(AT$11:AT19),IF(AND(Z21&lt;&gt;"",$A21&lt;&gt;"Pn"),IF(OFFSET($A$11,MATCH("TOTAL GENERAL",$A$11:$A$100,0)-1,COLUMN(AI21))=0,0,AJ21/OFFSET($A$11,MATCH("TOTAL GENERAL",$A$11:$A$100,0)-1,COLUMN(AI21))),""))</f>
        <v>0.11234049469383517</v>
      </c>
      <c r="AU21" s="19">
        <f ca="1">IF($A21="TOTAL GENERAL",SUM(AU$11:AU19),IF(AND(AA21&lt;&gt;"",$A21&lt;&gt;"Pn"),IF(OFFSET($A$11,MATCH("TOTAL GENERAL",$A$11:$A$100,0)-1,COLUMN(AJ21))=0,0,AK21/OFFSET($A$11,MATCH("TOTAL GENERAL",$A$11:$A$100,0)-1,COLUMN(AJ21))),""))</f>
        <v>7.572601181347767E-2</v>
      </c>
      <c r="AV21" s="19">
        <f ca="1">IF($A21="TOTAL GENERAL",SUM(AV$11:AV19),IF(AND(AB21&lt;&gt;"",$A21&lt;&gt;"Pn"),IF(OFFSET($A$11,MATCH("TOTAL GENERAL",$A$11:$A$100,0)-1,COLUMN(AK21))=0,0,AL21/OFFSET($A$11,MATCH("TOTAL GENERAL",$A$11:$A$100,0)-1,COLUMN(AK21))),""))</f>
        <v>0</v>
      </c>
      <c r="AW21" s="182">
        <f ca="1">IF(A21="TOTAL GENERAL",SUM(AW$11:AW19),IF(COUNTIF(AM21:AV21,"")&lt;COUNTA($AM$10:$AV$10),(IF(AM21&lt;&gt;"",AM21*OFFSET($A$10,MATCH("Pn",$A$11:$A$100,0),1),0)+IF(AN21&lt;&gt;"",AN21*OFFSET($A$10,MATCH("Pn",$A$11:$A$100,0),2),0)+IF(AO21&lt;&gt;"",AO21*OFFSET($A$10,MATCH("Pn",$A$11:$A$100,0),3),0)+IF(AP21&lt;&gt;"",AP21*OFFSET($A$10,MATCH("Pn",$A$11:$A$100,0),4),0)+IF(AQ21&lt;&gt;"",AQ21*OFFSET($A$10,MATCH("Pn",$A$11:$A$100,0),5),0)+IF(AR21&lt;&gt;"",AR21*OFFSET($A$10,MATCH("Pn",$A$11:$A$100,0),6),0)+IF(AS21&lt;&gt;"",AS21*OFFSET($A$10,MATCH("Pn",$A$11:$A$100,0),7),0)+IF(AT21&lt;&gt;"",AT21*OFFSET($A$10,MATCH("Pn",$A$11:$A$100,0),8),0)+IF(AU21&lt;&gt;"",AU21*OFFSET($A$10,MATCH("Pn",$A$11:$A$100,0),9),0)+IF(AV21&lt;&gt;"",AV21*OFFSET($A$10,MATCH("Pn",$A$11:$A$100,0),10),0))*OFFSET($A$10,MATCH("FC",$A$11:$A$100,0),2),""))</f>
        <v>959097538.51287329</v>
      </c>
      <c r="AX21" s="10">
        <f ca="1">IF(OR(A21="Pn",A22="Pn"),"",IF(AND(AW21="",I21&lt;&gt;""),-I21,IF(A21="TOTAL GENERAL",SUM(AX$11:AX19),IF(AW21&lt;&gt;"",AW21-C21,""))))</f>
        <v>592516379.19339716</v>
      </c>
    </row>
    <row r="22" spans="1:50" s="4" customFormat="1" x14ac:dyDescent="0.25">
      <c r="A22" s="15" t="s">
        <v>414</v>
      </c>
      <c r="B22" s="15" t="s">
        <v>452</v>
      </c>
      <c r="C22" s="179">
        <v>813503656.61287868</v>
      </c>
      <c r="D22" s="16">
        <v>2195674</v>
      </c>
      <c r="E22" s="9">
        <f ca="1">IF(AND($A23="Pn",COLUMN(E20)&lt;COUNTIF(PonderacionIndicadores!$A$1:$A$139,"Cérvix")+1),OFFSET($F$10,0,COLUMN(F78)),IF(AND(A22="Pn",(COUNTIF(PonderacionIndicadores!$A$1:$A$139,"Cérvix"))&gt;COLUMN(E22)-1),OFFSET(PonderacionIndicadores!$A$1,MATCH("Cérvix",PonderacionIndicadores!$A$1:$A$139,0)+COLUMN(D22)-2,3),IF(A22="TOTAL GENERAL",SUM(E$11:E20),IF(D22&lt;&gt;"",D22/OFFSET($A$10,MATCH("TOTAL GENERAL",$A$11:$A$100,0),3),""))))</f>
        <v>0.10618172905962893</v>
      </c>
      <c r="F22" s="16">
        <v>1203354</v>
      </c>
      <c r="G22" s="16">
        <v>1417210</v>
      </c>
      <c r="H22" s="16">
        <v>1837463</v>
      </c>
      <c r="I22" s="18">
        <v>51.08</v>
      </c>
      <c r="J22" s="18">
        <v>43.31</v>
      </c>
      <c r="K22" s="19">
        <v>0.48680000000000001</v>
      </c>
      <c r="L22" s="18">
        <v>61.42</v>
      </c>
      <c r="M22" s="19">
        <v>0.71189999999999998</v>
      </c>
      <c r="N22" s="19">
        <v>0.82930000000000004</v>
      </c>
      <c r="O22" s="19">
        <v>0.1159</v>
      </c>
      <c r="P22" s="19">
        <v>0.73740000000000006</v>
      </c>
      <c r="Q22" s="180">
        <v>3.99</v>
      </c>
      <c r="R22" s="18">
        <v>98.34</v>
      </c>
      <c r="S22" s="21">
        <f ca="1">IF(OR($A22="Pn",$A23="Pn"),"",IF($A22="TOTAL GENERAL",SUM(S$11:S20),IF(AND(I22&lt;&gt;"",$A22&lt;&gt;"Pn"),IF(I22&lt;OFFSET($A$10,MATCH("TOTAL GENERAL",$A$11:$A$100,0),COLUMN(I22)-1),0,I22-OFFSET($A$10,MATCH("TOTAL GENERAL",$A$11:$A$100,0),COLUMN(I22)-1)),"")))</f>
        <v>0</v>
      </c>
      <c r="T22" s="21">
        <f ca="1">IF(OR($A22="Pn",$A23="Pn"),"",IF(OR($A22="Pn",$A23="Pn"),"",IF($A22="TOTAL GENERAL",SUM(T$11:T20),IF(AND(J22&lt;&gt;"",$A22&lt;&gt;"Pn"),IF(J22&gt;OFFSET($A$10,MATCH("TOTAL GENERAL",$A$11:$A$100,0),COLUMN(J22)-1),0,OFFSET($A$10,MATCH("TOTAL GENERAL",$A$11:$A$100,0),COLUMN(J22)-1)-J22),""))))</f>
        <v>0</v>
      </c>
      <c r="U22" s="21">
        <f ca="1">IF(OR($A22="Pn",$A23="Pn"),"",IF(OR($A22="Pn",$A23="Pn"),"",IF($A22="TOTAL GENERAL",SUM(U$11:U20),IF(AND(K22&lt;&gt;"",$A22&lt;&gt;"Pn"),IF(K22&lt;OFFSET($A$10,MATCH("TOTAL GENERAL",$A$11:$A$100,0),COLUMN(K22)-1),0,K22-OFFSET($A$10,MATCH("TOTAL GENERAL",$A$11:$A$100,0),COLUMN(K22)-1)),""))))</f>
        <v>0</v>
      </c>
      <c r="V22" s="21">
        <f ca="1">IF(OR($A22="Pn",$A23="Pn"),"",IF($A22="TOTAL GENERAL",SUM(V$11:V20),IF(AND(L22&lt;&gt;"",$A22&lt;&gt;"Pn"),IF(L22&gt;OFFSET($A$10,MATCH("TOTAL GENERAL",$A$11:$A$100,0),COLUMN(L22)-1),0,OFFSET($A$10,MATCH("TOTAL GENERAL",$A$11:$A$100,0),COLUMN(L22)-1)-L22),"")))</f>
        <v>0</v>
      </c>
      <c r="W22" s="21">
        <f ca="1">IF(OR($A22="Pn",$A23="Pn"),"",IF(OR($A22="Pn",$A23="Pn"),"",IF($A22="TOTAL GENERAL",SUM(W$11:W20),IF(AND(M22&lt;&gt;"",$A22&lt;&gt;"Pn"),IF(M22&lt;OFFSET($A$10,MATCH("TOTAL GENERAL",$A$11:$A$100,0),COLUMN(M22)-1),0,M22-OFFSET($A$10,MATCH("TOTAL GENERAL",$A$11:$A$100,0),COLUMN(M22)-1)),""))))</f>
        <v>0.17189999999999994</v>
      </c>
      <c r="X22" s="21">
        <f ca="1">IF(OR($A22="Pn",$A23="Pn"),"",IF(OR($A22="Pn",$A23="Pn"),"",IF($A22="TOTAL GENERAL",SUM(X$11:X20),IF(AND(N22&lt;&gt;"",$A22&lt;&gt;"Pn"),IF(N22&lt;OFFSET($A$10,MATCH("TOTAL GENERAL",$A$11:$A$100,0),COLUMN(N22)-1),0,N22-OFFSET($A$10,MATCH("TOTAL GENERAL",$A$11:$A$100,0),COLUMN(N22)-1)),""))))</f>
        <v>0</v>
      </c>
      <c r="Y22" s="21">
        <f ca="1">IF(OR($A22="Pn",$A23="Pn"),"",IF(OR($A22="Pn",$A23="Pn"),"",IF($A22="TOTAL GENERAL",SUM(Y$11:Y20),IF(AND(O22&lt;&gt;"",$A22&lt;&gt;"Pn"),IF(O22&lt;OFFSET($A$10,MATCH("TOTAL GENERAL",$A$11:$A$100,0),COLUMN(O22)-1),0,O22-OFFSET($A$10,MATCH("TOTAL GENERAL",$A$11:$A$100,0),COLUMN(O22)-1)),""))))</f>
        <v>0</v>
      </c>
      <c r="Z22" s="21">
        <f ca="1">IF(OR($A22="Pn",$A23="Pn"),"",IF(OR($A22="Pn",$A23="Pn"),"",IF($A22="TOTAL GENERAL",SUM(Z$11:Z20),IF(AND(P22&lt;&gt;"",$A22&lt;&gt;"Pn"),IF(P22&lt;OFFSET($A$10,MATCH("TOTAL GENERAL",$A$11:$A$100,0),COLUMN(P22)-1),0,P22-OFFSET($A$10,MATCH("TOTAL GENERAL",$A$11:$A$100,0),COLUMN(P22)-1)),""))))</f>
        <v>0.5374000000000001</v>
      </c>
      <c r="AA22" s="21">
        <f ca="1">IF(OR($A22="Pn",$A23="Pn"),"",IF($A22="TOTAL GENERAL",SUM(AA$11:AA20),IF(AND(Q22&lt;&gt;"",$A22&lt;&gt;"Pn"),IF(Q22&gt;OFFSET($A$10,MATCH("TOTAL GENERAL",$A$11:$A$100,0),COLUMN(Q22)-1),0,OFFSET($A$10,MATCH("TOTAL GENERAL",$A$11:$A$100,0),COLUMN(Q22)-1)-Q22),"")))</f>
        <v>6.1899999999999995</v>
      </c>
      <c r="AB22" s="21">
        <f ca="1">IF(OR($A22="Pn",$A23="Pn"),"",IF(OR($A22="Pn",$A23="Pn"),"",IF($A22="TOTAL GENERAL",SUM(AB$11:AB20),IF(AND(R22&lt;&gt;"",$A22&lt;&gt;"Pn"),IF(R22&lt;OFFSET($A$10,MATCH("TOTAL GENERAL",$A$11:$A$100,0),COLUMN(R22)-1),0,R22-OFFSET($A$10,MATCH("TOTAL GENERAL",$A$11:$A$100,0),COLUMN(R22)-1)),""))))</f>
        <v>0</v>
      </c>
      <c r="AC22" s="21">
        <f ca="1">IF(OR($A22="Pn",$A23="Pn"),"",IF($A22="TOTAL GENERAL",SUM(AC$11:AC20),IF(AND(I22&lt;&gt;"",$A22&lt;&gt;"Pn"),S22*$G22,"")))</f>
        <v>0</v>
      </c>
      <c r="AD22" s="21">
        <f ca="1">IF(OR($A22="Pn",$A23="Pn"),"",IF($A22="TOTAL GENERAL",SUM(AD$11:AD20),IF(AND(J22&lt;&gt;"",$A22&lt;&gt;"Pn"),T22*$D22,"")))</f>
        <v>0</v>
      </c>
      <c r="AE22" s="21">
        <f ca="1">IF(OR($A22="Pn",$A23="Pn"),"",IF($A22="TOTAL GENERAL",SUM(AE$11:AE20),IF(AND(K22&lt;&gt;"",$A22&lt;&gt;"Pn"),U22*$D22,"")))</f>
        <v>0</v>
      </c>
      <c r="AF22" s="21">
        <f ca="1">IF(OR($A22="Pn",$A23="Pn"),"",IF($A22="TOTAL GENERAL",SUM(AF$11:AF20),IF(AND(L22&lt;&gt;"",$A22&lt;&gt;"Pn"),V22*$D22,"")))</f>
        <v>0</v>
      </c>
      <c r="AG22" s="21">
        <f ca="1">IF(OR($A22="Pn",$A23="Pn"),"",IF($A22="TOTAL GENERAL",SUM(AG$11:AG20),IF(AND(M22&lt;&gt;"",$A22&lt;&gt;"Pn"),W22*$D22,"")))</f>
        <v>377436.3605999999</v>
      </c>
      <c r="AH22" s="21">
        <f ca="1">IF(OR($A22="Pn",$A23="Pn"),"",IF($A22="TOTAL GENERAL",SUM(AH$11:AH20),IF(AND(N22&lt;&gt;"",$A22&lt;&gt;"Pn"),X22*$D22,"")))</f>
        <v>0</v>
      </c>
      <c r="AI22" s="21">
        <f ca="1">IF(OR($A22="Pn",$A23="Pn"),"",IF($A22="TOTAL GENERAL",SUM(AI$11:AI20),IF(AND(O22&lt;&gt;"",$A22&lt;&gt;"Pn"),Y22*$D22,"")))</f>
        <v>0</v>
      </c>
      <c r="AJ22" s="21">
        <f ca="1">IF(OR($A22="Pn",$A23="Pn"),"",IF($A22="TOTAL GENERAL",SUM(AJ$11:AJ20),IF(AND(P22&lt;&gt;"",$A22&lt;&gt;"Pn"),Z22*$D22,"")))</f>
        <v>1179955.2076000003</v>
      </c>
      <c r="AK22" s="21">
        <f ca="1">IF(OR($A22="Pn",$A23="Pn"),"",IF($A22="TOTAL GENERAL",SUM(AK$11:AK20),IF(AND(Q22&lt;&gt;"",$A22&lt;&gt;"Pn"),AA22*$F22,"")))</f>
        <v>7448761.2599999998</v>
      </c>
      <c r="AL22" s="21">
        <f ca="1">IF(OR($A22="Pn",$A23="Pn"),"",IF($A22="TOTAL GENERAL",SUM(AL$11:AL20),IF(AND(R22&lt;&gt;"",$A22&lt;&gt;"Pn"),AB22*$H22,"")))</f>
        <v>0</v>
      </c>
      <c r="AM22" s="19">
        <f ca="1">IF($A22="TOTAL GENERAL",SUM(AM$11:AM20),IF(AND(S22&lt;&gt;"",$A22&lt;&gt;"Pn"),IF(OFFSET($A$11,MATCH("TOTAL GENERAL",$A$11:$A$100,0)-1,COLUMN(AB22))=0,0,AC22/OFFSET($A$11,MATCH("TOTAL GENERAL",$A$11:$A$100,0)-1,COLUMN(AB22))),""))</f>
        <v>0</v>
      </c>
      <c r="AN22" s="19">
        <f ca="1">IF($A22="TOTAL GENERAL",SUM(AN$11:AN20),IF(AND(T22&lt;&gt;"",$A22&lt;&gt;"Pn"),IF(OFFSET($A$11,MATCH("TOTAL GENERAL",$A$11:$A$100,0)-1,COLUMN(AC22))=0,0,AD22/OFFSET($A$11,MATCH("TOTAL GENERAL",$A$11:$A$100,0)-1,COLUMN(AC22))),""))</f>
        <v>0</v>
      </c>
      <c r="AO22" s="19">
        <f ca="1">IF($A22="TOTAL GENERAL",SUM(AO$11:AO20),IF(AND(U22&lt;&gt;"",$A22&lt;&gt;"Pn"),IF(OFFSET($A$11,MATCH("TOTAL GENERAL",$A$11:$A$100,0)-1,COLUMN(AD22))=0,0,AE22/OFFSET($A$11,MATCH("TOTAL GENERAL",$A$11:$A$100,0)-1,COLUMN(AD22))),""))</f>
        <v>0</v>
      </c>
      <c r="AP22" s="19">
        <f ca="1">IF($A22="TOTAL GENERAL",SUM(AP$11:AP20),IF(AND(V22&lt;&gt;"",$A22&lt;&gt;"Pn"),IF(OFFSET($A$11,MATCH("TOTAL GENERAL",$A$11:$A$100,0)-1,COLUMN(AE22))=0,0,AF22/OFFSET($A$11,MATCH("TOTAL GENERAL",$A$11:$A$100,0)-1,COLUMN(AE22))),""))</f>
        <v>0</v>
      </c>
      <c r="AQ22" s="19">
        <f ca="1">IF($A22="TOTAL GENERAL",SUM(AQ$11:AQ20),IF(AND(W22&lt;&gt;"",$A22&lt;&gt;"Pn"),IF(OFFSET($A$11,MATCH("TOTAL GENERAL",$A$11:$A$100,0)-1,COLUMN(AF22))=0,0,AG22/OFFSET($A$11,MATCH("TOTAL GENERAL",$A$11:$A$100,0)-1,COLUMN(AF22))),""))</f>
        <v>0.21443889866026761</v>
      </c>
      <c r="AR22" s="19">
        <f ca="1">IF($A22="TOTAL GENERAL",SUM(AR$11:AR20),IF(AND(X22&lt;&gt;"",$A22&lt;&gt;"Pn"),IF(OFFSET($A$11,MATCH("TOTAL GENERAL",$A$11:$A$100,0)-1,COLUMN(AG22))=0,0,AH22/OFFSET($A$11,MATCH("TOTAL GENERAL",$A$11:$A$100,0)-1,COLUMN(AG22))),""))</f>
        <v>0</v>
      </c>
      <c r="AS22" s="19">
        <f ca="1">IF($A22="TOTAL GENERAL",SUM(AS$11:AS20),IF(AND(Y22&lt;&gt;"",$A22&lt;&gt;"Pn"),IF(OFFSET($A$11,MATCH("TOTAL GENERAL",$A$11:$A$100,0)-1,COLUMN(AH22))=0,0,AI22/OFFSET($A$11,MATCH("TOTAL GENERAL",$A$11:$A$100,0)-1,COLUMN(AH22))),""))</f>
        <v>0</v>
      </c>
      <c r="AT22" s="19">
        <f ca="1">IF($A22="TOTAL GENERAL",SUM(AT$11:AT20),IF(AND(Z22&lt;&gt;"",$A22&lt;&gt;"Pn"),IF(OFFSET($A$11,MATCH("TOTAL GENERAL",$A$11:$A$100,0)-1,COLUMN(AI22))=0,0,AJ22/OFFSET($A$11,MATCH("TOTAL GENERAL",$A$11:$A$100,0)-1,COLUMN(AI22))),""))</f>
        <v>0.24222541276203227</v>
      </c>
      <c r="AU22" s="19">
        <f ca="1">IF($A22="TOTAL GENERAL",SUM(AU$11:AU20),IF(AND(AA22&lt;&gt;"",$A22&lt;&gt;"Pn"),IF(OFFSET($A$11,MATCH("TOTAL GENERAL",$A$11:$A$100,0)-1,COLUMN(AJ22))=0,0,AK22/OFFSET($A$11,MATCH("TOTAL GENERAL",$A$11:$A$100,0)-1,COLUMN(AJ22))),""))</f>
        <v>0.32232537455695648</v>
      </c>
      <c r="AV22" s="19">
        <f ca="1">IF($A22="TOTAL GENERAL",SUM(AV$11:AV20),IF(AND(AB22&lt;&gt;"",$A22&lt;&gt;"Pn"),IF(OFFSET($A$11,MATCH("TOTAL GENERAL",$A$11:$A$100,0)-1,COLUMN(AK22))=0,0,AL22/OFFSET($A$11,MATCH("TOTAL GENERAL",$A$11:$A$100,0)-1,COLUMN(AK22))),""))</f>
        <v>0</v>
      </c>
      <c r="AW22" s="182">
        <f ca="1">IF(A22="TOTAL GENERAL",SUM(AW$11:AW20),IF(COUNTIF(AM22:AV22,"")&lt;COUNTA($AM$10:$AV$10),(IF(AM22&lt;&gt;"",AM22*OFFSET($A$10,MATCH("Pn",$A$11:$A$100,0),1),0)+IF(AN22&lt;&gt;"",AN22*OFFSET($A$10,MATCH("Pn",$A$11:$A$100,0),2),0)+IF(AO22&lt;&gt;"",AO22*OFFSET($A$10,MATCH("Pn",$A$11:$A$100,0),3),0)+IF(AP22&lt;&gt;"",AP22*OFFSET($A$10,MATCH("Pn",$A$11:$A$100,0),4),0)+IF(AQ22&lt;&gt;"",AQ22*OFFSET($A$10,MATCH("Pn",$A$11:$A$100,0),5),0)+IF(AR22&lt;&gt;"",AR22*OFFSET($A$10,MATCH("Pn",$A$11:$A$100,0),6),0)+IF(AS22&lt;&gt;"",AS22*OFFSET($A$10,MATCH("Pn",$A$11:$A$100,0),7),0)+IF(AT22&lt;&gt;"",AT22*OFFSET($A$10,MATCH("Pn",$A$11:$A$100,0),8),0)+IF(AU22&lt;&gt;"",AU22*OFFSET($A$10,MATCH("Pn",$A$11:$A$100,0),9),0)+IF(AV22&lt;&gt;"",AV22*OFFSET($A$10,MATCH("Pn",$A$11:$A$100,0),10),0))*OFFSET($A$10,MATCH("FC",$A$11:$A$100,0),2),""))</f>
        <v>400940006.27611858</v>
      </c>
      <c r="AX22" s="10">
        <f ca="1">IF(OR(A22="Pn",A23="Pn"),"",IF(AND(AW22="",I22&lt;&gt;""),-I22,IF(A22="TOTAL GENERAL",SUM(AX$11:AX20),IF(AW22&lt;&gt;"",AW22-C22,""))))</f>
        <v>-412563650.3367601</v>
      </c>
    </row>
    <row r="23" spans="1:50" s="4" customFormat="1" x14ac:dyDescent="0.25">
      <c r="A23" s="15" t="s">
        <v>415</v>
      </c>
      <c r="B23" s="15" t="s">
        <v>453</v>
      </c>
      <c r="C23" s="179">
        <v>48492164.859085083</v>
      </c>
      <c r="D23" s="16">
        <v>130882</v>
      </c>
      <c r="E23" s="9">
        <f ca="1">IF(AND($A24="Pn",COLUMN(E21)&lt;COUNTIF(PonderacionIndicadores!$A$1:$A$139,"Cérvix")+1),OFFSET($F$10,0,COLUMN(F79)),IF(AND(A23="Pn",(COUNTIF(PonderacionIndicadores!$A$1:$A$139,"Cérvix"))&gt;COLUMN(E23)-1),OFFSET(PonderacionIndicadores!$A$1,MATCH("Cérvix",PonderacionIndicadores!$A$1:$A$139,0)+COLUMN(D23)-2,3),IF(A23="TOTAL GENERAL",SUM(E$11:E21),IF(D23&lt;&gt;"",D23/OFFSET($A$10,MATCH("TOTAL GENERAL",$A$11:$A$100,0),3),""))))</f>
        <v>6.3293900017864007E-3</v>
      </c>
      <c r="F23" s="16">
        <v>74209</v>
      </c>
      <c r="G23" s="16">
        <v>82709</v>
      </c>
      <c r="H23" s="16">
        <v>110289</v>
      </c>
      <c r="I23" s="18">
        <v>65.739999999999995</v>
      </c>
      <c r="J23" s="18">
        <v>30.47</v>
      </c>
      <c r="K23" s="19">
        <v>0.4118</v>
      </c>
      <c r="L23" s="18">
        <v>74.209999999999994</v>
      </c>
      <c r="M23" s="19">
        <v>0.33329999999999999</v>
      </c>
      <c r="N23" s="19">
        <v>0.81820000000000004</v>
      </c>
      <c r="O23" s="19">
        <v>0</v>
      </c>
      <c r="P23" s="19">
        <v>0</v>
      </c>
      <c r="Q23" s="180">
        <v>6.74</v>
      </c>
      <c r="R23" s="18">
        <v>122.41</v>
      </c>
      <c r="S23" s="21">
        <f ca="1">IF(OR($A23="Pn",$A24="Pn"),"",IF($A23="TOTAL GENERAL",SUM(S$11:S21),IF(AND(I23&lt;&gt;"",$A23&lt;&gt;"Pn"),IF(I23&lt;OFFSET($A$10,MATCH("TOTAL GENERAL",$A$11:$A$100,0),COLUMN(I23)-1),0,I23-OFFSET($A$10,MATCH("TOTAL GENERAL",$A$11:$A$100,0),COLUMN(I23)-1)),"")))</f>
        <v>5.7399999999999949</v>
      </c>
      <c r="T23" s="21">
        <f ca="1">IF(OR($A23="Pn",$A24="Pn"),"",IF(OR($A23="Pn",$A24="Pn"),"",IF($A23="TOTAL GENERAL",SUM(T$11:T21),IF(AND(J23&lt;&gt;"",$A23&lt;&gt;"Pn"),IF(J23&gt;OFFSET($A$10,MATCH("TOTAL GENERAL",$A$11:$A$100,0),COLUMN(J23)-1),0,OFFSET($A$10,MATCH("TOTAL GENERAL",$A$11:$A$100,0),COLUMN(J23)-1)-J23),""))))</f>
        <v>0</v>
      </c>
      <c r="U23" s="21">
        <f ca="1">IF(OR($A23="Pn",$A24="Pn"),"",IF(OR($A23="Pn",$A24="Pn"),"",IF($A23="TOTAL GENERAL",SUM(U$11:U21),IF(AND(K23&lt;&gt;"",$A23&lt;&gt;"Pn"),IF(K23&lt;OFFSET($A$10,MATCH("TOTAL GENERAL",$A$11:$A$100,0),COLUMN(K23)-1),0,K23-OFFSET($A$10,MATCH("TOTAL GENERAL",$A$11:$A$100,0),COLUMN(K23)-1)),""))))</f>
        <v>0</v>
      </c>
      <c r="V23" s="21">
        <f ca="1">IF(OR($A23="Pn",$A24="Pn"),"",IF($A23="TOTAL GENERAL",SUM(V$11:V21),IF(AND(L23&lt;&gt;"",$A23&lt;&gt;"Pn"),IF(L23&gt;OFFSET($A$10,MATCH("TOTAL GENERAL",$A$11:$A$100,0),COLUMN(L23)-1),0,OFFSET($A$10,MATCH("TOTAL GENERAL",$A$11:$A$100,0),COLUMN(L23)-1)-L23),"")))</f>
        <v>0</v>
      </c>
      <c r="W23" s="21">
        <f ca="1">IF(OR($A23="Pn",$A24="Pn"),"",IF(OR($A23="Pn",$A24="Pn"),"",IF($A23="TOTAL GENERAL",SUM(W$11:W21),IF(AND(M23&lt;&gt;"",$A23&lt;&gt;"Pn"),IF(M23&lt;OFFSET($A$10,MATCH("TOTAL GENERAL",$A$11:$A$100,0),COLUMN(M23)-1),0,M23-OFFSET($A$10,MATCH("TOTAL GENERAL",$A$11:$A$100,0),COLUMN(M23)-1)),""))))</f>
        <v>0</v>
      </c>
      <c r="X23" s="21">
        <f ca="1">IF(OR($A23="Pn",$A24="Pn"),"",IF(OR($A23="Pn",$A24="Pn"),"",IF($A23="TOTAL GENERAL",SUM(X$11:X21),IF(AND(N23&lt;&gt;"",$A23&lt;&gt;"Pn"),IF(N23&lt;OFFSET($A$10,MATCH("TOTAL GENERAL",$A$11:$A$100,0),COLUMN(N23)-1),0,N23-OFFSET($A$10,MATCH("TOTAL GENERAL",$A$11:$A$100,0),COLUMN(N23)-1)),""))))</f>
        <v>0</v>
      </c>
      <c r="Y23" s="21">
        <f ca="1">IF(OR($A23="Pn",$A24="Pn"),"",IF(OR($A23="Pn",$A24="Pn"),"",IF($A23="TOTAL GENERAL",SUM(Y$11:Y21),IF(AND(O23&lt;&gt;"",$A23&lt;&gt;"Pn"),IF(O23&lt;OFFSET($A$10,MATCH("TOTAL GENERAL",$A$11:$A$100,0),COLUMN(O23)-1),0,O23-OFFSET($A$10,MATCH("TOTAL GENERAL",$A$11:$A$100,0),COLUMN(O23)-1)),""))))</f>
        <v>0</v>
      </c>
      <c r="Z23" s="21">
        <f ca="1">IF(OR($A23="Pn",$A24="Pn"),"",IF(OR($A23="Pn",$A24="Pn"),"",IF($A23="TOTAL GENERAL",SUM(Z$11:Z21),IF(AND(P23&lt;&gt;"",$A23&lt;&gt;"Pn"),IF(P23&lt;OFFSET($A$10,MATCH("TOTAL GENERAL",$A$11:$A$100,0),COLUMN(P23)-1),0,P23-OFFSET($A$10,MATCH("TOTAL GENERAL",$A$11:$A$100,0),COLUMN(P23)-1)),""))))</f>
        <v>0</v>
      </c>
      <c r="AA23" s="21">
        <f ca="1">IF(OR($A23="Pn",$A24="Pn"),"",IF($A23="TOTAL GENERAL",SUM(AA$11:AA21),IF(AND(Q23&lt;&gt;"",$A23&lt;&gt;"Pn"),IF(Q23&gt;OFFSET($A$10,MATCH("TOTAL GENERAL",$A$11:$A$100,0),COLUMN(Q23)-1),0,OFFSET($A$10,MATCH("TOTAL GENERAL",$A$11:$A$100,0),COLUMN(Q23)-1)-Q23),"")))</f>
        <v>3.4399999999999995</v>
      </c>
      <c r="AB23" s="21">
        <f ca="1">IF(OR($A23="Pn",$A24="Pn"),"",IF(OR($A23="Pn",$A24="Pn"),"",IF($A23="TOTAL GENERAL",SUM(AB$11:AB21),IF(AND(R23&lt;&gt;"",$A23&lt;&gt;"Pn"),IF(R23&lt;OFFSET($A$10,MATCH("TOTAL GENERAL",$A$11:$A$100,0),COLUMN(R23)-1),0,R23-OFFSET($A$10,MATCH("TOTAL GENERAL",$A$11:$A$100,0),COLUMN(R23)-1)),""))))</f>
        <v>10.049999999999997</v>
      </c>
      <c r="AC23" s="21">
        <f ca="1">IF(OR($A23="Pn",$A24="Pn"),"",IF($A23="TOTAL GENERAL",SUM(AC$11:AC21),IF(AND(I23&lt;&gt;"",$A23&lt;&gt;"Pn"),S23*$G23,"")))</f>
        <v>474749.65999999957</v>
      </c>
      <c r="AD23" s="21">
        <f ca="1">IF(OR($A23="Pn",$A24="Pn"),"",IF($A23="TOTAL GENERAL",SUM(AD$11:AD21),IF(AND(J23&lt;&gt;"",$A23&lt;&gt;"Pn"),T23*$D23,"")))</f>
        <v>0</v>
      </c>
      <c r="AE23" s="21">
        <f ca="1">IF(OR($A23="Pn",$A24="Pn"),"",IF($A23="TOTAL GENERAL",SUM(AE$11:AE21),IF(AND(K23&lt;&gt;"",$A23&lt;&gt;"Pn"),U23*$D23,"")))</f>
        <v>0</v>
      </c>
      <c r="AF23" s="21">
        <f ca="1">IF(OR($A23="Pn",$A24="Pn"),"",IF($A23="TOTAL GENERAL",SUM(AF$11:AF21),IF(AND(L23&lt;&gt;"",$A23&lt;&gt;"Pn"),V23*$D23,"")))</f>
        <v>0</v>
      </c>
      <c r="AG23" s="21">
        <f ca="1">IF(OR($A23="Pn",$A24="Pn"),"",IF($A23="TOTAL GENERAL",SUM(AG$11:AG21),IF(AND(M23&lt;&gt;"",$A23&lt;&gt;"Pn"),W23*$D23,"")))</f>
        <v>0</v>
      </c>
      <c r="AH23" s="21">
        <f ca="1">IF(OR($A23="Pn",$A24="Pn"),"",IF($A23="TOTAL GENERAL",SUM(AH$11:AH21),IF(AND(N23&lt;&gt;"",$A23&lt;&gt;"Pn"),X23*$D23,"")))</f>
        <v>0</v>
      </c>
      <c r="AI23" s="21">
        <f ca="1">IF(OR($A23="Pn",$A24="Pn"),"",IF($A23="TOTAL GENERAL",SUM(AI$11:AI21),IF(AND(O23&lt;&gt;"",$A23&lt;&gt;"Pn"),Y23*$D23,"")))</f>
        <v>0</v>
      </c>
      <c r="AJ23" s="21">
        <f ca="1">IF(OR($A23="Pn",$A24="Pn"),"",IF($A23="TOTAL GENERAL",SUM(AJ$11:AJ21),IF(AND(P23&lt;&gt;"",$A23&lt;&gt;"Pn"),Z23*$D23,"")))</f>
        <v>0</v>
      </c>
      <c r="AK23" s="21">
        <f ca="1">IF(OR($A23="Pn",$A24="Pn"),"",IF($A23="TOTAL GENERAL",SUM(AK$11:AK21),IF(AND(Q23&lt;&gt;"",$A23&lt;&gt;"Pn"),AA23*$F23,"")))</f>
        <v>255278.95999999996</v>
      </c>
      <c r="AL23" s="21">
        <f ca="1">IF(OR($A23="Pn",$A24="Pn"),"",IF($A23="TOTAL GENERAL",SUM(AL$11:AL21),IF(AND(R23&lt;&gt;"",$A23&lt;&gt;"Pn"),AB23*$H23,"")))</f>
        <v>1108404.4499999997</v>
      </c>
      <c r="AM23" s="19">
        <f ca="1">IF($A23="TOTAL GENERAL",SUM(AM$11:AM21),IF(AND(S23&lt;&gt;"",$A23&lt;&gt;"Pn"),IF(OFFSET($A$11,MATCH("TOTAL GENERAL",$A$11:$A$100,0)-1,COLUMN(AB23))=0,0,AC23/OFFSET($A$11,MATCH("TOTAL GENERAL",$A$11:$A$100,0)-1,COLUMN(AB23))),""))</f>
        <v>5.2856131043824028E-2</v>
      </c>
      <c r="AN23" s="19">
        <f ca="1">IF($A23="TOTAL GENERAL",SUM(AN$11:AN21),IF(AND(T23&lt;&gt;"",$A23&lt;&gt;"Pn"),IF(OFFSET($A$11,MATCH("TOTAL GENERAL",$A$11:$A$100,0)-1,COLUMN(AC23))=0,0,AD23/OFFSET($A$11,MATCH("TOTAL GENERAL",$A$11:$A$100,0)-1,COLUMN(AC23))),""))</f>
        <v>0</v>
      </c>
      <c r="AO23" s="19">
        <f ca="1">IF($A23="TOTAL GENERAL",SUM(AO$11:AO21),IF(AND(U23&lt;&gt;"",$A23&lt;&gt;"Pn"),IF(OFFSET($A$11,MATCH("TOTAL GENERAL",$A$11:$A$100,0)-1,COLUMN(AD23))=0,0,AE23/OFFSET($A$11,MATCH("TOTAL GENERAL",$A$11:$A$100,0)-1,COLUMN(AD23))),""))</f>
        <v>0</v>
      </c>
      <c r="AP23" s="19">
        <f ca="1">IF($A23="TOTAL GENERAL",SUM(AP$11:AP21),IF(AND(V23&lt;&gt;"",$A23&lt;&gt;"Pn"),IF(OFFSET($A$11,MATCH("TOTAL GENERAL",$A$11:$A$100,0)-1,COLUMN(AE23))=0,0,AF23/OFFSET($A$11,MATCH("TOTAL GENERAL",$A$11:$A$100,0)-1,COLUMN(AE23))),""))</f>
        <v>0</v>
      </c>
      <c r="AQ23" s="19">
        <f ca="1">IF($A23="TOTAL GENERAL",SUM(AQ$11:AQ21),IF(AND(W23&lt;&gt;"",$A23&lt;&gt;"Pn"),IF(OFFSET($A$11,MATCH("TOTAL GENERAL",$A$11:$A$100,0)-1,COLUMN(AF23))=0,0,AG23/OFFSET($A$11,MATCH("TOTAL GENERAL",$A$11:$A$100,0)-1,COLUMN(AF23))),""))</f>
        <v>0</v>
      </c>
      <c r="AR23" s="19">
        <f ca="1">IF($A23="TOTAL GENERAL",SUM(AR$11:AR21),IF(AND(X23&lt;&gt;"",$A23&lt;&gt;"Pn"),IF(OFFSET($A$11,MATCH("TOTAL GENERAL",$A$11:$A$100,0)-1,COLUMN(AG23))=0,0,AH23/OFFSET($A$11,MATCH("TOTAL GENERAL",$A$11:$A$100,0)-1,COLUMN(AG23))),""))</f>
        <v>0</v>
      </c>
      <c r="AS23" s="19">
        <f ca="1">IF($A23="TOTAL GENERAL",SUM(AS$11:AS21),IF(AND(Y23&lt;&gt;"",$A23&lt;&gt;"Pn"),IF(OFFSET($A$11,MATCH("TOTAL GENERAL",$A$11:$A$100,0)-1,COLUMN(AH23))=0,0,AI23/OFFSET($A$11,MATCH("TOTAL GENERAL",$A$11:$A$100,0)-1,COLUMN(AH23))),""))</f>
        <v>0</v>
      </c>
      <c r="AT23" s="19">
        <f ca="1">IF($A23="TOTAL GENERAL",SUM(AT$11:AT21),IF(AND(Z23&lt;&gt;"",$A23&lt;&gt;"Pn"),IF(OFFSET($A$11,MATCH("TOTAL GENERAL",$A$11:$A$100,0)-1,COLUMN(AI23))=0,0,AJ23/OFFSET($A$11,MATCH("TOTAL GENERAL",$A$11:$A$100,0)-1,COLUMN(AI23))),""))</f>
        <v>0</v>
      </c>
      <c r="AU23" s="19">
        <f ca="1">IF($A23="TOTAL GENERAL",SUM(AU$11:AU21),IF(AND(AA23&lt;&gt;"",$A23&lt;&gt;"Pn"),IF(OFFSET($A$11,MATCH("TOTAL GENERAL",$A$11:$A$100,0)-1,COLUMN(AJ23))=0,0,AK23/OFFSET($A$11,MATCH("TOTAL GENERAL",$A$11:$A$100,0)-1,COLUMN(AJ23))),""))</f>
        <v>1.1046519485108361E-2</v>
      </c>
      <c r="AV23" s="19">
        <f ca="1">IF($A23="TOTAL GENERAL",SUM(AV$11:AV21),IF(AND(AB23&lt;&gt;"",$A23&lt;&gt;"Pn"),IF(OFFSET($A$11,MATCH("TOTAL GENERAL",$A$11:$A$100,0)-1,COLUMN(AK23))=0,0,AL23/OFFSET($A$11,MATCH("TOTAL GENERAL",$A$11:$A$100,0)-1,COLUMN(AK23))),""))</f>
        <v>4.379185697503802E-3</v>
      </c>
      <c r="AW23" s="182">
        <f ca="1">IF(A23="TOTAL GENERAL",SUM(AW$11:AW21),IF(COUNTIF(AM23:AV23,"")&lt;COUNTA($AM$10:$AV$10),(IF(AM23&lt;&gt;"",AM23*OFFSET($A$10,MATCH("Pn",$A$11:$A$100,0),1),0)+IF(AN23&lt;&gt;"",AN23*OFFSET($A$10,MATCH("Pn",$A$11:$A$100,0),2),0)+IF(AO23&lt;&gt;"",AO23*OFFSET($A$10,MATCH("Pn",$A$11:$A$100,0),3),0)+IF(AP23&lt;&gt;"",AP23*OFFSET($A$10,MATCH("Pn",$A$11:$A$100,0),4),0)+IF(AQ23&lt;&gt;"",AQ23*OFFSET($A$10,MATCH("Pn",$A$11:$A$100,0),5),0)+IF(AR23&lt;&gt;"",AR23*OFFSET($A$10,MATCH("Pn",$A$11:$A$100,0),6),0)+IF(AS23&lt;&gt;"",AS23*OFFSET($A$10,MATCH("Pn",$A$11:$A$100,0),7),0)+IF(AT23&lt;&gt;"",AT23*OFFSET($A$10,MATCH("Pn",$A$11:$A$100,0),8),0)+IF(AU23&lt;&gt;"",AU23*OFFSET($A$10,MATCH("Pn",$A$11:$A$100,0),9),0)+IF(AV23&lt;&gt;"",AV23*OFFSET($A$10,MATCH("Pn",$A$11:$A$100,0),10),0))*OFFSET($A$10,MATCH("FC",$A$11:$A$100,0),2),""))</f>
        <v>53114652.887828358</v>
      </c>
      <c r="AX23" s="10">
        <f ca="1">IF(OR(A23="Pn",A24="Pn"),"",IF(AND(AW23="",I23&lt;&gt;""),-I23,IF(A23="TOTAL GENERAL",SUM(AX$11:AX21),IF(AW23&lt;&gt;"",AW23-C23,""))))</f>
        <v>4622488.0287432745</v>
      </c>
    </row>
    <row r="24" spans="1:50" s="4" customFormat="1" x14ac:dyDescent="0.25">
      <c r="A24" s="15" t="s">
        <v>416</v>
      </c>
      <c r="B24" s="15" t="s">
        <v>454</v>
      </c>
      <c r="C24" s="179">
        <v>479023241.8996585</v>
      </c>
      <c r="D24" s="16">
        <v>1292900</v>
      </c>
      <c r="E24" s="9">
        <f ca="1">IF(AND($A25="Pn",COLUMN(E22)&lt;COUNTIF(PonderacionIndicadores!$A$1:$A$139,"Cérvix")+1),OFFSET($F$10,0,COLUMN(F80)),IF(AND(A24="Pn",(COUNTIF(PonderacionIndicadores!$A$1:$A$139,"Cérvix"))&gt;COLUMN(E24)-1),OFFSET(PonderacionIndicadores!$A$1,MATCH("Cérvix",PonderacionIndicadores!$A$1:$A$139,0)+COLUMN(D24)-2,3),IF(A24="TOTAL GENERAL",SUM(E$11:E22),IF(D24&lt;&gt;"",D24/OFFSET($A$10,MATCH("TOTAL GENERAL",$A$11:$A$100,0),3),""))))</f>
        <v>6.2524016543983416E-2</v>
      </c>
      <c r="F24" s="16">
        <v>635009</v>
      </c>
      <c r="G24" s="16">
        <v>756060</v>
      </c>
      <c r="H24" s="16">
        <v>1027696</v>
      </c>
      <c r="I24" s="18">
        <v>60.8</v>
      </c>
      <c r="J24" s="18">
        <v>59.24</v>
      </c>
      <c r="K24" s="19">
        <v>0.4839</v>
      </c>
      <c r="L24" s="18">
        <v>83.19</v>
      </c>
      <c r="M24" s="19">
        <v>0.70589999999999997</v>
      </c>
      <c r="N24" s="19">
        <v>0.72409999999999997</v>
      </c>
      <c r="O24" s="19">
        <v>0.2208</v>
      </c>
      <c r="P24" s="19">
        <v>0.33329999999999999</v>
      </c>
      <c r="Q24" s="180">
        <v>6.61</v>
      </c>
      <c r="R24" s="18">
        <v>94.97</v>
      </c>
      <c r="S24" s="21">
        <f ca="1">IF(OR($A24="Pn",$A25="Pn"),"",IF($A24="TOTAL GENERAL",SUM(S$11:S22),IF(AND(I24&lt;&gt;"",$A24&lt;&gt;"Pn"),IF(I24&lt;OFFSET($A$10,MATCH("TOTAL GENERAL",$A$11:$A$100,0),COLUMN(I24)-1),0,I24-OFFSET($A$10,MATCH("TOTAL GENERAL",$A$11:$A$100,0),COLUMN(I24)-1)),"")))</f>
        <v>0.79999999999999716</v>
      </c>
      <c r="T24" s="21">
        <f ca="1">IF(OR($A24="Pn",$A25="Pn"),"",IF(OR($A24="Pn",$A25="Pn"),"",IF($A24="TOTAL GENERAL",SUM(T$11:T22),IF(AND(J24&lt;&gt;"",$A24&lt;&gt;"Pn"),IF(J24&gt;OFFSET($A$10,MATCH("TOTAL GENERAL",$A$11:$A$100,0),COLUMN(J24)-1),0,OFFSET($A$10,MATCH("TOTAL GENERAL",$A$11:$A$100,0),COLUMN(J24)-1)-J24),""))))</f>
        <v>0</v>
      </c>
      <c r="U24" s="21">
        <f ca="1">IF(OR($A24="Pn",$A25="Pn"),"",IF(OR($A24="Pn",$A25="Pn"),"",IF($A24="TOTAL GENERAL",SUM(U$11:U22),IF(AND(K24&lt;&gt;"",$A24&lt;&gt;"Pn"),IF(K24&lt;OFFSET($A$10,MATCH("TOTAL GENERAL",$A$11:$A$100,0),COLUMN(K24)-1),0,K24-OFFSET($A$10,MATCH("TOTAL GENERAL",$A$11:$A$100,0),COLUMN(K24)-1)),""))))</f>
        <v>0</v>
      </c>
      <c r="V24" s="21">
        <f ca="1">IF(OR($A24="Pn",$A25="Pn"),"",IF($A24="TOTAL GENERAL",SUM(V$11:V22),IF(AND(L24&lt;&gt;"",$A24&lt;&gt;"Pn"),IF(L24&gt;OFFSET($A$10,MATCH("TOTAL GENERAL",$A$11:$A$100,0),COLUMN(L24)-1),0,OFFSET($A$10,MATCH("TOTAL GENERAL",$A$11:$A$100,0),COLUMN(L24)-1)-L24),"")))</f>
        <v>0</v>
      </c>
      <c r="W24" s="21">
        <f ca="1">IF(OR($A24="Pn",$A25="Pn"),"",IF(OR($A24="Pn",$A25="Pn"),"",IF($A24="TOTAL GENERAL",SUM(W$11:W22),IF(AND(M24&lt;&gt;"",$A24&lt;&gt;"Pn"),IF(M24&lt;OFFSET($A$10,MATCH("TOTAL GENERAL",$A$11:$A$100,0),COLUMN(M24)-1),0,M24-OFFSET($A$10,MATCH("TOTAL GENERAL",$A$11:$A$100,0),COLUMN(M24)-1)),""))))</f>
        <v>0.16589999999999994</v>
      </c>
      <c r="X24" s="21">
        <f ca="1">IF(OR($A24="Pn",$A25="Pn"),"",IF(OR($A24="Pn",$A25="Pn"),"",IF($A24="TOTAL GENERAL",SUM(X$11:X22),IF(AND(N24&lt;&gt;"",$A24&lt;&gt;"Pn"),IF(N24&lt;OFFSET($A$10,MATCH("TOTAL GENERAL",$A$11:$A$100,0),COLUMN(N24)-1),0,N24-OFFSET($A$10,MATCH("TOTAL GENERAL",$A$11:$A$100,0),COLUMN(N24)-1)),""))))</f>
        <v>0</v>
      </c>
      <c r="Y24" s="21">
        <f ca="1">IF(OR($A24="Pn",$A25="Pn"),"",IF(OR($A24="Pn",$A25="Pn"),"",IF($A24="TOTAL GENERAL",SUM(Y$11:Y22),IF(AND(O24&lt;&gt;"",$A24&lt;&gt;"Pn"),IF(O24&lt;OFFSET($A$10,MATCH("TOTAL GENERAL",$A$11:$A$100,0),COLUMN(O24)-1),0,O24-OFFSET($A$10,MATCH("TOTAL GENERAL",$A$11:$A$100,0),COLUMN(O24)-1)),""))))</f>
        <v>8.0799999999999983E-2</v>
      </c>
      <c r="Z24" s="21">
        <f ca="1">IF(OR($A24="Pn",$A25="Pn"),"",IF(OR($A24="Pn",$A25="Pn"),"",IF($A24="TOTAL GENERAL",SUM(Z$11:Z22),IF(AND(P24&lt;&gt;"",$A24&lt;&gt;"Pn"),IF(P24&lt;OFFSET($A$10,MATCH("TOTAL GENERAL",$A$11:$A$100,0),COLUMN(P24)-1),0,P24-OFFSET($A$10,MATCH("TOTAL GENERAL",$A$11:$A$100,0),COLUMN(P24)-1)),""))))</f>
        <v>0.13329999999999997</v>
      </c>
      <c r="AA24" s="21">
        <f ca="1">IF(OR($A24="Pn",$A25="Pn"),"",IF($A24="TOTAL GENERAL",SUM(AA$11:AA22),IF(AND(Q24&lt;&gt;"",$A24&lt;&gt;"Pn"),IF(Q24&gt;OFFSET($A$10,MATCH("TOTAL GENERAL",$A$11:$A$100,0),COLUMN(Q24)-1),0,OFFSET($A$10,MATCH("TOTAL GENERAL",$A$11:$A$100,0),COLUMN(Q24)-1)-Q24),"")))</f>
        <v>3.5699999999999994</v>
      </c>
      <c r="AB24" s="21">
        <f ca="1">IF(OR($A24="Pn",$A25="Pn"),"",IF(OR($A24="Pn",$A25="Pn"),"",IF($A24="TOTAL GENERAL",SUM(AB$11:AB22),IF(AND(R24&lt;&gt;"",$A24&lt;&gt;"Pn"),IF(R24&lt;OFFSET($A$10,MATCH("TOTAL GENERAL",$A$11:$A$100,0),COLUMN(R24)-1),0,R24-OFFSET($A$10,MATCH("TOTAL GENERAL",$A$11:$A$100,0),COLUMN(R24)-1)),""))))</f>
        <v>0</v>
      </c>
      <c r="AC24" s="21">
        <f ca="1">IF(OR($A24="Pn",$A25="Pn"),"",IF($A24="TOTAL GENERAL",SUM(AC$11:AC22),IF(AND(I24&lt;&gt;"",$A24&lt;&gt;"Pn"),S24*$G24,"")))</f>
        <v>604847.9999999979</v>
      </c>
      <c r="AD24" s="21">
        <f ca="1">IF(OR($A24="Pn",$A25="Pn"),"",IF($A24="TOTAL GENERAL",SUM(AD$11:AD22),IF(AND(J24&lt;&gt;"",$A24&lt;&gt;"Pn"),T24*$D24,"")))</f>
        <v>0</v>
      </c>
      <c r="AE24" s="21">
        <f ca="1">IF(OR($A24="Pn",$A25="Pn"),"",IF($A24="TOTAL GENERAL",SUM(AE$11:AE22),IF(AND(K24&lt;&gt;"",$A24&lt;&gt;"Pn"),U24*$D24,"")))</f>
        <v>0</v>
      </c>
      <c r="AF24" s="21">
        <f ca="1">IF(OR($A24="Pn",$A25="Pn"),"",IF($A24="TOTAL GENERAL",SUM(AF$11:AF22),IF(AND(L24&lt;&gt;"",$A24&lt;&gt;"Pn"),V24*$D24,"")))</f>
        <v>0</v>
      </c>
      <c r="AG24" s="21">
        <f ca="1">IF(OR($A24="Pn",$A25="Pn"),"",IF($A24="TOTAL GENERAL",SUM(AG$11:AG22),IF(AND(M24&lt;&gt;"",$A24&lt;&gt;"Pn"),W24*$D24,"")))</f>
        <v>214492.10999999993</v>
      </c>
      <c r="AH24" s="21">
        <f ca="1">IF(OR($A24="Pn",$A25="Pn"),"",IF($A24="TOTAL GENERAL",SUM(AH$11:AH22),IF(AND(N24&lt;&gt;"",$A24&lt;&gt;"Pn"),X24*$D24,"")))</f>
        <v>0</v>
      </c>
      <c r="AI24" s="21">
        <f ca="1">IF(OR($A24="Pn",$A25="Pn"),"",IF($A24="TOTAL GENERAL",SUM(AI$11:AI22),IF(AND(O24&lt;&gt;"",$A24&lt;&gt;"Pn"),Y24*$D24,"")))</f>
        <v>104466.31999999998</v>
      </c>
      <c r="AJ24" s="21">
        <f ca="1">IF(OR($A24="Pn",$A25="Pn"),"",IF($A24="TOTAL GENERAL",SUM(AJ$11:AJ22),IF(AND(P24&lt;&gt;"",$A24&lt;&gt;"Pn"),Z24*$D24,"")))</f>
        <v>172343.56999999998</v>
      </c>
      <c r="AK24" s="21">
        <f ca="1">IF(OR($A24="Pn",$A25="Pn"),"",IF($A24="TOTAL GENERAL",SUM(AK$11:AK22),IF(AND(Q24&lt;&gt;"",$A24&lt;&gt;"Pn"),AA24*$F24,"")))</f>
        <v>2266982.1299999994</v>
      </c>
      <c r="AL24" s="21">
        <f ca="1">IF(OR($A24="Pn",$A25="Pn"),"",IF($A24="TOTAL GENERAL",SUM(AL$11:AL22),IF(AND(R24&lt;&gt;"",$A24&lt;&gt;"Pn"),AB24*$H24,"")))</f>
        <v>0</v>
      </c>
      <c r="AM24" s="19">
        <f ca="1">IF($A24="TOTAL GENERAL",SUM(AM$11:AM22),IF(AND(S24&lt;&gt;"",$A24&lt;&gt;"Pn"),IF(OFFSET($A$11,MATCH("TOTAL GENERAL",$A$11:$A$100,0)-1,COLUMN(AB24))=0,0,AC24/OFFSET($A$11,MATCH("TOTAL GENERAL",$A$11:$A$100,0)-1,COLUMN(AB24))),""))</f>
        <v>6.7340596198836228E-2</v>
      </c>
      <c r="AN24" s="19">
        <f ca="1">IF($A24="TOTAL GENERAL",SUM(AN$11:AN22),IF(AND(T24&lt;&gt;"",$A24&lt;&gt;"Pn"),IF(OFFSET($A$11,MATCH("TOTAL GENERAL",$A$11:$A$100,0)-1,COLUMN(AC24))=0,0,AD24/OFFSET($A$11,MATCH("TOTAL GENERAL",$A$11:$A$100,0)-1,COLUMN(AC24))),""))</f>
        <v>0</v>
      </c>
      <c r="AO24" s="19">
        <f ca="1">IF($A24="TOTAL GENERAL",SUM(AO$11:AO22),IF(AND(U24&lt;&gt;"",$A24&lt;&gt;"Pn"),IF(OFFSET($A$11,MATCH("TOTAL GENERAL",$A$11:$A$100,0)-1,COLUMN(AD24))=0,0,AE24/OFFSET($A$11,MATCH("TOTAL GENERAL",$A$11:$A$100,0)-1,COLUMN(AD24))),""))</f>
        <v>0</v>
      </c>
      <c r="AP24" s="19">
        <f ca="1">IF($A24="TOTAL GENERAL",SUM(AP$11:AP22),IF(AND(V24&lt;&gt;"",$A24&lt;&gt;"Pn"),IF(OFFSET($A$11,MATCH("TOTAL GENERAL",$A$11:$A$100,0)-1,COLUMN(AE24))=0,0,AF24/OFFSET($A$11,MATCH("TOTAL GENERAL",$A$11:$A$100,0)-1,COLUMN(AE24))),""))</f>
        <v>0</v>
      </c>
      <c r="AQ24" s="19">
        <f ca="1">IF($A24="TOTAL GENERAL",SUM(AQ$11:AQ22),IF(AND(W24&lt;&gt;"",$A24&lt;&gt;"Pn"),IF(OFFSET($A$11,MATCH("TOTAL GENERAL",$A$11:$A$100,0)-1,COLUMN(AF24))=0,0,AG24/OFFSET($A$11,MATCH("TOTAL GENERAL",$A$11:$A$100,0)-1,COLUMN(AF24))),""))</f>
        <v>0.12186280030519395</v>
      </c>
      <c r="AR24" s="19">
        <f ca="1">IF($A24="TOTAL GENERAL",SUM(AR$11:AR22),IF(AND(X24&lt;&gt;"",$A24&lt;&gt;"Pn"),IF(OFFSET($A$11,MATCH("TOTAL GENERAL",$A$11:$A$100,0)-1,COLUMN(AG24))=0,0,AH24/OFFSET($A$11,MATCH("TOTAL GENERAL",$A$11:$A$100,0)-1,COLUMN(AG24))),""))</f>
        <v>0</v>
      </c>
      <c r="AS24" s="19">
        <f ca="1">IF($A24="TOTAL GENERAL",SUM(AS$11:AS22),IF(AND(Y24&lt;&gt;"",$A24&lt;&gt;"Pn"),IF(OFFSET($A$11,MATCH("TOTAL GENERAL",$A$11:$A$100,0)-1,COLUMN(AH24))=0,0,AI24/OFFSET($A$11,MATCH("TOTAL GENERAL",$A$11:$A$100,0)-1,COLUMN(AH24))),""))</f>
        <v>0.2349112247485064</v>
      </c>
      <c r="AT24" s="19">
        <f ca="1">IF($A24="TOTAL GENERAL",SUM(AT$11:AT22),IF(AND(Z24&lt;&gt;"",$A24&lt;&gt;"Pn"),IF(OFFSET($A$11,MATCH("TOTAL GENERAL",$A$11:$A$100,0)-1,COLUMN(AI24))=0,0,AJ24/OFFSET($A$11,MATCH("TOTAL GENERAL",$A$11:$A$100,0)-1,COLUMN(AI24))),""))</f>
        <v>3.537930263051469E-2</v>
      </c>
      <c r="AU24" s="19">
        <f ca="1">IF($A24="TOTAL GENERAL",SUM(AU$11:AU22),IF(AND(AA24&lt;&gt;"",$A24&lt;&gt;"Pn"),IF(OFFSET($A$11,MATCH("TOTAL GENERAL",$A$11:$A$100,0)-1,COLUMN(AJ24))=0,0,AK24/OFFSET($A$11,MATCH("TOTAL GENERAL",$A$11:$A$100,0)-1,COLUMN(AJ24))),""))</f>
        <v>9.809763511821519E-2</v>
      </c>
      <c r="AV24" s="19">
        <f ca="1">IF($A24="TOTAL GENERAL",SUM(AV$11:AV22),IF(AND(AB24&lt;&gt;"",$A24&lt;&gt;"Pn"),IF(OFFSET($A$11,MATCH("TOTAL GENERAL",$A$11:$A$100,0)-1,COLUMN(AK24))=0,0,AL24/OFFSET($A$11,MATCH("TOTAL GENERAL",$A$11:$A$100,0)-1,COLUMN(AK24))),""))</f>
        <v>0</v>
      </c>
      <c r="AW24" s="182">
        <f ca="1">IF(A24="TOTAL GENERAL",SUM(AW$11:AW22),IF(COUNTIF(AM24:AV24,"")&lt;COUNTA($AM$10:$AV$10),(IF(AM24&lt;&gt;"",AM24*OFFSET($A$10,MATCH("Pn",$A$11:$A$100,0),1),0)+IF(AN24&lt;&gt;"",AN24*OFFSET($A$10,MATCH("Pn",$A$11:$A$100,0),2),0)+IF(AO24&lt;&gt;"",AO24*OFFSET($A$10,MATCH("Pn",$A$11:$A$100,0),3),0)+IF(AP24&lt;&gt;"",AP24*OFFSET($A$10,MATCH("Pn",$A$11:$A$100,0),4),0)+IF(AQ24&lt;&gt;"",AQ24*OFFSET($A$10,MATCH("Pn",$A$11:$A$100,0),5),0)+IF(AR24&lt;&gt;"",AR24*OFFSET($A$10,MATCH("Pn",$A$11:$A$100,0),6),0)+IF(AS24&lt;&gt;"",AS24*OFFSET($A$10,MATCH("Pn",$A$11:$A$100,0),7),0)+IF(AT24&lt;&gt;"",AT24*OFFSET($A$10,MATCH("Pn",$A$11:$A$100,0),8),0)+IF(AU24&lt;&gt;"",AU24*OFFSET($A$10,MATCH("Pn",$A$11:$A$100,0),9),0)+IF(AV24&lt;&gt;"",AV24*OFFSET($A$10,MATCH("Pn",$A$11:$A$100,0),10),0))*OFFSET($A$10,MATCH("FC",$A$11:$A$100,0),2),""))</f>
        <v>286335840.01182264</v>
      </c>
      <c r="AX24" s="10">
        <f ca="1">IF(OR(A24="Pn",A25="Pn"),"",IF(AND(AW24="",I24&lt;&gt;""),-I24,IF(A24="TOTAL GENERAL",SUM(AX$11:AX22),IF(AW24&lt;&gt;"",AW24-C24,""))))</f>
        <v>-192687401.88783586</v>
      </c>
    </row>
    <row r="25" spans="1:50" s="4" customFormat="1" x14ac:dyDescent="0.25">
      <c r="A25" s="15" t="s">
        <v>417</v>
      </c>
      <c r="B25" s="15" t="s">
        <v>455</v>
      </c>
      <c r="C25" s="179">
        <v>154884675.55146673</v>
      </c>
      <c r="D25" s="16">
        <v>418039</v>
      </c>
      <c r="E25" s="9">
        <f ca="1">IF(AND($A26="Pn",COLUMN(E23)&lt;COUNTIF(PonderacionIndicadores!$A$1:$A$139,"Cérvix")+1),OFFSET($F$10,0,COLUMN(F81)),IF(AND(A25="Pn",(COUNTIF(PonderacionIndicadores!$A$1:$A$139,"Cérvix"))&gt;COLUMN(E25)-1),OFFSET(PonderacionIndicadores!$A$1,MATCH("Cérvix",PonderacionIndicadores!$A$1:$A$139,0)+COLUMN(D25)-2,3),IF(A25="TOTAL GENERAL",SUM(E$11:E23),IF(D25&lt;&gt;"",D25/OFFSET($A$10,MATCH("TOTAL GENERAL",$A$11:$A$100,0),3),""))))</f>
        <v>2.0216163161907559E-2</v>
      </c>
      <c r="F25" s="16">
        <v>225965</v>
      </c>
      <c r="G25" s="16">
        <v>259399</v>
      </c>
      <c r="H25" s="16">
        <v>342295</v>
      </c>
      <c r="I25" s="18">
        <v>60.87</v>
      </c>
      <c r="J25" s="18">
        <v>45.29</v>
      </c>
      <c r="K25" s="19">
        <v>0.37930000000000003</v>
      </c>
      <c r="L25" s="18">
        <v>106.05</v>
      </c>
      <c r="M25" s="19">
        <v>0.7</v>
      </c>
      <c r="N25" s="19">
        <v>0.73329999999999995</v>
      </c>
      <c r="O25" s="19">
        <v>0.10340000000000001</v>
      </c>
      <c r="P25" s="19">
        <v>9.0899999999999995E-2</v>
      </c>
      <c r="Q25" s="180">
        <v>7.97</v>
      </c>
      <c r="R25" s="18">
        <v>146.66</v>
      </c>
      <c r="S25" s="21">
        <f ca="1">IF(OR($A25="Pn",$A26="Pn"),"",IF($A25="TOTAL GENERAL",SUM(S$11:S23),IF(AND(I25&lt;&gt;"",$A25&lt;&gt;"Pn"),IF(I25&lt;OFFSET($A$10,MATCH("TOTAL GENERAL",$A$11:$A$100,0),COLUMN(I25)-1),0,I25-OFFSET($A$10,MATCH("TOTAL GENERAL",$A$11:$A$100,0),COLUMN(I25)-1)),"")))</f>
        <v>0.86999999999999744</v>
      </c>
      <c r="T25" s="21">
        <f ca="1">IF(OR($A25="Pn",$A26="Pn"),"",IF(OR($A25="Pn",$A26="Pn"),"",IF($A25="TOTAL GENERAL",SUM(T$11:T23),IF(AND(J25&lt;&gt;"",$A25&lt;&gt;"Pn"),IF(J25&gt;OFFSET($A$10,MATCH("TOTAL GENERAL",$A$11:$A$100,0),COLUMN(J25)-1),0,OFFSET($A$10,MATCH("TOTAL GENERAL",$A$11:$A$100,0),COLUMN(J25)-1)-J25),""))))</f>
        <v>0</v>
      </c>
      <c r="U25" s="21">
        <f ca="1">IF(OR($A25="Pn",$A26="Pn"),"",IF(OR($A25="Pn",$A26="Pn"),"",IF($A25="TOTAL GENERAL",SUM(U$11:U23),IF(AND(K25&lt;&gt;"",$A25&lt;&gt;"Pn"),IF(K25&lt;OFFSET($A$10,MATCH("TOTAL GENERAL",$A$11:$A$100,0),COLUMN(K25)-1),0,K25-OFFSET($A$10,MATCH("TOTAL GENERAL",$A$11:$A$100,0),COLUMN(K25)-1)),""))))</f>
        <v>0</v>
      </c>
      <c r="V25" s="21">
        <f ca="1">IF(OR($A25="Pn",$A26="Pn"),"",IF($A25="TOTAL GENERAL",SUM(V$11:V23),IF(AND(L25&lt;&gt;"",$A25&lt;&gt;"Pn"),IF(L25&gt;OFFSET($A$10,MATCH("TOTAL GENERAL",$A$11:$A$100,0),COLUMN(L25)-1),0,OFFSET($A$10,MATCH("TOTAL GENERAL",$A$11:$A$100,0),COLUMN(L25)-1)-L25),"")))</f>
        <v>0</v>
      </c>
      <c r="W25" s="21">
        <f ca="1">IF(OR($A25="Pn",$A26="Pn"),"",IF(OR($A25="Pn",$A26="Pn"),"",IF($A25="TOTAL GENERAL",SUM(W$11:W23),IF(AND(M25&lt;&gt;"",$A25&lt;&gt;"Pn"),IF(M25&lt;OFFSET($A$10,MATCH("TOTAL GENERAL",$A$11:$A$100,0),COLUMN(M25)-1),0,M25-OFFSET($A$10,MATCH("TOTAL GENERAL",$A$11:$A$100,0),COLUMN(M25)-1)),""))))</f>
        <v>0.15999999999999992</v>
      </c>
      <c r="X25" s="21">
        <f ca="1">IF(OR($A25="Pn",$A26="Pn"),"",IF(OR($A25="Pn",$A26="Pn"),"",IF($A25="TOTAL GENERAL",SUM(X$11:X23),IF(AND(N25&lt;&gt;"",$A25&lt;&gt;"Pn"),IF(N25&lt;OFFSET($A$10,MATCH("TOTAL GENERAL",$A$11:$A$100,0),COLUMN(N25)-1),0,N25-OFFSET($A$10,MATCH("TOTAL GENERAL",$A$11:$A$100,0),COLUMN(N25)-1)),""))))</f>
        <v>0</v>
      </c>
      <c r="Y25" s="21">
        <f ca="1">IF(OR($A25="Pn",$A26="Pn"),"",IF(OR($A25="Pn",$A26="Pn"),"",IF($A25="TOTAL GENERAL",SUM(Y$11:Y23),IF(AND(O25&lt;&gt;"",$A25&lt;&gt;"Pn"),IF(O25&lt;OFFSET($A$10,MATCH("TOTAL GENERAL",$A$11:$A$100,0),COLUMN(O25)-1),0,O25-OFFSET($A$10,MATCH("TOTAL GENERAL",$A$11:$A$100,0),COLUMN(O25)-1)),""))))</f>
        <v>0</v>
      </c>
      <c r="Z25" s="21">
        <f ca="1">IF(OR($A25="Pn",$A26="Pn"),"",IF(OR($A25="Pn",$A26="Pn"),"",IF($A25="TOTAL GENERAL",SUM(Z$11:Z23),IF(AND(P25&lt;&gt;"",$A25&lt;&gt;"Pn"),IF(P25&lt;OFFSET($A$10,MATCH("TOTAL GENERAL",$A$11:$A$100,0),COLUMN(P25)-1),0,P25-OFFSET($A$10,MATCH("TOTAL GENERAL",$A$11:$A$100,0),COLUMN(P25)-1)),""))))</f>
        <v>0</v>
      </c>
      <c r="AA25" s="21">
        <f ca="1">IF(OR($A25="Pn",$A26="Pn"),"",IF($A25="TOTAL GENERAL",SUM(AA$11:AA23),IF(AND(Q25&lt;&gt;"",$A25&lt;&gt;"Pn"),IF(Q25&gt;OFFSET($A$10,MATCH("TOTAL GENERAL",$A$11:$A$100,0),COLUMN(Q25)-1),0,OFFSET($A$10,MATCH("TOTAL GENERAL",$A$11:$A$100,0),COLUMN(Q25)-1)-Q25),"")))</f>
        <v>2.21</v>
      </c>
      <c r="AB25" s="21">
        <f ca="1">IF(OR($A25="Pn",$A26="Pn"),"",IF(OR($A25="Pn",$A26="Pn"),"",IF($A25="TOTAL GENERAL",SUM(AB$11:AB23),IF(AND(R25&lt;&gt;"",$A25&lt;&gt;"Pn"),IF(R25&lt;OFFSET($A$10,MATCH("TOTAL GENERAL",$A$11:$A$100,0),COLUMN(R25)-1),0,R25-OFFSET($A$10,MATCH("TOTAL GENERAL",$A$11:$A$100,0),COLUMN(R25)-1)),""))))</f>
        <v>34.299999999999997</v>
      </c>
      <c r="AC25" s="21">
        <f ca="1">IF(OR($A25="Pn",$A26="Pn"),"",IF($A25="TOTAL GENERAL",SUM(AC$11:AC23),IF(AND(I25&lt;&gt;"",$A25&lt;&gt;"Pn"),S25*$G25,"")))</f>
        <v>225677.12999999934</v>
      </c>
      <c r="AD25" s="21">
        <f ca="1">IF(OR($A25="Pn",$A26="Pn"),"",IF($A25="TOTAL GENERAL",SUM(AD$11:AD23),IF(AND(J25&lt;&gt;"",$A25&lt;&gt;"Pn"),T25*$D25,"")))</f>
        <v>0</v>
      </c>
      <c r="AE25" s="21">
        <f ca="1">IF(OR($A25="Pn",$A26="Pn"),"",IF($A25="TOTAL GENERAL",SUM(AE$11:AE23),IF(AND(K25&lt;&gt;"",$A25&lt;&gt;"Pn"),U25*$D25,"")))</f>
        <v>0</v>
      </c>
      <c r="AF25" s="21">
        <f ca="1">IF(OR($A25="Pn",$A26="Pn"),"",IF($A25="TOTAL GENERAL",SUM(AF$11:AF23),IF(AND(L25&lt;&gt;"",$A25&lt;&gt;"Pn"),V25*$D25,"")))</f>
        <v>0</v>
      </c>
      <c r="AG25" s="21">
        <f ca="1">IF(OR($A25="Pn",$A26="Pn"),"",IF($A25="TOTAL GENERAL",SUM(AG$11:AG23),IF(AND(M25&lt;&gt;"",$A25&lt;&gt;"Pn"),W25*$D25,"")))</f>
        <v>66886.239999999962</v>
      </c>
      <c r="AH25" s="21">
        <f ca="1">IF(OR($A25="Pn",$A26="Pn"),"",IF($A25="TOTAL GENERAL",SUM(AH$11:AH23),IF(AND(N25&lt;&gt;"",$A25&lt;&gt;"Pn"),X25*$D25,"")))</f>
        <v>0</v>
      </c>
      <c r="AI25" s="21">
        <f ca="1">IF(OR($A25="Pn",$A26="Pn"),"",IF($A25="TOTAL GENERAL",SUM(AI$11:AI23),IF(AND(O25&lt;&gt;"",$A25&lt;&gt;"Pn"),Y25*$D25,"")))</f>
        <v>0</v>
      </c>
      <c r="AJ25" s="21">
        <f ca="1">IF(OR($A25="Pn",$A26="Pn"),"",IF($A25="TOTAL GENERAL",SUM(AJ$11:AJ23),IF(AND(P25&lt;&gt;"",$A25&lt;&gt;"Pn"),Z25*$D25,"")))</f>
        <v>0</v>
      </c>
      <c r="AK25" s="21">
        <f ca="1">IF(OR($A25="Pn",$A26="Pn"),"",IF($A25="TOTAL GENERAL",SUM(AK$11:AK23),IF(AND(Q25&lt;&gt;"",$A25&lt;&gt;"Pn"),AA25*$F25,"")))</f>
        <v>499382.64999999997</v>
      </c>
      <c r="AL25" s="21">
        <f ca="1">IF(OR($A25="Pn",$A26="Pn"),"",IF($A25="TOTAL GENERAL",SUM(AL$11:AL23),IF(AND(R25&lt;&gt;"",$A25&lt;&gt;"Pn"),AB25*$H25,"")))</f>
        <v>11740718.499999998</v>
      </c>
      <c r="AM25" s="19">
        <f ca="1">IF($A25="TOTAL GENERAL",SUM(AM$11:AM23),IF(AND(S25&lt;&gt;"",$A25&lt;&gt;"Pn"),IF(OFFSET($A$11,MATCH("TOTAL GENERAL",$A$11:$A$100,0)-1,COLUMN(AB25))=0,0,AC25/OFFSET($A$11,MATCH("TOTAL GENERAL",$A$11:$A$100,0)-1,COLUMN(AB25))),""))</f>
        <v>2.5125705107138119E-2</v>
      </c>
      <c r="AN25" s="19">
        <f ca="1">IF($A25="TOTAL GENERAL",SUM(AN$11:AN23),IF(AND(T25&lt;&gt;"",$A25&lt;&gt;"Pn"),IF(OFFSET($A$11,MATCH("TOTAL GENERAL",$A$11:$A$100,0)-1,COLUMN(AC25))=0,0,AD25/OFFSET($A$11,MATCH("TOTAL GENERAL",$A$11:$A$100,0)-1,COLUMN(AC25))),""))</f>
        <v>0</v>
      </c>
      <c r="AO25" s="19">
        <f ca="1">IF($A25="TOTAL GENERAL",SUM(AO$11:AO23),IF(AND(U25&lt;&gt;"",$A25&lt;&gt;"Pn"),IF(OFFSET($A$11,MATCH("TOTAL GENERAL",$A$11:$A$100,0)-1,COLUMN(AD25))=0,0,AE25/OFFSET($A$11,MATCH("TOTAL GENERAL",$A$11:$A$100,0)-1,COLUMN(AD25))),""))</f>
        <v>0</v>
      </c>
      <c r="AP25" s="19">
        <f ca="1">IF($A25="TOTAL GENERAL",SUM(AP$11:AP23),IF(AND(V25&lt;&gt;"",$A25&lt;&gt;"Pn"),IF(OFFSET($A$11,MATCH("TOTAL GENERAL",$A$11:$A$100,0)-1,COLUMN(AE25))=0,0,AF25/OFFSET($A$11,MATCH("TOTAL GENERAL",$A$11:$A$100,0)-1,COLUMN(AE25))),""))</f>
        <v>0</v>
      </c>
      <c r="AQ25" s="19">
        <f ca="1">IF($A25="TOTAL GENERAL",SUM(AQ$11:AQ23),IF(AND(W25&lt;&gt;"",$A25&lt;&gt;"Pn"),IF(OFFSET($A$11,MATCH("TOTAL GENERAL",$A$11:$A$100,0)-1,COLUMN(AF25))=0,0,AG25/OFFSET($A$11,MATCH("TOTAL GENERAL",$A$11:$A$100,0)-1,COLUMN(AF25))),""))</f>
        <v>3.8001139101504822E-2</v>
      </c>
      <c r="AR25" s="19">
        <f ca="1">IF($A25="TOTAL GENERAL",SUM(AR$11:AR23),IF(AND(X25&lt;&gt;"",$A25&lt;&gt;"Pn"),IF(OFFSET($A$11,MATCH("TOTAL GENERAL",$A$11:$A$100,0)-1,COLUMN(AG25))=0,0,AH25/OFFSET($A$11,MATCH("TOTAL GENERAL",$A$11:$A$100,0)-1,COLUMN(AG25))),""))</f>
        <v>0</v>
      </c>
      <c r="AS25" s="19">
        <f ca="1">IF($A25="TOTAL GENERAL",SUM(AS$11:AS23),IF(AND(Y25&lt;&gt;"",$A25&lt;&gt;"Pn"),IF(OFFSET($A$11,MATCH("TOTAL GENERAL",$A$11:$A$100,0)-1,COLUMN(AH25))=0,0,AI25/OFFSET($A$11,MATCH("TOTAL GENERAL",$A$11:$A$100,0)-1,COLUMN(AH25))),""))</f>
        <v>0</v>
      </c>
      <c r="AT25" s="19">
        <f ca="1">IF($A25="TOTAL GENERAL",SUM(AT$11:AT23),IF(AND(Z25&lt;&gt;"",$A25&lt;&gt;"Pn"),IF(OFFSET($A$11,MATCH("TOTAL GENERAL",$A$11:$A$100,0)-1,COLUMN(AI25))=0,0,AJ25/OFFSET($A$11,MATCH("TOTAL GENERAL",$A$11:$A$100,0)-1,COLUMN(AI25))),""))</f>
        <v>0</v>
      </c>
      <c r="AU25" s="19">
        <f ca="1">IF($A25="TOTAL GENERAL",SUM(AU$11:AU23),IF(AND(AA25&lt;&gt;"",$A25&lt;&gt;"Pn"),IF(OFFSET($A$11,MATCH("TOTAL GENERAL",$A$11:$A$100,0)-1,COLUMN(AJ25))=0,0,AK25/OFFSET($A$11,MATCH("TOTAL GENERAL",$A$11:$A$100,0)-1,COLUMN(AJ25))),""))</f>
        <v>2.1609458820069028E-2</v>
      </c>
      <c r="AV25" s="19">
        <f ca="1">IF($A25="TOTAL GENERAL",SUM(AV$11:AV23),IF(AND(AB25&lt;&gt;"",$A25&lt;&gt;"Pn"),IF(OFFSET($A$11,MATCH("TOTAL GENERAL",$A$11:$A$100,0)-1,COLUMN(AK25))=0,0,AL25/OFFSET($A$11,MATCH("TOTAL GENERAL",$A$11:$A$100,0)-1,COLUMN(AK25))),""))</f>
        <v>4.6386304686541362E-2</v>
      </c>
      <c r="AW25" s="182">
        <f ca="1">IF(A25="TOTAL GENERAL",SUM(AW$11:AW23),IF(COUNTIF(AM25:AV25,"")&lt;COUNTA($AM$10:$AV$10),(IF(AM25&lt;&gt;"",AM25*OFFSET($A$10,MATCH("Pn",$A$11:$A$100,0),1),0)+IF(AN25&lt;&gt;"",AN25*OFFSET($A$10,MATCH("Pn",$A$11:$A$100,0),2),0)+IF(AO25&lt;&gt;"",AO25*OFFSET($A$10,MATCH("Pn",$A$11:$A$100,0),3),0)+IF(AP25&lt;&gt;"",AP25*OFFSET($A$10,MATCH("Pn",$A$11:$A$100,0),4),0)+IF(AQ25&lt;&gt;"",AQ25*OFFSET($A$10,MATCH("Pn",$A$11:$A$100,0),5),0)+IF(AR25&lt;&gt;"",AR25*OFFSET($A$10,MATCH("Pn",$A$11:$A$100,0),6),0)+IF(AS25&lt;&gt;"",AS25*OFFSET($A$10,MATCH("Pn",$A$11:$A$100,0),7),0)+IF(AT25&lt;&gt;"",AT25*OFFSET($A$10,MATCH("Pn",$A$11:$A$100,0),8),0)+IF(AU25&lt;&gt;"",AU25*OFFSET($A$10,MATCH("Pn",$A$11:$A$100,0),9),0)+IF(AV25&lt;&gt;"",AV25*OFFSET($A$10,MATCH("Pn",$A$11:$A$100,0),10),0))*OFFSET($A$10,MATCH("FC",$A$11:$A$100,0),2),""))</f>
        <v>155678477.93130711</v>
      </c>
      <c r="AX25" s="10">
        <f ca="1">IF(OR(A25="Pn",A26="Pn"),"",IF(AND(AW25="",I25&lt;&gt;""),-I25,IF(A25="TOTAL GENERAL",SUM(AX$11:AX23),IF(AW25&lt;&gt;"",AW25-C25,""))))</f>
        <v>793802.37984037399</v>
      </c>
    </row>
    <row r="26" spans="1:50" s="4" customFormat="1" x14ac:dyDescent="0.25">
      <c r="A26" s="15" t="s">
        <v>418</v>
      </c>
      <c r="B26" s="15" t="s">
        <v>456</v>
      </c>
      <c r="C26" s="179">
        <v>34014762.757430546</v>
      </c>
      <c r="D26" s="16">
        <v>91807</v>
      </c>
      <c r="E26" s="9">
        <f ca="1">IF(AND($A27="Pn",COLUMN(E24)&lt;COUNTIF(PonderacionIndicadores!$A$1:$A$139,"Cérvix")+1),OFFSET($F$10,0,COLUMN(F82)),IF(AND(A26="Pn",(COUNTIF(PonderacionIndicadores!$A$1:$A$139,"Cérvix"))&gt;COLUMN(E26)-1),OFFSET(PonderacionIndicadores!$A$1,MATCH("Cérvix",PonderacionIndicadores!$A$1:$A$139,0)+COLUMN(D26)-2,3),IF(A26="TOTAL GENERAL",SUM(E$11:E24),IF(D26&lt;&gt;"",D26/OFFSET($A$10,MATCH("TOTAL GENERAL",$A$11:$A$100,0),3),""))))</f>
        <v>4.4397419652358926E-3</v>
      </c>
      <c r="F26" s="16">
        <v>38962</v>
      </c>
      <c r="G26" s="16">
        <v>45561</v>
      </c>
      <c r="H26" s="16">
        <v>69698</v>
      </c>
      <c r="I26" s="18">
        <v>60.14</v>
      </c>
      <c r="J26" s="18">
        <v>4</v>
      </c>
      <c r="K26" s="19">
        <v>0.35709999999999997</v>
      </c>
      <c r="L26" s="18">
        <v>87.5</v>
      </c>
      <c r="M26" s="19">
        <v>0</v>
      </c>
      <c r="N26" s="19">
        <v>0.33329999999999999</v>
      </c>
      <c r="O26" s="19">
        <v>6.6699999999999995E-2</v>
      </c>
      <c r="P26" s="19">
        <v>0.5</v>
      </c>
      <c r="Q26" s="180">
        <v>23.1</v>
      </c>
      <c r="R26" s="18">
        <v>150.65</v>
      </c>
      <c r="S26" s="21">
        <f ca="1">IF(OR($A26="Pn",$A27="Pn"),"",IF($A26="TOTAL GENERAL",SUM(S$11:S24),IF(AND(I26&lt;&gt;"",$A26&lt;&gt;"Pn"),IF(I26&lt;OFFSET($A$10,MATCH("TOTAL GENERAL",$A$11:$A$100,0),COLUMN(I26)-1),0,I26-OFFSET($A$10,MATCH("TOTAL GENERAL",$A$11:$A$100,0),COLUMN(I26)-1)),"")))</f>
        <v>0.14000000000000057</v>
      </c>
      <c r="T26" s="21">
        <f ca="1">IF(OR($A26="Pn",$A27="Pn"),"",IF(OR($A26="Pn",$A27="Pn"),"",IF($A26="TOTAL GENERAL",SUM(T$11:T24),IF(AND(J26&lt;&gt;"",$A26&lt;&gt;"Pn"),IF(J26&gt;OFFSET($A$10,MATCH("TOTAL GENERAL",$A$11:$A$100,0),COLUMN(J26)-1),0,OFFSET($A$10,MATCH("TOTAL GENERAL",$A$11:$A$100,0),COLUMN(J26)-1)-J26),""))))</f>
        <v>26</v>
      </c>
      <c r="U26" s="21">
        <f ca="1">IF(OR($A26="Pn",$A27="Pn"),"",IF(OR($A26="Pn",$A27="Pn"),"",IF($A26="TOTAL GENERAL",SUM(U$11:U24),IF(AND(K26&lt;&gt;"",$A26&lt;&gt;"Pn"),IF(K26&lt;OFFSET($A$10,MATCH("TOTAL GENERAL",$A$11:$A$100,0),COLUMN(K26)-1),0,K26-OFFSET($A$10,MATCH("TOTAL GENERAL",$A$11:$A$100,0),COLUMN(K26)-1)),""))))</f>
        <v>0</v>
      </c>
      <c r="V26" s="21">
        <f ca="1">IF(OR($A26="Pn",$A27="Pn"),"",IF($A26="TOTAL GENERAL",SUM(V$11:V24),IF(AND(L26&lt;&gt;"",$A26&lt;&gt;"Pn"),IF(L26&gt;OFFSET($A$10,MATCH("TOTAL GENERAL",$A$11:$A$100,0),COLUMN(L26)-1),0,OFFSET($A$10,MATCH("TOTAL GENERAL",$A$11:$A$100,0),COLUMN(L26)-1)-L26),"")))</f>
        <v>0</v>
      </c>
      <c r="W26" s="21">
        <f ca="1">IF(OR($A26="Pn",$A27="Pn"),"",IF(OR($A26="Pn",$A27="Pn"),"",IF($A26="TOTAL GENERAL",SUM(W$11:W24),IF(AND(M26&lt;&gt;"",$A26&lt;&gt;"Pn"),IF(M26&lt;OFFSET($A$10,MATCH("TOTAL GENERAL",$A$11:$A$100,0),COLUMN(M26)-1),0,M26-OFFSET($A$10,MATCH("TOTAL GENERAL",$A$11:$A$100,0),COLUMN(M26)-1)),""))))</f>
        <v>0</v>
      </c>
      <c r="X26" s="21">
        <f ca="1">IF(OR($A26="Pn",$A27="Pn"),"",IF(OR($A26="Pn",$A27="Pn"),"",IF($A26="TOTAL GENERAL",SUM(X$11:X24),IF(AND(N26&lt;&gt;"",$A26&lt;&gt;"Pn"),IF(N26&lt;OFFSET($A$10,MATCH("TOTAL GENERAL",$A$11:$A$100,0),COLUMN(N26)-1),0,N26-OFFSET($A$10,MATCH("TOTAL GENERAL",$A$11:$A$100,0),COLUMN(N26)-1)),""))))</f>
        <v>0</v>
      </c>
      <c r="Y26" s="21">
        <f ca="1">IF(OR($A26="Pn",$A27="Pn"),"",IF(OR($A26="Pn",$A27="Pn"),"",IF($A26="TOTAL GENERAL",SUM(Y$11:Y24),IF(AND(O26&lt;&gt;"",$A26&lt;&gt;"Pn"),IF(O26&lt;OFFSET($A$10,MATCH("TOTAL GENERAL",$A$11:$A$100,0),COLUMN(O26)-1),0,O26-OFFSET($A$10,MATCH("TOTAL GENERAL",$A$11:$A$100,0),COLUMN(O26)-1)),""))))</f>
        <v>0</v>
      </c>
      <c r="Z26" s="21">
        <f ca="1">IF(OR($A26="Pn",$A27="Pn"),"",IF(OR($A26="Pn",$A27="Pn"),"",IF($A26="TOTAL GENERAL",SUM(Z$11:Z24),IF(AND(P26&lt;&gt;"",$A26&lt;&gt;"Pn"),IF(P26&lt;OFFSET($A$10,MATCH("TOTAL GENERAL",$A$11:$A$100,0),COLUMN(P26)-1),0,P26-OFFSET($A$10,MATCH("TOTAL GENERAL",$A$11:$A$100,0),COLUMN(P26)-1)),""))))</f>
        <v>0.3</v>
      </c>
      <c r="AA26" s="21">
        <f ca="1">IF(OR($A26="Pn",$A27="Pn"),"",IF($A26="TOTAL GENERAL",SUM(AA$11:AA24),IF(AND(Q26&lt;&gt;"",$A26&lt;&gt;"Pn"),IF(Q26&gt;OFFSET($A$10,MATCH("TOTAL GENERAL",$A$11:$A$100,0),COLUMN(Q26)-1),0,OFFSET($A$10,MATCH("TOTAL GENERAL",$A$11:$A$100,0),COLUMN(Q26)-1)-Q26),"")))</f>
        <v>0</v>
      </c>
      <c r="AB26" s="21">
        <f ca="1">IF(OR($A26="Pn",$A27="Pn"),"",IF(OR($A26="Pn",$A27="Pn"),"",IF($A26="TOTAL GENERAL",SUM(AB$11:AB24),IF(AND(R26&lt;&gt;"",$A26&lt;&gt;"Pn"),IF(R26&lt;OFFSET($A$10,MATCH("TOTAL GENERAL",$A$11:$A$100,0),COLUMN(R26)-1),0,R26-OFFSET($A$10,MATCH("TOTAL GENERAL",$A$11:$A$100,0),COLUMN(R26)-1)),""))))</f>
        <v>38.290000000000006</v>
      </c>
      <c r="AC26" s="21">
        <f ca="1">IF(OR($A26="Pn",$A27="Pn"),"",IF($A26="TOTAL GENERAL",SUM(AC$11:AC24),IF(AND(I26&lt;&gt;"",$A26&lt;&gt;"Pn"),S26*$G26,"")))</f>
        <v>6378.5400000000263</v>
      </c>
      <c r="AD26" s="21">
        <f ca="1">IF(OR($A26="Pn",$A27="Pn"),"",IF($A26="TOTAL GENERAL",SUM(AD$11:AD24),IF(AND(J26&lt;&gt;"",$A26&lt;&gt;"Pn"),T26*$D26,"")))</f>
        <v>2386982</v>
      </c>
      <c r="AE26" s="21">
        <f ca="1">IF(OR($A26="Pn",$A27="Pn"),"",IF($A26="TOTAL GENERAL",SUM(AE$11:AE24),IF(AND(K26&lt;&gt;"",$A26&lt;&gt;"Pn"),U26*$D26,"")))</f>
        <v>0</v>
      </c>
      <c r="AF26" s="21">
        <f ca="1">IF(OR($A26="Pn",$A27="Pn"),"",IF($A26="TOTAL GENERAL",SUM(AF$11:AF24),IF(AND(L26&lt;&gt;"",$A26&lt;&gt;"Pn"),V26*$D26,"")))</f>
        <v>0</v>
      </c>
      <c r="AG26" s="21">
        <f ca="1">IF(OR($A26="Pn",$A27="Pn"),"",IF($A26="TOTAL GENERAL",SUM(AG$11:AG24),IF(AND(M26&lt;&gt;"",$A26&lt;&gt;"Pn"),W26*$D26,"")))</f>
        <v>0</v>
      </c>
      <c r="AH26" s="21">
        <f ca="1">IF(OR($A26="Pn",$A27="Pn"),"",IF($A26="TOTAL GENERAL",SUM(AH$11:AH24),IF(AND(N26&lt;&gt;"",$A26&lt;&gt;"Pn"),X26*$D26,"")))</f>
        <v>0</v>
      </c>
      <c r="AI26" s="21">
        <f ca="1">IF(OR($A26="Pn",$A27="Pn"),"",IF($A26="TOTAL GENERAL",SUM(AI$11:AI24),IF(AND(O26&lt;&gt;"",$A26&lt;&gt;"Pn"),Y26*$D26,"")))</f>
        <v>0</v>
      </c>
      <c r="AJ26" s="21">
        <f ca="1">IF(OR($A26="Pn",$A27="Pn"),"",IF($A26="TOTAL GENERAL",SUM(AJ$11:AJ24),IF(AND(P26&lt;&gt;"",$A26&lt;&gt;"Pn"),Z26*$D26,"")))</f>
        <v>27542.1</v>
      </c>
      <c r="AK26" s="21">
        <f ca="1">IF(OR($A26="Pn",$A27="Pn"),"",IF($A26="TOTAL GENERAL",SUM(AK$11:AK24),IF(AND(Q26&lt;&gt;"",$A26&lt;&gt;"Pn"),AA26*$F26,"")))</f>
        <v>0</v>
      </c>
      <c r="AL26" s="21">
        <f ca="1">IF(OR($A26="Pn",$A27="Pn"),"",IF($A26="TOTAL GENERAL",SUM(AL$11:AL24),IF(AND(R26&lt;&gt;"",$A26&lt;&gt;"Pn"),AB26*$H26,"")))</f>
        <v>2668736.4200000004</v>
      </c>
      <c r="AM26" s="19">
        <f ca="1">IF($A26="TOTAL GENERAL",SUM(AM$11:AM24),IF(AND(S26&lt;&gt;"",$A26&lt;&gt;"Pn"),IF(OFFSET($A$11,MATCH("TOTAL GENERAL",$A$11:$A$100,0)-1,COLUMN(AB26))=0,0,AC26/OFFSET($A$11,MATCH("TOTAL GENERAL",$A$11:$A$100,0)-1,COLUMN(AB26))),""))</f>
        <v>7.101531070254479E-4</v>
      </c>
      <c r="AN26" s="19">
        <f ca="1">IF($A26="TOTAL GENERAL",SUM(AN$11:AN24),IF(AND(T26&lt;&gt;"",$A26&lt;&gt;"Pn"),IF(OFFSET($A$11,MATCH("TOTAL GENERAL",$A$11:$A$100,0)-1,COLUMN(AC26))=0,0,AD26/OFFSET($A$11,MATCH("TOTAL GENERAL",$A$11:$A$100,0)-1,COLUMN(AC26))),""))</f>
        <v>9.3742439504297864E-2</v>
      </c>
      <c r="AO26" s="19">
        <f ca="1">IF($A26="TOTAL GENERAL",SUM(AO$11:AO24),IF(AND(U26&lt;&gt;"",$A26&lt;&gt;"Pn"),IF(OFFSET($A$11,MATCH("TOTAL GENERAL",$A$11:$A$100,0)-1,COLUMN(AD26))=0,0,AE26/OFFSET($A$11,MATCH("TOTAL GENERAL",$A$11:$A$100,0)-1,COLUMN(AD26))),""))</f>
        <v>0</v>
      </c>
      <c r="AP26" s="19">
        <f ca="1">IF($A26="TOTAL GENERAL",SUM(AP$11:AP24),IF(AND(V26&lt;&gt;"",$A26&lt;&gt;"Pn"),IF(OFFSET($A$11,MATCH("TOTAL GENERAL",$A$11:$A$100,0)-1,COLUMN(AE26))=0,0,AF26/OFFSET($A$11,MATCH("TOTAL GENERAL",$A$11:$A$100,0)-1,COLUMN(AE26))),""))</f>
        <v>0</v>
      </c>
      <c r="AQ26" s="19">
        <f ca="1">IF($A26="TOTAL GENERAL",SUM(AQ$11:AQ24),IF(AND(W26&lt;&gt;"",$A26&lt;&gt;"Pn"),IF(OFFSET($A$11,MATCH("TOTAL GENERAL",$A$11:$A$100,0)-1,COLUMN(AF26))=0,0,AG26/OFFSET($A$11,MATCH("TOTAL GENERAL",$A$11:$A$100,0)-1,COLUMN(AF26))),""))</f>
        <v>0</v>
      </c>
      <c r="AR26" s="19">
        <f ca="1">IF($A26="TOTAL GENERAL",SUM(AR$11:AR24),IF(AND(X26&lt;&gt;"",$A26&lt;&gt;"Pn"),IF(OFFSET($A$11,MATCH("TOTAL GENERAL",$A$11:$A$100,0)-1,COLUMN(AG26))=0,0,AH26/OFFSET($A$11,MATCH("TOTAL GENERAL",$A$11:$A$100,0)-1,COLUMN(AG26))),""))</f>
        <v>0</v>
      </c>
      <c r="AS26" s="19">
        <f ca="1">IF($A26="TOTAL GENERAL",SUM(AS$11:AS24),IF(AND(Y26&lt;&gt;"",$A26&lt;&gt;"Pn"),IF(OFFSET($A$11,MATCH("TOTAL GENERAL",$A$11:$A$100,0)-1,COLUMN(AH26))=0,0,AI26/OFFSET($A$11,MATCH("TOTAL GENERAL",$A$11:$A$100,0)-1,COLUMN(AH26))),""))</f>
        <v>0</v>
      </c>
      <c r="AT26" s="19">
        <f ca="1">IF($A26="TOTAL GENERAL",SUM(AT$11:AT24),IF(AND(Z26&lt;&gt;"",$A26&lt;&gt;"Pn"),IF(OFFSET($A$11,MATCH("TOTAL GENERAL",$A$11:$A$100,0)-1,COLUMN(AI26))=0,0,AJ26/OFFSET($A$11,MATCH("TOTAL GENERAL",$A$11:$A$100,0)-1,COLUMN(AI26))),""))</f>
        <v>5.6539405037269374E-3</v>
      </c>
      <c r="AU26" s="19">
        <f ca="1">IF($A26="TOTAL GENERAL",SUM(AU$11:AU24),IF(AND(AA26&lt;&gt;"",$A26&lt;&gt;"Pn"),IF(OFFSET($A$11,MATCH("TOTAL GENERAL",$A$11:$A$100,0)-1,COLUMN(AJ26))=0,0,AK26/OFFSET($A$11,MATCH("TOTAL GENERAL",$A$11:$A$100,0)-1,COLUMN(AJ26))),""))</f>
        <v>0</v>
      </c>
      <c r="AV26" s="19">
        <f ca="1">IF($A26="TOTAL GENERAL",SUM(AV$11:AV24),IF(AND(AB26&lt;&gt;"",$A26&lt;&gt;"Pn"),IF(OFFSET($A$11,MATCH("TOTAL GENERAL",$A$11:$A$100,0)-1,COLUMN(AK26))=0,0,AL26/OFFSET($A$11,MATCH("TOTAL GENERAL",$A$11:$A$100,0)-1,COLUMN(AK26))),""))</f>
        <v>1.0543887983191971E-2</v>
      </c>
      <c r="AW26" s="182">
        <f ca="1">IF(A26="TOTAL GENERAL",SUM(AW$11:AW24),IF(COUNTIF(AM26:AV26,"")&lt;COUNTA($AM$10:$AV$10),(IF(AM26&lt;&gt;"",AM26*OFFSET($A$10,MATCH("Pn",$A$11:$A$100,0),1),0)+IF(AN26&lt;&gt;"",AN26*OFFSET($A$10,MATCH("Pn",$A$11:$A$100,0),2),0)+IF(AO26&lt;&gt;"",AO26*OFFSET($A$10,MATCH("Pn",$A$11:$A$100,0),3),0)+IF(AP26&lt;&gt;"",AP26*OFFSET($A$10,MATCH("Pn",$A$11:$A$100,0),4),0)+IF(AQ26&lt;&gt;"",AQ26*OFFSET($A$10,MATCH("Pn",$A$11:$A$100,0),5),0)+IF(AR26&lt;&gt;"",AR26*OFFSET($A$10,MATCH("Pn",$A$11:$A$100,0),6),0)+IF(AS26&lt;&gt;"",AS26*OFFSET($A$10,MATCH("Pn",$A$11:$A$100,0),7),0)+IF(AT26&lt;&gt;"",AT26*OFFSET($A$10,MATCH("Pn",$A$11:$A$100,0),8),0)+IF(AU26&lt;&gt;"",AU26*OFFSET($A$10,MATCH("Pn",$A$11:$A$100,0),9),0)+IF(AV26&lt;&gt;"",AV26*OFFSET($A$10,MATCH("Pn",$A$11:$A$100,0),10),0))*OFFSET($A$10,MATCH("FC",$A$11:$A$100,0),2),""))</f>
        <v>93858999.38136737</v>
      </c>
      <c r="AX26" s="10">
        <f ca="1">IF(OR(A26="Pn",A27="Pn"),"",IF(AND(AW26="",I26&lt;&gt;""),-I26,IF(A26="TOTAL GENERAL",SUM(AX$11:AX24),IF(AW26&lt;&gt;"",AW26-C26,""))))</f>
        <v>59844236.623936825</v>
      </c>
    </row>
    <row r="27" spans="1:50" s="4" customFormat="1" x14ac:dyDescent="0.25">
      <c r="A27" s="15" t="s">
        <v>419</v>
      </c>
      <c r="B27" s="15" t="s">
        <v>457</v>
      </c>
      <c r="C27" s="179">
        <v>936337605.45402598</v>
      </c>
      <c r="D27" s="16">
        <v>2527207</v>
      </c>
      <c r="E27" s="9">
        <f ca="1">IF(AND($A28="Pn",COLUMN(E25)&lt;COUNTIF(PonderacionIndicadores!$A$1:$A$139,"Cérvix")+1),OFFSET($F$10,0,COLUMN(F83)),IF(AND(A27="Pn",(COUNTIF(PonderacionIndicadores!$A$1:$A$139,"Cérvix"))&gt;COLUMN(E27)-1),OFFSET(PonderacionIndicadores!$A$1,MATCH("Cérvix",PonderacionIndicadores!$A$1:$A$139,0)+COLUMN(D27)-2,3),IF(A27="TOTAL GENERAL",SUM(E$11:E25),IF(D27&lt;&gt;"",D27/OFFSET($A$10,MATCH("TOTAL GENERAL",$A$11:$A$100,0),3),""))))</f>
        <v>0.12221450404367754</v>
      </c>
      <c r="F27" s="16">
        <v>1286728</v>
      </c>
      <c r="G27" s="16">
        <v>1455459</v>
      </c>
      <c r="H27" s="16">
        <v>2149416</v>
      </c>
      <c r="I27" s="18">
        <v>65.27</v>
      </c>
      <c r="J27" s="18">
        <v>26.44</v>
      </c>
      <c r="K27" s="19">
        <v>0.41270000000000001</v>
      </c>
      <c r="L27" s="18">
        <v>65.62</v>
      </c>
      <c r="M27" s="19">
        <v>0.47060000000000002</v>
      </c>
      <c r="N27" s="19">
        <v>0.79310000000000003</v>
      </c>
      <c r="O27" s="19">
        <v>0.125</v>
      </c>
      <c r="P27" s="19">
        <v>0.56669999999999998</v>
      </c>
      <c r="Q27" s="180">
        <v>7.69</v>
      </c>
      <c r="R27" s="18">
        <v>89.23</v>
      </c>
      <c r="S27" s="21">
        <f ca="1">IF(OR($A27="Pn",$A28="Pn"),"",IF($A27="TOTAL GENERAL",SUM(S$11:S25),IF(AND(I27&lt;&gt;"",$A27&lt;&gt;"Pn"),IF(I27&lt;OFFSET($A$10,MATCH("TOTAL GENERAL",$A$11:$A$100,0),COLUMN(I27)-1),0,I27-OFFSET($A$10,MATCH("TOTAL GENERAL",$A$11:$A$100,0),COLUMN(I27)-1)),"")))</f>
        <v>5.269999999999996</v>
      </c>
      <c r="T27" s="21">
        <f ca="1">IF(OR($A27="Pn",$A28="Pn"),"",IF(OR($A27="Pn",$A28="Pn"),"",IF($A27="TOTAL GENERAL",SUM(T$11:T25),IF(AND(J27&lt;&gt;"",$A27&lt;&gt;"Pn"),IF(J27&gt;OFFSET($A$10,MATCH("TOTAL GENERAL",$A$11:$A$100,0),COLUMN(J27)-1),0,OFFSET($A$10,MATCH("TOTAL GENERAL",$A$11:$A$100,0),COLUMN(J27)-1)-J27),""))))</f>
        <v>3.5599999999999987</v>
      </c>
      <c r="U27" s="21">
        <f ca="1">IF(OR($A27="Pn",$A28="Pn"),"",IF(OR($A27="Pn",$A28="Pn"),"",IF($A27="TOTAL GENERAL",SUM(U$11:U25),IF(AND(K27&lt;&gt;"",$A27&lt;&gt;"Pn"),IF(K27&lt;OFFSET($A$10,MATCH("TOTAL GENERAL",$A$11:$A$100,0),COLUMN(K27)-1),0,K27-OFFSET($A$10,MATCH("TOTAL GENERAL",$A$11:$A$100,0),COLUMN(K27)-1)),""))))</f>
        <v>0</v>
      </c>
      <c r="V27" s="21">
        <f ca="1">IF(OR($A27="Pn",$A28="Pn"),"",IF($A27="TOTAL GENERAL",SUM(V$11:V25),IF(AND(L27&lt;&gt;"",$A27&lt;&gt;"Pn"),IF(L27&gt;OFFSET($A$10,MATCH("TOTAL GENERAL",$A$11:$A$100,0),COLUMN(L27)-1),0,OFFSET($A$10,MATCH("TOTAL GENERAL",$A$11:$A$100,0),COLUMN(L27)-1)-L27),"")))</f>
        <v>0</v>
      </c>
      <c r="W27" s="21">
        <f ca="1">IF(OR($A27="Pn",$A28="Pn"),"",IF(OR($A27="Pn",$A28="Pn"),"",IF($A27="TOTAL GENERAL",SUM(W$11:W25),IF(AND(M27&lt;&gt;"",$A27&lt;&gt;"Pn"),IF(M27&lt;OFFSET($A$10,MATCH("TOTAL GENERAL",$A$11:$A$100,0),COLUMN(M27)-1),0,M27-OFFSET($A$10,MATCH("TOTAL GENERAL",$A$11:$A$100,0),COLUMN(M27)-1)),""))))</f>
        <v>0</v>
      </c>
      <c r="X27" s="21">
        <f ca="1">IF(OR($A27="Pn",$A28="Pn"),"",IF(OR($A27="Pn",$A28="Pn"),"",IF($A27="TOTAL GENERAL",SUM(X$11:X25),IF(AND(N27&lt;&gt;"",$A27&lt;&gt;"Pn"),IF(N27&lt;OFFSET($A$10,MATCH("TOTAL GENERAL",$A$11:$A$100,0),COLUMN(N27)-1),0,N27-OFFSET($A$10,MATCH("TOTAL GENERAL",$A$11:$A$100,0),COLUMN(N27)-1)),""))))</f>
        <v>0</v>
      </c>
      <c r="Y27" s="21">
        <f ca="1">IF(OR($A27="Pn",$A28="Pn"),"",IF(OR($A27="Pn",$A28="Pn"),"",IF($A27="TOTAL GENERAL",SUM(Y$11:Y25),IF(AND(O27&lt;&gt;"",$A27&lt;&gt;"Pn"),IF(O27&lt;OFFSET($A$10,MATCH("TOTAL GENERAL",$A$11:$A$100,0),COLUMN(O27)-1),0,O27-OFFSET($A$10,MATCH("TOTAL GENERAL",$A$11:$A$100,0),COLUMN(O27)-1)),""))))</f>
        <v>0</v>
      </c>
      <c r="Z27" s="21">
        <f ca="1">IF(OR($A27="Pn",$A28="Pn"),"",IF(OR($A27="Pn",$A28="Pn"),"",IF($A27="TOTAL GENERAL",SUM(Z$11:Z25),IF(AND(P27&lt;&gt;"",$A27&lt;&gt;"Pn"),IF(P27&lt;OFFSET($A$10,MATCH("TOTAL GENERAL",$A$11:$A$100,0),COLUMN(P27)-1),0,P27-OFFSET($A$10,MATCH("TOTAL GENERAL",$A$11:$A$100,0),COLUMN(P27)-1)),""))))</f>
        <v>0.36669999999999997</v>
      </c>
      <c r="AA27" s="21">
        <f ca="1">IF(OR($A27="Pn",$A28="Pn"),"",IF($A27="TOTAL GENERAL",SUM(AA$11:AA25),IF(AND(Q27&lt;&gt;"",$A27&lt;&gt;"Pn"),IF(Q27&gt;OFFSET($A$10,MATCH("TOTAL GENERAL",$A$11:$A$100,0),COLUMN(Q27)-1),0,OFFSET($A$10,MATCH("TOTAL GENERAL",$A$11:$A$100,0),COLUMN(Q27)-1)-Q27),"")))</f>
        <v>2.4899999999999993</v>
      </c>
      <c r="AB27" s="21">
        <f ca="1">IF(OR($A27="Pn",$A28="Pn"),"",IF(OR($A27="Pn",$A28="Pn"),"",IF($A27="TOTAL GENERAL",SUM(AB$11:AB25),IF(AND(R27&lt;&gt;"",$A27&lt;&gt;"Pn"),IF(R27&lt;OFFSET($A$10,MATCH("TOTAL GENERAL",$A$11:$A$100,0),COLUMN(R27)-1),0,R27-OFFSET($A$10,MATCH("TOTAL GENERAL",$A$11:$A$100,0),COLUMN(R27)-1)),""))))</f>
        <v>0</v>
      </c>
      <c r="AC27" s="21">
        <f ca="1">IF(OR($A27="Pn",$A28="Pn"),"",IF($A27="TOTAL GENERAL",SUM(AC$11:AC25),IF(AND(I27&lt;&gt;"",$A27&lt;&gt;"Pn"),S27*$G27,"")))</f>
        <v>7670268.9299999941</v>
      </c>
      <c r="AD27" s="21">
        <f ca="1">IF(OR($A27="Pn",$A28="Pn"),"",IF($A27="TOTAL GENERAL",SUM(AD$11:AD25),IF(AND(J27&lt;&gt;"",$A27&lt;&gt;"Pn"),T27*$D27,"")))</f>
        <v>8996856.9199999962</v>
      </c>
      <c r="AE27" s="21">
        <f ca="1">IF(OR($A27="Pn",$A28="Pn"),"",IF($A27="TOTAL GENERAL",SUM(AE$11:AE25),IF(AND(K27&lt;&gt;"",$A27&lt;&gt;"Pn"),U27*$D27,"")))</f>
        <v>0</v>
      </c>
      <c r="AF27" s="21">
        <f ca="1">IF(OR($A27="Pn",$A28="Pn"),"",IF($A27="TOTAL GENERAL",SUM(AF$11:AF25),IF(AND(L27&lt;&gt;"",$A27&lt;&gt;"Pn"),V27*$D27,"")))</f>
        <v>0</v>
      </c>
      <c r="AG27" s="21">
        <f ca="1">IF(OR($A27="Pn",$A28="Pn"),"",IF($A27="TOTAL GENERAL",SUM(AG$11:AG25),IF(AND(M27&lt;&gt;"",$A27&lt;&gt;"Pn"),W27*$D27,"")))</f>
        <v>0</v>
      </c>
      <c r="AH27" s="21">
        <f ca="1">IF(OR($A27="Pn",$A28="Pn"),"",IF($A27="TOTAL GENERAL",SUM(AH$11:AH25),IF(AND(N27&lt;&gt;"",$A27&lt;&gt;"Pn"),X27*$D27,"")))</f>
        <v>0</v>
      </c>
      <c r="AI27" s="21">
        <f ca="1">IF(OR($A27="Pn",$A28="Pn"),"",IF($A27="TOTAL GENERAL",SUM(AI$11:AI25),IF(AND(O27&lt;&gt;"",$A27&lt;&gt;"Pn"),Y27*$D27,"")))</f>
        <v>0</v>
      </c>
      <c r="AJ27" s="21">
        <f ca="1">IF(OR($A27="Pn",$A28="Pn"),"",IF($A27="TOTAL GENERAL",SUM(AJ$11:AJ25),IF(AND(P27&lt;&gt;"",$A27&lt;&gt;"Pn"),Z27*$D27,"")))</f>
        <v>926726.80689999997</v>
      </c>
      <c r="AK27" s="21">
        <f ca="1">IF(OR($A27="Pn",$A28="Pn"),"",IF($A27="TOTAL GENERAL",SUM(AK$11:AK25),IF(AND(Q27&lt;&gt;"",$A27&lt;&gt;"Pn"),AA27*$F27,"")))</f>
        <v>3203952.7199999993</v>
      </c>
      <c r="AL27" s="21">
        <f ca="1">IF(OR($A27="Pn",$A28="Pn"),"",IF($A27="TOTAL GENERAL",SUM(AL$11:AL25),IF(AND(R27&lt;&gt;"",$A27&lt;&gt;"Pn"),AB27*$H27,"")))</f>
        <v>0</v>
      </c>
      <c r="AM27" s="19">
        <f ca="1">IF($A27="TOTAL GENERAL",SUM(AM$11:AM25),IF(AND(S27&lt;&gt;"",$A27&lt;&gt;"Pn"),IF(OFFSET($A$11,MATCH("TOTAL GENERAL",$A$11:$A$100,0)-1,COLUMN(AB27))=0,0,AC27/OFFSET($A$11,MATCH("TOTAL GENERAL",$A$11:$A$100,0)-1,COLUMN(AB27))),""))</f>
        <v>0.85396741454317626</v>
      </c>
      <c r="AN27" s="19">
        <f ca="1">IF($A27="TOTAL GENERAL",SUM(AN$11:AN25),IF(AND(T27&lt;&gt;"",$A27&lt;&gt;"Pn"),IF(OFFSET($A$11,MATCH("TOTAL GENERAL",$A$11:$A$100,0)-1,COLUMN(AC27))=0,0,AD27/OFFSET($A$11,MATCH("TOTAL GENERAL",$A$11:$A$100,0)-1,COLUMN(AC27))),""))</f>
        <v>0.35332789084790889</v>
      </c>
      <c r="AO27" s="19">
        <f ca="1">IF($A27="TOTAL GENERAL",SUM(AO$11:AO25),IF(AND(U27&lt;&gt;"",$A27&lt;&gt;"Pn"),IF(OFFSET($A$11,MATCH("TOTAL GENERAL",$A$11:$A$100,0)-1,COLUMN(AD27))=0,0,AE27/OFFSET($A$11,MATCH("TOTAL GENERAL",$A$11:$A$100,0)-1,COLUMN(AD27))),""))</f>
        <v>0</v>
      </c>
      <c r="AP27" s="19">
        <f ca="1">IF($A27="TOTAL GENERAL",SUM(AP$11:AP25),IF(AND(V27&lt;&gt;"",$A27&lt;&gt;"Pn"),IF(OFFSET($A$11,MATCH("TOTAL GENERAL",$A$11:$A$100,0)-1,COLUMN(AE27))=0,0,AF27/OFFSET($A$11,MATCH("TOTAL GENERAL",$A$11:$A$100,0)-1,COLUMN(AE27))),""))</f>
        <v>0</v>
      </c>
      <c r="AQ27" s="19">
        <f ca="1">IF($A27="TOTAL GENERAL",SUM(AQ$11:AQ25),IF(AND(W27&lt;&gt;"",$A27&lt;&gt;"Pn"),IF(OFFSET($A$11,MATCH("TOTAL GENERAL",$A$11:$A$100,0)-1,COLUMN(AF27))=0,0,AG27/OFFSET($A$11,MATCH("TOTAL GENERAL",$A$11:$A$100,0)-1,COLUMN(AF27))),""))</f>
        <v>0</v>
      </c>
      <c r="AR27" s="19">
        <f ca="1">IF($A27="TOTAL GENERAL",SUM(AR$11:AR25),IF(AND(X27&lt;&gt;"",$A27&lt;&gt;"Pn"),IF(OFFSET($A$11,MATCH("TOTAL GENERAL",$A$11:$A$100,0)-1,COLUMN(AG27))=0,0,AH27/OFFSET($A$11,MATCH("TOTAL GENERAL",$A$11:$A$100,0)-1,COLUMN(AG27))),""))</f>
        <v>0</v>
      </c>
      <c r="AS27" s="19">
        <f ca="1">IF($A27="TOTAL GENERAL",SUM(AS$11:AS25),IF(AND(Y27&lt;&gt;"",$A27&lt;&gt;"Pn"),IF(OFFSET($A$11,MATCH("TOTAL GENERAL",$A$11:$A$100,0)-1,COLUMN(AH27))=0,0,AI27/OFFSET($A$11,MATCH("TOTAL GENERAL",$A$11:$A$100,0)-1,COLUMN(AH27))),""))</f>
        <v>0</v>
      </c>
      <c r="AT27" s="19">
        <f ca="1">IF($A27="TOTAL GENERAL",SUM(AT$11:AT25),IF(AND(Z27&lt;&gt;"",$A27&lt;&gt;"Pn"),IF(OFFSET($A$11,MATCH("TOTAL GENERAL",$A$11:$A$100,0)-1,COLUMN(AI27))=0,0,AJ27/OFFSET($A$11,MATCH("TOTAL GENERAL",$A$11:$A$100,0)-1,COLUMN(AI27))),""))</f>
        <v>0.19024178364835803</v>
      </c>
      <c r="AU27" s="19">
        <f ca="1">IF($A27="TOTAL GENERAL",SUM(AU$11:AU25),IF(AND(AA27&lt;&gt;"",$A27&lt;&gt;"Pn"),IF(OFFSET($A$11,MATCH("TOTAL GENERAL",$A$11:$A$100,0)-1,COLUMN(AJ27))=0,0,AK27/OFFSET($A$11,MATCH("TOTAL GENERAL",$A$11:$A$100,0)-1,COLUMN(AJ27))),""))</f>
        <v>0.13864255068590817</v>
      </c>
      <c r="AV27" s="19">
        <f ca="1">IF($A27="TOTAL GENERAL",SUM(AV$11:AV25),IF(AND(AB27&lt;&gt;"",$A27&lt;&gt;"Pn"),IF(OFFSET($A$11,MATCH("TOTAL GENERAL",$A$11:$A$100,0)-1,COLUMN(AK27))=0,0,AL27/OFFSET($A$11,MATCH("TOTAL GENERAL",$A$11:$A$100,0)-1,COLUMN(AK27))),""))</f>
        <v>0</v>
      </c>
      <c r="AW27" s="182">
        <f ca="1">IF(A27="TOTAL GENERAL",SUM(AW$11:AW25),IF(COUNTIF(AM27:AV27,"")&lt;COUNTA($AM$10:$AV$10),(IF(AM27&lt;&gt;"",AM27*OFFSET($A$10,MATCH("Pn",$A$11:$A$100,0),1),0)+IF(AN27&lt;&gt;"",AN27*OFFSET($A$10,MATCH("Pn",$A$11:$A$100,0),2),0)+IF(AO27&lt;&gt;"",AO27*OFFSET($A$10,MATCH("Pn",$A$11:$A$100,0),3),0)+IF(AP27&lt;&gt;"",AP27*OFFSET($A$10,MATCH("Pn",$A$11:$A$100,0),4),0)+IF(AQ27&lt;&gt;"",AQ27*OFFSET($A$10,MATCH("Pn",$A$11:$A$100,0),5),0)+IF(AR27&lt;&gt;"",AR27*OFFSET($A$10,MATCH("Pn",$A$11:$A$100,0),6),0)+IF(AS27&lt;&gt;"",AS27*OFFSET($A$10,MATCH("Pn",$A$11:$A$100,0),7),0)+IF(AT27&lt;&gt;"",AT27*OFFSET($A$10,MATCH("Pn",$A$11:$A$100,0),8),0)+IF(AU27&lt;&gt;"",AU27*OFFSET($A$10,MATCH("Pn",$A$11:$A$100,0),9),0)+IF(AV27&lt;&gt;"",AV27*OFFSET($A$10,MATCH("Pn",$A$11:$A$100,0),10),0))*OFFSET($A$10,MATCH("FC",$A$11:$A$100,0),2),""))</f>
        <v>1021796294.0705494</v>
      </c>
      <c r="AX27" s="10">
        <f ca="1">IF(OR(A27="Pn",A28="Pn"),"",IF(AND(AW27="",I27&lt;&gt;""),-I27,IF(A27="TOTAL GENERAL",SUM(AX$11:AX25),IF(AW27&lt;&gt;"",AW27-C27,""))))</f>
        <v>85458688.616523385</v>
      </c>
    </row>
    <row r="28" spans="1:50" s="4" customFormat="1" x14ac:dyDescent="0.25">
      <c r="A28" s="15" t="s">
        <v>420</v>
      </c>
      <c r="B28" s="15" t="s">
        <v>458</v>
      </c>
      <c r="C28" s="179">
        <v>8693110.3137842733</v>
      </c>
      <c r="D28" s="16">
        <v>23463</v>
      </c>
      <c r="E28" s="9">
        <f ca="1">IF(AND($A29="Pn",COLUMN(E26)&lt;COUNTIF(PonderacionIndicadores!$A$1:$A$139,"Cérvix")+1),OFFSET($F$10,0,COLUMN(F84)),IF(AND(A28="Pn",(COUNTIF(PonderacionIndicadores!$A$1:$A$139,"Cérvix"))&gt;COLUMN(E28)-1),OFFSET(PonderacionIndicadores!$A$1,MATCH("Cérvix",PonderacionIndicadores!$A$1:$A$139,0)+COLUMN(D28)-2,3),IF(A28="TOTAL GENERAL",SUM(E$11:E26),IF(D28&lt;&gt;"",D28/OFFSET($A$10,MATCH("TOTAL GENERAL",$A$11:$A$100,0),3),""))))</f>
        <v>1.1346592931947427E-3</v>
      </c>
      <c r="F28" s="16">
        <v>11771</v>
      </c>
      <c r="G28" s="16">
        <v>15414</v>
      </c>
      <c r="H28" s="16">
        <v>20306</v>
      </c>
      <c r="I28" s="18">
        <v>34.83</v>
      </c>
      <c r="J28" s="18">
        <v>32</v>
      </c>
      <c r="K28" s="19" t="s">
        <v>436</v>
      </c>
      <c r="L28" s="18" t="s">
        <v>436</v>
      </c>
      <c r="M28" s="19">
        <v>0</v>
      </c>
      <c r="N28" s="19" t="s">
        <v>436</v>
      </c>
      <c r="O28" s="19">
        <v>0</v>
      </c>
      <c r="P28" s="19">
        <v>0</v>
      </c>
      <c r="Q28" s="180">
        <v>0</v>
      </c>
      <c r="R28" s="18">
        <v>88.64</v>
      </c>
      <c r="S28" s="21">
        <f ca="1">IF(OR($A28="Pn",$A29="Pn"),"",IF($A28="TOTAL GENERAL",SUM(S$11:S26),IF(AND(I28&lt;&gt;"",$A28&lt;&gt;"Pn"),IF(I28&lt;OFFSET($A$10,MATCH("TOTAL GENERAL",$A$11:$A$100,0),COLUMN(I28)-1),0,I28-OFFSET($A$10,MATCH("TOTAL GENERAL",$A$11:$A$100,0),COLUMN(I28)-1)),"")))</f>
        <v>0</v>
      </c>
      <c r="T28" s="21">
        <f ca="1">IF(OR($A28="Pn",$A29="Pn"),"",IF(OR($A28="Pn",$A29="Pn"),"",IF($A28="TOTAL GENERAL",SUM(T$11:T26),IF(AND(J28&lt;&gt;"",$A28&lt;&gt;"Pn"),IF(J28&gt;OFFSET($A$10,MATCH("TOTAL GENERAL",$A$11:$A$100,0),COLUMN(J28)-1),0,OFFSET($A$10,MATCH("TOTAL GENERAL",$A$11:$A$100,0),COLUMN(J28)-1)-J28),""))))</f>
        <v>0</v>
      </c>
      <c r="U28" s="21" t="str">
        <f ca="1">IF(OR($A28="Pn",$A29="Pn"),"",IF(OR($A28="Pn",$A29="Pn"),"",IF($A28="TOTAL GENERAL",SUM(U$11:U26),IF(AND(K28&lt;&gt;"",$A28&lt;&gt;"Pn"),IF(K28&lt;OFFSET($A$10,MATCH("TOTAL GENERAL",$A$11:$A$100,0),COLUMN(K28)-1),0,K28-OFFSET($A$10,MATCH("TOTAL GENERAL",$A$11:$A$100,0),COLUMN(K28)-1)),""))))</f>
        <v/>
      </c>
      <c r="V28" s="21" t="str">
        <f ca="1">IF(OR($A28="Pn",$A29="Pn"),"",IF($A28="TOTAL GENERAL",SUM(V$11:V26),IF(AND(L28&lt;&gt;"",$A28&lt;&gt;"Pn"),IF(L28&gt;OFFSET($A$10,MATCH("TOTAL GENERAL",$A$11:$A$100,0),COLUMN(L28)-1),0,OFFSET($A$10,MATCH("TOTAL GENERAL",$A$11:$A$100,0),COLUMN(L28)-1)-L28),"")))</f>
        <v/>
      </c>
      <c r="W28" s="21">
        <f ca="1">IF(OR($A28="Pn",$A29="Pn"),"",IF(OR($A28="Pn",$A29="Pn"),"",IF($A28="TOTAL GENERAL",SUM(W$11:W26),IF(AND(M28&lt;&gt;"",$A28&lt;&gt;"Pn"),IF(M28&lt;OFFSET($A$10,MATCH("TOTAL GENERAL",$A$11:$A$100,0),COLUMN(M28)-1),0,M28-OFFSET($A$10,MATCH("TOTAL GENERAL",$A$11:$A$100,0),COLUMN(M28)-1)),""))))</f>
        <v>0</v>
      </c>
      <c r="X28" s="21" t="str">
        <f ca="1">IF(OR($A28="Pn",$A29="Pn"),"",IF(OR($A28="Pn",$A29="Pn"),"",IF($A28="TOTAL GENERAL",SUM(X$11:X26),IF(AND(N28&lt;&gt;"",$A28&lt;&gt;"Pn"),IF(N28&lt;OFFSET($A$10,MATCH("TOTAL GENERAL",$A$11:$A$100,0),COLUMN(N28)-1),0,N28-OFFSET($A$10,MATCH("TOTAL GENERAL",$A$11:$A$100,0),COLUMN(N28)-1)),""))))</f>
        <v/>
      </c>
      <c r="Y28" s="21">
        <f ca="1">IF(OR($A28="Pn",$A29="Pn"),"",IF(OR($A28="Pn",$A29="Pn"),"",IF($A28="TOTAL GENERAL",SUM(Y$11:Y26),IF(AND(O28&lt;&gt;"",$A28&lt;&gt;"Pn"),IF(O28&lt;OFFSET($A$10,MATCH("TOTAL GENERAL",$A$11:$A$100,0),COLUMN(O28)-1),0,O28-OFFSET($A$10,MATCH("TOTAL GENERAL",$A$11:$A$100,0),COLUMN(O28)-1)),""))))</f>
        <v>0</v>
      </c>
      <c r="Z28" s="21">
        <f ca="1">IF(OR($A28="Pn",$A29="Pn"),"",IF(OR($A28="Pn",$A29="Pn"),"",IF($A28="TOTAL GENERAL",SUM(Z$11:Z26),IF(AND(P28&lt;&gt;"",$A28&lt;&gt;"Pn"),IF(P28&lt;OFFSET($A$10,MATCH("TOTAL GENERAL",$A$11:$A$100,0),COLUMN(P28)-1),0,P28-OFFSET($A$10,MATCH("TOTAL GENERAL",$A$11:$A$100,0),COLUMN(P28)-1)),""))))</f>
        <v>0</v>
      </c>
      <c r="AA28" s="21">
        <f ca="1">IF(OR($A28="Pn",$A29="Pn"),"",IF($A28="TOTAL GENERAL",SUM(AA$11:AA26),IF(AND(Q28&lt;&gt;"",$A28&lt;&gt;"Pn"),IF(Q28&gt;OFFSET($A$10,MATCH("TOTAL GENERAL",$A$11:$A$100,0),COLUMN(Q28)-1),0,OFFSET($A$10,MATCH("TOTAL GENERAL",$A$11:$A$100,0),COLUMN(Q28)-1)-Q28),"")))</f>
        <v>10.18</v>
      </c>
      <c r="AB28" s="21">
        <f ca="1">IF(OR($A28="Pn",$A29="Pn"),"",IF(OR($A28="Pn",$A29="Pn"),"",IF($A28="TOTAL GENERAL",SUM(AB$11:AB26),IF(AND(R28&lt;&gt;"",$A28&lt;&gt;"Pn"),IF(R28&lt;OFFSET($A$10,MATCH("TOTAL GENERAL",$A$11:$A$100,0),COLUMN(R28)-1),0,R28-OFFSET($A$10,MATCH("TOTAL GENERAL",$A$11:$A$100,0),COLUMN(R28)-1)),""))))</f>
        <v>0</v>
      </c>
      <c r="AC28" s="21">
        <f ca="1">IF(OR($A28="Pn",$A29="Pn"),"",IF($A28="TOTAL GENERAL",SUM(AC$11:AC26),IF(AND(I28&lt;&gt;"",$A28&lt;&gt;"Pn"),S28*$G28,"")))</f>
        <v>0</v>
      </c>
      <c r="AD28" s="21">
        <f ca="1">IF(OR($A28="Pn",$A29="Pn"),"",IF($A28="TOTAL GENERAL",SUM(AD$11:AD26),IF(AND(J28&lt;&gt;"",$A28&lt;&gt;"Pn"),T28*$D28,"")))</f>
        <v>0</v>
      </c>
      <c r="AE28" s="21" t="str">
        <f>IF(OR($A28="Pn",$A29="Pn"),"",IF($A28="TOTAL GENERAL",SUM(AE$11:AE26),IF(AND(K28&lt;&gt;"",$A28&lt;&gt;"Pn"),U28*$D28,"")))</f>
        <v/>
      </c>
      <c r="AF28" s="21" t="str">
        <f>IF(OR($A28="Pn",$A29="Pn"),"",IF($A28="TOTAL GENERAL",SUM(AF$11:AF26),IF(AND(L28&lt;&gt;"",$A28&lt;&gt;"Pn"),V28*$D28,"")))</f>
        <v/>
      </c>
      <c r="AG28" s="21">
        <f ca="1">IF(OR($A28="Pn",$A29="Pn"),"",IF($A28="TOTAL GENERAL",SUM(AG$11:AG26),IF(AND(M28&lt;&gt;"",$A28&lt;&gt;"Pn"),W28*$D28,"")))</f>
        <v>0</v>
      </c>
      <c r="AH28" s="21" t="str">
        <f>IF(OR($A28="Pn",$A29="Pn"),"",IF($A28="TOTAL GENERAL",SUM(AH$11:AH26),IF(AND(N28&lt;&gt;"",$A28&lt;&gt;"Pn"),X28*$D28,"")))</f>
        <v/>
      </c>
      <c r="AI28" s="21">
        <f ca="1">IF(OR($A28="Pn",$A29="Pn"),"",IF($A28="TOTAL GENERAL",SUM(AI$11:AI26),IF(AND(O28&lt;&gt;"",$A28&lt;&gt;"Pn"),Y28*$D28,"")))</f>
        <v>0</v>
      </c>
      <c r="AJ28" s="21">
        <f ca="1">IF(OR($A28="Pn",$A29="Pn"),"",IF($A28="TOTAL GENERAL",SUM(AJ$11:AJ26),IF(AND(P28&lt;&gt;"",$A28&lt;&gt;"Pn"),Z28*$D28,"")))</f>
        <v>0</v>
      </c>
      <c r="AK28" s="21">
        <f ca="1">IF(OR($A28="Pn",$A29="Pn"),"",IF($A28="TOTAL GENERAL",SUM(AK$11:AK26),IF(AND(Q28&lt;&gt;"",$A28&lt;&gt;"Pn"),AA28*$F28,"")))</f>
        <v>119828.78</v>
      </c>
      <c r="AL28" s="21">
        <f ca="1">IF(OR($A28="Pn",$A29="Pn"),"",IF($A28="TOTAL GENERAL",SUM(AL$11:AL26),IF(AND(R28&lt;&gt;"",$A28&lt;&gt;"Pn"),AB28*$H28,"")))</f>
        <v>0</v>
      </c>
      <c r="AM28" s="19">
        <f ca="1">IF($A28="TOTAL GENERAL",SUM(AM$11:AM26),IF(AND(S28&lt;&gt;"",$A28&lt;&gt;"Pn"),IF(OFFSET($A$11,MATCH("TOTAL GENERAL",$A$11:$A$100,0)-1,COLUMN(AB28))=0,0,AC28/OFFSET($A$11,MATCH("TOTAL GENERAL",$A$11:$A$100,0)-1,COLUMN(AB28))),""))</f>
        <v>0</v>
      </c>
      <c r="AN28" s="19">
        <f ca="1">IF($A28="TOTAL GENERAL",SUM(AN$11:AN26),IF(AND(T28&lt;&gt;"",$A28&lt;&gt;"Pn"),IF(OFFSET($A$11,MATCH("TOTAL GENERAL",$A$11:$A$100,0)-1,COLUMN(AC28))=0,0,AD28/OFFSET($A$11,MATCH("TOTAL GENERAL",$A$11:$A$100,0)-1,COLUMN(AC28))),""))</f>
        <v>0</v>
      </c>
      <c r="AO28" s="19" t="str">
        <f ca="1">IF($A28="TOTAL GENERAL",SUM(AO$11:AO26),IF(AND(U28&lt;&gt;"",$A28&lt;&gt;"Pn"),IF(OFFSET($A$11,MATCH("TOTAL GENERAL",$A$11:$A$100,0)-1,COLUMN(AD28))=0,0,AE28/OFFSET($A$11,MATCH("TOTAL GENERAL",$A$11:$A$100,0)-1,COLUMN(AD28))),""))</f>
        <v/>
      </c>
      <c r="AP28" s="19" t="str">
        <f ca="1">IF($A28="TOTAL GENERAL",SUM(AP$11:AP26),IF(AND(V28&lt;&gt;"",$A28&lt;&gt;"Pn"),IF(OFFSET($A$11,MATCH("TOTAL GENERAL",$A$11:$A$100,0)-1,COLUMN(AE28))=0,0,AF28/OFFSET($A$11,MATCH("TOTAL GENERAL",$A$11:$A$100,0)-1,COLUMN(AE28))),""))</f>
        <v/>
      </c>
      <c r="AQ28" s="19">
        <f ca="1">IF($A28="TOTAL GENERAL",SUM(AQ$11:AQ26),IF(AND(W28&lt;&gt;"",$A28&lt;&gt;"Pn"),IF(OFFSET($A$11,MATCH("TOTAL GENERAL",$A$11:$A$100,0)-1,COLUMN(AF28))=0,0,AG28/OFFSET($A$11,MATCH("TOTAL GENERAL",$A$11:$A$100,0)-1,COLUMN(AF28))),""))</f>
        <v>0</v>
      </c>
      <c r="AR28" s="19" t="str">
        <f ca="1">IF($A28="TOTAL GENERAL",SUM(AR$11:AR26),IF(AND(X28&lt;&gt;"",$A28&lt;&gt;"Pn"),IF(OFFSET($A$11,MATCH("TOTAL GENERAL",$A$11:$A$100,0)-1,COLUMN(AG28))=0,0,AH28/OFFSET($A$11,MATCH("TOTAL GENERAL",$A$11:$A$100,0)-1,COLUMN(AG28))),""))</f>
        <v/>
      </c>
      <c r="AS28" s="19">
        <f ca="1">IF($A28="TOTAL GENERAL",SUM(AS$11:AS26),IF(AND(Y28&lt;&gt;"",$A28&lt;&gt;"Pn"),IF(OFFSET($A$11,MATCH("TOTAL GENERAL",$A$11:$A$100,0)-1,COLUMN(AH28))=0,0,AI28/OFFSET($A$11,MATCH("TOTAL GENERAL",$A$11:$A$100,0)-1,COLUMN(AH28))),""))</f>
        <v>0</v>
      </c>
      <c r="AT28" s="19">
        <f ca="1">IF($A28="TOTAL GENERAL",SUM(AT$11:AT26),IF(AND(Z28&lt;&gt;"",$A28&lt;&gt;"Pn"),IF(OFFSET($A$11,MATCH("TOTAL GENERAL",$A$11:$A$100,0)-1,COLUMN(AI28))=0,0,AJ28/OFFSET($A$11,MATCH("TOTAL GENERAL",$A$11:$A$100,0)-1,COLUMN(AI28))),""))</f>
        <v>0</v>
      </c>
      <c r="AU28" s="19">
        <f ca="1">IF($A28="TOTAL GENERAL",SUM(AU$11:AU26),IF(AND(AA28&lt;&gt;"",$A28&lt;&gt;"Pn"),IF(OFFSET($A$11,MATCH("TOTAL GENERAL",$A$11:$A$100,0)-1,COLUMN(AJ28))=0,0,AK28/OFFSET($A$11,MATCH("TOTAL GENERAL",$A$11:$A$100,0)-1,COLUMN(AJ28))),""))</f>
        <v>5.1852724296070586E-3</v>
      </c>
      <c r="AV28" s="19">
        <f ca="1">IF($A28="TOTAL GENERAL",SUM(AV$11:AV26),IF(AND(AB28&lt;&gt;"",$A28&lt;&gt;"Pn"),IF(OFFSET($A$11,MATCH("TOTAL GENERAL",$A$11:$A$100,0)-1,COLUMN(AK28))=0,0,AL28/OFFSET($A$11,MATCH("TOTAL GENERAL",$A$11:$A$100,0)-1,COLUMN(AK28))),""))</f>
        <v>0</v>
      </c>
      <c r="AW28" s="182">
        <f ca="1">IF(A28="TOTAL GENERAL",SUM(AW$11:AW26),IF(COUNTIF(AM28:AV28,"")&lt;COUNTA($AM$10:$AV$10),(IF(AM28&lt;&gt;"",AM28*OFFSET($A$10,MATCH("Pn",$A$11:$A$100,0),1),0)+IF(AN28&lt;&gt;"",AN28*OFFSET($A$10,MATCH("Pn",$A$11:$A$100,0),2),0)+IF(AO28&lt;&gt;"",AO28*OFFSET($A$10,MATCH("Pn",$A$11:$A$100,0),3),0)+IF(AP28&lt;&gt;"",AP28*OFFSET($A$10,MATCH("Pn",$A$11:$A$100,0),4),0)+IF(AQ28&lt;&gt;"",AQ28*OFFSET($A$10,MATCH("Pn",$A$11:$A$100,0),5),0)+IF(AR28&lt;&gt;"",AR28*OFFSET($A$10,MATCH("Pn",$A$11:$A$100,0),6),0)+IF(AS28&lt;&gt;"",AS28*OFFSET($A$10,MATCH("Pn",$A$11:$A$100,0),7),0)+IF(AT28&lt;&gt;"",AT28*OFFSET($A$10,MATCH("Pn",$A$11:$A$100,0),8),0)+IF(AU28&lt;&gt;"",AU28*OFFSET($A$10,MATCH("Pn",$A$11:$A$100,0),9),0)+IF(AV28&lt;&gt;"",AV28*OFFSET($A$10,MATCH("Pn",$A$11:$A$100,0),10),0))*OFFSET($A$10,MATCH("FC",$A$11:$A$100,0),2),""))</f>
        <v>1986329.5311618224</v>
      </c>
      <c r="AX28" s="10">
        <f ca="1">IF(OR(A28="Pn",A29="Pn"),"",IF(AND(AW28="",I28&lt;&gt;""),-I28,IF(A28="TOTAL GENERAL",SUM(AX$11:AX26),IF(AW28&lt;&gt;"",AW28-C28,""))))</f>
        <v>-6706780.782622451</v>
      </c>
    </row>
    <row r="29" spans="1:50" s="4" customFormat="1" x14ac:dyDescent="0.25">
      <c r="A29" s="15" t="s">
        <v>421</v>
      </c>
      <c r="B29" s="15" t="s">
        <v>459</v>
      </c>
      <c r="C29" s="179">
        <v>8457470.4484828729</v>
      </c>
      <c r="D29" s="16">
        <v>22827</v>
      </c>
      <c r="E29" s="9">
        <f ca="1">IF(AND($A30="Pn",COLUMN(E27)&lt;COUNTIF(PonderacionIndicadores!$A$1:$A$139,"Cérvix")+1),OFFSET($F$10,0,COLUMN(F85)),IF(AND(A29="Pn",(COUNTIF(PonderacionIndicadores!$A$1:$A$139,"Cérvix"))&gt;COLUMN(E29)-1),OFFSET(PonderacionIndicadores!$A$1,MATCH("Cérvix",PonderacionIndicadores!$A$1:$A$139,0)+COLUMN(D29)-2,3),IF(A29="TOTAL GENERAL",SUM(E$11:E27),IF(D29&lt;&gt;"",D29/OFFSET($A$10,MATCH("TOTAL GENERAL",$A$11:$A$100,0),3),""))))</f>
        <v>1.1039026418512719E-3</v>
      </c>
      <c r="F29" s="16">
        <v>11667</v>
      </c>
      <c r="G29" s="16">
        <v>13640</v>
      </c>
      <c r="H29" s="16">
        <v>18356</v>
      </c>
      <c r="I29" s="18">
        <v>59.22</v>
      </c>
      <c r="J29" s="18">
        <v>25.5</v>
      </c>
      <c r="K29" s="19" t="s">
        <v>436</v>
      </c>
      <c r="L29" s="18">
        <v>114</v>
      </c>
      <c r="M29" s="19">
        <v>0</v>
      </c>
      <c r="N29" s="19">
        <v>1</v>
      </c>
      <c r="O29" s="19">
        <v>0.5</v>
      </c>
      <c r="P29" s="19">
        <v>0</v>
      </c>
      <c r="Q29" s="180">
        <v>0</v>
      </c>
      <c r="R29" s="18">
        <v>65.37</v>
      </c>
      <c r="S29" s="21">
        <f ca="1">IF(OR($A29="Pn",$A30="Pn"),"",IF($A29="TOTAL GENERAL",SUM(S$11:S27),IF(AND(I29&lt;&gt;"",$A29&lt;&gt;"Pn"),IF(I29&lt;OFFSET($A$10,MATCH("TOTAL GENERAL",$A$11:$A$100,0),COLUMN(I29)-1),0,I29-OFFSET($A$10,MATCH("TOTAL GENERAL",$A$11:$A$100,0),COLUMN(I29)-1)),"")))</f>
        <v>0</v>
      </c>
      <c r="T29" s="21">
        <f ca="1">IF(OR($A29="Pn",$A30="Pn"),"",IF(OR($A29="Pn",$A30="Pn"),"",IF($A29="TOTAL GENERAL",SUM(T$11:T27),IF(AND(J29&lt;&gt;"",$A29&lt;&gt;"Pn"),IF(J29&gt;OFFSET($A$10,MATCH("TOTAL GENERAL",$A$11:$A$100,0),COLUMN(J29)-1),0,OFFSET($A$10,MATCH("TOTAL GENERAL",$A$11:$A$100,0),COLUMN(J29)-1)-J29),""))))</f>
        <v>4.5</v>
      </c>
      <c r="U29" s="21" t="str">
        <f ca="1">IF(OR($A29="Pn",$A30="Pn"),"",IF(OR($A29="Pn",$A30="Pn"),"",IF($A29="TOTAL GENERAL",SUM(U$11:U27),IF(AND(K29&lt;&gt;"",$A29&lt;&gt;"Pn"),IF(K29&lt;OFFSET($A$10,MATCH("TOTAL GENERAL",$A$11:$A$100,0),COLUMN(K29)-1),0,K29-OFFSET($A$10,MATCH("TOTAL GENERAL",$A$11:$A$100,0),COLUMN(K29)-1)),""))))</f>
        <v/>
      </c>
      <c r="V29" s="21">
        <f ca="1">IF(OR($A29="Pn",$A30="Pn"),"",IF($A29="TOTAL GENERAL",SUM(V$11:V27),IF(AND(L29&lt;&gt;"",$A29&lt;&gt;"Pn"),IF(L29&gt;OFFSET($A$10,MATCH("TOTAL GENERAL",$A$11:$A$100,0),COLUMN(L29)-1),0,OFFSET($A$10,MATCH("TOTAL GENERAL",$A$11:$A$100,0),COLUMN(L29)-1)-L29),"")))</f>
        <v>0</v>
      </c>
      <c r="W29" s="21">
        <f ca="1">IF(OR($A29="Pn",$A30="Pn"),"",IF(OR($A29="Pn",$A30="Pn"),"",IF($A29="TOTAL GENERAL",SUM(W$11:W27),IF(AND(M29&lt;&gt;"",$A29&lt;&gt;"Pn"),IF(M29&lt;OFFSET($A$10,MATCH("TOTAL GENERAL",$A$11:$A$100,0),COLUMN(M29)-1),0,M29-OFFSET($A$10,MATCH("TOTAL GENERAL",$A$11:$A$100,0),COLUMN(M29)-1)),""))))</f>
        <v>0</v>
      </c>
      <c r="X29" s="21">
        <f ca="1">IF(OR($A29="Pn",$A30="Pn"),"",IF(OR($A29="Pn",$A30="Pn"),"",IF($A29="TOTAL GENERAL",SUM(X$11:X27),IF(AND(N29&lt;&gt;"",$A29&lt;&gt;"Pn"),IF(N29&lt;OFFSET($A$10,MATCH("TOTAL GENERAL",$A$11:$A$100,0),COLUMN(N29)-1),0,N29-OFFSET($A$10,MATCH("TOTAL GENERAL",$A$11:$A$100,0),COLUMN(N29)-1)),""))))</f>
        <v>9.9999999999999978E-2</v>
      </c>
      <c r="Y29" s="21">
        <f ca="1">IF(OR($A29="Pn",$A30="Pn"),"",IF(OR($A29="Pn",$A30="Pn"),"",IF($A29="TOTAL GENERAL",SUM(Y$11:Y27),IF(AND(O29&lt;&gt;"",$A29&lt;&gt;"Pn"),IF(O29&lt;OFFSET($A$10,MATCH("TOTAL GENERAL",$A$11:$A$100,0),COLUMN(O29)-1),0,O29-OFFSET($A$10,MATCH("TOTAL GENERAL",$A$11:$A$100,0),COLUMN(O29)-1)),""))))</f>
        <v>0.36</v>
      </c>
      <c r="Z29" s="21">
        <f ca="1">IF(OR($A29="Pn",$A30="Pn"),"",IF(OR($A29="Pn",$A30="Pn"),"",IF($A29="TOTAL GENERAL",SUM(Z$11:Z27),IF(AND(P29&lt;&gt;"",$A29&lt;&gt;"Pn"),IF(P29&lt;OFFSET($A$10,MATCH("TOTAL GENERAL",$A$11:$A$100,0),COLUMN(P29)-1),0,P29-OFFSET($A$10,MATCH("TOTAL GENERAL",$A$11:$A$100,0),COLUMN(P29)-1)),""))))</f>
        <v>0</v>
      </c>
      <c r="AA29" s="21">
        <f ca="1">IF(OR($A29="Pn",$A30="Pn"),"",IF($A29="TOTAL GENERAL",SUM(AA$11:AA27),IF(AND(Q29&lt;&gt;"",$A29&lt;&gt;"Pn"),IF(Q29&gt;OFFSET($A$10,MATCH("TOTAL GENERAL",$A$11:$A$100,0),COLUMN(Q29)-1),0,OFFSET($A$10,MATCH("TOTAL GENERAL",$A$11:$A$100,0),COLUMN(Q29)-1)-Q29),"")))</f>
        <v>10.18</v>
      </c>
      <c r="AB29" s="21">
        <f ca="1">IF(OR($A29="Pn",$A30="Pn"),"",IF(OR($A29="Pn",$A30="Pn"),"",IF($A29="TOTAL GENERAL",SUM(AB$11:AB27),IF(AND(R29&lt;&gt;"",$A29&lt;&gt;"Pn"),IF(R29&lt;OFFSET($A$10,MATCH("TOTAL GENERAL",$A$11:$A$100,0),COLUMN(R29)-1),0,R29-OFFSET($A$10,MATCH("TOTAL GENERAL",$A$11:$A$100,0),COLUMN(R29)-1)),""))))</f>
        <v>0</v>
      </c>
      <c r="AC29" s="21">
        <f ca="1">IF(OR($A29="Pn",$A30="Pn"),"",IF($A29="TOTAL GENERAL",SUM(AC$11:AC27),IF(AND(I29&lt;&gt;"",$A29&lt;&gt;"Pn"),S29*$G29,"")))</f>
        <v>0</v>
      </c>
      <c r="AD29" s="21">
        <f ca="1">IF(OR($A29="Pn",$A30="Pn"),"",IF($A29="TOTAL GENERAL",SUM(AD$11:AD27),IF(AND(J29&lt;&gt;"",$A29&lt;&gt;"Pn"),T29*$D29,"")))</f>
        <v>102721.5</v>
      </c>
      <c r="AE29" s="21" t="str">
        <f>IF(OR($A29="Pn",$A30="Pn"),"",IF($A29="TOTAL GENERAL",SUM(AE$11:AE27),IF(AND(K29&lt;&gt;"",$A29&lt;&gt;"Pn"),U29*$D29,"")))</f>
        <v/>
      </c>
      <c r="AF29" s="21">
        <f ca="1">IF(OR($A29="Pn",$A30="Pn"),"",IF($A29="TOTAL GENERAL",SUM(AF$11:AF27),IF(AND(L29&lt;&gt;"",$A29&lt;&gt;"Pn"),V29*$D29,"")))</f>
        <v>0</v>
      </c>
      <c r="AG29" s="21">
        <f ca="1">IF(OR($A29="Pn",$A30="Pn"),"",IF($A29="TOTAL GENERAL",SUM(AG$11:AG27),IF(AND(M29&lt;&gt;"",$A29&lt;&gt;"Pn"),W29*$D29,"")))</f>
        <v>0</v>
      </c>
      <c r="AH29" s="21">
        <f ca="1">IF(OR($A29="Pn",$A30="Pn"),"",IF($A29="TOTAL GENERAL",SUM(AH$11:AH27),IF(AND(N29&lt;&gt;"",$A29&lt;&gt;"Pn"),X29*$D29,"")))</f>
        <v>2282.6999999999994</v>
      </c>
      <c r="AI29" s="21">
        <f ca="1">IF(OR($A29="Pn",$A30="Pn"),"",IF($A29="TOTAL GENERAL",SUM(AI$11:AI27),IF(AND(O29&lt;&gt;"",$A29&lt;&gt;"Pn"),Y29*$D29,"")))</f>
        <v>8217.7199999999993</v>
      </c>
      <c r="AJ29" s="21">
        <f ca="1">IF(OR($A29="Pn",$A30="Pn"),"",IF($A29="TOTAL GENERAL",SUM(AJ$11:AJ27),IF(AND(P29&lt;&gt;"",$A29&lt;&gt;"Pn"),Z29*$D29,"")))</f>
        <v>0</v>
      </c>
      <c r="AK29" s="21">
        <f ca="1">IF(OR($A29="Pn",$A30="Pn"),"",IF($A29="TOTAL GENERAL",SUM(AK$11:AK27),IF(AND(Q29&lt;&gt;"",$A29&lt;&gt;"Pn"),AA29*$F29,"")))</f>
        <v>118770.06</v>
      </c>
      <c r="AL29" s="21">
        <f ca="1">IF(OR($A29="Pn",$A30="Pn"),"",IF($A29="TOTAL GENERAL",SUM(AL$11:AL27),IF(AND(R29&lt;&gt;"",$A29&lt;&gt;"Pn"),AB29*$H29,"")))</f>
        <v>0</v>
      </c>
      <c r="AM29" s="19">
        <f ca="1">IF($A29="TOTAL GENERAL",SUM(AM$11:AM27),IF(AND(S29&lt;&gt;"",$A29&lt;&gt;"Pn"),IF(OFFSET($A$11,MATCH("TOTAL GENERAL",$A$11:$A$100,0)-1,COLUMN(AB29))=0,0,AC29/OFFSET($A$11,MATCH("TOTAL GENERAL",$A$11:$A$100,0)-1,COLUMN(AB29))),""))</f>
        <v>0</v>
      </c>
      <c r="AN29" s="19">
        <f ca="1">IF($A29="TOTAL GENERAL",SUM(AN$11:AN27),IF(AND(T29&lt;&gt;"",$A29&lt;&gt;"Pn"),IF(OFFSET($A$11,MATCH("TOTAL GENERAL",$A$11:$A$100,0)-1,COLUMN(AC29))=0,0,AD29/OFFSET($A$11,MATCH("TOTAL GENERAL",$A$11:$A$100,0)-1,COLUMN(AC29))),""))</f>
        <v>4.0341167212575267E-3</v>
      </c>
      <c r="AO29" s="19" t="str">
        <f ca="1">IF($A29="TOTAL GENERAL",SUM(AO$11:AO27),IF(AND(U29&lt;&gt;"",$A29&lt;&gt;"Pn"),IF(OFFSET($A$11,MATCH("TOTAL GENERAL",$A$11:$A$100,0)-1,COLUMN(AD29))=0,0,AE29/OFFSET($A$11,MATCH("TOTAL GENERAL",$A$11:$A$100,0)-1,COLUMN(AD29))),""))</f>
        <v/>
      </c>
      <c r="AP29" s="19">
        <f ca="1">IF($A29="TOTAL GENERAL",SUM(AP$11:AP27),IF(AND(V29&lt;&gt;"",$A29&lt;&gt;"Pn"),IF(OFFSET($A$11,MATCH("TOTAL GENERAL",$A$11:$A$100,0)-1,COLUMN(AE29))=0,0,AF29/OFFSET($A$11,MATCH("TOTAL GENERAL",$A$11:$A$100,0)-1,COLUMN(AE29))),""))</f>
        <v>0</v>
      </c>
      <c r="AQ29" s="19">
        <f ca="1">IF($A29="TOTAL GENERAL",SUM(AQ$11:AQ27),IF(AND(W29&lt;&gt;"",$A29&lt;&gt;"Pn"),IF(OFFSET($A$11,MATCH("TOTAL GENERAL",$A$11:$A$100,0)-1,COLUMN(AF29))=0,0,AG29/OFFSET($A$11,MATCH("TOTAL GENERAL",$A$11:$A$100,0)-1,COLUMN(AF29))),""))</f>
        <v>0</v>
      </c>
      <c r="AR29" s="19">
        <f ca="1">IF($A29="TOTAL GENERAL",SUM(AR$11:AR27),IF(AND(X29&lt;&gt;"",$A29&lt;&gt;"Pn"),IF(OFFSET($A$11,MATCH("TOTAL GENERAL",$A$11:$A$100,0)-1,COLUMN(AG29))=0,0,AH29/OFFSET($A$11,MATCH("TOTAL GENERAL",$A$11:$A$100,0)-1,COLUMN(AG29))),""))</f>
        <v>3.6537347260859408E-2</v>
      </c>
      <c r="AS29" s="19">
        <f ca="1">IF($A29="TOTAL GENERAL",SUM(AS$11:AS27),IF(AND(Y29&lt;&gt;"",$A29&lt;&gt;"Pn"),IF(OFFSET($A$11,MATCH("TOTAL GENERAL",$A$11:$A$100,0)-1,COLUMN(AH29))=0,0,AI29/OFFSET($A$11,MATCH("TOTAL GENERAL",$A$11:$A$100,0)-1,COLUMN(AH29))),""))</f>
        <v>1.8479014766101611E-2</v>
      </c>
      <c r="AT29" s="19">
        <f ca="1">IF($A29="TOTAL GENERAL",SUM(AT$11:AT27),IF(AND(Z29&lt;&gt;"",$A29&lt;&gt;"Pn"),IF(OFFSET($A$11,MATCH("TOTAL GENERAL",$A$11:$A$100,0)-1,COLUMN(AI29))=0,0,AJ29/OFFSET($A$11,MATCH("TOTAL GENERAL",$A$11:$A$100,0)-1,COLUMN(AI29))),""))</f>
        <v>0</v>
      </c>
      <c r="AU29" s="19">
        <f ca="1">IF($A29="TOTAL GENERAL",SUM(AU$11:AU27),IF(AND(AA29&lt;&gt;"",$A29&lt;&gt;"Pn"),IF(OFFSET($A$11,MATCH("TOTAL GENERAL",$A$11:$A$100,0)-1,COLUMN(AJ29))=0,0,AK29/OFFSET($A$11,MATCH("TOTAL GENERAL",$A$11:$A$100,0)-1,COLUMN(AJ29))),""))</f>
        <v>5.1394591314438496E-3</v>
      </c>
      <c r="AV29" s="19">
        <f ca="1">IF($A29="TOTAL GENERAL",SUM(AV$11:AV27),IF(AND(AB29&lt;&gt;"",$A29&lt;&gt;"Pn"),IF(OFFSET($A$11,MATCH("TOTAL GENERAL",$A$11:$A$100,0)-1,COLUMN(AK29))=0,0,AL29/OFFSET($A$11,MATCH("TOTAL GENERAL",$A$11:$A$100,0)-1,COLUMN(AK29))),""))</f>
        <v>0</v>
      </c>
      <c r="AW29" s="182">
        <f ca="1">IF(A29="TOTAL GENERAL",SUM(AW$11:AW27),IF(COUNTIF(AM29:AV29,"")&lt;COUNTA($AM$10:$AV$10),(IF(AM29&lt;&gt;"",AM29*OFFSET($A$10,MATCH("Pn",$A$11:$A$100,0),1),0)+IF(AN29&lt;&gt;"",AN29*OFFSET($A$10,MATCH("Pn",$A$11:$A$100,0),2),0)+IF(AO29&lt;&gt;"",AO29*OFFSET($A$10,MATCH("Pn",$A$11:$A$100,0),3),0)+IF(AP29&lt;&gt;"",AP29*OFFSET($A$10,MATCH("Pn",$A$11:$A$100,0),4),0)+IF(AQ29&lt;&gt;"",AQ29*OFFSET($A$10,MATCH("Pn",$A$11:$A$100,0),5),0)+IF(AR29&lt;&gt;"",AR29*OFFSET($A$10,MATCH("Pn",$A$11:$A$100,0),6),0)+IF(AS29&lt;&gt;"",AS29*OFFSET($A$10,MATCH("Pn",$A$11:$A$100,0),7),0)+IF(AT29&lt;&gt;"",AT29*OFFSET($A$10,MATCH("Pn",$A$11:$A$100,0),8),0)+IF(AU29&lt;&gt;"",AU29*OFFSET($A$10,MATCH("Pn",$A$11:$A$100,0),9),0)+IF(AV29&lt;&gt;"",AV29*OFFSET($A$10,MATCH("Pn",$A$11:$A$100,0),10),0))*OFFSET($A$10,MATCH("FC",$A$11:$A$100,0),2),""))</f>
        <v>24011049.035244979</v>
      </c>
      <c r="AX29" s="10">
        <f ca="1">IF(OR(A29="Pn",A30="Pn"),"",IF(AND(AW29="",I29&lt;&gt;""),-I29,IF(A29="TOTAL GENERAL",SUM(AX$11:AX27),IF(AW29&lt;&gt;"",AW29-C29,""))))</f>
        <v>15553578.586762106</v>
      </c>
    </row>
    <row r="30" spans="1:50" s="4" customFormat="1" x14ac:dyDescent="0.25">
      <c r="A30" s="15" t="s">
        <v>422</v>
      </c>
      <c r="B30" s="15" t="s">
        <v>460</v>
      </c>
      <c r="C30" s="179">
        <v>3511997.3006163379</v>
      </c>
      <c r="D30" s="16">
        <v>9479</v>
      </c>
      <c r="E30" s="9">
        <f ca="1">IF(AND($A31="Pn",COLUMN(E28)&lt;COUNTIF(PonderacionIndicadores!$A$1:$A$139,"Cérvix")+1),OFFSET($F$10,0,COLUMN(F86)),IF(AND(A30="Pn",(COUNTIF(PonderacionIndicadores!$A$1:$A$139,"Cérvix"))&gt;COLUMN(E30)-1),OFFSET(PonderacionIndicadores!$A$1,MATCH("Cérvix",PonderacionIndicadores!$A$1:$A$139,0)+COLUMN(D30)-2,3),IF(A30="TOTAL GENERAL",SUM(E$11:E28),IF(D30&lt;&gt;"",D30/OFFSET($A$10,MATCH("TOTAL GENERAL",$A$11:$A$100,0),3),""))))</f>
        <v>4.5839983975591212E-4</v>
      </c>
      <c r="F30" s="16">
        <v>5283</v>
      </c>
      <c r="G30" s="16">
        <v>5817</v>
      </c>
      <c r="H30" s="16">
        <v>8187</v>
      </c>
      <c r="I30" s="18" t="s">
        <v>436</v>
      </c>
      <c r="J30" s="18" t="s">
        <v>436</v>
      </c>
      <c r="K30" s="19" t="s">
        <v>436</v>
      </c>
      <c r="L30" s="18" t="s">
        <v>436</v>
      </c>
      <c r="M30" s="19" t="s">
        <v>436</v>
      </c>
      <c r="N30" s="19" t="s">
        <v>436</v>
      </c>
      <c r="O30" s="19" t="s">
        <v>436</v>
      </c>
      <c r="P30" s="19" t="s">
        <v>436</v>
      </c>
      <c r="Q30" s="180">
        <v>0</v>
      </c>
      <c r="R30" s="18">
        <v>24.43</v>
      </c>
      <c r="S30" s="21" t="str">
        <f ca="1">IF(OR($A30="Pn",$A31="Pn"),"",IF($A30="TOTAL GENERAL",SUM(S$11:S28),IF(AND(I30&lt;&gt;"",$A30&lt;&gt;"Pn"),IF(I30&lt;OFFSET($A$10,MATCH("TOTAL GENERAL",$A$11:$A$100,0),COLUMN(I30)-1),0,I30-OFFSET($A$10,MATCH("TOTAL GENERAL",$A$11:$A$100,0),COLUMN(I30)-1)),"")))</f>
        <v/>
      </c>
      <c r="T30" s="21" t="str">
        <f ca="1">IF(OR($A30="Pn",$A31="Pn"),"",IF(OR($A30="Pn",$A31="Pn"),"",IF($A30="TOTAL GENERAL",SUM(T$11:T28),IF(AND(J30&lt;&gt;"",$A30&lt;&gt;"Pn"),IF(J30&gt;OFFSET($A$10,MATCH("TOTAL GENERAL",$A$11:$A$100,0),COLUMN(J30)-1),0,OFFSET($A$10,MATCH("TOTAL GENERAL",$A$11:$A$100,0),COLUMN(J30)-1)-J30),""))))</f>
        <v/>
      </c>
      <c r="U30" s="21" t="str">
        <f ca="1">IF(OR($A30="Pn",$A31="Pn"),"",IF(OR($A30="Pn",$A31="Pn"),"",IF($A30="TOTAL GENERAL",SUM(U$11:U28),IF(AND(K30&lt;&gt;"",$A30&lt;&gt;"Pn"),IF(K30&lt;OFFSET($A$10,MATCH("TOTAL GENERAL",$A$11:$A$100,0),COLUMN(K30)-1),0,K30-OFFSET($A$10,MATCH("TOTAL GENERAL",$A$11:$A$100,0),COLUMN(K30)-1)),""))))</f>
        <v/>
      </c>
      <c r="V30" s="21" t="str">
        <f ca="1">IF(OR($A30="Pn",$A31="Pn"),"",IF($A30="TOTAL GENERAL",SUM(V$11:V28),IF(AND(L30&lt;&gt;"",$A30&lt;&gt;"Pn"),IF(L30&gt;OFFSET($A$10,MATCH("TOTAL GENERAL",$A$11:$A$100,0),COLUMN(L30)-1),0,OFFSET($A$10,MATCH("TOTAL GENERAL",$A$11:$A$100,0),COLUMN(L30)-1)-L30),"")))</f>
        <v/>
      </c>
      <c r="W30" s="21" t="str">
        <f ca="1">IF(OR($A30="Pn",$A31="Pn"),"",IF(OR($A30="Pn",$A31="Pn"),"",IF($A30="TOTAL GENERAL",SUM(W$11:W28),IF(AND(M30&lt;&gt;"",$A30&lt;&gt;"Pn"),IF(M30&lt;OFFSET($A$10,MATCH("TOTAL GENERAL",$A$11:$A$100,0),COLUMN(M30)-1),0,M30-OFFSET($A$10,MATCH("TOTAL GENERAL",$A$11:$A$100,0),COLUMN(M30)-1)),""))))</f>
        <v/>
      </c>
      <c r="X30" s="21" t="str">
        <f ca="1">IF(OR($A30="Pn",$A31="Pn"),"",IF(OR($A30="Pn",$A31="Pn"),"",IF($A30="TOTAL GENERAL",SUM(X$11:X28),IF(AND(N30&lt;&gt;"",$A30&lt;&gt;"Pn"),IF(N30&lt;OFFSET($A$10,MATCH("TOTAL GENERAL",$A$11:$A$100,0),COLUMN(N30)-1),0,N30-OFFSET($A$10,MATCH("TOTAL GENERAL",$A$11:$A$100,0),COLUMN(N30)-1)),""))))</f>
        <v/>
      </c>
      <c r="Y30" s="21" t="str">
        <f ca="1">IF(OR($A30="Pn",$A31="Pn"),"",IF(OR($A30="Pn",$A31="Pn"),"",IF($A30="TOTAL GENERAL",SUM(Y$11:Y28),IF(AND(O30&lt;&gt;"",$A30&lt;&gt;"Pn"),IF(O30&lt;OFFSET($A$10,MATCH("TOTAL GENERAL",$A$11:$A$100,0),COLUMN(O30)-1),0,O30-OFFSET($A$10,MATCH("TOTAL GENERAL",$A$11:$A$100,0),COLUMN(O30)-1)),""))))</f>
        <v/>
      </c>
      <c r="Z30" s="21" t="str">
        <f ca="1">IF(OR($A30="Pn",$A31="Pn"),"",IF(OR($A30="Pn",$A31="Pn"),"",IF($A30="TOTAL GENERAL",SUM(Z$11:Z28),IF(AND(P30&lt;&gt;"",$A30&lt;&gt;"Pn"),IF(P30&lt;OFFSET($A$10,MATCH("TOTAL GENERAL",$A$11:$A$100,0),COLUMN(P30)-1),0,P30-OFFSET($A$10,MATCH("TOTAL GENERAL",$A$11:$A$100,0),COLUMN(P30)-1)),""))))</f>
        <v/>
      </c>
      <c r="AA30" s="21">
        <f ca="1">IF(OR($A30="Pn",$A31="Pn"),"",IF($A30="TOTAL GENERAL",SUM(AA$11:AA28),IF(AND(Q30&lt;&gt;"",$A30&lt;&gt;"Pn"),IF(Q30&gt;OFFSET($A$10,MATCH("TOTAL GENERAL",$A$11:$A$100,0),COLUMN(Q30)-1),0,OFFSET($A$10,MATCH("TOTAL GENERAL",$A$11:$A$100,0),COLUMN(Q30)-1)-Q30),"")))</f>
        <v>10.18</v>
      </c>
      <c r="AB30" s="21">
        <f ca="1">IF(OR($A30="Pn",$A31="Pn"),"",IF(OR($A30="Pn",$A31="Pn"),"",IF($A30="TOTAL GENERAL",SUM(AB$11:AB28),IF(AND(R30&lt;&gt;"",$A30&lt;&gt;"Pn"),IF(R30&lt;OFFSET($A$10,MATCH("TOTAL GENERAL",$A$11:$A$100,0),COLUMN(R30)-1),0,R30-OFFSET($A$10,MATCH("TOTAL GENERAL",$A$11:$A$100,0),COLUMN(R30)-1)),""))))</f>
        <v>0</v>
      </c>
      <c r="AC30" s="21" t="str">
        <f>IF(OR($A30="Pn",$A31="Pn"),"",IF($A30="TOTAL GENERAL",SUM(AC$11:AC28),IF(AND(I30&lt;&gt;"",$A30&lt;&gt;"Pn"),S30*$G30,"")))</f>
        <v/>
      </c>
      <c r="AD30" s="21" t="str">
        <f>IF(OR($A30="Pn",$A31="Pn"),"",IF($A30="TOTAL GENERAL",SUM(AD$11:AD28),IF(AND(J30&lt;&gt;"",$A30&lt;&gt;"Pn"),T30*$D30,"")))</f>
        <v/>
      </c>
      <c r="AE30" s="21" t="str">
        <f>IF(OR($A30="Pn",$A31="Pn"),"",IF($A30="TOTAL GENERAL",SUM(AE$11:AE28),IF(AND(K30&lt;&gt;"",$A30&lt;&gt;"Pn"),U30*$D30,"")))</f>
        <v/>
      </c>
      <c r="AF30" s="21" t="str">
        <f>IF(OR($A30="Pn",$A31="Pn"),"",IF($A30="TOTAL GENERAL",SUM(AF$11:AF28),IF(AND(L30&lt;&gt;"",$A30&lt;&gt;"Pn"),V30*$D30,"")))</f>
        <v/>
      </c>
      <c r="AG30" s="21" t="str">
        <f>IF(OR($A30="Pn",$A31="Pn"),"",IF($A30="TOTAL GENERAL",SUM(AG$11:AG28),IF(AND(M30&lt;&gt;"",$A30&lt;&gt;"Pn"),W30*$D30,"")))</f>
        <v/>
      </c>
      <c r="AH30" s="21" t="str">
        <f>IF(OR($A30="Pn",$A31="Pn"),"",IF($A30="TOTAL GENERAL",SUM(AH$11:AH28),IF(AND(N30&lt;&gt;"",$A30&lt;&gt;"Pn"),X30*$D30,"")))</f>
        <v/>
      </c>
      <c r="AI30" s="21" t="str">
        <f>IF(OR($A30="Pn",$A31="Pn"),"",IF($A30="TOTAL GENERAL",SUM(AI$11:AI28),IF(AND(O30&lt;&gt;"",$A30&lt;&gt;"Pn"),Y30*$D30,"")))</f>
        <v/>
      </c>
      <c r="AJ30" s="21" t="str">
        <f>IF(OR($A30="Pn",$A31="Pn"),"",IF($A30="TOTAL GENERAL",SUM(AJ$11:AJ28),IF(AND(P30&lt;&gt;"",$A30&lt;&gt;"Pn"),Z30*$D30,"")))</f>
        <v/>
      </c>
      <c r="AK30" s="21">
        <f ca="1">IF(OR($A30="Pn",$A31="Pn"),"",IF($A30="TOTAL GENERAL",SUM(AK$11:AK28),IF(AND(Q30&lt;&gt;"",$A30&lt;&gt;"Pn"),AA30*$F30,"")))</f>
        <v>53780.939999999995</v>
      </c>
      <c r="AL30" s="21">
        <f ca="1">IF(OR($A30="Pn",$A31="Pn"),"",IF($A30="TOTAL GENERAL",SUM(AL$11:AL28),IF(AND(R30&lt;&gt;"",$A30&lt;&gt;"Pn"),AB30*$H30,"")))</f>
        <v>0</v>
      </c>
      <c r="AM30" s="19" t="str">
        <f ca="1">IF($A30="TOTAL GENERAL",SUM(AM$11:AM28),IF(AND(S30&lt;&gt;"",$A30&lt;&gt;"Pn"),IF(OFFSET($A$11,MATCH("TOTAL GENERAL",$A$11:$A$100,0)-1,COLUMN(AB30))=0,0,AC30/OFFSET($A$11,MATCH("TOTAL GENERAL",$A$11:$A$100,0)-1,COLUMN(AB30))),""))</f>
        <v/>
      </c>
      <c r="AN30" s="19" t="str">
        <f ca="1">IF($A30="TOTAL GENERAL",SUM(AN$11:AN28),IF(AND(T30&lt;&gt;"",$A30&lt;&gt;"Pn"),IF(OFFSET($A$11,MATCH("TOTAL GENERAL",$A$11:$A$100,0)-1,COLUMN(AC30))=0,0,AD30/OFFSET($A$11,MATCH("TOTAL GENERAL",$A$11:$A$100,0)-1,COLUMN(AC30))),""))</f>
        <v/>
      </c>
      <c r="AO30" s="19" t="str">
        <f ca="1">IF($A30="TOTAL GENERAL",SUM(AO$11:AO28),IF(AND(U30&lt;&gt;"",$A30&lt;&gt;"Pn"),IF(OFFSET($A$11,MATCH("TOTAL GENERAL",$A$11:$A$100,0)-1,COLUMN(AD30))=0,0,AE30/OFFSET($A$11,MATCH("TOTAL GENERAL",$A$11:$A$100,0)-1,COLUMN(AD30))),""))</f>
        <v/>
      </c>
      <c r="AP30" s="19" t="str">
        <f ca="1">IF($A30="TOTAL GENERAL",SUM(AP$11:AP28),IF(AND(V30&lt;&gt;"",$A30&lt;&gt;"Pn"),IF(OFFSET($A$11,MATCH("TOTAL GENERAL",$A$11:$A$100,0)-1,COLUMN(AE30))=0,0,AF30/OFFSET($A$11,MATCH("TOTAL GENERAL",$A$11:$A$100,0)-1,COLUMN(AE30))),""))</f>
        <v/>
      </c>
      <c r="AQ30" s="19" t="str">
        <f ca="1">IF($A30="TOTAL GENERAL",SUM(AQ$11:AQ28),IF(AND(W30&lt;&gt;"",$A30&lt;&gt;"Pn"),IF(OFFSET($A$11,MATCH("TOTAL GENERAL",$A$11:$A$100,0)-1,COLUMN(AF30))=0,0,AG30/OFFSET($A$11,MATCH("TOTAL GENERAL",$A$11:$A$100,0)-1,COLUMN(AF30))),""))</f>
        <v/>
      </c>
      <c r="AR30" s="19" t="str">
        <f ca="1">IF($A30="TOTAL GENERAL",SUM(AR$11:AR28),IF(AND(X30&lt;&gt;"",$A30&lt;&gt;"Pn"),IF(OFFSET($A$11,MATCH("TOTAL GENERAL",$A$11:$A$100,0)-1,COLUMN(AG30))=0,0,AH30/OFFSET($A$11,MATCH("TOTAL GENERAL",$A$11:$A$100,0)-1,COLUMN(AG30))),""))</f>
        <v/>
      </c>
      <c r="AS30" s="19" t="str">
        <f ca="1">IF($A30="TOTAL GENERAL",SUM(AS$11:AS28),IF(AND(Y30&lt;&gt;"",$A30&lt;&gt;"Pn"),IF(OFFSET($A$11,MATCH("TOTAL GENERAL",$A$11:$A$100,0)-1,COLUMN(AH30))=0,0,AI30/OFFSET($A$11,MATCH("TOTAL GENERAL",$A$11:$A$100,0)-1,COLUMN(AH30))),""))</f>
        <v/>
      </c>
      <c r="AT30" s="19" t="str">
        <f ca="1">IF($A30="TOTAL GENERAL",SUM(AT$11:AT28),IF(AND(Z30&lt;&gt;"",$A30&lt;&gt;"Pn"),IF(OFFSET($A$11,MATCH("TOTAL GENERAL",$A$11:$A$100,0)-1,COLUMN(AI30))=0,0,AJ30/OFFSET($A$11,MATCH("TOTAL GENERAL",$A$11:$A$100,0)-1,COLUMN(AI30))),""))</f>
        <v/>
      </c>
      <c r="AU30" s="19">
        <f ca="1">IF($A30="TOTAL GENERAL",SUM(AU$11:AU28),IF(AND(AA30&lt;&gt;"",$A30&lt;&gt;"Pn"),IF(OFFSET($A$11,MATCH("TOTAL GENERAL",$A$11:$A$100,0)-1,COLUMN(AJ30))=0,0,AK30/OFFSET($A$11,MATCH("TOTAL GENERAL",$A$11:$A$100,0)-1,COLUMN(AJ30))),""))</f>
        <v>2.3272274441945534E-3</v>
      </c>
      <c r="AV30" s="19">
        <f ca="1">IF($A30="TOTAL GENERAL",SUM(AV$11:AV28),IF(AND(AB30&lt;&gt;"",$A30&lt;&gt;"Pn"),IF(OFFSET($A$11,MATCH("TOTAL GENERAL",$A$11:$A$100,0)-1,COLUMN(AK30))=0,0,AL30/OFFSET($A$11,MATCH("TOTAL GENERAL",$A$11:$A$100,0)-1,COLUMN(AK30))),""))</f>
        <v>0</v>
      </c>
      <c r="AW30" s="182">
        <f ca="1">IF(A30="TOTAL GENERAL",SUM(AW$11:AW28),IF(COUNTIF(AM30:AV30,"")&lt;COUNTA($AM$10:$AV$10),(IF(AM30&lt;&gt;"",AM30*OFFSET($A$10,MATCH("Pn",$A$11:$A$100,0),1),0)+IF(AN30&lt;&gt;"",AN30*OFFSET($A$10,MATCH("Pn",$A$11:$A$100,0),2),0)+IF(AO30&lt;&gt;"",AO30*OFFSET($A$10,MATCH("Pn",$A$11:$A$100,0),3),0)+IF(AP30&lt;&gt;"",AP30*OFFSET($A$10,MATCH("Pn",$A$11:$A$100,0),4),0)+IF(AQ30&lt;&gt;"",AQ30*OFFSET($A$10,MATCH("Pn",$A$11:$A$100,0),5),0)+IF(AR30&lt;&gt;"",AR30*OFFSET($A$10,MATCH("Pn",$A$11:$A$100,0),6),0)+IF(AS30&lt;&gt;"",AS30*OFFSET($A$10,MATCH("Pn",$A$11:$A$100,0),7),0)+IF(AT30&lt;&gt;"",AT30*OFFSET($A$10,MATCH("Pn",$A$11:$A$100,0),8),0)+IF(AU30&lt;&gt;"",AU30*OFFSET($A$10,MATCH("Pn",$A$11:$A$100,0),9),0)+IF(AV30&lt;&gt;"",AV30*OFFSET($A$10,MATCH("Pn",$A$11:$A$100,0),10),0))*OFFSET($A$10,MATCH("FC",$A$11:$A$100,0),2),""))</f>
        <v>891494.25818774162</v>
      </c>
      <c r="AX30" s="10">
        <f ca="1">IF(OR(A30="Pn",A31="Pn"),"",IF(AND(AW30="",I30&lt;&gt;""),-I30,IF(A30="TOTAL GENERAL",SUM(AX$11:AX28),IF(AW30&lt;&gt;"",AW30-C30,""))))</f>
        <v>-2620503.0424285964</v>
      </c>
    </row>
    <row r="31" spans="1:50" s="4" customFormat="1" x14ac:dyDescent="0.25">
      <c r="A31" s="15" t="s">
        <v>423</v>
      </c>
      <c r="B31" s="15" t="s">
        <v>461</v>
      </c>
      <c r="C31" s="179">
        <v>46492931.033351809</v>
      </c>
      <c r="D31" s="16">
        <v>125486</v>
      </c>
      <c r="E31" s="9">
        <f ca="1">IF(AND($A32="Pn",COLUMN(E29)&lt;COUNTIF(PonderacionIndicadores!$A$1:$A$139,"Cérvix")+1),OFFSET($F$10,0,COLUMN(F87)),IF(AND(A31="Pn",(COUNTIF(PonderacionIndicadores!$A$1:$A$139,"Cérvix"))&gt;COLUMN(E31)-1),OFFSET(PonderacionIndicadores!$A$1,MATCH("Cérvix",PonderacionIndicadores!$A$1:$A$139,0)+COLUMN(D31)-2,3),IF(A31="TOTAL GENERAL",SUM(E$11:E29),IF(D31&lt;&gt;"",D31/OFFSET($A$10,MATCH("TOTAL GENERAL",$A$11:$A$100,0),3),""))))</f>
        <v>6.0684420605138087E-3</v>
      </c>
      <c r="F31" s="16">
        <v>37400</v>
      </c>
      <c r="G31" s="16">
        <v>46478</v>
      </c>
      <c r="H31" s="16">
        <v>76485</v>
      </c>
      <c r="I31" s="18">
        <v>25.37</v>
      </c>
      <c r="J31" s="18">
        <v>83</v>
      </c>
      <c r="K31" s="19">
        <v>0.5</v>
      </c>
      <c r="L31" s="18">
        <v>32</v>
      </c>
      <c r="M31" s="19" t="s">
        <v>436</v>
      </c>
      <c r="N31" s="19">
        <v>1</v>
      </c>
      <c r="O31" s="19">
        <v>0</v>
      </c>
      <c r="P31" s="19">
        <v>0</v>
      </c>
      <c r="Q31" s="180">
        <v>10.7</v>
      </c>
      <c r="R31" s="18">
        <v>83.68</v>
      </c>
      <c r="S31" s="21">
        <f ca="1">IF(OR($A31="Pn",$A32="Pn"),"",IF($A31="TOTAL GENERAL",SUM(S$11:S29),IF(AND(I31&lt;&gt;"",$A31&lt;&gt;"Pn"),IF(I31&lt;OFFSET($A$10,MATCH("TOTAL GENERAL",$A$11:$A$100,0),COLUMN(I31)-1),0,I31-OFFSET($A$10,MATCH("TOTAL GENERAL",$A$11:$A$100,0),COLUMN(I31)-1)),"")))</f>
        <v>0</v>
      </c>
      <c r="T31" s="21">
        <f ca="1">IF(OR($A31="Pn",$A32="Pn"),"",IF(OR($A31="Pn",$A32="Pn"),"",IF($A31="TOTAL GENERAL",SUM(T$11:T29),IF(AND(J31&lt;&gt;"",$A31&lt;&gt;"Pn"),IF(J31&gt;OFFSET($A$10,MATCH("TOTAL GENERAL",$A$11:$A$100,0),COLUMN(J31)-1),0,OFFSET($A$10,MATCH("TOTAL GENERAL",$A$11:$A$100,0),COLUMN(J31)-1)-J31),""))))</f>
        <v>0</v>
      </c>
      <c r="U31" s="21">
        <f ca="1">IF(OR($A31="Pn",$A32="Pn"),"",IF(OR($A31="Pn",$A32="Pn"),"",IF($A31="TOTAL GENERAL",SUM(U$11:U29),IF(AND(K31&lt;&gt;"",$A31&lt;&gt;"Pn"),IF(K31&lt;OFFSET($A$10,MATCH("TOTAL GENERAL",$A$11:$A$100,0),COLUMN(K31)-1),0,K31-OFFSET($A$10,MATCH("TOTAL GENERAL",$A$11:$A$100,0),COLUMN(K31)-1)),""))))</f>
        <v>0</v>
      </c>
      <c r="V31" s="21">
        <f ca="1">IF(OR($A31="Pn",$A32="Pn"),"",IF($A31="TOTAL GENERAL",SUM(V$11:V29),IF(AND(L31&lt;&gt;"",$A31&lt;&gt;"Pn"),IF(L31&gt;OFFSET($A$10,MATCH("TOTAL GENERAL",$A$11:$A$100,0),COLUMN(L31)-1),0,OFFSET($A$10,MATCH("TOTAL GENERAL",$A$11:$A$100,0),COLUMN(L31)-1)-L31),"")))</f>
        <v>13</v>
      </c>
      <c r="W31" s="21" t="str">
        <f ca="1">IF(OR($A31="Pn",$A32="Pn"),"",IF(OR($A31="Pn",$A32="Pn"),"",IF($A31="TOTAL GENERAL",SUM(W$11:W29),IF(AND(M31&lt;&gt;"",$A31&lt;&gt;"Pn"),IF(M31&lt;OFFSET($A$10,MATCH("TOTAL GENERAL",$A$11:$A$100,0),COLUMN(M31)-1),0,M31-OFFSET($A$10,MATCH("TOTAL GENERAL",$A$11:$A$100,0),COLUMN(M31)-1)),""))))</f>
        <v/>
      </c>
      <c r="X31" s="21">
        <f ca="1">IF(OR($A31="Pn",$A32="Pn"),"",IF(OR($A31="Pn",$A32="Pn"),"",IF($A31="TOTAL GENERAL",SUM(X$11:X29),IF(AND(N31&lt;&gt;"",$A31&lt;&gt;"Pn"),IF(N31&lt;OFFSET($A$10,MATCH("TOTAL GENERAL",$A$11:$A$100,0),COLUMN(N31)-1),0,N31-OFFSET($A$10,MATCH("TOTAL GENERAL",$A$11:$A$100,0),COLUMN(N31)-1)),""))))</f>
        <v>9.9999999999999978E-2</v>
      </c>
      <c r="Y31" s="21">
        <f ca="1">IF(OR($A31="Pn",$A32="Pn"),"",IF(OR($A31="Pn",$A32="Pn"),"",IF($A31="TOTAL GENERAL",SUM(Y$11:Y29),IF(AND(O31&lt;&gt;"",$A31&lt;&gt;"Pn"),IF(O31&lt;OFFSET($A$10,MATCH("TOTAL GENERAL",$A$11:$A$100,0),COLUMN(O31)-1),0,O31-OFFSET($A$10,MATCH("TOTAL GENERAL",$A$11:$A$100,0),COLUMN(O31)-1)),""))))</f>
        <v>0</v>
      </c>
      <c r="Z31" s="21">
        <f ca="1">IF(OR($A31="Pn",$A32="Pn"),"",IF(OR($A31="Pn",$A32="Pn"),"",IF($A31="TOTAL GENERAL",SUM(Z$11:Z29),IF(AND(P31&lt;&gt;"",$A31&lt;&gt;"Pn"),IF(P31&lt;OFFSET($A$10,MATCH("TOTAL GENERAL",$A$11:$A$100,0),COLUMN(P31)-1),0,P31-OFFSET($A$10,MATCH("TOTAL GENERAL",$A$11:$A$100,0),COLUMN(P31)-1)),""))))</f>
        <v>0</v>
      </c>
      <c r="AA31" s="21">
        <f ca="1">IF(OR($A31="Pn",$A32="Pn"),"",IF($A31="TOTAL GENERAL",SUM(AA$11:AA29),IF(AND(Q31&lt;&gt;"",$A31&lt;&gt;"Pn"),IF(Q31&gt;OFFSET($A$10,MATCH("TOTAL GENERAL",$A$11:$A$100,0),COLUMN(Q31)-1),0,OFFSET($A$10,MATCH("TOTAL GENERAL",$A$11:$A$100,0),COLUMN(Q31)-1)-Q31),"")))</f>
        <v>0</v>
      </c>
      <c r="AB31" s="21">
        <f ca="1">IF(OR($A31="Pn",$A32="Pn"),"",IF(OR($A31="Pn",$A32="Pn"),"",IF($A31="TOTAL GENERAL",SUM(AB$11:AB29),IF(AND(R31&lt;&gt;"",$A31&lt;&gt;"Pn"),IF(R31&lt;OFFSET($A$10,MATCH("TOTAL GENERAL",$A$11:$A$100,0),COLUMN(R31)-1),0,R31-OFFSET($A$10,MATCH("TOTAL GENERAL",$A$11:$A$100,0),COLUMN(R31)-1)),""))))</f>
        <v>0</v>
      </c>
      <c r="AC31" s="21">
        <f ca="1">IF(OR($A31="Pn",$A32="Pn"),"",IF($A31="TOTAL GENERAL",SUM(AC$11:AC29),IF(AND(I31&lt;&gt;"",$A31&lt;&gt;"Pn"),S31*$G31,"")))</f>
        <v>0</v>
      </c>
      <c r="AD31" s="21">
        <f ca="1">IF(OR($A31="Pn",$A32="Pn"),"",IF($A31="TOTAL GENERAL",SUM(AD$11:AD29),IF(AND(J31&lt;&gt;"",$A31&lt;&gt;"Pn"),T31*$D31,"")))</f>
        <v>0</v>
      </c>
      <c r="AE31" s="21">
        <f ca="1">IF(OR($A31="Pn",$A32="Pn"),"",IF($A31="TOTAL GENERAL",SUM(AE$11:AE29),IF(AND(K31&lt;&gt;"",$A31&lt;&gt;"Pn"),U31*$D31,"")))</f>
        <v>0</v>
      </c>
      <c r="AF31" s="21">
        <f ca="1">IF(OR($A31="Pn",$A32="Pn"),"",IF($A31="TOTAL GENERAL",SUM(AF$11:AF29),IF(AND(L31&lt;&gt;"",$A31&lt;&gt;"Pn"),V31*$D31,"")))</f>
        <v>1631318</v>
      </c>
      <c r="AG31" s="21" t="str">
        <f>IF(OR($A31="Pn",$A32="Pn"),"",IF($A31="TOTAL GENERAL",SUM(AG$11:AG29),IF(AND(M31&lt;&gt;"",$A31&lt;&gt;"Pn"),W31*$D31,"")))</f>
        <v/>
      </c>
      <c r="AH31" s="21">
        <f ca="1">IF(OR($A31="Pn",$A32="Pn"),"",IF($A31="TOTAL GENERAL",SUM(AH$11:AH29),IF(AND(N31&lt;&gt;"",$A31&lt;&gt;"Pn"),X31*$D31,"")))</f>
        <v>12548.599999999997</v>
      </c>
      <c r="AI31" s="21">
        <f ca="1">IF(OR($A31="Pn",$A32="Pn"),"",IF($A31="TOTAL GENERAL",SUM(AI$11:AI29),IF(AND(O31&lt;&gt;"",$A31&lt;&gt;"Pn"),Y31*$D31,"")))</f>
        <v>0</v>
      </c>
      <c r="AJ31" s="21">
        <f ca="1">IF(OR($A31="Pn",$A32="Pn"),"",IF($A31="TOTAL GENERAL",SUM(AJ$11:AJ29),IF(AND(P31&lt;&gt;"",$A31&lt;&gt;"Pn"),Z31*$D31,"")))</f>
        <v>0</v>
      </c>
      <c r="AK31" s="21">
        <f ca="1">IF(OR($A31="Pn",$A32="Pn"),"",IF($A31="TOTAL GENERAL",SUM(AK$11:AK29),IF(AND(Q31&lt;&gt;"",$A31&lt;&gt;"Pn"),AA31*$F31,"")))</f>
        <v>0</v>
      </c>
      <c r="AL31" s="21">
        <f ca="1">IF(OR($A31="Pn",$A32="Pn"),"",IF($A31="TOTAL GENERAL",SUM(AL$11:AL29),IF(AND(R31&lt;&gt;"",$A31&lt;&gt;"Pn"),AB31*$H31,"")))</f>
        <v>0</v>
      </c>
      <c r="AM31" s="19">
        <f ca="1">IF($A31="TOTAL GENERAL",SUM(AM$11:AM29),IF(AND(S31&lt;&gt;"",$A31&lt;&gt;"Pn"),IF(OFFSET($A$11,MATCH("TOTAL GENERAL",$A$11:$A$100,0)-1,COLUMN(AB31))=0,0,AC31/OFFSET($A$11,MATCH("TOTAL GENERAL",$A$11:$A$100,0)-1,COLUMN(AB31))),""))</f>
        <v>0</v>
      </c>
      <c r="AN31" s="19">
        <f ca="1">IF($A31="TOTAL GENERAL",SUM(AN$11:AN29),IF(AND(T31&lt;&gt;"",$A31&lt;&gt;"Pn"),IF(OFFSET($A$11,MATCH("TOTAL GENERAL",$A$11:$A$100,0)-1,COLUMN(AC31))=0,0,AD31/OFFSET($A$11,MATCH("TOTAL GENERAL",$A$11:$A$100,0)-1,COLUMN(AC31))),""))</f>
        <v>0</v>
      </c>
      <c r="AO31" s="19">
        <f ca="1">IF($A31="TOTAL GENERAL",SUM(AO$11:AO29),IF(AND(U31&lt;&gt;"",$A31&lt;&gt;"Pn"),IF(OFFSET($A$11,MATCH("TOTAL GENERAL",$A$11:$A$100,0)-1,COLUMN(AD31))=0,0,AE31/OFFSET($A$11,MATCH("TOTAL GENERAL",$A$11:$A$100,0)-1,COLUMN(AD31))),""))</f>
        <v>0</v>
      </c>
      <c r="AP31" s="19">
        <f ca="1">IF($A31="TOTAL GENERAL",SUM(AP$11:AP29),IF(AND(V31&lt;&gt;"",$A31&lt;&gt;"Pn"),IF(OFFSET($A$11,MATCH("TOTAL GENERAL",$A$11:$A$100,0)-1,COLUMN(AE31))=0,0,AF31/OFFSET($A$11,MATCH("TOTAL GENERAL",$A$11:$A$100,0)-1,COLUMN(AE31))),""))</f>
        <v>0.41602455979104386</v>
      </c>
      <c r="AQ31" s="19" t="str">
        <f ca="1">IF($A31="TOTAL GENERAL",SUM(AQ$11:AQ29),IF(AND(W31&lt;&gt;"",$A31&lt;&gt;"Pn"),IF(OFFSET($A$11,MATCH("TOTAL GENERAL",$A$11:$A$100,0)-1,COLUMN(AF31))=0,0,AG31/OFFSET($A$11,MATCH("TOTAL GENERAL",$A$11:$A$100,0)-1,COLUMN(AF31))),""))</f>
        <v/>
      </c>
      <c r="AR31" s="19">
        <f ca="1">IF($A31="TOTAL GENERAL",SUM(AR$11:AR29),IF(AND(X31&lt;&gt;"",$A31&lt;&gt;"Pn"),IF(OFFSET($A$11,MATCH("TOTAL GENERAL",$A$11:$A$100,0)-1,COLUMN(AG31))=0,0,AH31/OFFSET($A$11,MATCH("TOTAL GENERAL",$A$11:$A$100,0)-1,COLUMN(AG31))),""))</f>
        <v>0.20085537119972854</v>
      </c>
      <c r="AS31" s="19">
        <f ca="1">IF($A31="TOTAL GENERAL",SUM(AS$11:AS29),IF(AND(Y31&lt;&gt;"",$A31&lt;&gt;"Pn"),IF(OFFSET($A$11,MATCH("TOTAL GENERAL",$A$11:$A$100,0)-1,COLUMN(AH31))=0,0,AI31/OFFSET($A$11,MATCH("TOTAL GENERAL",$A$11:$A$100,0)-1,COLUMN(AH31))),""))</f>
        <v>0</v>
      </c>
      <c r="AT31" s="19">
        <f ca="1">IF($A31="TOTAL GENERAL",SUM(AT$11:AT29),IF(AND(Z31&lt;&gt;"",$A31&lt;&gt;"Pn"),IF(OFFSET($A$11,MATCH("TOTAL GENERAL",$A$11:$A$100,0)-1,COLUMN(AI31))=0,0,AJ31/OFFSET($A$11,MATCH("TOTAL GENERAL",$A$11:$A$100,0)-1,COLUMN(AI31))),""))</f>
        <v>0</v>
      </c>
      <c r="AU31" s="19">
        <f ca="1">IF($A31="TOTAL GENERAL",SUM(AU$11:AU29),IF(AND(AA31&lt;&gt;"",$A31&lt;&gt;"Pn"),IF(OFFSET($A$11,MATCH("TOTAL GENERAL",$A$11:$A$100,0)-1,COLUMN(AJ31))=0,0,AK31/OFFSET($A$11,MATCH("TOTAL GENERAL",$A$11:$A$100,0)-1,COLUMN(AJ31))),""))</f>
        <v>0</v>
      </c>
      <c r="AV31" s="19">
        <f ca="1">IF($A31="TOTAL GENERAL",SUM(AV$11:AV29),IF(AND(AB31&lt;&gt;"",$A31&lt;&gt;"Pn"),IF(OFFSET($A$11,MATCH("TOTAL GENERAL",$A$11:$A$100,0)-1,COLUMN(AK31))=0,0,AL31/OFFSET($A$11,MATCH("TOTAL GENERAL",$A$11:$A$100,0)-1,COLUMN(AK31))),""))</f>
        <v>0</v>
      </c>
      <c r="AW31" s="182">
        <f ca="1">IF(A31="TOTAL GENERAL",SUM(AW$11:AW29),IF(COUNTIF(AM31:AV31,"")&lt;COUNTA($AM$10:$AV$10),(IF(AM31&lt;&gt;"",AM31*OFFSET($A$10,MATCH("Pn",$A$11:$A$100,0),1),0)+IF(AN31&lt;&gt;"",AN31*OFFSET($A$10,MATCH("Pn",$A$11:$A$100,0),2),0)+IF(AO31&lt;&gt;"",AO31*OFFSET($A$10,MATCH("Pn",$A$11:$A$100,0),3),0)+IF(AP31&lt;&gt;"",AP31*OFFSET($A$10,MATCH("Pn",$A$11:$A$100,0),4),0)+IF(AQ31&lt;&gt;"",AQ31*OFFSET($A$10,MATCH("Pn",$A$11:$A$100,0),5),0)+IF(AR31&lt;&gt;"",AR31*OFFSET($A$10,MATCH("Pn",$A$11:$A$100,0),6),0)+IF(AS31&lt;&gt;"",AS31*OFFSET($A$10,MATCH("Pn",$A$11:$A$100,0),7),0)+IF(AT31&lt;&gt;"",AT31*OFFSET($A$10,MATCH("Pn",$A$11:$A$100,0),8),0)+IF(AU31&lt;&gt;"",AU31*OFFSET($A$10,MATCH("Pn",$A$11:$A$100,0),9),0)+IF(AV31&lt;&gt;"",AV31*OFFSET($A$10,MATCH("Pn",$A$11:$A$100,0),10),0))*OFFSET($A$10,MATCH("FC",$A$11:$A$100,0),2),""))</f>
        <v>395676161.8145228</v>
      </c>
      <c r="AX31" s="10">
        <f ca="1">IF(OR(A31="Pn",A32="Pn"),"",IF(AND(AW31="",I31&lt;&gt;""),-I31,IF(A31="TOTAL GENERAL",SUM(AX$11:AX29),IF(AW31&lt;&gt;"",AW31-C31,""))))</f>
        <v>349183230.78117096</v>
      </c>
    </row>
    <row r="32" spans="1:50" s="4" customFormat="1" x14ac:dyDescent="0.25">
      <c r="A32" s="15" t="s">
        <v>424</v>
      </c>
      <c r="B32" s="15" t="s">
        <v>462</v>
      </c>
      <c r="C32" s="179">
        <v>101511505.05483343</v>
      </c>
      <c r="D32" s="16">
        <v>273983</v>
      </c>
      <c r="E32" s="9">
        <f ca="1">IF(AND($A33="Pn",COLUMN(E30)&lt;COUNTIF(PonderacionIndicadores!$A$1:$A$139,"Cérvix")+1),OFFSET($F$10,0,COLUMN(F88)),IF(AND(A32="Pn",(COUNTIF(PonderacionIndicadores!$A$1:$A$139,"Cérvix"))&gt;COLUMN(E32)-1),OFFSET(PonderacionIndicadores!$A$1,MATCH("Cérvix",PonderacionIndicadores!$A$1:$A$139,0)+COLUMN(D32)-2,3),IF(A32="TOTAL GENERAL",SUM(E$11:E30),IF(D32&lt;&gt;"",D32/OFFSET($A$10,MATCH("TOTAL GENERAL",$A$11:$A$100,0),3),""))))</f>
        <v>1.3249684913582031E-2</v>
      </c>
      <c r="F32" s="16">
        <v>102396</v>
      </c>
      <c r="G32" s="16">
        <v>124287</v>
      </c>
      <c r="H32" s="16">
        <v>194947</v>
      </c>
      <c r="I32" s="18">
        <v>43.77</v>
      </c>
      <c r="J32" s="18">
        <v>89</v>
      </c>
      <c r="K32" s="19">
        <v>0.33329999999999999</v>
      </c>
      <c r="L32" s="18" t="s">
        <v>436</v>
      </c>
      <c r="M32" s="19">
        <v>0</v>
      </c>
      <c r="N32" s="19">
        <v>0</v>
      </c>
      <c r="O32" s="19">
        <v>0</v>
      </c>
      <c r="P32" s="19">
        <v>0</v>
      </c>
      <c r="Q32" s="180">
        <v>15.63</v>
      </c>
      <c r="R32" s="18">
        <v>104.64</v>
      </c>
      <c r="S32" s="21">
        <f ca="1">IF(OR($A32="Pn",$A33="Pn"),"",IF($A32="TOTAL GENERAL",SUM(S$11:S30),IF(AND(I32&lt;&gt;"",$A32&lt;&gt;"Pn"),IF(I32&lt;OFFSET($A$10,MATCH("TOTAL GENERAL",$A$11:$A$100,0),COLUMN(I32)-1),0,I32-OFFSET($A$10,MATCH("TOTAL GENERAL",$A$11:$A$100,0),COLUMN(I32)-1)),"")))</f>
        <v>0</v>
      </c>
      <c r="T32" s="21">
        <f ca="1">IF(OR($A32="Pn",$A33="Pn"),"",IF(OR($A32="Pn",$A33="Pn"),"",IF($A32="TOTAL GENERAL",SUM(T$11:T30),IF(AND(J32&lt;&gt;"",$A32&lt;&gt;"Pn"),IF(J32&gt;OFFSET($A$10,MATCH("TOTAL GENERAL",$A$11:$A$100,0),COLUMN(J32)-1),0,OFFSET($A$10,MATCH("TOTAL GENERAL",$A$11:$A$100,0),COLUMN(J32)-1)-J32),""))))</f>
        <v>0</v>
      </c>
      <c r="U32" s="21">
        <f ca="1">IF(OR($A32="Pn",$A33="Pn"),"",IF(OR($A32="Pn",$A33="Pn"),"",IF($A32="TOTAL GENERAL",SUM(U$11:U30),IF(AND(K32&lt;&gt;"",$A32&lt;&gt;"Pn"),IF(K32&lt;OFFSET($A$10,MATCH("TOTAL GENERAL",$A$11:$A$100,0),COLUMN(K32)-1),0,K32-OFFSET($A$10,MATCH("TOTAL GENERAL",$A$11:$A$100,0),COLUMN(K32)-1)),""))))</f>
        <v>0</v>
      </c>
      <c r="V32" s="21" t="str">
        <f ca="1">IF(OR($A32="Pn",$A33="Pn"),"",IF($A32="TOTAL GENERAL",SUM(V$11:V30),IF(AND(L32&lt;&gt;"",$A32&lt;&gt;"Pn"),IF(L32&gt;OFFSET($A$10,MATCH("TOTAL GENERAL",$A$11:$A$100,0),COLUMN(L32)-1),0,OFFSET($A$10,MATCH("TOTAL GENERAL",$A$11:$A$100,0),COLUMN(L32)-1)-L32),"")))</f>
        <v/>
      </c>
      <c r="W32" s="21">
        <f ca="1">IF(OR($A32="Pn",$A33="Pn"),"",IF(OR($A32="Pn",$A33="Pn"),"",IF($A32="TOTAL GENERAL",SUM(W$11:W30),IF(AND(M32&lt;&gt;"",$A32&lt;&gt;"Pn"),IF(M32&lt;OFFSET($A$10,MATCH("TOTAL GENERAL",$A$11:$A$100,0),COLUMN(M32)-1),0,M32-OFFSET($A$10,MATCH("TOTAL GENERAL",$A$11:$A$100,0),COLUMN(M32)-1)),""))))</f>
        <v>0</v>
      </c>
      <c r="X32" s="21">
        <f ca="1">IF(OR($A32="Pn",$A33="Pn"),"",IF(OR($A32="Pn",$A33="Pn"),"",IF($A32="TOTAL GENERAL",SUM(X$11:X30),IF(AND(N32&lt;&gt;"",$A32&lt;&gt;"Pn"),IF(N32&lt;OFFSET($A$10,MATCH("TOTAL GENERAL",$A$11:$A$100,0),COLUMN(N32)-1),0,N32-OFFSET($A$10,MATCH("TOTAL GENERAL",$A$11:$A$100,0),COLUMN(N32)-1)),""))))</f>
        <v>0</v>
      </c>
      <c r="Y32" s="21">
        <f ca="1">IF(OR($A32="Pn",$A33="Pn"),"",IF(OR($A32="Pn",$A33="Pn"),"",IF($A32="TOTAL GENERAL",SUM(Y$11:Y30),IF(AND(O32&lt;&gt;"",$A32&lt;&gt;"Pn"),IF(O32&lt;OFFSET($A$10,MATCH("TOTAL GENERAL",$A$11:$A$100,0),COLUMN(O32)-1),0,O32-OFFSET($A$10,MATCH("TOTAL GENERAL",$A$11:$A$100,0),COLUMN(O32)-1)),""))))</f>
        <v>0</v>
      </c>
      <c r="Z32" s="21">
        <f ca="1">IF(OR($A32="Pn",$A33="Pn"),"",IF(OR($A32="Pn",$A33="Pn"),"",IF($A32="TOTAL GENERAL",SUM(Z$11:Z30),IF(AND(P32&lt;&gt;"",$A32&lt;&gt;"Pn"),IF(P32&lt;OFFSET($A$10,MATCH("TOTAL GENERAL",$A$11:$A$100,0),COLUMN(P32)-1),0,P32-OFFSET($A$10,MATCH("TOTAL GENERAL",$A$11:$A$100,0),COLUMN(P32)-1)),""))))</f>
        <v>0</v>
      </c>
      <c r="AA32" s="21">
        <f ca="1">IF(OR($A32="Pn",$A33="Pn"),"",IF($A32="TOTAL GENERAL",SUM(AA$11:AA30),IF(AND(Q32&lt;&gt;"",$A32&lt;&gt;"Pn"),IF(Q32&gt;OFFSET($A$10,MATCH("TOTAL GENERAL",$A$11:$A$100,0),COLUMN(Q32)-1),0,OFFSET($A$10,MATCH("TOTAL GENERAL",$A$11:$A$100,0),COLUMN(Q32)-1)-Q32),"")))</f>
        <v>0</v>
      </c>
      <c r="AB32" s="21">
        <f ca="1">IF(OR($A32="Pn",$A33="Pn"),"",IF(OR($A32="Pn",$A33="Pn"),"",IF($A32="TOTAL GENERAL",SUM(AB$11:AB30),IF(AND(R32&lt;&gt;"",$A32&lt;&gt;"Pn"),IF(R32&lt;OFFSET($A$10,MATCH("TOTAL GENERAL",$A$11:$A$100,0),COLUMN(R32)-1),0,R32-OFFSET($A$10,MATCH("TOTAL GENERAL",$A$11:$A$100,0),COLUMN(R32)-1)),""))))</f>
        <v>0</v>
      </c>
      <c r="AC32" s="21">
        <f ca="1">IF(OR($A32="Pn",$A33="Pn"),"",IF($A32="TOTAL GENERAL",SUM(AC$11:AC30),IF(AND(I32&lt;&gt;"",$A32&lt;&gt;"Pn"),S32*$G32,"")))</f>
        <v>0</v>
      </c>
      <c r="AD32" s="21">
        <f ca="1">IF(OR($A32="Pn",$A33="Pn"),"",IF($A32="TOTAL GENERAL",SUM(AD$11:AD30),IF(AND(J32&lt;&gt;"",$A32&lt;&gt;"Pn"),T32*$D32,"")))</f>
        <v>0</v>
      </c>
      <c r="AE32" s="21">
        <f ca="1">IF(OR($A32="Pn",$A33="Pn"),"",IF($A32="TOTAL GENERAL",SUM(AE$11:AE30),IF(AND(K32&lt;&gt;"",$A32&lt;&gt;"Pn"),U32*$D32,"")))</f>
        <v>0</v>
      </c>
      <c r="AF32" s="21" t="str">
        <f>IF(OR($A32="Pn",$A33="Pn"),"",IF($A32="TOTAL GENERAL",SUM(AF$11:AF30),IF(AND(L32&lt;&gt;"",$A32&lt;&gt;"Pn"),V32*$D32,"")))</f>
        <v/>
      </c>
      <c r="AG32" s="21">
        <f ca="1">IF(OR($A32="Pn",$A33="Pn"),"",IF($A32="TOTAL GENERAL",SUM(AG$11:AG30),IF(AND(M32&lt;&gt;"",$A32&lt;&gt;"Pn"),W32*$D32,"")))</f>
        <v>0</v>
      </c>
      <c r="AH32" s="21">
        <f ca="1">IF(OR($A32="Pn",$A33="Pn"),"",IF($A32="TOTAL GENERAL",SUM(AH$11:AH30),IF(AND(N32&lt;&gt;"",$A32&lt;&gt;"Pn"),X32*$D32,"")))</f>
        <v>0</v>
      </c>
      <c r="AI32" s="21">
        <f ca="1">IF(OR($A32="Pn",$A33="Pn"),"",IF($A32="TOTAL GENERAL",SUM(AI$11:AI30),IF(AND(O32&lt;&gt;"",$A32&lt;&gt;"Pn"),Y32*$D32,"")))</f>
        <v>0</v>
      </c>
      <c r="AJ32" s="21">
        <f ca="1">IF(OR($A32="Pn",$A33="Pn"),"",IF($A32="TOTAL GENERAL",SUM(AJ$11:AJ30),IF(AND(P32&lt;&gt;"",$A32&lt;&gt;"Pn"),Z32*$D32,"")))</f>
        <v>0</v>
      </c>
      <c r="AK32" s="21">
        <f ca="1">IF(OR($A32="Pn",$A33="Pn"),"",IF($A32="TOTAL GENERAL",SUM(AK$11:AK30),IF(AND(Q32&lt;&gt;"",$A32&lt;&gt;"Pn"),AA32*$F32,"")))</f>
        <v>0</v>
      </c>
      <c r="AL32" s="21">
        <f ca="1">IF(OR($A32="Pn",$A33="Pn"),"",IF($A32="TOTAL GENERAL",SUM(AL$11:AL30),IF(AND(R32&lt;&gt;"",$A32&lt;&gt;"Pn"),AB32*$H32,"")))</f>
        <v>0</v>
      </c>
      <c r="AM32" s="19">
        <f ca="1">IF($A32="TOTAL GENERAL",SUM(AM$11:AM30),IF(AND(S32&lt;&gt;"",$A32&lt;&gt;"Pn"),IF(OFFSET($A$11,MATCH("TOTAL GENERAL",$A$11:$A$100,0)-1,COLUMN(AB32))=0,0,AC32/OFFSET($A$11,MATCH("TOTAL GENERAL",$A$11:$A$100,0)-1,COLUMN(AB32))),""))</f>
        <v>0</v>
      </c>
      <c r="AN32" s="19">
        <f ca="1">IF($A32="TOTAL GENERAL",SUM(AN$11:AN30),IF(AND(T32&lt;&gt;"",$A32&lt;&gt;"Pn"),IF(OFFSET($A$11,MATCH("TOTAL GENERAL",$A$11:$A$100,0)-1,COLUMN(AC32))=0,0,AD32/OFFSET($A$11,MATCH("TOTAL GENERAL",$A$11:$A$100,0)-1,COLUMN(AC32))),""))</f>
        <v>0</v>
      </c>
      <c r="AO32" s="19">
        <f ca="1">IF($A32="TOTAL GENERAL",SUM(AO$11:AO30),IF(AND(U32&lt;&gt;"",$A32&lt;&gt;"Pn"),IF(OFFSET($A$11,MATCH("TOTAL GENERAL",$A$11:$A$100,0)-1,COLUMN(AD32))=0,0,AE32/OFFSET($A$11,MATCH("TOTAL GENERAL",$A$11:$A$100,0)-1,COLUMN(AD32))),""))</f>
        <v>0</v>
      </c>
      <c r="AP32" s="19" t="str">
        <f ca="1">IF($A32="TOTAL GENERAL",SUM(AP$11:AP30),IF(AND(V32&lt;&gt;"",$A32&lt;&gt;"Pn"),IF(OFFSET($A$11,MATCH("TOTAL GENERAL",$A$11:$A$100,0)-1,COLUMN(AE32))=0,0,AF32/OFFSET($A$11,MATCH("TOTAL GENERAL",$A$11:$A$100,0)-1,COLUMN(AE32))),""))</f>
        <v/>
      </c>
      <c r="AQ32" s="19">
        <f ca="1">IF($A32="TOTAL GENERAL",SUM(AQ$11:AQ30),IF(AND(W32&lt;&gt;"",$A32&lt;&gt;"Pn"),IF(OFFSET($A$11,MATCH("TOTAL GENERAL",$A$11:$A$100,0)-1,COLUMN(AF32))=0,0,AG32/OFFSET($A$11,MATCH("TOTAL GENERAL",$A$11:$A$100,0)-1,COLUMN(AF32))),""))</f>
        <v>0</v>
      </c>
      <c r="AR32" s="19">
        <f ca="1">IF($A32="TOTAL GENERAL",SUM(AR$11:AR30),IF(AND(X32&lt;&gt;"",$A32&lt;&gt;"Pn"),IF(OFFSET($A$11,MATCH("TOTAL GENERAL",$A$11:$A$100,0)-1,COLUMN(AG32))=0,0,AH32/OFFSET($A$11,MATCH("TOTAL GENERAL",$A$11:$A$100,0)-1,COLUMN(AG32))),""))</f>
        <v>0</v>
      </c>
      <c r="AS32" s="19">
        <f ca="1">IF($A32="TOTAL GENERAL",SUM(AS$11:AS30),IF(AND(Y32&lt;&gt;"",$A32&lt;&gt;"Pn"),IF(OFFSET($A$11,MATCH("TOTAL GENERAL",$A$11:$A$100,0)-1,COLUMN(AH32))=0,0,AI32/OFFSET($A$11,MATCH("TOTAL GENERAL",$A$11:$A$100,0)-1,COLUMN(AH32))),""))</f>
        <v>0</v>
      </c>
      <c r="AT32" s="19">
        <f ca="1">IF($A32="TOTAL GENERAL",SUM(AT$11:AT30),IF(AND(Z32&lt;&gt;"",$A32&lt;&gt;"Pn"),IF(OFFSET($A$11,MATCH("TOTAL GENERAL",$A$11:$A$100,0)-1,COLUMN(AI32))=0,0,AJ32/OFFSET($A$11,MATCH("TOTAL GENERAL",$A$11:$A$100,0)-1,COLUMN(AI32))),""))</f>
        <v>0</v>
      </c>
      <c r="AU32" s="19">
        <f ca="1">IF($A32="TOTAL GENERAL",SUM(AU$11:AU30),IF(AND(AA32&lt;&gt;"",$A32&lt;&gt;"Pn"),IF(OFFSET($A$11,MATCH("TOTAL GENERAL",$A$11:$A$100,0)-1,COLUMN(AJ32))=0,0,AK32/OFFSET($A$11,MATCH("TOTAL GENERAL",$A$11:$A$100,0)-1,COLUMN(AJ32))),""))</f>
        <v>0</v>
      </c>
      <c r="AV32" s="19">
        <f ca="1">IF($A32="TOTAL GENERAL",SUM(AV$11:AV30),IF(AND(AB32&lt;&gt;"",$A32&lt;&gt;"Pn"),IF(OFFSET($A$11,MATCH("TOTAL GENERAL",$A$11:$A$100,0)-1,COLUMN(AK32))=0,0,AL32/OFFSET($A$11,MATCH("TOTAL GENERAL",$A$11:$A$100,0)-1,COLUMN(AK32))),""))</f>
        <v>0</v>
      </c>
      <c r="AW32" s="182">
        <f ca="1">IF(A32="TOTAL GENERAL",SUM(AW$11:AW30),IF(COUNTIF(AM32:AV32,"")&lt;COUNTA($AM$10:$AV$10),(IF(AM32&lt;&gt;"",AM32*OFFSET($A$10,MATCH("Pn",$A$11:$A$100,0),1),0)+IF(AN32&lt;&gt;"",AN32*OFFSET($A$10,MATCH("Pn",$A$11:$A$100,0),2),0)+IF(AO32&lt;&gt;"",AO32*OFFSET($A$10,MATCH("Pn",$A$11:$A$100,0),3),0)+IF(AP32&lt;&gt;"",AP32*OFFSET($A$10,MATCH("Pn",$A$11:$A$100,0),4),0)+IF(AQ32&lt;&gt;"",AQ32*OFFSET($A$10,MATCH("Pn",$A$11:$A$100,0),5),0)+IF(AR32&lt;&gt;"",AR32*OFFSET($A$10,MATCH("Pn",$A$11:$A$100,0),6),0)+IF(AS32&lt;&gt;"",AS32*OFFSET($A$10,MATCH("Pn",$A$11:$A$100,0),7),0)+IF(AT32&lt;&gt;"",AT32*OFFSET($A$10,MATCH("Pn",$A$11:$A$100,0),8),0)+IF(AU32&lt;&gt;"",AU32*OFFSET($A$10,MATCH("Pn",$A$11:$A$100,0),9),0)+IF(AV32&lt;&gt;"",AV32*OFFSET($A$10,MATCH("Pn",$A$11:$A$100,0),10),0))*OFFSET($A$10,MATCH("FC",$A$11:$A$100,0),2),""))</f>
        <v>0</v>
      </c>
      <c r="AX32" s="10">
        <f ca="1">IF(OR(A32="Pn",A33="Pn"),"",IF(AND(AW32="",I32&lt;&gt;""),-I32,IF(A32="TOTAL GENERAL",SUM(AX$11:AX30),IF(AW32&lt;&gt;"",AW32-C32,""))))</f>
        <v>-101511505.05483343</v>
      </c>
    </row>
    <row r="33" spans="1:50" s="4" customFormat="1" x14ac:dyDescent="0.25">
      <c r="A33" s="15" t="s">
        <v>425</v>
      </c>
      <c r="B33" s="15" t="s">
        <v>463</v>
      </c>
      <c r="C33" s="179">
        <v>41342199.260678701</v>
      </c>
      <c r="D33" s="16">
        <v>111584</v>
      </c>
      <c r="E33" s="9">
        <f ca="1">IF(AND($A34="Pn",COLUMN(E31)&lt;COUNTIF(PonderacionIndicadores!$A$1:$A$139,"Cérvix")+1),OFFSET($F$10,0,COLUMN(F89)),IF(AND(A33="Pn",(COUNTIF(PonderacionIndicadores!$A$1:$A$139,"Cérvix"))&gt;COLUMN(E33)-1),OFFSET(PonderacionIndicadores!$A$1,MATCH("Cérvix",PonderacionIndicadores!$A$1:$A$139,0)+COLUMN(D33)-2,3),IF(A33="TOTAL GENERAL",SUM(E$11:E31),IF(D33&lt;&gt;"",D33/OFFSET($A$10,MATCH("TOTAL GENERAL",$A$11:$A$100,0),3),""))))</f>
        <v>5.3961480872796392E-3</v>
      </c>
      <c r="F33" s="16">
        <v>39840</v>
      </c>
      <c r="G33" s="16">
        <v>47704</v>
      </c>
      <c r="H33" s="16">
        <v>73584</v>
      </c>
      <c r="I33" s="18">
        <v>52.9</v>
      </c>
      <c r="J33" s="18">
        <v>73.36</v>
      </c>
      <c r="K33" s="19">
        <v>0.21429999999999999</v>
      </c>
      <c r="L33" s="18">
        <v>135.29</v>
      </c>
      <c r="M33" s="19" t="s">
        <v>436</v>
      </c>
      <c r="N33" s="19">
        <v>0.125</v>
      </c>
      <c r="O33" s="19">
        <v>0.3125</v>
      </c>
      <c r="P33" s="19">
        <v>0</v>
      </c>
      <c r="Q33" s="180">
        <v>15.06</v>
      </c>
      <c r="R33" s="18">
        <v>95.13</v>
      </c>
      <c r="S33" s="21">
        <f ca="1">IF(OR($A33="Pn",$A34="Pn"),"",IF($A33="TOTAL GENERAL",SUM(S$11:S31),IF(AND(I33&lt;&gt;"",$A33&lt;&gt;"Pn"),IF(I33&lt;OFFSET($A$10,MATCH("TOTAL GENERAL",$A$11:$A$100,0),COLUMN(I33)-1),0,I33-OFFSET($A$10,MATCH("TOTAL GENERAL",$A$11:$A$100,0),COLUMN(I33)-1)),"")))</f>
        <v>0</v>
      </c>
      <c r="T33" s="21">
        <f ca="1">IF(OR($A33="Pn",$A34="Pn"),"",IF(OR($A33="Pn",$A34="Pn"),"",IF($A33="TOTAL GENERAL",SUM(T$11:T31),IF(AND(J33&lt;&gt;"",$A33&lt;&gt;"Pn"),IF(J33&gt;OFFSET($A$10,MATCH("TOTAL GENERAL",$A$11:$A$100,0),COLUMN(J33)-1),0,OFFSET($A$10,MATCH("TOTAL GENERAL",$A$11:$A$100,0),COLUMN(J33)-1)-J33),""))))</f>
        <v>0</v>
      </c>
      <c r="U33" s="21">
        <f ca="1">IF(OR($A33="Pn",$A34="Pn"),"",IF(OR($A33="Pn",$A34="Pn"),"",IF($A33="TOTAL GENERAL",SUM(U$11:U31),IF(AND(K33&lt;&gt;"",$A33&lt;&gt;"Pn"),IF(K33&lt;OFFSET($A$10,MATCH("TOTAL GENERAL",$A$11:$A$100,0),COLUMN(K33)-1),0,K33-OFFSET($A$10,MATCH("TOTAL GENERAL",$A$11:$A$100,0),COLUMN(K33)-1)),""))))</f>
        <v>0</v>
      </c>
      <c r="V33" s="21">
        <f ca="1">IF(OR($A33="Pn",$A34="Pn"),"",IF($A33="TOTAL GENERAL",SUM(V$11:V31),IF(AND(L33&lt;&gt;"",$A33&lt;&gt;"Pn"),IF(L33&gt;OFFSET($A$10,MATCH("TOTAL GENERAL",$A$11:$A$100,0),COLUMN(L33)-1),0,OFFSET($A$10,MATCH("TOTAL GENERAL",$A$11:$A$100,0),COLUMN(L33)-1)-L33),"")))</f>
        <v>0</v>
      </c>
      <c r="W33" s="21" t="str">
        <f ca="1">IF(OR($A33="Pn",$A34="Pn"),"",IF(OR($A33="Pn",$A34="Pn"),"",IF($A33="TOTAL GENERAL",SUM(W$11:W31),IF(AND(M33&lt;&gt;"",$A33&lt;&gt;"Pn"),IF(M33&lt;OFFSET($A$10,MATCH("TOTAL GENERAL",$A$11:$A$100,0),COLUMN(M33)-1),0,M33-OFFSET($A$10,MATCH("TOTAL GENERAL",$A$11:$A$100,0),COLUMN(M33)-1)),""))))</f>
        <v/>
      </c>
      <c r="X33" s="21">
        <f ca="1">IF(OR($A33="Pn",$A34="Pn"),"",IF(OR($A33="Pn",$A34="Pn"),"",IF($A33="TOTAL GENERAL",SUM(X$11:X31),IF(AND(N33&lt;&gt;"",$A33&lt;&gt;"Pn"),IF(N33&lt;OFFSET($A$10,MATCH("TOTAL GENERAL",$A$11:$A$100,0),COLUMN(N33)-1),0,N33-OFFSET($A$10,MATCH("TOTAL GENERAL",$A$11:$A$100,0),COLUMN(N33)-1)),""))))</f>
        <v>0</v>
      </c>
      <c r="Y33" s="21">
        <f ca="1">IF(OR($A33="Pn",$A34="Pn"),"",IF(OR($A33="Pn",$A34="Pn"),"",IF($A33="TOTAL GENERAL",SUM(Y$11:Y31),IF(AND(O33&lt;&gt;"",$A33&lt;&gt;"Pn"),IF(O33&lt;OFFSET($A$10,MATCH("TOTAL GENERAL",$A$11:$A$100,0),COLUMN(O33)-1),0,O33-OFFSET($A$10,MATCH("TOTAL GENERAL",$A$11:$A$100,0),COLUMN(O33)-1)),""))))</f>
        <v>0.17249999999999999</v>
      </c>
      <c r="Z33" s="21">
        <f ca="1">IF(OR($A33="Pn",$A34="Pn"),"",IF(OR($A33="Pn",$A34="Pn"),"",IF($A33="TOTAL GENERAL",SUM(Z$11:Z31),IF(AND(P33&lt;&gt;"",$A33&lt;&gt;"Pn"),IF(P33&lt;OFFSET($A$10,MATCH("TOTAL GENERAL",$A$11:$A$100,0),COLUMN(P33)-1),0,P33-OFFSET($A$10,MATCH("TOTAL GENERAL",$A$11:$A$100,0),COLUMN(P33)-1)),""))))</f>
        <v>0</v>
      </c>
      <c r="AA33" s="21">
        <f ca="1">IF(OR($A33="Pn",$A34="Pn"),"",IF($A33="TOTAL GENERAL",SUM(AA$11:AA31),IF(AND(Q33&lt;&gt;"",$A33&lt;&gt;"Pn"),IF(Q33&gt;OFFSET($A$10,MATCH("TOTAL GENERAL",$A$11:$A$100,0),COLUMN(Q33)-1),0,OFFSET($A$10,MATCH("TOTAL GENERAL",$A$11:$A$100,0),COLUMN(Q33)-1)-Q33),"")))</f>
        <v>0</v>
      </c>
      <c r="AB33" s="21">
        <f ca="1">IF(OR($A33="Pn",$A34="Pn"),"",IF(OR($A33="Pn",$A34="Pn"),"",IF($A33="TOTAL GENERAL",SUM(AB$11:AB31),IF(AND(R33&lt;&gt;"",$A33&lt;&gt;"Pn"),IF(R33&lt;OFFSET($A$10,MATCH("TOTAL GENERAL",$A$11:$A$100,0),COLUMN(R33)-1),0,R33-OFFSET($A$10,MATCH("TOTAL GENERAL",$A$11:$A$100,0),COLUMN(R33)-1)),""))))</f>
        <v>0</v>
      </c>
      <c r="AC33" s="21">
        <f ca="1">IF(OR($A33="Pn",$A34="Pn"),"",IF($A33="TOTAL GENERAL",SUM(AC$11:AC31),IF(AND(I33&lt;&gt;"",$A33&lt;&gt;"Pn"),S33*$G33,"")))</f>
        <v>0</v>
      </c>
      <c r="AD33" s="21">
        <f ca="1">IF(OR($A33="Pn",$A34="Pn"),"",IF($A33="TOTAL GENERAL",SUM(AD$11:AD31),IF(AND(J33&lt;&gt;"",$A33&lt;&gt;"Pn"),T33*$D33,"")))</f>
        <v>0</v>
      </c>
      <c r="AE33" s="21">
        <f ca="1">IF(OR($A33="Pn",$A34="Pn"),"",IF($A33="TOTAL GENERAL",SUM(AE$11:AE31),IF(AND(K33&lt;&gt;"",$A33&lt;&gt;"Pn"),U33*$D33,"")))</f>
        <v>0</v>
      </c>
      <c r="AF33" s="21">
        <f ca="1">IF(OR($A33="Pn",$A34="Pn"),"",IF($A33="TOTAL GENERAL",SUM(AF$11:AF31),IF(AND(L33&lt;&gt;"",$A33&lt;&gt;"Pn"),V33*$D33,"")))</f>
        <v>0</v>
      </c>
      <c r="AG33" s="21" t="str">
        <f>IF(OR($A33="Pn",$A34="Pn"),"",IF($A33="TOTAL GENERAL",SUM(AG$11:AG31),IF(AND(M33&lt;&gt;"",$A33&lt;&gt;"Pn"),W33*$D33,"")))</f>
        <v/>
      </c>
      <c r="AH33" s="21">
        <f ca="1">IF(OR($A33="Pn",$A34="Pn"),"",IF($A33="TOTAL GENERAL",SUM(AH$11:AH31),IF(AND(N33&lt;&gt;"",$A33&lt;&gt;"Pn"),X33*$D33,"")))</f>
        <v>0</v>
      </c>
      <c r="AI33" s="21">
        <f ca="1">IF(OR($A33="Pn",$A34="Pn"),"",IF($A33="TOTAL GENERAL",SUM(AI$11:AI31),IF(AND(O33&lt;&gt;"",$A33&lt;&gt;"Pn"),Y33*$D33,"")))</f>
        <v>19248.239999999998</v>
      </c>
      <c r="AJ33" s="21">
        <f ca="1">IF(OR($A33="Pn",$A34="Pn"),"",IF($A33="TOTAL GENERAL",SUM(AJ$11:AJ31),IF(AND(P33&lt;&gt;"",$A33&lt;&gt;"Pn"),Z33*$D33,"")))</f>
        <v>0</v>
      </c>
      <c r="AK33" s="21">
        <f ca="1">IF(OR($A33="Pn",$A34="Pn"),"",IF($A33="TOTAL GENERAL",SUM(AK$11:AK31),IF(AND(Q33&lt;&gt;"",$A33&lt;&gt;"Pn"),AA33*$F33,"")))</f>
        <v>0</v>
      </c>
      <c r="AL33" s="21">
        <f ca="1">IF(OR($A33="Pn",$A34="Pn"),"",IF($A33="TOTAL GENERAL",SUM(AL$11:AL31),IF(AND(R33&lt;&gt;"",$A33&lt;&gt;"Pn"),AB33*$H33,"")))</f>
        <v>0</v>
      </c>
      <c r="AM33" s="19">
        <f ca="1">IF($A33="TOTAL GENERAL",SUM(AM$11:AM31),IF(AND(S33&lt;&gt;"",$A33&lt;&gt;"Pn"),IF(OFFSET($A$11,MATCH("TOTAL GENERAL",$A$11:$A$100,0)-1,COLUMN(AB33))=0,0,AC33/OFFSET($A$11,MATCH("TOTAL GENERAL",$A$11:$A$100,0)-1,COLUMN(AB33))),""))</f>
        <v>0</v>
      </c>
      <c r="AN33" s="19">
        <f ca="1">IF($A33="TOTAL GENERAL",SUM(AN$11:AN31),IF(AND(T33&lt;&gt;"",$A33&lt;&gt;"Pn"),IF(OFFSET($A$11,MATCH("TOTAL GENERAL",$A$11:$A$100,0)-1,COLUMN(AC33))=0,0,AD33/OFFSET($A$11,MATCH("TOTAL GENERAL",$A$11:$A$100,0)-1,COLUMN(AC33))),""))</f>
        <v>0</v>
      </c>
      <c r="AO33" s="19">
        <f ca="1">IF($A33="TOTAL GENERAL",SUM(AO$11:AO31),IF(AND(U33&lt;&gt;"",$A33&lt;&gt;"Pn"),IF(OFFSET($A$11,MATCH("TOTAL GENERAL",$A$11:$A$100,0)-1,COLUMN(AD33))=0,0,AE33/OFFSET($A$11,MATCH("TOTAL GENERAL",$A$11:$A$100,0)-1,COLUMN(AD33))),""))</f>
        <v>0</v>
      </c>
      <c r="AP33" s="19">
        <f ca="1">IF($A33="TOTAL GENERAL",SUM(AP$11:AP31),IF(AND(V33&lt;&gt;"",$A33&lt;&gt;"Pn"),IF(OFFSET($A$11,MATCH("TOTAL GENERAL",$A$11:$A$100,0)-1,COLUMN(AE33))=0,0,AF33/OFFSET($A$11,MATCH("TOTAL GENERAL",$A$11:$A$100,0)-1,COLUMN(AE33))),""))</f>
        <v>0</v>
      </c>
      <c r="AQ33" s="19" t="str">
        <f ca="1">IF($A33="TOTAL GENERAL",SUM(AQ$11:AQ31),IF(AND(W33&lt;&gt;"",$A33&lt;&gt;"Pn"),IF(OFFSET($A$11,MATCH("TOTAL GENERAL",$A$11:$A$100,0)-1,COLUMN(AF33))=0,0,AG33/OFFSET($A$11,MATCH("TOTAL GENERAL",$A$11:$A$100,0)-1,COLUMN(AF33))),""))</f>
        <v/>
      </c>
      <c r="AR33" s="19">
        <f ca="1">IF($A33="TOTAL GENERAL",SUM(AR$11:AR31),IF(AND(X33&lt;&gt;"",$A33&lt;&gt;"Pn"),IF(OFFSET($A$11,MATCH("TOTAL GENERAL",$A$11:$A$100,0)-1,COLUMN(AG33))=0,0,AH33/OFFSET($A$11,MATCH("TOTAL GENERAL",$A$11:$A$100,0)-1,COLUMN(AG33))),""))</f>
        <v>0</v>
      </c>
      <c r="AS33" s="19">
        <f ca="1">IF($A33="TOTAL GENERAL",SUM(AS$11:AS31),IF(AND(Y33&lt;&gt;"",$A33&lt;&gt;"Pn"),IF(OFFSET($A$11,MATCH("TOTAL GENERAL",$A$11:$A$100,0)-1,COLUMN(AH33))=0,0,AI33/OFFSET($A$11,MATCH("TOTAL GENERAL",$A$11:$A$100,0)-1,COLUMN(AH33))),""))</f>
        <v>4.3283113951493563E-2</v>
      </c>
      <c r="AT33" s="19">
        <f ca="1">IF($A33="TOTAL GENERAL",SUM(AT$11:AT31),IF(AND(Z33&lt;&gt;"",$A33&lt;&gt;"Pn"),IF(OFFSET($A$11,MATCH("TOTAL GENERAL",$A$11:$A$100,0)-1,COLUMN(AI33))=0,0,AJ33/OFFSET($A$11,MATCH("TOTAL GENERAL",$A$11:$A$100,0)-1,COLUMN(AI33))),""))</f>
        <v>0</v>
      </c>
      <c r="AU33" s="19">
        <f ca="1">IF($A33="TOTAL GENERAL",SUM(AU$11:AU31),IF(AND(AA33&lt;&gt;"",$A33&lt;&gt;"Pn"),IF(OFFSET($A$11,MATCH("TOTAL GENERAL",$A$11:$A$100,0)-1,COLUMN(AJ33))=0,0,AK33/OFFSET($A$11,MATCH("TOTAL GENERAL",$A$11:$A$100,0)-1,COLUMN(AJ33))),""))</f>
        <v>0</v>
      </c>
      <c r="AV33" s="19">
        <f ca="1">IF($A33="TOTAL GENERAL",SUM(AV$11:AV31),IF(AND(AB33&lt;&gt;"",$A33&lt;&gt;"Pn"),IF(OFFSET($A$11,MATCH("TOTAL GENERAL",$A$11:$A$100,0)-1,COLUMN(AK33))=0,0,AL33/OFFSET($A$11,MATCH("TOTAL GENERAL",$A$11:$A$100,0)-1,COLUMN(AK33))),""))</f>
        <v>0</v>
      </c>
      <c r="AW33" s="182">
        <f ca="1">IF(A33="TOTAL GENERAL",SUM(AW$11:AW31),IF(COUNTIF(AM33:AV33,"")&lt;COUNTA($AM$10:$AV$10),(IF(AM33&lt;&gt;"",AM33*OFFSET($A$10,MATCH("Pn",$A$11:$A$100,0),1),0)+IF(AN33&lt;&gt;"",AN33*OFFSET($A$10,MATCH("Pn",$A$11:$A$100,0),2),0)+IF(AO33&lt;&gt;"",AO33*OFFSET($A$10,MATCH("Pn",$A$11:$A$100,0),3),0)+IF(AP33&lt;&gt;"",AP33*OFFSET($A$10,MATCH("Pn",$A$11:$A$100,0),4),0)+IF(AQ33&lt;&gt;"",AQ33*OFFSET($A$10,MATCH("Pn",$A$11:$A$100,0),5),0)+IF(AR33&lt;&gt;"",AR33*OFFSET($A$10,MATCH("Pn",$A$11:$A$100,0),6),0)+IF(AS33&lt;&gt;"",AS33*OFFSET($A$10,MATCH("Pn",$A$11:$A$100,0),7),0)+IF(AT33&lt;&gt;"",AT33*OFFSET($A$10,MATCH("Pn",$A$11:$A$100,0),8),0)+IF(AU33&lt;&gt;"",AU33*OFFSET($A$10,MATCH("Pn",$A$11:$A$100,0),9),0)+IF(AV33&lt;&gt;"",AV33*OFFSET($A$10,MATCH("Pn",$A$11:$A$100,0),10),0))*OFFSET($A$10,MATCH("FC",$A$11:$A$100,0),2),""))</f>
        <v>11606365.919390351</v>
      </c>
      <c r="AX33" s="10">
        <f ca="1">IF(OR(A33="Pn",A34="Pn"),"",IF(AND(AW33="",I33&lt;&gt;""),-I33,IF(A33="TOTAL GENERAL",SUM(AX$11:AX31),IF(AW33&lt;&gt;"",AW33-C33,""))))</f>
        <v>-29735833.341288351</v>
      </c>
    </row>
    <row r="34" spans="1:50" s="4" customFormat="1" x14ac:dyDescent="0.25">
      <c r="A34" s="15" t="s">
        <v>426</v>
      </c>
      <c r="B34" s="15" t="s">
        <v>464</v>
      </c>
      <c r="C34" s="179">
        <v>63341551.90533492</v>
      </c>
      <c r="D34" s="16">
        <v>170961</v>
      </c>
      <c r="E34" s="9">
        <f ca="1">IF(AND($A35="Pn",COLUMN(E32)&lt;COUNTIF(PonderacionIndicadores!$A$1:$A$139,"Cérvix")+1),OFFSET($F$10,0,COLUMN(F90)),IF(AND(A34="Pn",(COUNTIF(PonderacionIndicadores!$A$1:$A$139,"Cérvix"))&gt;COLUMN(E34)-1),OFFSET(PonderacionIndicadores!$A$1,MATCH("Cérvix",PonderacionIndicadores!$A$1:$A$139,0)+COLUMN(D34)-2,3),IF(A34="TOTAL GENERAL",SUM(E$11:E32),IF(D34&lt;&gt;"",D34/OFFSET($A$10,MATCH("TOTAL GENERAL",$A$11:$A$100,0),3),""))))</f>
        <v>8.2675909910866641E-3</v>
      </c>
      <c r="F34" s="16">
        <v>74451</v>
      </c>
      <c r="G34" s="16">
        <v>88317</v>
      </c>
      <c r="H34" s="16">
        <v>130674</v>
      </c>
      <c r="I34" s="18">
        <v>56.96</v>
      </c>
      <c r="J34" s="18">
        <v>17.8</v>
      </c>
      <c r="K34" s="19">
        <v>0.1429</v>
      </c>
      <c r="L34" s="18">
        <v>74.400000000000006</v>
      </c>
      <c r="M34" s="19" t="s">
        <v>436</v>
      </c>
      <c r="N34" s="19">
        <v>0.81820000000000004</v>
      </c>
      <c r="O34" s="19">
        <v>0.1333</v>
      </c>
      <c r="P34" s="19">
        <v>0</v>
      </c>
      <c r="Q34" s="180">
        <v>13.43</v>
      </c>
      <c r="R34" s="18">
        <v>157.63999999999999</v>
      </c>
      <c r="S34" s="21">
        <f ca="1">IF(OR($A34="Pn",$A35="Pn"),"",IF($A34="TOTAL GENERAL",SUM(S$11:S32),IF(AND(I34&lt;&gt;"",$A34&lt;&gt;"Pn"),IF(I34&lt;OFFSET($A$10,MATCH("TOTAL GENERAL",$A$11:$A$100,0),COLUMN(I34)-1),0,I34-OFFSET($A$10,MATCH("TOTAL GENERAL",$A$11:$A$100,0),COLUMN(I34)-1)),"")))</f>
        <v>0</v>
      </c>
      <c r="T34" s="21">
        <f ca="1">IF(OR($A34="Pn",$A35="Pn"),"",IF(OR($A34="Pn",$A35="Pn"),"",IF($A34="TOTAL GENERAL",SUM(T$11:T32),IF(AND(J34&lt;&gt;"",$A34&lt;&gt;"Pn"),IF(J34&gt;OFFSET($A$10,MATCH("TOTAL GENERAL",$A$11:$A$100,0),COLUMN(J34)-1),0,OFFSET($A$10,MATCH("TOTAL GENERAL",$A$11:$A$100,0),COLUMN(J34)-1)-J34),""))))</f>
        <v>12.2</v>
      </c>
      <c r="U34" s="21">
        <f ca="1">IF(OR($A34="Pn",$A35="Pn"),"",IF(OR($A34="Pn",$A35="Pn"),"",IF($A34="TOTAL GENERAL",SUM(U$11:U32),IF(AND(K34&lt;&gt;"",$A34&lt;&gt;"Pn"),IF(K34&lt;OFFSET($A$10,MATCH("TOTAL GENERAL",$A$11:$A$100,0),COLUMN(K34)-1),0,K34-OFFSET($A$10,MATCH("TOTAL GENERAL",$A$11:$A$100,0),COLUMN(K34)-1)),""))))</f>
        <v>0</v>
      </c>
      <c r="V34" s="21">
        <f ca="1">IF(OR($A34="Pn",$A35="Pn"),"",IF($A34="TOTAL GENERAL",SUM(V$11:V32),IF(AND(L34&lt;&gt;"",$A34&lt;&gt;"Pn"),IF(L34&gt;OFFSET($A$10,MATCH("TOTAL GENERAL",$A$11:$A$100,0),COLUMN(L34)-1),0,OFFSET($A$10,MATCH("TOTAL GENERAL",$A$11:$A$100,0),COLUMN(L34)-1)-L34),"")))</f>
        <v>0</v>
      </c>
      <c r="W34" s="21" t="str">
        <f ca="1">IF(OR($A34="Pn",$A35="Pn"),"",IF(OR($A34="Pn",$A35="Pn"),"",IF($A34="TOTAL GENERAL",SUM(W$11:W32),IF(AND(M34&lt;&gt;"",$A34&lt;&gt;"Pn"),IF(M34&lt;OFFSET($A$10,MATCH("TOTAL GENERAL",$A$11:$A$100,0),COLUMN(M34)-1),0,M34-OFFSET($A$10,MATCH("TOTAL GENERAL",$A$11:$A$100,0),COLUMN(M34)-1)),""))))</f>
        <v/>
      </c>
      <c r="X34" s="21">
        <f ca="1">IF(OR($A34="Pn",$A35="Pn"),"",IF(OR($A34="Pn",$A35="Pn"),"",IF($A34="TOTAL GENERAL",SUM(X$11:X32),IF(AND(N34&lt;&gt;"",$A34&lt;&gt;"Pn"),IF(N34&lt;OFFSET($A$10,MATCH("TOTAL GENERAL",$A$11:$A$100,0),COLUMN(N34)-1),0,N34-OFFSET($A$10,MATCH("TOTAL GENERAL",$A$11:$A$100,0),COLUMN(N34)-1)),""))))</f>
        <v>0</v>
      </c>
      <c r="Y34" s="21">
        <f ca="1">IF(OR($A34="Pn",$A35="Pn"),"",IF(OR($A34="Pn",$A35="Pn"),"",IF($A34="TOTAL GENERAL",SUM(Y$11:Y32),IF(AND(O34&lt;&gt;"",$A34&lt;&gt;"Pn"),IF(O34&lt;OFFSET($A$10,MATCH("TOTAL GENERAL",$A$11:$A$100,0),COLUMN(O34)-1),0,O34-OFFSET($A$10,MATCH("TOTAL GENERAL",$A$11:$A$100,0),COLUMN(O34)-1)),""))))</f>
        <v>0</v>
      </c>
      <c r="Z34" s="21">
        <f ca="1">IF(OR($A34="Pn",$A35="Pn"),"",IF(OR($A34="Pn",$A35="Pn"),"",IF($A34="TOTAL GENERAL",SUM(Z$11:Z32),IF(AND(P34&lt;&gt;"",$A34&lt;&gt;"Pn"),IF(P34&lt;OFFSET($A$10,MATCH("TOTAL GENERAL",$A$11:$A$100,0),COLUMN(P34)-1),0,P34-OFFSET($A$10,MATCH("TOTAL GENERAL",$A$11:$A$100,0),COLUMN(P34)-1)),""))))</f>
        <v>0</v>
      </c>
      <c r="AA34" s="21">
        <f ca="1">IF(OR($A34="Pn",$A35="Pn"),"",IF($A34="TOTAL GENERAL",SUM(AA$11:AA32),IF(AND(Q34&lt;&gt;"",$A34&lt;&gt;"Pn"),IF(Q34&gt;OFFSET($A$10,MATCH("TOTAL GENERAL",$A$11:$A$100,0),COLUMN(Q34)-1),0,OFFSET($A$10,MATCH("TOTAL GENERAL",$A$11:$A$100,0),COLUMN(Q34)-1)-Q34),"")))</f>
        <v>0</v>
      </c>
      <c r="AB34" s="21">
        <f ca="1">IF(OR($A34="Pn",$A35="Pn"),"",IF(OR($A34="Pn",$A35="Pn"),"",IF($A34="TOTAL GENERAL",SUM(AB$11:AB32),IF(AND(R34&lt;&gt;"",$A34&lt;&gt;"Pn"),IF(R34&lt;OFFSET($A$10,MATCH("TOTAL GENERAL",$A$11:$A$100,0),COLUMN(R34)-1),0,R34-OFFSET($A$10,MATCH("TOTAL GENERAL",$A$11:$A$100,0),COLUMN(R34)-1)),""))))</f>
        <v>45.279999999999987</v>
      </c>
      <c r="AC34" s="21">
        <f ca="1">IF(OR($A34="Pn",$A35="Pn"),"",IF($A34="TOTAL GENERAL",SUM(AC$11:AC32),IF(AND(I34&lt;&gt;"",$A34&lt;&gt;"Pn"),S34*$G34,"")))</f>
        <v>0</v>
      </c>
      <c r="AD34" s="21">
        <f ca="1">IF(OR($A34="Pn",$A35="Pn"),"",IF($A34="TOTAL GENERAL",SUM(AD$11:AD32),IF(AND(J34&lt;&gt;"",$A34&lt;&gt;"Pn"),T34*$D34,"")))</f>
        <v>2085724.2</v>
      </c>
      <c r="AE34" s="21">
        <f ca="1">IF(OR($A34="Pn",$A35="Pn"),"",IF($A34="TOTAL GENERAL",SUM(AE$11:AE32),IF(AND(K34&lt;&gt;"",$A34&lt;&gt;"Pn"),U34*$D34,"")))</f>
        <v>0</v>
      </c>
      <c r="AF34" s="21">
        <f ca="1">IF(OR($A34="Pn",$A35="Pn"),"",IF($A34="TOTAL GENERAL",SUM(AF$11:AF32),IF(AND(L34&lt;&gt;"",$A34&lt;&gt;"Pn"),V34*$D34,"")))</f>
        <v>0</v>
      </c>
      <c r="AG34" s="21" t="str">
        <f>IF(OR($A34="Pn",$A35="Pn"),"",IF($A34="TOTAL GENERAL",SUM(AG$11:AG32),IF(AND(M34&lt;&gt;"",$A34&lt;&gt;"Pn"),W34*$D34,"")))</f>
        <v/>
      </c>
      <c r="AH34" s="21">
        <f ca="1">IF(OR($A34="Pn",$A35="Pn"),"",IF($A34="TOTAL GENERAL",SUM(AH$11:AH32),IF(AND(N34&lt;&gt;"",$A34&lt;&gt;"Pn"),X34*$D34,"")))</f>
        <v>0</v>
      </c>
      <c r="AI34" s="21">
        <f ca="1">IF(OR($A34="Pn",$A35="Pn"),"",IF($A34="TOTAL GENERAL",SUM(AI$11:AI32),IF(AND(O34&lt;&gt;"",$A34&lt;&gt;"Pn"),Y34*$D34,"")))</f>
        <v>0</v>
      </c>
      <c r="AJ34" s="21">
        <f ca="1">IF(OR($A34="Pn",$A35="Pn"),"",IF($A34="TOTAL GENERAL",SUM(AJ$11:AJ32),IF(AND(P34&lt;&gt;"",$A34&lt;&gt;"Pn"),Z34*$D34,"")))</f>
        <v>0</v>
      </c>
      <c r="AK34" s="21">
        <f ca="1">IF(OR($A34="Pn",$A35="Pn"),"",IF($A34="TOTAL GENERAL",SUM(AK$11:AK32),IF(AND(Q34&lt;&gt;"",$A34&lt;&gt;"Pn"),AA34*$F34,"")))</f>
        <v>0</v>
      </c>
      <c r="AL34" s="21">
        <f ca="1">IF(OR($A34="Pn",$A35="Pn"),"",IF($A34="TOTAL GENERAL",SUM(AL$11:AL32),IF(AND(R34&lt;&gt;"",$A34&lt;&gt;"Pn"),AB34*$H34,"")))</f>
        <v>5916918.7199999979</v>
      </c>
      <c r="AM34" s="19">
        <f ca="1">IF($A34="TOTAL GENERAL",SUM(AM$11:AM32),IF(AND(S34&lt;&gt;"",$A34&lt;&gt;"Pn"),IF(OFFSET($A$11,MATCH("TOTAL GENERAL",$A$11:$A$100,0)-1,COLUMN(AB34))=0,0,AC34/OFFSET($A$11,MATCH("TOTAL GENERAL",$A$11:$A$100,0)-1,COLUMN(AB34))),""))</f>
        <v>0</v>
      </c>
      <c r="AN34" s="19">
        <f ca="1">IF($A34="TOTAL GENERAL",SUM(AN$11:AN32),IF(AND(T34&lt;&gt;"",$A34&lt;&gt;"Pn"),IF(OFFSET($A$11,MATCH("TOTAL GENERAL",$A$11:$A$100,0)-1,COLUMN(AC34))=0,0,AD34/OFFSET($A$11,MATCH("TOTAL GENERAL",$A$11:$A$100,0)-1,COLUMN(AC34))),""))</f>
        <v>8.1911331816138563E-2</v>
      </c>
      <c r="AO34" s="19">
        <f ca="1">IF($A34="TOTAL GENERAL",SUM(AO$11:AO32),IF(AND(U34&lt;&gt;"",$A34&lt;&gt;"Pn"),IF(OFFSET($A$11,MATCH("TOTAL GENERAL",$A$11:$A$100,0)-1,COLUMN(AD34))=0,0,AE34/OFFSET($A$11,MATCH("TOTAL GENERAL",$A$11:$A$100,0)-1,COLUMN(AD34))),""))</f>
        <v>0</v>
      </c>
      <c r="AP34" s="19">
        <f ca="1">IF($A34="TOTAL GENERAL",SUM(AP$11:AP32),IF(AND(V34&lt;&gt;"",$A34&lt;&gt;"Pn"),IF(OFFSET($A$11,MATCH("TOTAL GENERAL",$A$11:$A$100,0)-1,COLUMN(AE34))=0,0,AF34/OFFSET($A$11,MATCH("TOTAL GENERAL",$A$11:$A$100,0)-1,COLUMN(AE34))),""))</f>
        <v>0</v>
      </c>
      <c r="AQ34" s="19" t="str">
        <f ca="1">IF($A34="TOTAL GENERAL",SUM(AQ$11:AQ32),IF(AND(W34&lt;&gt;"",$A34&lt;&gt;"Pn"),IF(OFFSET($A$11,MATCH("TOTAL GENERAL",$A$11:$A$100,0)-1,COLUMN(AF34))=0,0,AG34/OFFSET($A$11,MATCH("TOTAL GENERAL",$A$11:$A$100,0)-1,COLUMN(AF34))),""))</f>
        <v/>
      </c>
      <c r="AR34" s="19">
        <f ca="1">IF($A34="TOTAL GENERAL",SUM(AR$11:AR32),IF(AND(X34&lt;&gt;"",$A34&lt;&gt;"Pn"),IF(OFFSET($A$11,MATCH("TOTAL GENERAL",$A$11:$A$100,0)-1,COLUMN(AG34))=0,0,AH34/OFFSET($A$11,MATCH("TOTAL GENERAL",$A$11:$A$100,0)-1,COLUMN(AG34))),""))</f>
        <v>0</v>
      </c>
      <c r="AS34" s="19">
        <f ca="1">IF($A34="TOTAL GENERAL",SUM(AS$11:AS32),IF(AND(Y34&lt;&gt;"",$A34&lt;&gt;"Pn"),IF(OFFSET($A$11,MATCH("TOTAL GENERAL",$A$11:$A$100,0)-1,COLUMN(AH34))=0,0,AI34/OFFSET($A$11,MATCH("TOTAL GENERAL",$A$11:$A$100,0)-1,COLUMN(AH34))),""))</f>
        <v>0</v>
      </c>
      <c r="AT34" s="19">
        <f ca="1">IF($A34="TOTAL GENERAL",SUM(AT$11:AT32),IF(AND(Z34&lt;&gt;"",$A34&lt;&gt;"Pn"),IF(OFFSET($A$11,MATCH("TOTAL GENERAL",$A$11:$A$100,0)-1,COLUMN(AI34))=0,0,AJ34/OFFSET($A$11,MATCH("TOTAL GENERAL",$A$11:$A$100,0)-1,COLUMN(AI34))),""))</f>
        <v>0</v>
      </c>
      <c r="AU34" s="19">
        <f ca="1">IF($A34="TOTAL GENERAL",SUM(AU$11:AU32),IF(AND(AA34&lt;&gt;"",$A34&lt;&gt;"Pn"),IF(OFFSET($A$11,MATCH("TOTAL GENERAL",$A$11:$A$100,0)-1,COLUMN(AJ34))=0,0,AK34/OFFSET($A$11,MATCH("TOTAL GENERAL",$A$11:$A$100,0)-1,COLUMN(AJ34))),""))</f>
        <v>0</v>
      </c>
      <c r="AV34" s="19">
        <f ca="1">IF($A34="TOTAL GENERAL",SUM(AV$11:AV32),IF(AND(AB34&lt;&gt;"",$A34&lt;&gt;"Pn"),IF(OFFSET($A$11,MATCH("TOTAL GENERAL",$A$11:$A$100,0)-1,COLUMN(AK34))=0,0,AL34/OFFSET($A$11,MATCH("TOTAL GENERAL",$A$11:$A$100,0)-1,COLUMN(AK34))),""))</f>
        <v>2.3377103756590387E-2</v>
      </c>
      <c r="AW34" s="182">
        <f ca="1">IF(A34="TOTAL GENERAL",SUM(AW$11:AW32),IF(COUNTIF(AM34:AV34,"")&lt;COUNTA($AM$10:$AV$10),(IF(AM34&lt;&gt;"",AM34*OFFSET($A$10,MATCH("Pn",$A$11:$A$100,0),1),0)+IF(AN34&lt;&gt;"",AN34*OFFSET($A$10,MATCH("Pn",$A$11:$A$100,0),2),0)+IF(AO34&lt;&gt;"",AO34*OFFSET($A$10,MATCH("Pn",$A$11:$A$100,0),3),0)+IF(AP34&lt;&gt;"",AP34*OFFSET($A$10,MATCH("Pn",$A$11:$A$100,0),4),0)+IF(AQ34&lt;&gt;"",AQ34*OFFSET($A$10,MATCH("Pn",$A$11:$A$100,0),5),0)+IF(AR34&lt;&gt;"",AR34*OFFSET($A$10,MATCH("Pn",$A$11:$A$100,0),6),0)+IF(AS34&lt;&gt;"",AS34*OFFSET($A$10,MATCH("Pn",$A$11:$A$100,0),7),0)+IF(AT34&lt;&gt;"",AT34*OFFSET($A$10,MATCH("Pn",$A$11:$A$100,0),8),0)+IF(AU34&lt;&gt;"",AU34*OFFSET($A$10,MATCH("Pn",$A$11:$A$100,0),9),0)+IF(AV34&lt;&gt;"",AV34*OFFSET($A$10,MATCH("Pn",$A$11:$A$100,0),10),0))*OFFSET($A$10,MATCH("FC",$A$11:$A$100,0),2),""))</f>
        <v>107531274.38135065</v>
      </c>
      <c r="AX34" s="10">
        <f ca="1">IF(OR(A34="Pn",A35="Pn"),"",IF(AND(AW34="",I34&lt;&gt;""),-I34,IF(A34="TOTAL GENERAL",SUM(AX$11:AX32),IF(AW34&lt;&gt;"",AW34-C34,""))))</f>
        <v>44189722.476015732</v>
      </c>
    </row>
    <row r="35" spans="1:50" s="4" customFormat="1" x14ac:dyDescent="0.25">
      <c r="A35" s="15" t="s">
        <v>427</v>
      </c>
      <c r="B35" s="15" t="s">
        <v>465</v>
      </c>
      <c r="C35" s="179">
        <v>17908259.259973701</v>
      </c>
      <c r="D35" s="16">
        <v>48335</v>
      </c>
      <c r="E35" s="9">
        <f ca="1">IF(AND($A36="Pn",COLUMN(E33)&lt;COUNTIF(PonderacionIndicadores!$A$1:$A$139,"Cérvix")+1),OFFSET($F$10,0,COLUMN(F91)),IF(AND(A35="Pn",(COUNTIF(PonderacionIndicadores!$A$1:$A$139,"Cérvix"))&gt;COLUMN(E35)-1),OFFSET(PonderacionIndicadores!$A$1,MATCH("Cérvix",PonderacionIndicadores!$A$1:$A$139,0)+COLUMN(D35)-2,3),IF(A35="TOTAL GENERAL",SUM(E$11:E33),IF(D35&lt;&gt;"",D35/OFFSET($A$10,MATCH("TOTAL GENERAL",$A$11:$A$100,0),3),""))))</f>
        <v>2.3374571425890931E-3</v>
      </c>
      <c r="F35" s="16">
        <v>17364</v>
      </c>
      <c r="G35" s="16">
        <v>20659</v>
      </c>
      <c r="H35" s="16">
        <v>33031</v>
      </c>
      <c r="I35" s="18">
        <v>43.14</v>
      </c>
      <c r="J35" s="18">
        <v>51</v>
      </c>
      <c r="K35" s="19">
        <v>0</v>
      </c>
      <c r="L35" s="18">
        <v>62.67</v>
      </c>
      <c r="M35" s="19" t="s">
        <v>436</v>
      </c>
      <c r="N35" s="19">
        <v>1</v>
      </c>
      <c r="O35" s="19">
        <v>0.33329999999999999</v>
      </c>
      <c r="P35" s="19">
        <v>0</v>
      </c>
      <c r="Q35" s="180">
        <v>11.52</v>
      </c>
      <c r="R35" s="18">
        <v>93.85</v>
      </c>
      <c r="S35" s="21">
        <f ca="1">IF(OR($A35="Pn",$A36="Pn"),"",IF($A35="TOTAL GENERAL",SUM(S$11:S33),IF(AND(I35&lt;&gt;"",$A35&lt;&gt;"Pn"),IF(I35&lt;OFFSET($A$10,MATCH("TOTAL GENERAL",$A$11:$A$100,0),COLUMN(I35)-1),0,I35-OFFSET($A$10,MATCH("TOTAL GENERAL",$A$11:$A$100,0),COLUMN(I35)-1)),"")))</f>
        <v>0</v>
      </c>
      <c r="T35" s="21">
        <f ca="1">IF(OR($A35="Pn",$A36="Pn"),"",IF(OR($A35="Pn",$A36="Pn"),"",IF($A35="TOTAL GENERAL",SUM(T$11:T33),IF(AND(J35&lt;&gt;"",$A35&lt;&gt;"Pn"),IF(J35&gt;OFFSET($A$10,MATCH("TOTAL GENERAL",$A$11:$A$100,0),COLUMN(J35)-1),0,OFFSET($A$10,MATCH("TOTAL GENERAL",$A$11:$A$100,0),COLUMN(J35)-1)-J35),""))))</f>
        <v>0</v>
      </c>
      <c r="U35" s="21">
        <f ca="1">IF(OR($A35="Pn",$A36="Pn"),"",IF(OR($A35="Pn",$A36="Pn"),"",IF($A35="TOTAL GENERAL",SUM(U$11:U33),IF(AND(K35&lt;&gt;"",$A35&lt;&gt;"Pn"),IF(K35&lt;OFFSET($A$10,MATCH("TOTAL GENERAL",$A$11:$A$100,0),COLUMN(K35)-1),0,K35-OFFSET($A$10,MATCH("TOTAL GENERAL",$A$11:$A$100,0),COLUMN(K35)-1)),""))))</f>
        <v>0</v>
      </c>
      <c r="V35" s="21">
        <f ca="1">IF(OR($A35="Pn",$A36="Pn"),"",IF($A35="TOTAL GENERAL",SUM(V$11:V33),IF(AND(L35&lt;&gt;"",$A35&lt;&gt;"Pn"),IF(L35&gt;OFFSET($A$10,MATCH("TOTAL GENERAL",$A$11:$A$100,0),COLUMN(L35)-1),0,OFFSET($A$10,MATCH("TOTAL GENERAL",$A$11:$A$100,0),COLUMN(L35)-1)-L35),"")))</f>
        <v>0</v>
      </c>
      <c r="W35" s="21" t="str">
        <f ca="1">IF(OR($A35="Pn",$A36="Pn"),"",IF(OR($A35="Pn",$A36="Pn"),"",IF($A35="TOTAL GENERAL",SUM(W$11:W33),IF(AND(M35&lt;&gt;"",$A35&lt;&gt;"Pn"),IF(M35&lt;OFFSET($A$10,MATCH("TOTAL GENERAL",$A$11:$A$100,0),COLUMN(M35)-1),0,M35-OFFSET($A$10,MATCH("TOTAL GENERAL",$A$11:$A$100,0),COLUMN(M35)-1)),""))))</f>
        <v/>
      </c>
      <c r="X35" s="21">
        <f ca="1">IF(OR($A35="Pn",$A36="Pn"),"",IF(OR($A35="Pn",$A36="Pn"),"",IF($A35="TOTAL GENERAL",SUM(X$11:X33),IF(AND(N35&lt;&gt;"",$A35&lt;&gt;"Pn"),IF(N35&lt;OFFSET($A$10,MATCH("TOTAL GENERAL",$A$11:$A$100,0),COLUMN(N35)-1),0,N35-OFFSET($A$10,MATCH("TOTAL GENERAL",$A$11:$A$100,0),COLUMN(N35)-1)),""))))</f>
        <v>9.9999999999999978E-2</v>
      </c>
      <c r="Y35" s="21">
        <f ca="1">IF(OR($A35="Pn",$A36="Pn"),"",IF(OR($A35="Pn",$A36="Pn"),"",IF($A35="TOTAL GENERAL",SUM(Y$11:Y33),IF(AND(O35&lt;&gt;"",$A35&lt;&gt;"Pn"),IF(O35&lt;OFFSET($A$10,MATCH("TOTAL GENERAL",$A$11:$A$100,0),COLUMN(O35)-1),0,O35-OFFSET($A$10,MATCH("TOTAL GENERAL",$A$11:$A$100,0),COLUMN(O35)-1)),""))))</f>
        <v>0.19329999999999997</v>
      </c>
      <c r="Z35" s="21">
        <f ca="1">IF(OR($A35="Pn",$A36="Pn"),"",IF(OR($A35="Pn",$A36="Pn"),"",IF($A35="TOTAL GENERAL",SUM(Z$11:Z33),IF(AND(P35&lt;&gt;"",$A35&lt;&gt;"Pn"),IF(P35&lt;OFFSET($A$10,MATCH("TOTAL GENERAL",$A$11:$A$100,0),COLUMN(P35)-1),0,P35-OFFSET($A$10,MATCH("TOTAL GENERAL",$A$11:$A$100,0),COLUMN(P35)-1)),""))))</f>
        <v>0</v>
      </c>
      <c r="AA35" s="21">
        <f ca="1">IF(OR($A35="Pn",$A36="Pn"),"",IF($A35="TOTAL GENERAL",SUM(AA$11:AA33),IF(AND(Q35&lt;&gt;"",$A35&lt;&gt;"Pn"),IF(Q35&gt;OFFSET($A$10,MATCH("TOTAL GENERAL",$A$11:$A$100,0),COLUMN(Q35)-1),0,OFFSET($A$10,MATCH("TOTAL GENERAL",$A$11:$A$100,0),COLUMN(Q35)-1)-Q35),"")))</f>
        <v>0</v>
      </c>
      <c r="AB35" s="21">
        <f ca="1">IF(OR($A35="Pn",$A36="Pn"),"",IF(OR($A35="Pn",$A36="Pn"),"",IF($A35="TOTAL GENERAL",SUM(AB$11:AB33),IF(AND(R35&lt;&gt;"",$A35&lt;&gt;"Pn"),IF(R35&lt;OFFSET($A$10,MATCH("TOTAL GENERAL",$A$11:$A$100,0),COLUMN(R35)-1),0,R35-OFFSET($A$10,MATCH("TOTAL GENERAL",$A$11:$A$100,0),COLUMN(R35)-1)),""))))</f>
        <v>0</v>
      </c>
      <c r="AC35" s="21">
        <f ca="1">IF(OR($A35="Pn",$A36="Pn"),"",IF($A35="TOTAL GENERAL",SUM(AC$11:AC33),IF(AND(I35&lt;&gt;"",$A35&lt;&gt;"Pn"),S35*$G35,"")))</f>
        <v>0</v>
      </c>
      <c r="AD35" s="21">
        <f ca="1">IF(OR($A35="Pn",$A36="Pn"),"",IF($A35="TOTAL GENERAL",SUM(AD$11:AD33),IF(AND(J35&lt;&gt;"",$A35&lt;&gt;"Pn"),T35*$D35,"")))</f>
        <v>0</v>
      </c>
      <c r="AE35" s="21">
        <f ca="1">IF(OR($A35="Pn",$A36="Pn"),"",IF($A35="TOTAL GENERAL",SUM(AE$11:AE33),IF(AND(K35&lt;&gt;"",$A35&lt;&gt;"Pn"),U35*$D35,"")))</f>
        <v>0</v>
      </c>
      <c r="AF35" s="21">
        <f ca="1">IF(OR($A35="Pn",$A36="Pn"),"",IF($A35="TOTAL GENERAL",SUM(AF$11:AF33),IF(AND(L35&lt;&gt;"",$A35&lt;&gt;"Pn"),V35*$D35,"")))</f>
        <v>0</v>
      </c>
      <c r="AG35" s="21" t="str">
        <f>IF(OR($A35="Pn",$A36="Pn"),"",IF($A35="TOTAL GENERAL",SUM(AG$11:AG33),IF(AND(M35&lt;&gt;"",$A35&lt;&gt;"Pn"),W35*$D35,"")))</f>
        <v/>
      </c>
      <c r="AH35" s="21">
        <f ca="1">IF(OR($A35="Pn",$A36="Pn"),"",IF($A35="TOTAL GENERAL",SUM(AH$11:AH33),IF(AND(N35&lt;&gt;"",$A35&lt;&gt;"Pn"),X35*$D35,"")))</f>
        <v>4833.4999999999991</v>
      </c>
      <c r="AI35" s="21">
        <f ca="1">IF(OR($A35="Pn",$A36="Pn"),"",IF($A35="TOTAL GENERAL",SUM(AI$11:AI33),IF(AND(O35&lt;&gt;"",$A35&lt;&gt;"Pn"),Y35*$D35,"")))</f>
        <v>9343.1554999999989</v>
      </c>
      <c r="AJ35" s="21">
        <f ca="1">IF(OR($A35="Pn",$A36="Pn"),"",IF($A35="TOTAL GENERAL",SUM(AJ$11:AJ33),IF(AND(P35&lt;&gt;"",$A35&lt;&gt;"Pn"),Z35*$D35,"")))</f>
        <v>0</v>
      </c>
      <c r="AK35" s="21">
        <f ca="1">IF(OR($A35="Pn",$A36="Pn"),"",IF($A35="TOTAL GENERAL",SUM(AK$11:AK33),IF(AND(Q35&lt;&gt;"",$A35&lt;&gt;"Pn"),AA35*$F35,"")))</f>
        <v>0</v>
      </c>
      <c r="AL35" s="21">
        <f ca="1">IF(OR($A35="Pn",$A36="Pn"),"",IF($A35="TOTAL GENERAL",SUM(AL$11:AL33),IF(AND(R35&lt;&gt;"",$A35&lt;&gt;"Pn"),AB35*$H35,"")))</f>
        <v>0</v>
      </c>
      <c r="AM35" s="19">
        <f ca="1">IF($A35="TOTAL GENERAL",SUM(AM$11:AM33),IF(AND(S35&lt;&gt;"",$A35&lt;&gt;"Pn"),IF(OFFSET($A$11,MATCH("TOTAL GENERAL",$A$11:$A$100,0)-1,COLUMN(AB35))=0,0,AC35/OFFSET($A$11,MATCH("TOTAL GENERAL",$A$11:$A$100,0)-1,COLUMN(AB35))),""))</f>
        <v>0</v>
      </c>
      <c r="AN35" s="19">
        <f ca="1">IF($A35="TOTAL GENERAL",SUM(AN$11:AN33),IF(AND(T35&lt;&gt;"",$A35&lt;&gt;"Pn"),IF(OFFSET($A$11,MATCH("TOTAL GENERAL",$A$11:$A$100,0)-1,COLUMN(AC35))=0,0,AD35/OFFSET($A$11,MATCH("TOTAL GENERAL",$A$11:$A$100,0)-1,COLUMN(AC35))),""))</f>
        <v>0</v>
      </c>
      <c r="AO35" s="19">
        <f ca="1">IF($A35="TOTAL GENERAL",SUM(AO$11:AO33),IF(AND(U35&lt;&gt;"",$A35&lt;&gt;"Pn"),IF(OFFSET($A$11,MATCH("TOTAL GENERAL",$A$11:$A$100,0)-1,COLUMN(AD35))=0,0,AE35/OFFSET($A$11,MATCH("TOTAL GENERAL",$A$11:$A$100,0)-1,COLUMN(AD35))),""))</f>
        <v>0</v>
      </c>
      <c r="AP35" s="19">
        <f ca="1">IF($A35="TOTAL GENERAL",SUM(AP$11:AP33),IF(AND(V35&lt;&gt;"",$A35&lt;&gt;"Pn"),IF(OFFSET($A$11,MATCH("TOTAL GENERAL",$A$11:$A$100,0)-1,COLUMN(AE35))=0,0,AF35/OFFSET($A$11,MATCH("TOTAL GENERAL",$A$11:$A$100,0)-1,COLUMN(AE35))),""))</f>
        <v>0</v>
      </c>
      <c r="AQ35" s="19" t="str">
        <f ca="1">IF($A35="TOTAL GENERAL",SUM(AQ$11:AQ33),IF(AND(W35&lt;&gt;"",$A35&lt;&gt;"Pn"),IF(OFFSET($A$11,MATCH("TOTAL GENERAL",$A$11:$A$100,0)-1,COLUMN(AF35))=0,0,AG35/OFFSET($A$11,MATCH("TOTAL GENERAL",$A$11:$A$100,0)-1,COLUMN(AF35))),""))</f>
        <v/>
      </c>
      <c r="AR35" s="19">
        <f ca="1">IF($A35="TOTAL GENERAL",SUM(AR$11:AR33),IF(AND(X35&lt;&gt;"",$A35&lt;&gt;"Pn"),IF(OFFSET($A$11,MATCH("TOTAL GENERAL",$A$11:$A$100,0)-1,COLUMN(AG35))=0,0,AH35/OFFSET($A$11,MATCH("TOTAL GENERAL",$A$11:$A$100,0)-1,COLUMN(AG35))),""))</f>
        <v>7.7365956098201238E-2</v>
      </c>
      <c r="AS35" s="19">
        <f ca="1">IF($A35="TOTAL GENERAL",SUM(AS$11:AS33),IF(AND(Y35&lt;&gt;"",$A35&lt;&gt;"Pn"),IF(OFFSET($A$11,MATCH("TOTAL GENERAL",$A$11:$A$100,0)-1,COLUMN(AH35))=0,0,AI35/OFFSET($A$11,MATCH("TOTAL GENERAL",$A$11:$A$100,0)-1,COLUMN(AH35))),""))</f>
        <v>2.1009757992056614E-2</v>
      </c>
      <c r="AT35" s="19">
        <f ca="1">IF($A35="TOTAL GENERAL",SUM(AT$11:AT33),IF(AND(Z35&lt;&gt;"",$A35&lt;&gt;"Pn"),IF(OFFSET($A$11,MATCH("TOTAL GENERAL",$A$11:$A$100,0)-1,COLUMN(AI35))=0,0,AJ35/OFFSET($A$11,MATCH("TOTAL GENERAL",$A$11:$A$100,0)-1,COLUMN(AI35))),""))</f>
        <v>0</v>
      </c>
      <c r="AU35" s="19">
        <f ca="1">IF($A35="TOTAL GENERAL",SUM(AU$11:AU33),IF(AND(AA35&lt;&gt;"",$A35&lt;&gt;"Pn"),IF(OFFSET($A$11,MATCH("TOTAL GENERAL",$A$11:$A$100,0)-1,COLUMN(AJ35))=0,0,AK35/OFFSET($A$11,MATCH("TOTAL GENERAL",$A$11:$A$100,0)-1,COLUMN(AJ35))),""))</f>
        <v>0</v>
      </c>
      <c r="AV35" s="19">
        <f ca="1">IF($A35="TOTAL GENERAL",SUM(AV$11:AV33),IF(AND(AB35&lt;&gt;"",$A35&lt;&gt;"Pn"),IF(OFFSET($A$11,MATCH("TOTAL GENERAL",$A$11:$A$100,0)-1,COLUMN(AK35))=0,0,AL35/OFFSET($A$11,MATCH("TOTAL GENERAL",$A$11:$A$100,0)-1,COLUMN(AK35))),""))</f>
        <v>0</v>
      </c>
      <c r="AW35" s="182">
        <f ca="1">IF(A35="TOTAL GENERAL",SUM(AW$11:AW33),IF(COUNTIF(AM35:AV35,"")&lt;COUNTA($AM$10:$AV$10),(IF(AM35&lt;&gt;"",AM35*OFFSET($A$10,MATCH("Pn",$A$11:$A$100,0),1),0)+IF(AN35&lt;&gt;"",AN35*OFFSET($A$10,MATCH("Pn",$A$11:$A$100,0),2),0)+IF(AO35&lt;&gt;"",AO35*OFFSET($A$10,MATCH("Pn",$A$11:$A$100,0),3),0)+IF(AP35&lt;&gt;"",AP35*OFFSET($A$10,MATCH("Pn",$A$11:$A$100,0),4),0)+IF(AQ35&lt;&gt;"",AQ35*OFFSET($A$10,MATCH("Pn",$A$11:$A$100,0),5),0)+IF(AR35&lt;&gt;"",AR35*OFFSET($A$10,MATCH("Pn",$A$11:$A$100,0),6),0)+IF(AS35&lt;&gt;"",AS35*OFFSET($A$10,MATCH("Pn",$A$11:$A$100,0),7),0)+IF(AT35&lt;&gt;"",AT35*OFFSET($A$10,MATCH("Pn",$A$11:$A$100,0),8),0)+IF(AU35&lt;&gt;"",AU35*OFFSET($A$10,MATCH("Pn",$A$11:$A$100,0),9),0)+IF(AV35&lt;&gt;"",AV35*OFFSET($A$10,MATCH("Pn",$A$11:$A$100,0),10),0))*OFFSET($A$10,MATCH("FC",$A$11:$A$100,0),2),""))</f>
        <v>35270450.628534295</v>
      </c>
      <c r="AX35" s="10">
        <f ca="1">IF(OR(A35="Pn",A36="Pn"),"",IF(AND(AW35="",I35&lt;&gt;""),-I35,IF(A35="TOTAL GENERAL",SUM(AX$11:AX33),IF(AW35&lt;&gt;"",AW35-C35,""))))</f>
        <v>17362191.368560594</v>
      </c>
    </row>
    <row r="36" spans="1:50" s="4" customFormat="1" x14ac:dyDescent="0.25">
      <c r="A36" s="15" t="s">
        <v>428</v>
      </c>
      <c r="B36" s="15" t="s">
        <v>466</v>
      </c>
      <c r="C36" s="179">
        <v>230155680.88915157</v>
      </c>
      <c r="D36" s="16">
        <v>621198</v>
      </c>
      <c r="E36" s="9">
        <f ca="1">IF(AND($A37="Pn",COLUMN(E34)&lt;COUNTIF(PonderacionIndicadores!$A$1:$A$139,"Cérvix")+1),OFFSET($F$10,0,COLUMN(F92)),IF(AND(A36="Pn",(COUNTIF(PonderacionIndicadores!$A$1:$A$139,"Cérvix"))&gt;COLUMN(E36)-1),OFFSET(PonderacionIndicadores!$A$1,MATCH("Cérvix",PonderacionIndicadores!$A$1:$A$139,0)+COLUMN(D36)-2,3),IF(A36="TOTAL GENERAL",SUM(E$11:E34),IF(D36&lt;&gt;"",D36/OFFSET($A$10,MATCH("TOTAL GENERAL",$A$11:$A$100,0),3),""))))</f>
        <v>3.0040833807014781E-2</v>
      </c>
      <c r="F36" s="16">
        <v>297312</v>
      </c>
      <c r="G36" s="16">
        <v>336522</v>
      </c>
      <c r="H36" s="16">
        <v>497721</v>
      </c>
      <c r="I36" s="18">
        <v>57.13</v>
      </c>
      <c r="J36" s="18">
        <v>16.04</v>
      </c>
      <c r="K36" s="19">
        <v>0.37140000000000001</v>
      </c>
      <c r="L36" s="18">
        <v>92.31</v>
      </c>
      <c r="M36" s="19">
        <v>0.17649999999999999</v>
      </c>
      <c r="N36" s="19">
        <v>0.68569999999999998</v>
      </c>
      <c r="O36" s="19">
        <v>0.1341</v>
      </c>
      <c r="P36" s="19">
        <v>7.4099999999999999E-2</v>
      </c>
      <c r="Q36" s="180">
        <v>15.14</v>
      </c>
      <c r="R36" s="18">
        <v>218.8</v>
      </c>
      <c r="S36" s="21">
        <f ca="1">IF(OR($A36="Pn",$A37="Pn"),"",IF($A36="TOTAL GENERAL",SUM(S$11:S34),IF(AND(I36&lt;&gt;"",$A36&lt;&gt;"Pn"),IF(I36&lt;OFFSET($A$10,MATCH("TOTAL GENERAL",$A$11:$A$100,0),COLUMN(I36)-1),0,I36-OFFSET($A$10,MATCH("TOTAL GENERAL",$A$11:$A$100,0),COLUMN(I36)-1)),"")))</f>
        <v>0</v>
      </c>
      <c r="T36" s="21">
        <f ca="1">IF(OR($A36="Pn",$A37="Pn"),"",IF(OR($A36="Pn",$A37="Pn"),"",IF($A36="TOTAL GENERAL",SUM(T$11:T34),IF(AND(J36&lt;&gt;"",$A36&lt;&gt;"Pn"),IF(J36&gt;OFFSET($A$10,MATCH("TOTAL GENERAL",$A$11:$A$100,0),COLUMN(J36)-1),0,OFFSET($A$10,MATCH("TOTAL GENERAL",$A$11:$A$100,0),COLUMN(J36)-1)-J36),""))))</f>
        <v>13.96</v>
      </c>
      <c r="U36" s="21">
        <f ca="1">IF(OR($A36="Pn",$A37="Pn"),"",IF(OR($A36="Pn",$A37="Pn"),"",IF($A36="TOTAL GENERAL",SUM(U$11:U34),IF(AND(K36&lt;&gt;"",$A36&lt;&gt;"Pn"),IF(K36&lt;OFFSET($A$10,MATCH("TOTAL GENERAL",$A$11:$A$100,0),COLUMN(K36)-1),0,K36-OFFSET($A$10,MATCH("TOTAL GENERAL",$A$11:$A$100,0),COLUMN(K36)-1)),""))))</f>
        <v>0</v>
      </c>
      <c r="V36" s="21">
        <f ca="1">IF(OR($A36="Pn",$A37="Pn"),"",IF($A36="TOTAL GENERAL",SUM(V$11:V34),IF(AND(L36&lt;&gt;"",$A36&lt;&gt;"Pn"),IF(L36&gt;OFFSET($A$10,MATCH("TOTAL GENERAL",$A$11:$A$100,0),COLUMN(L36)-1),0,OFFSET($A$10,MATCH("TOTAL GENERAL",$A$11:$A$100,0),COLUMN(L36)-1)-L36),"")))</f>
        <v>0</v>
      </c>
      <c r="W36" s="21">
        <f ca="1">IF(OR($A36="Pn",$A37="Pn"),"",IF(OR($A36="Pn",$A37="Pn"),"",IF($A36="TOTAL GENERAL",SUM(W$11:W34),IF(AND(M36&lt;&gt;"",$A36&lt;&gt;"Pn"),IF(M36&lt;OFFSET($A$10,MATCH("TOTAL GENERAL",$A$11:$A$100,0),COLUMN(M36)-1),0,M36-OFFSET($A$10,MATCH("TOTAL GENERAL",$A$11:$A$100,0),COLUMN(M36)-1)),""))))</f>
        <v>0</v>
      </c>
      <c r="X36" s="21">
        <f ca="1">IF(OR($A36="Pn",$A37="Pn"),"",IF(OR($A36="Pn",$A37="Pn"),"",IF($A36="TOTAL GENERAL",SUM(X$11:X34),IF(AND(N36&lt;&gt;"",$A36&lt;&gt;"Pn"),IF(N36&lt;OFFSET($A$10,MATCH("TOTAL GENERAL",$A$11:$A$100,0),COLUMN(N36)-1),0,N36-OFFSET($A$10,MATCH("TOTAL GENERAL",$A$11:$A$100,0),COLUMN(N36)-1)),""))))</f>
        <v>0</v>
      </c>
      <c r="Y36" s="21">
        <f ca="1">IF(OR($A36="Pn",$A37="Pn"),"",IF(OR($A36="Pn",$A37="Pn"),"",IF($A36="TOTAL GENERAL",SUM(Y$11:Y34),IF(AND(O36&lt;&gt;"",$A36&lt;&gt;"Pn"),IF(O36&lt;OFFSET($A$10,MATCH("TOTAL GENERAL",$A$11:$A$100,0),COLUMN(O36)-1),0,O36-OFFSET($A$10,MATCH("TOTAL GENERAL",$A$11:$A$100,0),COLUMN(O36)-1)),""))))</f>
        <v>0</v>
      </c>
      <c r="Z36" s="21">
        <f ca="1">IF(OR($A36="Pn",$A37="Pn"),"",IF(OR($A36="Pn",$A37="Pn"),"",IF($A36="TOTAL GENERAL",SUM(Z$11:Z34),IF(AND(P36&lt;&gt;"",$A36&lt;&gt;"Pn"),IF(P36&lt;OFFSET($A$10,MATCH("TOTAL GENERAL",$A$11:$A$100,0),COLUMN(P36)-1),0,P36-OFFSET($A$10,MATCH("TOTAL GENERAL",$A$11:$A$100,0),COLUMN(P36)-1)),""))))</f>
        <v>0</v>
      </c>
      <c r="AA36" s="21">
        <f ca="1">IF(OR($A36="Pn",$A37="Pn"),"",IF($A36="TOTAL GENERAL",SUM(AA$11:AA34),IF(AND(Q36&lt;&gt;"",$A36&lt;&gt;"Pn"),IF(Q36&gt;OFFSET($A$10,MATCH("TOTAL GENERAL",$A$11:$A$100,0),COLUMN(Q36)-1),0,OFFSET($A$10,MATCH("TOTAL GENERAL",$A$11:$A$100,0),COLUMN(Q36)-1)-Q36),"")))</f>
        <v>0</v>
      </c>
      <c r="AB36" s="21">
        <f ca="1">IF(OR($A36="Pn",$A37="Pn"),"",IF(OR($A36="Pn",$A37="Pn"),"",IF($A36="TOTAL GENERAL",SUM(AB$11:AB34),IF(AND(R36&lt;&gt;"",$A36&lt;&gt;"Pn"),IF(R36&lt;OFFSET($A$10,MATCH("TOTAL GENERAL",$A$11:$A$100,0),COLUMN(R36)-1),0,R36-OFFSET($A$10,MATCH("TOTAL GENERAL",$A$11:$A$100,0),COLUMN(R36)-1)),""))))</f>
        <v>106.44000000000001</v>
      </c>
      <c r="AC36" s="21">
        <f ca="1">IF(OR($A36="Pn",$A37="Pn"),"",IF($A36="TOTAL GENERAL",SUM(AC$11:AC34),IF(AND(I36&lt;&gt;"",$A36&lt;&gt;"Pn"),S36*$G36,"")))</f>
        <v>0</v>
      </c>
      <c r="AD36" s="21">
        <f ca="1">IF(OR($A36="Pn",$A37="Pn"),"",IF($A36="TOTAL GENERAL",SUM(AD$11:AD34),IF(AND(J36&lt;&gt;"",$A36&lt;&gt;"Pn"),T36*$D36,"")))</f>
        <v>8671924.0800000001</v>
      </c>
      <c r="AE36" s="21">
        <f ca="1">IF(OR($A36="Pn",$A37="Pn"),"",IF($A36="TOTAL GENERAL",SUM(AE$11:AE34),IF(AND(K36&lt;&gt;"",$A36&lt;&gt;"Pn"),U36*$D36,"")))</f>
        <v>0</v>
      </c>
      <c r="AF36" s="21">
        <f ca="1">IF(OR($A36="Pn",$A37="Pn"),"",IF($A36="TOTAL GENERAL",SUM(AF$11:AF34),IF(AND(L36&lt;&gt;"",$A36&lt;&gt;"Pn"),V36*$D36,"")))</f>
        <v>0</v>
      </c>
      <c r="AG36" s="21">
        <f ca="1">IF(OR($A36="Pn",$A37="Pn"),"",IF($A36="TOTAL GENERAL",SUM(AG$11:AG34),IF(AND(M36&lt;&gt;"",$A36&lt;&gt;"Pn"),W36*$D36,"")))</f>
        <v>0</v>
      </c>
      <c r="AH36" s="21">
        <f ca="1">IF(OR($A36="Pn",$A37="Pn"),"",IF($A36="TOTAL GENERAL",SUM(AH$11:AH34),IF(AND(N36&lt;&gt;"",$A36&lt;&gt;"Pn"),X36*$D36,"")))</f>
        <v>0</v>
      </c>
      <c r="AI36" s="21">
        <f ca="1">IF(OR($A36="Pn",$A37="Pn"),"",IF($A36="TOTAL GENERAL",SUM(AI$11:AI34),IF(AND(O36&lt;&gt;"",$A36&lt;&gt;"Pn"),Y36*$D36,"")))</f>
        <v>0</v>
      </c>
      <c r="AJ36" s="21">
        <f ca="1">IF(OR($A36="Pn",$A37="Pn"),"",IF($A36="TOTAL GENERAL",SUM(AJ$11:AJ34),IF(AND(P36&lt;&gt;"",$A36&lt;&gt;"Pn"),Z36*$D36,"")))</f>
        <v>0</v>
      </c>
      <c r="AK36" s="21">
        <f ca="1">IF(OR($A36="Pn",$A37="Pn"),"",IF($A36="TOTAL GENERAL",SUM(AK$11:AK34),IF(AND(Q36&lt;&gt;"",$A36&lt;&gt;"Pn"),AA36*$F36,"")))</f>
        <v>0</v>
      </c>
      <c r="AL36" s="21">
        <f ca="1">IF(OR($A36="Pn",$A37="Pn"),"",IF($A36="TOTAL GENERAL",SUM(AL$11:AL34),IF(AND(R36&lt;&gt;"",$A36&lt;&gt;"Pn"),AB36*$H36,"")))</f>
        <v>52977423.24000001</v>
      </c>
      <c r="AM36" s="19">
        <f ca="1">IF($A36="TOTAL GENERAL",SUM(AM$11:AM34),IF(AND(S36&lt;&gt;"",$A36&lt;&gt;"Pn"),IF(OFFSET($A$11,MATCH("TOTAL GENERAL",$A$11:$A$100,0)-1,COLUMN(AB36))=0,0,AC36/OFFSET($A$11,MATCH("TOTAL GENERAL",$A$11:$A$100,0)-1,COLUMN(AB36))),""))</f>
        <v>0</v>
      </c>
      <c r="AN36" s="19">
        <f ca="1">IF($A36="TOTAL GENERAL",SUM(AN$11:AN34),IF(AND(T36&lt;&gt;"",$A36&lt;&gt;"Pn"),IF(OFFSET($A$11,MATCH("TOTAL GENERAL",$A$11:$A$100,0)-1,COLUMN(AC36))=0,0,AD36/OFFSET($A$11,MATCH("TOTAL GENERAL",$A$11:$A$100,0)-1,COLUMN(AC36))),""))</f>
        <v>0.34056700823687147</v>
      </c>
      <c r="AO36" s="19">
        <f ca="1">IF($A36="TOTAL GENERAL",SUM(AO$11:AO34),IF(AND(U36&lt;&gt;"",$A36&lt;&gt;"Pn"),IF(OFFSET($A$11,MATCH("TOTAL GENERAL",$A$11:$A$100,0)-1,COLUMN(AD36))=0,0,AE36/OFFSET($A$11,MATCH("TOTAL GENERAL",$A$11:$A$100,0)-1,COLUMN(AD36))),""))</f>
        <v>0</v>
      </c>
      <c r="AP36" s="19">
        <f ca="1">IF($A36="TOTAL GENERAL",SUM(AP$11:AP34),IF(AND(V36&lt;&gt;"",$A36&lt;&gt;"Pn"),IF(OFFSET($A$11,MATCH("TOTAL GENERAL",$A$11:$A$100,0)-1,COLUMN(AE36))=0,0,AF36/OFFSET($A$11,MATCH("TOTAL GENERAL",$A$11:$A$100,0)-1,COLUMN(AE36))),""))</f>
        <v>0</v>
      </c>
      <c r="AQ36" s="19">
        <f ca="1">IF($A36="TOTAL GENERAL",SUM(AQ$11:AQ34),IF(AND(W36&lt;&gt;"",$A36&lt;&gt;"Pn"),IF(OFFSET($A$11,MATCH("TOTAL GENERAL",$A$11:$A$100,0)-1,COLUMN(AF36))=0,0,AG36/OFFSET($A$11,MATCH("TOTAL GENERAL",$A$11:$A$100,0)-1,COLUMN(AF36))),""))</f>
        <v>0</v>
      </c>
      <c r="AR36" s="19">
        <f ca="1">IF($A36="TOTAL GENERAL",SUM(AR$11:AR34),IF(AND(X36&lt;&gt;"",$A36&lt;&gt;"Pn"),IF(OFFSET($A$11,MATCH("TOTAL GENERAL",$A$11:$A$100,0)-1,COLUMN(AG36))=0,0,AH36/OFFSET($A$11,MATCH("TOTAL GENERAL",$A$11:$A$100,0)-1,COLUMN(AG36))),""))</f>
        <v>0</v>
      </c>
      <c r="AS36" s="19">
        <f ca="1">IF($A36="TOTAL GENERAL",SUM(AS$11:AS34),IF(AND(Y36&lt;&gt;"",$A36&lt;&gt;"Pn"),IF(OFFSET($A$11,MATCH("TOTAL GENERAL",$A$11:$A$100,0)-1,COLUMN(AH36))=0,0,AI36/OFFSET($A$11,MATCH("TOTAL GENERAL",$A$11:$A$100,0)-1,COLUMN(AH36))),""))</f>
        <v>0</v>
      </c>
      <c r="AT36" s="19">
        <f ca="1">IF($A36="TOTAL GENERAL",SUM(AT$11:AT34),IF(AND(Z36&lt;&gt;"",$A36&lt;&gt;"Pn"),IF(OFFSET($A$11,MATCH("TOTAL GENERAL",$A$11:$A$100,0)-1,COLUMN(AI36))=0,0,AJ36/OFFSET($A$11,MATCH("TOTAL GENERAL",$A$11:$A$100,0)-1,COLUMN(AI36))),""))</f>
        <v>0</v>
      </c>
      <c r="AU36" s="19">
        <f ca="1">IF($A36="TOTAL GENERAL",SUM(AU$11:AU34),IF(AND(AA36&lt;&gt;"",$A36&lt;&gt;"Pn"),IF(OFFSET($A$11,MATCH("TOTAL GENERAL",$A$11:$A$100,0)-1,COLUMN(AJ36))=0,0,AK36/OFFSET($A$11,MATCH("TOTAL GENERAL",$A$11:$A$100,0)-1,COLUMN(AJ36))),""))</f>
        <v>0</v>
      </c>
      <c r="AV36" s="19">
        <f ca="1">IF($A36="TOTAL GENERAL",SUM(AV$11:AV34),IF(AND(AB36&lt;&gt;"",$A36&lt;&gt;"Pn"),IF(OFFSET($A$11,MATCH("TOTAL GENERAL",$A$11:$A$100,0)-1,COLUMN(AK36))=0,0,AL36/OFFSET($A$11,MATCH("TOTAL GENERAL",$A$11:$A$100,0)-1,COLUMN(AK36))),""))</f>
        <v>0.20930805009237705</v>
      </c>
      <c r="AW36" s="182">
        <f ca="1">IF(A36="TOTAL GENERAL",SUM(AW$11:AW34),IF(COUNTIF(AM36:AV36,"")&lt;COUNTA($AM$10:$AV$10),(IF(AM36&lt;&gt;"",AM36*OFFSET($A$10,MATCH("Pn",$A$11:$A$100,0),1),0)+IF(AN36&lt;&gt;"",AN36*OFFSET($A$10,MATCH("Pn",$A$11:$A$100,0),2),0)+IF(AO36&lt;&gt;"",AO36*OFFSET($A$10,MATCH("Pn",$A$11:$A$100,0),3),0)+IF(AP36&lt;&gt;"",AP36*OFFSET($A$10,MATCH("Pn",$A$11:$A$100,0),4),0)+IF(AQ36&lt;&gt;"",AQ36*OFFSET($A$10,MATCH("Pn",$A$11:$A$100,0),5),0)+IF(AR36&lt;&gt;"",AR36*OFFSET($A$10,MATCH("Pn",$A$11:$A$100,0),6),0)+IF(AS36&lt;&gt;"",AS36*OFFSET($A$10,MATCH("Pn",$A$11:$A$100,0),7),0)+IF(AT36&lt;&gt;"",AT36*OFFSET($A$10,MATCH("Pn",$A$11:$A$100,0),8),0)+IF(AU36&lt;&gt;"",AU36*OFFSET($A$10,MATCH("Pn",$A$11:$A$100,0),9),0)+IF(AV36&lt;&gt;"",AV36*OFFSET($A$10,MATCH("Pn",$A$11:$A$100,0),10),0))*OFFSET($A$10,MATCH("FC",$A$11:$A$100,0),2),""))</f>
        <v>661822587.57475722</v>
      </c>
      <c r="AX36" s="10">
        <f ca="1">IF(OR(A36="Pn",A37="Pn"),"",IF(AND(AW36="",I36&lt;&gt;""),-I36,IF(A36="TOTAL GENERAL",SUM(AX$11:AX34),IF(AW36&lt;&gt;"",AW36-C36,""))))</f>
        <v>431666906.68560565</v>
      </c>
    </row>
    <row r="37" spans="1:50" s="4" customFormat="1" x14ac:dyDescent="0.25">
      <c r="A37" s="15" t="s">
        <v>429</v>
      </c>
      <c r="B37" s="15" t="s">
        <v>467</v>
      </c>
      <c r="C37" s="179">
        <v>326320828.62275982</v>
      </c>
      <c r="D37" s="16">
        <v>880751</v>
      </c>
      <c r="E37" s="9">
        <f ca="1">IF(AND($A38="Pn",COLUMN(E35)&lt;COUNTIF(PonderacionIndicadores!$A$1:$A$139,"Cérvix")+1),OFFSET($F$10,0,COLUMN(F93)),IF(AND(A37="Pn",(COUNTIF(PonderacionIndicadores!$A$1:$A$139,"Cérvix"))&gt;COLUMN(E37)-1),OFFSET(PonderacionIndicadores!$A$1,MATCH("Cérvix",PonderacionIndicadores!$A$1:$A$139,0)+COLUMN(D37)-2,3),IF(A37="TOTAL GENERAL",SUM(E$11:E35),IF(D37&lt;&gt;"",D37/OFFSET($A$10,MATCH("TOTAL GENERAL",$A$11:$A$100,0),3),""))))</f>
        <v>4.2592690923605799E-2</v>
      </c>
      <c r="F37" s="16">
        <v>411624</v>
      </c>
      <c r="G37" s="16">
        <v>471441</v>
      </c>
      <c r="H37" s="16">
        <v>705250</v>
      </c>
      <c r="I37" s="18">
        <v>47.33</v>
      </c>
      <c r="J37" s="18">
        <v>75.41</v>
      </c>
      <c r="K37" s="19">
        <v>0.3</v>
      </c>
      <c r="L37" s="18">
        <v>76.56</v>
      </c>
      <c r="M37" s="19">
        <v>0.63160000000000005</v>
      </c>
      <c r="N37" s="19">
        <v>0.66669999999999996</v>
      </c>
      <c r="O37" s="19">
        <v>0.2041</v>
      </c>
      <c r="P37" s="19">
        <v>0.3448</v>
      </c>
      <c r="Q37" s="180">
        <v>12.88</v>
      </c>
      <c r="R37" s="18">
        <v>171.71</v>
      </c>
      <c r="S37" s="21">
        <f ca="1">IF(OR($A37="Pn",$A38="Pn"),"",IF($A37="TOTAL GENERAL",SUM(S$11:S35),IF(AND(I37&lt;&gt;"",$A37&lt;&gt;"Pn"),IF(I37&lt;OFFSET($A$10,MATCH("TOTAL GENERAL",$A$11:$A$100,0),COLUMN(I37)-1),0,I37-OFFSET($A$10,MATCH("TOTAL GENERAL",$A$11:$A$100,0),COLUMN(I37)-1)),"")))</f>
        <v>0</v>
      </c>
      <c r="T37" s="21">
        <f ca="1">IF(OR($A37="Pn",$A38="Pn"),"",IF(OR($A37="Pn",$A38="Pn"),"",IF($A37="TOTAL GENERAL",SUM(T$11:T35),IF(AND(J37&lt;&gt;"",$A37&lt;&gt;"Pn"),IF(J37&gt;OFFSET($A$10,MATCH("TOTAL GENERAL",$A$11:$A$100,0),COLUMN(J37)-1),0,OFFSET($A$10,MATCH("TOTAL GENERAL",$A$11:$A$100,0),COLUMN(J37)-1)-J37),""))))</f>
        <v>0</v>
      </c>
      <c r="U37" s="21">
        <f ca="1">IF(OR($A37="Pn",$A38="Pn"),"",IF(OR($A37="Pn",$A38="Pn"),"",IF($A37="TOTAL GENERAL",SUM(U$11:U35),IF(AND(K37&lt;&gt;"",$A37&lt;&gt;"Pn"),IF(K37&lt;OFFSET($A$10,MATCH("TOTAL GENERAL",$A$11:$A$100,0),COLUMN(K37)-1),0,K37-OFFSET($A$10,MATCH("TOTAL GENERAL",$A$11:$A$100,0),COLUMN(K37)-1)),""))))</f>
        <v>0</v>
      </c>
      <c r="V37" s="21">
        <f ca="1">IF(OR($A37="Pn",$A38="Pn"),"",IF($A37="TOTAL GENERAL",SUM(V$11:V35),IF(AND(L37&lt;&gt;"",$A37&lt;&gt;"Pn"),IF(L37&gt;OFFSET($A$10,MATCH("TOTAL GENERAL",$A$11:$A$100,0),COLUMN(L37)-1),0,OFFSET($A$10,MATCH("TOTAL GENERAL",$A$11:$A$100,0),COLUMN(L37)-1)-L37),"")))</f>
        <v>0</v>
      </c>
      <c r="W37" s="21">
        <f ca="1">IF(OR($A37="Pn",$A38="Pn"),"",IF(OR($A37="Pn",$A38="Pn"),"",IF($A37="TOTAL GENERAL",SUM(W$11:W35),IF(AND(M37&lt;&gt;"",$A37&lt;&gt;"Pn"),IF(M37&lt;OFFSET($A$10,MATCH("TOTAL GENERAL",$A$11:$A$100,0),COLUMN(M37)-1),0,M37-OFFSET($A$10,MATCH("TOTAL GENERAL",$A$11:$A$100,0),COLUMN(M37)-1)),""))))</f>
        <v>9.1600000000000015E-2</v>
      </c>
      <c r="X37" s="21">
        <f ca="1">IF(OR($A37="Pn",$A38="Pn"),"",IF(OR($A37="Pn",$A38="Pn"),"",IF($A37="TOTAL GENERAL",SUM(X$11:X35),IF(AND(N37&lt;&gt;"",$A37&lt;&gt;"Pn"),IF(N37&lt;OFFSET($A$10,MATCH("TOTAL GENERAL",$A$11:$A$100,0),COLUMN(N37)-1),0,N37-OFFSET($A$10,MATCH("TOTAL GENERAL",$A$11:$A$100,0),COLUMN(N37)-1)),""))))</f>
        <v>0</v>
      </c>
      <c r="Y37" s="21">
        <f ca="1">IF(OR($A37="Pn",$A38="Pn"),"",IF(OR($A37="Pn",$A38="Pn"),"",IF($A37="TOTAL GENERAL",SUM(Y$11:Y35),IF(AND(O37&lt;&gt;"",$A37&lt;&gt;"Pn"),IF(O37&lt;OFFSET($A$10,MATCH("TOTAL GENERAL",$A$11:$A$100,0),COLUMN(O37)-1),0,O37-OFFSET($A$10,MATCH("TOTAL GENERAL",$A$11:$A$100,0),COLUMN(O37)-1)),""))))</f>
        <v>6.409999999999999E-2</v>
      </c>
      <c r="Z37" s="21">
        <f ca="1">IF(OR($A37="Pn",$A38="Pn"),"",IF(OR($A37="Pn",$A38="Pn"),"",IF($A37="TOTAL GENERAL",SUM(Z$11:Z35),IF(AND(P37&lt;&gt;"",$A37&lt;&gt;"Pn"),IF(P37&lt;OFFSET($A$10,MATCH("TOTAL GENERAL",$A$11:$A$100,0),COLUMN(P37)-1),0,P37-OFFSET($A$10,MATCH("TOTAL GENERAL",$A$11:$A$100,0),COLUMN(P37)-1)),""))))</f>
        <v>0.14479999999999998</v>
      </c>
      <c r="AA37" s="21">
        <f ca="1">IF(OR($A37="Pn",$A38="Pn"),"",IF($A37="TOTAL GENERAL",SUM(AA$11:AA35),IF(AND(Q37&lt;&gt;"",$A37&lt;&gt;"Pn"),IF(Q37&gt;OFFSET($A$10,MATCH("TOTAL GENERAL",$A$11:$A$100,0),COLUMN(Q37)-1),0,OFFSET($A$10,MATCH("TOTAL GENERAL",$A$11:$A$100,0),COLUMN(Q37)-1)-Q37),"")))</f>
        <v>0</v>
      </c>
      <c r="AB37" s="21">
        <f ca="1">IF(OR($A37="Pn",$A38="Pn"),"",IF(OR($A37="Pn",$A38="Pn"),"",IF($A37="TOTAL GENERAL",SUM(AB$11:AB35),IF(AND(R37&lt;&gt;"",$A37&lt;&gt;"Pn"),IF(R37&lt;OFFSET($A$10,MATCH("TOTAL GENERAL",$A$11:$A$100,0),COLUMN(R37)-1),0,R37-OFFSET($A$10,MATCH("TOTAL GENERAL",$A$11:$A$100,0),COLUMN(R37)-1)),""))))</f>
        <v>59.350000000000009</v>
      </c>
      <c r="AC37" s="21">
        <f ca="1">IF(OR($A37="Pn",$A38="Pn"),"",IF($A37="TOTAL GENERAL",SUM(AC$11:AC35),IF(AND(I37&lt;&gt;"",$A37&lt;&gt;"Pn"),S37*$G37,"")))</f>
        <v>0</v>
      </c>
      <c r="AD37" s="21">
        <f ca="1">IF(OR($A37="Pn",$A38="Pn"),"",IF($A37="TOTAL GENERAL",SUM(AD$11:AD35),IF(AND(J37&lt;&gt;"",$A37&lt;&gt;"Pn"),T37*$D37,"")))</f>
        <v>0</v>
      </c>
      <c r="AE37" s="21">
        <f ca="1">IF(OR($A37="Pn",$A38="Pn"),"",IF($A37="TOTAL GENERAL",SUM(AE$11:AE35),IF(AND(K37&lt;&gt;"",$A37&lt;&gt;"Pn"),U37*$D37,"")))</f>
        <v>0</v>
      </c>
      <c r="AF37" s="21">
        <f ca="1">IF(OR($A37="Pn",$A38="Pn"),"",IF($A37="TOTAL GENERAL",SUM(AF$11:AF35),IF(AND(L37&lt;&gt;"",$A37&lt;&gt;"Pn"),V37*$D37,"")))</f>
        <v>0</v>
      </c>
      <c r="AG37" s="21">
        <f ca="1">IF(OR($A37="Pn",$A38="Pn"),"",IF($A37="TOTAL GENERAL",SUM(AG$11:AG35),IF(AND(M37&lt;&gt;"",$A37&lt;&gt;"Pn"),W37*$D37,"")))</f>
        <v>80676.791600000011</v>
      </c>
      <c r="AH37" s="21">
        <f ca="1">IF(OR($A37="Pn",$A38="Pn"),"",IF($A37="TOTAL GENERAL",SUM(AH$11:AH35),IF(AND(N37&lt;&gt;"",$A37&lt;&gt;"Pn"),X37*$D37,"")))</f>
        <v>0</v>
      </c>
      <c r="AI37" s="21">
        <f ca="1">IF(OR($A37="Pn",$A38="Pn"),"",IF($A37="TOTAL GENERAL",SUM(AI$11:AI35),IF(AND(O37&lt;&gt;"",$A37&lt;&gt;"Pn"),Y37*$D37,"")))</f>
        <v>56456.139099999993</v>
      </c>
      <c r="AJ37" s="21">
        <f ca="1">IF(OR($A37="Pn",$A38="Pn"),"",IF($A37="TOTAL GENERAL",SUM(AJ$11:AJ35),IF(AND(P37&lt;&gt;"",$A37&lt;&gt;"Pn"),Z37*$D37,"")))</f>
        <v>127532.74479999999</v>
      </c>
      <c r="AK37" s="21">
        <f ca="1">IF(OR($A37="Pn",$A38="Pn"),"",IF($A37="TOTAL GENERAL",SUM(AK$11:AK35),IF(AND(Q37&lt;&gt;"",$A37&lt;&gt;"Pn"),AA37*$F37,"")))</f>
        <v>0</v>
      </c>
      <c r="AL37" s="21">
        <f ca="1">IF(OR($A37="Pn",$A38="Pn"),"",IF($A37="TOTAL GENERAL",SUM(AL$11:AL35),IF(AND(R37&lt;&gt;"",$A37&lt;&gt;"Pn"),AB37*$H37,"")))</f>
        <v>41856587.500000007</v>
      </c>
      <c r="AM37" s="19">
        <f ca="1">IF($A37="TOTAL GENERAL",SUM(AM$11:AM35),IF(AND(S37&lt;&gt;"",$A37&lt;&gt;"Pn"),IF(OFFSET($A$11,MATCH("TOTAL GENERAL",$A$11:$A$100,0)-1,COLUMN(AB37))=0,0,AC37/OFFSET($A$11,MATCH("TOTAL GENERAL",$A$11:$A$100,0)-1,COLUMN(AB37))),""))</f>
        <v>0</v>
      </c>
      <c r="AN37" s="19">
        <f ca="1">IF($A37="TOTAL GENERAL",SUM(AN$11:AN35),IF(AND(T37&lt;&gt;"",$A37&lt;&gt;"Pn"),IF(OFFSET($A$11,MATCH("TOTAL GENERAL",$A$11:$A$100,0)-1,COLUMN(AC37))=0,0,AD37/OFFSET($A$11,MATCH("TOTAL GENERAL",$A$11:$A$100,0)-1,COLUMN(AC37))),""))</f>
        <v>0</v>
      </c>
      <c r="AO37" s="19">
        <f ca="1">IF($A37="TOTAL GENERAL",SUM(AO$11:AO35),IF(AND(U37&lt;&gt;"",$A37&lt;&gt;"Pn"),IF(OFFSET($A$11,MATCH("TOTAL GENERAL",$A$11:$A$100,0)-1,COLUMN(AD37))=0,0,AE37/OFFSET($A$11,MATCH("TOTAL GENERAL",$A$11:$A$100,0)-1,COLUMN(AD37))),""))</f>
        <v>0</v>
      </c>
      <c r="AP37" s="19">
        <f ca="1">IF($A37="TOTAL GENERAL",SUM(AP$11:AP35),IF(AND(V37&lt;&gt;"",$A37&lt;&gt;"Pn"),IF(OFFSET($A$11,MATCH("TOTAL GENERAL",$A$11:$A$100,0)-1,COLUMN(AE37))=0,0,AF37/OFFSET($A$11,MATCH("TOTAL GENERAL",$A$11:$A$100,0)-1,COLUMN(AE37))),""))</f>
        <v>0</v>
      </c>
      <c r="AQ37" s="19">
        <f ca="1">IF($A37="TOTAL GENERAL",SUM(AQ$11:AQ35),IF(AND(W37&lt;&gt;"",$A37&lt;&gt;"Pn"),IF(OFFSET($A$11,MATCH("TOTAL GENERAL",$A$11:$A$100,0)-1,COLUMN(AF37))=0,0,AG37/OFFSET($A$11,MATCH("TOTAL GENERAL",$A$11:$A$100,0)-1,COLUMN(AF37))),""))</f>
        <v>4.5836183643372955E-2</v>
      </c>
      <c r="AR37" s="19">
        <f ca="1">IF($A37="TOTAL GENERAL",SUM(AR$11:AR35),IF(AND(X37&lt;&gt;"",$A37&lt;&gt;"Pn"),IF(OFFSET($A$11,MATCH("TOTAL GENERAL",$A$11:$A$100,0)-1,COLUMN(AG37))=0,0,AH37/OFFSET($A$11,MATCH("TOTAL GENERAL",$A$11:$A$100,0)-1,COLUMN(AG37))),""))</f>
        <v>0</v>
      </c>
      <c r="AS37" s="19">
        <f ca="1">IF($A37="TOTAL GENERAL",SUM(AS$11:AS35),IF(AND(Y37&lt;&gt;"",$A37&lt;&gt;"Pn"),IF(OFFSET($A$11,MATCH("TOTAL GENERAL",$A$11:$A$100,0)-1,COLUMN(AH37))=0,0,AI37/OFFSET($A$11,MATCH("TOTAL GENERAL",$A$11:$A$100,0)-1,COLUMN(AH37))),""))</f>
        <v>0.12695173698616971</v>
      </c>
      <c r="AT37" s="19">
        <f ca="1">IF($A37="TOTAL GENERAL",SUM(AT$11:AT35),IF(AND(Z37&lt;&gt;"",$A37&lt;&gt;"Pn"),IF(OFFSET($A$11,MATCH("TOTAL GENERAL",$A$11:$A$100,0)-1,COLUMN(AI37))=0,0,AJ37/OFFSET($A$11,MATCH("TOTAL GENERAL",$A$11:$A$100,0)-1,COLUMN(AI37))),""))</f>
        <v>2.6180376637082534E-2</v>
      </c>
      <c r="AU37" s="19">
        <f ca="1">IF($A37="TOTAL GENERAL",SUM(AU$11:AU35),IF(AND(AA37&lt;&gt;"",$A37&lt;&gt;"Pn"),IF(OFFSET($A$11,MATCH("TOTAL GENERAL",$A$11:$A$100,0)-1,COLUMN(AJ37))=0,0,AK37/OFFSET($A$11,MATCH("TOTAL GENERAL",$A$11:$A$100,0)-1,COLUMN(AJ37))),""))</f>
        <v>0</v>
      </c>
      <c r="AV37" s="19">
        <f ca="1">IF($A37="TOTAL GENERAL",SUM(AV$11:AV35),IF(AND(AB37&lt;&gt;"",$A37&lt;&gt;"Pn"),IF(OFFSET($A$11,MATCH("TOTAL GENERAL",$A$11:$A$100,0)-1,COLUMN(AK37))=0,0,AL37/OFFSET($A$11,MATCH("TOTAL GENERAL",$A$11:$A$100,0)-1,COLUMN(AK37))),""))</f>
        <v>0.16537083492069751</v>
      </c>
      <c r="AW37" s="182">
        <f ca="1">IF(A37="TOTAL GENERAL",SUM(AW$11:AW35),IF(COUNTIF(AM37:AV37,"")&lt;COUNTA($AM$10:$AV$10),(IF(AM37&lt;&gt;"",AM37*OFFSET($A$10,MATCH("Pn",$A$11:$A$100,0),1),0)+IF(AN37&lt;&gt;"",AN37*OFFSET($A$10,MATCH("Pn",$A$11:$A$100,0),2),0)+IF(AO37&lt;&gt;"",AO37*OFFSET($A$10,MATCH("Pn",$A$11:$A$100,0),3),0)+IF(AP37&lt;&gt;"",AP37*OFFSET($A$10,MATCH("Pn",$A$11:$A$100,0),4),0)+IF(AQ37&lt;&gt;"",AQ37*OFFSET($A$10,MATCH("Pn",$A$11:$A$100,0),5),0)+IF(AR37&lt;&gt;"",AR37*OFFSET($A$10,MATCH("Pn",$A$11:$A$100,0),6),0)+IF(AS37&lt;&gt;"",AS37*OFFSET($A$10,MATCH("Pn",$A$11:$A$100,0),7),0)+IF(AT37&lt;&gt;"",AT37*OFFSET($A$10,MATCH("Pn",$A$11:$A$100,0),8),0)+IF(AU37&lt;&gt;"",AU37*OFFSET($A$10,MATCH("Pn",$A$11:$A$100,0),9),0)+IF(AV37&lt;&gt;"",AV37*OFFSET($A$10,MATCH("Pn",$A$11:$A$100,0),10),0))*OFFSET($A$10,MATCH("FC",$A$11:$A$100,0),2),""))</f>
        <v>404211690.22052878</v>
      </c>
      <c r="AX37" s="10">
        <f ca="1">IF(OR(A37="Pn",A38="Pn"),"",IF(AND(AW37="",I37&lt;&gt;""),-I37,IF(A37="TOTAL GENERAL",SUM(AX$11:AX35),IF(AW37&lt;&gt;"",AW37-C37,""))))</f>
        <v>77890861.597768962</v>
      </c>
    </row>
    <row r="38" spans="1:50" s="4" customFormat="1" x14ac:dyDescent="0.25">
      <c r="A38" s="15" t="s">
        <v>430</v>
      </c>
      <c r="B38" s="15" t="s">
        <v>468</v>
      </c>
      <c r="C38" s="179">
        <v>428051300.91091579</v>
      </c>
      <c r="D38" s="16">
        <v>1155325</v>
      </c>
      <c r="E38" s="9">
        <f ca="1">IF(AND($A39="Pn",COLUMN(E36)&lt;COUNTIF(PonderacionIndicadores!$A$1:$A$139,"Cérvix")+1),OFFSET($F$10,0,COLUMN(F94)),IF(AND(A38="Pn",(COUNTIF(PonderacionIndicadores!$A$1:$A$139,"Cérvix"))&gt;COLUMN(E38)-1),OFFSET(PonderacionIndicadores!$A$1,MATCH("Cérvix",PonderacionIndicadores!$A$1:$A$139,0)+COLUMN(D38)-2,3),IF(A38="TOTAL GENERAL",SUM(E$11:E36),IF(D38&lt;&gt;"",D38/OFFSET($A$10,MATCH("TOTAL GENERAL",$A$11:$A$100,0),3),""))))</f>
        <v>5.5870956310370208E-2</v>
      </c>
      <c r="F38" s="16">
        <v>496257</v>
      </c>
      <c r="G38" s="16">
        <v>583715</v>
      </c>
      <c r="H38" s="16">
        <v>892397</v>
      </c>
      <c r="I38" s="18">
        <v>49.2</v>
      </c>
      <c r="J38" s="18">
        <v>30.1</v>
      </c>
      <c r="K38" s="19">
        <v>8.6999999999999994E-2</v>
      </c>
      <c r="L38" s="18">
        <v>106.45</v>
      </c>
      <c r="M38" s="19">
        <v>0.66669999999999996</v>
      </c>
      <c r="N38" s="19">
        <v>0.71430000000000005</v>
      </c>
      <c r="O38" s="19">
        <v>0.1026</v>
      </c>
      <c r="P38" s="19">
        <v>0.66669999999999996</v>
      </c>
      <c r="Q38" s="180">
        <v>17.93</v>
      </c>
      <c r="R38" s="18">
        <v>77.099999999999994</v>
      </c>
      <c r="S38" s="21">
        <f ca="1">IF(OR($A38="Pn",$A39="Pn"),"",IF($A38="TOTAL GENERAL",SUM(S$11:S36),IF(AND(I38&lt;&gt;"",$A38&lt;&gt;"Pn"),IF(I38&lt;OFFSET($A$10,MATCH("TOTAL GENERAL",$A$11:$A$100,0),COLUMN(I38)-1),0,I38-OFFSET($A$10,MATCH("TOTAL GENERAL",$A$11:$A$100,0),COLUMN(I38)-1)),"")))</f>
        <v>0</v>
      </c>
      <c r="T38" s="21">
        <f ca="1">IF(OR($A38="Pn",$A39="Pn"),"",IF(OR($A38="Pn",$A39="Pn"),"",IF($A38="TOTAL GENERAL",SUM(T$11:T36),IF(AND(J38&lt;&gt;"",$A38&lt;&gt;"Pn"),IF(J38&gt;OFFSET($A$10,MATCH("TOTAL GENERAL",$A$11:$A$100,0),COLUMN(J38)-1),0,OFFSET($A$10,MATCH("TOTAL GENERAL",$A$11:$A$100,0),COLUMN(J38)-1)-J38),""))))</f>
        <v>0</v>
      </c>
      <c r="U38" s="21">
        <f ca="1">IF(OR($A38="Pn",$A39="Pn"),"",IF(OR($A38="Pn",$A39="Pn"),"",IF($A38="TOTAL GENERAL",SUM(U$11:U36),IF(AND(K38&lt;&gt;"",$A38&lt;&gt;"Pn"),IF(K38&lt;OFFSET($A$10,MATCH("TOTAL GENERAL",$A$11:$A$100,0),COLUMN(K38)-1),0,K38-OFFSET($A$10,MATCH("TOTAL GENERAL",$A$11:$A$100,0),COLUMN(K38)-1)),""))))</f>
        <v>0</v>
      </c>
      <c r="V38" s="21">
        <f ca="1">IF(OR($A38="Pn",$A39="Pn"),"",IF($A38="TOTAL GENERAL",SUM(V$11:V36),IF(AND(L38&lt;&gt;"",$A38&lt;&gt;"Pn"),IF(L38&gt;OFFSET($A$10,MATCH("TOTAL GENERAL",$A$11:$A$100,0),COLUMN(L38)-1),0,OFFSET($A$10,MATCH("TOTAL GENERAL",$A$11:$A$100,0),COLUMN(L38)-1)-L38),"")))</f>
        <v>0</v>
      </c>
      <c r="W38" s="21">
        <f ca="1">IF(OR($A38="Pn",$A39="Pn"),"",IF(OR($A38="Pn",$A39="Pn"),"",IF($A38="TOTAL GENERAL",SUM(W$11:W36),IF(AND(M38&lt;&gt;"",$A38&lt;&gt;"Pn"),IF(M38&lt;OFFSET($A$10,MATCH("TOTAL GENERAL",$A$11:$A$100,0),COLUMN(M38)-1),0,M38-OFFSET($A$10,MATCH("TOTAL GENERAL",$A$11:$A$100,0),COLUMN(M38)-1)),""))))</f>
        <v>0.12669999999999992</v>
      </c>
      <c r="X38" s="21">
        <f ca="1">IF(OR($A38="Pn",$A39="Pn"),"",IF(OR($A38="Pn",$A39="Pn"),"",IF($A38="TOTAL GENERAL",SUM(X$11:X36),IF(AND(N38&lt;&gt;"",$A38&lt;&gt;"Pn"),IF(N38&lt;OFFSET($A$10,MATCH("TOTAL GENERAL",$A$11:$A$100,0),COLUMN(N38)-1),0,N38-OFFSET($A$10,MATCH("TOTAL GENERAL",$A$11:$A$100,0),COLUMN(N38)-1)),""))))</f>
        <v>0</v>
      </c>
      <c r="Y38" s="21">
        <f ca="1">IF(OR($A38="Pn",$A39="Pn"),"",IF(OR($A38="Pn",$A39="Pn"),"",IF($A38="TOTAL GENERAL",SUM(Y$11:Y36),IF(AND(O38&lt;&gt;"",$A38&lt;&gt;"Pn"),IF(O38&lt;OFFSET($A$10,MATCH("TOTAL GENERAL",$A$11:$A$100,0),COLUMN(O38)-1),0,O38-OFFSET($A$10,MATCH("TOTAL GENERAL",$A$11:$A$100,0),COLUMN(O38)-1)),""))))</f>
        <v>0</v>
      </c>
      <c r="Z38" s="21">
        <f ca="1">IF(OR($A38="Pn",$A39="Pn"),"",IF(OR($A38="Pn",$A39="Pn"),"",IF($A38="TOTAL GENERAL",SUM(Z$11:Z36),IF(AND(P38&lt;&gt;"",$A38&lt;&gt;"Pn"),IF(P38&lt;OFFSET($A$10,MATCH("TOTAL GENERAL",$A$11:$A$100,0),COLUMN(P38)-1),0,P38-OFFSET($A$10,MATCH("TOTAL GENERAL",$A$11:$A$100,0),COLUMN(P38)-1)),""))))</f>
        <v>0.46669999999999995</v>
      </c>
      <c r="AA38" s="21">
        <f ca="1">IF(OR($A38="Pn",$A39="Pn"),"",IF($A38="TOTAL GENERAL",SUM(AA$11:AA36),IF(AND(Q38&lt;&gt;"",$A38&lt;&gt;"Pn"),IF(Q38&gt;OFFSET($A$10,MATCH("TOTAL GENERAL",$A$11:$A$100,0),COLUMN(Q38)-1),0,OFFSET($A$10,MATCH("TOTAL GENERAL",$A$11:$A$100,0),COLUMN(Q38)-1)-Q38),"")))</f>
        <v>0</v>
      </c>
      <c r="AB38" s="21">
        <f ca="1">IF(OR($A38="Pn",$A39="Pn"),"",IF(OR($A38="Pn",$A39="Pn"),"",IF($A38="TOTAL GENERAL",SUM(AB$11:AB36),IF(AND(R38&lt;&gt;"",$A38&lt;&gt;"Pn"),IF(R38&lt;OFFSET($A$10,MATCH("TOTAL GENERAL",$A$11:$A$100,0),COLUMN(R38)-1),0,R38-OFFSET($A$10,MATCH("TOTAL GENERAL",$A$11:$A$100,0),COLUMN(R38)-1)),""))))</f>
        <v>0</v>
      </c>
      <c r="AC38" s="21">
        <f ca="1">IF(OR($A38="Pn",$A39="Pn"),"",IF($A38="TOTAL GENERAL",SUM(AC$11:AC36),IF(AND(I38&lt;&gt;"",$A38&lt;&gt;"Pn"),S38*$G38,"")))</f>
        <v>0</v>
      </c>
      <c r="AD38" s="21">
        <f ca="1">IF(OR($A38="Pn",$A39="Pn"),"",IF($A38="TOTAL GENERAL",SUM(AD$11:AD36),IF(AND(J38&lt;&gt;"",$A38&lt;&gt;"Pn"),T38*$D38,"")))</f>
        <v>0</v>
      </c>
      <c r="AE38" s="21">
        <f ca="1">IF(OR($A38="Pn",$A39="Pn"),"",IF($A38="TOTAL GENERAL",SUM(AE$11:AE36),IF(AND(K38&lt;&gt;"",$A38&lt;&gt;"Pn"),U38*$D38,"")))</f>
        <v>0</v>
      </c>
      <c r="AF38" s="21">
        <f ca="1">IF(OR($A38="Pn",$A39="Pn"),"",IF($A38="TOTAL GENERAL",SUM(AF$11:AF36),IF(AND(L38&lt;&gt;"",$A38&lt;&gt;"Pn"),V38*$D38,"")))</f>
        <v>0</v>
      </c>
      <c r="AG38" s="21">
        <f ca="1">IF(OR($A38="Pn",$A39="Pn"),"",IF($A38="TOTAL GENERAL",SUM(AG$11:AG36),IF(AND(M38&lt;&gt;"",$A38&lt;&gt;"Pn"),W38*$D38,"")))</f>
        <v>146379.6774999999</v>
      </c>
      <c r="AH38" s="21">
        <f ca="1">IF(OR($A38="Pn",$A39="Pn"),"",IF($A38="TOTAL GENERAL",SUM(AH$11:AH36),IF(AND(N38&lt;&gt;"",$A38&lt;&gt;"Pn"),X38*$D38,"")))</f>
        <v>0</v>
      </c>
      <c r="AI38" s="21">
        <f ca="1">IF(OR($A38="Pn",$A39="Pn"),"",IF($A38="TOTAL GENERAL",SUM(AI$11:AI36),IF(AND(O38&lt;&gt;"",$A38&lt;&gt;"Pn"),Y38*$D38,"")))</f>
        <v>0</v>
      </c>
      <c r="AJ38" s="21">
        <f ca="1">IF(OR($A38="Pn",$A39="Pn"),"",IF($A38="TOTAL GENERAL",SUM(AJ$11:AJ36),IF(AND(P38&lt;&gt;"",$A38&lt;&gt;"Pn"),Z38*$D38,"")))</f>
        <v>539190.17749999999</v>
      </c>
      <c r="AK38" s="21">
        <f ca="1">IF(OR($A38="Pn",$A39="Pn"),"",IF($A38="TOTAL GENERAL",SUM(AK$11:AK36),IF(AND(Q38&lt;&gt;"",$A38&lt;&gt;"Pn"),AA38*$F38,"")))</f>
        <v>0</v>
      </c>
      <c r="AL38" s="21">
        <f ca="1">IF(OR($A38="Pn",$A39="Pn"),"",IF($A38="TOTAL GENERAL",SUM(AL$11:AL36),IF(AND(R38&lt;&gt;"",$A38&lt;&gt;"Pn"),AB38*$H38,"")))</f>
        <v>0</v>
      </c>
      <c r="AM38" s="19">
        <f ca="1">IF($A38="TOTAL GENERAL",SUM(AM$11:AM36),IF(AND(S38&lt;&gt;"",$A38&lt;&gt;"Pn"),IF(OFFSET($A$11,MATCH("TOTAL GENERAL",$A$11:$A$100,0)-1,COLUMN(AB38))=0,0,AC38/OFFSET($A$11,MATCH("TOTAL GENERAL",$A$11:$A$100,0)-1,COLUMN(AB38))),""))</f>
        <v>0</v>
      </c>
      <c r="AN38" s="19">
        <f ca="1">IF($A38="TOTAL GENERAL",SUM(AN$11:AN36),IF(AND(T38&lt;&gt;"",$A38&lt;&gt;"Pn"),IF(OFFSET($A$11,MATCH("TOTAL GENERAL",$A$11:$A$100,0)-1,COLUMN(AC38))=0,0,AD38/OFFSET($A$11,MATCH("TOTAL GENERAL",$A$11:$A$100,0)-1,COLUMN(AC38))),""))</f>
        <v>0</v>
      </c>
      <c r="AO38" s="19">
        <f ca="1">IF($A38="TOTAL GENERAL",SUM(AO$11:AO36),IF(AND(U38&lt;&gt;"",$A38&lt;&gt;"Pn"),IF(OFFSET($A$11,MATCH("TOTAL GENERAL",$A$11:$A$100,0)-1,COLUMN(AD38))=0,0,AE38/OFFSET($A$11,MATCH("TOTAL GENERAL",$A$11:$A$100,0)-1,COLUMN(AD38))),""))</f>
        <v>0</v>
      </c>
      <c r="AP38" s="19">
        <f ca="1">IF($A38="TOTAL GENERAL",SUM(AP$11:AP36),IF(AND(V38&lt;&gt;"",$A38&lt;&gt;"Pn"),IF(OFFSET($A$11,MATCH("TOTAL GENERAL",$A$11:$A$100,0)-1,COLUMN(AE38))=0,0,AF38/OFFSET($A$11,MATCH("TOTAL GENERAL",$A$11:$A$100,0)-1,COLUMN(AE38))),""))</f>
        <v>0</v>
      </c>
      <c r="AQ38" s="19">
        <f ca="1">IF($A38="TOTAL GENERAL",SUM(AQ$11:AQ36),IF(AND(W38&lt;&gt;"",$A38&lt;&gt;"Pn"),IF(OFFSET($A$11,MATCH("TOTAL GENERAL",$A$11:$A$100,0)-1,COLUMN(AF38))=0,0,AG38/OFFSET($A$11,MATCH("TOTAL GENERAL",$A$11:$A$100,0)-1,COLUMN(AF38))),""))</f>
        <v>8.3165005034083472E-2</v>
      </c>
      <c r="AR38" s="19">
        <f ca="1">IF($A38="TOTAL GENERAL",SUM(AR$11:AR36),IF(AND(X38&lt;&gt;"",$A38&lt;&gt;"Pn"),IF(OFFSET($A$11,MATCH("TOTAL GENERAL",$A$11:$A$100,0)-1,COLUMN(AG38))=0,0,AH38/OFFSET($A$11,MATCH("TOTAL GENERAL",$A$11:$A$100,0)-1,COLUMN(AG38))),""))</f>
        <v>0</v>
      </c>
      <c r="AS38" s="19">
        <f ca="1">IF($A38="TOTAL GENERAL",SUM(AS$11:AS36),IF(AND(Y38&lt;&gt;"",$A38&lt;&gt;"Pn"),IF(OFFSET($A$11,MATCH("TOTAL GENERAL",$A$11:$A$100,0)-1,COLUMN(AH38))=0,0,AI38/OFFSET($A$11,MATCH("TOTAL GENERAL",$A$11:$A$100,0)-1,COLUMN(AH38))),""))</f>
        <v>0</v>
      </c>
      <c r="AT38" s="19">
        <f ca="1">IF($A38="TOTAL GENERAL",SUM(AT$11:AT36),IF(AND(Z38&lt;&gt;"",$A38&lt;&gt;"Pn"),IF(OFFSET($A$11,MATCH("TOTAL GENERAL",$A$11:$A$100,0)-1,COLUMN(AI38))=0,0,AJ38/OFFSET($A$11,MATCH("TOTAL GENERAL",$A$11:$A$100,0)-1,COLUMN(AI38))),""))</f>
        <v>0.11068688240108658</v>
      </c>
      <c r="AU38" s="19">
        <f ca="1">IF($A38="TOTAL GENERAL",SUM(AU$11:AU36),IF(AND(AA38&lt;&gt;"",$A38&lt;&gt;"Pn"),IF(OFFSET($A$11,MATCH("TOTAL GENERAL",$A$11:$A$100,0)-1,COLUMN(AJ38))=0,0,AK38/OFFSET($A$11,MATCH("TOTAL GENERAL",$A$11:$A$100,0)-1,COLUMN(AJ38))),""))</f>
        <v>0</v>
      </c>
      <c r="AV38" s="19">
        <f ca="1">IF($A38="TOTAL GENERAL",SUM(AV$11:AV36),IF(AND(AB38&lt;&gt;"",$A38&lt;&gt;"Pn"),IF(OFFSET($A$11,MATCH("TOTAL GENERAL",$A$11:$A$100,0)-1,COLUMN(AK38))=0,0,AL38/OFFSET($A$11,MATCH("TOTAL GENERAL",$A$11:$A$100,0)-1,COLUMN(AK38))),""))</f>
        <v>0</v>
      </c>
      <c r="AW38" s="182">
        <f ca="1">IF(A38="TOTAL GENERAL",SUM(AW$11:AW36),IF(COUNTIF(AM38:AV38,"")&lt;COUNTA($AM$10:$AV$10),(IF(AM38&lt;&gt;"",AM38*OFFSET($A$10,MATCH("Pn",$A$11:$A$100,0),1),0)+IF(AN38&lt;&gt;"",AN38*OFFSET($A$10,MATCH("Pn",$A$11:$A$100,0),2),0)+IF(AO38&lt;&gt;"",AO38*OFFSET($A$10,MATCH("Pn",$A$11:$A$100,0),3),0)+IF(AP38&lt;&gt;"",AP38*OFFSET($A$10,MATCH("Pn",$A$11:$A$100,0),4),0)+IF(AQ38&lt;&gt;"",AQ38*OFFSET($A$10,MATCH("Pn",$A$11:$A$100,0),5),0)+IF(AR38&lt;&gt;"",AR38*OFFSET($A$10,MATCH("Pn",$A$11:$A$100,0),6),0)+IF(AS38&lt;&gt;"",AS38*OFFSET($A$10,MATCH("Pn",$A$11:$A$100,0),7),0)+IF(AT38&lt;&gt;"",AT38*OFFSET($A$10,MATCH("Pn",$A$11:$A$100,0),8),0)+IF(AU38&lt;&gt;"",AU38*OFFSET($A$10,MATCH("Pn",$A$11:$A$100,0),9),0)+IF(AV38&lt;&gt;"",AV38*OFFSET($A$10,MATCH("Pn",$A$11:$A$100,0),10),0))*OFFSET($A$10,MATCH("FC",$A$11:$A$100,0),2),""))</f>
        <v>111457549.53454646</v>
      </c>
      <c r="AX38" s="10">
        <f ca="1">IF(OR(A38="Pn",A39="Pn"),"",IF(AND(AW38="",I38&lt;&gt;""),-I38,IF(A38="TOTAL GENERAL",SUM(AX$11:AX36),IF(AW38&lt;&gt;"",AW38-C38,""))))</f>
        <v>-316593751.37636936</v>
      </c>
    </row>
    <row r="39" spans="1:50" s="4" customFormat="1" x14ac:dyDescent="0.25">
      <c r="A39" s="15" t="s">
        <v>431</v>
      </c>
      <c r="B39" s="15" t="s">
        <v>469</v>
      </c>
      <c r="C39" s="179">
        <v>521392104.78730291</v>
      </c>
      <c r="D39" s="16">
        <v>1407255</v>
      </c>
      <c r="E39" s="9">
        <f ca="1">IF(AND($A40="Pn",COLUMN(E37)&lt;COUNTIF(PonderacionIndicadores!$A$1:$A$139,"Cérvix")+1),OFFSET($F$10,0,COLUMN(F95)),IF(AND(A39="Pn",(COUNTIF(PonderacionIndicadores!$A$1:$A$139,"Cérvix"))&gt;COLUMN(E39)-1),OFFSET(PonderacionIndicadores!$A$1,MATCH("Cérvix",PonderacionIndicadores!$A$1:$A$139,0)+COLUMN(D39)-2,3),IF(A39="TOTAL GENERAL",SUM(E$11:E37),IF(D39&lt;&gt;"",D39/OFFSET($A$10,MATCH("TOTAL GENERAL",$A$11:$A$100,0),3),""))))</f>
        <v>6.8054168846471794E-2</v>
      </c>
      <c r="F39" s="16">
        <v>621691</v>
      </c>
      <c r="G39" s="16">
        <v>727015</v>
      </c>
      <c r="H39" s="16">
        <v>1068400</v>
      </c>
      <c r="I39" s="18">
        <v>34.549999999999997</v>
      </c>
      <c r="J39" s="18">
        <v>42.85</v>
      </c>
      <c r="K39" s="19">
        <v>0.31859999999999999</v>
      </c>
      <c r="L39" s="18">
        <v>110.53</v>
      </c>
      <c r="M39" s="19">
        <v>0.44440000000000002</v>
      </c>
      <c r="N39" s="19">
        <v>0.41770000000000002</v>
      </c>
      <c r="O39" s="19">
        <v>0.15720000000000001</v>
      </c>
      <c r="P39" s="19">
        <v>1.89E-2</v>
      </c>
      <c r="Q39" s="180">
        <v>12.06</v>
      </c>
      <c r="R39" s="18">
        <v>122.99</v>
      </c>
      <c r="S39" s="21">
        <f ca="1">IF(OR($A39="Pn",$A40="Pn"),"",IF($A39="TOTAL GENERAL",SUM(S$11:S37),IF(AND(I39&lt;&gt;"",$A39&lt;&gt;"Pn"),IF(I39&lt;OFFSET($A$10,MATCH("TOTAL GENERAL",$A$11:$A$100,0),COLUMN(I39)-1),0,I39-OFFSET($A$10,MATCH("TOTAL GENERAL",$A$11:$A$100,0),COLUMN(I39)-1)),"")))</f>
        <v>0</v>
      </c>
      <c r="T39" s="21">
        <f ca="1">IF(OR($A39="Pn",$A40="Pn"),"",IF(OR($A39="Pn",$A40="Pn"),"",IF($A39="TOTAL GENERAL",SUM(T$11:T37),IF(AND(J39&lt;&gt;"",$A39&lt;&gt;"Pn"),IF(J39&gt;OFFSET($A$10,MATCH("TOTAL GENERAL",$A$11:$A$100,0),COLUMN(J39)-1),0,OFFSET($A$10,MATCH("TOTAL GENERAL",$A$11:$A$100,0),COLUMN(J39)-1)-J39),""))))</f>
        <v>0</v>
      </c>
      <c r="U39" s="21">
        <f ca="1">IF(OR($A39="Pn",$A40="Pn"),"",IF(OR($A39="Pn",$A40="Pn"),"",IF($A39="TOTAL GENERAL",SUM(U$11:U37),IF(AND(K39&lt;&gt;"",$A39&lt;&gt;"Pn"),IF(K39&lt;OFFSET($A$10,MATCH("TOTAL GENERAL",$A$11:$A$100,0),COLUMN(K39)-1),0,K39-OFFSET($A$10,MATCH("TOTAL GENERAL",$A$11:$A$100,0),COLUMN(K39)-1)),""))))</f>
        <v>0</v>
      </c>
      <c r="V39" s="21">
        <f ca="1">IF(OR($A39="Pn",$A40="Pn"),"",IF($A39="TOTAL GENERAL",SUM(V$11:V37),IF(AND(L39&lt;&gt;"",$A39&lt;&gt;"Pn"),IF(L39&gt;OFFSET($A$10,MATCH("TOTAL GENERAL",$A$11:$A$100,0),COLUMN(L39)-1),0,OFFSET($A$10,MATCH("TOTAL GENERAL",$A$11:$A$100,0),COLUMN(L39)-1)-L39),"")))</f>
        <v>0</v>
      </c>
      <c r="W39" s="21">
        <f ca="1">IF(OR($A39="Pn",$A40="Pn"),"",IF(OR($A39="Pn",$A40="Pn"),"",IF($A39="TOTAL GENERAL",SUM(W$11:W37),IF(AND(M39&lt;&gt;"",$A39&lt;&gt;"Pn"),IF(M39&lt;OFFSET($A$10,MATCH("TOTAL GENERAL",$A$11:$A$100,0),COLUMN(M39)-1),0,M39-OFFSET($A$10,MATCH("TOTAL GENERAL",$A$11:$A$100,0),COLUMN(M39)-1)),""))))</f>
        <v>0</v>
      </c>
      <c r="X39" s="21">
        <f ca="1">IF(OR($A39="Pn",$A40="Pn"),"",IF(OR($A39="Pn",$A40="Pn"),"",IF($A39="TOTAL GENERAL",SUM(X$11:X37),IF(AND(N39&lt;&gt;"",$A39&lt;&gt;"Pn"),IF(N39&lt;OFFSET($A$10,MATCH("TOTAL GENERAL",$A$11:$A$100,0),COLUMN(N39)-1),0,N39-OFFSET($A$10,MATCH("TOTAL GENERAL",$A$11:$A$100,0),COLUMN(N39)-1)),""))))</f>
        <v>0</v>
      </c>
      <c r="Y39" s="21">
        <f ca="1">IF(OR($A39="Pn",$A40="Pn"),"",IF(OR($A39="Pn",$A40="Pn"),"",IF($A39="TOTAL GENERAL",SUM(Y$11:Y37),IF(AND(O39&lt;&gt;"",$A39&lt;&gt;"Pn"),IF(O39&lt;OFFSET($A$10,MATCH("TOTAL GENERAL",$A$11:$A$100,0),COLUMN(O39)-1),0,O39-OFFSET($A$10,MATCH("TOTAL GENERAL",$A$11:$A$100,0),COLUMN(O39)-1)),""))))</f>
        <v>1.7199999999999993E-2</v>
      </c>
      <c r="Z39" s="21">
        <f ca="1">IF(OR($A39="Pn",$A40="Pn"),"",IF(OR($A39="Pn",$A40="Pn"),"",IF($A39="TOTAL GENERAL",SUM(Z$11:Z37),IF(AND(P39&lt;&gt;"",$A39&lt;&gt;"Pn"),IF(P39&lt;OFFSET($A$10,MATCH("TOTAL GENERAL",$A$11:$A$100,0),COLUMN(P39)-1),0,P39-OFFSET($A$10,MATCH("TOTAL GENERAL",$A$11:$A$100,0),COLUMN(P39)-1)),""))))</f>
        <v>0</v>
      </c>
      <c r="AA39" s="21">
        <f ca="1">IF(OR($A39="Pn",$A40="Pn"),"",IF($A39="TOTAL GENERAL",SUM(AA$11:AA37),IF(AND(Q39&lt;&gt;"",$A39&lt;&gt;"Pn"),IF(Q39&gt;OFFSET($A$10,MATCH("TOTAL GENERAL",$A$11:$A$100,0),COLUMN(Q39)-1),0,OFFSET($A$10,MATCH("TOTAL GENERAL",$A$11:$A$100,0),COLUMN(Q39)-1)-Q39),"")))</f>
        <v>0</v>
      </c>
      <c r="AB39" s="21">
        <f ca="1">IF(OR($A39="Pn",$A40="Pn"),"",IF(OR($A39="Pn",$A40="Pn"),"",IF($A39="TOTAL GENERAL",SUM(AB$11:AB37),IF(AND(R39&lt;&gt;"",$A39&lt;&gt;"Pn"),IF(R39&lt;OFFSET($A$10,MATCH("TOTAL GENERAL",$A$11:$A$100,0),COLUMN(R39)-1),0,R39-OFFSET($A$10,MATCH("TOTAL GENERAL",$A$11:$A$100,0),COLUMN(R39)-1)),""))))</f>
        <v>10.629999999999995</v>
      </c>
      <c r="AC39" s="21">
        <f ca="1">IF(OR($A39="Pn",$A40="Pn"),"",IF($A39="TOTAL GENERAL",SUM(AC$11:AC37),IF(AND(I39&lt;&gt;"",$A39&lt;&gt;"Pn"),S39*$G39,"")))</f>
        <v>0</v>
      </c>
      <c r="AD39" s="21">
        <f ca="1">IF(OR($A39="Pn",$A40="Pn"),"",IF($A39="TOTAL GENERAL",SUM(AD$11:AD37),IF(AND(J39&lt;&gt;"",$A39&lt;&gt;"Pn"),T39*$D39,"")))</f>
        <v>0</v>
      </c>
      <c r="AE39" s="21">
        <f ca="1">IF(OR($A39="Pn",$A40="Pn"),"",IF($A39="TOTAL GENERAL",SUM(AE$11:AE37),IF(AND(K39&lt;&gt;"",$A39&lt;&gt;"Pn"),U39*$D39,"")))</f>
        <v>0</v>
      </c>
      <c r="AF39" s="21">
        <f ca="1">IF(OR($A39="Pn",$A40="Pn"),"",IF($A39="TOTAL GENERAL",SUM(AF$11:AF37),IF(AND(L39&lt;&gt;"",$A39&lt;&gt;"Pn"),V39*$D39,"")))</f>
        <v>0</v>
      </c>
      <c r="AG39" s="21">
        <f ca="1">IF(OR($A39="Pn",$A40="Pn"),"",IF($A39="TOTAL GENERAL",SUM(AG$11:AG37),IF(AND(M39&lt;&gt;"",$A39&lt;&gt;"Pn"),W39*$D39,"")))</f>
        <v>0</v>
      </c>
      <c r="AH39" s="21">
        <f ca="1">IF(OR($A39="Pn",$A40="Pn"),"",IF($A39="TOTAL GENERAL",SUM(AH$11:AH37),IF(AND(N39&lt;&gt;"",$A39&lt;&gt;"Pn"),X39*$D39,"")))</f>
        <v>0</v>
      </c>
      <c r="AI39" s="21">
        <f ca="1">IF(OR($A39="Pn",$A40="Pn"),"",IF($A39="TOTAL GENERAL",SUM(AI$11:AI37),IF(AND(O39&lt;&gt;"",$A39&lt;&gt;"Pn"),Y39*$D39,"")))</f>
        <v>24204.785999999989</v>
      </c>
      <c r="AJ39" s="21">
        <f ca="1">IF(OR($A39="Pn",$A40="Pn"),"",IF($A39="TOTAL GENERAL",SUM(AJ$11:AJ37),IF(AND(P39&lt;&gt;"",$A39&lt;&gt;"Pn"),Z39*$D39,"")))</f>
        <v>0</v>
      </c>
      <c r="AK39" s="21">
        <f ca="1">IF(OR($A39="Pn",$A40="Pn"),"",IF($A39="TOTAL GENERAL",SUM(AK$11:AK37),IF(AND(Q39&lt;&gt;"",$A39&lt;&gt;"Pn"),AA39*$F39,"")))</f>
        <v>0</v>
      </c>
      <c r="AL39" s="21">
        <f ca="1">IF(OR($A39="Pn",$A40="Pn"),"",IF($A39="TOTAL GENERAL",SUM(AL$11:AL37),IF(AND(R39&lt;&gt;"",$A39&lt;&gt;"Pn"),AB39*$H39,"")))</f>
        <v>11357091.999999994</v>
      </c>
      <c r="AM39" s="19">
        <f ca="1">IF($A39="TOTAL GENERAL",SUM(AM$11:AM37),IF(AND(S39&lt;&gt;"",$A39&lt;&gt;"Pn"),IF(OFFSET($A$11,MATCH("TOTAL GENERAL",$A$11:$A$100,0)-1,COLUMN(AB39))=0,0,AC39/OFFSET($A$11,MATCH("TOTAL GENERAL",$A$11:$A$100,0)-1,COLUMN(AB39))),""))</f>
        <v>0</v>
      </c>
      <c r="AN39" s="19">
        <f ca="1">IF($A39="TOTAL GENERAL",SUM(AN$11:AN37),IF(AND(T39&lt;&gt;"",$A39&lt;&gt;"Pn"),IF(OFFSET($A$11,MATCH("TOTAL GENERAL",$A$11:$A$100,0)-1,COLUMN(AC39))=0,0,AD39/OFFSET($A$11,MATCH("TOTAL GENERAL",$A$11:$A$100,0)-1,COLUMN(AC39))),""))</f>
        <v>0</v>
      </c>
      <c r="AO39" s="19">
        <f ca="1">IF($A39="TOTAL GENERAL",SUM(AO$11:AO37),IF(AND(U39&lt;&gt;"",$A39&lt;&gt;"Pn"),IF(OFFSET($A$11,MATCH("TOTAL GENERAL",$A$11:$A$100,0)-1,COLUMN(AD39))=0,0,AE39/OFFSET($A$11,MATCH("TOTAL GENERAL",$A$11:$A$100,0)-1,COLUMN(AD39))),""))</f>
        <v>0</v>
      </c>
      <c r="AP39" s="19">
        <f ca="1">IF($A39="TOTAL GENERAL",SUM(AP$11:AP37),IF(AND(V39&lt;&gt;"",$A39&lt;&gt;"Pn"),IF(OFFSET($A$11,MATCH("TOTAL GENERAL",$A$11:$A$100,0)-1,COLUMN(AE39))=0,0,AF39/OFFSET($A$11,MATCH("TOTAL GENERAL",$A$11:$A$100,0)-1,COLUMN(AE39))),""))</f>
        <v>0</v>
      </c>
      <c r="AQ39" s="19">
        <f ca="1">IF($A39="TOTAL GENERAL",SUM(AQ$11:AQ37),IF(AND(W39&lt;&gt;"",$A39&lt;&gt;"Pn"),IF(OFFSET($A$11,MATCH("TOTAL GENERAL",$A$11:$A$100,0)-1,COLUMN(AF39))=0,0,AG39/OFFSET($A$11,MATCH("TOTAL GENERAL",$A$11:$A$100,0)-1,COLUMN(AF39))),""))</f>
        <v>0</v>
      </c>
      <c r="AR39" s="19">
        <f ca="1">IF($A39="TOTAL GENERAL",SUM(AR$11:AR37),IF(AND(X39&lt;&gt;"",$A39&lt;&gt;"Pn"),IF(OFFSET($A$11,MATCH("TOTAL GENERAL",$A$11:$A$100,0)-1,COLUMN(AG39))=0,0,AH39/OFFSET($A$11,MATCH("TOTAL GENERAL",$A$11:$A$100,0)-1,COLUMN(AG39))),""))</f>
        <v>0</v>
      </c>
      <c r="AS39" s="19">
        <f ca="1">IF($A39="TOTAL GENERAL",SUM(AS$11:AS37),IF(AND(Y39&lt;&gt;"",$A39&lt;&gt;"Pn"),IF(OFFSET($A$11,MATCH("TOTAL GENERAL",$A$11:$A$100,0)-1,COLUMN(AH39))=0,0,AI39/OFFSET($A$11,MATCH("TOTAL GENERAL",$A$11:$A$100,0)-1,COLUMN(AH39))),""))</f>
        <v>5.4428795079940591E-2</v>
      </c>
      <c r="AT39" s="19">
        <f ca="1">IF($A39="TOTAL GENERAL",SUM(AT$11:AT37),IF(AND(Z39&lt;&gt;"",$A39&lt;&gt;"Pn"),IF(OFFSET($A$11,MATCH("TOTAL GENERAL",$A$11:$A$100,0)-1,COLUMN(AI39))=0,0,AJ39/OFFSET($A$11,MATCH("TOTAL GENERAL",$A$11:$A$100,0)-1,COLUMN(AI39))),""))</f>
        <v>0</v>
      </c>
      <c r="AU39" s="19">
        <f ca="1">IF($A39="TOTAL GENERAL",SUM(AU$11:AU37),IF(AND(AA39&lt;&gt;"",$A39&lt;&gt;"Pn"),IF(OFFSET($A$11,MATCH("TOTAL GENERAL",$A$11:$A$100,0)-1,COLUMN(AJ39))=0,0,AK39/OFFSET($A$11,MATCH("TOTAL GENERAL",$A$11:$A$100,0)-1,COLUMN(AJ39))),""))</f>
        <v>0</v>
      </c>
      <c r="AV39" s="19">
        <f ca="1">IF($A39="TOTAL GENERAL",SUM(AV$11:AV37),IF(AND(AB39&lt;&gt;"",$A39&lt;&gt;"Pn"),IF(OFFSET($A$11,MATCH("TOTAL GENERAL",$A$11:$A$100,0)-1,COLUMN(AK39))=0,0,AL39/OFFSET($A$11,MATCH("TOTAL GENERAL",$A$11:$A$100,0)-1,COLUMN(AK39))),""))</f>
        <v>4.4870638016325938E-2</v>
      </c>
      <c r="AW39" s="182">
        <f ca="1">IF(A39="TOTAL GENERAL",SUM(AW$11:AW37),IF(COUNTIF(AM39:AV39,"")&lt;COUNTA($AM$10:$AV$10),(IF(AM39&lt;&gt;"",AM39*OFFSET($A$10,MATCH("Pn",$A$11:$A$100,0),1),0)+IF(AN39&lt;&gt;"",AN39*OFFSET($A$10,MATCH("Pn",$A$11:$A$100,0),2),0)+IF(AO39&lt;&gt;"",AO39*OFFSET($A$10,MATCH("Pn",$A$11:$A$100,0),3),0)+IF(AP39&lt;&gt;"",AP39*OFFSET($A$10,MATCH("Pn",$A$11:$A$100,0),4),0)+IF(AQ39&lt;&gt;"",AQ39*OFFSET($A$10,MATCH("Pn",$A$11:$A$100,0),5),0)+IF(AR39&lt;&gt;"",AR39*OFFSET($A$10,MATCH("Pn",$A$11:$A$100,0),6),0)+IF(AS39&lt;&gt;"",AS39*OFFSET($A$10,MATCH("Pn",$A$11:$A$100,0),7),0)+IF(AT39&lt;&gt;"",AT39*OFFSET($A$10,MATCH("Pn",$A$11:$A$100,0),8),0)+IF(AU39&lt;&gt;"",AU39*OFFSET($A$10,MATCH("Pn",$A$11:$A$100,0),9),0)+IF(AV39&lt;&gt;"",AV39*OFFSET($A$10,MATCH("Pn",$A$11:$A$100,0),10),0))*OFFSET($A$10,MATCH("FC",$A$11:$A$100,0),2),""))</f>
        <v>100538369.01641779</v>
      </c>
      <c r="AX39" s="10">
        <f ca="1">IF(OR(A39="Pn",A40="Pn"),"",IF(AND(AW39="",I39&lt;&gt;""),-I39,IF(A39="TOTAL GENERAL",SUM(AX$11:AX37),IF(AW39&lt;&gt;"",AW39-C39,""))))</f>
        <v>-420853735.77088511</v>
      </c>
    </row>
    <row r="40" spans="1:50" s="4" customFormat="1" x14ac:dyDescent="0.25">
      <c r="A40" s="15" t="s">
        <v>432</v>
      </c>
      <c r="B40" s="15" t="s">
        <v>470</v>
      </c>
      <c r="C40" s="179">
        <v>368047609.92775112</v>
      </c>
      <c r="D40" s="16">
        <v>993373</v>
      </c>
      <c r="E40" s="9">
        <f ca="1">IF(AND($A41="Pn",COLUMN(E38)&lt;COUNTIF(PonderacionIndicadores!$A$1:$A$139,"Cérvix")+1),OFFSET($F$10,0,COLUMN(F96)),IF(AND(A40="Pn",(COUNTIF(PonderacionIndicadores!$A$1:$A$139,"Cérvix"))&gt;COLUMN(E40)-1),OFFSET(PonderacionIndicadores!$A$1,MATCH("Cérvix",PonderacionIndicadores!$A$1:$A$139,0)+COLUMN(D40)-2,3),IF(A40="TOTAL GENERAL",SUM(E$11:E38),IF(D40&lt;&gt;"",D40/OFFSET($A$10,MATCH("TOTAL GENERAL",$A$11:$A$100,0),3),""))))</f>
        <v>4.8039036187134683E-2</v>
      </c>
      <c r="F40" s="16">
        <v>424869</v>
      </c>
      <c r="G40" s="16">
        <v>498488</v>
      </c>
      <c r="H40" s="16">
        <v>758601</v>
      </c>
      <c r="I40" s="18">
        <v>38.119999999999997</v>
      </c>
      <c r="J40" s="18">
        <v>36.57</v>
      </c>
      <c r="K40" s="19">
        <v>0.3291</v>
      </c>
      <c r="L40" s="18">
        <v>83.03</v>
      </c>
      <c r="M40" s="19">
        <v>0.25</v>
      </c>
      <c r="N40" s="19">
        <v>0.42499999999999999</v>
      </c>
      <c r="O40" s="19">
        <v>6.9800000000000001E-2</v>
      </c>
      <c r="P40" s="19">
        <v>0</v>
      </c>
      <c r="Q40" s="180">
        <v>18.829999999999998</v>
      </c>
      <c r="R40" s="18">
        <v>196.55</v>
      </c>
      <c r="S40" s="21">
        <f ca="1">IF(OR($A40="Pn",$A41="Pn"),"",IF($A40="TOTAL GENERAL",SUM(S$11:S38),IF(AND(I40&lt;&gt;"",$A40&lt;&gt;"Pn"),IF(I40&lt;OFFSET($A$10,MATCH("TOTAL GENERAL",$A$11:$A$100,0),COLUMN(I40)-1),0,I40-OFFSET($A$10,MATCH("TOTAL GENERAL",$A$11:$A$100,0),COLUMN(I40)-1)),"")))</f>
        <v>0</v>
      </c>
      <c r="T40" s="21">
        <f ca="1">IF(OR($A40="Pn",$A41="Pn"),"",IF(OR($A40="Pn",$A41="Pn"),"",IF($A40="TOTAL GENERAL",SUM(T$11:T38),IF(AND(J40&lt;&gt;"",$A40&lt;&gt;"Pn"),IF(J40&gt;OFFSET($A$10,MATCH("TOTAL GENERAL",$A$11:$A$100,0),COLUMN(J40)-1),0,OFFSET($A$10,MATCH("TOTAL GENERAL",$A$11:$A$100,0),COLUMN(J40)-1)-J40),""))))</f>
        <v>0</v>
      </c>
      <c r="U40" s="21">
        <f ca="1">IF(OR($A40="Pn",$A41="Pn"),"",IF(OR($A40="Pn",$A41="Pn"),"",IF($A40="TOTAL GENERAL",SUM(U$11:U38),IF(AND(K40&lt;&gt;"",$A40&lt;&gt;"Pn"),IF(K40&lt;OFFSET($A$10,MATCH("TOTAL GENERAL",$A$11:$A$100,0),COLUMN(K40)-1),0,K40-OFFSET($A$10,MATCH("TOTAL GENERAL",$A$11:$A$100,0),COLUMN(K40)-1)),""))))</f>
        <v>0</v>
      </c>
      <c r="V40" s="21">
        <f ca="1">IF(OR($A40="Pn",$A41="Pn"),"",IF($A40="TOTAL GENERAL",SUM(V$11:V38),IF(AND(L40&lt;&gt;"",$A40&lt;&gt;"Pn"),IF(L40&gt;OFFSET($A$10,MATCH("TOTAL GENERAL",$A$11:$A$100,0),COLUMN(L40)-1),0,OFFSET($A$10,MATCH("TOTAL GENERAL",$A$11:$A$100,0),COLUMN(L40)-1)-L40),"")))</f>
        <v>0</v>
      </c>
      <c r="W40" s="21">
        <f ca="1">IF(OR($A40="Pn",$A41="Pn"),"",IF(OR($A40="Pn",$A41="Pn"),"",IF($A40="TOTAL GENERAL",SUM(W$11:W38),IF(AND(M40&lt;&gt;"",$A40&lt;&gt;"Pn"),IF(M40&lt;OFFSET($A$10,MATCH("TOTAL GENERAL",$A$11:$A$100,0),COLUMN(M40)-1),0,M40-OFFSET($A$10,MATCH("TOTAL GENERAL",$A$11:$A$100,0),COLUMN(M40)-1)),""))))</f>
        <v>0</v>
      </c>
      <c r="X40" s="21">
        <f ca="1">IF(OR($A40="Pn",$A41="Pn"),"",IF(OR($A40="Pn",$A41="Pn"),"",IF($A40="TOTAL GENERAL",SUM(X$11:X38),IF(AND(N40&lt;&gt;"",$A40&lt;&gt;"Pn"),IF(N40&lt;OFFSET($A$10,MATCH("TOTAL GENERAL",$A$11:$A$100,0),COLUMN(N40)-1),0,N40-OFFSET($A$10,MATCH("TOTAL GENERAL",$A$11:$A$100,0),COLUMN(N40)-1)),""))))</f>
        <v>0</v>
      </c>
      <c r="Y40" s="21">
        <f ca="1">IF(OR($A40="Pn",$A41="Pn"),"",IF(OR($A40="Pn",$A41="Pn"),"",IF($A40="TOTAL GENERAL",SUM(Y$11:Y38),IF(AND(O40&lt;&gt;"",$A40&lt;&gt;"Pn"),IF(O40&lt;OFFSET($A$10,MATCH("TOTAL GENERAL",$A$11:$A$100,0),COLUMN(O40)-1),0,O40-OFFSET($A$10,MATCH("TOTAL GENERAL",$A$11:$A$100,0),COLUMN(O40)-1)),""))))</f>
        <v>0</v>
      </c>
      <c r="Z40" s="21">
        <f ca="1">IF(OR($A40="Pn",$A41="Pn"),"",IF(OR($A40="Pn",$A41="Pn"),"",IF($A40="TOTAL GENERAL",SUM(Z$11:Z38),IF(AND(P40&lt;&gt;"",$A40&lt;&gt;"Pn"),IF(P40&lt;OFFSET($A$10,MATCH("TOTAL GENERAL",$A$11:$A$100,0),COLUMN(P40)-1),0,P40-OFFSET($A$10,MATCH("TOTAL GENERAL",$A$11:$A$100,0),COLUMN(P40)-1)),""))))</f>
        <v>0</v>
      </c>
      <c r="AA40" s="21">
        <f ca="1">IF(OR($A40="Pn",$A41="Pn"),"",IF($A40="TOTAL GENERAL",SUM(AA$11:AA38),IF(AND(Q40&lt;&gt;"",$A40&lt;&gt;"Pn"),IF(Q40&gt;OFFSET($A$10,MATCH("TOTAL GENERAL",$A$11:$A$100,0),COLUMN(Q40)-1),0,OFFSET($A$10,MATCH("TOTAL GENERAL",$A$11:$A$100,0),COLUMN(Q40)-1)-Q40),"")))</f>
        <v>0</v>
      </c>
      <c r="AB40" s="21">
        <f ca="1">IF(OR($A40="Pn",$A41="Pn"),"",IF(OR($A40="Pn",$A41="Pn"),"",IF($A40="TOTAL GENERAL",SUM(AB$11:AB38),IF(AND(R40&lt;&gt;"",$A40&lt;&gt;"Pn"),IF(R40&lt;OFFSET($A$10,MATCH("TOTAL GENERAL",$A$11:$A$100,0),COLUMN(R40)-1),0,R40-OFFSET($A$10,MATCH("TOTAL GENERAL",$A$11:$A$100,0),COLUMN(R40)-1)),""))))</f>
        <v>84.190000000000012</v>
      </c>
      <c r="AC40" s="21">
        <f ca="1">IF(OR($A40="Pn",$A41="Pn"),"",IF($A40="TOTAL GENERAL",SUM(AC$11:AC38),IF(AND(I40&lt;&gt;"",$A40&lt;&gt;"Pn"),S40*$G40,"")))</f>
        <v>0</v>
      </c>
      <c r="AD40" s="21">
        <f ca="1">IF(OR($A40="Pn",$A41="Pn"),"",IF($A40="TOTAL GENERAL",SUM(AD$11:AD38),IF(AND(J40&lt;&gt;"",$A40&lt;&gt;"Pn"),T40*$D40,"")))</f>
        <v>0</v>
      </c>
      <c r="AE40" s="21">
        <f ca="1">IF(OR($A40="Pn",$A41="Pn"),"",IF($A40="TOTAL GENERAL",SUM(AE$11:AE38),IF(AND(K40&lt;&gt;"",$A40&lt;&gt;"Pn"),U40*$D40,"")))</f>
        <v>0</v>
      </c>
      <c r="AF40" s="21">
        <f ca="1">IF(OR($A40="Pn",$A41="Pn"),"",IF($A40="TOTAL GENERAL",SUM(AF$11:AF38),IF(AND(L40&lt;&gt;"",$A40&lt;&gt;"Pn"),V40*$D40,"")))</f>
        <v>0</v>
      </c>
      <c r="AG40" s="21">
        <f ca="1">IF(OR($A40="Pn",$A41="Pn"),"",IF($A40="TOTAL GENERAL",SUM(AG$11:AG38),IF(AND(M40&lt;&gt;"",$A40&lt;&gt;"Pn"),W40*$D40,"")))</f>
        <v>0</v>
      </c>
      <c r="AH40" s="21">
        <f ca="1">IF(OR($A40="Pn",$A41="Pn"),"",IF($A40="TOTAL GENERAL",SUM(AH$11:AH38),IF(AND(N40&lt;&gt;"",$A40&lt;&gt;"Pn"),X40*$D40,"")))</f>
        <v>0</v>
      </c>
      <c r="AI40" s="21">
        <f ca="1">IF(OR($A40="Pn",$A41="Pn"),"",IF($A40="TOTAL GENERAL",SUM(AI$11:AI38),IF(AND(O40&lt;&gt;"",$A40&lt;&gt;"Pn"),Y40*$D40,"")))</f>
        <v>0</v>
      </c>
      <c r="AJ40" s="21">
        <f ca="1">IF(OR($A40="Pn",$A41="Pn"),"",IF($A40="TOTAL GENERAL",SUM(AJ$11:AJ38),IF(AND(P40&lt;&gt;"",$A40&lt;&gt;"Pn"),Z40*$D40,"")))</f>
        <v>0</v>
      </c>
      <c r="AK40" s="21">
        <f ca="1">IF(OR($A40="Pn",$A41="Pn"),"",IF($A40="TOTAL GENERAL",SUM(AK$11:AK38),IF(AND(Q40&lt;&gt;"",$A40&lt;&gt;"Pn"),AA40*$F40,"")))</f>
        <v>0</v>
      </c>
      <c r="AL40" s="21">
        <f ca="1">IF(OR($A40="Pn",$A41="Pn"),"",IF($A40="TOTAL GENERAL",SUM(AL$11:AL38),IF(AND(R40&lt;&gt;"",$A40&lt;&gt;"Pn"),AB40*$H40,"")))</f>
        <v>63866618.190000013</v>
      </c>
      <c r="AM40" s="19">
        <f ca="1">IF($A40="TOTAL GENERAL",SUM(AM$11:AM38),IF(AND(S40&lt;&gt;"",$A40&lt;&gt;"Pn"),IF(OFFSET($A$11,MATCH("TOTAL GENERAL",$A$11:$A$100,0)-1,COLUMN(AB40))=0,0,AC40/OFFSET($A$11,MATCH("TOTAL GENERAL",$A$11:$A$100,0)-1,COLUMN(AB40))),""))</f>
        <v>0</v>
      </c>
      <c r="AN40" s="19">
        <f ca="1">IF($A40="TOTAL GENERAL",SUM(AN$11:AN38),IF(AND(T40&lt;&gt;"",$A40&lt;&gt;"Pn"),IF(OFFSET($A$11,MATCH("TOTAL GENERAL",$A$11:$A$100,0)-1,COLUMN(AC40))=0,0,AD40/OFFSET($A$11,MATCH("TOTAL GENERAL",$A$11:$A$100,0)-1,COLUMN(AC40))),""))</f>
        <v>0</v>
      </c>
      <c r="AO40" s="19">
        <f ca="1">IF($A40="TOTAL GENERAL",SUM(AO$11:AO38),IF(AND(U40&lt;&gt;"",$A40&lt;&gt;"Pn"),IF(OFFSET($A$11,MATCH("TOTAL GENERAL",$A$11:$A$100,0)-1,COLUMN(AD40))=0,0,AE40/OFFSET($A$11,MATCH("TOTAL GENERAL",$A$11:$A$100,0)-1,COLUMN(AD40))),""))</f>
        <v>0</v>
      </c>
      <c r="AP40" s="19">
        <f ca="1">IF($A40="TOTAL GENERAL",SUM(AP$11:AP38),IF(AND(V40&lt;&gt;"",$A40&lt;&gt;"Pn"),IF(OFFSET($A$11,MATCH("TOTAL GENERAL",$A$11:$A$100,0)-1,COLUMN(AE40))=0,0,AF40/OFFSET($A$11,MATCH("TOTAL GENERAL",$A$11:$A$100,0)-1,COLUMN(AE40))),""))</f>
        <v>0</v>
      </c>
      <c r="AQ40" s="19">
        <f ca="1">IF($A40="TOTAL GENERAL",SUM(AQ$11:AQ38),IF(AND(W40&lt;&gt;"",$A40&lt;&gt;"Pn"),IF(OFFSET($A$11,MATCH("TOTAL GENERAL",$A$11:$A$100,0)-1,COLUMN(AF40))=0,0,AG40/OFFSET($A$11,MATCH("TOTAL GENERAL",$A$11:$A$100,0)-1,COLUMN(AF40))),""))</f>
        <v>0</v>
      </c>
      <c r="AR40" s="19">
        <f ca="1">IF($A40="TOTAL GENERAL",SUM(AR$11:AR38),IF(AND(X40&lt;&gt;"",$A40&lt;&gt;"Pn"),IF(OFFSET($A$11,MATCH("TOTAL GENERAL",$A$11:$A$100,0)-1,COLUMN(AG40))=0,0,AH40/OFFSET($A$11,MATCH("TOTAL GENERAL",$A$11:$A$100,0)-1,COLUMN(AG40))),""))</f>
        <v>0</v>
      </c>
      <c r="AS40" s="19">
        <f ca="1">IF($A40="TOTAL GENERAL",SUM(AS$11:AS38),IF(AND(Y40&lt;&gt;"",$A40&lt;&gt;"Pn"),IF(OFFSET($A$11,MATCH("TOTAL GENERAL",$A$11:$A$100,0)-1,COLUMN(AH40))=0,0,AI40/OFFSET($A$11,MATCH("TOTAL GENERAL",$A$11:$A$100,0)-1,COLUMN(AH40))),""))</f>
        <v>0</v>
      </c>
      <c r="AT40" s="19">
        <f ca="1">IF($A40="TOTAL GENERAL",SUM(AT$11:AT38),IF(AND(Z40&lt;&gt;"",$A40&lt;&gt;"Pn"),IF(OFFSET($A$11,MATCH("TOTAL GENERAL",$A$11:$A$100,0)-1,COLUMN(AI40))=0,0,AJ40/OFFSET($A$11,MATCH("TOTAL GENERAL",$A$11:$A$100,0)-1,COLUMN(AI40))),""))</f>
        <v>0</v>
      </c>
      <c r="AU40" s="19">
        <f ca="1">IF($A40="TOTAL GENERAL",SUM(AU$11:AU38),IF(AND(AA40&lt;&gt;"",$A40&lt;&gt;"Pn"),IF(OFFSET($A$11,MATCH("TOTAL GENERAL",$A$11:$A$100,0)-1,COLUMN(AJ40))=0,0,AK40/OFFSET($A$11,MATCH("TOTAL GENERAL",$A$11:$A$100,0)-1,COLUMN(AJ40))),""))</f>
        <v>0</v>
      </c>
      <c r="AV40" s="19">
        <f ca="1">IF($A40="TOTAL GENERAL",SUM(AV$11:AV38),IF(AND(AB40&lt;&gt;"",$A40&lt;&gt;"Pn"),IF(OFFSET($A$11,MATCH("TOTAL GENERAL",$A$11:$A$100,0)-1,COLUMN(AK40))=0,0,AL40/OFFSET($A$11,MATCH("TOTAL GENERAL",$A$11:$A$100,0)-1,COLUMN(AK40))),""))</f>
        <v>0.25233007764050774</v>
      </c>
      <c r="AW40" s="182">
        <f ca="1">IF(A40="TOTAL GENERAL",SUM(AW$11:AW38),IF(COUNTIF(AM40:AV40,"")&lt;COUNTA($AM$10:$AV$10),(IF(AM40&lt;&gt;"",AM40*OFFSET($A$10,MATCH("Pn",$A$11:$A$100,0),1),0)+IF(AN40&lt;&gt;"",AN40*OFFSET($A$10,MATCH("Pn",$A$11:$A$100,0),2),0)+IF(AO40&lt;&gt;"",AO40*OFFSET($A$10,MATCH("Pn",$A$11:$A$100,0),3),0)+IF(AP40&lt;&gt;"",AP40*OFFSET($A$10,MATCH("Pn",$A$11:$A$100,0),4),0)+IF(AQ40&lt;&gt;"",AQ40*OFFSET($A$10,MATCH("Pn",$A$11:$A$100,0),5),0)+IF(AR40&lt;&gt;"",AR40*OFFSET($A$10,MATCH("Pn",$A$11:$A$100,0),6),0)+IF(AS40&lt;&gt;"",AS40*OFFSET($A$10,MATCH("Pn",$A$11:$A$100,0),7),0)+IF(AT40&lt;&gt;"",AT40*OFFSET($A$10,MATCH("Pn",$A$11:$A$100,0),8),0)+IF(AU40&lt;&gt;"",AU40*OFFSET($A$10,MATCH("Pn",$A$11:$A$100,0),9),0)+IF(AV40&lt;&gt;"",AV40*OFFSET($A$10,MATCH("Pn",$A$11:$A$100,0),10),0))*OFFSET($A$10,MATCH("FC",$A$11:$A$100,0),2),""))</f>
        <v>483302171.31491959</v>
      </c>
      <c r="AX40" s="10">
        <f ca="1">IF(OR(A40="Pn",A41="Pn"),"",IF(AND(AW40="",I40&lt;&gt;""),-I40,IF(A40="TOTAL GENERAL",SUM(AX$11:AX38),IF(AW40&lt;&gt;"",AW40-C40,""))))</f>
        <v>115254561.38716847</v>
      </c>
    </row>
    <row r="41" spans="1:50" s="4" customFormat="1" x14ac:dyDescent="0.25">
      <c r="A41" s="15" t="s">
        <v>433</v>
      </c>
      <c r="B41" s="15" t="s">
        <v>471</v>
      </c>
      <c r="C41" s="179">
        <v>61403821.566457033</v>
      </c>
      <c r="D41" s="16">
        <v>165731</v>
      </c>
      <c r="E41" s="9">
        <f ca="1">IF(AND($A42="Pn",COLUMN(E39)&lt;COUNTIF(PonderacionIndicadores!$A$1:$A$139,"Cérvix")+1),OFFSET($F$10,0,COLUMN(F97)),IF(AND(A41="Pn",(COUNTIF(PonderacionIndicadores!$A$1:$A$139,"Cérvix"))&gt;COLUMN(E41)-1),OFFSET(PonderacionIndicadores!$A$1,MATCH("Cérvix",PonderacionIndicadores!$A$1:$A$139,0)+COLUMN(D41)-2,3),IF(A41="TOTAL GENERAL",SUM(E$11:E39),IF(D41&lt;&gt;"",D41/OFFSET($A$10,MATCH("TOTAL GENERAL",$A$11:$A$100,0),3),""))))</f>
        <v>8.014670729252776E-3</v>
      </c>
      <c r="F41" s="16">
        <v>73657</v>
      </c>
      <c r="G41" s="16">
        <v>84063</v>
      </c>
      <c r="H41" s="16">
        <v>129479</v>
      </c>
      <c r="I41" s="18">
        <v>41.83</v>
      </c>
      <c r="J41" s="18">
        <v>31</v>
      </c>
      <c r="K41" s="19">
        <v>0.66669999999999996</v>
      </c>
      <c r="L41" s="18">
        <v>55</v>
      </c>
      <c r="M41" s="19" t="s">
        <v>436</v>
      </c>
      <c r="N41" s="19">
        <v>0</v>
      </c>
      <c r="O41" s="19">
        <v>0</v>
      </c>
      <c r="P41" s="19">
        <v>1</v>
      </c>
      <c r="Q41" s="180">
        <v>9.5</v>
      </c>
      <c r="R41" s="18">
        <v>107.35</v>
      </c>
      <c r="S41" s="21">
        <f ca="1">IF(OR($A41="Pn",$A42="Pn"),"",IF($A41="TOTAL GENERAL",SUM(S$11:S39),IF(AND(I41&lt;&gt;"",$A41&lt;&gt;"Pn"),IF(I41&lt;OFFSET($A$10,MATCH("TOTAL GENERAL",$A$11:$A$100,0),COLUMN(I41)-1),0,I41-OFFSET($A$10,MATCH("TOTAL GENERAL",$A$11:$A$100,0),COLUMN(I41)-1)),"")))</f>
        <v>0</v>
      </c>
      <c r="T41" s="21">
        <f ca="1">IF(OR($A41="Pn",$A42="Pn"),"",IF(OR($A41="Pn",$A42="Pn"),"",IF($A41="TOTAL GENERAL",SUM(T$11:T39),IF(AND(J41&lt;&gt;"",$A41&lt;&gt;"Pn"),IF(J41&gt;OFFSET($A$10,MATCH("TOTAL GENERAL",$A$11:$A$100,0),COLUMN(J41)-1),0,OFFSET($A$10,MATCH("TOTAL GENERAL",$A$11:$A$100,0),COLUMN(J41)-1)-J41),""))))</f>
        <v>0</v>
      </c>
      <c r="U41" s="21">
        <f ca="1">IF(OR($A41="Pn",$A42="Pn"),"",IF(OR($A41="Pn",$A42="Pn"),"",IF($A41="TOTAL GENERAL",SUM(U$11:U39),IF(AND(K41&lt;&gt;"",$A41&lt;&gt;"Pn"),IF(K41&lt;OFFSET($A$10,MATCH("TOTAL GENERAL",$A$11:$A$100,0),COLUMN(K41)-1),0,K41-OFFSET($A$10,MATCH("TOTAL GENERAL",$A$11:$A$100,0),COLUMN(K41)-1)),""))))</f>
        <v>0</v>
      </c>
      <c r="V41" s="21">
        <f ca="1">IF(OR($A41="Pn",$A42="Pn"),"",IF($A41="TOTAL GENERAL",SUM(V$11:V39),IF(AND(L41&lt;&gt;"",$A41&lt;&gt;"Pn"),IF(L41&gt;OFFSET($A$10,MATCH("TOTAL GENERAL",$A$11:$A$100,0),COLUMN(L41)-1),0,OFFSET($A$10,MATCH("TOTAL GENERAL",$A$11:$A$100,0),COLUMN(L41)-1)-L41),"")))</f>
        <v>0</v>
      </c>
      <c r="W41" s="21" t="str">
        <f ca="1">IF(OR($A41="Pn",$A42="Pn"),"",IF(OR($A41="Pn",$A42="Pn"),"",IF($A41="TOTAL GENERAL",SUM(W$11:W39),IF(AND(M41&lt;&gt;"",$A41&lt;&gt;"Pn"),IF(M41&lt;OFFSET($A$10,MATCH("TOTAL GENERAL",$A$11:$A$100,0),COLUMN(M41)-1),0,M41-OFFSET($A$10,MATCH("TOTAL GENERAL",$A$11:$A$100,0),COLUMN(M41)-1)),""))))</f>
        <v/>
      </c>
      <c r="X41" s="21">
        <f ca="1">IF(OR($A41="Pn",$A42="Pn"),"",IF(OR($A41="Pn",$A42="Pn"),"",IF($A41="TOTAL GENERAL",SUM(X$11:X39),IF(AND(N41&lt;&gt;"",$A41&lt;&gt;"Pn"),IF(N41&lt;OFFSET($A$10,MATCH("TOTAL GENERAL",$A$11:$A$100,0),COLUMN(N41)-1),0,N41-OFFSET($A$10,MATCH("TOTAL GENERAL",$A$11:$A$100,0),COLUMN(N41)-1)),""))))</f>
        <v>0</v>
      </c>
      <c r="Y41" s="21">
        <f ca="1">IF(OR($A41="Pn",$A42="Pn"),"",IF(OR($A41="Pn",$A42="Pn"),"",IF($A41="TOTAL GENERAL",SUM(Y$11:Y39),IF(AND(O41&lt;&gt;"",$A41&lt;&gt;"Pn"),IF(O41&lt;OFFSET($A$10,MATCH("TOTAL GENERAL",$A$11:$A$100,0),COLUMN(O41)-1),0,O41-OFFSET($A$10,MATCH("TOTAL GENERAL",$A$11:$A$100,0),COLUMN(O41)-1)),""))))</f>
        <v>0</v>
      </c>
      <c r="Z41" s="21">
        <f ca="1">IF(OR($A41="Pn",$A42="Pn"),"",IF(OR($A41="Pn",$A42="Pn"),"",IF($A41="TOTAL GENERAL",SUM(Z$11:Z39),IF(AND(P41&lt;&gt;"",$A41&lt;&gt;"Pn"),IF(P41&lt;OFFSET($A$10,MATCH("TOTAL GENERAL",$A$11:$A$100,0),COLUMN(P41)-1),0,P41-OFFSET($A$10,MATCH("TOTAL GENERAL",$A$11:$A$100,0),COLUMN(P41)-1)),""))))</f>
        <v>0.8</v>
      </c>
      <c r="AA41" s="21">
        <f ca="1">IF(OR($A41="Pn",$A42="Pn"),"",IF($A41="TOTAL GENERAL",SUM(AA$11:AA39),IF(AND(Q41&lt;&gt;"",$A41&lt;&gt;"Pn"),IF(Q41&gt;OFFSET($A$10,MATCH("TOTAL GENERAL",$A$11:$A$100,0),COLUMN(Q41)-1),0,OFFSET($A$10,MATCH("TOTAL GENERAL",$A$11:$A$100,0),COLUMN(Q41)-1)-Q41),"")))</f>
        <v>0.67999999999999972</v>
      </c>
      <c r="AB41" s="21">
        <f ca="1">IF(OR($A41="Pn",$A42="Pn"),"",IF(OR($A41="Pn",$A42="Pn"),"",IF($A41="TOTAL GENERAL",SUM(AB$11:AB39),IF(AND(R41&lt;&gt;"",$A41&lt;&gt;"Pn"),IF(R41&lt;OFFSET($A$10,MATCH("TOTAL GENERAL",$A$11:$A$100,0),COLUMN(R41)-1),0,R41-OFFSET($A$10,MATCH("TOTAL GENERAL",$A$11:$A$100,0),COLUMN(R41)-1)),""))))</f>
        <v>0</v>
      </c>
      <c r="AC41" s="21">
        <f ca="1">IF(OR($A41="Pn",$A42="Pn"),"",IF($A41="TOTAL GENERAL",SUM(AC$11:AC39),IF(AND(I41&lt;&gt;"",$A41&lt;&gt;"Pn"),S41*$G41,"")))</f>
        <v>0</v>
      </c>
      <c r="AD41" s="21">
        <f ca="1">IF(OR($A41="Pn",$A42="Pn"),"",IF($A41="TOTAL GENERAL",SUM(AD$11:AD39),IF(AND(J41&lt;&gt;"",$A41&lt;&gt;"Pn"),T41*$D41,"")))</f>
        <v>0</v>
      </c>
      <c r="AE41" s="21">
        <f ca="1">IF(OR($A41="Pn",$A42="Pn"),"",IF($A41="TOTAL GENERAL",SUM(AE$11:AE39),IF(AND(K41&lt;&gt;"",$A41&lt;&gt;"Pn"),U41*$D41,"")))</f>
        <v>0</v>
      </c>
      <c r="AF41" s="21">
        <f ca="1">IF(OR($A41="Pn",$A42="Pn"),"",IF($A41="TOTAL GENERAL",SUM(AF$11:AF39),IF(AND(L41&lt;&gt;"",$A41&lt;&gt;"Pn"),V41*$D41,"")))</f>
        <v>0</v>
      </c>
      <c r="AG41" s="21" t="str">
        <f>IF(OR($A41="Pn",$A42="Pn"),"",IF($A41="TOTAL GENERAL",SUM(AG$11:AG39),IF(AND(M41&lt;&gt;"",$A41&lt;&gt;"Pn"),W41*$D41,"")))</f>
        <v/>
      </c>
      <c r="AH41" s="21">
        <f ca="1">IF(OR($A41="Pn",$A42="Pn"),"",IF($A41="TOTAL GENERAL",SUM(AH$11:AH39),IF(AND(N41&lt;&gt;"",$A41&lt;&gt;"Pn"),X41*$D41,"")))</f>
        <v>0</v>
      </c>
      <c r="AI41" s="21">
        <f ca="1">IF(OR($A41="Pn",$A42="Pn"),"",IF($A41="TOTAL GENERAL",SUM(AI$11:AI39),IF(AND(O41&lt;&gt;"",$A41&lt;&gt;"Pn"),Y41*$D41,"")))</f>
        <v>0</v>
      </c>
      <c r="AJ41" s="21">
        <f ca="1">IF(OR($A41="Pn",$A42="Pn"),"",IF($A41="TOTAL GENERAL",SUM(AJ$11:AJ39),IF(AND(P41&lt;&gt;"",$A41&lt;&gt;"Pn"),Z41*$D41,"")))</f>
        <v>132584.80000000002</v>
      </c>
      <c r="AK41" s="21">
        <f ca="1">IF(OR($A41="Pn",$A42="Pn"),"",IF($A41="TOTAL GENERAL",SUM(AK$11:AK39),IF(AND(Q41&lt;&gt;"",$A41&lt;&gt;"Pn"),AA41*$F41,"")))</f>
        <v>50086.75999999998</v>
      </c>
      <c r="AL41" s="21">
        <f ca="1">IF(OR($A41="Pn",$A42="Pn"),"",IF($A41="TOTAL GENERAL",SUM(AL$11:AL39),IF(AND(R41&lt;&gt;"",$A41&lt;&gt;"Pn"),AB41*$H41,"")))</f>
        <v>0</v>
      </c>
      <c r="AM41" s="19">
        <f ca="1">IF($A41="TOTAL GENERAL",SUM(AM$11:AM39),IF(AND(S41&lt;&gt;"",$A41&lt;&gt;"Pn"),IF(OFFSET($A$11,MATCH("TOTAL GENERAL",$A$11:$A$100,0)-1,COLUMN(AB41))=0,0,AC41/OFFSET($A$11,MATCH("TOTAL GENERAL",$A$11:$A$100,0)-1,COLUMN(AB41))),""))</f>
        <v>0</v>
      </c>
      <c r="AN41" s="19">
        <f ca="1">IF($A41="TOTAL GENERAL",SUM(AN$11:AN39),IF(AND(T41&lt;&gt;"",$A41&lt;&gt;"Pn"),IF(OFFSET($A$11,MATCH("TOTAL GENERAL",$A$11:$A$100,0)-1,COLUMN(AC41))=0,0,AD41/OFFSET($A$11,MATCH("TOTAL GENERAL",$A$11:$A$100,0)-1,COLUMN(AC41))),""))</f>
        <v>0</v>
      </c>
      <c r="AO41" s="19">
        <f ca="1">IF($A41="TOTAL GENERAL",SUM(AO$11:AO39),IF(AND(U41&lt;&gt;"",$A41&lt;&gt;"Pn"),IF(OFFSET($A$11,MATCH("TOTAL GENERAL",$A$11:$A$100,0)-1,COLUMN(AD41))=0,0,AE41/OFFSET($A$11,MATCH("TOTAL GENERAL",$A$11:$A$100,0)-1,COLUMN(AD41))),""))</f>
        <v>0</v>
      </c>
      <c r="AP41" s="19">
        <f ca="1">IF($A41="TOTAL GENERAL",SUM(AP$11:AP39),IF(AND(V41&lt;&gt;"",$A41&lt;&gt;"Pn"),IF(OFFSET($A$11,MATCH("TOTAL GENERAL",$A$11:$A$100,0)-1,COLUMN(AE41))=0,0,AF41/OFFSET($A$11,MATCH("TOTAL GENERAL",$A$11:$A$100,0)-1,COLUMN(AE41))),""))</f>
        <v>0</v>
      </c>
      <c r="AQ41" s="19" t="str">
        <f ca="1">IF($A41="TOTAL GENERAL",SUM(AQ$11:AQ39),IF(AND(W41&lt;&gt;"",$A41&lt;&gt;"Pn"),IF(OFFSET($A$11,MATCH("TOTAL GENERAL",$A$11:$A$100,0)-1,COLUMN(AF41))=0,0,AG41/OFFSET($A$11,MATCH("TOTAL GENERAL",$A$11:$A$100,0)-1,COLUMN(AF41))),""))</f>
        <v/>
      </c>
      <c r="AR41" s="19">
        <f ca="1">IF($A41="TOTAL GENERAL",SUM(AR$11:AR39),IF(AND(X41&lt;&gt;"",$A41&lt;&gt;"Pn"),IF(OFFSET($A$11,MATCH("TOTAL GENERAL",$A$11:$A$100,0)-1,COLUMN(AG41))=0,0,AH41/OFFSET($A$11,MATCH("TOTAL GENERAL",$A$11:$A$100,0)-1,COLUMN(AG41))),""))</f>
        <v>0</v>
      </c>
      <c r="AS41" s="19">
        <f ca="1">IF($A41="TOTAL GENERAL",SUM(AS$11:AS39),IF(AND(Y41&lt;&gt;"",$A41&lt;&gt;"Pn"),IF(OFFSET($A$11,MATCH("TOTAL GENERAL",$A$11:$A$100,0)-1,COLUMN(AH41))=0,0,AI41/OFFSET($A$11,MATCH("TOTAL GENERAL",$A$11:$A$100,0)-1,COLUMN(AH41))),""))</f>
        <v>0</v>
      </c>
      <c r="AT41" s="19">
        <f ca="1">IF($A41="TOTAL GENERAL",SUM(AT$11:AT39),IF(AND(Z41&lt;&gt;"",$A41&lt;&gt;"Pn"),IF(OFFSET($A$11,MATCH("TOTAL GENERAL",$A$11:$A$100,0)-1,COLUMN(AI41))=0,0,AJ41/OFFSET($A$11,MATCH("TOTAL GENERAL",$A$11:$A$100,0)-1,COLUMN(AI41))),""))</f>
        <v>2.7217480544277136E-2</v>
      </c>
      <c r="AU41" s="19">
        <f ca="1">IF($A41="TOTAL GENERAL",SUM(AU$11:AU39),IF(AND(AA41&lt;&gt;"",$A41&lt;&gt;"Pn"),IF(OFFSET($A$11,MATCH("TOTAL GENERAL",$A$11:$A$100,0)-1,COLUMN(AJ41))=0,0,AK41/OFFSET($A$11,MATCH("TOTAL GENERAL",$A$11:$A$100,0)-1,COLUMN(AJ41))),""))</f>
        <v>2.1673716090270263E-3</v>
      </c>
      <c r="AV41" s="19">
        <f ca="1">IF($A41="TOTAL GENERAL",SUM(AV$11:AV39),IF(AND(AB41&lt;&gt;"",$A41&lt;&gt;"Pn"),IF(OFFSET($A$11,MATCH("TOTAL GENERAL",$A$11:$A$100,0)-1,COLUMN(AK41))=0,0,AL41/OFFSET($A$11,MATCH("TOTAL GENERAL",$A$11:$A$100,0)-1,COLUMN(AK41))),""))</f>
        <v>0</v>
      </c>
      <c r="AW41" s="182">
        <f ca="1">IF(A41="TOTAL GENERAL",SUM(AW$11:AW39),IF(COUNTIF(AM41:AV41,"")&lt;COUNTA($AM$10:$AV$10),(IF(AM41&lt;&gt;"",AM41*OFFSET($A$10,MATCH("Pn",$A$11:$A$100,0),1),0)+IF(AN41&lt;&gt;"",AN41*OFFSET($A$10,MATCH("Pn",$A$11:$A$100,0),2),0)+IF(AO41&lt;&gt;"",AO41*OFFSET($A$10,MATCH("Pn",$A$11:$A$100,0),3),0)+IF(AP41&lt;&gt;"",AP41*OFFSET($A$10,MATCH("Pn",$A$11:$A$100,0),4),0)+IF(AQ41&lt;&gt;"",AQ41*OFFSET($A$10,MATCH("Pn",$A$11:$A$100,0),5),0)+IF(AR41&lt;&gt;"",AR41*OFFSET($A$10,MATCH("Pn",$A$11:$A$100,0),6),0)+IF(AS41&lt;&gt;"",AS41*OFFSET($A$10,MATCH("Pn",$A$11:$A$100,0),7),0)+IF(AT41&lt;&gt;"",AT41*OFFSET($A$10,MATCH("Pn",$A$11:$A$100,0),8),0)+IF(AU41&lt;&gt;"",AU41*OFFSET($A$10,MATCH("Pn",$A$11:$A$100,0),9),0)+IF(AV41&lt;&gt;"",AV41*OFFSET($A$10,MATCH("Pn",$A$11:$A$100,0),10),0))*OFFSET($A$10,MATCH("FC",$A$11:$A$100,0),2),""))</f>
        <v>7086000.967580501</v>
      </c>
      <c r="AX41" s="10">
        <f ca="1">IF(OR(A41="Pn",A42="Pn"),"",IF(AND(AW41="",I41&lt;&gt;""),-I41,IF(A41="TOTAL GENERAL",SUM(AX$11:AX39),IF(AW41&lt;&gt;"",AW41-C41,""))))</f>
        <v>-54317820.598876536</v>
      </c>
    </row>
    <row r="42" spans="1:50" s="4" customFormat="1" x14ac:dyDescent="0.25">
      <c r="A42" s="15" t="s">
        <v>434</v>
      </c>
      <c r="B42" s="15" t="s">
        <v>472</v>
      </c>
      <c r="C42" s="179">
        <v>378787748.94560814</v>
      </c>
      <c r="D42" s="16">
        <v>1022361</v>
      </c>
      <c r="E42" s="9">
        <f ca="1">IF(AND($A43="Pn",COLUMN(E40)&lt;COUNTIF(PonderacionIndicadores!$A$1:$A$139,"Cérvix")+1),OFFSET($F$10,0,COLUMN(F98)),IF(AND(A42="Pn",(COUNTIF(PonderacionIndicadores!$A$1:$A$139,"Cérvix"))&gt;COLUMN(E42)-1),OFFSET(PonderacionIndicadores!$A$1,MATCH("Cérvix",PonderacionIndicadores!$A$1:$A$139,0)+COLUMN(D42)-2,3),IF(A42="TOTAL GENERAL",SUM(E$11:E40),IF(D42&lt;&gt;"",D42/OFFSET($A$10,MATCH("TOTAL GENERAL",$A$11:$A$100,0),3),""))))</f>
        <v>4.9440881798997159E-2</v>
      </c>
      <c r="F42" s="16">
        <v>487280</v>
      </c>
      <c r="G42" s="16">
        <v>571601</v>
      </c>
      <c r="H42" s="16">
        <v>822619</v>
      </c>
      <c r="I42" s="18">
        <v>47.38</v>
      </c>
      <c r="J42" s="18">
        <v>47.86</v>
      </c>
      <c r="K42" s="19">
        <v>0.48110000000000003</v>
      </c>
      <c r="L42" s="18">
        <v>105.31</v>
      </c>
      <c r="M42" s="19">
        <v>0.44440000000000002</v>
      </c>
      <c r="N42" s="19">
        <v>0.65</v>
      </c>
      <c r="O42" s="19">
        <v>7.3400000000000007E-2</v>
      </c>
      <c r="P42" s="19">
        <v>0.57689999999999997</v>
      </c>
      <c r="Q42" s="180">
        <v>18.260000000000002</v>
      </c>
      <c r="R42" s="18">
        <v>149.63999999999999</v>
      </c>
      <c r="S42" s="21">
        <f ca="1">IF(OR($A42="Pn",$A43="Pn"),"",IF($A42="TOTAL GENERAL",SUM(S$11:S40),IF(AND(I42&lt;&gt;"",$A42&lt;&gt;"Pn"),IF(I42&lt;OFFSET($A$10,MATCH("TOTAL GENERAL",$A$11:$A$100,0),COLUMN(I42)-1),0,I42-OFFSET($A$10,MATCH("TOTAL GENERAL",$A$11:$A$100,0),COLUMN(I42)-1)),"")))</f>
        <v>0</v>
      </c>
      <c r="T42" s="21">
        <f ca="1">IF(OR($A42="Pn",$A43="Pn"),"",IF(OR($A42="Pn",$A43="Pn"),"",IF($A42="TOTAL GENERAL",SUM(T$11:T40),IF(AND(J42&lt;&gt;"",$A42&lt;&gt;"Pn"),IF(J42&gt;OFFSET($A$10,MATCH("TOTAL GENERAL",$A$11:$A$100,0),COLUMN(J42)-1),0,OFFSET($A$10,MATCH("TOTAL GENERAL",$A$11:$A$100,0),COLUMN(J42)-1)-J42),""))))</f>
        <v>0</v>
      </c>
      <c r="U42" s="21">
        <f ca="1">IF(OR($A42="Pn",$A43="Pn"),"",IF(OR($A42="Pn",$A43="Pn"),"",IF($A42="TOTAL GENERAL",SUM(U$11:U40),IF(AND(K42&lt;&gt;"",$A42&lt;&gt;"Pn"),IF(K42&lt;OFFSET($A$10,MATCH("TOTAL GENERAL",$A$11:$A$100,0),COLUMN(K42)-1),0,K42-OFFSET($A$10,MATCH("TOTAL GENERAL",$A$11:$A$100,0),COLUMN(K42)-1)),""))))</f>
        <v>0</v>
      </c>
      <c r="V42" s="21">
        <f ca="1">IF(OR($A42="Pn",$A43="Pn"),"",IF($A42="TOTAL GENERAL",SUM(V$11:V40),IF(AND(L42&lt;&gt;"",$A42&lt;&gt;"Pn"),IF(L42&gt;OFFSET($A$10,MATCH("TOTAL GENERAL",$A$11:$A$100,0),COLUMN(L42)-1),0,OFFSET($A$10,MATCH("TOTAL GENERAL",$A$11:$A$100,0),COLUMN(L42)-1)-L42),"")))</f>
        <v>0</v>
      </c>
      <c r="W42" s="21">
        <f ca="1">IF(OR($A42="Pn",$A43="Pn"),"",IF(OR($A42="Pn",$A43="Pn"),"",IF($A42="TOTAL GENERAL",SUM(W$11:W40),IF(AND(M42&lt;&gt;"",$A42&lt;&gt;"Pn"),IF(M42&lt;OFFSET($A$10,MATCH("TOTAL GENERAL",$A$11:$A$100,0),COLUMN(M42)-1),0,M42-OFFSET($A$10,MATCH("TOTAL GENERAL",$A$11:$A$100,0),COLUMN(M42)-1)),""))))</f>
        <v>0</v>
      </c>
      <c r="X42" s="21">
        <f ca="1">IF(OR($A42="Pn",$A43="Pn"),"",IF(OR($A42="Pn",$A43="Pn"),"",IF($A42="TOTAL GENERAL",SUM(X$11:X40),IF(AND(N42&lt;&gt;"",$A42&lt;&gt;"Pn"),IF(N42&lt;OFFSET($A$10,MATCH("TOTAL GENERAL",$A$11:$A$100,0),COLUMN(N42)-1),0,N42-OFFSET($A$10,MATCH("TOTAL GENERAL",$A$11:$A$100,0),COLUMN(N42)-1)),""))))</f>
        <v>0</v>
      </c>
      <c r="Y42" s="21">
        <f ca="1">IF(OR($A42="Pn",$A43="Pn"),"",IF(OR($A42="Pn",$A43="Pn"),"",IF($A42="TOTAL GENERAL",SUM(Y$11:Y40),IF(AND(O42&lt;&gt;"",$A42&lt;&gt;"Pn"),IF(O42&lt;OFFSET($A$10,MATCH("TOTAL GENERAL",$A$11:$A$100,0),COLUMN(O42)-1),0,O42-OFFSET($A$10,MATCH("TOTAL GENERAL",$A$11:$A$100,0),COLUMN(O42)-1)),""))))</f>
        <v>0</v>
      </c>
      <c r="Z42" s="21">
        <f ca="1">IF(OR($A42="Pn",$A43="Pn"),"",IF(OR($A42="Pn",$A43="Pn"),"",IF($A42="TOTAL GENERAL",SUM(Z$11:Z40),IF(AND(P42&lt;&gt;"",$A42&lt;&gt;"Pn"),IF(P42&lt;OFFSET($A$10,MATCH("TOTAL GENERAL",$A$11:$A$100,0),COLUMN(P42)-1),0,P42-OFFSET($A$10,MATCH("TOTAL GENERAL",$A$11:$A$100,0),COLUMN(P42)-1)),""))))</f>
        <v>0.37689999999999996</v>
      </c>
      <c r="AA42" s="21">
        <f ca="1">IF(OR($A42="Pn",$A43="Pn"),"",IF($A42="TOTAL GENERAL",SUM(AA$11:AA40),IF(AND(Q42&lt;&gt;"",$A42&lt;&gt;"Pn"),IF(Q42&gt;OFFSET($A$10,MATCH("TOTAL GENERAL",$A$11:$A$100,0),COLUMN(Q42)-1),0,OFFSET($A$10,MATCH("TOTAL GENERAL",$A$11:$A$100,0),COLUMN(Q42)-1)-Q42),"")))</f>
        <v>0</v>
      </c>
      <c r="AB42" s="21">
        <f ca="1">IF(OR($A42="Pn",$A43="Pn"),"",IF(OR($A42="Pn",$A43="Pn"),"",IF($A42="TOTAL GENERAL",SUM(AB$11:AB40),IF(AND(R42&lt;&gt;"",$A42&lt;&gt;"Pn"),IF(R42&lt;OFFSET($A$10,MATCH("TOTAL GENERAL",$A$11:$A$100,0),COLUMN(R42)-1),0,R42-OFFSET($A$10,MATCH("TOTAL GENERAL",$A$11:$A$100,0),COLUMN(R42)-1)),""))))</f>
        <v>37.279999999999987</v>
      </c>
      <c r="AC42" s="21">
        <f ca="1">IF(OR($A42="Pn",$A43="Pn"),"",IF($A42="TOTAL GENERAL",SUM(AC$11:AC40),IF(AND(I42&lt;&gt;"",$A42&lt;&gt;"Pn"),S42*$G42,"")))</f>
        <v>0</v>
      </c>
      <c r="AD42" s="21">
        <f ca="1">IF(OR($A42="Pn",$A43="Pn"),"",IF($A42="TOTAL GENERAL",SUM(AD$11:AD40),IF(AND(J42&lt;&gt;"",$A42&lt;&gt;"Pn"),T42*$D42,"")))</f>
        <v>0</v>
      </c>
      <c r="AE42" s="21">
        <f ca="1">IF(OR($A42="Pn",$A43="Pn"),"",IF($A42="TOTAL GENERAL",SUM(AE$11:AE40),IF(AND(K42&lt;&gt;"",$A42&lt;&gt;"Pn"),U42*$D42,"")))</f>
        <v>0</v>
      </c>
      <c r="AF42" s="21">
        <f ca="1">IF(OR($A42="Pn",$A43="Pn"),"",IF($A42="TOTAL GENERAL",SUM(AF$11:AF40),IF(AND(L42&lt;&gt;"",$A42&lt;&gt;"Pn"),V42*$D42,"")))</f>
        <v>0</v>
      </c>
      <c r="AG42" s="21">
        <f ca="1">IF(OR($A42="Pn",$A43="Pn"),"",IF($A42="TOTAL GENERAL",SUM(AG$11:AG40),IF(AND(M42&lt;&gt;"",$A42&lt;&gt;"Pn"),W42*$D42,"")))</f>
        <v>0</v>
      </c>
      <c r="AH42" s="21">
        <f ca="1">IF(OR($A42="Pn",$A43="Pn"),"",IF($A42="TOTAL GENERAL",SUM(AH$11:AH40),IF(AND(N42&lt;&gt;"",$A42&lt;&gt;"Pn"),X42*$D42,"")))</f>
        <v>0</v>
      </c>
      <c r="AI42" s="21">
        <f ca="1">IF(OR($A42="Pn",$A43="Pn"),"",IF($A42="TOTAL GENERAL",SUM(AI$11:AI40),IF(AND(O42&lt;&gt;"",$A42&lt;&gt;"Pn"),Y42*$D42,"")))</f>
        <v>0</v>
      </c>
      <c r="AJ42" s="21">
        <f ca="1">IF(OR($A42="Pn",$A43="Pn"),"",IF($A42="TOTAL GENERAL",SUM(AJ$11:AJ40),IF(AND(P42&lt;&gt;"",$A42&lt;&gt;"Pn"),Z42*$D42,"")))</f>
        <v>385327.86089999997</v>
      </c>
      <c r="AK42" s="21">
        <f ca="1">IF(OR($A42="Pn",$A43="Pn"),"",IF($A42="TOTAL GENERAL",SUM(AK$11:AK40),IF(AND(Q42&lt;&gt;"",$A42&lt;&gt;"Pn"),AA42*$F42,"")))</f>
        <v>0</v>
      </c>
      <c r="AL42" s="21">
        <f ca="1">IF(OR($A42="Pn",$A43="Pn"),"",IF($A42="TOTAL GENERAL",SUM(AL$11:AL40),IF(AND(R42&lt;&gt;"",$A42&lt;&gt;"Pn"),AB42*$H42,"")))</f>
        <v>30667236.319999989</v>
      </c>
      <c r="AM42" s="19">
        <f ca="1">IF($A42="TOTAL GENERAL",SUM(AM$11:AM40),IF(AND(S42&lt;&gt;"",$A42&lt;&gt;"Pn"),IF(OFFSET($A$11,MATCH("TOTAL GENERAL",$A$11:$A$100,0)-1,COLUMN(AB42))=0,0,AC42/OFFSET($A$11,MATCH("TOTAL GENERAL",$A$11:$A$100,0)-1,COLUMN(AB42))),""))</f>
        <v>0</v>
      </c>
      <c r="AN42" s="19">
        <f ca="1">IF($A42="TOTAL GENERAL",SUM(AN$11:AN40),IF(AND(T42&lt;&gt;"",$A42&lt;&gt;"Pn"),IF(OFFSET($A$11,MATCH("TOTAL GENERAL",$A$11:$A$100,0)-1,COLUMN(AC42))=0,0,AD42/OFFSET($A$11,MATCH("TOTAL GENERAL",$A$11:$A$100,0)-1,COLUMN(AC42))),""))</f>
        <v>0</v>
      </c>
      <c r="AO42" s="19">
        <f ca="1">IF($A42="TOTAL GENERAL",SUM(AO$11:AO40),IF(AND(U42&lt;&gt;"",$A42&lt;&gt;"Pn"),IF(OFFSET($A$11,MATCH("TOTAL GENERAL",$A$11:$A$100,0)-1,COLUMN(AD42))=0,0,AE42/OFFSET($A$11,MATCH("TOTAL GENERAL",$A$11:$A$100,0)-1,COLUMN(AD42))),""))</f>
        <v>0</v>
      </c>
      <c r="AP42" s="19">
        <f ca="1">IF($A42="TOTAL GENERAL",SUM(AP$11:AP40),IF(AND(V42&lt;&gt;"",$A42&lt;&gt;"Pn"),IF(OFFSET($A$11,MATCH("TOTAL GENERAL",$A$11:$A$100,0)-1,COLUMN(AE42))=0,0,AF42/OFFSET($A$11,MATCH("TOTAL GENERAL",$A$11:$A$100,0)-1,COLUMN(AE42))),""))</f>
        <v>0</v>
      </c>
      <c r="AQ42" s="19">
        <f ca="1">IF($A42="TOTAL GENERAL",SUM(AQ$11:AQ40),IF(AND(W42&lt;&gt;"",$A42&lt;&gt;"Pn"),IF(OFFSET($A$11,MATCH("TOTAL GENERAL",$A$11:$A$100,0)-1,COLUMN(AF42))=0,0,AG42/OFFSET($A$11,MATCH("TOTAL GENERAL",$A$11:$A$100,0)-1,COLUMN(AF42))),""))</f>
        <v>0</v>
      </c>
      <c r="AR42" s="19">
        <f ca="1">IF($A42="TOTAL GENERAL",SUM(AR$11:AR40),IF(AND(X42&lt;&gt;"",$A42&lt;&gt;"Pn"),IF(OFFSET($A$11,MATCH("TOTAL GENERAL",$A$11:$A$100,0)-1,COLUMN(AG42))=0,0,AH42/OFFSET($A$11,MATCH("TOTAL GENERAL",$A$11:$A$100,0)-1,COLUMN(AG42))),""))</f>
        <v>0</v>
      </c>
      <c r="AS42" s="19">
        <f ca="1">IF($A42="TOTAL GENERAL",SUM(AS$11:AS40),IF(AND(Y42&lt;&gt;"",$A42&lt;&gt;"Pn"),IF(OFFSET($A$11,MATCH("TOTAL GENERAL",$A$11:$A$100,0)-1,COLUMN(AH42))=0,0,AI42/OFFSET($A$11,MATCH("TOTAL GENERAL",$A$11:$A$100,0)-1,COLUMN(AH42))),""))</f>
        <v>0</v>
      </c>
      <c r="AT42" s="19">
        <f ca="1">IF($A42="TOTAL GENERAL",SUM(AT$11:AT40),IF(AND(Z42&lt;&gt;"",$A42&lt;&gt;"Pn"),IF(OFFSET($A$11,MATCH("TOTAL GENERAL",$A$11:$A$100,0)-1,COLUMN(AI42))=0,0,AJ42/OFFSET($A$11,MATCH("TOTAL GENERAL",$A$11:$A$100,0)-1,COLUMN(AI42))),""))</f>
        <v>7.9101477373075005E-2</v>
      </c>
      <c r="AU42" s="19">
        <f ca="1">IF($A42="TOTAL GENERAL",SUM(AU$11:AU40),IF(AND(AA42&lt;&gt;"",$A42&lt;&gt;"Pn"),IF(OFFSET($A$11,MATCH("TOTAL GENERAL",$A$11:$A$100,0)-1,COLUMN(AJ42))=0,0,AK42/OFFSET($A$11,MATCH("TOTAL GENERAL",$A$11:$A$100,0)-1,COLUMN(AJ42))),""))</f>
        <v>0</v>
      </c>
      <c r="AV42" s="19">
        <f ca="1">IF($A42="TOTAL GENERAL",SUM(AV$11:AV40),IF(AND(AB42&lt;&gt;"",$A42&lt;&gt;"Pn"),IF(OFFSET($A$11,MATCH("TOTAL GENERAL",$A$11:$A$100,0)-1,COLUMN(AK42))=0,0,AL42/OFFSET($A$11,MATCH("TOTAL GENERAL",$A$11:$A$100,0)-1,COLUMN(AK42))),""))</f>
        <v>0.12116292268089787</v>
      </c>
      <c r="AW42" s="182">
        <f ca="1">IF(A42="TOTAL GENERAL",SUM(AW$11:AW40),IF(COUNTIF(AM42:AV42,"")&lt;COUNTA($AM$10:$AV$10),(IF(AM42&lt;&gt;"",AM42*OFFSET($A$10,MATCH("Pn",$A$11:$A$100,0),1),0)+IF(AN42&lt;&gt;"",AN42*OFFSET($A$10,MATCH("Pn",$A$11:$A$100,0),2),0)+IF(AO42&lt;&gt;"",AO42*OFFSET($A$10,MATCH("Pn",$A$11:$A$100,0),3),0)+IF(AP42&lt;&gt;"",AP42*OFFSET($A$10,MATCH("Pn",$A$11:$A$100,0),4),0)+IF(AQ42&lt;&gt;"",AQ42*OFFSET($A$10,MATCH("Pn",$A$11:$A$100,0),5),0)+IF(AR42&lt;&gt;"",AR42*OFFSET($A$10,MATCH("Pn",$A$11:$A$100,0),6),0)+IF(AS42&lt;&gt;"",AS42*OFFSET($A$10,MATCH("Pn",$A$11:$A$100,0),7),0)+IF(AT42&lt;&gt;"",AT42*OFFSET($A$10,MATCH("Pn",$A$11:$A$100,0),8),0)+IF(AU42&lt;&gt;"",AU42*OFFSET($A$10,MATCH("Pn",$A$11:$A$100,0),9),0)+IF(AV42&lt;&gt;"",AV42*OFFSET($A$10,MATCH("Pn",$A$11:$A$100,0),10),0))*OFFSET($A$10,MATCH("FC",$A$11:$A$100,0),2),""))</f>
        <v>250251155.53896841</v>
      </c>
      <c r="AX42" s="10">
        <f ca="1">IF(OR(A42="Pn",A43="Pn"),"",IF(AND(AW42="",I42&lt;&gt;""),-I42,IF(A42="TOTAL GENERAL",SUM(AX$11:AX40),IF(AW42&lt;&gt;"",AW42-C42,""))))</f>
        <v>-128536593.40663972</v>
      </c>
    </row>
    <row r="43" spans="1:50" s="4" customFormat="1" x14ac:dyDescent="0.25">
      <c r="A43" s="15" t="s">
        <v>435</v>
      </c>
      <c r="B43" s="15" t="s">
        <v>473</v>
      </c>
      <c r="C43" s="179">
        <v>405496193.86696374</v>
      </c>
      <c r="D43" s="16">
        <v>1094448</v>
      </c>
      <c r="E43" s="9">
        <f ca="1">IF(AND($A44="Pn",COLUMN(E41)&lt;COUNTIF(PonderacionIndicadores!$A$1:$A$139,"Cérvix")+1),OFFSET($F$10,0,COLUMN(F99)),IF(AND(A43="Pn",(COUNTIF(PonderacionIndicadores!$A$1:$A$139,"Cérvix"))&gt;COLUMN(E43)-1),OFFSET(PonderacionIndicadores!$A$1,MATCH("Cérvix",PonderacionIndicadores!$A$1:$A$139,0)+COLUMN(D43)-2,3),IF(A43="TOTAL GENERAL",SUM(E$11:E41),IF(D43&lt;&gt;"",D43/OFFSET($A$10,MATCH("TOTAL GENERAL",$A$11:$A$100,0),3),""))))</f>
        <v>5.292697413452669E-2</v>
      </c>
      <c r="F43" s="16">
        <v>486237</v>
      </c>
      <c r="G43" s="16">
        <v>568413</v>
      </c>
      <c r="H43" s="16">
        <v>828756</v>
      </c>
      <c r="I43" s="18">
        <v>42.75</v>
      </c>
      <c r="J43" s="18">
        <v>45.54</v>
      </c>
      <c r="K43" s="19">
        <v>0.27379999999999999</v>
      </c>
      <c r="L43" s="18">
        <v>92.16</v>
      </c>
      <c r="M43" s="19">
        <v>0.6522</v>
      </c>
      <c r="N43" s="19">
        <v>0.53620000000000001</v>
      </c>
      <c r="O43" s="19">
        <v>0.31430000000000002</v>
      </c>
      <c r="P43" s="19">
        <v>0.35709999999999997</v>
      </c>
      <c r="Q43" s="180">
        <v>16.45</v>
      </c>
      <c r="R43" s="18">
        <v>148.16999999999999</v>
      </c>
      <c r="S43" s="21">
        <f ca="1">IF(OR($A43="Pn",$A44="Pn"),"",IF($A43="TOTAL GENERAL",SUM(S$11:S41),IF(AND(I43&lt;&gt;"",$A43&lt;&gt;"Pn"),IF(I43&lt;OFFSET($A$10,MATCH("TOTAL GENERAL",$A$11:$A$100,0),COLUMN(I43)-1),0,I43-OFFSET($A$10,MATCH("TOTAL GENERAL",$A$11:$A$100,0),COLUMN(I43)-1)),"")))</f>
        <v>0</v>
      </c>
      <c r="T43" s="21">
        <f ca="1">IF(OR($A43="Pn",$A44="Pn"),"",IF(OR($A43="Pn",$A44="Pn"),"",IF($A43="TOTAL GENERAL",SUM(T$11:T41),IF(AND(J43&lt;&gt;"",$A43&lt;&gt;"Pn"),IF(J43&gt;OFFSET($A$10,MATCH("TOTAL GENERAL",$A$11:$A$100,0),COLUMN(J43)-1),0,OFFSET($A$10,MATCH("TOTAL GENERAL",$A$11:$A$100,0),COLUMN(J43)-1)-J43),""))))</f>
        <v>0</v>
      </c>
      <c r="U43" s="21">
        <f ca="1">IF(OR($A43="Pn",$A44="Pn"),"",IF(OR($A43="Pn",$A44="Pn"),"",IF($A43="TOTAL GENERAL",SUM(U$11:U41),IF(AND(K43&lt;&gt;"",$A43&lt;&gt;"Pn"),IF(K43&lt;OFFSET($A$10,MATCH("TOTAL GENERAL",$A$11:$A$100,0),COLUMN(K43)-1),0,K43-OFFSET($A$10,MATCH("TOTAL GENERAL",$A$11:$A$100,0),COLUMN(K43)-1)),""))))</f>
        <v>0</v>
      </c>
      <c r="V43" s="21">
        <f ca="1">IF(OR($A43="Pn",$A44="Pn"),"",IF($A43="TOTAL GENERAL",SUM(V$11:V41),IF(AND(L43&lt;&gt;"",$A43&lt;&gt;"Pn"),IF(L43&gt;OFFSET($A$10,MATCH("TOTAL GENERAL",$A$11:$A$100,0),COLUMN(L43)-1),0,OFFSET($A$10,MATCH("TOTAL GENERAL",$A$11:$A$100,0),COLUMN(L43)-1)-L43),"")))</f>
        <v>0</v>
      </c>
      <c r="W43" s="21">
        <f ca="1">IF(OR($A43="Pn",$A44="Pn"),"",IF(OR($A43="Pn",$A44="Pn"),"",IF($A43="TOTAL GENERAL",SUM(W$11:W41),IF(AND(M43&lt;&gt;"",$A43&lt;&gt;"Pn"),IF(M43&lt;OFFSET($A$10,MATCH("TOTAL GENERAL",$A$11:$A$100,0),COLUMN(M43)-1),0,M43-OFFSET($A$10,MATCH("TOTAL GENERAL",$A$11:$A$100,0),COLUMN(M43)-1)),""))))</f>
        <v>0.11219999999999997</v>
      </c>
      <c r="X43" s="21">
        <f ca="1">IF(OR($A43="Pn",$A44="Pn"),"",IF(OR($A43="Pn",$A44="Pn"),"",IF($A43="TOTAL GENERAL",SUM(X$11:X41),IF(AND(N43&lt;&gt;"",$A43&lt;&gt;"Pn"),IF(N43&lt;OFFSET($A$10,MATCH("TOTAL GENERAL",$A$11:$A$100,0),COLUMN(N43)-1),0,N43-OFFSET($A$10,MATCH("TOTAL GENERAL",$A$11:$A$100,0),COLUMN(N43)-1)),""))))</f>
        <v>0</v>
      </c>
      <c r="Y43" s="21">
        <f ca="1">IF(OR($A43="Pn",$A44="Pn"),"",IF(OR($A43="Pn",$A44="Pn"),"",IF($A43="TOTAL GENERAL",SUM(Y$11:Y41),IF(AND(O43&lt;&gt;"",$A43&lt;&gt;"Pn"),IF(O43&lt;OFFSET($A$10,MATCH("TOTAL GENERAL",$A$11:$A$100,0),COLUMN(O43)-1),0,O43-OFFSET($A$10,MATCH("TOTAL GENERAL",$A$11:$A$100,0),COLUMN(O43)-1)),""))))</f>
        <v>0.17430000000000001</v>
      </c>
      <c r="Z43" s="21">
        <f ca="1">IF(OR($A43="Pn",$A44="Pn"),"",IF(OR($A43="Pn",$A44="Pn"),"",IF($A43="TOTAL GENERAL",SUM(Z$11:Z41),IF(AND(P43&lt;&gt;"",$A43&lt;&gt;"Pn"),IF(P43&lt;OFFSET($A$10,MATCH("TOTAL GENERAL",$A$11:$A$100,0),COLUMN(P43)-1),0,P43-OFFSET($A$10,MATCH("TOTAL GENERAL",$A$11:$A$100,0),COLUMN(P43)-1)),""))))</f>
        <v>0.15709999999999996</v>
      </c>
      <c r="AA43" s="21">
        <f ca="1">IF(OR($A43="Pn",$A44="Pn"),"",IF($A43="TOTAL GENERAL",SUM(AA$11:AA41),IF(AND(Q43&lt;&gt;"",$A43&lt;&gt;"Pn"),IF(Q43&gt;OFFSET($A$10,MATCH("TOTAL GENERAL",$A$11:$A$100,0),COLUMN(Q43)-1),0,OFFSET($A$10,MATCH("TOTAL GENERAL",$A$11:$A$100,0),COLUMN(Q43)-1)-Q43),"")))</f>
        <v>0</v>
      </c>
      <c r="AB43" s="21">
        <f ca="1">IF(OR($A43="Pn",$A44="Pn"),"",IF(OR($A43="Pn",$A44="Pn"),"",IF($A43="TOTAL GENERAL",SUM(AB$11:AB41),IF(AND(R43&lt;&gt;"",$A43&lt;&gt;"Pn"),IF(R43&lt;OFFSET($A$10,MATCH("TOTAL GENERAL",$A$11:$A$100,0),COLUMN(R43)-1),0,R43-OFFSET($A$10,MATCH("TOTAL GENERAL",$A$11:$A$100,0),COLUMN(R43)-1)),""))))</f>
        <v>35.809999999999988</v>
      </c>
      <c r="AC43" s="21">
        <f ca="1">IF(OR($A43="Pn",$A44="Pn"),"",IF($A43="TOTAL GENERAL",SUM(AC$11:AC41),IF(AND(I43&lt;&gt;"",$A43&lt;&gt;"Pn"),S43*$G43,"")))</f>
        <v>0</v>
      </c>
      <c r="AD43" s="21">
        <f ca="1">IF(OR($A43="Pn",$A44="Pn"),"",IF($A43="TOTAL GENERAL",SUM(AD$11:AD41),IF(AND(J43&lt;&gt;"",$A43&lt;&gt;"Pn"),T43*$D43,"")))</f>
        <v>0</v>
      </c>
      <c r="AE43" s="21">
        <f ca="1">IF(OR($A43="Pn",$A44="Pn"),"",IF($A43="TOTAL GENERAL",SUM(AE$11:AE41),IF(AND(K43&lt;&gt;"",$A43&lt;&gt;"Pn"),U43*$D43,"")))</f>
        <v>0</v>
      </c>
      <c r="AF43" s="21">
        <f ca="1">IF(OR($A43="Pn",$A44="Pn"),"",IF($A43="TOTAL GENERAL",SUM(AF$11:AF41),IF(AND(L43&lt;&gt;"",$A43&lt;&gt;"Pn"),V43*$D43,"")))</f>
        <v>0</v>
      </c>
      <c r="AG43" s="21">
        <f ca="1">IF(OR($A43="Pn",$A44="Pn"),"",IF($A43="TOTAL GENERAL",SUM(AG$11:AG41),IF(AND(M43&lt;&gt;"",$A43&lt;&gt;"Pn"),W43*$D43,"")))</f>
        <v>122797.06559999996</v>
      </c>
      <c r="AH43" s="21">
        <f ca="1">IF(OR($A43="Pn",$A44="Pn"),"",IF($A43="TOTAL GENERAL",SUM(AH$11:AH41),IF(AND(N43&lt;&gt;"",$A43&lt;&gt;"Pn"),X43*$D43,"")))</f>
        <v>0</v>
      </c>
      <c r="AI43" s="21">
        <f ca="1">IF(OR($A43="Pn",$A44="Pn"),"",IF($A43="TOTAL GENERAL",SUM(AI$11:AI41),IF(AND(O43&lt;&gt;"",$A43&lt;&gt;"Pn"),Y43*$D43,"")))</f>
        <v>190762.28640000001</v>
      </c>
      <c r="AJ43" s="21">
        <f ca="1">IF(OR($A43="Pn",$A44="Pn"),"",IF($A43="TOTAL GENERAL",SUM(AJ$11:AJ41),IF(AND(P43&lt;&gt;"",$A43&lt;&gt;"Pn"),Z43*$D43,"")))</f>
        <v>171937.78079999995</v>
      </c>
      <c r="AK43" s="21">
        <f ca="1">IF(OR($A43="Pn",$A44="Pn"),"",IF($A43="TOTAL GENERAL",SUM(AK$11:AK41),IF(AND(Q43&lt;&gt;"",$A43&lt;&gt;"Pn"),AA43*$F43,"")))</f>
        <v>0</v>
      </c>
      <c r="AL43" s="21">
        <f ca="1">IF(OR($A43="Pn",$A44="Pn"),"",IF($A43="TOTAL GENERAL",SUM(AL$11:AL41),IF(AND(R43&lt;&gt;"",$A43&lt;&gt;"Pn"),AB43*$H43,"")))</f>
        <v>29677752.359999992</v>
      </c>
      <c r="AM43" s="19">
        <f ca="1">IF($A43="TOTAL GENERAL",SUM(AM$11:AM41),IF(AND(S43&lt;&gt;"",$A43&lt;&gt;"Pn"),IF(OFFSET($A$11,MATCH("TOTAL GENERAL",$A$11:$A$100,0)-1,COLUMN(AB43))=0,0,AC43/OFFSET($A$11,MATCH("TOTAL GENERAL",$A$11:$A$100,0)-1,COLUMN(AB43))),""))</f>
        <v>0</v>
      </c>
      <c r="AN43" s="19">
        <f ca="1">IF($A43="TOTAL GENERAL",SUM(AN$11:AN41),IF(AND(T43&lt;&gt;"",$A43&lt;&gt;"Pn"),IF(OFFSET($A$11,MATCH("TOTAL GENERAL",$A$11:$A$100,0)-1,COLUMN(AC43))=0,0,AD43/OFFSET($A$11,MATCH("TOTAL GENERAL",$A$11:$A$100,0)-1,COLUMN(AC43))),""))</f>
        <v>0</v>
      </c>
      <c r="AO43" s="19">
        <f ca="1">IF($A43="TOTAL GENERAL",SUM(AO$11:AO41),IF(AND(U43&lt;&gt;"",$A43&lt;&gt;"Pn"),IF(OFFSET($A$11,MATCH("TOTAL GENERAL",$A$11:$A$100,0)-1,COLUMN(AD43))=0,0,AE43/OFFSET($A$11,MATCH("TOTAL GENERAL",$A$11:$A$100,0)-1,COLUMN(AD43))),""))</f>
        <v>0</v>
      </c>
      <c r="AP43" s="19">
        <f ca="1">IF($A43="TOTAL GENERAL",SUM(AP$11:AP41),IF(AND(V43&lt;&gt;"",$A43&lt;&gt;"Pn"),IF(OFFSET($A$11,MATCH("TOTAL GENERAL",$A$11:$A$100,0)-1,COLUMN(AE43))=0,0,AF43/OFFSET($A$11,MATCH("TOTAL GENERAL",$A$11:$A$100,0)-1,COLUMN(AE43))),""))</f>
        <v>0</v>
      </c>
      <c r="AQ43" s="19">
        <f ca="1">IF($A43="TOTAL GENERAL",SUM(AQ$11:AQ41),IF(AND(W43&lt;&gt;"",$A43&lt;&gt;"Pn"),IF(OFFSET($A$11,MATCH("TOTAL GENERAL",$A$11:$A$100,0)-1,COLUMN(AF43))=0,0,AG43/OFFSET($A$11,MATCH("TOTAL GENERAL",$A$11:$A$100,0)-1,COLUMN(AF43))),""))</f>
        <v>6.9766642154234018E-2</v>
      </c>
      <c r="AR43" s="19">
        <f ca="1">IF($A43="TOTAL GENERAL",SUM(AR$11:AR41),IF(AND(X43&lt;&gt;"",$A43&lt;&gt;"Pn"),IF(OFFSET($A$11,MATCH("TOTAL GENERAL",$A$11:$A$100,0)-1,COLUMN(AG43))=0,0,AH43/OFFSET($A$11,MATCH("TOTAL GENERAL",$A$11:$A$100,0)-1,COLUMN(AG43))),""))</f>
        <v>0</v>
      </c>
      <c r="AS43" s="19">
        <f ca="1">IF($A43="TOTAL GENERAL",SUM(AS$11:AS41),IF(AND(Y43&lt;&gt;"",$A43&lt;&gt;"Pn"),IF(OFFSET($A$11,MATCH("TOTAL GENERAL",$A$11:$A$100,0)-1,COLUMN(AH43))=0,0,AI43/OFFSET($A$11,MATCH("TOTAL GENERAL",$A$11:$A$100,0)-1,COLUMN(AH43))),""))</f>
        <v>0.42896315610667013</v>
      </c>
      <c r="AT43" s="19">
        <f ca="1">IF($A43="TOTAL GENERAL",SUM(AT$11:AT41),IF(AND(Z43&lt;&gt;"",$A43&lt;&gt;"Pn"),IF(OFFSET($A$11,MATCH("TOTAL GENERAL",$A$11:$A$100,0)-1,COLUMN(AI43))=0,0,AJ43/OFFSET($A$11,MATCH("TOTAL GENERAL",$A$11:$A$100,0)-1,COLUMN(AI43))),""))</f>
        <v>3.5296000776485578E-2</v>
      </c>
      <c r="AU43" s="19">
        <f ca="1">IF($A43="TOTAL GENERAL",SUM(AU$11:AU41),IF(AND(AA43&lt;&gt;"",$A43&lt;&gt;"Pn"),IF(OFFSET($A$11,MATCH("TOTAL GENERAL",$A$11:$A$100,0)-1,COLUMN(AJ43))=0,0,AK43/OFFSET($A$11,MATCH("TOTAL GENERAL",$A$11:$A$100,0)-1,COLUMN(AJ43))),""))</f>
        <v>0</v>
      </c>
      <c r="AV43" s="19">
        <f ca="1">IF($A43="TOTAL GENERAL",SUM(AV$11:AV41),IF(AND(AB43&lt;&gt;"",$A43&lt;&gt;"Pn"),IF(OFFSET($A$11,MATCH("TOTAL GENERAL",$A$11:$A$100,0)-1,COLUMN(AK43))=0,0,AL43/OFFSET($A$11,MATCH("TOTAL GENERAL",$A$11:$A$100,0)-1,COLUMN(AK43))),""))</f>
        <v>0.11725357893409009</v>
      </c>
      <c r="AW43" s="182">
        <f ca="1">IF(A43="TOTAL GENERAL",SUM(AW$11:AW41),IF(COUNTIF(AM43:AV43,"")&lt;COUNTA($AM$10:$AV$10),(IF(AM43&lt;&gt;"",AM43*OFFSET($A$10,MATCH("Pn",$A$11:$A$100,0),1),0)+IF(AN43&lt;&gt;"",AN43*OFFSET($A$10,MATCH("Pn",$A$11:$A$100,0),2),0)+IF(AO43&lt;&gt;"",AO43*OFFSET($A$10,MATCH("Pn",$A$11:$A$100,0),3),0)+IF(AP43&lt;&gt;"",AP43*OFFSET($A$10,MATCH("Pn",$A$11:$A$100,0),4),0)+IF(AQ43&lt;&gt;"",AQ43*OFFSET($A$10,MATCH("Pn",$A$11:$A$100,0),5),0)+IF(AR43&lt;&gt;"",AR43*OFFSET($A$10,MATCH("Pn",$A$11:$A$100,0),6),0)+IF(AS43&lt;&gt;"",AS43*OFFSET($A$10,MATCH("Pn",$A$11:$A$100,0),7),0)+IF(AT43&lt;&gt;"",AT43*OFFSET($A$10,MATCH("Pn",$A$11:$A$100,0),8),0)+IF(AU43&lt;&gt;"",AU43*OFFSET($A$10,MATCH("Pn",$A$11:$A$100,0),9),0)+IF(AV43&lt;&gt;"",AV43*OFFSET($A$10,MATCH("Pn",$A$11:$A$100,0),10),0))*OFFSET($A$10,MATCH("FC",$A$11:$A$100,0),2),""))</f>
        <v>419880584.24475801</v>
      </c>
      <c r="AX43" s="10">
        <f ca="1">IF(OR(A43="Pn",A44="Pn"),"",IF(AND(AW43="",I43&lt;&gt;""),-I43,IF(A43="TOTAL GENERAL",SUM(AX$11:AX41),IF(AW43&lt;&gt;"",AW43-C43,""))))</f>
        <v>14384390.377794266</v>
      </c>
    </row>
    <row r="44" spans="1:50" s="4" customFormat="1" x14ac:dyDescent="0.25">
      <c r="A44" s="15" t="s">
        <v>436</v>
      </c>
      <c r="B44" s="15" t="s">
        <v>436</v>
      </c>
      <c r="C44" s="179" t="s">
        <v>436</v>
      </c>
      <c r="D44" s="16" t="s">
        <v>436</v>
      </c>
      <c r="E44" s="9" t="str">
        <f ca="1">IF(AND($A45="Pn",COLUMN(E42)&lt;COUNTIF(PonderacionIndicadores!$A$1:$A$139,"Cérvix")+1),OFFSET($F$10,0,COLUMN(F100)),IF(AND(A44="Pn",(COUNTIF(PonderacionIndicadores!$A$1:$A$139,"Cérvix"))&gt;COLUMN(E44)-1),OFFSET(PonderacionIndicadores!$A$1,MATCH("Cérvix",PonderacionIndicadores!$A$1:$A$139,0)+COLUMN(D44)-2,3),IF(A44="TOTAL GENERAL",SUM(E$11:E42),IF(D44&lt;&gt;"",D44/OFFSET($A$10,MATCH("TOTAL GENERAL",$A$11:$A$100,0),3),""))))</f>
        <v/>
      </c>
      <c r="F44" s="16" t="s">
        <v>436</v>
      </c>
      <c r="G44" s="16" t="s">
        <v>436</v>
      </c>
      <c r="H44" s="16" t="s">
        <v>436</v>
      </c>
      <c r="I44" s="18" t="s">
        <v>436</v>
      </c>
      <c r="J44" s="18" t="s">
        <v>436</v>
      </c>
      <c r="K44" s="19" t="s">
        <v>436</v>
      </c>
      <c r="L44" s="18" t="s">
        <v>436</v>
      </c>
      <c r="M44" s="19" t="s">
        <v>436</v>
      </c>
      <c r="N44" s="19" t="s">
        <v>436</v>
      </c>
      <c r="O44" s="19" t="s">
        <v>436</v>
      </c>
      <c r="P44" s="19" t="s">
        <v>436</v>
      </c>
      <c r="Q44" s="180" t="s">
        <v>436</v>
      </c>
      <c r="R44" s="18" t="s">
        <v>436</v>
      </c>
      <c r="S44" s="21" t="str">
        <f ca="1">IF(OR($A44="Pn",$A45="Pn"),"",IF($A44="TOTAL GENERAL",SUM(S$11:S42),IF(AND(I44&lt;&gt;"",$A44&lt;&gt;"Pn"),IF(I44&lt;OFFSET($A$10,MATCH("TOTAL GENERAL",$A$11:$A$100,0),COLUMN(I44)-1),0,I44-OFFSET($A$10,MATCH("TOTAL GENERAL",$A$11:$A$100,0),COLUMN(I44)-1)),"")))</f>
        <v/>
      </c>
      <c r="T44" s="21" t="str">
        <f ca="1">IF(OR($A44="Pn",$A45="Pn"),"",IF(OR($A44="Pn",$A45="Pn"),"",IF($A44="TOTAL GENERAL",SUM(T$11:T42),IF(AND(J44&lt;&gt;"",$A44&lt;&gt;"Pn"),IF(J44&gt;OFFSET($A$10,MATCH("TOTAL GENERAL",$A$11:$A$100,0),COLUMN(J44)-1),0,OFFSET($A$10,MATCH("TOTAL GENERAL",$A$11:$A$100,0),COLUMN(J44)-1)-J44),""))))</f>
        <v/>
      </c>
      <c r="U44" s="21" t="str">
        <f ca="1">IF(OR($A44="Pn",$A45="Pn"),"",IF(OR($A44="Pn",$A45="Pn"),"",IF($A44="TOTAL GENERAL",SUM(U$11:U42),IF(AND(K44&lt;&gt;"",$A44&lt;&gt;"Pn"),IF(K44&lt;OFFSET($A$10,MATCH("TOTAL GENERAL",$A$11:$A$100,0),COLUMN(K44)-1),0,K44-OFFSET($A$10,MATCH("TOTAL GENERAL",$A$11:$A$100,0),COLUMN(K44)-1)),""))))</f>
        <v/>
      </c>
      <c r="V44" s="21" t="str">
        <f ca="1">IF(OR($A44="Pn",$A45="Pn"),"",IF($A44="TOTAL GENERAL",SUM(V$11:V42),IF(AND(L44&lt;&gt;"",$A44&lt;&gt;"Pn"),IF(L44&gt;OFFSET($A$10,MATCH("TOTAL GENERAL",$A$11:$A$100,0),COLUMN(L44)-1),0,OFFSET($A$10,MATCH("TOTAL GENERAL",$A$11:$A$100,0),COLUMN(L44)-1)-L44),"")))</f>
        <v/>
      </c>
      <c r="W44" s="21" t="str">
        <f ca="1">IF(OR($A44="Pn",$A45="Pn"),"",IF(OR($A44="Pn",$A45="Pn"),"",IF($A44="TOTAL GENERAL",SUM(W$11:W42),IF(AND(M44&lt;&gt;"",$A44&lt;&gt;"Pn"),IF(M44&lt;OFFSET($A$10,MATCH("TOTAL GENERAL",$A$11:$A$100,0),COLUMN(M44)-1),0,M44-OFFSET($A$10,MATCH("TOTAL GENERAL",$A$11:$A$100,0),COLUMN(M44)-1)),""))))</f>
        <v/>
      </c>
      <c r="X44" s="21" t="str">
        <f ca="1">IF(OR($A44="Pn",$A45="Pn"),"",IF(OR($A44="Pn",$A45="Pn"),"",IF($A44="TOTAL GENERAL",SUM(X$11:X42),IF(AND(N44&lt;&gt;"",$A44&lt;&gt;"Pn"),IF(N44&lt;OFFSET($A$10,MATCH("TOTAL GENERAL",$A$11:$A$100,0),COLUMN(N44)-1),0,N44-OFFSET($A$10,MATCH("TOTAL GENERAL",$A$11:$A$100,0),COLUMN(N44)-1)),""))))</f>
        <v/>
      </c>
      <c r="Y44" s="21" t="str">
        <f ca="1">IF(OR($A44="Pn",$A45="Pn"),"",IF(OR($A44="Pn",$A45="Pn"),"",IF($A44="TOTAL GENERAL",SUM(Y$11:Y42),IF(AND(O44&lt;&gt;"",$A44&lt;&gt;"Pn"),IF(O44&lt;OFFSET($A$10,MATCH("TOTAL GENERAL",$A$11:$A$100,0),COLUMN(O44)-1),0,O44-OFFSET($A$10,MATCH("TOTAL GENERAL",$A$11:$A$100,0),COLUMN(O44)-1)),""))))</f>
        <v/>
      </c>
      <c r="Z44" s="21" t="str">
        <f ca="1">IF(OR($A44="Pn",$A45="Pn"),"",IF(OR($A44="Pn",$A45="Pn"),"",IF($A44="TOTAL GENERAL",SUM(Z$11:Z42),IF(AND(P44&lt;&gt;"",$A44&lt;&gt;"Pn"),IF(P44&lt;OFFSET($A$10,MATCH("TOTAL GENERAL",$A$11:$A$100,0),COLUMN(P44)-1),0,P44-OFFSET($A$10,MATCH("TOTAL GENERAL",$A$11:$A$100,0),COLUMN(P44)-1)),""))))</f>
        <v/>
      </c>
      <c r="AA44" s="21" t="str">
        <f ca="1">IF(OR($A44="Pn",$A45="Pn"),"",IF($A44="TOTAL GENERAL",SUM(AA$11:AA42),IF(AND(Q44&lt;&gt;"",$A44&lt;&gt;"Pn"),IF(Q44&gt;OFFSET($A$10,MATCH("TOTAL GENERAL",$A$11:$A$100,0),COLUMN(Q44)-1),0,OFFSET($A$10,MATCH("TOTAL GENERAL",$A$11:$A$100,0),COLUMN(Q44)-1)-Q44),"")))</f>
        <v/>
      </c>
      <c r="AB44" s="21" t="str">
        <f ca="1">IF(OR($A44="Pn",$A45="Pn"),"",IF(OR($A44="Pn",$A45="Pn"),"",IF($A44="TOTAL GENERAL",SUM(AB$11:AB42),IF(AND(R44&lt;&gt;"",$A44&lt;&gt;"Pn"),IF(R44&lt;OFFSET($A$10,MATCH("TOTAL GENERAL",$A$11:$A$100,0),COLUMN(R44)-1),0,R44-OFFSET($A$10,MATCH("TOTAL GENERAL",$A$11:$A$100,0),COLUMN(R44)-1)),""))))</f>
        <v/>
      </c>
      <c r="AC44" s="21" t="str">
        <f>IF(OR($A44="Pn",$A45="Pn"),"",IF($A44="TOTAL GENERAL",SUM(AC$11:AC42),IF(AND(I44&lt;&gt;"",$A44&lt;&gt;"Pn"),S44*$G44,"")))</f>
        <v/>
      </c>
      <c r="AD44" s="21" t="str">
        <f>IF(OR($A44="Pn",$A45="Pn"),"",IF($A44="TOTAL GENERAL",SUM(AD$11:AD42),IF(AND(J44&lt;&gt;"",$A44&lt;&gt;"Pn"),T44*$D44,"")))</f>
        <v/>
      </c>
      <c r="AE44" s="21" t="str">
        <f>IF(OR($A44="Pn",$A45="Pn"),"",IF($A44="TOTAL GENERAL",SUM(AE$11:AE42),IF(AND(K44&lt;&gt;"",$A44&lt;&gt;"Pn"),U44*$D44,"")))</f>
        <v/>
      </c>
      <c r="AF44" s="21" t="str">
        <f>IF(OR($A44="Pn",$A45="Pn"),"",IF($A44="TOTAL GENERAL",SUM(AF$11:AF42),IF(AND(L44&lt;&gt;"",$A44&lt;&gt;"Pn"),V44*$D44,"")))</f>
        <v/>
      </c>
      <c r="AG44" s="21" t="str">
        <f>IF(OR($A44="Pn",$A45="Pn"),"",IF($A44="TOTAL GENERAL",SUM(AG$11:AG42),IF(AND(M44&lt;&gt;"",$A44&lt;&gt;"Pn"),W44*$D44,"")))</f>
        <v/>
      </c>
      <c r="AH44" s="21" t="str">
        <f>IF(OR($A44="Pn",$A45="Pn"),"",IF($A44="TOTAL GENERAL",SUM(AH$11:AH42),IF(AND(N44&lt;&gt;"",$A44&lt;&gt;"Pn"),X44*$D44,"")))</f>
        <v/>
      </c>
      <c r="AI44" s="21" t="str">
        <f>IF(OR($A44="Pn",$A45="Pn"),"",IF($A44="TOTAL GENERAL",SUM(AI$11:AI42),IF(AND(O44&lt;&gt;"",$A44&lt;&gt;"Pn"),Y44*$D44,"")))</f>
        <v/>
      </c>
      <c r="AJ44" s="21" t="str">
        <f>IF(OR($A44="Pn",$A45="Pn"),"",IF($A44="TOTAL GENERAL",SUM(AJ$11:AJ42),IF(AND(P44&lt;&gt;"",$A44&lt;&gt;"Pn"),Z44*$D44,"")))</f>
        <v/>
      </c>
      <c r="AK44" s="21" t="str">
        <f>IF(OR($A44="Pn",$A45="Pn"),"",IF($A44="TOTAL GENERAL",SUM(AK$11:AK42),IF(AND(Q44&lt;&gt;"",$A44&lt;&gt;"Pn"),AA44*$F44,"")))</f>
        <v/>
      </c>
      <c r="AL44" s="21" t="str">
        <f>IF(OR($A44="Pn",$A45="Pn"),"",IF($A44="TOTAL GENERAL",SUM(AL$11:AL42),IF(AND(R44&lt;&gt;"",$A44&lt;&gt;"Pn"),AB44*$H44,"")))</f>
        <v/>
      </c>
      <c r="AM44" s="19" t="str">
        <f ca="1">IF($A44="TOTAL GENERAL",SUM(AM$11:AM42),IF(AND(S44&lt;&gt;"",$A44&lt;&gt;"Pn"),IF(OFFSET($A$11,MATCH("TOTAL GENERAL",$A$11:$A$100,0)-1,COLUMN(AB44))=0,0,AC44/OFFSET($A$11,MATCH("TOTAL GENERAL",$A$11:$A$100,0)-1,COLUMN(AB44))),""))</f>
        <v/>
      </c>
      <c r="AN44" s="19" t="str">
        <f ca="1">IF($A44="TOTAL GENERAL",SUM(AN$11:AN42),IF(AND(T44&lt;&gt;"",$A44&lt;&gt;"Pn"),IF(OFFSET($A$11,MATCH("TOTAL GENERAL",$A$11:$A$100,0)-1,COLUMN(AC44))=0,0,AD44/OFFSET($A$11,MATCH("TOTAL GENERAL",$A$11:$A$100,0)-1,COLUMN(AC44))),""))</f>
        <v/>
      </c>
      <c r="AO44" s="19" t="str">
        <f ca="1">IF($A44="TOTAL GENERAL",SUM(AO$11:AO42),IF(AND(U44&lt;&gt;"",$A44&lt;&gt;"Pn"),IF(OFFSET($A$11,MATCH("TOTAL GENERAL",$A$11:$A$100,0)-1,COLUMN(AD44))=0,0,AE44/OFFSET($A$11,MATCH("TOTAL GENERAL",$A$11:$A$100,0)-1,COLUMN(AD44))),""))</f>
        <v/>
      </c>
      <c r="AP44" s="19" t="str">
        <f ca="1">IF($A44="TOTAL GENERAL",SUM(AP$11:AP42),IF(AND(V44&lt;&gt;"",$A44&lt;&gt;"Pn"),IF(OFFSET($A$11,MATCH("TOTAL GENERAL",$A$11:$A$100,0)-1,COLUMN(AE44))=0,0,AF44/OFFSET($A$11,MATCH("TOTAL GENERAL",$A$11:$A$100,0)-1,COLUMN(AE44))),""))</f>
        <v/>
      </c>
      <c r="AQ44" s="19" t="str">
        <f ca="1">IF($A44="TOTAL GENERAL",SUM(AQ$11:AQ42),IF(AND(W44&lt;&gt;"",$A44&lt;&gt;"Pn"),IF(OFFSET($A$11,MATCH("TOTAL GENERAL",$A$11:$A$100,0)-1,COLUMN(AF44))=0,0,AG44/OFFSET($A$11,MATCH("TOTAL GENERAL",$A$11:$A$100,0)-1,COLUMN(AF44))),""))</f>
        <v/>
      </c>
      <c r="AR44" s="19" t="str">
        <f ca="1">IF($A44="TOTAL GENERAL",SUM(AR$11:AR42),IF(AND(X44&lt;&gt;"",$A44&lt;&gt;"Pn"),IF(OFFSET($A$11,MATCH("TOTAL GENERAL",$A$11:$A$100,0)-1,COLUMN(AG44))=0,0,AH44/OFFSET($A$11,MATCH("TOTAL GENERAL",$A$11:$A$100,0)-1,COLUMN(AG44))),""))</f>
        <v/>
      </c>
      <c r="AS44" s="19" t="str">
        <f ca="1">IF($A44="TOTAL GENERAL",SUM(AS$11:AS42),IF(AND(Y44&lt;&gt;"",$A44&lt;&gt;"Pn"),IF(OFFSET($A$11,MATCH("TOTAL GENERAL",$A$11:$A$100,0)-1,COLUMN(AH44))=0,0,AI44/OFFSET($A$11,MATCH("TOTAL GENERAL",$A$11:$A$100,0)-1,COLUMN(AH44))),""))</f>
        <v/>
      </c>
      <c r="AT44" s="19" t="str">
        <f ca="1">IF($A44="TOTAL GENERAL",SUM(AT$11:AT42),IF(AND(Z44&lt;&gt;"",$A44&lt;&gt;"Pn"),IF(OFFSET($A$11,MATCH("TOTAL GENERAL",$A$11:$A$100,0)-1,COLUMN(AI44))=0,0,AJ44/OFFSET($A$11,MATCH("TOTAL GENERAL",$A$11:$A$100,0)-1,COLUMN(AI44))),""))</f>
        <v/>
      </c>
      <c r="AU44" s="19" t="str">
        <f ca="1">IF($A44="TOTAL GENERAL",SUM(AU$11:AU42),IF(AND(AA44&lt;&gt;"",$A44&lt;&gt;"Pn"),IF(OFFSET($A$11,MATCH("TOTAL GENERAL",$A$11:$A$100,0)-1,COLUMN(AJ44))=0,0,AK44/OFFSET($A$11,MATCH("TOTAL GENERAL",$A$11:$A$100,0)-1,COLUMN(AJ44))),""))</f>
        <v/>
      </c>
      <c r="AV44" s="19" t="str">
        <f ca="1">IF($A44="TOTAL GENERAL",SUM(AV$11:AV42),IF(AND(AB44&lt;&gt;"",$A44&lt;&gt;"Pn"),IF(OFFSET($A$11,MATCH("TOTAL GENERAL",$A$11:$A$100,0)-1,COLUMN(AK44))=0,0,AL44/OFFSET($A$11,MATCH("TOTAL GENERAL",$A$11:$A$100,0)-1,COLUMN(AK44))),""))</f>
        <v/>
      </c>
      <c r="AW44" s="182" t="str">
        <f ca="1">IF(A44="TOTAL GENERAL",SUM(AW$11:AW42),IF(COUNTIF(AM44:AV44,"")&lt;COUNTA($AM$10:$AV$10),(IF(AM44&lt;&gt;"",AM44*OFFSET($A$10,MATCH("Pn",$A$11:$A$100,0),1),0)+IF(AN44&lt;&gt;"",AN44*OFFSET($A$10,MATCH("Pn",$A$11:$A$100,0),2),0)+IF(AO44&lt;&gt;"",AO44*OFFSET($A$10,MATCH("Pn",$A$11:$A$100,0),3),0)+IF(AP44&lt;&gt;"",AP44*OFFSET($A$10,MATCH("Pn",$A$11:$A$100,0),4),0)+IF(AQ44&lt;&gt;"",AQ44*OFFSET($A$10,MATCH("Pn",$A$11:$A$100,0),5),0)+IF(AR44&lt;&gt;"",AR44*OFFSET($A$10,MATCH("Pn",$A$11:$A$100,0),6),0)+IF(AS44&lt;&gt;"",AS44*OFFSET($A$10,MATCH("Pn",$A$11:$A$100,0),7),0)+IF(AT44&lt;&gt;"",AT44*OFFSET($A$10,MATCH("Pn",$A$11:$A$100,0),8),0)+IF(AU44&lt;&gt;"",AU44*OFFSET($A$10,MATCH("Pn",$A$11:$A$100,0),9),0)+IF(AV44&lt;&gt;"",AV44*OFFSET($A$10,MATCH("Pn",$A$11:$A$100,0),10),0))*OFFSET($A$10,MATCH("FC",$A$11:$A$100,0),2),""))</f>
        <v/>
      </c>
      <c r="AX44" s="10" t="str">
        <f ca="1">IF(OR(A44="Pn",A45="Pn"),"",IF(AND(AW44="",I44&lt;&gt;""),-I44,IF(A44="TOTAL GENERAL",SUM(AX$11:AX42),IF(AW44&lt;&gt;"",AW44-C44,""))))</f>
        <v/>
      </c>
    </row>
    <row r="45" spans="1:50" s="4" customFormat="1" x14ac:dyDescent="0.25">
      <c r="A45" s="15" t="s">
        <v>437</v>
      </c>
      <c r="B45" s="15" t="s">
        <v>436</v>
      </c>
      <c r="C45" s="179">
        <v>7661427854.0900002</v>
      </c>
      <c r="D45" s="16">
        <v>20678454</v>
      </c>
      <c r="E45" s="9">
        <f ca="1">IF(AND($A46="Pn",COLUMN(E43)&lt;COUNTIF(PonderacionIndicadores!$A$1:$A$139,"Cérvix")+1),OFFSET($F$10,0,COLUMN(F101)),IF(AND(A45="Pn",(COUNTIF(PonderacionIndicadores!$A$1:$A$139,"Cérvix"))&gt;COLUMN(E45)-1),OFFSET(PonderacionIndicadores!$A$1,MATCH("Cérvix",PonderacionIndicadores!$A$1:$A$139,0)+COLUMN(D45)-2,3),IF(A45="TOTAL GENERAL",SUM(E$11:E43),IF(D45&lt;&gt;"",D45/OFFSET($A$10,MATCH("TOTAL GENERAL",$A$11:$A$100,0),3),""))))</f>
        <v>1</v>
      </c>
      <c r="F45" s="16">
        <v>10006541</v>
      </c>
      <c r="G45" s="16">
        <v>11675903</v>
      </c>
      <c r="H45" s="16">
        <v>16504631</v>
      </c>
      <c r="I45" s="18">
        <v>60</v>
      </c>
      <c r="J45" s="18">
        <v>30</v>
      </c>
      <c r="K45" s="19">
        <v>0.8</v>
      </c>
      <c r="L45" s="18">
        <v>45</v>
      </c>
      <c r="M45" s="19">
        <v>0.54</v>
      </c>
      <c r="N45" s="19">
        <v>0.9</v>
      </c>
      <c r="O45" s="19">
        <v>0.14000000000000001</v>
      </c>
      <c r="P45" s="19">
        <v>0.2</v>
      </c>
      <c r="Q45" s="180">
        <v>10.18</v>
      </c>
      <c r="R45" s="18">
        <v>112.36</v>
      </c>
      <c r="S45" s="21">
        <f ca="1">IF(OR($A45="Pn",$A46="Pn"),"",IF($A45="TOTAL GENERAL",SUM(S$11:S43),IF(AND(I45&lt;&gt;"",$A45&lt;&gt;"Pn"),IF(I45&lt;OFFSET($A$10,MATCH("TOTAL GENERAL",$A$11:$A$100,0),COLUMN(I45)-1),0,I45-OFFSET($A$10,MATCH("TOTAL GENERAL",$A$11:$A$100,0),COLUMN(I45)-1)),"")))</f>
        <v>12.819999999999986</v>
      </c>
      <c r="T45" s="21">
        <f ca="1">IF(OR($A45="Pn",$A46="Pn"),"",IF(OR($A45="Pn",$A46="Pn"),"",IF($A45="TOTAL GENERAL",SUM(T$11:T43),IF(AND(J45&lt;&gt;"",$A45&lt;&gt;"Pn"),IF(J45&gt;OFFSET($A$10,MATCH("TOTAL GENERAL",$A$11:$A$100,0),COLUMN(J45)-1),0,OFFSET($A$10,MATCH("TOTAL GENERAL",$A$11:$A$100,0),COLUMN(J45)-1)-J45),""))))</f>
        <v>86.080000000000013</v>
      </c>
      <c r="U45" s="21">
        <f ca="1">IF(OR($A45="Pn",$A46="Pn"),"",IF(OR($A45="Pn",$A46="Pn"),"",IF($A45="TOTAL GENERAL",SUM(U$11:U43),IF(AND(K45&lt;&gt;"",$A45&lt;&gt;"Pn"),IF(K45&lt;OFFSET($A$10,MATCH("TOTAL GENERAL",$A$11:$A$100,0),COLUMN(K45)-1),0,K45-OFFSET($A$10,MATCH("TOTAL GENERAL",$A$11:$A$100,0),COLUMN(K45)-1)),""))))</f>
        <v>0.23949999999999994</v>
      </c>
      <c r="V45" s="21">
        <f ca="1">IF(OR($A45="Pn",$A46="Pn"),"",IF($A45="TOTAL GENERAL",SUM(V$11:V43),IF(AND(L45&lt;&gt;"",$A45&lt;&gt;"Pn"),IF(L45&gt;OFFSET($A$10,MATCH("TOTAL GENERAL",$A$11:$A$100,0),COLUMN(L45)-1),0,OFFSET($A$10,MATCH("TOTAL GENERAL",$A$11:$A$100,0),COLUMN(L45)-1)-L45),"")))</f>
        <v>36</v>
      </c>
      <c r="W45" s="21">
        <f ca="1">IF(OR($A45="Pn",$A46="Pn"),"",IF(OR($A45="Pn",$A46="Pn"),"",IF($A45="TOTAL GENERAL",SUM(W$11:W43),IF(AND(M45&lt;&gt;"",$A45&lt;&gt;"Pn"),IF(M45&lt;OFFSET($A$10,MATCH("TOTAL GENERAL",$A$11:$A$100,0),COLUMN(M45)-1),0,M45-OFFSET($A$10,MATCH("TOTAL GENERAL",$A$11:$A$100,0),COLUMN(M45)-1)),""))))</f>
        <v>1.7405999999999997</v>
      </c>
      <c r="X45" s="21">
        <f ca="1">IF(OR($A45="Pn",$A46="Pn"),"",IF(OR($A45="Pn",$A46="Pn"),"",IF($A45="TOTAL GENERAL",SUM(X$11:X43),IF(AND(N45&lt;&gt;"",$A45&lt;&gt;"Pn"),IF(N45&lt;OFFSET($A$10,MATCH("TOTAL GENERAL",$A$11:$A$100,0),COLUMN(N45)-1),0,N45-OFFSET($A$10,MATCH("TOTAL GENERAL",$A$11:$A$100,0),COLUMN(N45)-1)),""))))</f>
        <v>0.79999999999999982</v>
      </c>
      <c r="Y45" s="21">
        <f ca="1">IF(OR($A45="Pn",$A46="Pn"),"",IF(OR($A45="Pn",$A46="Pn"),"",IF($A45="TOTAL GENERAL",SUM(Y$11:Y43),IF(AND(O45&lt;&gt;"",$A45&lt;&gt;"Pn"),IF(O45&lt;OFFSET($A$10,MATCH("TOTAL GENERAL",$A$11:$A$100,0),COLUMN(O45)-1),0,O45-OFFSET($A$10,MATCH("TOTAL GENERAL",$A$11:$A$100,0),COLUMN(O45)-1)),""))))</f>
        <v>1.4222000000000001</v>
      </c>
      <c r="Z45" s="21">
        <f ca="1">IF(OR($A45="Pn",$A46="Pn"),"",IF(OR($A45="Pn",$A46="Pn"),"",IF($A45="TOTAL GENERAL",SUM(Z$11:Z43),IF(AND(P45&lt;&gt;"",$A45&lt;&gt;"Pn"),IF(P45&lt;OFFSET($A$10,MATCH("TOTAL GENERAL",$A$11:$A$100,0),COLUMN(P45)-1),0,P45-OFFSET($A$10,MATCH("TOTAL GENERAL",$A$11:$A$100,0),COLUMN(P45)-1)),""))))</f>
        <v>5.0377000000000001</v>
      </c>
      <c r="AA45" s="21">
        <f ca="1">IF(OR($A45="Pn",$A46="Pn"),"",IF($A45="TOTAL GENERAL",SUM(AA$11:AA43),IF(AND(Q45&lt;&gt;"",$A45&lt;&gt;"Pn"),IF(Q45&gt;OFFSET($A$10,MATCH("TOTAL GENERAL",$A$11:$A$100,0),COLUMN(Q45)-1),0,OFFSET($A$10,MATCH("TOTAL GENERAL",$A$11:$A$100,0),COLUMN(Q45)-1)-Q45),"")))</f>
        <v>92.660000000000025</v>
      </c>
      <c r="AB45" s="21">
        <f ca="1">IF(OR($A45="Pn",$A46="Pn"),"",IF(OR($A45="Pn",$A46="Pn"),"",IF($A45="TOTAL GENERAL",SUM(AB$11:AB43),IF(AND(R45&lt;&gt;"",$A45&lt;&gt;"Pn"),IF(R45&lt;OFFSET($A$10,MATCH("TOTAL GENERAL",$A$11:$A$100,0),COLUMN(R45)-1),0,R45-OFFSET($A$10,MATCH("TOTAL GENERAL",$A$11:$A$100,0),COLUMN(R45)-1)),""))))</f>
        <v>481.11</v>
      </c>
      <c r="AC45" s="21">
        <f ca="1">IF(OR($A45="Pn",$A46="Pn"),"",IF($A45="TOTAL GENERAL",SUM(AC$11:AC43),IF(AND(I45&lt;&gt;"",$A45&lt;&gt;"Pn"),S45*$G45,"")))</f>
        <v>8981922.2599999905</v>
      </c>
      <c r="AD45" s="21">
        <f ca="1">IF(OR($A45="Pn",$A46="Pn"),"",IF($A45="TOTAL GENERAL",SUM(AD$11:AD43),IF(AND(J45&lt;&gt;"",$A45&lt;&gt;"Pn"),T45*$D45,"")))</f>
        <v>25463194.819999993</v>
      </c>
      <c r="AE45" s="21">
        <f ca="1">IF(OR($A45="Pn",$A46="Pn"),"",IF($A45="TOTAL GENERAL",SUM(AE$11:AE43),IF(AND(K45&lt;&gt;"",$A45&lt;&gt;"Pn"),U45*$D45,"")))</f>
        <v>56863.492499999978</v>
      </c>
      <c r="AF45" s="21">
        <f ca="1">IF(OR($A45="Pn",$A46="Pn"),"",IF($A45="TOTAL GENERAL",SUM(AF$11:AF43),IF(AND(L45&lt;&gt;"",$A45&lt;&gt;"Pn"),V45*$D45,"")))</f>
        <v>3921206</v>
      </c>
      <c r="AG45" s="21">
        <f ca="1">IF(OR($A45="Pn",$A46="Pn"),"",IF($A45="TOTAL GENERAL",SUM(AG$11:AG43),IF(AND(M45&lt;&gt;"",$A45&lt;&gt;"Pn"),W45*$D45,"")))</f>
        <v>1760111.4487999994</v>
      </c>
      <c r="AH45" s="21">
        <f ca="1">IF(OR($A45="Pn",$A46="Pn"),"",IF($A45="TOTAL GENERAL",SUM(AH$11:AH43),IF(AND(N45&lt;&gt;"",$A45&lt;&gt;"Pn"),X45*$D45,"")))</f>
        <v>62475.799999999981</v>
      </c>
      <c r="AI45" s="21">
        <f ca="1">IF(OR($A45="Pn",$A46="Pn"),"",IF($A45="TOTAL GENERAL",SUM(AI$11:AI43),IF(AND(O45&lt;&gt;"",$A45&lt;&gt;"Pn"),Y45*$D45,"")))</f>
        <v>444705.527</v>
      </c>
      <c r="AJ45" s="21">
        <f ca="1">IF(OR($A45="Pn",$A46="Pn"),"",IF($A45="TOTAL GENERAL",SUM(AJ$11:AJ43),IF(AND(P45&lt;&gt;"",$A45&lt;&gt;"Pn"),Z45*$D45,"")))</f>
        <v>4871310.5455999989</v>
      </c>
      <c r="AK45" s="21">
        <f ca="1">IF(OR($A45="Pn",$A46="Pn"),"",IF($A45="TOTAL GENERAL",SUM(AK$11:AK43),IF(AND(Q45&lt;&gt;"",$A45&lt;&gt;"Pn"),AA45*$F45,"")))</f>
        <v>23109447.309999999</v>
      </c>
      <c r="AL45" s="21">
        <f ca="1">IF(OR($A45="Pn",$A46="Pn"),"",IF($A45="TOTAL GENERAL",SUM(AL$11:AL43),IF(AND(R45&lt;&gt;"",$A45&lt;&gt;"Pn"),AB45*$H45,"")))</f>
        <v>253107432.88000003</v>
      </c>
      <c r="AM45" s="19">
        <f ca="1">IF($A45="TOTAL GENERAL",SUM(AM$11:AM43),IF(AND(S45&lt;&gt;"",$A45&lt;&gt;"Pn"),IF(OFFSET($A$11,MATCH("TOTAL GENERAL",$A$11:$A$100,0)-1,COLUMN(AB45))=0,0,AC45/OFFSET($A$11,MATCH("TOTAL GENERAL",$A$11:$A$100,0)-1,COLUMN(AB45))),""))</f>
        <v>1</v>
      </c>
      <c r="AN45" s="19">
        <f ca="1">IF($A45="TOTAL GENERAL",SUM(AN$11:AN43),IF(AND(T45&lt;&gt;"",$A45&lt;&gt;"Pn"),IF(OFFSET($A$11,MATCH("TOTAL GENERAL",$A$11:$A$100,0)-1,COLUMN(AC45))=0,0,AD45/OFFSET($A$11,MATCH("TOTAL GENERAL",$A$11:$A$100,0)-1,COLUMN(AC45))),""))</f>
        <v>1</v>
      </c>
      <c r="AO45" s="19">
        <f ca="1">IF($A45="TOTAL GENERAL",SUM(AO$11:AO43),IF(AND(U45&lt;&gt;"",$A45&lt;&gt;"Pn"),IF(OFFSET($A$11,MATCH("TOTAL GENERAL",$A$11:$A$100,0)-1,COLUMN(AD45))=0,0,AE45/OFFSET($A$11,MATCH("TOTAL GENERAL",$A$11:$A$100,0)-1,COLUMN(AD45))),""))</f>
        <v>0.99999999999999989</v>
      </c>
      <c r="AP45" s="19">
        <f ca="1">IF($A45="TOTAL GENERAL",SUM(AP$11:AP43),IF(AND(V45&lt;&gt;"",$A45&lt;&gt;"Pn"),IF(OFFSET($A$11,MATCH("TOTAL GENERAL",$A$11:$A$100,0)-1,COLUMN(AE45))=0,0,AF45/OFFSET($A$11,MATCH("TOTAL GENERAL",$A$11:$A$100,0)-1,COLUMN(AE45))),""))</f>
        <v>1</v>
      </c>
      <c r="AQ45" s="19">
        <f ca="1">IF($A45="TOTAL GENERAL",SUM(AQ$11:AQ43),IF(AND(W45&lt;&gt;"",$A45&lt;&gt;"Pn"),IF(OFFSET($A$11,MATCH("TOTAL GENERAL",$A$11:$A$100,0)-1,COLUMN(AF45))=0,0,AG45/OFFSET($A$11,MATCH("TOTAL GENERAL",$A$11:$A$100,0)-1,COLUMN(AF45))),""))</f>
        <v>1</v>
      </c>
      <c r="AR45" s="19">
        <f ca="1">IF($A45="TOTAL GENERAL",SUM(AR$11:AR43),IF(AND(X45&lt;&gt;"",$A45&lt;&gt;"Pn"),IF(OFFSET($A$11,MATCH("TOTAL GENERAL",$A$11:$A$100,0)-1,COLUMN(AG45))=0,0,AH45/OFFSET($A$11,MATCH("TOTAL GENERAL",$A$11:$A$100,0)-1,COLUMN(AG45))),""))</f>
        <v>1</v>
      </c>
      <c r="AS45" s="19">
        <f ca="1">IF($A45="TOTAL GENERAL",SUM(AS$11:AS43),IF(AND(Y45&lt;&gt;"",$A45&lt;&gt;"Pn"),IF(OFFSET($A$11,MATCH("TOTAL GENERAL",$A$11:$A$100,0)-1,COLUMN(AH45))=0,0,AI45/OFFSET($A$11,MATCH("TOTAL GENERAL",$A$11:$A$100,0)-1,COLUMN(AH45))),""))</f>
        <v>0.99999999999999989</v>
      </c>
      <c r="AT45" s="19">
        <f ca="1">IF($A45="TOTAL GENERAL",SUM(AT$11:AT43),IF(AND(Z45&lt;&gt;"",$A45&lt;&gt;"Pn"),IF(OFFSET($A$11,MATCH("TOTAL GENERAL",$A$11:$A$100,0)-1,COLUMN(AI45))=0,0,AJ45/OFFSET($A$11,MATCH("TOTAL GENERAL",$A$11:$A$100,0)-1,COLUMN(AI45))),""))</f>
        <v>1.0000000000000002</v>
      </c>
      <c r="AU45" s="19">
        <f ca="1">IF($A45="TOTAL GENERAL",SUM(AU$11:AU43),IF(AND(AA45&lt;&gt;"",$A45&lt;&gt;"Pn"),IF(OFFSET($A$11,MATCH("TOTAL GENERAL",$A$11:$A$100,0)-1,COLUMN(AJ45))=0,0,AK45/OFFSET($A$11,MATCH("TOTAL GENERAL",$A$11:$A$100,0)-1,COLUMN(AJ45))),""))</f>
        <v>1</v>
      </c>
      <c r="AV45" s="19">
        <f ca="1">IF($A45="TOTAL GENERAL",SUM(AV$11:AV43),IF(AND(AB45&lt;&gt;"",$A45&lt;&gt;"Pn"),IF(OFFSET($A$11,MATCH("TOTAL GENERAL",$A$11:$A$100,0)-1,COLUMN(AK45))=0,0,AL45/OFFSET($A$11,MATCH("TOTAL GENERAL",$A$11:$A$100,0)-1,COLUMN(AK45))),""))</f>
        <v>0.99999999999999989</v>
      </c>
      <c r="AW45" s="182">
        <f ca="1">IF(A45="TOTAL GENERAL",SUM(AW$11:AW43),IF(COUNTIF(AM45:AV45,"")&lt;COUNTA($AM$10:$AV$10),(IF(AM45&lt;&gt;"",AM45*OFFSET($A$10,MATCH("Pn",$A$11:$A$100,0),1),0)+IF(AN45&lt;&gt;"",AN45*OFFSET($A$10,MATCH("Pn",$A$11:$A$100,0),2),0)+IF(AO45&lt;&gt;"",AO45*OFFSET($A$10,MATCH("Pn",$A$11:$A$100,0),3),0)+IF(AP45&lt;&gt;"",AP45*OFFSET($A$10,MATCH("Pn",$A$11:$A$100,0),4),0)+IF(AQ45&lt;&gt;"",AQ45*OFFSET($A$10,MATCH("Pn",$A$11:$A$100,0),5),0)+IF(AR45&lt;&gt;"",AR45*OFFSET($A$10,MATCH("Pn",$A$11:$A$100,0),6),0)+IF(AS45&lt;&gt;"",AS45*OFFSET($A$10,MATCH("Pn",$A$11:$A$100,0),7),0)+IF(AT45&lt;&gt;"",AT45*OFFSET($A$10,MATCH("Pn",$A$11:$A$100,0),8),0)+IF(AU45&lt;&gt;"",AU45*OFFSET($A$10,MATCH("Pn",$A$11:$A$100,0),9),0)+IF(AV45&lt;&gt;"",AV45*OFFSET($A$10,MATCH("Pn",$A$11:$A$100,0),10),0))*OFFSET($A$10,MATCH("FC",$A$11:$A$100,0),2),""))</f>
        <v>7661427854.0900002</v>
      </c>
      <c r="AX45" s="10">
        <f ca="1">IF(OR(A45="Pn",A46="Pn"),"",IF(AND(AW45="",I45&lt;&gt;""),-I45,IF(A45="TOTAL GENERAL",SUM(AX$11:AX43),IF(AW45&lt;&gt;"",AW45-C45,""))))</f>
        <v>3.2782554626464844E-7</v>
      </c>
    </row>
    <row r="46" spans="1:50" s="4" customFormat="1" x14ac:dyDescent="0.25">
      <c r="A46" s="15" t="s">
        <v>436</v>
      </c>
      <c r="B46" s="15" t="s">
        <v>436</v>
      </c>
      <c r="C46" s="179" t="s">
        <v>436</v>
      </c>
      <c r="D46" s="16" t="s">
        <v>436</v>
      </c>
      <c r="E46" s="9" t="str">
        <f ca="1">IF(AND($A47="Pn",COLUMN(E44)&lt;COUNTIF(PonderacionIndicadores!$A$1:$A$139,"Cérvix")+1),OFFSET($F$10,0,COLUMN(F102)),IF(AND(A46="Pn",(COUNTIF(PonderacionIndicadores!$A$1:$A$139,"Cérvix"))&gt;COLUMN(E46)-1),OFFSET(PonderacionIndicadores!$A$1,MATCH("Cérvix",PonderacionIndicadores!$A$1:$A$139,0)+COLUMN(D46)-2,3),IF(A46="TOTAL GENERAL",SUM(E$11:E44),IF(D46&lt;&gt;"",D46/OFFSET($A$10,MATCH("TOTAL GENERAL",$A$11:$A$100,0),3),""))))</f>
        <v/>
      </c>
      <c r="F46" s="16" t="s">
        <v>436</v>
      </c>
      <c r="G46" s="16" t="s">
        <v>436</v>
      </c>
      <c r="H46" s="16" t="s">
        <v>436</v>
      </c>
      <c r="I46" s="18" t="s">
        <v>436</v>
      </c>
      <c r="J46" s="18" t="s">
        <v>436</v>
      </c>
      <c r="K46" s="19" t="s">
        <v>436</v>
      </c>
      <c r="L46" s="18" t="s">
        <v>436</v>
      </c>
      <c r="M46" s="19" t="s">
        <v>436</v>
      </c>
      <c r="N46" s="19" t="s">
        <v>436</v>
      </c>
      <c r="O46" s="19" t="s">
        <v>436</v>
      </c>
      <c r="P46" s="19" t="s">
        <v>436</v>
      </c>
      <c r="Q46" s="180" t="s">
        <v>436</v>
      </c>
      <c r="R46" s="18" t="s">
        <v>436</v>
      </c>
      <c r="S46" s="21" t="str">
        <f ca="1">IF(OR($A46="Pn",$A47="Pn"),"",IF($A46="TOTAL GENERAL",SUM(S$11:S44),IF(AND(I46&lt;&gt;"",$A46&lt;&gt;"Pn"),IF(I46&lt;OFFSET($A$10,MATCH("TOTAL GENERAL",$A$11:$A$100,0),COLUMN(I46)-1),0,I46-OFFSET($A$10,MATCH("TOTAL GENERAL",$A$11:$A$100,0),COLUMN(I46)-1)),"")))</f>
        <v/>
      </c>
      <c r="T46" s="21" t="str">
        <f ca="1">IF(OR($A46="Pn",$A47="Pn"),"",IF(OR($A46="Pn",$A47="Pn"),"",IF($A46="TOTAL GENERAL",SUM(T$11:T44),IF(AND(J46&lt;&gt;"",$A46&lt;&gt;"Pn"),IF(J46&gt;OFFSET($A$10,MATCH("TOTAL GENERAL",$A$11:$A$100,0),COLUMN(J46)-1),0,OFFSET($A$10,MATCH("TOTAL GENERAL",$A$11:$A$100,0),COLUMN(J46)-1)-J46),""))))</f>
        <v/>
      </c>
      <c r="U46" s="21" t="str">
        <f ca="1">IF(OR($A46="Pn",$A47="Pn"),"",IF(OR($A46="Pn",$A47="Pn"),"",IF($A46="TOTAL GENERAL",SUM(U$11:U44),IF(AND(K46&lt;&gt;"",$A46&lt;&gt;"Pn"),IF(K46&lt;OFFSET($A$10,MATCH("TOTAL GENERAL",$A$11:$A$100,0),COLUMN(K46)-1),0,K46-OFFSET($A$10,MATCH("TOTAL GENERAL",$A$11:$A$100,0),COLUMN(K46)-1)),""))))</f>
        <v/>
      </c>
      <c r="V46" s="21" t="str">
        <f ca="1">IF(OR($A46="Pn",$A47="Pn"),"",IF($A46="TOTAL GENERAL",SUM(V$11:V44),IF(AND(L46&lt;&gt;"",$A46&lt;&gt;"Pn"),IF(L46&gt;OFFSET($A$10,MATCH("TOTAL GENERAL",$A$11:$A$100,0),COLUMN(L46)-1),0,OFFSET($A$10,MATCH("TOTAL GENERAL",$A$11:$A$100,0),COLUMN(L46)-1)-L46),"")))</f>
        <v/>
      </c>
      <c r="W46" s="21" t="str">
        <f ca="1">IF(OR($A46="Pn",$A47="Pn"),"",IF(OR($A46="Pn",$A47="Pn"),"",IF($A46="TOTAL GENERAL",SUM(W$11:W44),IF(AND(M46&lt;&gt;"",$A46&lt;&gt;"Pn"),IF(M46&lt;OFFSET($A$10,MATCH("TOTAL GENERAL",$A$11:$A$100,0),COLUMN(M46)-1),0,M46-OFFSET($A$10,MATCH("TOTAL GENERAL",$A$11:$A$100,0),COLUMN(M46)-1)),""))))</f>
        <v/>
      </c>
      <c r="X46" s="21" t="str">
        <f ca="1">IF(OR($A46="Pn",$A47="Pn"),"",IF(OR($A46="Pn",$A47="Pn"),"",IF($A46="TOTAL GENERAL",SUM(X$11:X44),IF(AND(N46&lt;&gt;"",$A46&lt;&gt;"Pn"),IF(N46&lt;OFFSET($A$10,MATCH("TOTAL GENERAL",$A$11:$A$100,0),COLUMN(N46)-1),0,N46-OFFSET($A$10,MATCH("TOTAL GENERAL",$A$11:$A$100,0),COLUMN(N46)-1)),""))))</f>
        <v/>
      </c>
      <c r="Y46" s="21" t="str">
        <f ca="1">IF(OR($A46="Pn",$A47="Pn"),"",IF(OR($A46="Pn",$A47="Pn"),"",IF($A46="TOTAL GENERAL",SUM(Y$11:Y44),IF(AND(O46&lt;&gt;"",$A46&lt;&gt;"Pn"),IF(O46&lt;OFFSET($A$10,MATCH("TOTAL GENERAL",$A$11:$A$100,0),COLUMN(O46)-1),0,O46-OFFSET($A$10,MATCH("TOTAL GENERAL",$A$11:$A$100,0),COLUMN(O46)-1)),""))))</f>
        <v/>
      </c>
      <c r="Z46" s="21" t="str">
        <f ca="1">IF(OR($A46="Pn",$A47="Pn"),"",IF(OR($A46="Pn",$A47="Pn"),"",IF($A46="TOTAL GENERAL",SUM(Z$11:Z44),IF(AND(P46&lt;&gt;"",$A46&lt;&gt;"Pn"),IF(P46&lt;OFFSET($A$10,MATCH("TOTAL GENERAL",$A$11:$A$100,0),COLUMN(P46)-1),0,P46-OFFSET($A$10,MATCH("TOTAL GENERAL",$A$11:$A$100,0),COLUMN(P46)-1)),""))))</f>
        <v/>
      </c>
      <c r="AA46" s="21" t="str">
        <f ca="1">IF(OR($A46="Pn",$A47="Pn"),"",IF($A46="TOTAL GENERAL",SUM(AA$11:AA44),IF(AND(Q46&lt;&gt;"",$A46&lt;&gt;"Pn"),IF(Q46&gt;OFFSET($A$10,MATCH("TOTAL GENERAL",$A$11:$A$100,0),COLUMN(Q46)-1),0,OFFSET($A$10,MATCH("TOTAL GENERAL",$A$11:$A$100,0),COLUMN(Q46)-1)-Q46),"")))</f>
        <v/>
      </c>
      <c r="AB46" s="21" t="str">
        <f ca="1">IF(OR($A46="Pn",$A47="Pn"),"",IF(OR($A46="Pn",$A47="Pn"),"",IF($A46="TOTAL GENERAL",SUM(AB$11:AB44),IF(AND(R46&lt;&gt;"",$A46&lt;&gt;"Pn"),IF(R46&lt;OFFSET($A$10,MATCH("TOTAL GENERAL",$A$11:$A$100,0),COLUMN(R46)-1),0,R46-OFFSET($A$10,MATCH("TOTAL GENERAL",$A$11:$A$100,0),COLUMN(R46)-1)),""))))</f>
        <v/>
      </c>
      <c r="AC46" s="21" t="str">
        <f>IF(OR($A46="Pn",$A47="Pn"),"",IF($A46="TOTAL GENERAL",SUM(AC$11:AC44),IF(AND(I46&lt;&gt;"",$A46&lt;&gt;"Pn"),S46*$G46,"")))</f>
        <v/>
      </c>
      <c r="AD46" s="21" t="str">
        <f>IF(OR($A46="Pn",$A47="Pn"),"",IF($A46="TOTAL GENERAL",SUM(AD$11:AD44),IF(AND(J46&lt;&gt;"",$A46&lt;&gt;"Pn"),T46*$D46,"")))</f>
        <v/>
      </c>
      <c r="AE46" s="21" t="str">
        <f>IF(OR($A46="Pn",$A47="Pn"),"",IF($A46="TOTAL GENERAL",SUM(AE$11:AE44),IF(AND(K46&lt;&gt;"",$A46&lt;&gt;"Pn"),U46*$D46,"")))</f>
        <v/>
      </c>
      <c r="AF46" s="21" t="str">
        <f>IF(OR($A46="Pn",$A47="Pn"),"",IF($A46="TOTAL GENERAL",SUM(AF$11:AF44),IF(AND(L46&lt;&gt;"",$A46&lt;&gt;"Pn"),V46*$D46,"")))</f>
        <v/>
      </c>
      <c r="AG46" s="21" t="str">
        <f>IF(OR($A46="Pn",$A47="Pn"),"",IF($A46="TOTAL GENERAL",SUM(AG$11:AG44),IF(AND(M46&lt;&gt;"",$A46&lt;&gt;"Pn"),W46*$D46,"")))</f>
        <v/>
      </c>
      <c r="AH46" s="21" t="str">
        <f>IF(OR($A46="Pn",$A47="Pn"),"",IF($A46="TOTAL GENERAL",SUM(AH$11:AH44),IF(AND(N46&lt;&gt;"",$A46&lt;&gt;"Pn"),X46*$D46,"")))</f>
        <v/>
      </c>
      <c r="AI46" s="21" t="str">
        <f>IF(OR($A46="Pn",$A47="Pn"),"",IF($A46="TOTAL GENERAL",SUM(AI$11:AI44),IF(AND(O46&lt;&gt;"",$A46&lt;&gt;"Pn"),Y46*$D46,"")))</f>
        <v/>
      </c>
      <c r="AJ46" s="21" t="str">
        <f>IF(OR($A46="Pn",$A47="Pn"),"",IF($A46="TOTAL GENERAL",SUM(AJ$11:AJ44),IF(AND(P46&lt;&gt;"",$A46&lt;&gt;"Pn"),Z46*$D46,"")))</f>
        <v/>
      </c>
      <c r="AK46" s="21" t="str">
        <f>IF(OR($A46="Pn",$A47="Pn"),"",IF($A46="TOTAL GENERAL",SUM(AK$11:AK44),IF(AND(Q46&lt;&gt;"",$A46&lt;&gt;"Pn"),AA46*$F46,"")))</f>
        <v/>
      </c>
      <c r="AL46" s="21" t="str">
        <f>IF(OR($A46="Pn",$A47="Pn"),"",IF($A46="TOTAL GENERAL",SUM(AL$11:AL44),IF(AND(R46&lt;&gt;"",$A46&lt;&gt;"Pn"),AB46*$H46,"")))</f>
        <v/>
      </c>
      <c r="AM46" s="19" t="str">
        <f ca="1">IF($A46="TOTAL GENERAL",SUM(AM$11:AM44),IF(AND(S46&lt;&gt;"",$A46&lt;&gt;"Pn"),IF(OFFSET($A$11,MATCH("TOTAL GENERAL",$A$11:$A$100,0)-1,COLUMN(AB46))=0,0,AC46/OFFSET($A$11,MATCH("TOTAL GENERAL",$A$11:$A$100,0)-1,COLUMN(AB46))),""))</f>
        <v/>
      </c>
      <c r="AN46" s="19" t="str">
        <f ca="1">IF($A46="TOTAL GENERAL",SUM(AN$11:AN44),IF(AND(T46&lt;&gt;"",$A46&lt;&gt;"Pn"),IF(OFFSET($A$11,MATCH("TOTAL GENERAL",$A$11:$A$100,0)-1,COLUMN(AC46))=0,0,AD46/OFFSET($A$11,MATCH("TOTAL GENERAL",$A$11:$A$100,0)-1,COLUMN(AC46))),""))</f>
        <v/>
      </c>
      <c r="AO46" s="19" t="str">
        <f ca="1">IF($A46="TOTAL GENERAL",SUM(AO$11:AO44),IF(AND(U46&lt;&gt;"",$A46&lt;&gt;"Pn"),IF(OFFSET($A$11,MATCH("TOTAL GENERAL",$A$11:$A$100,0)-1,COLUMN(AD46))=0,0,AE46/OFFSET($A$11,MATCH("TOTAL GENERAL",$A$11:$A$100,0)-1,COLUMN(AD46))),""))</f>
        <v/>
      </c>
      <c r="AP46" s="19" t="str">
        <f ca="1">IF($A46="TOTAL GENERAL",SUM(AP$11:AP44),IF(AND(V46&lt;&gt;"",$A46&lt;&gt;"Pn"),IF(OFFSET($A$11,MATCH("TOTAL GENERAL",$A$11:$A$100,0)-1,COLUMN(AE46))=0,0,AF46/OFFSET($A$11,MATCH("TOTAL GENERAL",$A$11:$A$100,0)-1,COLUMN(AE46))),""))</f>
        <v/>
      </c>
      <c r="AQ46" s="19" t="str">
        <f ca="1">IF($A46="TOTAL GENERAL",SUM(AQ$11:AQ44),IF(AND(W46&lt;&gt;"",$A46&lt;&gt;"Pn"),IF(OFFSET($A$11,MATCH("TOTAL GENERAL",$A$11:$A$100,0)-1,COLUMN(AF46))=0,0,AG46/OFFSET($A$11,MATCH("TOTAL GENERAL",$A$11:$A$100,0)-1,COLUMN(AF46))),""))</f>
        <v/>
      </c>
      <c r="AR46" s="19" t="str">
        <f ca="1">IF($A46="TOTAL GENERAL",SUM(AR$11:AR44),IF(AND(X46&lt;&gt;"",$A46&lt;&gt;"Pn"),IF(OFFSET($A$11,MATCH("TOTAL GENERAL",$A$11:$A$100,0)-1,COLUMN(AG46))=0,0,AH46/OFFSET($A$11,MATCH("TOTAL GENERAL",$A$11:$A$100,0)-1,COLUMN(AG46))),""))</f>
        <v/>
      </c>
      <c r="AS46" s="19" t="str">
        <f ca="1">IF($A46="TOTAL GENERAL",SUM(AS$11:AS44),IF(AND(Y46&lt;&gt;"",$A46&lt;&gt;"Pn"),IF(OFFSET($A$11,MATCH("TOTAL GENERAL",$A$11:$A$100,0)-1,COLUMN(AH46))=0,0,AI46/OFFSET($A$11,MATCH("TOTAL GENERAL",$A$11:$A$100,0)-1,COLUMN(AH46))),""))</f>
        <v/>
      </c>
      <c r="AT46" s="19" t="str">
        <f ca="1">IF($A46="TOTAL GENERAL",SUM(AT$11:AT44),IF(AND(Z46&lt;&gt;"",$A46&lt;&gt;"Pn"),IF(OFFSET($A$11,MATCH("TOTAL GENERAL",$A$11:$A$100,0)-1,COLUMN(AI46))=0,0,AJ46/OFFSET($A$11,MATCH("TOTAL GENERAL",$A$11:$A$100,0)-1,COLUMN(AI46))),""))</f>
        <v/>
      </c>
      <c r="AU46" s="19" t="str">
        <f ca="1">IF($A46="TOTAL GENERAL",SUM(AU$11:AU44),IF(AND(AA46&lt;&gt;"",$A46&lt;&gt;"Pn"),IF(OFFSET($A$11,MATCH("TOTAL GENERAL",$A$11:$A$100,0)-1,COLUMN(AJ46))=0,0,AK46/OFFSET($A$11,MATCH("TOTAL GENERAL",$A$11:$A$100,0)-1,COLUMN(AJ46))),""))</f>
        <v/>
      </c>
      <c r="AV46" s="19" t="str">
        <f ca="1">IF($A46="TOTAL GENERAL",SUM(AV$11:AV44),IF(AND(AB46&lt;&gt;"",$A46&lt;&gt;"Pn"),IF(OFFSET($A$11,MATCH("TOTAL GENERAL",$A$11:$A$100,0)-1,COLUMN(AK46))=0,0,AL46/OFFSET($A$11,MATCH("TOTAL GENERAL",$A$11:$A$100,0)-1,COLUMN(AK46))),""))</f>
        <v/>
      </c>
      <c r="AW46" s="182" t="str">
        <f ca="1">IF(A46="TOTAL GENERAL",SUM(AW$11:AW44),IF(COUNTIF(AM46:AV46,"")&lt;COUNTA($AM$10:$AV$10),(IF(AM46&lt;&gt;"",AM46*OFFSET($A$10,MATCH("Pn",$A$11:$A$100,0),1),0)+IF(AN46&lt;&gt;"",AN46*OFFSET($A$10,MATCH("Pn",$A$11:$A$100,0),2),0)+IF(AO46&lt;&gt;"",AO46*OFFSET($A$10,MATCH("Pn",$A$11:$A$100,0),3),0)+IF(AP46&lt;&gt;"",AP46*OFFSET($A$10,MATCH("Pn",$A$11:$A$100,0),4),0)+IF(AQ46&lt;&gt;"",AQ46*OFFSET($A$10,MATCH("Pn",$A$11:$A$100,0),5),0)+IF(AR46&lt;&gt;"",AR46*OFFSET($A$10,MATCH("Pn",$A$11:$A$100,0),6),0)+IF(AS46&lt;&gt;"",AS46*OFFSET($A$10,MATCH("Pn",$A$11:$A$100,0),7),0)+IF(AT46&lt;&gt;"",AT46*OFFSET($A$10,MATCH("Pn",$A$11:$A$100,0),8),0)+IF(AU46&lt;&gt;"",AU46*OFFSET($A$10,MATCH("Pn",$A$11:$A$100,0),9),0)+IF(AV46&lt;&gt;"",AV46*OFFSET($A$10,MATCH("Pn",$A$11:$A$100,0),10),0))*OFFSET($A$10,MATCH("FC",$A$11:$A$100,0),2),""))</f>
        <v/>
      </c>
      <c r="AX46" s="10" t="str">
        <f ca="1">IF(OR(A46="Pn",A47="Pn"),"",IF(AND(AW46="",I46&lt;&gt;""),-I46,IF(A46="TOTAL GENERAL",SUM(AX$11:AX44),IF(AW46&lt;&gt;"",AW46-C46,""))))</f>
        <v/>
      </c>
    </row>
    <row r="47" spans="1:50" s="4" customFormat="1" x14ac:dyDescent="0.25">
      <c r="A47" s="269" t="s">
        <v>488</v>
      </c>
      <c r="B47" s="269"/>
      <c r="C47" s="269"/>
      <c r="D47" s="269"/>
      <c r="E47" s="269"/>
      <c r="F47" s="269"/>
      <c r="G47" s="269"/>
      <c r="H47" s="269"/>
      <c r="I47" s="276">
        <v>50.86</v>
      </c>
      <c r="J47" s="273">
        <v>44.34</v>
      </c>
      <c r="K47" s="274">
        <v>0.46</v>
      </c>
      <c r="L47" s="273">
        <v>78.13</v>
      </c>
      <c r="M47" s="274">
        <v>0.57999999999999996</v>
      </c>
      <c r="N47" s="274">
        <v>0.64</v>
      </c>
      <c r="O47" s="274">
        <v>0.11</v>
      </c>
      <c r="P47" s="274">
        <v>0.4</v>
      </c>
      <c r="Q47" s="276">
        <v>10.18</v>
      </c>
      <c r="R47" s="276">
        <v>112.36</v>
      </c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82"/>
      <c r="AX47" s="10"/>
    </row>
    <row r="48" spans="1:50" s="4" customFormat="1" x14ac:dyDescent="0.25">
      <c r="A48" s="15" t="s">
        <v>436</v>
      </c>
      <c r="B48" s="15" t="s">
        <v>474</v>
      </c>
      <c r="C48" s="179" t="s">
        <v>436</v>
      </c>
      <c r="D48" s="16" t="s">
        <v>436</v>
      </c>
      <c r="E48" s="9" t="str">
        <f ca="1">IF(AND($A49="Pn",COLUMN(E46)&lt;COUNTIF(PonderacionIndicadores!$A$1:$A$139,"Cérvix")+1),OFFSET($F$10,0,COLUMN(F104)),IF(AND(A48="Pn",(COUNTIF(PonderacionIndicadores!$A$1:$A$139,"Cérvix"))&gt;COLUMN(E48)-1),OFFSET(PonderacionIndicadores!$A$1,MATCH("Cérvix",PonderacionIndicadores!$A$1:$A$139,0)+COLUMN(D48)-2,3),IF(A48="TOTAL GENERAL",SUM(E$11:E46),IF(D48&lt;&gt;"",D48/OFFSET($A$10,MATCH("TOTAL GENERAL",$A$11:$A$100,0),3),""))))</f>
        <v/>
      </c>
      <c r="F48" s="16" t="s">
        <v>436</v>
      </c>
      <c r="G48" s="16" t="s">
        <v>436</v>
      </c>
      <c r="H48" s="16" t="s">
        <v>436</v>
      </c>
      <c r="I48" s="18" t="s">
        <v>436</v>
      </c>
      <c r="J48" s="18" t="s">
        <v>436</v>
      </c>
      <c r="K48" s="19" t="s">
        <v>436</v>
      </c>
      <c r="L48" s="18" t="s">
        <v>436</v>
      </c>
      <c r="M48" s="19" t="s">
        <v>436</v>
      </c>
      <c r="N48" s="19" t="s">
        <v>436</v>
      </c>
      <c r="O48" s="19" t="s">
        <v>436</v>
      </c>
      <c r="P48" s="19" t="s">
        <v>436</v>
      </c>
      <c r="Q48" s="180" t="s">
        <v>436</v>
      </c>
      <c r="R48" s="18" t="s">
        <v>436</v>
      </c>
      <c r="S48" s="21" t="str">
        <f ca="1">IF(OR($A48="Pn",$A49="Pn"),"",IF($A48="TOTAL GENERAL",SUM(S$11:S46),IF(AND(I48&lt;&gt;"",$A48&lt;&gt;"Pn"),IF(I48&lt;OFFSET($A$10,MATCH("TOTAL GENERAL",$A$11:$A$100,0),COLUMN(I48)-1),0,I48-OFFSET($A$10,MATCH("TOTAL GENERAL",$A$11:$A$100,0),COLUMN(I48)-1)),"")))</f>
        <v/>
      </c>
      <c r="T48" s="21" t="str">
        <f ca="1">IF(OR($A48="Pn",$A49="Pn"),"",IF(OR($A48="Pn",$A49="Pn"),"",IF($A48="TOTAL GENERAL",SUM(T$11:T46),IF(AND(J48&lt;&gt;"",$A48&lt;&gt;"Pn"),IF(J48&gt;OFFSET($A$10,MATCH("TOTAL GENERAL",$A$11:$A$100,0),COLUMN(J48)-1),0,OFFSET($A$10,MATCH("TOTAL GENERAL",$A$11:$A$100,0),COLUMN(J48)-1)-J48),""))))</f>
        <v/>
      </c>
      <c r="U48" s="21" t="str">
        <f ca="1">IF(OR($A48="Pn",$A49="Pn"),"",IF(OR($A48="Pn",$A49="Pn"),"",IF($A48="TOTAL GENERAL",SUM(U$11:U46),IF(AND(K48&lt;&gt;"",$A48&lt;&gt;"Pn"),IF(K48&lt;OFFSET($A$10,MATCH("TOTAL GENERAL",$A$11:$A$100,0),COLUMN(K48)-1),0,K48-OFFSET($A$10,MATCH("TOTAL GENERAL",$A$11:$A$100,0),COLUMN(K48)-1)),""))))</f>
        <v/>
      </c>
      <c r="V48" s="21" t="str">
        <f ca="1">IF(OR($A48="Pn",$A49="Pn"),"",IF($A48="TOTAL GENERAL",SUM(V$11:V46),IF(AND(L48&lt;&gt;"",$A48&lt;&gt;"Pn"),IF(L48&gt;OFFSET($A$10,MATCH("TOTAL GENERAL",$A$11:$A$100,0),COLUMN(L48)-1),0,OFFSET($A$10,MATCH("TOTAL GENERAL",$A$11:$A$100,0),COLUMN(L48)-1)-L48),"")))</f>
        <v/>
      </c>
      <c r="W48" s="21" t="str">
        <f ca="1">IF(OR($A48="Pn",$A49="Pn"),"",IF(OR($A48="Pn",$A49="Pn"),"",IF($A48="TOTAL GENERAL",SUM(W$11:W46),IF(AND(M48&lt;&gt;"",$A48&lt;&gt;"Pn"),IF(M48&lt;OFFSET($A$10,MATCH("TOTAL GENERAL",$A$11:$A$100,0),COLUMN(M48)-1),0,M48-OFFSET($A$10,MATCH("TOTAL GENERAL",$A$11:$A$100,0),COLUMN(M48)-1)),""))))</f>
        <v/>
      </c>
      <c r="X48" s="21" t="str">
        <f ca="1">IF(OR($A48="Pn",$A49="Pn"),"",IF(OR($A48="Pn",$A49="Pn"),"",IF($A48="TOTAL GENERAL",SUM(X$11:X46),IF(AND(N48&lt;&gt;"",$A48&lt;&gt;"Pn"),IF(N48&lt;OFFSET($A$10,MATCH("TOTAL GENERAL",$A$11:$A$100,0),COLUMN(N48)-1),0,N48-OFFSET($A$10,MATCH("TOTAL GENERAL",$A$11:$A$100,0),COLUMN(N48)-1)),""))))</f>
        <v/>
      </c>
      <c r="Y48" s="21" t="str">
        <f ca="1">IF(OR($A48="Pn",$A49="Pn"),"",IF(OR($A48="Pn",$A49="Pn"),"",IF($A48="TOTAL GENERAL",SUM(Y$11:Y46),IF(AND(O48&lt;&gt;"",$A48&lt;&gt;"Pn"),IF(O48&lt;OFFSET($A$10,MATCH("TOTAL GENERAL",$A$11:$A$100,0),COLUMN(O48)-1),0,O48-OFFSET($A$10,MATCH("TOTAL GENERAL",$A$11:$A$100,0),COLUMN(O48)-1)),""))))</f>
        <v/>
      </c>
      <c r="Z48" s="21" t="str">
        <f ca="1">IF(OR($A48="Pn",$A49="Pn"),"",IF(OR($A48="Pn",$A49="Pn"),"",IF($A48="TOTAL GENERAL",SUM(Z$11:Z46),IF(AND(P48&lt;&gt;"",$A48&lt;&gt;"Pn"),IF(P48&lt;OFFSET($A$10,MATCH("TOTAL GENERAL",$A$11:$A$100,0),COLUMN(P48)-1),0,P48-OFFSET($A$10,MATCH("TOTAL GENERAL",$A$11:$A$100,0),COLUMN(P48)-1)),""))))</f>
        <v/>
      </c>
      <c r="AA48" s="21" t="str">
        <f ca="1">IF(OR($A48="Pn",$A49="Pn"),"",IF($A48="TOTAL GENERAL",SUM(AA$11:AA46),IF(AND(Q48&lt;&gt;"",$A48&lt;&gt;"Pn"),IF(Q48&gt;OFFSET($A$10,MATCH("TOTAL GENERAL",$A$11:$A$100,0),COLUMN(Q48)-1),0,OFFSET($A$10,MATCH("TOTAL GENERAL",$A$11:$A$100,0),COLUMN(Q48)-1)-Q48),"")))</f>
        <v/>
      </c>
      <c r="AB48" s="21" t="str">
        <f ca="1">IF(OR($A48="Pn",$A49="Pn"),"",IF(OR($A48="Pn",$A49="Pn"),"",IF($A48="TOTAL GENERAL",SUM(AB$11:AB46),IF(AND(R48&lt;&gt;"",$A48&lt;&gt;"Pn"),IF(R48&lt;OFFSET($A$10,MATCH("TOTAL GENERAL",$A$11:$A$100,0),COLUMN(R48)-1),0,R48-OFFSET($A$10,MATCH("TOTAL GENERAL",$A$11:$A$100,0),COLUMN(R48)-1)),""))))</f>
        <v/>
      </c>
      <c r="AC48" s="21" t="str">
        <f>IF(OR($A48="Pn",$A49="Pn"),"",IF($A48="TOTAL GENERAL",SUM(AC$11:AC46),IF(AND(I48&lt;&gt;"",$A48&lt;&gt;"Pn"),S48*$G48,"")))</f>
        <v/>
      </c>
      <c r="AD48" s="21" t="str">
        <f>IF(OR($A48="Pn",$A49="Pn"),"",IF($A48="TOTAL GENERAL",SUM(AD$11:AD46),IF(AND(J48&lt;&gt;"",$A48&lt;&gt;"Pn"),T48*$D48,"")))</f>
        <v/>
      </c>
      <c r="AE48" s="21" t="str">
        <f>IF(OR($A48="Pn",$A49="Pn"),"",IF($A48="TOTAL GENERAL",SUM(AE$11:AE46),IF(AND(K48&lt;&gt;"",$A48&lt;&gt;"Pn"),U48*$D48,"")))</f>
        <v/>
      </c>
      <c r="AF48" s="21" t="str">
        <f>IF(OR($A48="Pn",$A49="Pn"),"",IF($A48="TOTAL GENERAL",SUM(AF$11:AF46),IF(AND(L48&lt;&gt;"",$A48&lt;&gt;"Pn"),V48*$D48,"")))</f>
        <v/>
      </c>
      <c r="AG48" s="21" t="str">
        <f>IF(OR($A48="Pn",$A49="Pn"),"",IF($A48="TOTAL GENERAL",SUM(AG$11:AG46),IF(AND(M48&lt;&gt;"",$A48&lt;&gt;"Pn"),W48*$D48,"")))</f>
        <v/>
      </c>
      <c r="AH48" s="21" t="str">
        <f>IF(OR($A48="Pn",$A49="Pn"),"",IF($A48="TOTAL GENERAL",SUM(AH$11:AH46),IF(AND(N48&lt;&gt;"",$A48&lt;&gt;"Pn"),X48*$D48,"")))</f>
        <v/>
      </c>
      <c r="AI48" s="21" t="str">
        <f>IF(OR($A48="Pn",$A49="Pn"),"",IF($A48="TOTAL GENERAL",SUM(AI$11:AI46),IF(AND(O48&lt;&gt;"",$A48&lt;&gt;"Pn"),Y48*$D48,"")))</f>
        <v/>
      </c>
      <c r="AJ48" s="21" t="str">
        <f>IF(OR($A48="Pn",$A49="Pn"),"",IF($A48="TOTAL GENERAL",SUM(AJ$11:AJ46),IF(AND(P48&lt;&gt;"",$A48&lt;&gt;"Pn"),Z48*$D48,"")))</f>
        <v/>
      </c>
      <c r="AK48" s="21" t="str">
        <f>IF(OR($A48="Pn",$A49="Pn"),"",IF($A48="TOTAL GENERAL",SUM(AK$11:AK46),IF(AND(Q48&lt;&gt;"",$A48&lt;&gt;"Pn"),AA48*$F48,"")))</f>
        <v/>
      </c>
      <c r="AL48" s="21" t="str">
        <f>IF(OR($A48="Pn",$A49="Pn"),"",IF($A48="TOTAL GENERAL",SUM(AL$11:AL46),IF(AND(R48&lt;&gt;"",$A48&lt;&gt;"Pn"),AB48*$H48,"")))</f>
        <v/>
      </c>
      <c r="AM48" s="19" t="str">
        <f ca="1">IF($A48="TOTAL GENERAL",SUM(AM$11:AM46),IF(AND(S48&lt;&gt;"",$A48&lt;&gt;"Pn"),IF(OFFSET($A$11,MATCH("TOTAL GENERAL",$A$11:$A$100,0)-1,COLUMN(AB48))=0,0,AC48/OFFSET($A$11,MATCH("TOTAL GENERAL",$A$11:$A$100,0)-1,COLUMN(AB48))),""))</f>
        <v/>
      </c>
      <c r="AN48" s="19" t="str">
        <f ca="1">IF($A48="TOTAL GENERAL",SUM(AN$11:AN46),IF(AND(T48&lt;&gt;"",$A48&lt;&gt;"Pn"),IF(OFFSET($A$11,MATCH("TOTAL GENERAL",$A$11:$A$100,0)-1,COLUMN(AC48))=0,0,AD48/OFFSET($A$11,MATCH("TOTAL GENERAL",$A$11:$A$100,0)-1,COLUMN(AC48))),""))</f>
        <v/>
      </c>
      <c r="AO48" s="19" t="str">
        <f ca="1">IF($A48="TOTAL GENERAL",SUM(AO$11:AO46),IF(AND(U48&lt;&gt;"",$A48&lt;&gt;"Pn"),IF(OFFSET($A$11,MATCH("TOTAL GENERAL",$A$11:$A$100,0)-1,COLUMN(AD48))=0,0,AE48/OFFSET($A$11,MATCH("TOTAL GENERAL",$A$11:$A$100,0)-1,COLUMN(AD48))),""))</f>
        <v/>
      </c>
      <c r="AP48" s="19" t="str">
        <f ca="1">IF($A48="TOTAL GENERAL",SUM(AP$11:AP46),IF(AND(V48&lt;&gt;"",$A48&lt;&gt;"Pn"),IF(OFFSET($A$11,MATCH("TOTAL GENERAL",$A$11:$A$100,0)-1,COLUMN(AE48))=0,0,AF48/OFFSET($A$11,MATCH("TOTAL GENERAL",$A$11:$A$100,0)-1,COLUMN(AE48))),""))</f>
        <v/>
      </c>
      <c r="AQ48" s="19" t="str">
        <f ca="1">IF($A48="TOTAL GENERAL",SUM(AQ$11:AQ46),IF(AND(W48&lt;&gt;"",$A48&lt;&gt;"Pn"),IF(OFFSET($A$11,MATCH("TOTAL GENERAL",$A$11:$A$100,0)-1,COLUMN(AF48))=0,0,AG48/OFFSET($A$11,MATCH("TOTAL GENERAL",$A$11:$A$100,0)-1,COLUMN(AF48))),""))</f>
        <v/>
      </c>
      <c r="AR48" s="19" t="str">
        <f ca="1">IF($A48="TOTAL GENERAL",SUM(AR$11:AR46),IF(AND(X48&lt;&gt;"",$A48&lt;&gt;"Pn"),IF(OFFSET($A$11,MATCH("TOTAL GENERAL",$A$11:$A$100,0)-1,COLUMN(AG48))=0,0,AH48/OFFSET($A$11,MATCH("TOTAL GENERAL",$A$11:$A$100,0)-1,COLUMN(AG48))),""))</f>
        <v/>
      </c>
      <c r="AS48" s="19" t="str">
        <f ca="1">IF($A48="TOTAL GENERAL",SUM(AS$11:AS46),IF(AND(Y48&lt;&gt;"",$A48&lt;&gt;"Pn"),IF(OFFSET($A$11,MATCH("TOTAL GENERAL",$A$11:$A$100,0)-1,COLUMN(AH48))=0,0,AI48/OFFSET($A$11,MATCH("TOTAL GENERAL",$A$11:$A$100,0)-1,COLUMN(AH48))),""))</f>
        <v/>
      </c>
      <c r="AT48" s="19" t="str">
        <f ca="1">IF($A48="TOTAL GENERAL",SUM(AT$11:AT46),IF(AND(Z48&lt;&gt;"",$A48&lt;&gt;"Pn"),IF(OFFSET($A$11,MATCH("TOTAL GENERAL",$A$11:$A$100,0)-1,COLUMN(AI48))=0,0,AJ48/OFFSET($A$11,MATCH("TOTAL GENERAL",$A$11:$A$100,0)-1,COLUMN(AI48))),""))</f>
        <v/>
      </c>
      <c r="AU48" s="19" t="str">
        <f ca="1">IF($A48="TOTAL GENERAL",SUM(AU$11:AU46),IF(AND(AA48&lt;&gt;"",$A48&lt;&gt;"Pn"),IF(OFFSET($A$11,MATCH("TOTAL GENERAL",$A$11:$A$100,0)-1,COLUMN(AJ48))=0,0,AK48/OFFSET($A$11,MATCH("TOTAL GENERAL",$A$11:$A$100,0)-1,COLUMN(AJ48))),""))</f>
        <v/>
      </c>
      <c r="AV48" s="19" t="str">
        <f ca="1">IF($A48="TOTAL GENERAL",SUM(AV$11:AV46),IF(AND(AB48&lt;&gt;"",$A48&lt;&gt;"Pn"),IF(OFFSET($A$11,MATCH("TOTAL GENERAL",$A$11:$A$100,0)-1,COLUMN(AK48))=0,0,AL48/OFFSET($A$11,MATCH("TOTAL GENERAL",$A$11:$A$100,0)-1,COLUMN(AK48))),""))</f>
        <v/>
      </c>
      <c r="AW48" s="182" t="str">
        <f ca="1">IF(A48="TOTAL GENERAL",SUM(AW$11:AW46),IF(COUNTIF(AM48:AV48,"")&lt;COUNTA($AM$10:$AV$10),(IF(AM48&lt;&gt;"",AM48*OFFSET($A$10,MATCH("Pn",$A$11:$A$100,0),1),0)+IF(AN48&lt;&gt;"",AN48*OFFSET($A$10,MATCH("Pn",$A$11:$A$100,0),2),0)+IF(AO48&lt;&gt;"",AO48*OFFSET($A$10,MATCH("Pn",$A$11:$A$100,0),3),0)+IF(AP48&lt;&gt;"",AP48*OFFSET($A$10,MATCH("Pn",$A$11:$A$100,0),4),0)+IF(AQ48&lt;&gt;"",AQ48*OFFSET($A$10,MATCH("Pn",$A$11:$A$100,0),5),0)+IF(AR48&lt;&gt;"",AR48*OFFSET($A$10,MATCH("Pn",$A$11:$A$100,0),6),0)+IF(AS48&lt;&gt;"",AS48*OFFSET($A$10,MATCH("Pn",$A$11:$A$100,0),7),0)+IF(AT48&lt;&gt;"",AT48*OFFSET($A$10,MATCH("Pn",$A$11:$A$100,0),8),0)+IF(AU48&lt;&gt;"",AU48*OFFSET($A$10,MATCH("Pn",$A$11:$A$100,0),9),0)+IF(AV48&lt;&gt;"",AV48*OFFSET($A$10,MATCH("Pn",$A$11:$A$100,0),10),0))*OFFSET($A$10,MATCH("FC",$A$11:$A$100,0),2),""))</f>
        <v/>
      </c>
      <c r="AX48" s="10" t="str">
        <f ca="1">IF(OR(A48="Pn",A49="Pn"),"",IF(AND(AW48="",I48&lt;&gt;""),-I48,IF(A48="TOTAL GENERAL",SUM(AX$11:AX46),IF(AW48&lt;&gt;"",AW48-C48,""))))</f>
        <v/>
      </c>
    </row>
    <row r="49" spans="1:50" s="4" customFormat="1" x14ac:dyDescent="0.25">
      <c r="A49" s="15" t="s">
        <v>438</v>
      </c>
      <c r="B49" s="15" t="s">
        <v>369</v>
      </c>
      <c r="C49" s="179">
        <v>60</v>
      </c>
      <c r="D49" s="16" t="s">
        <v>436</v>
      </c>
      <c r="E49" s="9" t="str">
        <f ca="1">IF(AND($A50="Pn",COLUMN(E47)&lt;COUNTIF(PonderacionIndicadores!$A$1:$A$139,"Cérvix")+1),OFFSET($F$10,0,COLUMN(F105)),IF(AND(A49="Pn",(COUNTIF(PonderacionIndicadores!$A$1:$A$139,"Cérvix"))&gt;COLUMN(E49)-1),OFFSET(PonderacionIndicadores!$A$1,MATCH("Cérvix",PonderacionIndicadores!$A$1:$A$139,0)+COLUMN(D49)-2,3),IF(A49="TOTAL GENERAL",SUM(E$11:E47),IF(D49&lt;&gt;"",D49/OFFSET($A$10,MATCH("TOTAL GENERAL",$A$11:$A$100,0),3),""))))</f>
        <v/>
      </c>
      <c r="F49" s="16" t="s">
        <v>436</v>
      </c>
      <c r="G49" s="16" t="s">
        <v>436</v>
      </c>
      <c r="H49" s="16" t="s">
        <v>436</v>
      </c>
      <c r="I49" s="18" t="s">
        <v>436</v>
      </c>
      <c r="J49" s="18" t="s">
        <v>436</v>
      </c>
      <c r="K49" s="19" t="s">
        <v>436</v>
      </c>
      <c r="L49" s="18" t="s">
        <v>436</v>
      </c>
      <c r="M49" s="19" t="s">
        <v>436</v>
      </c>
      <c r="N49" s="19" t="s">
        <v>436</v>
      </c>
      <c r="O49" s="19" t="s">
        <v>436</v>
      </c>
      <c r="P49" s="19" t="s">
        <v>436</v>
      </c>
      <c r="Q49" s="180" t="s">
        <v>436</v>
      </c>
      <c r="R49" s="18" t="s">
        <v>436</v>
      </c>
      <c r="S49" s="21" t="str">
        <f ca="1">IF(OR($A49="Pn",$A50="Pn"),"",IF($A49="TOTAL GENERAL",SUM(S$11:S47),IF(AND(I49&lt;&gt;"",$A49&lt;&gt;"Pn"),IF(I49&lt;OFFSET($A$10,MATCH("TOTAL GENERAL",$A$11:$A$100,0),COLUMN(I49)-1),0,I49-OFFSET($A$10,MATCH("TOTAL GENERAL",$A$11:$A$100,0),COLUMN(I49)-1)),"")))</f>
        <v/>
      </c>
      <c r="T49" s="21" t="str">
        <f ca="1">IF(OR($A49="Pn",$A50="Pn"),"",IF(OR($A49="Pn",$A50="Pn"),"",IF($A49="TOTAL GENERAL",SUM(T$11:T47),IF(AND(J49&lt;&gt;"",$A49&lt;&gt;"Pn"),IF(J49&gt;OFFSET($A$10,MATCH("TOTAL GENERAL",$A$11:$A$100,0),COLUMN(J49)-1),0,OFFSET($A$10,MATCH("TOTAL GENERAL",$A$11:$A$100,0),COLUMN(J49)-1)-J49),""))))</f>
        <v/>
      </c>
      <c r="U49" s="21" t="str">
        <f ca="1">IF(OR($A49="Pn",$A50="Pn"),"",IF(OR($A49="Pn",$A50="Pn"),"",IF($A49="TOTAL GENERAL",SUM(U$11:U47),IF(AND(K49&lt;&gt;"",$A49&lt;&gt;"Pn"),IF(K49&lt;OFFSET($A$10,MATCH("TOTAL GENERAL",$A$11:$A$100,0),COLUMN(K49)-1),0,K49-OFFSET($A$10,MATCH("TOTAL GENERAL",$A$11:$A$100,0),COLUMN(K49)-1)),""))))</f>
        <v/>
      </c>
      <c r="V49" s="21" t="str">
        <f ca="1">IF(OR($A49="Pn",$A50="Pn"),"",IF($A49="TOTAL GENERAL",SUM(V$11:V47),IF(AND(L49&lt;&gt;"",$A49&lt;&gt;"Pn"),IF(L49&gt;OFFSET($A$10,MATCH("TOTAL GENERAL",$A$11:$A$100,0),COLUMN(L49)-1),0,OFFSET($A$10,MATCH("TOTAL GENERAL",$A$11:$A$100,0),COLUMN(L49)-1)-L49),"")))</f>
        <v/>
      </c>
      <c r="W49" s="21" t="str">
        <f ca="1">IF(OR($A49="Pn",$A50="Pn"),"",IF(OR($A49="Pn",$A50="Pn"),"",IF($A49="TOTAL GENERAL",SUM(W$11:W47),IF(AND(M49&lt;&gt;"",$A49&lt;&gt;"Pn"),IF(M49&lt;OFFSET($A$10,MATCH("TOTAL GENERAL",$A$11:$A$100,0),COLUMN(M49)-1),0,M49-OFFSET($A$10,MATCH("TOTAL GENERAL",$A$11:$A$100,0),COLUMN(M49)-1)),""))))</f>
        <v/>
      </c>
      <c r="X49" s="21" t="str">
        <f ca="1">IF(OR($A49="Pn",$A50="Pn"),"",IF(OR($A49="Pn",$A50="Pn"),"",IF($A49="TOTAL GENERAL",SUM(X$11:X47),IF(AND(N49&lt;&gt;"",$A49&lt;&gt;"Pn"),IF(N49&lt;OFFSET($A$10,MATCH("TOTAL GENERAL",$A$11:$A$100,0),COLUMN(N49)-1),0,N49-OFFSET($A$10,MATCH("TOTAL GENERAL",$A$11:$A$100,0),COLUMN(N49)-1)),""))))</f>
        <v/>
      </c>
      <c r="Y49" s="21" t="str">
        <f ca="1">IF(OR($A49="Pn",$A50="Pn"),"",IF(OR($A49="Pn",$A50="Pn"),"",IF($A49="TOTAL GENERAL",SUM(Y$11:Y47),IF(AND(O49&lt;&gt;"",$A49&lt;&gt;"Pn"),IF(O49&lt;OFFSET($A$10,MATCH("TOTAL GENERAL",$A$11:$A$100,0),COLUMN(O49)-1),0,O49-OFFSET($A$10,MATCH("TOTAL GENERAL",$A$11:$A$100,0),COLUMN(O49)-1)),""))))</f>
        <v/>
      </c>
      <c r="Z49" s="21" t="str">
        <f ca="1">IF(OR($A49="Pn",$A50="Pn"),"",IF(OR($A49="Pn",$A50="Pn"),"",IF($A49="TOTAL GENERAL",SUM(Z$11:Z47),IF(AND(P49&lt;&gt;"",$A49&lt;&gt;"Pn"),IF(P49&lt;OFFSET($A$10,MATCH("TOTAL GENERAL",$A$11:$A$100,0),COLUMN(P49)-1),0,P49-OFFSET($A$10,MATCH("TOTAL GENERAL",$A$11:$A$100,0),COLUMN(P49)-1)),""))))</f>
        <v/>
      </c>
      <c r="AA49" s="21" t="str">
        <f ca="1">IF(OR($A49="Pn",$A50="Pn"),"",IF($A49="TOTAL GENERAL",SUM(AA$11:AA47),IF(AND(Q49&lt;&gt;"",$A49&lt;&gt;"Pn"),IF(Q49&gt;OFFSET($A$10,MATCH("TOTAL GENERAL",$A$11:$A$100,0),COLUMN(Q49)-1),0,OFFSET($A$10,MATCH("TOTAL GENERAL",$A$11:$A$100,0),COLUMN(Q49)-1)-Q49),"")))</f>
        <v/>
      </c>
      <c r="AB49" s="21" t="str">
        <f ca="1">IF(OR($A49="Pn",$A50="Pn"),"",IF(OR($A49="Pn",$A50="Pn"),"",IF($A49="TOTAL GENERAL",SUM(AB$11:AB47),IF(AND(R49&lt;&gt;"",$A49&lt;&gt;"Pn"),IF(R49&lt;OFFSET($A$10,MATCH("TOTAL GENERAL",$A$11:$A$100,0),COLUMN(R49)-1),0,R49-OFFSET($A$10,MATCH("TOTAL GENERAL",$A$11:$A$100,0),COLUMN(R49)-1)),""))))</f>
        <v/>
      </c>
      <c r="AC49" s="21" t="str">
        <f>IF(OR($A49="Pn",$A50="Pn"),"",IF($A49="TOTAL GENERAL",SUM(AC$11:AC47),IF(AND(I49&lt;&gt;"",$A49&lt;&gt;"Pn"),S49*$G49,"")))</f>
        <v/>
      </c>
      <c r="AD49" s="21" t="str">
        <f>IF(OR($A49="Pn",$A50="Pn"),"",IF($A49="TOTAL GENERAL",SUM(AD$11:AD47),IF(AND(J49&lt;&gt;"",$A49&lt;&gt;"Pn"),T49*$D49,"")))</f>
        <v/>
      </c>
      <c r="AE49" s="21" t="str">
        <f>IF(OR($A49="Pn",$A50="Pn"),"",IF($A49="TOTAL GENERAL",SUM(AE$11:AE47),IF(AND(K49&lt;&gt;"",$A49&lt;&gt;"Pn"),U49*$D49,"")))</f>
        <v/>
      </c>
      <c r="AF49" s="21" t="str">
        <f>IF(OR($A49="Pn",$A50="Pn"),"",IF($A49="TOTAL GENERAL",SUM(AF$11:AF47),IF(AND(L49&lt;&gt;"",$A49&lt;&gt;"Pn"),V49*$D49,"")))</f>
        <v/>
      </c>
      <c r="AG49" s="21" t="str">
        <f>IF(OR($A49="Pn",$A50="Pn"),"",IF($A49="TOTAL GENERAL",SUM(AG$11:AG47),IF(AND(M49&lt;&gt;"",$A49&lt;&gt;"Pn"),W49*$D49,"")))</f>
        <v/>
      </c>
      <c r="AH49" s="21" t="str">
        <f>IF(OR($A49="Pn",$A50="Pn"),"",IF($A49="TOTAL GENERAL",SUM(AH$11:AH47),IF(AND(N49&lt;&gt;"",$A49&lt;&gt;"Pn"),X49*$D49,"")))</f>
        <v/>
      </c>
      <c r="AI49" s="21" t="str">
        <f>IF(OR($A49="Pn",$A50="Pn"),"",IF($A49="TOTAL GENERAL",SUM(AI$11:AI47),IF(AND(O49&lt;&gt;"",$A49&lt;&gt;"Pn"),Y49*$D49,"")))</f>
        <v/>
      </c>
      <c r="AJ49" s="21" t="str">
        <f>IF(OR($A49="Pn",$A50="Pn"),"",IF($A49="TOTAL GENERAL",SUM(AJ$11:AJ47),IF(AND(P49&lt;&gt;"",$A49&lt;&gt;"Pn"),Z49*$D49,"")))</f>
        <v/>
      </c>
      <c r="AK49" s="21" t="str">
        <f>IF(OR($A49="Pn",$A50="Pn"),"",IF($A49="TOTAL GENERAL",SUM(AK$11:AK47),IF(AND(Q49&lt;&gt;"",$A49&lt;&gt;"Pn"),AA49*$F49,"")))</f>
        <v/>
      </c>
      <c r="AL49" s="21" t="str">
        <f>IF(OR($A49="Pn",$A50="Pn"),"",IF($A49="TOTAL GENERAL",SUM(AL$11:AL47),IF(AND(R49&lt;&gt;"",$A49&lt;&gt;"Pn"),AB49*$H49,"")))</f>
        <v/>
      </c>
      <c r="AM49" s="19" t="str">
        <f ca="1">IF($A49="TOTAL GENERAL",SUM(AM$11:AM47),IF(AND(S49&lt;&gt;"",$A49&lt;&gt;"Pn"),IF(OFFSET($A$11,MATCH("TOTAL GENERAL",$A$11:$A$100,0)-1,COLUMN(AB49))=0,0,AC49/OFFSET($A$11,MATCH("TOTAL GENERAL",$A$11:$A$100,0)-1,COLUMN(AB49))),""))</f>
        <v/>
      </c>
      <c r="AN49" s="19" t="str">
        <f ca="1">IF($A49="TOTAL GENERAL",SUM(AN$11:AN47),IF(AND(T49&lt;&gt;"",$A49&lt;&gt;"Pn"),IF(OFFSET($A$11,MATCH("TOTAL GENERAL",$A$11:$A$100,0)-1,COLUMN(AC49))=0,0,AD49/OFFSET($A$11,MATCH("TOTAL GENERAL",$A$11:$A$100,0)-1,COLUMN(AC49))),""))</f>
        <v/>
      </c>
      <c r="AO49" s="19" t="str">
        <f ca="1">IF($A49="TOTAL GENERAL",SUM(AO$11:AO47),IF(AND(U49&lt;&gt;"",$A49&lt;&gt;"Pn"),IF(OFFSET($A$11,MATCH("TOTAL GENERAL",$A$11:$A$100,0)-1,COLUMN(AD49))=0,0,AE49/OFFSET($A$11,MATCH("TOTAL GENERAL",$A$11:$A$100,0)-1,COLUMN(AD49))),""))</f>
        <v/>
      </c>
      <c r="AP49" s="19" t="str">
        <f ca="1">IF($A49="TOTAL GENERAL",SUM(AP$11:AP47),IF(AND(V49&lt;&gt;"",$A49&lt;&gt;"Pn"),IF(OFFSET($A$11,MATCH("TOTAL GENERAL",$A$11:$A$100,0)-1,COLUMN(AE49))=0,0,AF49/OFFSET($A$11,MATCH("TOTAL GENERAL",$A$11:$A$100,0)-1,COLUMN(AE49))),""))</f>
        <v/>
      </c>
      <c r="AQ49" s="19" t="str">
        <f ca="1">IF($A49="TOTAL GENERAL",SUM(AQ$11:AQ47),IF(AND(W49&lt;&gt;"",$A49&lt;&gt;"Pn"),IF(OFFSET($A$11,MATCH("TOTAL GENERAL",$A$11:$A$100,0)-1,COLUMN(AF49))=0,0,AG49/OFFSET($A$11,MATCH("TOTAL GENERAL",$A$11:$A$100,0)-1,COLUMN(AF49))),""))</f>
        <v/>
      </c>
      <c r="AR49" s="19" t="str">
        <f ca="1">IF($A49="TOTAL GENERAL",SUM(AR$11:AR47),IF(AND(X49&lt;&gt;"",$A49&lt;&gt;"Pn"),IF(OFFSET($A$11,MATCH("TOTAL GENERAL",$A$11:$A$100,0)-1,COLUMN(AG49))=0,0,AH49/OFFSET($A$11,MATCH("TOTAL GENERAL",$A$11:$A$100,0)-1,COLUMN(AG49))),""))</f>
        <v/>
      </c>
      <c r="AS49" s="19" t="str">
        <f ca="1">IF($A49="TOTAL GENERAL",SUM(AS$11:AS47),IF(AND(Y49&lt;&gt;"",$A49&lt;&gt;"Pn"),IF(OFFSET($A$11,MATCH("TOTAL GENERAL",$A$11:$A$100,0)-1,COLUMN(AH49))=0,0,AI49/OFFSET($A$11,MATCH("TOTAL GENERAL",$A$11:$A$100,0)-1,COLUMN(AH49))),""))</f>
        <v/>
      </c>
      <c r="AT49" s="19" t="str">
        <f ca="1">IF($A49="TOTAL GENERAL",SUM(AT$11:AT47),IF(AND(Z49&lt;&gt;"",$A49&lt;&gt;"Pn"),IF(OFFSET($A$11,MATCH("TOTAL GENERAL",$A$11:$A$100,0)-1,COLUMN(AI49))=0,0,AJ49/OFFSET($A$11,MATCH("TOTAL GENERAL",$A$11:$A$100,0)-1,COLUMN(AI49))),""))</f>
        <v/>
      </c>
      <c r="AU49" s="19" t="str">
        <f ca="1">IF($A49="TOTAL GENERAL",SUM(AU$11:AU47),IF(AND(AA49&lt;&gt;"",$A49&lt;&gt;"Pn"),IF(OFFSET($A$11,MATCH("TOTAL GENERAL",$A$11:$A$100,0)-1,COLUMN(AJ49))=0,0,AK49/OFFSET($A$11,MATCH("TOTAL GENERAL",$A$11:$A$100,0)-1,COLUMN(AJ49))),""))</f>
        <v/>
      </c>
      <c r="AV49" s="19" t="str">
        <f ca="1">IF($A49="TOTAL GENERAL",SUM(AV$11:AV47),IF(AND(AB49&lt;&gt;"",$A49&lt;&gt;"Pn"),IF(OFFSET($A$11,MATCH("TOTAL GENERAL",$A$11:$A$100,0)-1,COLUMN(AK49))=0,0,AL49/OFFSET($A$11,MATCH("TOTAL GENERAL",$A$11:$A$100,0)-1,COLUMN(AK49))),""))</f>
        <v/>
      </c>
      <c r="AW49" s="182" t="str">
        <f ca="1">IF(A49="TOTAL GENERAL",SUM(AW$11:AW47),IF(COUNTIF(AM49:AV49,"")&lt;COUNTA($AM$10:$AV$10),(IF(AM49&lt;&gt;"",AM49*OFFSET($A$10,MATCH("Pn",$A$11:$A$100,0),1),0)+IF(AN49&lt;&gt;"",AN49*OFFSET($A$10,MATCH("Pn",$A$11:$A$100,0),2),0)+IF(AO49&lt;&gt;"",AO49*OFFSET($A$10,MATCH("Pn",$A$11:$A$100,0),3),0)+IF(AP49&lt;&gt;"",AP49*OFFSET($A$10,MATCH("Pn",$A$11:$A$100,0),4),0)+IF(AQ49&lt;&gt;"",AQ49*OFFSET($A$10,MATCH("Pn",$A$11:$A$100,0),5),0)+IF(AR49&lt;&gt;"",AR49*OFFSET($A$10,MATCH("Pn",$A$11:$A$100,0),6),0)+IF(AS49&lt;&gt;"",AS49*OFFSET($A$10,MATCH("Pn",$A$11:$A$100,0),7),0)+IF(AT49&lt;&gt;"",AT49*OFFSET($A$10,MATCH("Pn",$A$11:$A$100,0),8),0)+IF(AU49&lt;&gt;"",AU49*OFFSET($A$10,MATCH("Pn",$A$11:$A$100,0),9),0)+IF(AV49&lt;&gt;"",AV49*OFFSET($A$10,MATCH("Pn",$A$11:$A$100,0),10),0))*OFFSET($A$10,MATCH("FC",$A$11:$A$100,0),2),""))</f>
        <v/>
      </c>
      <c r="AX49" s="10" t="str">
        <f ca="1">IF(OR(A49="Pn",A50="Pn"),"",IF(AND(AW49="",I49&lt;&gt;""),-I49,IF(A49="TOTAL GENERAL",SUM(AX$11:AX47),IF(AW49&lt;&gt;"",AW49-C49,""))))</f>
        <v/>
      </c>
    </row>
    <row r="50" spans="1:50" s="4" customFormat="1" x14ac:dyDescent="0.25">
      <c r="A50" s="15" t="s">
        <v>438</v>
      </c>
      <c r="B50" s="15" t="s">
        <v>179</v>
      </c>
      <c r="C50" s="179">
        <v>30</v>
      </c>
      <c r="D50" s="16" t="s">
        <v>436</v>
      </c>
      <c r="E50" s="9" t="str">
        <f ca="1">IF(AND($A51="Pn",COLUMN(E48)&lt;COUNTIF(PonderacionIndicadores!$A$1:$A$139,"Cérvix")+1),OFFSET($F$10,0,COLUMN(F106)),IF(AND(A50="Pn",(COUNTIF(PonderacionIndicadores!$A$1:$A$139,"Cérvix"))&gt;COLUMN(E50)-1),OFFSET(PonderacionIndicadores!$A$1,MATCH("Cérvix",PonderacionIndicadores!$A$1:$A$139,0)+COLUMN(D50)-2,3),IF(A50="TOTAL GENERAL",SUM(E$11:E48),IF(D50&lt;&gt;"",D50/OFFSET($A$10,MATCH("TOTAL GENERAL",$A$11:$A$100,0),3),""))))</f>
        <v/>
      </c>
      <c r="F50" s="16" t="s">
        <v>436</v>
      </c>
      <c r="G50" s="16" t="s">
        <v>436</v>
      </c>
      <c r="H50" s="16" t="s">
        <v>436</v>
      </c>
      <c r="I50" s="18" t="s">
        <v>436</v>
      </c>
      <c r="J50" s="18" t="s">
        <v>436</v>
      </c>
      <c r="K50" s="19" t="s">
        <v>436</v>
      </c>
      <c r="L50" s="18" t="s">
        <v>436</v>
      </c>
      <c r="M50" s="19" t="s">
        <v>436</v>
      </c>
      <c r="N50" s="19" t="s">
        <v>436</v>
      </c>
      <c r="O50" s="19" t="s">
        <v>436</v>
      </c>
      <c r="P50" s="19" t="s">
        <v>436</v>
      </c>
      <c r="Q50" s="180" t="s">
        <v>436</v>
      </c>
      <c r="R50" s="18" t="s">
        <v>436</v>
      </c>
      <c r="S50" s="21" t="str">
        <f ca="1">IF(OR($A50="Pn",$A51="Pn"),"",IF($A50="TOTAL GENERAL",SUM(S$11:S48),IF(AND(I50&lt;&gt;"",$A50&lt;&gt;"Pn"),IF(I50&lt;OFFSET($A$10,MATCH("TOTAL GENERAL",$A$11:$A$100,0),COLUMN(I50)-1),0,I50-OFFSET($A$10,MATCH("TOTAL GENERAL",$A$11:$A$100,0),COLUMN(I50)-1)),"")))</f>
        <v/>
      </c>
      <c r="T50" s="21" t="str">
        <f ca="1">IF(OR($A50="Pn",$A51="Pn"),"",IF(OR($A50="Pn",$A51="Pn"),"",IF($A50="TOTAL GENERAL",SUM(T$11:T48),IF(AND(J50&lt;&gt;"",$A50&lt;&gt;"Pn"),IF(J50&gt;OFFSET($A$10,MATCH("TOTAL GENERAL",$A$11:$A$100,0),COLUMN(J50)-1),0,OFFSET($A$10,MATCH("TOTAL GENERAL",$A$11:$A$100,0),COLUMN(J50)-1)-J50),""))))</f>
        <v/>
      </c>
      <c r="U50" s="21" t="str">
        <f ca="1">IF(OR($A50="Pn",$A51="Pn"),"",IF(OR($A50="Pn",$A51="Pn"),"",IF($A50="TOTAL GENERAL",SUM(U$11:U48),IF(AND(K50&lt;&gt;"",$A50&lt;&gt;"Pn"),IF(K50&lt;OFFSET($A$10,MATCH("TOTAL GENERAL",$A$11:$A$100,0),COLUMN(K50)-1),0,K50-OFFSET($A$10,MATCH("TOTAL GENERAL",$A$11:$A$100,0),COLUMN(K50)-1)),""))))</f>
        <v/>
      </c>
      <c r="V50" s="21" t="str">
        <f ca="1">IF(OR($A50="Pn",$A51="Pn"),"",IF($A50="TOTAL GENERAL",SUM(V$11:V48),IF(AND(L50&lt;&gt;"",$A50&lt;&gt;"Pn"),IF(L50&gt;OFFSET($A$10,MATCH("TOTAL GENERAL",$A$11:$A$100,0),COLUMN(L50)-1),0,OFFSET($A$10,MATCH("TOTAL GENERAL",$A$11:$A$100,0),COLUMN(L50)-1)-L50),"")))</f>
        <v/>
      </c>
      <c r="W50" s="21" t="str">
        <f ca="1">IF(OR($A50="Pn",$A51="Pn"),"",IF(OR($A50="Pn",$A51="Pn"),"",IF($A50="TOTAL GENERAL",SUM(W$11:W48),IF(AND(M50&lt;&gt;"",$A50&lt;&gt;"Pn"),IF(M50&lt;OFFSET($A$10,MATCH("TOTAL GENERAL",$A$11:$A$100,0),COLUMN(M50)-1),0,M50-OFFSET($A$10,MATCH("TOTAL GENERAL",$A$11:$A$100,0),COLUMN(M50)-1)),""))))</f>
        <v/>
      </c>
      <c r="X50" s="21" t="str">
        <f ca="1">IF(OR($A50="Pn",$A51="Pn"),"",IF(OR($A50="Pn",$A51="Pn"),"",IF($A50="TOTAL GENERAL",SUM(X$11:X48),IF(AND(N50&lt;&gt;"",$A50&lt;&gt;"Pn"),IF(N50&lt;OFFSET($A$10,MATCH("TOTAL GENERAL",$A$11:$A$100,0),COLUMN(N50)-1),0,N50-OFFSET($A$10,MATCH("TOTAL GENERAL",$A$11:$A$100,0),COLUMN(N50)-1)),""))))</f>
        <v/>
      </c>
      <c r="Y50" s="21" t="str">
        <f ca="1">IF(OR($A50="Pn",$A51="Pn"),"",IF(OR($A50="Pn",$A51="Pn"),"",IF($A50="TOTAL GENERAL",SUM(Y$11:Y48),IF(AND(O50&lt;&gt;"",$A50&lt;&gt;"Pn"),IF(O50&lt;OFFSET($A$10,MATCH("TOTAL GENERAL",$A$11:$A$100,0),COLUMN(O50)-1),0,O50-OFFSET($A$10,MATCH("TOTAL GENERAL",$A$11:$A$100,0),COLUMN(O50)-1)),""))))</f>
        <v/>
      </c>
      <c r="Z50" s="21" t="str">
        <f ca="1">IF(OR($A50="Pn",$A51="Pn"),"",IF(OR($A50="Pn",$A51="Pn"),"",IF($A50="TOTAL GENERAL",SUM(Z$11:Z48),IF(AND(P50&lt;&gt;"",$A50&lt;&gt;"Pn"),IF(P50&lt;OFFSET($A$10,MATCH("TOTAL GENERAL",$A$11:$A$100,0),COLUMN(P50)-1),0,P50-OFFSET($A$10,MATCH("TOTAL GENERAL",$A$11:$A$100,0),COLUMN(P50)-1)),""))))</f>
        <v/>
      </c>
      <c r="AA50" s="21" t="str">
        <f ca="1">IF(OR($A50="Pn",$A51="Pn"),"",IF($A50="TOTAL GENERAL",SUM(AA$11:AA48),IF(AND(Q50&lt;&gt;"",$A50&lt;&gt;"Pn"),IF(Q50&gt;OFFSET($A$10,MATCH("TOTAL GENERAL",$A$11:$A$100,0),COLUMN(Q50)-1),0,OFFSET($A$10,MATCH("TOTAL GENERAL",$A$11:$A$100,0),COLUMN(Q50)-1)-Q50),"")))</f>
        <v/>
      </c>
      <c r="AB50" s="21" t="str">
        <f ca="1">IF(OR($A50="Pn",$A51="Pn"),"",IF(OR($A50="Pn",$A51="Pn"),"",IF($A50="TOTAL GENERAL",SUM(AB$11:AB48),IF(AND(R50&lt;&gt;"",$A50&lt;&gt;"Pn"),IF(R50&lt;OFFSET($A$10,MATCH("TOTAL GENERAL",$A$11:$A$100,0),COLUMN(R50)-1),0,R50-OFFSET($A$10,MATCH("TOTAL GENERAL",$A$11:$A$100,0),COLUMN(R50)-1)),""))))</f>
        <v/>
      </c>
      <c r="AC50" s="21" t="str">
        <f>IF(OR($A50="Pn",$A51="Pn"),"",IF($A50="TOTAL GENERAL",SUM(AC$11:AC48),IF(AND(I50&lt;&gt;"",$A50&lt;&gt;"Pn"),S50*$G50,"")))</f>
        <v/>
      </c>
      <c r="AD50" s="21" t="str">
        <f>IF(OR($A50="Pn",$A51="Pn"),"",IF($A50="TOTAL GENERAL",SUM(AD$11:AD48),IF(AND(J50&lt;&gt;"",$A50&lt;&gt;"Pn"),T50*$D50,"")))</f>
        <v/>
      </c>
      <c r="AE50" s="21" t="str">
        <f>IF(OR($A50="Pn",$A51="Pn"),"",IF($A50="TOTAL GENERAL",SUM(AE$11:AE48),IF(AND(K50&lt;&gt;"",$A50&lt;&gt;"Pn"),U50*$D50,"")))</f>
        <v/>
      </c>
      <c r="AF50" s="21" t="str">
        <f>IF(OR($A50="Pn",$A51="Pn"),"",IF($A50="TOTAL GENERAL",SUM(AF$11:AF48),IF(AND(L50&lt;&gt;"",$A50&lt;&gt;"Pn"),V50*$D50,"")))</f>
        <v/>
      </c>
      <c r="AG50" s="21" t="str">
        <f>IF(OR($A50="Pn",$A51="Pn"),"",IF($A50="TOTAL GENERAL",SUM(AG$11:AG48),IF(AND(M50&lt;&gt;"",$A50&lt;&gt;"Pn"),W50*$D50,"")))</f>
        <v/>
      </c>
      <c r="AH50" s="21" t="str">
        <f>IF(OR($A50="Pn",$A51="Pn"),"",IF($A50="TOTAL GENERAL",SUM(AH$11:AH48),IF(AND(N50&lt;&gt;"",$A50&lt;&gt;"Pn"),X50*$D50,"")))</f>
        <v/>
      </c>
      <c r="AI50" s="21" t="str">
        <f>IF(OR($A50="Pn",$A51="Pn"),"",IF($A50="TOTAL GENERAL",SUM(AI$11:AI48),IF(AND(O50&lt;&gt;"",$A50&lt;&gt;"Pn"),Y50*$D50,"")))</f>
        <v/>
      </c>
      <c r="AJ50" s="21" t="str">
        <f>IF(OR($A50="Pn",$A51="Pn"),"",IF($A50="TOTAL GENERAL",SUM(AJ$11:AJ48),IF(AND(P50&lt;&gt;"",$A50&lt;&gt;"Pn"),Z50*$D50,"")))</f>
        <v/>
      </c>
      <c r="AK50" s="21" t="str">
        <f>IF(OR($A50="Pn",$A51="Pn"),"",IF($A50="TOTAL GENERAL",SUM(AK$11:AK48),IF(AND(Q50&lt;&gt;"",$A50&lt;&gt;"Pn"),AA50*$F50,"")))</f>
        <v/>
      </c>
      <c r="AL50" s="21" t="str">
        <f>IF(OR($A50="Pn",$A51="Pn"),"",IF($A50="TOTAL GENERAL",SUM(AL$11:AL48),IF(AND(R50&lt;&gt;"",$A50&lt;&gt;"Pn"),AB50*$H50,"")))</f>
        <v/>
      </c>
      <c r="AM50" s="19" t="str">
        <f ca="1">IF($A50="TOTAL GENERAL",SUM(AM$11:AM48),IF(AND(S50&lt;&gt;"",$A50&lt;&gt;"Pn"),IF(OFFSET($A$11,MATCH("TOTAL GENERAL",$A$11:$A$100,0)-1,COLUMN(AB50))=0,0,AC50/OFFSET($A$11,MATCH("TOTAL GENERAL",$A$11:$A$100,0)-1,COLUMN(AB50))),""))</f>
        <v/>
      </c>
      <c r="AN50" s="19" t="str">
        <f ca="1">IF($A50="TOTAL GENERAL",SUM(AN$11:AN48),IF(AND(T50&lt;&gt;"",$A50&lt;&gt;"Pn"),IF(OFFSET($A$11,MATCH("TOTAL GENERAL",$A$11:$A$100,0)-1,COLUMN(AC50))=0,0,AD50/OFFSET($A$11,MATCH("TOTAL GENERAL",$A$11:$A$100,0)-1,COLUMN(AC50))),""))</f>
        <v/>
      </c>
      <c r="AO50" s="19" t="str">
        <f ca="1">IF($A50="TOTAL GENERAL",SUM(AO$11:AO48),IF(AND(U50&lt;&gt;"",$A50&lt;&gt;"Pn"),IF(OFFSET($A$11,MATCH("TOTAL GENERAL",$A$11:$A$100,0)-1,COLUMN(AD50))=0,0,AE50/OFFSET($A$11,MATCH("TOTAL GENERAL",$A$11:$A$100,0)-1,COLUMN(AD50))),""))</f>
        <v/>
      </c>
      <c r="AP50" s="19" t="str">
        <f ca="1">IF($A50="TOTAL GENERAL",SUM(AP$11:AP48),IF(AND(V50&lt;&gt;"",$A50&lt;&gt;"Pn"),IF(OFFSET($A$11,MATCH("TOTAL GENERAL",$A$11:$A$100,0)-1,COLUMN(AE50))=0,0,AF50/OFFSET($A$11,MATCH("TOTAL GENERAL",$A$11:$A$100,0)-1,COLUMN(AE50))),""))</f>
        <v/>
      </c>
      <c r="AQ50" s="19" t="str">
        <f ca="1">IF($A50="TOTAL GENERAL",SUM(AQ$11:AQ48),IF(AND(W50&lt;&gt;"",$A50&lt;&gt;"Pn"),IF(OFFSET($A$11,MATCH("TOTAL GENERAL",$A$11:$A$100,0)-1,COLUMN(AF50))=0,0,AG50/OFFSET($A$11,MATCH("TOTAL GENERAL",$A$11:$A$100,0)-1,COLUMN(AF50))),""))</f>
        <v/>
      </c>
      <c r="AR50" s="19" t="str">
        <f ca="1">IF($A50="TOTAL GENERAL",SUM(AR$11:AR48),IF(AND(X50&lt;&gt;"",$A50&lt;&gt;"Pn"),IF(OFFSET($A$11,MATCH("TOTAL GENERAL",$A$11:$A$100,0)-1,COLUMN(AG50))=0,0,AH50/OFFSET($A$11,MATCH("TOTAL GENERAL",$A$11:$A$100,0)-1,COLUMN(AG50))),""))</f>
        <v/>
      </c>
      <c r="AS50" s="19" t="str">
        <f ca="1">IF($A50="TOTAL GENERAL",SUM(AS$11:AS48),IF(AND(Y50&lt;&gt;"",$A50&lt;&gt;"Pn"),IF(OFFSET($A$11,MATCH("TOTAL GENERAL",$A$11:$A$100,0)-1,COLUMN(AH50))=0,0,AI50/OFFSET($A$11,MATCH("TOTAL GENERAL",$A$11:$A$100,0)-1,COLUMN(AH50))),""))</f>
        <v/>
      </c>
      <c r="AT50" s="19" t="str">
        <f ca="1">IF($A50="TOTAL GENERAL",SUM(AT$11:AT48),IF(AND(Z50&lt;&gt;"",$A50&lt;&gt;"Pn"),IF(OFFSET($A$11,MATCH("TOTAL GENERAL",$A$11:$A$100,0)-1,COLUMN(AI50))=0,0,AJ50/OFFSET($A$11,MATCH("TOTAL GENERAL",$A$11:$A$100,0)-1,COLUMN(AI50))),""))</f>
        <v/>
      </c>
      <c r="AU50" s="19" t="str">
        <f ca="1">IF($A50="TOTAL GENERAL",SUM(AU$11:AU48),IF(AND(AA50&lt;&gt;"",$A50&lt;&gt;"Pn"),IF(OFFSET($A$11,MATCH("TOTAL GENERAL",$A$11:$A$100,0)-1,COLUMN(AJ50))=0,0,AK50/OFFSET($A$11,MATCH("TOTAL GENERAL",$A$11:$A$100,0)-1,COLUMN(AJ50))),""))</f>
        <v/>
      </c>
      <c r="AV50" s="19" t="str">
        <f ca="1">IF($A50="TOTAL GENERAL",SUM(AV$11:AV48),IF(AND(AB50&lt;&gt;"",$A50&lt;&gt;"Pn"),IF(OFFSET($A$11,MATCH("TOTAL GENERAL",$A$11:$A$100,0)-1,COLUMN(AK50))=0,0,AL50/OFFSET($A$11,MATCH("TOTAL GENERAL",$A$11:$A$100,0)-1,COLUMN(AK50))),""))</f>
        <v/>
      </c>
      <c r="AW50" s="182" t="str">
        <f ca="1">IF(A50="TOTAL GENERAL",SUM(AW$11:AW48),IF(COUNTIF(AM50:AV50,"")&lt;COUNTA($AM$10:$AV$10),(IF(AM50&lt;&gt;"",AM50*OFFSET($A$10,MATCH("Pn",$A$11:$A$100,0),1),0)+IF(AN50&lt;&gt;"",AN50*OFFSET($A$10,MATCH("Pn",$A$11:$A$100,0),2),0)+IF(AO50&lt;&gt;"",AO50*OFFSET($A$10,MATCH("Pn",$A$11:$A$100,0),3),0)+IF(AP50&lt;&gt;"",AP50*OFFSET($A$10,MATCH("Pn",$A$11:$A$100,0),4),0)+IF(AQ50&lt;&gt;"",AQ50*OFFSET($A$10,MATCH("Pn",$A$11:$A$100,0),5),0)+IF(AR50&lt;&gt;"",AR50*OFFSET($A$10,MATCH("Pn",$A$11:$A$100,0),6),0)+IF(AS50&lt;&gt;"",AS50*OFFSET($A$10,MATCH("Pn",$A$11:$A$100,0),7),0)+IF(AT50&lt;&gt;"",AT50*OFFSET($A$10,MATCH("Pn",$A$11:$A$100,0),8),0)+IF(AU50&lt;&gt;"",AU50*OFFSET($A$10,MATCH("Pn",$A$11:$A$100,0),9),0)+IF(AV50&lt;&gt;"",AV50*OFFSET($A$10,MATCH("Pn",$A$11:$A$100,0),10),0))*OFFSET($A$10,MATCH("FC",$A$11:$A$100,0),2),""))</f>
        <v/>
      </c>
      <c r="AX50" s="10" t="str">
        <f ca="1">IF(OR(A50="Pn",A51="Pn"),"",IF(AND(AW50="",I50&lt;&gt;""),-I50,IF(A50="TOTAL GENERAL",SUM(AX$11:AX48),IF(AW50&lt;&gt;"",AW50-C50,""))))</f>
        <v/>
      </c>
    </row>
    <row r="51" spans="1:50" s="4" customFormat="1" x14ac:dyDescent="0.25">
      <c r="A51" s="15" t="s">
        <v>438</v>
      </c>
      <c r="B51" s="15" t="s">
        <v>315</v>
      </c>
      <c r="C51" s="179">
        <v>0.8</v>
      </c>
      <c r="D51" s="16" t="s">
        <v>436</v>
      </c>
      <c r="E51" s="9" t="str">
        <f ca="1">IF(AND($A52="Pn",COLUMN(E49)&lt;COUNTIF(PonderacionIndicadores!$A$1:$A$139,"Cérvix")+1),OFFSET($F$10,0,COLUMN(F107)),IF(AND(A51="Pn",(COUNTIF(PonderacionIndicadores!$A$1:$A$139,"Cérvix"))&gt;COLUMN(E51)-1),OFFSET(PonderacionIndicadores!$A$1,MATCH("Cérvix",PonderacionIndicadores!$A$1:$A$139,0)+COLUMN(D51)-2,3),IF(A51="TOTAL GENERAL",SUM(E$11:E49),IF(D51&lt;&gt;"",D51/OFFSET($A$10,MATCH("TOTAL GENERAL",$A$11:$A$100,0),3),""))))</f>
        <v/>
      </c>
      <c r="F51" s="16" t="s">
        <v>436</v>
      </c>
      <c r="G51" s="16" t="s">
        <v>436</v>
      </c>
      <c r="H51" s="16" t="s">
        <v>436</v>
      </c>
      <c r="I51" s="18" t="s">
        <v>436</v>
      </c>
      <c r="J51" s="18" t="s">
        <v>436</v>
      </c>
      <c r="K51" s="19" t="s">
        <v>436</v>
      </c>
      <c r="L51" s="18" t="s">
        <v>436</v>
      </c>
      <c r="M51" s="19" t="s">
        <v>436</v>
      </c>
      <c r="N51" s="19" t="s">
        <v>436</v>
      </c>
      <c r="O51" s="19" t="s">
        <v>436</v>
      </c>
      <c r="P51" s="19" t="s">
        <v>436</v>
      </c>
      <c r="Q51" s="180" t="s">
        <v>436</v>
      </c>
      <c r="R51" s="18" t="s">
        <v>436</v>
      </c>
      <c r="S51" s="21" t="str">
        <f ca="1">IF(OR($A51="Pn",$A52="Pn"),"",IF(OR($A51="Pn",$A52="Pn"),"",IF($A51="TOTAL GENERAL",SUM(T$11:T49),IF(AND(I51&lt;&gt;"",$A51&lt;&gt;"Pn"),IF(I51&gt;OFFSET($A$10,MATCH("TOTAL GENERAL",$A$11:$A$100,0),COLUMN(I51)-1),0,OFFSET($A$10,MATCH("TOTAL GENERAL",$A$11:$A$100,0),COLUMN(I51)-1)-I51),""))))</f>
        <v/>
      </c>
      <c r="T51" s="21" t="str">
        <f ca="1">IF(OR($A51="Pn",$A52="Pn"),"",IF(OR($A51="Pn",$A52="Pn"),"",IF($A51="TOTAL GENERAL",SUM(U$11:U49),IF(AND(J51&lt;&gt;"",$A51&lt;&gt;"Pn"),IF(J51&lt;OFFSET($A$10,MATCH("TOTAL GENERAL",$A$11:$A$100,0),COLUMN(J51)-1),0,J51-OFFSET($A$10,MATCH("TOTAL GENERAL",$A$11:$A$100,0),COLUMN(J51)-1)),""))))</f>
        <v/>
      </c>
      <c r="U51" s="21" t="str">
        <f ca="1">IF(OR($A51="Pn",$A52="Pn"),"",IF($A51="TOTAL GENERAL",SUM(V$11:V49),IF(AND(K51&lt;&gt;"",$A51&lt;&gt;"Pn"),IF(K51&gt;OFFSET($A$10,MATCH("TOTAL GENERAL",$A$11:$A$100,0),COLUMN(K51)-1),0,OFFSET($A$10,MATCH("TOTAL GENERAL",$A$11:$A$100,0),COLUMN(K51)-1)-K51),"")))</f>
        <v/>
      </c>
      <c r="V51" s="21" t="str">
        <f ca="1">IF(OR($A51="Pn",$A52="Pn"),"",IF(OR($A51="Pn",$A52="Pn"),"",IF($A51="TOTAL GENERAL",SUM(W$11:W49),IF(AND(L51&lt;&gt;"",$A51&lt;&gt;"Pn"),IF(L51&lt;OFFSET($A$10,MATCH("TOTAL GENERAL",$A$11:$A$100,0),COLUMN(L51)-1),0,L51-OFFSET($A$10,MATCH("TOTAL GENERAL",$A$11:$A$100,0),COLUMN(L51)-1)),""))))</f>
        <v/>
      </c>
      <c r="W51" s="21" t="str">
        <f ca="1">IF(OR($A51="Pn",$A52="Pn"),"",IF(OR($A51="Pn",$A52="Pn"),"",IF($A51="TOTAL GENERAL",SUM(X$11:X49),IF(AND(M51&lt;&gt;"",$A51&lt;&gt;"Pn"),IF(M51&lt;OFFSET($A$10,MATCH("TOTAL GENERAL",$A$11:$A$100,0),COLUMN(M51)-1),0,M51-OFFSET($A$10,MATCH("TOTAL GENERAL",$A$11:$A$100,0),COLUMN(M51)-1)),""))))</f>
        <v/>
      </c>
      <c r="X51" s="21" t="str">
        <f ca="1">IF(OR($A51="Pn",$A52="Pn"),"",IF(OR($A51="Pn",$A52="Pn"),"",IF($A51="TOTAL GENERAL",SUM(Y$11:Y49),IF(AND(N51&lt;&gt;"",$A51&lt;&gt;"Pn"),IF(N51&lt;OFFSET($A$10,MATCH("TOTAL GENERAL",$A$11:$A$100,0),COLUMN(N51)-1),0,N51-OFFSET($A$10,MATCH("TOTAL GENERAL",$A$11:$A$100,0),COLUMN(N51)-1)),""))))</f>
        <v/>
      </c>
      <c r="Y51" s="21" t="str">
        <f ca="1">IF(OR($A51="Pn",$A52="Pn"),"",IF(OR($A51="Pn",$A52="Pn"),"",IF($A51="TOTAL GENERAL",SUM(Z$11:Z49),IF(AND(O51&lt;&gt;"",$A51&lt;&gt;"Pn"),IF(O51&lt;OFFSET($A$10,MATCH("TOTAL GENERAL",$A$11:$A$100,0),COLUMN(O51)-1),0,O51-OFFSET($A$10,MATCH("TOTAL GENERAL",$A$11:$A$100,0),COLUMN(O51)-1)),""))))</f>
        <v/>
      </c>
      <c r="Z51" s="21" t="str">
        <f ca="1">IF(OR($A51="Pn",$A52="Pn"),"",IF($A51="TOTAL GENERAL",SUM(AA$11:AA49),IF(AND(P51&lt;&gt;"",$A51&lt;&gt;"Pn"),IF(P51&gt;OFFSET($A$10,MATCH("TOTAL GENERAL",$A$11:$A$100,0),COLUMN(P51)-1),0,OFFSET($A$10,MATCH("TOTAL GENERAL",$A$11:$A$100,0),COLUMN(P51)-1)-P51),"")))</f>
        <v/>
      </c>
      <c r="AA51" s="21" t="str">
        <f ca="1">IF(OR($A51="Pn",$A52="Pn"),"",IF(OR($A51="Pn",$A52="Pn"),"",IF($A51="TOTAL GENERAL",SUM(AB$11:AB49),IF(AND(Q51&lt;&gt;"",$A51&lt;&gt;"Pn"),IF(Q51&lt;OFFSET($A$10,MATCH("TOTAL GENERAL",$A$11:$A$100,0),COLUMN(Q51)-1),0,Q51-OFFSET($A$10,MATCH("TOTAL GENERAL",$A$11:$A$100,0),COLUMN(Q51)-1)),""))))</f>
        <v/>
      </c>
      <c r="AB51" s="21" t="str">
        <f>IF(OR($A51="Pn",$A52="Pn"),"",IF($A51="TOTAL GENERAL",SUM(AC$11:AC49),IF(AND(H51&lt;&gt;"",$A51&lt;&gt;"Pn"),R51*$G51,"")))</f>
        <v/>
      </c>
      <c r="AC51" s="21" t="str">
        <f>IF(OR($A51="Pn",$A52="Pn"),"",IF($A51="TOTAL GENERAL",SUM(AD$11:AD49),IF(AND(I51&lt;&gt;"",$A51&lt;&gt;"Pn"),S51*$D51,"")))</f>
        <v/>
      </c>
      <c r="AD51" s="21" t="str">
        <f>IF(OR($A51="Pn",$A52="Pn"),"",IF($A51="TOTAL GENERAL",SUM(AE$11:AE49),IF(AND(J51&lt;&gt;"",$A51&lt;&gt;"Pn"),T51*$D51,"")))</f>
        <v/>
      </c>
      <c r="AE51" s="21" t="str">
        <f>IF(OR($A51="Pn",$A52="Pn"),"",IF($A51="TOTAL GENERAL",SUM(AF$11:AF49),IF(AND(K51&lt;&gt;"",$A51&lt;&gt;"Pn"),U51*$D51,"")))</f>
        <v/>
      </c>
      <c r="AF51" s="21" t="str">
        <f>IF(OR($A51="Pn",$A52="Pn"),"",IF($A51="TOTAL GENERAL",SUM(AG$11:AG49),IF(AND(L51&lt;&gt;"",$A51&lt;&gt;"Pn"),V51*$D51,"")))</f>
        <v/>
      </c>
      <c r="AG51" s="21" t="str">
        <f>IF(OR($A51="Pn",$A52="Pn"),"",IF($A51="TOTAL GENERAL",SUM(AH$11:AH49),IF(AND(M51&lt;&gt;"",$A51&lt;&gt;"Pn"),W51*$D51,"")))</f>
        <v/>
      </c>
      <c r="AH51" s="21" t="str">
        <f>IF(OR($A51="Pn",$A52="Pn"),"",IF($A51="TOTAL GENERAL",SUM(AI$11:AI49),IF(AND(N51&lt;&gt;"",$A51&lt;&gt;"Pn"),X51*$D51,"")))</f>
        <v/>
      </c>
      <c r="AI51" s="21" t="str">
        <f>IF(OR($A51="Pn",$A52="Pn"),"",IF($A51="TOTAL GENERAL",SUM(AJ$11:AJ49),IF(AND(O51&lt;&gt;"",$A51&lt;&gt;"Pn"),Y51*$D51,"")))</f>
        <v/>
      </c>
      <c r="AJ51" s="21" t="str">
        <f>IF(OR($A51="Pn",$A52="Pn"),"",IF($A51="TOTAL GENERAL",SUM(AK$11:AK49),IF(AND(P51&lt;&gt;"",$A51&lt;&gt;"Pn"),Z51*$F51,"")))</f>
        <v/>
      </c>
      <c r="AK51" s="21" t="str">
        <f>IF(OR($A51="Pn",$A52="Pn"),"",IF($A51="TOTAL GENERAL",SUM(AL$11:AL49),IF(AND(Q51&lt;&gt;"",$A51&lt;&gt;"Pn"),AA51*$D51,"")))</f>
        <v/>
      </c>
      <c r="AL51" s="19" t="str">
        <f ca="1">IF($A51="TOTAL GENERAL",SUM(AM$11:AM49),IF(AND(R51&lt;&gt;"",$A51&lt;&gt;"Pn"),IF(OFFSET($A$11,MATCH("TOTAL GENERAL",$A$11:$A$100,0)-1,COLUMN(AA51))=0,0,AB51/OFFSET($A$11,MATCH("TOTAL GENERAL",$A$11:$A$100,0)-1,COLUMN(AA51))),""))</f>
        <v/>
      </c>
      <c r="AM51" s="19" t="str">
        <f ca="1">IF($A51="TOTAL GENERAL",SUM(AN$11:AN49),IF(AND(S51&lt;&gt;"",$A51&lt;&gt;"Pn"),IF(OFFSET($A$11,MATCH("TOTAL GENERAL",$A$11:$A$100,0)-1,COLUMN(AB51))=0,0,AC51/OFFSET($A$11,MATCH("TOTAL GENERAL",$A$11:$A$100,0)-1,COLUMN(AB51))),""))</f>
        <v/>
      </c>
      <c r="AN51" s="19" t="str">
        <f ca="1">IF($A51="TOTAL GENERAL",SUM(AO$11:AO49),IF(AND(T51&lt;&gt;"",$A51&lt;&gt;"Pn"),IF(OFFSET($A$11,MATCH("TOTAL GENERAL",$A$11:$A$100,0)-1,COLUMN(AC51))=0,0,AD51/OFFSET($A$11,MATCH("TOTAL GENERAL",$A$11:$A$100,0)-1,COLUMN(AC51))),""))</f>
        <v/>
      </c>
      <c r="AO51" s="19" t="str">
        <f ca="1">IF($A51="TOTAL GENERAL",SUM(AP$11:AP49),IF(AND(U51&lt;&gt;"",$A51&lt;&gt;"Pn"),IF(OFFSET($A$11,MATCH("TOTAL GENERAL",$A$11:$A$100,0)-1,COLUMN(AD51))=0,0,AE51/OFFSET($A$11,MATCH("TOTAL GENERAL",$A$11:$A$100,0)-1,COLUMN(AD51))),""))</f>
        <v/>
      </c>
      <c r="AP51" s="19" t="str">
        <f ca="1">IF($A51="TOTAL GENERAL",SUM(AQ$11:AQ49),IF(AND(V51&lt;&gt;"",$A51&lt;&gt;"Pn"),IF(OFFSET($A$11,MATCH("TOTAL GENERAL",$A$11:$A$100,0)-1,COLUMN(AE51))=0,0,AF51/OFFSET($A$11,MATCH("TOTAL GENERAL",$A$11:$A$100,0)-1,COLUMN(AE51))),""))</f>
        <v/>
      </c>
      <c r="AQ51" s="19" t="str">
        <f ca="1">IF($A51="TOTAL GENERAL",SUM(AR$11:AR49),IF(AND(W51&lt;&gt;"",$A51&lt;&gt;"Pn"),IF(OFFSET($A$11,MATCH("TOTAL GENERAL",$A$11:$A$100,0)-1,COLUMN(AF51))=0,0,AG51/OFFSET($A$11,MATCH("TOTAL GENERAL",$A$11:$A$100,0)-1,COLUMN(AF51))),""))</f>
        <v/>
      </c>
      <c r="AR51" s="19" t="str">
        <f ca="1">IF($A51="TOTAL GENERAL",SUM(AS$11:AS49),IF(AND(X51&lt;&gt;"",$A51&lt;&gt;"Pn"),IF(OFFSET($A$11,MATCH("TOTAL GENERAL",$A$11:$A$100,0)-1,COLUMN(AG51))=0,0,AH51/OFFSET($A$11,MATCH("TOTAL GENERAL",$A$11:$A$100,0)-1,COLUMN(AG51))),""))</f>
        <v/>
      </c>
      <c r="AS51" s="19" t="str">
        <f ca="1">IF($A51="TOTAL GENERAL",SUM(AT$11:AT49),IF(AND(Y51&lt;&gt;"",$A51&lt;&gt;"Pn"),IF(OFFSET($A$11,MATCH("TOTAL GENERAL",$A$11:$A$100,0)-1,COLUMN(AH51))=0,0,AI51/OFFSET($A$11,MATCH("TOTAL GENERAL",$A$11:$A$100,0)-1,COLUMN(AH51))),""))</f>
        <v/>
      </c>
      <c r="AT51" s="19" t="str">
        <f ca="1">IF($A51="TOTAL GENERAL",SUM(AU$11:AU49),IF(AND(Z51&lt;&gt;"",$A51&lt;&gt;"Pn"),IF(OFFSET($A$11,MATCH("TOTAL GENERAL",$A$11:$A$100,0)-1,COLUMN(AI51))=0,0,AJ51/OFFSET($A$11,MATCH("TOTAL GENERAL",$A$11:$A$100,0)-1,COLUMN(AI51))),""))</f>
        <v/>
      </c>
      <c r="AU51" s="19" t="str">
        <f ca="1">IF($A51="TOTAL GENERAL",SUM(AV$11:AV49),IF(AND(AA51&lt;&gt;"",$A51&lt;&gt;"Pn"),IF(OFFSET($A$11,MATCH("TOTAL GENERAL",$A$11:$A$100,0)-1,COLUMN(AJ51))=0,0,AK51/OFFSET($A$11,MATCH("TOTAL GENERAL",$A$11:$A$100,0)-1,COLUMN(AJ51))),""))</f>
        <v/>
      </c>
      <c r="AV51" s="182" t="str">
        <f ca="1">IF(A51="TOTAL GENERAL",SUM(AW$11:AW49),IF(COUNTIF(AL51:AU51,"")&lt;COUNTA($AM$10:$AV$10),ROUND((IF(AL51&lt;&gt;"",AL51*OFFSET($A$10,MATCH("Pn",$A$11:$A$100,0),1),0)+IF(AM51&lt;&gt;"",AM51*OFFSET($A$10,MATCH("Pn",$A$11:$A$100,0),2),0)+IF(AN51&lt;&gt;"",AN51*OFFSET($A$10,MATCH("Pn",$A$11:$A$100,0),3),0)+IF(AO51&lt;&gt;"",AO51*OFFSET($A$10,MATCH("Pn",$A$11:$A$100,0),4),0)+IF(AP51&lt;&gt;"",AP51*OFFSET($A$10,MATCH("Pn",$A$11:$A$100,0),5),0)+IF(AQ51&lt;&gt;"",AQ51*OFFSET($A$10,MATCH("Pn",$A$11:$A$100,0),6),0)+IF(AR51&lt;&gt;"",AR51*OFFSET($A$10,MATCH("Pn",$A$11:$A$100,0),7),0)+IF(AS51&lt;&gt;"",AS51*OFFSET($A$10,MATCH("Pn",$A$11:$A$100,0),8),0)+IF(AT51&lt;&gt;"",AT51*OFFSET($A$10,MATCH("Pn",$A$11:$A$100,0),9),0)+IF(AU51&lt;&gt;"",AU51*OFFSET($A$10,MATCH("Pn",$A$11:$A$100,0),10),0))*OFFSET($A$10,MATCH("FC",$A$11:$A$100,0),2),2),""))</f>
        <v/>
      </c>
      <c r="AW51" s="182" t="str">
        <f ca="1">IF(A51="TOTAL GENERAL",SUM(AW$11:AW49),IF(COUNTIF(AM51:AV51,"")&lt;COUNTA($AM$10:$AV$10),(IF(AM51&lt;&gt;"",AM51*OFFSET($A$10,MATCH("Pn",$A$11:$A$100,0),1),0)+IF(AN51&lt;&gt;"",AN51*OFFSET($A$10,MATCH("Pn",$A$11:$A$100,0),2),0)+IF(AO51&lt;&gt;"",AO51*OFFSET($A$10,MATCH("Pn",$A$11:$A$100,0),3),0)+IF(AP51&lt;&gt;"",AP51*OFFSET($A$10,MATCH("Pn",$A$11:$A$100,0),4),0)+IF(AQ51&lt;&gt;"",AQ51*OFFSET($A$10,MATCH("Pn",$A$11:$A$100,0),5),0)+IF(AR51&lt;&gt;"",AR51*OFFSET($A$10,MATCH("Pn",$A$11:$A$100,0),6),0)+IF(AS51&lt;&gt;"",AS51*OFFSET($A$10,MATCH("Pn",$A$11:$A$100,0),7),0)+IF(AT51&lt;&gt;"",AT51*OFFSET($A$10,MATCH("Pn",$A$11:$A$100,0),8),0)+IF(AU51&lt;&gt;"",AU51*OFFSET($A$10,MATCH("Pn",$A$11:$A$100,0),9),0)+IF(AV51&lt;&gt;"",AV51*OFFSET($A$10,MATCH("Pn",$A$11:$A$100,0),10),0))*OFFSET($A$10,MATCH("FC",$A$11:$A$100,0),2),""))</f>
        <v/>
      </c>
    </row>
    <row r="52" spans="1:50" s="4" customFormat="1" x14ac:dyDescent="0.25">
      <c r="A52" s="15" t="s">
        <v>438</v>
      </c>
      <c r="B52" s="15" t="s">
        <v>150</v>
      </c>
      <c r="C52" s="179">
        <v>45</v>
      </c>
      <c r="D52" s="16" t="s">
        <v>436</v>
      </c>
      <c r="E52" s="9" t="str">
        <f ca="1">IF(AND($A53="Pn",COLUMN(E50)&lt;COUNTIF(PonderacionIndicadores!$A$1:$A$139,"Cérvix")+1),OFFSET($F$10,0,COLUMN(F108)),IF(AND(A52="Pn",(COUNTIF(PonderacionIndicadores!$A$1:$A$139,"Cérvix"))&gt;COLUMN(E52)-1),OFFSET(PonderacionIndicadores!$A$1,MATCH("Cérvix",PonderacionIndicadores!$A$1:$A$139,0)+COLUMN(D52)-2,3),IF(A52="TOTAL GENERAL",SUM(E$11:E50),IF(D52&lt;&gt;"",D52/OFFSET($A$10,MATCH("TOTAL GENERAL",$A$11:$A$100,0),3),""))))</f>
        <v/>
      </c>
      <c r="F52" s="16" t="s">
        <v>436</v>
      </c>
      <c r="G52" s="16" t="s">
        <v>436</v>
      </c>
      <c r="H52" s="16" t="s">
        <v>436</v>
      </c>
      <c r="I52" s="18" t="s">
        <v>436</v>
      </c>
      <c r="J52" s="18" t="s">
        <v>436</v>
      </c>
      <c r="K52" s="19" t="s">
        <v>436</v>
      </c>
      <c r="L52" s="18" t="s">
        <v>436</v>
      </c>
      <c r="M52" s="19" t="s">
        <v>436</v>
      </c>
      <c r="N52" s="19" t="s">
        <v>436</v>
      </c>
      <c r="O52" s="19" t="s">
        <v>436</v>
      </c>
      <c r="P52" s="19" t="s">
        <v>436</v>
      </c>
      <c r="Q52" s="180" t="s">
        <v>436</v>
      </c>
      <c r="R52" s="18" t="s">
        <v>436</v>
      </c>
      <c r="S52" s="21" t="str">
        <f ca="1">IF(OR($A52="Pn",$A53="Pn"),"",IF(OR($A52="Pn",$A53="Pn"),"",IF($A52="TOTAL GENERAL",SUM(T$11:T50),IF(AND(I52&lt;&gt;"",$A52&lt;&gt;"Pn"),IF(I52&gt;OFFSET($A$10,MATCH("TOTAL GENERAL",$A$11:$A$100,0),COLUMN(I52)-1),0,OFFSET($A$10,MATCH("TOTAL GENERAL",$A$11:$A$100,0),COLUMN(I52)-1)-I52),""))))</f>
        <v/>
      </c>
      <c r="T52" s="21" t="str">
        <f ca="1">IF(OR($A52="Pn",$A53="Pn"),"",IF(OR($A52="Pn",$A53="Pn"),"",IF($A52="TOTAL GENERAL",SUM(U$11:U50),IF(AND(J52&lt;&gt;"",$A52&lt;&gt;"Pn"),IF(J52&lt;OFFSET($A$10,MATCH("TOTAL GENERAL",$A$11:$A$100,0),COLUMN(J52)-1),0,J52-OFFSET($A$10,MATCH("TOTAL GENERAL",$A$11:$A$100,0),COLUMN(J52)-1)),""))))</f>
        <v/>
      </c>
      <c r="U52" s="21" t="str">
        <f ca="1">IF(OR($A52="Pn",$A53="Pn"),"",IF($A52="TOTAL GENERAL",SUM(V$11:V50),IF(AND(K52&lt;&gt;"",$A52&lt;&gt;"Pn"),IF(K52&gt;OFFSET($A$10,MATCH("TOTAL GENERAL",$A$11:$A$100,0),COLUMN(K52)-1),0,OFFSET($A$10,MATCH("TOTAL GENERAL",$A$11:$A$100,0),COLUMN(K52)-1)-K52),"")))</f>
        <v/>
      </c>
      <c r="V52" s="21" t="str">
        <f ca="1">IF(OR($A52="Pn",$A53="Pn"),"",IF(OR($A52="Pn",$A53="Pn"),"",IF($A52="TOTAL GENERAL",SUM(W$11:W50),IF(AND(L52&lt;&gt;"",$A52&lt;&gt;"Pn"),IF(L52&lt;OFFSET($A$10,MATCH("TOTAL GENERAL",$A$11:$A$100,0),COLUMN(L52)-1),0,L52-OFFSET($A$10,MATCH("TOTAL GENERAL",$A$11:$A$100,0),COLUMN(L52)-1)),""))))</f>
        <v/>
      </c>
      <c r="W52" s="21" t="str">
        <f ca="1">IF(OR($A52="Pn",$A53="Pn"),"",IF(OR($A52="Pn",$A53="Pn"),"",IF($A52="TOTAL GENERAL",SUM(X$11:X50),IF(AND(M52&lt;&gt;"",$A52&lt;&gt;"Pn"),IF(M52&lt;OFFSET($A$10,MATCH("TOTAL GENERAL",$A$11:$A$100,0),COLUMN(M52)-1),0,M52-OFFSET($A$10,MATCH("TOTAL GENERAL",$A$11:$A$100,0),COLUMN(M52)-1)),""))))</f>
        <v/>
      </c>
      <c r="X52" s="21" t="str">
        <f ca="1">IF(OR($A52="Pn",$A53="Pn"),"",IF(OR($A52="Pn",$A53="Pn"),"",IF($A52="TOTAL GENERAL",SUM(Y$11:Y50),IF(AND(N52&lt;&gt;"",$A52&lt;&gt;"Pn"),IF(N52&lt;OFFSET($A$10,MATCH("TOTAL GENERAL",$A$11:$A$100,0),COLUMN(N52)-1),0,N52-OFFSET($A$10,MATCH("TOTAL GENERAL",$A$11:$A$100,0),COLUMN(N52)-1)),""))))</f>
        <v/>
      </c>
      <c r="Y52" s="21" t="str">
        <f ca="1">IF(OR($A52="Pn",$A53="Pn"),"",IF(OR($A52="Pn",$A53="Pn"),"",IF($A52="TOTAL GENERAL",SUM(Z$11:Z50),IF(AND(O52&lt;&gt;"",$A52&lt;&gt;"Pn"),IF(O52&lt;OFFSET($A$10,MATCH("TOTAL GENERAL",$A$11:$A$100,0),COLUMN(O52)-1),0,O52-OFFSET($A$10,MATCH("TOTAL GENERAL",$A$11:$A$100,0),COLUMN(O52)-1)),""))))</f>
        <v/>
      </c>
      <c r="Z52" s="21" t="str">
        <f ca="1">IF(OR($A52="Pn",$A53="Pn"),"",IF($A52="TOTAL GENERAL",SUM(AA$11:AA50),IF(AND(P52&lt;&gt;"",$A52&lt;&gt;"Pn"),IF(P52&gt;OFFSET($A$10,MATCH("TOTAL GENERAL",$A$11:$A$100,0),COLUMN(P52)-1),0,OFFSET($A$10,MATCH("TOTAL GENERAL",$A$11:$A$100,0),COLUMN(P52)-1)-P52),"")))</f>
        <v/>
      </c>
      <c r="AA52" s="21" t="str">
        <f ca="1">IF(OR($A52="Pn",$A53="Pn"),"",IF(OR($A52="Pn",$A53="Pn"),"",IF($A52="TOTAL GENERAL",SUM(AB$11:AB50),IF(AND(Q52&lt;&gt;"",$A52&lt;&gt;"Pn"),IF(Q52&lt;OFFSET($A$10,MATCH("TOTAL GENERAL",$A$11:$A$100,0),COLUMN(Q52)-1),0,Q52-OFFSET($A$10,MATCH("TOTAL GENERAL",$A$11:$A$100,0),COLUMN(Q52)-1)),""))))</f>
        <v/>
      </c>
      <c r="AB52" s="21" t="str">
        <f>IF(OR($A52="Pn",$A53="Pn"),"",IF($A52="TOTAL GENERAL",SUM(AC$11:AC50),IF(AND(H52&lt;&gt;"",$A52&lt;&gt;"Pn"),R52*$G52,"")))</f>
        <v/>
      </c>
      <c r="AC52" s="21" t="str">
        <f>IF(OR($A52="Pn",$A53="Pn"),"",IF($A52="TOTAL GENERAL",SUM(AD$11:AD50),IF(AND(I52&lt;&gt;"",$A52&lt;&gt;"Pn"),S52*$D52,"")))</f>
        <v/>
      </c>
      <c r="AD52" s="21" t="str">
        <f>IF(OR($A52="Pn",$A53="Pn"),"",IF($A52="TOTAL GENERAL",SUM(AE$11:AE50),IF(AND(J52&lt;&gt;"",$A52&lt;&gt;"Pn"),T52*$D52,"")))</f>
        <v/>
      </c>
      <c r="AE52" s="21" t="str">
        <f>IF(OR($A52="Pn",$A53="Pn"),"",IF($A52="TOTAL GENERAL",SUM(AF$11:AF50),IF(AND(K52&lt;&gt;"",$A52&lt;&gt;"Pn"),U52*$D52,"")))</f>
        <v/>
      </c>
      <c r="AF52" s="21" t="str">
        <f>IF(OR($A52="Pn",$A53="Pn"),"",IF($A52="TOTAL GENERAL",SUM(AG$11:AG50),IF(AND(L52&lt;&gt;"",$A52&lt;&gt;"Pn"),V52*$D52,"")))</f>
        <v/>
      </c>
      <c r="AG52" s="21" t="str">
        <f>IF(OR($A52="Pn",$A53="Pn"),"",IF($A52="TOTAL GENERAL",SUM(AH$11:AH50),IF(AND(M52&lt;&gt;"",$A52&lt;&gt;"Pn"),W52*$D52,"")))</f>
        <v/>
      </c>
      <c r="AH52" s="21" t="str">
        <f>IF(OR($A52="Pn",$A53="Pn"),"",IF($A52="TOTAL GENERAL",SUM(AI$11:AI50),IF(AND(N52&lt;&gt;"",$A52&lt;&gt;"Pn"),X52*$D52,"")))</f>
        <v/>
      </c>
      <c r="AI52" s="21" t="str">
        <f>IF(OR($A52="Pn",$A53="Pn"),"",IF($A52="TOTAL GENERAL",SUM(AJ$11:AJ50),IF(AND(O52&lt;&gt;"",$A52&lt;&gt;"Pn"),Y52*$D52,"")))</f>
        <v/>
      </c>
      <c r="AJ52" s="21" t="str">
        <f>IF(OR($A52="Pn",$A53="Pn"),"",IF($A52="TOTAL GENERAL",SUM(AK$11:AK50),IF(AND(P52&lt;&gt;"",$A52&lt;&gt;"Pn"),Z52*$F52,"")))</f>
        <v/>
      </c>
      <c r="AK52" s="21" t="str">
        <f>IF(OR($A52="Pn",$A53="Pn"),"",IF($A52="TOTAL GENERAL",SUM(AL$11:AL50),IF(AND(Q52&lt;&gt;"",$A52&lt;&gt;"Pn"),AA52*$D52,"")))</f>
        <v/>
      </c>
      <c r="AL52" s="19" t="str">
        <f ca="1">IF($A52="TOTAL GENERAL",SUM(AM$11:AM50),IF(AND(R52&lt;&gt;"",$A52&lt;&gt;"Pn"),IF(OFFSET($A$11,MATCH("TOTAL GENERAL",$A$11:$A$100,0)-1,COLUMN(AA52))=0,0,AB52/OFFSET($A$11,MATCH("TOTAL GENERAL",$A$11:$A$100,0)-1,COLUMN(AA52))),""))</f>
        <v/>
      </c>
      <c r="AM52" s="19" t="str">
        <f ca="1">IF($A52="TOTAL GENERAL",SUM(AN$11:AN50),IF(AND(S52&lt;&gt;"",$A52&lt;&gt;"Pn"),IF(OFFSET($A$11,MATCH("TOTAL GENERAL",$A$11:$A$100,0)-1,COLUMN(AB52))=0,0,AC52/OFFSET($A$11,MATCH("TOTAL GENERAL",$A$11:$A$100,0)-1,COLUMN(AB52))),""))</f>
        <v/>
      </c>
      <c r="AN52" s="19" t="str">
        <f ca="1">IF($A52="TOTAL GENERAL",SUM(AO$11:AO50),IF(AND(T52&lt;&gt;"",$A52&lt;&gt;"Pn"),IF(OFFSET($A$11,MATCH("TOTAL GENERAL",$A$11:$A$100,0)-1,COLUMN(AC52))=0,0,AD52/OFFSET($A$11,MATCH("TOTAL GENERAL",$A$11:$A$100,0)-1,COLUMN(AC52))),""))</f>
        <v/>
      </c>
      <c r="AO52" s="19" t="str">
        <f ca="1">IF($A52="TOTAL GENERAL",SUM(AP$11:AP50),IF(AND(U52&lt;&gt;"",$A52&lt;&gt;"Pn"),IF(OFFSET($A$11,MATCH("TOTAL GENERAL",$A$11:$A$100,0)-1,COLUMN(AD52))=0,0,AE52/OFFSET($A$11,MATCH("TOTAL GENERAL",$A$11:$A$100,0)-1,COLUMN(AD52))),""))</f>
        <v/>
      </c>
      <c r="AP52" s="19" t="str">
        <f ca="1">IF($A52="TOTAL GENERAL",SUM(AQ$11:AQ50),IF(AND(V52&lt;&gt;"",$A52&lt;&gt;"Pn"),IF(OFFSET($A$11,MATCH("TOTAL GENERAL",$A$11:$A$100,0)-1,COLUMN(AE52))=0,0,AF52/OFFSET($A$11,MATCH("TOTAL GENERAL",$A$11:$A$100,0)-1,COLUMN(AE52))),""))</f>
        <v/>
      </c>
      <c r="AQ52" s="19" t="str">
        <f ca="1">IF($A52="TOTAL GENERAL",SUM(AR$11:AR50),IF(AND(W52&lt;&gt;"",$A52&lt;&gt;"Pn"),IF(OFFSET($A$11,MATCH("TOTAL GENERAL",$A$11:$A$100,0)-1,COLUMN(AF52))=0,0,AG52/OFFSET($A$11,MATCH("TOTAL GENERAL",$A$11:$A$100,0)-1,COLUMN(AF52))),""))</f>
        <v/>
      </c>
      <c r="AR52" s="19" t="str">
        <f ca="1">IF($A52="TOTAL GENERAL",SUM(AS$11:AS50),IF(AND(X52&lt;&gt;"",$A52&lt;&gt;"Pn"),IF(OFFSET($A$11,MATCH("TOTAL GENERAL",$A$11:$A$100,0)-1,COLUMN(AG52))=0,0,AH52/OFFSET($A$11,MATCH("TOTAL GENERAL",$A$11:$A$100,0)-1,COLUMN(AG52))),""))</f>
        <v/>
      </c>
      <c r="AS52" s="19" t="str">
        <f ca="1">IF($A52="TOTAL GENERAL",SUM(AT$11:AT50),IF(AND(Y52&lt;&gt;"",$A52&lt;&gt;"Pn"),IF(OFFSET($A$11,MATCH("TOTAL GENERAL",$A$11:$A$100,0)-1,COLUMN(AH52))=0,0,AI52/OFFSET($A$11,MATCH("TOTAL GENERAL",$A$11:$A$100,0)-1,COLUMN(AH52))),""))</f>
        <v/>
      </c>
      <c r="AT52" s="19" t="str">
        <f ca="1">IF($A52="TOTAL GENERAL",SUM(AU$11:AU50),IF(AND(Z52&lt;&gt;"",$A52&lt;&gt;"Pn"),IF(OFFSET($A$11,MATCH("TOTAL GENERAL",$A$11:$A$100,0)-1,COLUMN(AI52))=0,0,AJ52/OFFSET($A$11,MATCH("TOTAL GENERAL",$A$11:$A$100,0)-1,COLUMN(AI52))),""))</f>
        <v/>
      </c>
      <c r="AU52" s="19" t="str">
        <f ca="1">IF($A52="TOTAL GENERAL",SUM(AV$11:AV50),IF(AND(AA52&lt;&gt;"",$A52&lt;&gt;"Pn"),IF(OFFSET($A$11,MATCH("TOTAL GENERAL",$A$11:$A$100,0)-1,COLUMN(AJ52))=0,0,AK52/OFFSET($A$11,MATCH("TOTAL GENERAL",$A$11:$A$100,0)-1,COLUMN(AJ52))),""))</f>
        <v/>
      </c>
      <c r="AV52" s="182" t="str">
        <f ca="1">IF(A52="TOTAL GENERAL",SUM(AW$11:AW50),IF(COUNTIF(AL52:AU52,"")&lt;COUNTA($AM$10:$AV$10),ROUND((IF(AL52&lt;&gt;"",AL52*OFFSET($A$10,MATCH("Pn",$A$11:$A$100,0),1),0)+IF(AM52&lt;&gt;"",AM52*OFFSET($A$10,MATCH("Pn",$A$11:$A$100,0),2),0)+IF(AN52&lt;&gt;"",AN52*OFFSET($A$10,MATCH("Pn",$A$11:$A$100,0),3),0)+IF(AO52&lt;&gt;"",AO52*OFFSET($A$10,MATCH("Pn",$A$11:$A$100,0),4),0)+IF(AP52&lt;&gt;"",AP52*OFFSET($A$10,MATCH("Pn",$A$11:$A$100,0),5),0)+IF(AQ52&lt;&gt;"",AQ52*OFFSET($A$10,MATCH("Pn",$A$11:$A$100,0),6),0)+IF(AR52&lt;&gt;"",AR52*OFFSET($A$10,MATCH("Pn",$A$11:$A$100,0),7),0)+IF(AS52&lt;&gt;"",AS52*OFFSET($A$10,MATCH("Pn",$A$11:$A$100,0),8),0)+IF(AT52&lt;&gt;"",AT52*OFFSET($A$10,MATCH("Pn",$A$11:$A$100,0),9),0)+IF(AU52&lt;&gt;"",AU52*OFFSET($A$10,MATCH("Pn",$A$11:$A$100,0),10),0))*OFFSET($A$10,MATCH("FC",$A$11:$A$100,0),2),2),""))</f>
        <v/>
      </c>
      <c r="AW52" s="182" t="str">
        <f ca="1">IF(A52="TOTAL GENERAL",SUM(AW$11:AW50),IF(COUNTIF(AM52:AV52,"")&lt;COUNTA($AM$10:$AV$10),(IF(AM52&lt;&gt;"",AM52*OFFSET($A$10,MATCH("Pn",$A$11:$A$100,0),1),0)+IF(AN52&lt;&gt;"",AN52*OFFSET($A$10,MATCH("Pn",$A$11:$A$100,0),2),0)+IF(AO52&lt;&gt;"",AO52*OFFSET($A$10,MATCH("Pn",$A$11:$A$100,0),3),0)+IF(AP52&lt;&gt;"",AP52*OFFSET($A$10,MATCH("Pn",$A$11:$A$100,0),4),0)+IF(AQ52&lt;&gt;"",AQ52*OFFSET($A$10,MATCH("Pn",$A$11:$A$100,0),5),0)+IF(AR52&lt;&gt;"",AR52*OFFSET($A$10,MATCH("Pn",$A$11:$A$100,0),6),0)+IF(AS52&lt;&gt;"",AS52*OFFSET($A$10,MATCH("Pn",$A$11:$A$100,0),7),0)+IF(AT52&lt;&gt;"",AT52*OFFSET($A$10,MATCH("Pn",$A$11:$A$100,0),8),0)+IF(AU52&lt;&gt;"",AU52*OFFSET($A$10,MATCH("Pn",$A$11:$A$100,0),9),0)+IF(AV52&lt;&gt;"",AV52*OFFSET($A$10,MATCH("Pn",$A$11:$A$100,0),10),0))*OFFSET($A$10,MATCH("FC",$A$11:$A$100,0),2),""))</f>
        <v/>
      </c>
    </row>
    <row r="53" spans="1:50" s="4" customFormat="1" x14ac:dyDescent="0.25">
      <c r="A53" s="15" t="s">
        <v>438</v>
      </c>
      <c r="B53" s="15" t="s">
        <v>364</v>
      </c>
      <c r="C53" s="179">
        <v>0.54</v>
      </c>
      <c r="D53" s="16" t="s">
        <v>436</v>
      </c>
      <c r="E53" s="9" t="str">
        <f ca="1">IF(AND($A54="Pn",COLUMN(E51)&lt;COUNTIF(PonderacionIndicadores!$A$1:$A$139,"Cérvix")+1),OFFSET($F$10,0,COLUMN(F109)),IF(AND(A53="Pn",(COUNTIF(PonderacionIndicadores!$A$1:$A$139,"Cérvix"))&gt;COLUMN(E53)-1),OFFSET(PonderacionIndicadores!$A$1,MATCH("Cérvix",PonderacionIndicadores!$A$1:$A$139,0)+COLUMN(D53)-2,3),IF(A53="TOTAL GENERAL",SUM(E$11:E51),IF(D53&lt;&gt;"",D53/OFFSET($A$10,MATCH("TOTAL GENERAL",$A$11:$A$100,0),3),""))))</f>
        <v/>
      </c>
      <c r="F53" s="16" t="s">
        <v>436</v>
      </c>
      <c r="G53" s="16" t="s">
        <v>436</v>
      </c>
      <c r="H53" s="16" t="s">
        <v>436</v>
      </c>
      <c r="I53" s="18" t="s">
        <v>436</v>
      </c>
      <c r="J53" s="18" t="s">
        <v>436</v>
      </c>
      <c r="K53" s="19" t="s">
        <v>436</v>
      </c>
      <c r="L53" s="18" t="s">
        <v>436</v>
      </c>
      <c r="M53" s="19" t="s">
        <v>436</v>
      </c>
      <c r="N53" s="19" t="s">
        <v>436</v>
      </c>
      <c r="O53" s="19" t="s">
        <v>436</v>
      </c>
      <c r="P53" s="19" t="s">
        <v>436</v>
      </c>
      <c r="Q53" s="180" t="s">
        <v>436</v>
      </c>
      <c r="R53" s="18" t="s">
        <v>436</v>
      </c>
      <c r="S53" s="21" t="str">
        <f ca="1">IF(OR($A53="Pn",$A54="Pn"),"",IF(OR($A53="Pn",$A54="Pn"),"",IF($A53="TOTAL GENERAL",SUM(S$11:S51),IF(AND(I53&lt;&gt;"",$A53&lt;&gt;"Pn"),IF(I53&gt;OFFSET($A$10,MATCH("TOTAL GENERAL",$A$11:$A$100,0),COLUMN(I53)-1),0,OFFSET($A$10,MATCH("TOTAL GENERAL",$A$11:$A$100,0),COLUMN(I53)-1)-I53),""))))</f>
        <v/>
      </c>
      <c r="T53" s="21" t="str">
        <f ca="1">IF(OR($A53="Pn",$A54="Pn"),"",IF(OR($A53="Pn",$A54="Pn"),"",IF($A53="TOTAL GENERAL",SUM(T$11:T51),IF(AND(J53&lt;&gt;"",$A53&lt;&gt;"Pn"),IF(J53&lt;OFFSET($A$10,MATCH("TOTAL GENERAL",$A$11:$A$100,0),COLUMN(J53)-1),0,J53-OFFSET($A$10,MATCH("TOTAL GENERAL",$A$11:$A$100,0),COLUMN(J53)-1)),""))))</f>
        <v/>
      </c>
      <c r="U53" s="21" t="str">
        <f ca="1">IF(OR($A53="Pn",$A54="Pn"),"",IF($A53="TOTAL GENERAL",SUM(U$11:U51),IF(AND(K53&lt;&gt;"",$A53&lt;&gt;"Pn"),IF(K53&gt;OFFSET($A$10,MATCH("TOTAL GENERAL",$A$11:$A$100,0),COLUMN(K53)-1),0,OFFSET($A$10,MATCH("TOTAL GENERAL",$A$11:$A$100,0),COLUMN(K53)-1)-K53),"")))</f>
        <v/>
      </c>
      <c r="V53" s="21" t="str">
        <f ca="1">IF(OR($A53="Pn",$A54="Pn"),"",IF(OR($A53="Pn",$A54="Pn"),"",IF($A53="TOTAL GENERAL",SUM(V$11:V51),IF(AND(L53&lt;&gt;"",$A53&lt;&gt;"Pn"),IF(L53&lt;OFFSET($A$10,MATCH("TOTAL GENERAL",$A$11:$A$100,0),COLUMN(L53)-1),0,L53-OFFSET($A$10,MATCH("TOTAL GENERAL",$A$11:$A$100,0),COLUMN(L53)-1)),""))))</f>
        <v/>
      </c>
      <c r="W53" s="21" t="str">
        <f ca="1">IF(OR($A53="Pn",$A54="Pn"),"",IF(OR($A53="Pn",$A54="Pn"),"",IF($A53="TOTAL GENERAL",SUM(W$11:W51),IF(AND(M53&lt;&gt;"",$A53&lt;&gt;"Pn"),IF(M53&lt;OFFSET($A$10,MATCH("TOTAL GENERAL",$A$11:$A$100,0),COLUMN(M53)-1),0,M53-OFFSET($A$10,MATCH("TOTAL GENERAL",$A$11:$A$100,0),COLUMN(M53)-1)),""))))</f>
        <v/>
      </c>
      <c r="X53" s="21" t="str">
        <f ca="1">IF(OR($A53="Pn",$A54="Pn"),"",IF(OR($A53="Pn",$A54="Pn"),"",IF($A53="TOTAL GENERAL",SUM(X$11:X51),IF(AND(N53&lt;&gt;"",$A53&lt;&gt;"Pn"),IF(N53&lt;OFFSET($A$10,MATCH("TOTAL GENERAL",$A$11:$A$100,0),COLUMN(N53)-1),0,N53-OFFSET($A$10,MATCH("TOTAL GENERAL",$A$11:$A$100,0),COLUMN(N53)-1)),""))))</f>
        <v/>
      </c>
      <c r="Y53" s="21" t="str">
        <f ca="1">IF(OR($A53="Pn",$A54="Pn"),"",IF(OR($A53="Pn",$A54="Pn"),"",IF($A53="TOTAL GENERAL",SUM(Y$11:Y51),IF(AND(O53&lt;&gt;"",$A53&lt;&gt;"Pn"),IF(O53&lt;OFFSET($A$10,MATCH("TOTAL GENERAL",$A$11:$A$100,0),COLUMN(O53)-1),0,O53-OFFSET($A$10,MATCH("TOTAL GENERAL",$A$11:$A$100,0),COLUMN(O53)-1)),""))))</f>
        <v/>
      </c>
      <c r="Z53" s="21" t="str">
        <f ca="1">IF(OR($A53="Pn",$A54="Pn"),"",IF($A53="TOTAL GENERAL",SUM(Z$11:Z51),IF(AND(P53&lt;&gt;"",$A53&lt;&gt;"Pn"),IF(P53&gt;OFFSET($A$10,MATCH("TOTAL GENERAL",$A$11:$A$100,0),COLUMN(P53)-1),0,OFFSET($A$10,MATCH("TOTAL GENERAL",$A$11:$A$100,0),COLUMN(P53)-1)-P53),"")))</f>
        <v/>
      </c>
      <c r="AA53" s="21" t="str">
        <f ca="1">IF(OR($A53="Pn",$A54="Pn"),"",IF(OR($A53="Pn",$A54="Pn"),"",IF($A53="TOTAL GENERAL",SUM(AA$11:AA51),IF(AND(Q53&lt;&gt;"",$A53&lt;&gt;"Pn"),IF(Q53&lt;OFFSET($A$10,MATCH("TOTAL GENERAL",$A$11:$A$100,0),COLUMN(Q53)-1),0,Q53-OFFSET($A$10,MATCH("TOTAL GENERAL",$A$11:$A$100,0),COLUMN(Q53)-1)),""))))</f>
        <v/>
      </c>
      <c r="AB53" s="21" t="str">
        <f>IF(OR($A53="Pn",$A54="Pn"),"",IF($A53="TOTAL GENERAL",SUM(AB$11:AB51),IF(AND(H53&lt;&gt;"",$A53&lt;&gt;"Pn"),R53*$G53,"")))</f>
        <v/>
      </c>
      <c r="AC53" s="21" t="str">
        <f>IF(OR($A53="Pn",$A54="Pn"),"",IF($A53="TOTAL GENERAL",SUM(AC$11:AC51),IF(AND(I53&lt;&gt;"",$A53&lt;&gt;"Pn"),S53*$D53,"")))</f>
        <v/>
      </c>
      <c r="AD53" s="21" t="str">
        <f>IF(OR($A53="Pn",$A54="Pn"),"",IF($A53="TOTAL GENERAL",SUM(AD$11:AD51),IF(AND(J53&lt;&gt;"",$A53&lt;&gt;"Pn"),T53*$D53,"")))</f>
        <v/>
      </c>
      <c r="AE53" s="21" t="str">
        <f>IF(OR($A53="Pn",$A54="Pn"),"",IF($A53="TOTAL GENERAL",SUM(AE$11:AE51),IF(AND(K53&lt;&gt;"",$A53&lt;&gt;"Pn"),U53*$D53,"")))</f>
        <v/>
      </c>
      <c r="AF53" s="21" t="str">
        <f>IF(OR($A53="Pn",$A54="Pn"),"",IF($A53="TOTAL GENERAL",SUM(AF$11:AF51),IF(AND(L53&lt;&gt;"",$A53&lt;&gt;"Pn"),V53*$D53,"")))</f>
        <v/>
      </c>
      <c r="AG53" s="21" t="str">
        <f>IF(OR($A53="Pn",$A54="Pn"),"",IF($A53="TOTAL GENERAL",SUM(AG$11:AG51),IF(AND(M53&lt;&gt;"",$A53&lt;&gt;"Pn"),W53*$D53,"")))</f>
        <v/>
      </c>
      <c r="AH53" s="21" t="str">
        <f>IF(OR($A53="Pn",$A54="Pn"),"",IF($A53="TOTAL GENERAL",SUM(AH$11:AH51),IF(AND(N53&lt;&gt;"",$A53&lt;&gt;"Pn"),X53*$D53,"")))</f>
        <v/>
      </c>
      <c r="AI53" s="21" t="str">
        <f>IF(OR($A53="Pn",$A54="Pn"),"",IF($A53="TOTAL GENERAL",SUM(AI$11:AI51),IF(AND(O53&lt;&gt;"",$A53&lt;&gt;"Pn"),Y53*$D53,"")))</f>
        <v/>
      </c>
      <c r="AJ53" s="21" t="str">
        <f>IF(OR($A53="Pn",$A54="Pn"),"",IF($A53="TOTAL GENERAL",SUM(AJ$11:AJ51),IF(AND(P53&lt;&gt;"",$A53&lt;&gt;"Pn"),Z53*$F53,"")))</f>
        <v/>
      </c>
      <c r="AK53" s="21" t="str">
        <f>IF(OR($A53="Pn",$A54="Pn"),"",IF($A53="TOTAL GENERAL",SUM(AK$11:AK51),IF(AND(Q53&lt;&gt;"",$A53&lt;&gt;"Pn"),AA53*$D53,"")))</f>
        <v/>
      </c>
      <c r="AL53" s="19" t="str">
        <f ca="1">IF($A53="TOTAL GENERAL",SUM(AL$11:AL51),IF(AND(R53&lt;&gt;"",$A53&lt;&gt;"Pn"),IF(OFFSET($A$11,MATCH("TOTAL GENERAL",$A$11:$A$100,0)-1,COLUMN(AA53))=0,0,AB53/OFFSET($A$11,MATCH("TOTAL GENERAL",$A$11:$A$100,0)-1,COLUMN(AA53))),""))</f>
        <v/>
      </c>
      <c r="AM53" s="19" t="str">
        <f ca="1">IF($A53="TOTAL GENERAL",SUM(AM$11:AM51),IF(AND(S53&lt;&gt;"",$A53&lt;&gt;"Pn"),IF(OFFSET($A$11,MATCH("TOTAL GENERAL",$A$11:$A$100,0)-1,COLUMN(AB53))=0,0,AC53/OFFSET($A$11,MATCH("TOTAL GENERAL",$A$11:$A$100,0)-1,COLUMN(AB53))),""))</f>
        <v/>
      </c>
      <c r="AN53" s="19" t="str">
        <f ca="1">IF($A53="TOTAL GENERAL",SUM(AN$11:AN51),IF(AND(T53&lt;&gt;"",$A53&lt;&gt;"Pn"),IF(OFFSET($A$11,MATCH("TOTAL GENERAL",$A$11:$A$100,0)-1,COLUMN(AC53))=0,0,AD53/OFFSET($A$11,MATCH("TOTAL GENERAL",$A$11:$A$100,0)-1,COLUMN(AC53))),""))</f>
        <v/>
      </c>
      <c r="AO53" s="19" t="str">
        <f ca="1">IF($A53="TOTAL GENERAL",SUM(AO$11:AO51),IF(AND(U53&lt;&gt;"",$A53&lt;&gt;"Pn"),IF(OFFSET($A$11,MATCH("TOTAL GENERAL",$A$11:$A$100,0)-1,COLUMN(AD53))=0,0,AE53/OFFSET($A$11,MATCH("TOTAL GENERAL",$A$11:$A$100,0)-1,COLUMN(AD53))),""))</f>
        <v/>
      </c>
      <c r="AP53" s="19" t="str">
        <f ca="1">IF($A53="TOTAL GENERAL",SUM(AP$11:AP51),IF(AND(V53&lt;&gt;"",$A53&lt;&gt;"Pn"),IF(OFFSET($A$11,MATCH("TOTAL GENERAL",$A$11:$A$100,0)-1,COLUMN(AE53))=0,0,AF53/OFFSET($A$11,MATCH("TOTAL GENERAL",$A$11:$A$100,0)-1,COLUMN(AE53))),""))</f>
        <v/>
      </c>
      <c r="AQ53" s="19" t="str">
        <f ca="1">IF($A53="TOTAL GENERAL",SUM(AQ$11:AQ51),IF(AND(W53&lt;&gt;"",$A53&lt;&gt;"Pn"),IF(OFFSET($A$11,MATCH("TOTAL GENERAL",$A$11:$A$100,0)-1,COLUMN(AF53))=0,0,AG53/OFFSET($A$11,MATCH("TOTAL GENERAL",$A$11:$A$100,0)-1,COLUMN(AF53))),""))</f>
        <v/>
      </c>
      <c r="AR53" s="19" t="str">
        <f ca="1">IF($A53="TOTAL GENERAL",SUM(AR$11:AR51),IF(AND(X53&lt;&gt;"",$A53&lt;&gt;"Pn"),IF(OFFSET($A$11,MATCH("TOTAL GENERAL",$A$11:$A$100,0)-1,COLUMN(AG53))=0,0,AH53/OFFSET($A$11,MATCH("TOTAL GENERAL",$A$11:$A$100,0)-1,COLUMN(AG53))),""))</f>
        <v/>
      </c>
      <c r="AS53" s="19" t="str">
        <f ca="1">IF($A53="TOTAL GENERAL",SUM(AS$11:AS51),IF(AND(Y53&lt;&gt;"",$A53&lt;&gt;"Pn"),IF(OFFSET($A$11,MATCH("TOTAL GENERAL",$A$11:$A$100,0)-1,COLUMN(AH53))=0,0,AI53/OFFSET($A$11,MATCH("TOTAL GENERAL",$A$11:$A$100,0)-1,COLUMN(AH53))),""))</f>
        <v/>
      </c>
      <c r="AT53" s="19" t="str">
        <f ca="1">IF($A53="TOTAL GENERAL",SUM(AT$11:AT51),IF(AND(Z53&lt;&gt;"",$A53&lt;&gt;"Pn"),IF(OFFSET($A$11,MATCH("TOTAL GENERAL",$A$11:$A$100,0)-1,COLUMN(AI53))=0,0,AJ53/OFFSET($A$11,MATCH("TOTAL GENERAL",$A$11:$A$100,0)-1,COLUMN(AI53))),""))</f>
        <v/>
      </c>
      <c r="AU53" s="19" t="str">
        <f ca="1">IF($A53="TOTAL GENERAL",SUM(AU$11:AU51),IF(AND(AA53&lt;&gt;"",$A53&lt;&gt;"Pn"),IF(OFFSET($A$11,MATCH("TOTAL GENERAL",$A$11:$A$100,0)-1,COLUMN(AJ53))=0,0,AK53/OFFSET($A$11,MATCH("TOTAL GENERAL",$A$11:$A$100,0)-1,COLUMN(AJ53))),""))</f>
        <v/>
      </c>
      <c r="AV53" s="182" t="str">
        <f ca="1">IF(A53="TOTAL GENERAL",SUM(AV$11:AV51),IF(COUNTIF(AL53:AU53,"")&lt;COUNTA($AM$10:$AV$10),ROUND((IF(AL53&lt;&gt;"",AL53*OFFSET($A$10,MATCH("Pn",$A$11:$A$100,0),1),0)+IF(AM53&lt;&gt;"",AM53*OFFSET($A$10,MATCH("Pn",$A$11:$A$100,0),2),0)+IF(AN53&lt;&gt;"",AN53*OFFSET($A$10,MATCH("Pn",$A$11:$A$100,0),3),0)+IF(AO53&lt;&gt;"",AO53*OFFSET($A$10,MATCH("Pn",$A$11:$A$100,0),4),0)+IF(AP53&lt;&gt;"",AP53*OFFSET($A$10,MATCH("Pn",$A$11:$A$100,0),5),0)+IF(AQ53&lt;&gt;"",AQ53*OFFSET($A$10,MATCH("Pn",$A$11:$A$100,0),6),0)+IF(AR53&lt;&gt;"",AR53*OFFSET($A$10,MATCH("Pn",$A$11:$A$100,0),7),0)+IF(AS53&lt;&gt;"",AS53*OFFSET($A$10,MATCH("Pn",$A$11:$A$100,0),8),0)+IF(AT53&lt;&gt;"",AT53*OFFSET($A$10,MATCH("Pn",$A$11:$A$100,0),9),0)+IF(AU53&lt;&gt;"",AU53*OFFSET($A$10,MATCH("Pn",$A$11:$A$100,0),10),0))*OFFSET($A$10,MATCH("FC",$A$11:$A$100,0),2),2),""))</f>
        <v/>
      </c>
      <c r="AW53" s="182" t="str">
        <f ca="1">IF(A53="TOTAL GENERAL",SUM(AW$11:AW51),IF(COUNTIF(AM53:AV53,"")&lt;COUNTA($AM$10:$AV$10),(IF(AM53&lt;&gt;"",AM53*OFFSET($A$10,MATCH("Pn",$A$11:$A$100,0),1),0)+IF(AN53&lt;&gt;"",AN53*OFFSET($A$10,MATCH("Pn",$A$11:$A$100,0),2),0)+IF(AO53&lt;&gt;"",AO53*OFFSET($A$10,MATCH("Pn",$A$11:$A$100,0),3),0)+IF(AP53&lt;&gt;"",AP53*OFFSET($A$10,MATCH("Pn",$A$11:$A$100,0),4),0)+IF(AQ53&lt;&gt;"",AQ53*OFFSET($A$10,MATCH("Pn",$A$11:$A$100,0),5),0)+IF(AR53&lt;&gt;"",AR53*OFFSET($A$10,MATCH("Pn",$A$11:$A$100,0),6),0)+IF(AS53&lt;&gt;"",AS53*OFFSET($A$10,MATCH("Pn",$A$11:$A$100,0),7),0)+IF(AT53&lt;&gt;"",AT53*OFFSET($A$10,MATCH("Pn",$A$11:$A$100,0),8),0)+IF(AU53&lt;&gt;"",AU53*OFFSET($A$10,MATCH("Pn",$A$11:$A$100,0),9),0)+IF(AV53&lt;&gt;"",AV53*OFFSET($A$10,MATCH("Pn",$A$11:$A$100,0),10),0))*OFFSET($A$10,MATCH("FC",$A$11:$A$100,0),2),""))</f>
        <v/>
      </c>
    </row>
    <row r="54" spans="1:50" s="4" customFormat="1" x14ac:dyDescent="0.25">
      <c r="A54" s="15" t="s">
        <v>438</v>
      </c>
      <c r="B54" s="15" t="s">
        <v>114</v>
      </c>
      <c r="C54" s="179">
        <v>0.9</v>
      </c>
      <c r="D54" s="16" t="s">
        <v>436</v>
      </c>
      <c r="E54" s="9" t="str">
        <f ca="1">IF(AND($A55="Pn",COLUMN(E52)&lt;COUNTIF(PonderacionIndicadores!$A$1:$A$139,"Cérvix")+1),OFFSET($F$10,0,COLUMN(F110)),IF(AND(A54="Pn",(COUNTIF(PonderacionIndicadores!$A$1:$A$139,"Cérvix"))&gt;COLUMN(E54)-1),OFFSET(PonderacionIndicadores!$A$1,MATCH("Cérvix",PonderacionIndicadores!$A$1:$A$139,0)+COLUMN(D54)-2,3),IF(A54="TOTAL GENERAL",SUM(E$11:E52),IF(D54&lt;&gt;"",D54/OFFSET($A$10,MATCH("TOTAL GENERAL",$A$11:$A$100,0),3),""))))</f>
        <v/>
      </c>
      <c r="F54" s="16" t="s">
        <v>436</v>
      </c>
      <c r="G54" s="16" t="s">
        <v>436</v>
      </c>
      <c r="H54" s="16" t="s">
        <v>436</v>
      </c>
      <c r="I54" s="18" t="s">
        <v>436</v>
      </c>
      <c r="J54" s="18" t="s">
        <v>436</v>
      </c>
      <c r="K54" s="19" t="s">
        <v>436</v>
      </c>
      <c r="L54" s="18" t="s">
        <v>436</v>
      </c>
      <c r="M54" s="19" t="s">
        <v>436</v>
      </c>
      <c r="N54" s="19" t="s">
        <v>436</v>
      </c>
      <c r="O54" s="19" t="s">
        <v>436</v>
      </c>
      <c r="P54" s="19" t="s">
        <v>436</v>
      </c>
      <c r="Q54" s="180" t="s">
        <v>436</v>
      </c>
      <c r="R54" s="18" t="s">
        <v>436</v>
      </c>
      <c r="S54" s="21" t="str">
        <f ca="1">IF(OR($A54="Pn",$A55="Pn"),"",IF(OR($A54="Pn",$A55="Pn"),"",IF($A54="TOTAL GENERAL",SUM(S$11:S52),IF(AND(I54&lt;&gt;"",$A54&lt;&gt;"Pn"),IF(I54&gt;OFFSET($A$10,MATCH("TOTAL GENERAL",$A$11:$A$100,0),COLUMN(I54)-1),0,OFFSET($A$10,MATCH("TOTAL GENERAL",$A$11:$A$100,0),COLUMN(I54)-1)-I54),""))))</f>
        <v/>
      </c>
      <c r="T54" s="21" t="str">
        <f ca="1">IF(OR($A54="Pn",$A55="Pn"),"",IF(OR($A54="Pn",$A55="Pn"),"",IF($A54="TOTAL GENERAL",SUM(T$11:T52),IF(AND(J54&lt;&gt;"",$A54&lt;&gt;"Pn"),IF(J54&lt;OFFSET($A$10,MATCH("TOTAL GENERAL",$A$11:$A$100,0),COLUMN(J54)-1),0,J54-OFFSET($A$10,MATCH("TOTAL GENERAL",$A$11:$A$100,0),COLUMN(J54)-1)),""))))</f>
        <v/>
      </c>
      <c r="U54" s="21" t="str">
        <f ca="1">IF(OR($A54="Pn",$A55="Pn"),"",IF($A54="TOTAL GENERAL",SUM(U$11:U52),IF(AND(K54&lt;&gt;"",$A54&lt;&gt;"Pn"),IF(K54&gt;OFFSET($A$10,MATCH("TOTAL GENERAL",$A$11:$A$100,0),COLUMN(K54)-1),0,OFFSET($A$10,MATCH("TOTAL GENERAL",$A$11:$A$100,0),COLUMN(K54)-1)-K54),"")))</f>
        <v/>
      </c>
      <c r="V54" s="21" t="str">
        <f ca="1">IF(OR($A54="Pn",$A55="Pn"),"",IF(OR($A54="Pn",$A55="Pn"),"",IF($A54="TOTAL GENERAL",SUM(V$11:V52),IF(AND(L54&lt;&gt;"",$A54&lt;&gt;"Pn"),IF(L54&lt;OFFSET($A$10,MATCH("TOTAL GENERAL",$A$11:$A$100,0),COLUMN(L54)-1),0,L54-OFFSET($A$10,MATCH("TOTAL GENERAL",$A$11:$A$100,0),COLUMN(L54)-1)),""))))</f>
        <v/>
      </c>
      <c r="W54" s="21" t="str">
        <f ca="1">IF(OR($A54="Pn",$A55="Pn"),"",IF(OR($A54="Pn",$A55="Pn"),"",IF($A54="TOTAL GENERAL",SUM(W$11:W52),IF(AND(M54&lt;&gt;"",$A54&lt;&gt;"Pn"),IF(M54&lt;OFFSET($A$10,MATCH("TOTAL GENERAL",$A$11:$A$100,0),COLUMN(M54)-1),0,M54-OFFSET($A$10,MATCH("TOTAL GENERAL",$A$11:$A$100,0),COLUMN(M54)-1)),""))))</f>
        <v/>
      </c>
      <c r="X54" s="21" t="str">
        <f ca="1">IF(OR($A54="Pn",$A55="Pn"),"",IF(OR($A54="Pn",$A55="Pn"),"",IF($A54="TOTAL GENERAL",SUM(X$11:X52),IF(AND(N54&lt;&gt;"",$A54&lt;&gt;"Pn"),IF(N54&lt;OFFSET($A$10,MATCH("TOTAL GENERAL",$A$11:$A$100,0),COLUMN(N54)-1),0,N54-OFFSET($A$10,MATCH("TOTAL GENERAL",$A$11:$A$100,0),COLUMN(N54)-1)),""))))</f>
        <v/>
      </c>
      <c r="Y54" s="21" t="str">
        <f ca="1">IF(OR($A54="Pn",$A55="Pn"),"",IF(OR($A54="Pn",$A55="Pn"),"",IF($A54="TOTAL GENERAL",SUM(Y$11:Y52),IF(AND(O54&lt;&gt;"",$A54&lt;&gt;"Pn"),IF(O54&lt;OFFSET($A$10,MATCH("TOTAL GENERAL",$A$11:$A$100,0),COLUMN(O54)-1),0,O54-OFFSET($A$10,MATCH("TOTAL GENERAL",$A$11:$A$100,0),COLUMN(O54)-1)),""))))</f>
        <v/>
      </c>
      <c r="Z54" s="21" t="str">
        <f ca="1">IF(OR($A54="Pn",$A55="Pn"),"",IF($A54="TOTAL GENERAL",SUM(Z$11:Z52),IF(AND(P54&lt;&gt;"",$A54&lt;&gt;"Pn"),IF(P54&gt;OFFSET($A$10,MATCH("TOTAL GENERAL",$A$11:$A$100,0),COLUMN(P54)-1),0,OFFSET($A$10,MATCH("TOTAL GENERAL",$A$11:$A$100,0),COLUMN(P54)-1)-P54),"")))</f>
        <v/>
      </c>
      <c r="AA54" s="21" t="str">
        <f ca="1">IF(OR($A54="Pn",$A55="Pn"),"",IF(OR($A54="Pn",$A55="Pn"),"",IF($A54="TOTAL GENERAL",SUM(AA$11:AA52),IF(AND(Q54&lt;&gt;"",$A54&lt;&gt;"Pn"),IF(Q54&lt;OFFSET($A$10,MATCH("TOTAL GENERAL",$A$11:$A$100,0),COLUMN(Q54)-1),0,Q54-OFFSET($A$10,MATCH("TOTAL GENERAL",$A$11:$A$100,0),COLUMN(Q54)-1)),""))))</f>
        <v/>
      </c>
      <c r="AB54" s="21" t="str">
        <f>IF(OR($A54="Pn",$A55="Pn"),"",IF($A54="TOTAL GENERAL",SUM(AB$11:AB52),IF(AND(H54&lt;&gt;"",$A54&lt;&gt;"Pn"),R54*$G54,"")))</f>
        <v/>
      </c>
      <c r="AC54" s="21" t="str">
        <f>IF(OR($A54="Pn",$A55="Pn"),"",IF($A54="TOTAL GENERAL",SUM(AC$11:AC52),IF(AND(I54&lt;&gt;"",$A54&lt;&gt;"Pn"),S54*$D54,"")))</f>
        <v/>
      </c>
      <c r="AD54" s="21" t="str">
        <f>IF(OR($A54="Pn",$A55="Pn"),"",IF($A54="TOTAL GENERAL",SUM(AD$11:AD52),IF(AND(J54&lt;&gt;"",$A54&lt;&gt;"Pn"),T54*$D54,"")))</f>
        <v/>
      </c>
      <c r="AE54" s="21" t="str">
        <f>IF(OR($A54="Pn",$A55="Pn"),"",IF($A54="TOTAL GENERAL",SUM(AE$11:AE52),IF(AND(K54&lt;&gt;"",$A54&lt;&gt;"Pn"),U54*$D54,"")))</f>
        <v/>
      </c>
      <c r="AF54" s="21" t="str">
        <f>IF(OR($A54="Pn",$A55="Pn"),"",IF($A54="TOTAL GENERAL",SUM(AF$11:AF52),IF(AND(L54&lt;&gt;"",$A54&lt;&gt;"Pn"),V54*$D54,"")))</f>
        <v/>
      </c>
      <c r="AG54" s="21" t="str">
        <f>IF(OR($A54="Pn",$A55="Pn"),"",IF($A54="TOTAL GENERAL",SUM(AG$11:AG52),IF(AND(M54&lt;&gt;"",$A54&lt;&gt;"Pn"),W54*$D54,"")))</f>
        <v/>
      </c>
      <c r="AH54" s="21" t="str">
        <f>IF(OR($A54="Pn",$A55="Pn"),"",IF($A54="TOTAL GENERAL",SUM(AH$11:AH52),IF(AND(N54&lt;&gt;"",$A54&lt;&gt;"Pn"),X54*$D54,"")))</f>
        <v/>
      </c>
      <c r="AI54" s="21" t="str">
        <f>IF(OR($A54="Pn",$A55="Pn"),"",IF($A54="TOTAL GENERAL",SUM(AI$11:AI52),IF(AND(O54&lt;&gt;"",$A54&lt;&gt;"Pn"),Y54*$D54,"")))</f>
        <v/>
      </c>
      <c r="AJ54" s="21" t="str">
        <f>IF(OR($A54="Pn",$A55="Pn"),"",IF($A54="TOTAL GENERAL",SUM(AJ$11:AJ52),IF(AND(P54&lt;&gt;"",$A54&lt;&gt;"Pn"),Z54*$F54,"")))</f>
        <v/>
      </c>
      <c r="AK54" s="21" t="str">
        <f>IF(OR($A54="Pn",$A55="Pn"),"",IF($A54="TOTAL GENERAL",SUM(AK$11:AK52),IF(AND(Q54&lt;&gt;"",$A54&lt;&gt;"Pn"),AA54*$D54,"")))</f>
        <v/>
      </c>
      <c r="AL54" s="19" t="str">
        <f ca="1">IF($A54="TOTAL GENERAL",SUM(AL$11:AL52),IF(AND(R54&lt;&gt;"",$A54&lt;&gt;"Pn"),IF(OFFSET($A$11,MATCH("TOTAL GENERAL",$A$11:$A$100,0)-1,COLUMN(AA54))=0,0,AB54/OFFSET($A$11,MATCH("TOTAL GENERAL",$A$11:$A$100,0)-1,COLUMN(AA54))),""))</f>
        <v/>
      </c>
      <c r="AM54" s="19" t="str">
        <f ca="1">IF($A54="TOTAL GENERAL",SUM(AM$11:AM52),IF(AND(S54&lt;&gt;"",$A54&lt;&gt;"Pn"),IF(OFFSET($A$11,MATCH("TOTAL GENERAL",$A$11:$A$100,0)-1,COLUMN(AB54))=0,0,AC54/OFFSET($A$11,MATCH("TOTAL GENERAL",$A$11:$A$100,0)-1,COLUMN(AB54))),""))</f>
        <v/>
      </c>
      <c r="AN54" s="19" t="str">
        <f ca="1">IF($A54="TOTAL GENERAL",SUM(AN$11:AN52),IF(AND(T54&lt;&gt;"",$A54&lt;&gt;"Pn"),IF(OFFSET($A$11,MATCH("TOTAL GENERAL",$A$11:$A$100,0)-1,COLUMN(AC54))=0,0,AD54/OFFSET($A$11,MATCH("TOTAL GENERAL",$A$11:$A$100,0)-1,COLUMN(AC54))),""))</f>
        <v/>
      </c>
      <c r="AO54" s="19" t="str">
        <f ca="1">IF($A54="TOTAL GENERAL",SUM(AO$11:AO52),IF(AND(U54&lt;&gt;"",$A54&lt;&gt;"Pn"),IF(OFFSET($A$11,MATCH("TOTAL GENERAL",$A$11:$A$100,0)-1,COLUMN(AD54))=0,0,AE54/OFFSET($A$11,MATCH("TOTAL GENERAL",$A$11:$A$100,0)-1,COLUMN(AD54))),""))</f>
        <v/>
      </c>
      <c r="AP54" s="19" t="str">
        <f ca="1">IF($A54="TOTAL GENERAL",SUM(AP$11:AP52),IF(AND(V54&lt;&gt;"",$A54&lt;&gt;"Pn"),IF(OFFSET($A$11,MATCH("TOTAL GENERAL",$A$11:$A$100,0)-1,COLUMN(AE54))=0,0,AF54/OFFSET($A$11,MATCH("TOTAL GENERAL",$A$11:$A$100,0)-1,COLUMN(AE54))),""))</f>
        <v/>
      </c>
      <c r="AQ54" s="19" t="str">
        <f ca="1">IF($A54="TOTAL GENERAL",SUM(AQ$11:AQ52),IF(AND(W54&lt;&gt;"",$A54&lt;&gt;"Pn"),IF(OFFSET($A$11,MATCH("TOTAL GENERAL",$A$11:$A$100,0)-1,COLUMN(AF54))=0,0,AG54/OFFSET($A$11,MATCH("TOTAL GENERAL",$A$11:$A$100,0)-1,COLUMN(AF54))),""))</f>
        <v/>
      </c>
      <c r="AR54" s="19" t="str">
        <f ca="1">IF($A54="TOTAL GENERAL",SUM(AR$11:AR52),IF(AND(X54&lt;&gt;"",$A54&lt;&gt;"Pn"),IF(OFFSET($A$11,MATCH("TOTAL GENERAL",$A$11:$A$100,0)-1,COLUMN(AG54))=0,0,AH54/OFFSET($A$11,MATCH("TOTAL GENERAL",$A$11:$A$100,0)-1,COLUMN(AG54))),""))</f>
        <v/>
      </c>
      <c r="AS54" s="19" t="str">
        <f ca="1">IF($A54="TOTAL GENERAL",SUM(AS$11:AS52),IF(AND(Y54&lt;&gt;"",$A54&lt;&gt;"Pn"),IF(OFFSET($A$11,MATCH("TOTAL GENERAL",$A$11:$A$100,0)-1,COLUMN(AH54))=0,0,AI54/OFFSET($A$11,MATCH("TOTAL GENERAL",$A$11:$A$100,0)-1,COLUMN(AH54))),""))</f>
        <v/>
      </c>
      <c r="AT54" s="19" t="str">
        <f ca="1">IF($A54="TOTAL GENERAL",SUM(AT$11:AT52),IF(AND(Z54&lt;&gt;"",$A54&lt;&gt;"Pn"),IF(OFFSET($A$11,MATCH("TOTAL GENERAL",$A$11:$A$100,0)-1,COLUMN(AI54))=0,0,AJ54/OFFSET($A$11,MATCH("TOTAL GENERAL",$A$11:$A$100,0)-1,COLUMN(AI54))),""))</f>
        <v/>
      </c>
      <c r="AU54" s="19" t="str">
        <f ca="1">IF($A54="TOTAL GENERAL",SUM(AU$11:AU52),IF(AND(AA54&lt;&gt;"",$A54&lt;&gt;"Pn"),IF(OFFSET($A$11,MATCH("TOTAL GENERAL",$A$11:$A$100,0)-1,COLUMN(AJ54))=0,0,AK54/OFFSET($A$11,MATCH("TOTAL GENERAL",$A$11:$A$100,0)-1,COLUMN(AJ54))),""))</f>
        <v/>
      </c>
      <c r="AV54" s="182" t="str">
        <f ca="1">IF(A54="TOTAL GENERAL",SUM(AV$11:AV52),IF(COUNTIF(AL54:AU54,"")&lt;COUNTA($AM$10:$AV$10),ROUND((IF(AL54&lt;&gt;"",AL54*OFFSET($A$10,MATCH("Pn",$A$11:$A$100,0),1),0)+IF(AM54&lt;&gt;"",AM54*OFFSET($A$10,MATCH("Pn",$A$11:$A$100,0),2),0)+IF(AN54&lt;&gt;"",AN54*OFFSET($A$10,MATCH("Pn",$A$11:$A$100,0),3),0)+IF(AO54&lt;&gt;"",AO54*OFFSET($A$10,MATCH("Pn",$A$11:$A$100,0),4),0)+IF(AP54&lt;&gt;"",AP54*OFFSET($A$10,MATCH("Pn",$A$11:$A$100,0),5),0)+IF(AQ54&lt;&gt;"",AQ54*OFFSET($A$10,MATCH("Pn",$A$11:$A$100,0),6),0)+IF(AR54&lt;&gt;"",AR54*OFFSET($A$10,MATCH("Pn",$A$11:$A$100,0),7),0)+IF(AS54&lt;&gt;"",AS54*OFFSET($A$10,MATCH("Pn",$A$11:$A$100,0),8),0)+IF(AT54&lt;&gt;"",AT54*OFFSET($A$10,MATCH("Pn",$A$11:$A$100,0),9),0)+IF(AU54&lt;&gt;"",AU54*OFFSET($A$10,MATCH("Pn",$A$11:$A$100,0),10),0))*OFFSET($A$10,MATCH("FC",$A$11:$A$100,0),2),2),""))</f>
        <v/>
      </c>
      <c r="AW54" s="182" t="str">
        <f ca="1">IF(A54="TOTAL GENERAL",SUM(AW$11:AW52),IF(COUNTIF(AM54:AV54,"")&lt;COUNTA($AM$10:$AV$10),(IF(AM54&lt;&gt;"",AM54*OFFSET($A$10,MATCH("Pn",$A$11:$A$100,0),1),0)+IF(AN54&lt;&gt;"",AN54*OFFSET($A$10,MATCH("Pn",$A$11:$A$100,0),2),0)+IF(AO54&lt;&gt;"",AO54*OFFSET($A$10,MATCH("Pn",$A$11:$A$100,0),3),0)+IF(AP54&lt;&gt;"",AP54*OFFSET($A$10,MATCH("Pn",$A$11:$A$100,0),4),0)+IF(AQ54&lt;&gt;"",AQ54*OFFSET($A$10,MATCH("Pn",$A$11:$A$100,0),5),0)+IF(AR54&lt;&gt;"",AR54*OFFSET($A$10,MATCH("Pn",$A$11:$A$100,0),6),0)+IF(AS54&lt;&gt;"",AS54*OFFSET($A$10,MATCH("Pn",$A$11:$A$100,0),7),0)+IF(AT54&lt;&gt;"",AT54*OFFSET($A$10,MATCH("Pn",$A$11:$A$100,0),8),0)+IF(AU54&lt;&gt;"",AU54*OFFSET($A$10,MATCH("Pn",$A$11:$A$100,0),9),0)+IF(AV54&lt;&gt;"",AV54*OFFSET($A$10,MATCH("Pn",$A$11:$A$100,0),10),0))*OFFSET($A$10,MATCH("FC",$A$11:$A$100,0),2),""))</f>
        <v/>
      </c>
    </row>
    <row r="55" spans="1:50" s="4" customFormat="1" x14ac:dyDescent="0.25">
      <c r="A55" s="15" t="s">
        <v>438</v>
      </c>
      <c r="B55" s="15" t="s">
        <v>92</v>
      </c>
      <c r="C55" s="179">
        <v>0.14000000000000001</v>
      </c>
      <c r="D55" s="16" t="s">
        <v>436</v>
      </c>
      <c r="E55" s="9" t="str">
        <f ca="1">IF(AND($A56="Pn",COLUMN(E53)&lt;COUNTIF(PonderacionIndicadores!$A$1:$A$139,"Cérvix")+1),OFFSET($F$10,0,COLUMN(F111)),IF(AND(A55="Pn",(COUNTIF(PonderacionIndicadores!$A$1:$A$139,"Cérvix"))&gt;COLUMN(E55)-1),OFFSET(PonderacionIndicadores!$A$1,MATCH("Cérvix",PonderacionIndicadores!$A$1:$A$139,0)+COLUMN(D55)-2,3),IF(A55="TOTAL GENERAL",SUM(E$11:E53),IF(D55&lt;&gt;"",D55/OFFSET($A$10,MATCH("TOTAL GENERAL",$A$11:$A$100,0),3),""))))</f>
        <v/>
      </c>
      <c r="F55" s="16" t="s">
        <v>436</v>
      </c>
      <c r="G55" s="16" t="s">
        <v>436</v>
      </c>
      <c r="H55" s="16" t="s">
        <v>436</v>
      </c>
      <c r="I55" s="18" t="s">
        <v>436</v>
      </c>
      <c r="J55" s="18" t="s">
        <v>436</v>
      </c>
      <c r="K55" s="19" t="s">
        <v>436</v>
      </c>
      <c r="L55" s="18" t="s">
        <v>436</v>
      </c>
      <c r="M55" s="19" t="s">
        <v>436</v>
      </c>
      <c r="N55" s="19" t="s">
        <v>436</v>
      </c>
      <c r="O55" s="19" t="s">
        <v>436</v>
      </c>
      <c r="P55" s="19" t="s">
        <v>436</v>
      </c>
      <c r="Q55" s="180" t="s">
        <v>436</v>
      </c>
      <c r="R55" s="18" t="s">
        <v>436</v>
      </c>
      <c r="S55" s="21" t="str">
        <f ca="1">IF(OR($A55="Pn",$A56="Pn"),"",IF(OR($A55="Pn",$A56="Pn"),"",IF($A55="TOTAL GENERAL",SUM(S$11:S53),IF(AND(I55&lt;&gt;"",$A55&lt;&gt;"Pn"),IF(I55&gt;OFFSET($A$10,MATCH("TOTAL GENERAL",$A$11:$A$100,0),COLUMN(I55)-1),0,OFFSET($A$10,MATCH("TOTAL GENERAL",$A$11:$A$100,0),COLUMN(I55)-1)-I55),""))))</f>
        <v/>
      </c>
      <c r="T55" s="21" t="str">
        <f ca="1">IF(OR($A55="Pn",$A56="Pn"),"",IF(OR($A55="Pn",$A56="Pn"),"",IF($A55="TOTAL GENERAL",SUM(T$11:T53),IF(AND(J55&lt;&gt;"",$A55&lt;&gt;"Pn"),IF(J55&lt;OFFSET($A$10,MATCH("TOTAL GENERAL",$A$11:$A$100,0),COLUMN(J55)-1),0,J55-OFFSET($A$10,MATCH("TOTAL GENERAL",$A$11:$A$100,0),COLUMN(J55)-1)),""))))</f>
        <v/>
      </c>
      <c r="U55" s="21" t="str">
        <f ca="1">IF(OR($A55="Pn",$A56="Pn"),"",IF($A55="TOTAL GENERAL",SUM(U$11:U53),IF(AND(K55&lt;&gt;"",$A55&lt;&gt;"Pn"),IF(K55&gt;OFFSET($A$10,MATCH("TOTAL GENERAL",$A$11:$A$100,0),COLUMN(K55)-1),0,OFFSET($A$10,MATCH("TOTAL GENERAL",$A$11:$A$100,0),COLUMN(K55)-1)-K55),"")))</f>
        <v/>
      </c>
      <c r="V55" s="21" t="str">
        <f ca="1">IF(OR($A55="Pn",$A56="Pn"),"",IF(OR($A55="Pn",$A56="Pn"),"",IF($A55="TOTAL GENERAL",SUM(V$11:V53),IF(AND(L55&lt;&gt;"",$A55&lt;&gt;"Pn"),IF(L55&lt;OFFSET($A$10,MATCH("TOTAL GENERAL",$A$11:$A$100,0),COLUMN(L55)-1),0,L55-OFFSET($A$10,MATCH("TOTAL GENERAL",$A$11:$A$100,0),COLUMN(L55)-1)),""))))</f>
        <v/>
      </c>
      <c r="W55" s="21" t="str">
        <f ca="1">IF(OR($A55="Pn",$A56="Pn"),"",IF(OR($A55="Pn",$A56="Pn"),"",IF($A55="TOTAL GENERAL",SUM(W$11:W53),IF(AND(M55&lt;&gt;"",$A55&lt;&gt;"Pn"),IF(M55&lt;OFFSET($A$10,MATCH("TOTAL GENERAL",$A$11:$A$100,0),COLUMN(M55)-1),0,M55-OFFSET($A$10,MATCH("TOTAL GENERAL",$A$11:$A$100,0),COLUMN(M55)-1)),""))))</f>
        <v/>
      </c>
      <c r="X55" s="21" t="str">
        <f ca="1">IF(OR($A55="Pn",$A56="Pn"),"",IF(OR($A55="Pn",$A56="Pn"),"",IF($A55="TOTAL GENERAL",SUM(X$11:X53),IF(AND(N55&lt;&gt;"",$A55&lt;&gt;"Pn"),IF(N55&lt;OFFSET($A$10,MATCH("TOTAL GENERAL",$A$11:$A$100,0),COLUMN(N55)-1),0,N55-OFFSET($A$10,MATCH("TOTAL GENERAL",$A$11:$A$100,0),COLUMN(N55)-1)),""))))</f>
        <v/>
      </c>
      <c r="Y55" s="21" t="str">
        <f ca="1">IF(OR($A55="Pn",$A56="Pn"),"",IF(OR($A55="Pn",$A56="Pn"),"",IF($A55="TOTAL GENERAL",SUM(Y$11:Y53),IF(AND(O55&lt;&gt;"",$A55&lt;&gt;"Pn"),IF(O55&lt;OFFSET($A$10,MATCH("TOTAL GENERAL",$A$11:$A$100,0),COLUMN(O55)-1),0,O55-OFFSET($A$10,MATCH("TOTAL GENERAL",$A$11:$A$100,0),COLUMN(O55)-1)),""))))</f>
        <v/>
      </c>
      <c r="Z55" s="21" t="str">
        <f ca="1">IF(OR($A55="Pn",$A56="Pn"),"",IF($A55="TOTAL GENERAL",SUM(Z$11:Z53),IF(AND(P55&lt;&gt;"",$A55&lt;&gt;"Pn"),IF(P55&gt;OFFSET($A$10,MATCH("TOTAL GENERAL",$A$11:$A$100,0),COLUMN(P55)-1),0,OFFSET($A$10,MATCH("TOTAL GENERAL",$A$11:$A$100,0),COLUMN(P55)-1)-P55),"")))</f>
        <v/>
      </c>
      <c r="AA55" s="21" t="str">
        <f ca="1">IF(OR($A55="Pn",$A56="Pn"),"",IF(OR($A55="Pn",$A56="Pn"),"",IF($A55="TOTAL GENERAL",SUM(AA$11:AA53),IF(AND(Q55&lt;&gt;"",$A55&lt;&gt;"Pn"),IF(Q55&lt;OFFSET($A$10,MATCH("TOTAL GENERAL",$A$11:$A$100,0),COLUMN(Q55)-1),0,Q55-OFFSET($A$10,MATCH("TOTAL GENERAL",$A$11:$A$100,0),COLUMN(Q55)-1)),""))))</f>
        <v/>
      </c>
      <c r="AB55" s="21" t="str">
        <f>IF(OR($A55="Pn",$A56="Pn"),"",IF($A55="TOTAL GENERAL",SUM(AB$11:AB53),IF(AND(H55&lt;&gt;"",$A55&lt;&gt;"Pn"),R55*$G55,"")))</f>
        <v/>
      </c>
      <c r="AC55" s="21" t="str">
        <f>IF(OR($A55="Pn",$A56="Pn"),"",IF($A55="TOTAL GENERAL",SUM(AC$11:AC53),IF(AND(I55&lt;&gt;"",$A55&lt;&gt;"Pn"),S55*$D55,"")))</f>
        <v/>
      </c>
      <c r="AD55" s="21" t="str">
        <f>IF(OR($A55="Pn",$A56="Pn"),"",IF($A55="TOTAL GENERAL",SUM(AD$11:AD53),IF(AND(J55&lt;&gt;"",$A55&lt;&gt;"Pn"),T55*$D55,"")))</f>
        <v/>
      </c>
      <c r="AE55" s="21" t="str">
        <f>IF(OR($A55="Pn",$A56="Pn"),"",IF($A55="TOTAL GENERAL",SUM(AE$11:AE53),IF(AND(K55&lt;&gt;"",$A55&lt;&gt;"Pn"),U55*$D55,"")))</f>
        <v/>
      </c>
      <c r="AF55" s="21" t="str">
        <f>IF(OR($A55="Pn",$A56="Pn"),"",IF($A55="TOTAL GENERAL",SUM(AF$11:AF53),IF(AND(L55&lt;&gt;"",$A55&lt;&gt;"Pn"),V55*$D55,"")))</f>
        <v/>
      </c>
      <c r="AG55" s="21" t="str">
        <f>IF(OR($A55="Pn",$A56="Pn"),"",IF($A55="TOTAL GENERAL",SUM(AG$11:AG53),IF(AND(M55&lt;&gt;"",$A55&lt;&gt;"Pn"),W55*$D55,"")))</f>
        <v/>
      </c>
      <c r="AH55" s="21" t="str">
        <f>IF(OR($A55="Pn",$A56="Pn"),"",IF($A55="TOTAL GENERAL",SUM(AH$11:AH53),IF(AND(N55&lt;&gt;"",$A55&lt;&gt;"Pn"),X55*$D55,"")))</f>
        <v/>
      </c>
      <c r="AI55" s="21" t="str">
        <f>IF(OR($A55="Pn",$A56="Pn"),"",IF($A55="TOTAL GENERAL",SUM(AI$11:AI53),IF(AND(O55&lt;&gt;"",$A55&lt;&gt;"Pn"),Y55*$D55,"")))</f>
        <v/>
      </c>
      <c r="AJ55" s="21" t="str">
        <f>IF(OR($A55="Pn",$A56="Pn"),"",IF($A55="TOTAL GENERAL",SUM(AJ$11:AJ53),IF(AND(P55&lt;&gt;"",$A55&lt;&gt;"Pn"),Z55*$F55,"")))</f>
        <v/>
      </c>
      <c r="AK55" s="21" t="str">
        <f>IF(OR($A55="Pn",$A56="Pn"),"",IF($A55="TOTAL GENERAL",SUM(AK$11:AK53),IF(AND(Q55&lt;&gt;"",$A55&lt;&gt;"Pn"),AA55*$D55,"")))</f>
        <v/>
      </c>
      <c r="AL55" s="19" t="str">
        <f ca="1">IF($A55="TOTAL GENERAL",SUM(AL$11:AL53),IF(AND(R55&lt;&gt;"",$A55&lt;&gt;"Pn"),IF(OFFSET($A$11,MATCH("TOTAL GENERAL",$A$11:$A$100,0)-1,COLUMN(AA55))=0,0,AB55/OFFSET($A$11,MATCH("TOTAL GENERAL",$A$11:$A$100,0)-1,COLUMN(AA55))),""))</f>
        <v/>
      </c>
      <c r="AM55" s="19" t="str">
        <f ca="1">IF($A55="TOTAL GENERAL",SUM(AM$11:AM53),IF(AND(S55&lt;&gt;"",$A55&lt;&gt;"Pn"),IF(OFFSET($A$11,MATCH("TOTAL GENERAL",$A$11:$A$100,0)-1,COLUMN(AB55))=0,0,AC55/OFFSET($A$11,MATCH("TOTAL GENERAL",$A$11:$A$100,0)-1,COLUMN(AB55))),""))</f>
        <v/>
      </c>
      <c r="AN55" s="19" t="str">
        <f ca="1">IF($A55="TOTAL GENERAL",SUM(AN$11:AN53),IF(AND(T55&lt;&gt;"",$A55&lt;&gt;"Pn"),IF(OFFSET($A$11,MATCH("TOTAL GENERAL",$A$11:$A$100,0)-1,COLUMN(AC55))=0,0,AD55/OFFSET($A$11,MATCH("TOTAL GENERAL",$A$11:$A$100,0)-1,COLUMN(AC55))),""))</f>
        <v/>
      </c>
      <c r="AO55" s="19" t="str">
        <f ca="1">IF($A55="TOTAL GENERAL",SUM(AO$11:AO53),IF(AND(U55&lt;&gt;"",$A55&lt;&gt;"Pn"),IF(OFFSET($A$11,MATCH("TOTAL GENERAL",$A$11:$A$100,0)-1,COLUMN(AD55))=0,0,AE55/OFFSET($A$11,MATCH("TOTAL GENERAL",$A$11:$A$100,0)-1,COLUMN(AD55))),""))</f>
        <v/>
      </c>
      <c r="AP55" s="19" t="str">
        <f ca="1">IF($A55="TOTAL GENERAL",SUM(AP$11:AP53),IF(AND(V55&lt;&gt;"",$A55&lt;&gt;"Pn"),IF(OFFSET($A$11,MATCH("TOTAL GENERAL",$A$11:$A$100,0)-1,COLUMN(AE55))=0,0,AF55/OFFSET($A$11,MATCH("TOTAL GENERAL",$A$11:$A$100,0)-1,COLUMN(AE55))),""))</f>
        <v/>
      </c>
      <c r="AQ55" s="19" t="str">
        <f ca="1">IF($A55="TOTAL GENERAL",SUM(AQ$11:AQ53),IF(AND(W55&lt;&gt;"",$A55&lt;&gt;"Pn"),IF(OFFSET($A$11,MATCH("TOTAL GENERAL",$A$11:$A$100,0)-1,COLUMN(AF55))=0,0,AG55/OFFSET($A$11,MATCH("TOTAL GENERAL",$A$11:$A$100,0)-1,COLUMN(AF55))),""))</f>
        <v/>
      </c>
      <c r="AR55" s="19" t="str">
        <f ca="1">IF($A55="TOTAL GENERAL",SUM(AR$11:AR53),IF(AND(X55&lt;&gt;"",$A55&lt;&gt;"Pn"),IF(OFFSET($A$11,MATCH("TOTAL GENERAL",$A$11:$A$100,0)-1,COLUMN(AG55))=0,0,AH55/OFFSET($A$11,MATCH("TOTAL GENERAL",$A$11:$A$100,0)-1,COLUMN(AG55))),""))</f>
        <v/>
      </c>
      <c r="AS55" s="19" t="str">
        <f ca="1">IF($A55="TOTAL GENERAL",SUM(AS$11:AS53),IF(AND(Y55&lt;&gt;"",$A55&lt;&gt;"Pn"),IF(OFFSET($A$11,MATCH("TOTAL GENERAL",$A$11:$A$100,0)-1,COLUMN(AH55))=0,0,AI55/OFFSET($A$11,MATCH("TOTAL GENERAL",$A$11:$A$100,0)-1,COLUMN(AH55))),""))</f>
        <v/>
      </c>
      <c r="AT55" s="19" t="str">
        <f ca="1">IF($A55="TOTAL GENERAL",SUM(AT$11:AT53),IF(AND(Z55&lt;&gt;"",$A55&lt;&gt;"Pn"),IF(OFFSET($A$11,MATCH("TOTAL GENERAL",$A$11:$A$100,0)-1,COLUMN(AI55))=0,0,AJ55/OFFSET($A$11,MATCH("TOTAL GENERAL",$A$11:$A$100,0)-1,COLUMN(AI55))),""))</f>
        <v/>
      </c>
      <c r="AU55" s="19" t="str">
        <f ca="1">IF($A55="TOTAL GENERAL",SUM(AU$11:AU53),IF(AND(AA55&lt;&gt;"",$A55&lt;&gt;"Pn"),IF(OFFSET($A$11,MATCH("TOTAL GENERAL",$A$11:$A$100,0)-1,COLUMN(AJ55))=0,0,AK55/OFFSET($A$11,MATCH("TOTAL GENERAL",$A$11:$A$100,0)-1,COLUMN(AJ55))),""))</f>
        <v/>
      </c>
      <c r="AV55" s="182" t="str">
        <f ca="1">IF(A55="TOTAL GENERAL",SUM(AV$11:AV53),IF(COUNTIF(AL55:AU55,"")&lt;COUNTA($AM$10:$AV$10),ROUND((IF(AL55&lt;&gt;"",AL55*OFFSET($A$10,MATCH("Pn",$A$11:$A$100,0),1),0)+IF(AM55&lt;&gt;"",AM55*OFFSET($A$10,MATCH("Pn",$A$11:$A$100,0),2),0)+IF(AN55&lt;&gt;"",AN55*OFFSET($A$10,MATCH("Pn",$A$11:$A$100,0),3),0)+IF(AO55&lt;&gt;"",AO55*OFFSET($A$10,MATCH("Pn",$A$11:$A$100,0),4),0)+IF(AP55&lt;&gt;"",AP55*OFFSET($A$10,MATCH("Pn",$A$11:$A$100,0),5),0)+IF(AQ55&lt;&gt;"",AQ55*OFFSET($A$10,MATCH("Pn",$A$11:$A$100,0),6),0)+IF(AR55&lt;&gt;"",AR55*OFFSET($A$10,MATCH("Pn",$A$11:$A$100,0),7),0)+IF(AS55&lt;&gt;"",AS55*OFFSET($A$10,MATCH("Pn",$A$11:$A$100,0),8),0)+IF(AT55&lt;&gt;"",AT55*OFFSET($A$10,MATCH("Pn",$A$11:$A$100,0),9),0)+IF(AU55&lt;&gt;"",AU55*OFFSET($A$10,MATCH("Pn",$A$11:$A$100,0),10),0))*OFFSET($A$10,MATCH("FC",$A$11:$A$100,0),2),2),""))</f>
        <v/>
      </c>
      <c r="AW55" s="182" t="str">
        <f ca="1">IF(A55="TOTAL GENERAL",SUM(AW$11:AW53),IF(COUNTIF(AM55:AV55,"")&lt;COUNTA($AM$10:$AV$10),(IF(AM55&lt;&gt;"",AM55*OFFSET($A$10,MATCH("Pn",$A$11:$A$100,0),1),0)+IF(AN55&lt;&gt;"",AN55*OFFSET($A$10,MATCH("Pn",$A$11:$A$100,0),2),0)+IF(AO55&lt;&gt;"",AO55*OFFSET($A$10,MATCH("Pn",$A$11:$A$100,0),3),0)+IF(AP55&lt;&gt;"",AP55*OFFSET($A$10,MATCH("Pn",$A$11:$A$100,0),4),0)+IF(AQ55&lt;&gt;"",AQ55*OFFSET($A$10,MATCH("Pn",$A$11:$A$100,0),5),0)+IF(AR55&lt;&gt;"",AR55*OFFSET($A$10,MATCH("Pn",$A$11:$A$100,0),6),0)+IF(AS55&lt;&gt;"",AS55*OFFSET($A$10,MATCH("Pn",$A$11:$A$100,0),7),0)+IF(AT55&lt;&gt;"",AT55*OFFSET($A$10,MATCH("Pn",$A$11:$A$100,0),8),0)+IF(AU55&lt;&gt;"",AU55*OFFSET($A$10,MATCH("Pn",$A$11:$A$100,0),9),0)+IF(AV55&lt;&gt;"",AV55*OFFSET($A$10,MATCH("Pn",$A$11:$A$100,0),10),0))*OFFSET($A$10,MATCH("FC",$A$11:$A$100,0),2),""))</f>
        <v/>
      </c>
    </row>
    <row r="56" spans="1:50" s="4" customFormat="1" x14ac:dyDescent="0.25">
      <c r="A56" s="15" t="s">
        <v>438</v>
      </c>
      <c r="B56" s="15" t="s">
        <v>294</v>
      </c>
      <c r="C56" s="179">
        <v>0.2</v>
      </c>
      <c r="D56" s="16" t="s">
        <v>436</v>
      </c>
      <c r="E56" s="9" t="str">
        <f ca="1">IF(AND($A57="Pn",COLUMN(E54)&lt;COUNTIF(PonderacionIndicadores!$A$1:$A$139,"Cérvix")+1),OFFSET($F$10,0,COLUMN(F112)),IF(AND(A56="Pn",(COUNTIF(PonderacionIndicadores!$A$1:$A$139,"Cérvix"))&gt;COLUMN(E56)-1),OFFSET(PonderacionIndicadores!$A$1,MATCH("Cérvix",PonderacionIndicadores!$A$1:$A$139,0)+COLUMN(D56)-2,3),IF(A56="TOTAL GENERAL",SUM(E$11:E54),IF(D56&lt;&gt;"",D56/OFFSET($A$10,MATCH("TOTAL GENERAL",$A$11:$A$100,0),3),""))))</f>
        <v/>
      </c>
      <c r="F56" s="16" t="s">
        <v>436</v>
      </c>
      <c r="G56" s="16" t="s">
        <v>436</v>
      </c>
      <c r="H56" s="16" t="s">
        <v>436</v>
      </c>
      <c r="I56" s="18" t="s">
        <v>436</v>
      </c>
      <c r="J56" s="18" t="s">
        <v>436</v>
      </c>
      <c r="K56" s="19" t="s">
        <v>436</v>
      </c>
      <c r="L56" s="18" t="s">
        <v>436</v>
      </c>
      <c r="M56" s="19" t="s">
        <v>436</v>
      </c>
      <c r="N56" s="19" t="s">
        <v>436</v>
      </c>
      <c r="O56" s="19" t="s">
        <v>436</v>
      </c>
      <c r="P56" s="19" t="s">
        <v>436</v>
      </c>
      <c r="Q56" s="180" t="s">
        <v>436</v>
      </c>
      <c r="R56" s="18" t="s">
        <v>436</v>
      </c>
      <c r="S56" s="21" t="str">
        <f ca="1">IF(OR($A56="Pn",$A57="Pn"),"",IF(OR($A56="Pn",$A57="Pn"),"",IF($A56="TOTAL GENERAL",SUM(S$11:S54),IF(AND(I56&lt;&gt;"",$A56&lt;&gt;"Pn"),IF(I56&gt;OFFSET($A$10,MATCH("TOTAL GENERAL",$A$11:$A$100,0),COLUMN(I56)-1),0,OFFSET($A$10,MATCH("TOTAL GENERAL",$A$11:$A$100,0),COLUMN(I56)-1)-I56),""))))</f>
        <v/>
      </c>
      <c r="T56" s="21" t="str">
        <f ca="1">IF(OR($A56="Pn",$A57="Pn"),"",IF(OR($A56="Pn",$A57="Pn"),"",IF($A56="TOTAL GENERAL",SUM(T$11:T54),IF(AND(J56&lt;&gt;"",$A56&lt;&gt;"Pn"),IF(J56&lt;OFFSET($A$10,MATCH("TOTAL GENERAL",$A$11:$A$100,0),COLUMN(J56)-1),0,J56-OFFSET($A$10,MATCH("TOTAL GENERAL",$A$11:$A$100,0),COLUMN(J56)-1)),""))))</f>
        <v/>
      </c>
      <c r="U56" s="21" t="str">
        <f ca="1">IF(OR($A56="Pn",$A57="Pn"),"",IF($A56="TOTAL GENERAL",SUM(U$11:U54),IF(AND(K56&lt;&gt;"",$A56&lt;&gt;"Pn"),IF(K56&gt;OFFSET($A$10,MATCH("TOTAL GENERAL",$A$11:$A$100,0),COLUMN(K56)-1),0,OFFSET($A$10,MATCH("TOTAL GENERAL",$A$11:$A$100,0),COLUMN(K56)-1)-K56),"")))</f>
        <v/>
      </c>
      <c r="V56" s="21" t="str">
        <f ca="1">IF(OR($A56="Pn",$A57="Pn"),"",IF(OR($A56="Pn",$A57="Pn"),"",IF($A56="TOTAL GENERAL",SUM(V$11:V54),IF(AND(L56&lt;&gt;"",$A56&lt;&gt;"Pn"),IF(L56&lt;OFFSET($A$10,MATCH("TOTAL GENERAL",$A$11:$A$100,0),COLUMN(L56)-1),0,L56-OFFSET($A$10,MATCH("TOTAL GENERAL",$A$11:$A$100,0),COLUMN(L56)-1)),""))))</f>
        <v/>
      </c>
      <c r="W56" s="21" t="str">
        <f ca="1">IF(OR($A56="Pn",$A57="Pn"),"",IF(OR($A56="Pn",$A57="Pn"),"",IF($A56="TOTAL GENERAL",SUM(W$11:W54),IF(AND(M56&lt;&gt;"",$A56&lt;&gt;"Pn"),IF(M56&lt;OFFSET($A$10,MATCH("TOTAL GENERAL",$A$11:$A$100,0),COLUMN(M56)-1),0,M56-OFFSET($A$10,MATCH("TOTAL GENERAL",$A$11:$A$100,0),COLUMN(M56)-1)),""))))</f>
        <v/>
      </c>
      <c r="X56" s="21" t="str">
        <f ca="1">IF(OR($A56="Pn",$A57="Pn"),"",IF(OR($A56="Pn",$A57="Pn"),"",IF($A56="TOTAL GENERAL",SUM(X$11:X54),IF(AND(N56&lt;&gt;"",$A56&lt;&gt;"Pn"),IF(N56&lt;OFFSET($A$10,MATCH("TOTAL GENERAL",$A$11:$A$100,0),COLUMN(N56)-1),0,N56-OFFSET($A$10,MATCH("TOTAL GENERAL",$A$11:$A$100,0),COLUMN(N56)-1)),""))))</f>
        <v/>
      </c>
      <c r="Y56" s="21" t="str">
        <f ca="1">IF(OR($A56="Pn",$A57="Pn"),"",IF(OR($A56="Pn",$A57="Pn"),"",IF($A56="TOTAL GENERAL",SUM(Y$11:Y54),IF(AND(O56&lt;&gt;"",$A56&lt;&gt;"Pn"),IF(O56&lt;OFFSET($A$10,MATCH("TOTAL GENERAL",$A$11:$A$100,0),COLUMN(O56)-1),0,O56-OFFSET($A$10,MATCH("TOTAL GENERAL",$A$11:$A$100,0),COLUMN(O56)-1)),""))))</f>
        <v/>
      </c>
      <c r="Z56" s="21" t="str">
        <f ca="1">IF(OR($A56="Pn",$A57="Pn"),"",IF($A56="TOTAL GENERAL",SUM(Z$11:Z54),IF(AND(P56&lt;&gt;"",$A56&lt;&gt;"Pn"),IF(P56&gt;OFFSET($A$10,MATCH("TOTAL GENERAL",$A$11:$A$100,0),COLUMN(P56)-1),0,OFFSET($A$10,MATCH("TOTAL GENERAL",$A$11:$A$100,0),COLUMN(P56)-1)-P56),"")))</f>
        <v/>
      </c>
      <c r="AA56" s="21" t="str">
        <f ca="1">IF(OR($A56="Pn",$A57="Pn"),"",IF(OR($A56="Pn",$A57="Pn"),"",IF($A56="TOTAL GENERAL",SUM(AA$11:AA54),IF(AND(Q56&lt;&gt;"",$A56&lt;&gt;"Pn"),IF(Q56&lt;OFFSET($A$10,MATCH("TOTAL GENERAL",$A$11:$A$100,0),COLUMN(Q56)-1),0,Q56-OFFSET($A$10,MATCH("TOTAL GENERAL",$A$11:$A$100,0),COLUMN(Q56)-1)),""))))</f>
        <v/>
      </c>
      <c r="AB56" s="21" t="str">
        <f>IF(OR($A56="Pn",$A57="Pn"),"",IF($A56="TOTAL GENERAL",SUM(AB$11:AB54),IF(AND(H56&lt;&gt;"",$A56&lt;&gt;"Pn"),R56*$G56,"")))</f>
        <v/>
      </c>
      <c r="AC56" s="21" t="str">
        <f>IF(OR($A56="Pn",$A57="Pn"),"",IF($A56="TOTAL GENERAL",SUM(AC$11:AC54),IF(AND(I56&lt;&gt;"",$A56&lt;&gt;"Pn"),S56*$D56,"")))</f>
        <v/>
      </c>
      <c r="AD56" s="21" t="str">
        <f>IF(OR($A56="Pn",$A57="Pn"),"",IF($A56="TOTAL GENERAL",SUM(AD$11:AD54),IF(AND(J56&lt;&gt;"",$A56&lt;&gt;"Pn"),T56*$D56,"")))</f>
        <v/>
      </c>
      <c r="AE56" s="21" t="str">
        <f>IF(OR($A56="Pn",$A57="Pn"),"",IF($A56="TOTAL GENERAL",SUM(AE$11:AE54),IF(AND(K56&lt;&gt;"",$A56&lt;&gt;"Pn"),U56*$D56,"")))</f>
        <v/>
      </c>
      <c r="AF56" s="21" t="str">
        <f>IF(OR($A56="Pn",$A57="Pn"),"",IF($A56="TOTAL GENERAL",SUM(AF$11:AF54),IF(AND(L56&lt;&gt;"",$A56&lt;&gt;"Pn"),V56*$D56,"")))</f>
        <v/>
      </c>
      <c r="AG56" s="21" t="str">
        <f>IF(OR($A56="Pn",$A57="Pn"),"",IF($A56="TOTAL GENERAL",SUM(AG$11:AG54),IF(AND(M56&lt;&gt;"",$A56&lt;&gt;"Pn"),W56*$D56,"")))</f>
        <v/>
      </c>
      <c r="AH56" s="21" t="str">
        <f>IF(OR($A56="Pn",$A57="Pn"),"",IF($A56="TOTAL GENERAL",SUM(AH$11:AH54),IF(AND(N56&lt;&gt;"",$A56&lt;&gt;"Pn"),X56*$D56,"")))</f>
        <v/>
      </c>
      <c r="AI56" s="21" t="str">
        <f>IF(OR($A56="Pn",$A57="Pn"),"",IF($A56="TOTAL GENERAL",SUM(AI$11:AI54),IF(AND(O56&lt;&gt;"",$A56&lt;&gt;"Pn"),Y56*$D56,"")))</f>
        <v/>
      </c>
      <c r="AJ56" s="21" t="str">
        <f>IF(OR($A56="Pn",$A57="Pn"),"",IF($A56="TOTAL GENERAL",SUM(AJ$11:AJ54),IF(AND(P56&lt;&gt;"",$A56&lt;&gt;"Pn"),Z56*$F56,"")))</f>
        <v/>
      </c>
      <c r="AK56" s="21" t="str">
        <f>IF(OR($A56="Pn",$A57="Pn"),"",IF($A56="TOTAL GENERAL",SUM(AK$11:AK54),IF(AND(Q56&lt;&gt;"",$A56&lt;&gt;"Pn"),AA56*$D56,"")))</f>
        <v/>
      </c>
      <c r="AL56" s="19" t="str">
        <f ca="1">IF($A56="TOTAL GENERAL",SUM(AL$11:AL54),IF(AND(R56&lt;&gt;"",$A56&lt;&gt;"Pn"),IF(OFFSET($A$11,MATCH("TOTAL GENERAL",$A$11:$A$100,0)-1,COLUMN(AA56))=0,0,AB56/OFFSET($A$11,MATCH("TOTAL GENERAL",$A$11:$A$100,0)-1,COLUMN(AA56))),""))</f>
        <v/>
      </c>
      <c r="AM56" s="19" t="str">
        <f ca="1">IF($A56="TOTAL GENERAL",SUM(AM$11:AM54),IF(AND(S56&lt;&gt;"",$A56&lt;&gt;"Pn"),IF(OFFSET($A$11,MATCH("TOTAL GENERAL",$A$11:$A$100,0)-1,COLUMN(AB56))=0,0,AC56/OFFSET($A$11,MATCH("TOTAL GENERAL",$A$11:$A$100,0)-1,COLUMN(AB56))),""))</f>
        <v/>
      </c>
      <c r="AN56" s="19" t="str">
        <f ca="1">IF($A56="TOTAL GENERAL",SUM(AN$11:AN54),IF(AND(T56&lt;&gt;"",$A56&lt;&gt;"Pn"),IF(OFFSET($A$11,MATCH("TOTAL GENERAL",$A$11:$A$100,0)-1,COLUMN(AC56))=0,0,AD56/OFFSET($A$11,MATCH("TOTAL GENERAL",$A$11:$A$100,0)-1,COLUMN(AC56))),""))</f>
        <v/>
      </c>
      <c r="AO56" s="19" t="str">
        <f ca="1">IF($A56="TOTAL GENERAL",SUM(AO$11:AO54),IF(AND(U56&lt;&gt;"",$A56&lt;&gt;"Pn"),IF(OFFSET($A$11,MATCH("TOTAL GENERAL",$A$11:$A$100,0)-1,COLUMN(AD56))=0,0,AE56/OFFSET($A$11,MATCH("TOTAL GENERAL",$A$11:$A$100,0)-1,COLUMN(AD56))),""))</f>
        <v/>
      </c>
      <c r="AP56" s="19" t="str">
        <f ca="1">IF($A56="TOTAL GENERAL",SUM(AP$11:AP54),IF(AND(V56&lt;&gt;"",$A56&lt;&gt;"Pn"),IF(OFFSET($A$11,MATCH("TOTAL GENERAL",$A$11:$A$100,0)-1,COLUMN(AE56))=0,0,AF56/OFFSET($A$11,MATCH("TOTAL GENERAL",$A$11:$A$100,0)-1,COLUMN(AE56))),""))</f>
        <v/>
      </c>
      <c r="AQ56" s="19" t="str">
        <f ca="1">IF($A56="TOTAL GENERAL",SUM(AQ$11:AQ54),IF(AND(W56&lt;&gt;"",$A56&lt;&gt;"Pn"),IF(OFFSET($A$11,MATCH("TOTAL GENERAL",$A$11:$A$100,0)-1,COLUMN(AF56))=0,0,AG56/OFFSET($A$11,MATCH("TOTAL GENERAL",$A$11:$A$100,0)-1,COLUMN(AF56))),""))</f>
        <v/>
      </c>
      <c r="AR56" s="19" t="str">
        <f ca="1">IF($A56="TOTAL GENERAL",SUM(AR$11:AR54),IF(AND(X56&lt;&gt;"",$A56&lt;&gt;"Pn"),IF(OFFSET($A$11,MATCH("TOTAL GENERAL",$A$11:$A$100,0)-1,COLUMN(AG56))=0,0,AH56/OFFSET($A$11,MATCH("TOTAL GENERAL",$A$11:$A$100,0)-1,COLUMN(AG56))),""))</f>
        <v/>
      </c>
      <c r="AS56" s="19" t="str">
        <f ca="1">IF($A56="TOTAL GENERAL",SUM(AS$11:AS54),IF(AND(Y56&lt;&gt;"",$A56&lt;&gt;"Pn"),IF(OFFSET($A$11,MATCH("TOTAL GENERAL",$A$11:$A$100,0)-1,COLUMN(AH56))=0,0,AI56/OFFSET($A$11,MATCH("TOTAL GENERAL",$A$11:$A$100,0)-1,COLUMN(AH56))),""))</f>
        <v/>
      </c>
      <c r="AT56" s="19" t="str">
        <f ca="1">IF($A56="TOTAL GENERAL",SUM(AT$11:AT54),IF(AND(Z56&lt;&gt;"",$A56&lt;&gt;"Pn"),IF(OFFSET($A$11,MATCH("TOTAL GENERAL",$A$11:$A$100,0)-1,COLUMN(AI56))=0,0,AJ56/OFFSET($A$11,MATCH("TOTAL GENERAL",$A$11:$A$100,0)-1,COLUMN(AI56))),""))</f>
        <v/>
      </c>
      <c r="AU56" s="19" t="str">
        <f ca="1">IF($A56="TOTAL GENERAL",SUM(AU$11:AU54),IF(AND(AA56&lt;&gt;"",$A56&lt;&gt;"Pn"),IF(OFFSET($A$11,MATCH("TOTAL GENERAL",$A$11:$A$100,0)-1,COLUMN(AJ56))=0,0,AK56/OFFSET($A$11,MATCH("TOTAL GENERAL",$A$11:$A$100,0)-1,COLUMN(AJ56))),""))</f>
        <v/>
      </c>
      <c r="AV56" s="182" t="str">
        <f ca="1">IF(A56="TOTAL GENERAL",SUM(AV$11:AV54),IF(COUNTIF(AL56:AU56,"")&lt;COUNTA($AM$10:$AV$10),ROUND((IF(AL56&lt;&gt;"",AL56*OFFSET($A$10,MATCH("Pn",$A$11:$A$100,0),1),0)+IF(AM56&lt;&gt;"",AM56*OFFSET($A$10,MATCH("Pn",$A$11:$A$100,0),2),0)+IF(AN56&lt;&gt;"",AN56*OFFSET($A$10,MATCH("Pn",$A$11:$A$100,0),3),0)+IF(AO56&lt;&gt;"",AO56*OFFSET($A$10,MATCH("Pn",$A$11:$A$100,0),4),0)+IF(AP56&lt;&gt;"",AP56*OFFSET($A$10,MATCH("Pn",$A$11:$A$100,0),5),0)+IF(AQ56&lt;&gt;"",AQ56*OFFSET($A$10,MATCH("Pn",$A$11:$A$100,0),6),0)+IF(AR56&lt;&gt;"",AR56*OFFSET($A$10,MATCH("Pn",$A$11:$A$100,0),7),0)+IF(AS56&lt;&gt;"",AS56*OFFSET($A$10,MATCH("Pn",$A$11:$A$100,0),8),0)+IF(AT56&lt;&gt;"",AT56*OFFSET($A$10,MATCH("Pn",$A$11:$A$100,0),9),0)+IF(AU56&lt;&gt;"",AU56*OFFSET($A$10,MATCH("Pn",$A$11:$A$100,0),10),0))*OFFSET($A$10,MATCH("FC",$A$11:$A$100,0),2),2),""))</f>
        <v/>
      </c>
      <c r="AW56" s="182" t="str">
        <f ca="1">IF(A56="TOTAL GENERAL",SUM(AW$11:AW54),IF(COUNTIF(AM56:AV56,"")&lt;COUNTA($AM$10:$AV$10),(IF(AM56&lt;&gt;"",AM56*OFFSET($A$10,MATCH("Pn",$A$11:$A$100,0),1),0)+IF(AN56&lt;&gt;"",AN56*OFFSET($A$10,MATCH("Pn",$A$11:$A$100,0),2),0)+IF(AO56&lt;&gt;"",AO56*OFFSET($A$10,MATCH("Pn",$A$11:$A$100,0),3),0)+IF(AP56&lt;&gt;"",AP56*OFFSET($A$10,MATCH("Pn",$A$11:$A$100,0),4),0)+IF(AQ56&lt;&gt;"",AQ56*OFFSET($A$10,MATCH("Pn",$A$11:$A$100,0),5),0)+IF(AR56&lt;&gt;"",AR56*OFFSET($A$10,MATCH("Pn",$A$11:$A$100,0),6),0)+IF(AS56&lt;&gt;"",AS56*OFFSET($A$10,MATCH("Pn",$A$11:$A$100,0),7),0)+IF(AT56&lt;&gt;"",AT56*OFFSET($A$10,MATCH("Pn",$A$11:$A$100,0),8),0)+IF(AU56&lt;&gt;"",AU56*OFFSET($A$10,MATCH("Pn",$A$11:$A$100,0),9),0)+IF(AV56&lt;&gt;"",AV56*OFFSET($A$10,MATCH("Pn",$A$11:$A$100,0),10),0))*OFFSET($A$10,MATCH("FC",$A$11:$A$100,0),2),""))</f>
        <v/>
      </c>
    </row>
    <row r="57" spans="1:50" s="8" customFormat="1" x14ac:dyDescent="0.25">
      <c r="A57" s="15" t="s">
        <v>438</v>
      </c>
      <c r="B57" s="15" t="s">
        <v>359</v>
      </c>
      <c r="C57" s="179">
        <v>10.37</v>
      </c>
      <c r="D57" s="16" t="s">
        <v>436</v>
      </c>
      <c r="E57" s="9" t="str">
        <f ca="1">IF(AND($A58="Pn",COLUMN(E55)&lt;COUNTIF(PonderacionIndicadores!$A$1:$A$139,"Cérvix")+1),OFFSET($F$10,0,COLUMN(F113)),IF(AND(A57="Pn",(COUNTIF(PonderacionIndicadores!$A$1:$A$139,"Cérvix"))&gt;COLUMN(E57)-1),OFFSET(PonderacionIndicadores!$A$1,MATCH("Cérvix",PonderacionIndicadores!$A$1:$A$139,0)+COLUMN(D57)-2,3),IF(A57="TOTAL GENERAL",SUM(E$11:E55),IF(D57&lt;&gt;"",D57/OFFSET($A$10,MATCH("TOTAL GENERAL",$A$11:$A$100,0),3),""))))</f>
        <v/>
      </c>
      <c r="F57" s="16" t="s">
        <v>436</v>
      </c>
      <c r="G57" s="16" t="s">
        <v>436</v>
      </c>
      <c r="H57" s="16" t="s">
        <v>436</v>
      </c>
      <c r="I57" s="18" t="s">
        <v>436</v>
      </c>
      <c r="J57" s="18" t="s">
        <v>436</v>
      </c>
      <c r="K57" s="19" t="s">
        <v>436</v>
      </c>
      <c r="L57" s="18" t="s">
        <v>436</v>
      </c>
      <c r="M57" s="19" t="s">
        <v>436</v>
      </c>
      <c r="N57" s="19" t="s">
        <v>436</v>
      </c>
      <c r="O57" s="19" t="s">
        <v>436</v>
      </c>
      <c r="P57" s="19" t="s">
        <v>436</v>
      </c>
      <c r="Q57" s="180" t="s">
        <v>436</v>
      </c>
      <c r="R57" s="18" t="s">
        <v>436</v>
      </c>
      <c r="S57" s="21" t="str">
        <f ca="1">IF(OR($A57="Pn",$A58="Pn"),"",IF(OR($A57="Pn",$A58="Pn"),"",IF($A57="TOTAL GENERAL",SUM(S$11:S55),IF(AND(I57&lt;&gt;"",$A57&lt;&gt;"Pn"),IF(I57&gt;OFFSET($A$10,MATCH("TOTAL GENERAL",$A$11:$A$100,0),COLUMN(I57)-1),0,OFFSET($A$10,MATCH("TOTAL GENERAL",$A$11:$A$100,0),COLUMN(I57)-1)-I57),""))))</f>
        <v/>
      </c>
      <c r="T57" s="21" t="str">
        <f ca="1">IF(OR($A57="Pn",$A58="Pn"),"",IF(OR($A57="Pn",$A58="Pn"),"",IF($A57="TOTAL GENERAL",SUM(T$11:T55),IF(AND(J57&lt;&gt;"",$A57&lt;&gt;"Pn"),IF(J57&lt;OFFSET($A$10,MATCH("TOTAL GENERAL",$A$11:$A$100,0),COLUMN(J57)-1),0,J57-OFFSET($A$10,MATCH("TOTAL GENERAL",$A$11:$A$100,0),COLUMN(J57)-1)),""))))</f>
        <v/>
      </c>
      <c r="U57" s="21" t="str">
        <f ca="1">IF(OR($A57="Pn",$A58="Pn"),"",IF($A57="TOTAL GENERAL",SUM(U$11:U55),IF(AND(K57&lt;&gt;"",$A57&lt;&gt;"Pn"),IF(K57&gt;OFFSET($A$10,MATCH("TOTAL GENERAL",$A$11:$A$100,0),COLUMN(K57)-1),0,OFFSET($A$10,MATCH("TOTAL GENERAL",$A$11:$A$100,0),COLUMN(K57)-1)-K57),"")))</f>
        <v/>
      </c>
      <c r="V57" s="21" t="str">
        <f ca="1">IF(OR($A57="Pn",$A58="Pn"),"",IF(OR($A57="Pn",$A58="Pn"),"",IF($A57="TOTAL GENERAL",SUM(V$11:V55),IF(AND(L57&lt;&gt;"",$A57&lt;&gt;"Pn"),IF(L57&lt;OFFSET($A$10,MATCH("TOTAL GENERAL",$A$11:$A$100,0),COLUMN(L57)-1),0,L57-OFFSET($A$10,MATCH("TOTAL GENERAL",$A$11:$A$100,0),COLUMN(L57)-1)),""))))</f>
        <v/>
      </c>
      <c r="W57" s="21" t="str">
        <f ca="1">IF(OR($A57="Pn",$A58="Pn"),"",IF(OR($A57="Pn",$A58="Pn"),"",IF($A57="TOTAL GENERAL",SUM(W$11:W55),IF(AND(M57&lt;&gt;"",$A57&lt;&gt;"Pn"),IF(M57&lt;OFFSET($A$10,MATCH("TOTAL GENERAL",$A$11:$A$100,0),COLUMN(M57)-1),0,M57-OFFSET($A$10,MATCH("TOTAL GENERAL",$A$11:$A$100,0),COLUMN(M57)-1)),""))))</f>
        <v/>
      </c>
      <c r="X57" s="21" t="str">
        <f ca="1">IF(OR($A57="Pn",$A58="Pn"),"",IF(OR($A57="Pn",$A58="Pn"),"",IF($A57="TOTAL GENERAL",SUM(X$11:X55),IF(AND(N57&lt;&gt;"",$A57&lt;&gt;"Pn"),IF(N57&lt;OFFSET($A$10,MATCH("TOTAL GENERAL",$A$11:$A$100,0),COLUMN(N57)-1),0,N57-OFFSET($A$10,MATCH("TOTAL GENERAL",$A$11:$A$100,0),COLUMN(N57)-1)),""))))</f>
        <v/>
      </c>
      <c r="Y57" s="21" t="str">
        <f ca="1">IF(OR($A57="Pn",$A58="Pn"),"",IF(OR($A57="Pn",$A58="Pn"),"",IF($A57="TOTAL GENERAL",SUM(Y$11:Y55),IF(AND(O57&lt;&gt;"",$A57&lt;&gt;"Pn"),IF(O57&lt;OFFSET($A$10,MATCH("TOTAL GENERAL",$A$11:$A$100,0),COLUMN(O57)-1),0,O57-OFFSET($A$10,MATCH("TOTAL GENERAL",$A$11:$A$100,0),COLUMN(O57)-1)),""))))</f>
        <v/>
      </c>
      <c r="Z57" s="21" t="str">
        <f ca="1">IF(OR($A57="Pn",$A58="Pn"),"",IF($A57="TOTAL GENERAL",SUM(Z$11:Z55),IF(AND(P57&lt;&gt;"",$A57&lt;&gt;"Pn"),IF(P57&gt;OFFSET($A$10,MATCH("TOTAL GENERAL",$A$11:$A$100,0),COLUMN(P57)-1),0,OFFSET($A$10,MATCH("TOTAL GENERAL",$A$11:$A$100,0),COLUMN(P57)-1)-P57),"")))</f>
        <v/>
      </c>
      <c r="AA57" s="21" t="str">
        <f ca="1">IF(OR($A57="Pn",$A58="Pn"),"",IF(OR($A57="Pn",$A58="Pn"),"",IF($A57="TOTAL GENERAL",SUM(AA$11:AA55),IF(AND(Q57&lt;&gt;"",$A57&lt;&gt;"Pn"),IF(Q57&lt;OFFSET($A$10,MATCH("TOTAL GENERAL",$A$11:$A$100,0),COLUMN(Q57)-1),0,Q57-OFFSET($A$10,MATCH("TOTAL GENERAL",$A$11:$A$100,0),COLUMN(Q57)-1)),""))))</f>
        <v/>
      </c>
      <c r="AB57" s="21" t="str">
        <f>IF(OR($A57="Pn",$A58="Pn"),"",IF($A57="TOTAL GENERAL",SUM(AB$11:AB55),IF(AND(H57&lt;&gt;"",$A57&lt;&gt;"Pn"),R57*$G57,"")))</f>
        <v/>
      </c>
      <c r="AC57" s="21" t="str">
        <f>IF(OR($A57="Pn",$A58="Pn"),"",IF($A57="TOTAL GENERAL",SUM(AC$11:AC55),IF(AND(I57&lt;&gt;"",$A57&lt;&gt;"Pn"),S57*$D57,"")))</f>
        <v/>
      </c>
      <c r="AD57" s="21" t="str">
        <f>IF(OR($A57="Pn",$A58="Pn"),"",IF($A57="TOTAL GENERAL",SUM(AD$11:AD55),IF(AND(J57&lt;&gt;"",$A57&lt;&gt;"Pn"),T57*$D57,"")))</f>
        <v/>
      </c>
      <c r="AE57" s="21" t="str">
        <f>IF(OR($A57="Pn",$A58="Pn"),"",IF($A57="TOTAL GENERAL",SUM(AE$11:AE55),IF(AND(K57&lt;&gt;"",$A57&lt;&gt;"Pn"),U57*$D57,"")))</f>
        <v/>
      </c>
      <c r="AF57" s="21" t="str">
        <f>IF(OR($A57="Pn",$A58="Pn"),"",IF($A57="TOTAL GENERAL",SUM(AF$11:AF55),IF(AND(L57&lt;&gt;"",$A57&lt;&gt;"Pn"),V57*$D57,"")))</f>
        <v/>
      </c>
      <c r="AG57" s="21" t="str">
        <f>IF(OR($A57="Pn",$A58="Pn"),"",IF($A57="TOTAL GENERAL",SUM(AG$11:AG55),IF(AND(M57&lt;&gt;"",$A57&lt;&gt;"Pn"),W57*$D57,"")))</f>
        <v/>
      </c>
      <c r="AH57" s="21" t="str">
        <f>IF(OR($A57="Pn",$A58="Pn"),"",IF($A57="TOTAL GENERAL",SUM(AH$11:AH55),IF(AND(N57&lt;&gt;"",$A57&lt;&gt;"Pn"),X57*$D57,"")))</f>
        <v/>
      </c>
      <c r="AI57" s="21" t="str">
        <f>IF(OR($A57="Pn",$A58="Pn"),"",IF($A57="TOTAL GENERAL",SUM(AI$11:AI55),IF(AND(O57&lt;&gt;"",$A57&lt;&gt;"Pn"),Y57*$D57,"")))</f>
        <v/>
      </c>
      <c r="AJ57" s="21" t="str">
        <f>IF(OR($A57="Pn",$A58="Pn"),"",IF($A57="TOTAL GENERAL",SUM(AJ$11:AJ55),IF(AND(P57&lt;&gt;"",$A57&lt;&gt;"Pn"),Z57*$F57,"")))</f>
        <v/>
      </c>
      <c r="AK57" s="21" t="str">
        <f>IF(OR($A57="Pn",$A58="Pn"),"",IF($A57="TOTAL GENERAL",SUM(AK$11:AK55),IF(AND(Q57&lt;&gt;"",$A57&lt;&gt;"Pn"),AA57*$D57,"")))</f>
        <v/>
      </c>
      <c r="AL57" s="19" t="str">
        <f ca="1">IF($A57="TOTAL GENERAL",SUM(AL$11:AL55),IF(AND(R57&lt;&gt;"",$A57&lt;&gt;"Pn"),IF(OFFSET($A$11,MATCH("TOTAL GENERAL",$A$11:$A$100,0)-1,COLUMN(AA57))=0,0,AB57/OFFSET($A$11,MATCH("TOTAL GENERAL",$A$11:$A$100,0)-1,COLUMN(AA57))),""))</f>
        <v/>
      </c>
      <c r="AM57" s="19" t="str">
        <f ca="1">IF($A57="TOTAL GENERAL",SUM(AM$11:AM55),IF(AND(S57&lt;&gt;"",$A57&lt;&gt;"Pn"),IF(OFFSET($A$11,MATCH("TOTAL GENERAL",$A$11:$A$100,0)-1,COLUMN(AB57))=0,0,AC57/OFFSET($A$11,MATCH("TOTAL GENERAL",$A$11:$A$100,0)-1,COLUMN(AB57))),""))</f>
        <v/>
      </c>
      <c r="AN57" s="19" t="str">
        <f ca="1">IF($A57="TOTAL GENERAL",SUM(AN$11:AN55),IF(AND(T57&lt;&gt;"",$A57&lt;&gt;"Pn"),IF(OFFSET($A$11,MATCH("TOTAL GENERAL",$A$11:$A$100,0)-1,COLUMN(AC57))=0,0,AD57/OFFSET($A$11,MATCH("TOTAL GENERAL",$A$11:$A$100,0)-1,COLUMN(AC57))),""))</f>
        <v/>
      </c>
      <c r="AO57" s="19" t="str">
        <f ca="1">IF($A57="TOTAL GENERAL",SUM(AO$11:AO55),IF(AND(U57&lt;&gt;"",$A57&lt;&gt;"Pn"),IF(OFFSET($A$11,MATCH("TOTAL GENERAL",$A$11:$A$100,0)-1,COLUMN(AD57))=0,0,AE57/OFFSET($A$11,MATCH("TOTAL GENERAL",$A$11:$A$100,0)-1,COLUMN(AD57))),""))</f>
        <v/>
      </c>
      <c r="AP57" s="19" t="str">
        <f ca="1">IF($A57="TOTAL GENERAL",SUM(AP$11:AP55),IF(AND(V57&lt;&gt;"",$A57&lt;&gt;"Pn"),IF(OFFSET($A$11,MATCH("TOTAL GENERAL",$A$11:$A$100,0)-1,COLUMN(AE57))=0,0,AF57/OFFSET($A$11,MATCH("TOTAL GENERAL",$A$11:$A$100,0)-1,COLUMN(AE57))),""))</f>
        <v/>
      </c>
      <c r="AQ57" s="19" t="str">
        <f ca="1">IF($A57="TOTAL GENERAL",SUM(AQ$11:AQ55),IF(AND(W57&lt;&gt;"",$A57&lt;&gt;"Pn"),IF(OFFSET($A$11,MATCH("TOTAL GENERAL",$A$11:$A$100,0)-1,COLUMN(AF57))=0,0,AG57/OFFSET($A$11,MATCH("TOTAL GENERAL",$A$11:$A$100,0)-1,COLUMN(AF57))),""))</f>
        <v/>
      </c>
      <c r="AR57" s="19" t="str">
        <f ca="1">IF($A57="TOTAL GENERAL",SUM(AR$11:AR55),IF(AND(X57&lt;&gt;"",$A57&lt;&gt;"Pn"),IF(OFFSET($A$11,MATCH("TOTAL GENERAL",$A$11:$A$100,0)-1,COLUMN(AG57))=0,0,AH57/OFFSET($A$11,MATCH("TOTAL GENERAL",$A$11:$A$100,0)-1,COLUMN(AG57))),""))</f>
        <v/>
      </c>
      <c r="AS57" s="19" t="str">
        <f ca="1">IF($A57="TOTAL GENERAL",SUM(AS$11:AS55),IF(AND(Y57&lt;&gt;"",$A57&lt;&gt;"Pn"),IF(OFFSET($A$11,MATCH("TOTAL GENERAL",$A$11:$A$100,0)-1,COLUMN(AH57))=0,0,AI57/OFFSET($A$11,MATCH("TOTAL GENERAL",$A$11:$A$100,0)-1,COLUMN(AH57))),""))</f>
        <v/>
      </c>
      <c r="AT57" s="19" t="str">
        <f ca="1">IF($A57="TOTAL GENERAL",SUM(AT$11:AT55),IF(AND(Z57&lt;&gt;"",$A57&lt;&gt;"Pn"),IF(OFFSET($A$11,MATCH("TOTAL GENERAL",$A$11:$A$100,0)-1,COLUMN(AI57))=0,0,AJ57/OFFSET($A$11,MATCH("TOTAL GENERAL",$A$11:$A$100,0)-1,COLUMN(AI57))),""))</f>
        <v/>
      </c>
      <c r="AU57" s="19" t="str">
        <f ca="1">IF($A57="TOTAL GENERAL",SUM(AU$11:AU55),IF(AND(AA57&lt;&gt;"",$A57&lt;&gt;"Pn"),IF(OFFSET($A$11,MATCH("TOTAL GENERAL",$A$11:$A$100,0)-1,COLUMN(AJ57))=0,0,AK57/OFFSET($A$11,MATCH("TOTAL GENERAL",$A$11:$A$100,0)-1,COLUMN(AJ57))),""))</f>
        <v/>
      </c>
      <c r="AV57" s="182" t="str">
        <f ca="1">IF(A57="TOTAL GENERAL",SUM(AV$11:AV55),IF(COUNTIF(AL57:AU57,"")&lt;COUNTA($AM$10:$AV$10),ROUND((IF(AL57&lt;&gt;"",AL57*OFFSET($A$10,MATCH("Pn",$A$11:$A$100,0),1),0)+IF(AM57&lt;&gt;"",AM57*OFFSET($A$10,MATCH("Pn",$A$11:$A$100,0),2),0)+IF(AN57&lt;&gt;"",AN57*OFFSET($A$10,MATCH("Pn",$A$11:$A$100,0),3),0)+IF(AO57&lt;&gt;"",AO57*OFFSET($A$10,MATCH("Pn",$A$11:$A$100,0),4),0)+IF(AP57&lt;&gt;"",AP57*OFFSET($A$10,MATCH("Pn",$A$11:$A$100,0),5),0)+IF(AQ57&lt;&gt;"",AQ57*OFFSET($A$10,MATCH("Pn",$A$11:$A$100,0),6),0)+IF(AR57&lt;&gt;"",AR57*OFFSET($A$10,MATCH("Pn",$A$11:$A$100,0),7),0)+IF(AS57&lt;&gt;"",AS57*OFFSET($A$10,MATCH("Pn",$A$11:$A$100,0),8),0)+IF(AT57&lt;&gt;"",AT57*OFFSET($A$10,MATCH("Pn",$A$11:$A$100,0),9),0)+IF(AU57&lt;&gt;"",AU57*OFFSET($A$10,MATCH("Pn",$A$11:$A$100,0),10),0))*OFFSET($A$10,MATCH("FC",$A$11:$A$100,0),2),2),""))</f>
        <v/>
      </c>
      <c r="AW57" s="182" t="str">
        <f ca="1">IF(A57="TOTAL GENERAL",SUM(AW$11:AW55),IF(COUNTIF(AM57:AV57,"")&lt;COUNTA($AM$10:$AV$10),(IF(AM57&lt;&gt;"",AM57*OFFSET($A$10,MATCH("Pn",$A$11:$A$100,0),1),0)+IF(AN57&lt;&gt;"",AN57*OFFSET($A$10,MATCH("Pn",$A$11:$A$100,0),2),0)+IF(AO57&lt;&gt;"",AO57*OFFSET($A$10,MATCH("Pn",$A$11:$A$100,0),3),0)+IF(AP57&lt;&gt;"",AP57*OFFSET($A$10,MATCH("Pn",$A$11:$A$100,0),4),0)+IF(AQ57&lt;&gt;"",AQ57*OFFSET($A$10,MATCH("Pn",$A$11:$A$100,0),5),0)+IF(AR57&lt;&gt;"",AR57*OFFSET($A$10,MATCH("Pn",$A$11:$A$100,0),6),0)+IF(AS57&lt;&gt;"",AS57*OFFSET($A$10,MATCH("Pn",$A$11:$A$100,0),7),0)+IF(AT57&lt;&gt;"",AT57*OFFSET($A$10,MATCH("Pn",$A$11:$A$100,0),8),0)+IF(AU57&lt;&gt;"",AU57*OFFSET($A$10,MATCH("Pn",$A$11:$A$100,0),9),0)+IF(AV57&lt;&gt;"",AV57*OFFSET($A$10,MATCH("Pn",$A$11:$A$100,0),10),0))*OFFSET($A$10,MATCH("FC",$A$11:$A$100,0),2),""))</f>
        <v/>
      </c>
    </row>
    <row r="58" spans="1:50" s="4" customFormat="1" x14ac:dyDescent="0.25">
      <c r="A58" s="15" t="s">
        <v>438</v>
      </c>
      <c r="B58" s="15" t="s">
        <v>47</v>
      </c>
      <c r="C58" s="179">
        <v>112.36</v>
      </c>
      <c r="D58" s="16" t="s">
        <v>436</v>
      </c>
      <c r="E58" s="9" t="str">
        <f ca="1">IF(AND($A59="Pn",COLUMN(E56)&lt;COUNTIF(PonderacionIndicadores!$A$1:$A$139,"Cérvix")+1),OFFSET($F$10,0,COLUMN(F114)),IF(AND(A58="Pn",(COUNTIF(PonderacionIndicadores!$A$1:$A$139,"Cérvix"))&gt;COLUMN(E58)-1),OFFSET(PonderacionIndicadores!$A$1,MATCH("Cérvix",PonderacionIndicadores!$A$1:$A$139,0)+COLUMN(D58)-2,3),IF(A58="TOTAL GENERAL",SUM(E$11:E56),IF(D58&lt;&gt;"",D58/OFFSET($A$10,MATCH("TOTAL GENERAL",$A$11:$A$100,0),3),""))))</f>
        <v/>
      </c>
      <c r="F58" s="16" t="s">
        <v>436</v>
      </c>
      <c r="G58" s="16" t="s">
        <v>436</v>
      </c>
      <c r="H58" s="16" t="s">
        <v>436</v>
      </c>
      <c r="I58" s="18" t="s">
        <v>436</v>
      </c>
      <c r="J58" s="18" t="s">
        <v>436</v>
      </c>
      <c r="K58" s="19" t="s">
        <v>436</v>
      </c>
      <c r="L58" s="18" t="s">
        <v>436</v>
      </c>
      <c r="M58" s="19" t="s">
        <v>436</v>
      </c>
      <c r="N58" s="19" t="s">
        <v>436</v>
      </c>
      <c r="O58" s="19" t="s">
        <v>436</v>
      </c>
      <c r="P58" s="19" t="s">
        <v>436</v>
      </c>
      <c r="Q58" s="180" t="s">
        <v>436</v>
      </c>
      <c r="R58" s="18" t="s">
        <v>436</v>
      </c>
      <c r="S58" s="21" t="str">
        <f ca="1">IF(OR($A58="Pn",$A59="Pn"),"",IF(OR($A58="Pn",$A59="Pn"),"",IF($A58="TOTAL GENERAL",SUM(S$11:S56),IF(AND(I58&lt;&gt;"",$A58&lt;&gt;"Pn"),IF(I58&gt;OFFSET($A$10,MATCH("TOTAL GENERAL",$A$11:$A$100,0),COLUMN(I58)-1),0,OFFSET($A$10,MATCH("TOTAL GENERAL",$A$11:$A$100,0),COLUMN(I58)-1)-I58),""))))</f>
        <v/>
      </c>
      <c r="T58" s="21" t="str">
        <f ca="1">IF(OR($A58="Pn",$A59="Pn"),"",IF(OR($A58="Pn",$A59="Pn"),"",IF($A58="TOTAL GENERAL",SUM(T$11:T56),IF(AND(J58&lt;&gt;"",$A58&lt;&gt;"Pn"),IF(J58&lt;OFFSET($A$10,MATCH("TOTAL GENERAL",$A$11:$A$100,0),COLUMN(J58)-1),0,J58-OFFSET($A$10,MATCH("TOTAL GENERAL",$A$11:$A$100,0),COLUMN(J58)-1)),""))))</f>
        <v/>
      </c>
      <c r="U58" s="21" t="str">
        <f ca="1">IF(OR($A58="Pn",$A59="Pn"),"",IF($A58="TOTAL GENERAL",SUM(U$11:U56),IF(AND(K58&lt;&gt;"",$A58&lt;&gt;"Pn"),IF(K58&gt;OFFSET($A$10,MATCH("TOTAL GENERAL",$A$11:$A$100,0),COLUMN(K58)-1),0,OFFSET($A$10,MATCH("TOTAL GENERAL",$A$11:$A$100,0),COLUMN(K58)-1)-K58),"")))</f>
        <v/>
      </c>
      <c r="V58" s="21" t="str">
        <f ca="1">IF(OR($A58="Pn",$A59="Pn"),"",IF(OR($A58="Pn",$A59="Pn"),"",IF($A58="TOTAL GENERAL",SUM(V$11:V56),IF(AND(L58&lt;&gt;"",$A58&lt;&gt;"Pn"),IF(L58&lt;OFFSET($A$10,MATCH("TOTAL GENERAL",$A$11:$A$100,0),COLUMN(L58)-1),0,L58-OFFSET($A$10,MATCH("TOTAL GENERAL",$A$11:$A$100,0),COLUMN(L58)-1)),""))))</f>
        <v/>
      </c>
      <c r="W58" s="21" t="str">
        <f ca="1">IF(OR($A58="Pn",$A59="Pn"),"",IF(OR($A58="Pn",$A59="Pn"),"",IF($A58="TOTAL GENERAL",SUM(W$11:W56),IF(AND(M58&lt;&gt;"",$A58&lt;&gt;"Pn"),IF(M58&lt;OFFSET($A$10,MATCH("TOTAL GENERAL",$A$11:$A$100,0),COLUMN(M58)-1),0,M58-OFFSET($A$10,MATCH("TOTAL GENERAL",$A$11:$A$100,0),COLUMN(M58)-1)),""))))</f>
        <v/>
      </c>
      <c r="X58" s="21" t="str">
        <f ca="1">IF(OR($A58="Pn",$A59="Pn"),"",IF(OR($A58="Pn",$A59="Pn"),"",IF($A58="TOTAL GENERAL",SUM(X$11:X56),IF(AND(N58&lt;&gt;"",$A58&lt;&gt;"Pn"),IF(N58&lt;OFFSET($A$10,MATCH("TOTAL GENERAL",$A$11:$A$100,0),COLUMN(N58)-1),0,N58-OFFSET($A$10,MATCH("TOTAL GENERAL",$A$11:$A$100,0),COLUMN(N58)-1)),""))))</f>
        <v/>
      </c>
      <c r="Y58" s="21" t="str">
        <f ca="1">IF(OR($A58="Pn",$A59="Pn"),"",IF(OR($A58="Pn",$A59="Pn"),"",IF($A58="TOTAL GENERAL",SUM(Y$11:Y56),IF(AND(O58&lt;&gt;"",$A58&lt;&gt;"Pn"),IF(O58&lt;OFFSET($A$10,MATCH("TOTAL GENERAL",$A$11:$A$100,0),COLUMN(O58)-1),0,O58-OFFSET($A$10,MATCH("TOTAL GENERAL",$A$11:$A$100,0),COLUMN(O58)-1)),""))))</f>
        <v/>
      </c>
      <c r="Z58" s="21" t="str">
        <f ca="1">IF(OR($A58="Pn",$A59="Pn"),"",IF($A58="TOTAL GENERAL",SUM(Z$11:Z56),IF(AND(P58&lt;&gt;"",$A58&lt;&gt;"Pn"),IF(P58&gt;OFFSET($A$10,MATCH("TOTAL GENERAL",$A$11:$A$100,0),COLUMN(P58)-1),0,OFFSET($A$10,MATCH("TOTAL GENERAL",$A$11:$A$100,0),COLUMN(P58)-1)-P58),"")))</f>
        <v/>
      </c>
      <c r="AA58" s="21" t="str">
        <f ca="1">IF(OR($A58="Pn",$A59="Pn"),"",IF(OR($A58="Pn",$A59="Pn"),"",IF($A58="TOTAL GENERAL",SUM(AA$11:AA56),IF(AND(Q58&lt;&gt;"",$A58&lt;&gt;"Pn"),IF(Q58&lt;OFFSET($A$10,MATCH("TOTAL GENERAL",$A$11:$A$100,0),COLUMN(Q58)-1),0,Q58-OFFSET($A$10,MATCH("TOTAL GENERAL",$A$11:$A$100,0),COLUMN(Q58)-1)),""))))</f>
        <v/>
      </c>
      <c r="AB58" s="21" t="str">
        <f>IF(OR($A58="Pn",$A59="Pn"),"",IF($A58="TOTAL GENERAL",SUM(AB$11:AB56),IF(AND(H58&lt;&gt;"",$A58&lt;&gt;"Pn"),R58*$G58,"")))</f>
        <v/>
      </c>
      <c r="AC58" s="21" t="str">
        <f>IF(OR($A58="Pn",$A59="Pn"),"",IF($A58="TOTAL GENERAL",SUM(AC$11:AC56),IF(AND(I58&lt;&gt;"",$A58&lt;&gt;"Pn"),S58*$D58,"")))</f>
        <v/>
      </c>
      <c r="AD58" s="21" t="str">
        <f>IF(OR($A58="Pn",$A59="Pn"),"",IF($A58="TOTAL GENERAL",SUM(AD$11:AD56),IF(AND(J58&lt;&gt;"",$A58&lt;&gt;"Pn"),T58*$D58,"")))</f>
        <v/>
      </c>
      <c r="AE58" s="21" t="str">
        <f>IF(OR($A58="Pn",$A59="Pn"),"",IF($A58="TOTAL GENERAL",SUM(AE$11:AE56),IF(AND(K58&lt;&gt;"",$A58&lt;&gt;"Pn"),U58*$D58,"")))</f>
        <v/>
      </c>
      <c r="AF58" s="21" t="str">
        <f>IF(OR($A58="Pn",$A59="Pn"),"",IF($A58="TOTAL GENERAL",SUM(AF$11:AF56),IF(AND(L58&lt;&gt;"",$A58&lt;&gt;"Pn"),V58*$D58,"")))</f>
        <v/>
      </c>
      <c r="AG58" s="21" t="str">
        <f>IF(OR($A58="Pn",$A59="Pn"),"",IF($A58="TOTAL GENERAL",SUM(AG$11:AG56),IF(AND(M58&lt;&gt;"",$A58&lt;&gt;"Pn"),W58*$D58,"")))</f>
        <v/>
      </c>
      <c r="AH58" s="21" t="str">
        <f>IF(OR($A58="Pn",$A59="Pn"),"",IF($A58="TOTAL GENERAL",SUM(AH$11:AH56),IF(AND(N58&lt;&gt;"",$A58&lt;&gt;"Pn"),X58*$D58,"")))</f>
        <v/>
      </c>
      <c r="AI58" s="21" t="str">
        <f>IF(OR($A58="Pn",$A59="Pn"),"",IF($A58="TOTAL GENERAL",SUM(AI$11:AI56),IF(AND(O58&lt;&gt;"",$A58&lt;&gt;"Pn"),Y58*$D58,"")))</f>
        <v/>
      </c>
      <c r="AJ58" s="21" t="str">
        <f>IF(OR($A58="Pn",$A59="Pn"),"",IF($A58="TOTAL GENERAL",SUM(AJ$11:AJ56),IF(AND(P58&lt;&gt;"",$A58&lt;&gt;"Pn"),Z58*$F58,"")))</f>
        <v/>
      </c>
      <c r="AK58" s="21" t="str">
        <f>IF(OR($A58="Pn",$A59="Pn"),"",IF($A58="TOTAL GENERAL",SUM(AK$11:AK56),IF(AND(Q58&lt;&gt;"",$A58&lt;&gt;"Pn"),AA58*$D58,"")))</f>
        <v/>
      </c>
      <c r="AL58" s="19" t="str">
        <f ca="1">IF($A58="TOTAL GENERAL",SUM(AL$11:AL56),IF(AND(R58&lt;&gt;"",$A58&lt;&gt;"Pn"),IF(OFFSET($A$11,MATCH("TOTAL GENERAL",$A$11:$A$100,0)-1,COLUMN(AA58))=0,0,AB58/OFFSET($A$11,MATCH("TOTAL GENERAL",$A$11:$A$100,0)-1,COLUMN(AA58))),""))</f>
        <v/>
      </c>
      <c r="AM58" s="19" t="str">
        <f ca="1">IF($A58="TOTAL GENERAL",SUM(AM$11:AM56),IF(AND(S58&lt;&gt;"",$A58&lt;&gt;"Pn"),IF(OFFSET($A$11,MATCH("TOTAL GENERAL",$A$11:$A$100,0)-1,COLUMN(AB58))=0,0,AC58/OFFSET($A$11,MATCH("TOTAL GENERAL",$A$11:$A$100,0)-1,COLUMN(AB58))),""))</f>
        <v/>
      </c>
      <c r="AN58" s="19" t="str">
        <f ca="1">IF($A58="TOTAL GENERAL",SUM(AN$11:AN56),IF(AND(T58&lt;&gt;"",$A58&lt;&gt;"Pn"),IF(OFFSET($A$11,MATCH("TOTAL GENERAL",$A$11:$A$100,0)-1,COLUMN(AC58))=0,0,AD58/OFFSET($A$11,MATCH("TOTAL GENERAL",$A$11:$A$100,0)-1,COLUMN(AC58))),""))</f>
        <v/>
      </c>
      <c r="AO58" s="19" t="str">
        <f ca="1">IF($A58="TOTAL GENERAL",SUM(AO$11:AO56),IF(AND(U58&lt;&gt;"",$A58&lt;&gt;"Pn"),IF(OFFSET($A$11,MATCH("TOTAL GENERAL",$A$11:$A$100,0)-1,COLUMN(AD58))=0,0,AE58/OFFSET($A$11,MATCH("TOTAL GENERAL",$A$11:$A$100,0)-1,COLUMN(AD58))),""))</f>
        <v/>
      </c>
      <c r="AP58" s="19" t="str">
        <f ca="1">IF($A58="TOTAL GENERAL",SUM(AP$11:AP56),IF(AND(V58&lt;&gt;"",$A58&lt;&gt;"Pn"),IF(OFFSET($A$11,MATCH("TOTAL GENERAL",$A$11:$A$100,0)-1,COLUMN(AE58))=0,0,AF58/OFFSET($A$11,MATCH("TOTAL GENERAL",$A$11:$A$100,0)-1,COLUMN(AE58))),""))</f>
        <v/>
      </c>
      <c r="AQ58" s="19" t="str">
        <f ca="1">IF($A58="TOTAL GENERAL",SUM(AQ$11:AQ56),IF(AND(W58&lt;&gt;"",$A58&lt;&gt;"Pn"),IF(OFFSET($A$11,MATCH("TOTAL GENERAL",$A$11:$A$100,0)-1,COLUMN(AF58))=0,0,AG58/OFFSET($A$11,MATCH("TOTAL GENERAL",$A$11:$A$100,0)-1,COLUMN(AF58))),""))</f>
        <v/>
      </c>
      <c r="AR58" s="19" t="str">
        <f ca="1">IF($A58="TOTAL GENERAL",SUM(AR$11:AR56),IF(AND(X58&lt;&gt;"",$A58&lt;&gt;"Pn"),IF(OFFSET($A$11,MATCH("TOTAL GENERAL",$A$11:$A$100,0)-1,COLUMN(AG58))=0,0,AH58/OFFSET($A$11,MATCH("TOTAL GENERAL",$A$11:$A$100,0)-1,COLUMN(AG58))),""))</f>
        <v/>
      </c>
      <c r="AS58" s="19" t="str">
        <f ca="1">IF($A58="TOTAL GENERAL",SUM(AS$11:AS56),IF(AND(Y58&lt;&gt;"",$A58&lt;&gt;"Pn"),IF(OFFSET($A$11,MATCH("TOTAL GENERAL",$A$11:$A$100,0)-1,COLUMN(AH58))=0,0,AI58/OFFSET($A$11,MATCH("TOTAL GENERAL",$A$11:$A$100,0)-1,COLUMN(AH58))),""))</f>
        <v/>
      </c>
      <c r="AT58" s="19" t="str">
        <f ca="1">IF($A58="TOTAL GENERAL",SUM(AT$11:AT56),IF(AND(Z58&lt;&gt;"",$A58&lt;&gt;"Pn"),IF(OFFSET($A$11,MATCH("TOTAL GENERAL",$A$11:$A$100,0)-1,COLUMN(AI58))=0,0,AJ58/OFFSET($A$11,MATCH("TOTAL GENERAL",$A$11:$A$100,0)-1,COLUMN(AI58))),""))</f>
        <v/>
      </c>
      <c r="AU58" s="19" t="str">
        <f ca="1">IF($A58="TOTAL GENERAL",SUM(AU$11:AU56),IF(AND(AA58&lt;&gt;"",$A58&lt;&gt;"Pn"),IF(OFFSET($A$11,MATCH("TOTAL GENERAL",$A$11:$A$100,0)-1,COLUMN(AJ58))=0,0,AK58/OFFSET($A$11,MATCH("TOTAL GENERAL",$A$11:$A$100,0)-1,COLUMN(AJ58))),""))</f>
        <v/>
      </c>
      <c r="AV58" s="182" t="str">
        <f ca="1">IF(A58="TOTAL GENERAL",SUM(AV$11:AV56),IF(COUNTIF(AL58:AU58,"")&lt;COUNTA($AM$10:$AV$10),ROUND((IF(AL58&lt;&gt;"",AL58*OFFSET($A$10,MATCH("Pn",$A$11:$A$100,0),1),0)+IF(AM58&lt;&gt;"",AM58*OFFSET($A$10,MATCH("Pn",$A$11:$A$100,0),2),0)+IF(AN58&lt;&gt;"",AN58*OFFSET($A$10,MATCH("Pn",$A$11:$A$100,0),3),0)+IF(AO58&lt;&gt;"",AO58*OFFSET($A$10,MATCH("Pn",$A$11:$A$100,0),4),0)+IF(AP58&lt;&gt;"",AP58*OFFSET($A$10,MATCH("Pn",$A$11:$A$100,0),5),0)+IF(AQ58&lt;&gt;"",AQ58*OFFSET($A$10,MATCH("Pn",$A$11:$A$100,0),6),0)+IF(AR58&lt;&gt;"",AR58*OFFSET($A$10,MATCH("Pn",$A$11:$A$100,0),7),0)+IF(AS58&lt;&gt;"",AS58*OFFSET($A$10,MATCH("Pn",$A$11:$A$100,0),8),0)+IF(AT58&lt;&gt;"",AT58*OFFSET($A$10,MATCH("Pn",$A$11:$A$100,0),9),0)+IF(AU58&lt;&gt;"",AU58*OFFSET($A$10,MATCH("Pn",$A$11:$A$100,0),10),0))*OFFSET($A$10,MATCH("FC",$A$11:$A$100,0),2),2),""))</f>
        <v/>
      </c>
      <c r="AW58" s="182" t="str">
        <f ca="1">IF(A58="TOTAL GENERAL",SUM(AW$11:AW56),IF(COUNTIF(AM58:AV58,"")&lt;COUNTA($AM$10:$AV$10),(IF(AM58&lt;&gt;"",AM58*OFFSET($A$10,MATCH("Pn",$A$11:$A$100,0),1),0)+IF(AN58&lt;&gt;"",AN58*OFFSET($A$10,MATCH("Pn",$A$11:$A$100,0),2),0)+IF(AO58&lt;&gt;"",AO58*OFFSET($A$10,MATCH("Pn",$A$11:$A$100,0),3),0)+IF(AP58&lt;&gt;"",AP58*OFFSET($A$10,MATCH("Pn",$A$11:$A$100,0),4),0)+IF(AQ58&lt;&gt;"",AQ58*OFFSET($A$10,MATCH("Pn",$A$11:$A$100,0),5),0)+IF(AR58&lt;&gt;"",AR58*OFFSET($A$10,MATCH("Pn",$A$11:$A$100,0),6),0)+IF(AS58&lt;&gt;"",AS58*OFFSET($A$10,MATCH("Pn",$A$11:$A$100,0),7),0)+IF(AT58&lt;&gt;"",AT58*OFFSET($A$10,MATCH("Pn",$A$11:$A$100,0),8),0)+IF(AU58&lt;&gt;"",AU58*OFFSET($A$10,MATCH("Pn",$A$11:$A$100,0),9),0)+IF(AV58&lt;&gt;"",AV58*OFFSET($A$10,MATCH("Pn",$A$11:$A$100,0),10),0))*OFFSET($A$10,MATCH("FC",$A$11:$A$100,0),2),""))</f>
        <v/>
      </c>
    </row>
    <row r="59" spans="1:50" s="4" customFormat="1" x14ac:dyDescent="0.25">
      <c r="A59" s="15" t="s">
        <v>436</v>
      </c>
      <c r="B59" s="15" t="s">
        <v>436</v>
      </c>
      <c r="C59" s="179" t="s">
        <v>436</v>
      </c>
      <c r="D59" s="16" t="s">
        <v>436</v>
      </c>
      <c r="E59" s="9" t="str">
        <f ca="1">IF(AND($A60="Pn",COLUMN(E57)&lt;COUNTIF(PonderacionIndicadores!$A$1:$A$139,"Cérvix")+1),OFFSET($F$10,0,COLUMN(F115)),IF(AND(A59="Pn",(COUNTIF(PonderacionIndicadores!$A$1:$A$139,"Cérvix"))&gt;COLUMN(E59)-1),OFFSET(PonderacionIndicadores!$A$1,MATCH("Cérvix",PonderacionIndicadores!$A$1:$A$139,0)+COLUMN(D59)-2,3),IF(A59="TOTAL GENERAL",SUM(E$11:E57),IF(D59&lt;&gt;"",D59/OFFSET($A$10,MATCH("TOTAL GENERAL",$A$11:$A$100,0),3),""))))</f>
        <v/>
      </c>
      <c r="F59" s="16" t="s">
        <v>436</v>
      </c>
      <c r="G59" s="16" t="s">
        <v>436</v>
      </c>
      <c r="H59" s="16" t="s">
        <v>436</v>
      </c>
      <c r="I59" s="18" t="s">
        <v>436</v>
      </c>
      <c r="J59" s="18" t="s">
        <v>436</v>
      </c>
      <c r="K59" s="19" t="s">
        <v>436</v>
      </c>
      <c r="L59" s="18" t="s">
        <v>436</v>
      </c>
      <c r="M59" s="19" t="s">
        <v>436</v>
      </c>
      <c r="N59" s="19" t="s">
        <v>436</v>
      </c>
      <c r="O59" s="19" t="s">
        <v>436</v>
      </c>
      <c r="P59" s="19" t="s">
        <v>436</v>
      </c>
      <c r="Q59" s="180" t="s">
        <v>436</v>
      </c>
      <c r="R59" s="18" t="s">
        <v>436</v>
      </c>
      <c r="S59" s="21" t="str">
        <f ca="1">IF(OR($A59="Pn",$A60="Pn"),"",IF(OR($A59="Pn",$A60="Pn"),"",IF($A59="TOTAL GENERAL",SUM(S$11:S57),IF(AND(I59&lt;&gt;"",$A59&lt;&gt;"Pn"),IF(I59&gt;OFFSET($A$10,MATCH("TOTAL GENERAL",$A$11:$A$100,0),COLUMN(I59)-1),0,OFFSET($A$10,MATCH("TOTAL GENERAL",$A$11:$A$100,0),COLUMN(I59)-1)-I59),""))))</f>
        <v/>
      </c>
      <c r="T59" s="21" t="str">
        <f ca="1">IF(OR($A59="Pn",$A60="Pn"),"",IF(OR($A59="Pn",$A60="Pn"),"",IF($A59="TOTAL GENERAL",SUM(T$11:T57),IF(AND(J59&lt;&gt;"",$A59&lt;&gt;"Pn"),IF(J59&lt;OFFSET($A$10,MATCH("TOTAL GENERAL",$A$11:$A$100,0),COLUMN(J59)-1),0,J59-OFFSET($A$10,MATCH("TOTAL GENERAL",$A$11:$A$100,0),COLUMN(J59)-1)),""))))</f>
        <v/>
      </c>
      <c r="U59" s="21" t="str">
        <f ca="1">IF(OR($A59="Pn",$A60="Pn"),"",IF($A59="TOTAL GENERAL",SUM(U$11:U57),IF(AND(K59&lt;&gt;"",$A59&lt;&gt;"Pn"),IF(K59&gt;OFFSET($A$10,MATCH("TOTAL GENERAL",$A$11:$A$100,0),COLUMN(K59)-1),0,OFFSET($A$10,MATCH("TOTAL GENERAL",$A$11:$A$100,0),COLUMN(K59)-1)-K59),"")))</f>
        <v/>
      </c>
      <c r="V59" s="21" t="str">
        <f ca="1">IF(OR($A59="Pn",$A60="Pn"),"",IF(OR($A59="Pn",$A60="Pn"),"",IF($A59="TOTAL GENERAL",SUM(V$11:V57),IF(AND(L59&lt;&gt;"",$A59&lt;&gt;"Pn"),IF(L59&lt;OFFSET($A$10,MATCH("TOTAL GENERAL",$A$11:$A$100,0),COLUMN(L59)-1),0,L59-OFFSET($A$10,MATCH("TOTAL GENERAL",$A$11:$A$100,0),COLUMN(L59)-1)),""))))</f>
        <v/>
      </c>
      <c r="W59" s="21" t="str">
        <f ca="1">IF(OR($A59="Pn",$A60="Pn"),"",IF(OR($A59="Pn",$A60="Pn"),"",IF($A59="TOTAL GENERAL",SUM(W$11:W57),IF(AND(M59&lt;&gt;"",$A59&lt;&gt;"Pn"),IF(M59&lt;OFFSET($A$10,MATCH("TOTAL GENERAL",$A$11:$A$100,0),COLUMN(M59)-1),0,M59-OFFSET($A$10,MATCH("TOTAL GENERAL",$A$11:$A$100,0),COLUMN(M59)-1)),""))))</f>
        <v/>
      </c>
      <c r="X59" s="21" t="str">
        <f ca="1">IF(OR($A59="Pn",$A60="Pn"),"",IF(OR($A59="Pn",$A60="Pn"),"",IF($A59="TOTAL GENERAL",SUM(X$11:X57),IF(AND(N59&lt;&gt;"",$A59&lt;&gt;"Pn"),IF(N59&lt;OFFSET($A$10,MATCH("TOTAL GENERAL",$A$11:$A$100,0),COLUMN(N59)-1),0,N59-OFFSET($A$10,MATCH("TOTAL GENERAL",$A$11:$A$100,0),COLUMN(N59)-1)),""))))</f>
        <v/>
      </c>
      <c r="Y59" s="21" t="str">
        <f ca="1">IF(OR($A59="Pn",$A60="Pn"),"",IF(OR($A59="Pn",$A60="Pn"),"",IF($A59="TOTAL GENERAL",SUM(Y$11:Y57),IF(AND(O59&lt;&gt;"",$A59&lt;&gt;"Pn"),IF(O59&lt;OFFSET($A$10,MATCH("TOTAL GENERAL",$A$11:$A$100,0),COLUMN(O59)-1),0,O59-OFFSET($A$10,MATCH("TOTAL GENERAL",$A$11:$A$100,0),COLUMN(O59)-1)),""))))</f>
        <v/>
      </c>
      <c r="Z59" s="21" t="str">
        <f ca="1">IF(OR($A59="Pn",$A60="Pn"),"",IF($A59="TOTAL GENERAL",SUM(Z$11:Z57),IF(AND(P59&lt;&gt;"",$A59&lt;&gt;"Pn"),IF(P59&gt;OFFSET($A$10,MATCH("TOTAL GENERAL",$A$11:$A$100,0),COLUMN(P59)-1),0,OFFSET($A$10,MATCH("TOTAL GENERAL",$A$11:$A$100,0),COLUMN(P59)-1)-P59),"")))</f>
        <v/>
      </c>
      <c r="AA59" s="21" t="str">
        <f ca="1">IF(OR($A59="Pn",$A60="Pn"),"",IF(OR($A59="Pn",$A60="Pn"),"",IF($A59="TOTAL GENERAL",SUM(AA$11:AA57),IF(AND(Q59&lt;&gt;"",$A59&lt;&gt;"Pn"),IF(Q59&lt;OFFSET($A$10,MATCH("TOTAL GENERAL",$A$11:$A$100,0),COLUMN(Q59)-1),0,Q59-OFFSET($A$10,MATCH("TOTAL GENERAL",$A$11:$A$100,0),COLUMN(Q59)-1)),""))))</f>
        <v/>
      </c>
      <c r="AB59" s="21" t="str">
        <f>IF(OR($A59="Pn",$A60="Pn"),"",IF($A59="TOTAL GENERAL",SUM(AB$11:AB57),IF(AND(H59&lt;&gt;"",$A59&lt;&gt;"Pn"),R59*$G59,"")))</f>
        <v/>
      </c>
      <c r="AC59" s="21" t="str">
        <f>IF(OR($A59="Pn",$A60="Pn"),"",IF($A59="TOTAL GENERAL",SUM(AC$11:AC57),IF(AND(I59&lt;&gt;"",$A59&lt;&gt;"Pn"),S59*$D59,"")))</f>
        <v/>
      </c>
      <c r="AD59" s="21" t="str">
        <f>IF(OR($A59="Pn",$A60="Pn"),"",IF($A59="TOTAL GENERAL",SUM(AD$11:AD57),IF(AND(J59&lt;&gt;"",$A59&lt;&gt;"Pn"),T59*$D59,"")))</f>
        <v/>
      </c>
      <c r="AE59" s="21" t="str">
        <f>IF(OR($A59="Pn",$A60="Pn"),"",IF($A59="TOTAL GENERAL",SUM(AE$11:AE57),IF(AND(K59&lt;&gt;"",$A59&lt;&gt;"Pn"),U59*$D59,"")))</f>
        <v/>
      </c>
      <c r="AF59" s="21" t="str">
        <f>IF(OR($A59="Pn",$A60="Pn"),"",IF($A59="TOTAL GENERAL",SUM(AF$11:AF57),IF(AND(L59&lt;&gt;"",$A59&lt;&gt;"Pn"),V59*$D59,"")))</f>
        <v/>
      </c>
      <c r="AG59" s="21" t="str">
        <f>IF(OR($A59="Pn",$A60="Pn"),"",IF($A59="TOTAL GENERAL",SUM(AG$11:AG57),IF(AND(M59&lt;&gt;"",$A59&lt;&gt;"Pn"),W59*$D59,"")))</f>
        <v/>
      </c>
      <c r="AH59" s="21" t="str">
        <f>IF(OR($A59="Pn",$A60="Pn"),"",IF($A59="TOTAL GENERAL",SUM(AH$11:AH57),IF(AND(N59&lt;&gt;"",$A59&lt;&gt;"Pn"),X59*$D59,"")))</f>
        <v/>
      </c>
      <c r="AI59" s="21" t="str">
        <f>IF(OR($A59="Pn",$A60="Pn"),"",IF($A59="TOTAL GENERAL",SUM(AI$11:AI57),IF(AND(O59&lt;&gt;"",$A59&lt;&gt;"Pn"),Y59*$D59,"")))</f>
        <v/>
      </c>
      <c r="AJ59" s="21" t="str">
        <f>IF(OR($A59="Pn",$A60="Pn"),"",IF($A59="TOTAL GENERAL",SUM(AJ$11:AJ57),IF(AND(P59&lt;&gt;"",$A59&lt;&gt;"Pn"),Z59*$F59,"")))</f>
        <v/>
      </c>
      <c r="AK59" s="21" t="str">
        <f>IF(OR($A59="Pn",$A60="Pn"),"",IF($A59="TOTAL GENERAL",SUM(AK$11:AK57),IF(AND(Q59&lt;&gt;"",$A59&lt;&gt;"Pn"),AA59*$D59,"")))</f>
        <v/>
      </c>
      <c r="AL59" s="19" t="str">
        <f ca="1">IF($A59="TOTAL GENERAL",SUM(AL$11:AL57),IF(AND(R59&lt;&gt;"",$A59&lt;&gt;"Pn"),IF(OFFSET($A$11,MATCH("TOTAL GENERAL",$A$11:$A$100,0)-1,COLUMN(AA59))=0,0,AB59/OFFSET($A$11,MATCH("TOTAL GENERAL",$A$11:$A$100,0)-1,COLUMN(AA59))),""))</f>
        <v/>
      </c>
      <c r="AM59" s="19" t="str">
        <f ca="1">IF($A59="TOTAL GENERAL",SUM(AM$11:AM57),IF(AND(S59&lt;&gt;"",$A59&lt;&gt;"Pn"),IF(OFFSET($A$11,MATCH("TOTAL GENERAL",$A$11:$A$100,0)-1,COLUMN(AB59))=0,0,AC59/OFFSET($A$11,MATCH("TOTAL GENERAL",$A$11:$A$100,0)-1,COLUMN(AB59))),""))</f>
        <v/>
      </c>
      <c r="AN59" s="19" t="str">
        <f ca="1">IF($A59="TOTAL GENERAL",SUM(AN$11:AN57),IF(AND(T59&lt;&gt;"",$A59&lt;&gt;"Pn"),IF(OFFSET($A$11,MATCH("TOTAL GENERAL",$A$11:$A$100,0)-1,COLUMN(AC59))=0,0,AD59/OFFSET($A$11,MATCH("TOTAL GENERAL",$A$11:$A$100,0)-1,COLUMN(AC59))),""))</f>
        <v/>
      </c>
      <c r="AO59" s="19" t="str">
        <f ca="1">IF($A59="TOTAL GENERAL",SUM(AO$11:AO57),IF(AND(U59&lt;&gt;"",$A59&lt;&gt;"Pn"),IF(OFFSET($A$11,MATCH("TOTAL GENERAL",$A$11:$A$100,0)-1,COLUMN(AD59))=0,0,AE59/OFFSET($A$11,MATCH("TOTAL GENERAL",$A$11:$A$100,0)-1,COLUMN(AD59))),""))</f>
        <v/>
      </c>
      <c r="AP59" s="19" t="str">
        <f ca="1">IF($A59="TOTAL GENERAL",SUM(AP$11:AP57),IF(AND(V59&lt;&gt;"",$A59&lt;&gt;"Pn"),IF(OFFSET($A$11,MATCH("TOTAL GENERAL",$A$11:$A$100,0)-1,COLUMN(AE59))=0,0,AF59/OFFSET($A$11,MATCH("TOTAL GENERAL",$A$11:$A$100,0)-1,COLUMN(AE59))),""))</f>
        <v/>
      </c>
      <c r="AQ59" s="19" t="str">
        <f ca="1">IF($A59="TOTAL GENERAL",SUM(AQ$11:AQ57),IF(AND(W59&lt;&gt;"",$A59&lt;&gt;"Pn"),IF(OFFSET($A$11,MATCH("TOTAL GENERAL",$A$11:$A$100,0)-1,COLUMN(AF59))=0,0,AG59/OFFSET($A$11,MATCH("TOTAL GENERAL",$A$11:$A$100,0)-1,COLUMN(AF59))),""))</f>
        <v/>
      </c>
      <c r="AR59" s="19" t="str">
        <f ca="1">IF($A59="TOTAL GENERAL",SUM(AR$11:AR57),IF(AND(X59&lt;&gt;"",$A59&lt;&gt;"Pn"),IF(OFFSET($A$11,MATCH("TOTAL GENERAL",$A$11:$A$100,0)-1,COLUMN(AG59))=0,0,AH59/OFFSET($A$11,MATCH("TOTAL GENERAL",$A$11:$A$100,0)-1,COLUMN(AG59))),""))</f>
        <v/>
      </c>
      <c r="AS59" s="19" t="str">
        <f ca="1">IF($A59="TOTAL GENERAL",SUM(AS$11:AS57),IF(AND(Y59&lt;&gt;"",$A59&lt;&gt;"Pn"),IF(OFFSET($A$11,MATCH("TOTAL GENERAL",$A$11:$A$100,0)-1,COLUMN(AH59))=0,0,AI59/OFFSET($A$11,MATCH("TOTAL GENERAL",$A$11:$A$100,0)-1,COLUMN(AH59))),""))</f>
        <v/>
      </c>
      <c r="AT59" s="19" t="str">
        <f ca="1">IF($A59="TOTAL GENERAL",SUM(AT$11:AT57),IF(AND(Z59&lt;&gt;"",$A59&lt;&gt;"Pn"),IF(OFFSET($A$11,MATCH("TOTAL GENERAL",$A$11:$A$100,0)-1,COLUMN(AI59))=0,0,AJ59/OFFSET($A$11,MATCH("TOTAL GENERAL",$A$11:$A$100,0)-1,COLUMN(AI59))),""))</f>
        <v/>
      </c>
      <c r="AU59" s="19" t="str">
        <f ca="1">IF($A59="TOTAL GENERAL",SUM(AU$11:AU57),IF(AND(AA59&lt;&gt;"",$A59&lt;&gt;"Pn"),IF(OFFSET($A$11,MATCH("TOTAL GENERAL",$A$11:$A$100,0)-1,COLUMN(AJ59))=0,0,AK59/OFFSET($A$11,MATCH("TOTAL GENERAL",$A$11:$A$100,0)-1,COLUMN(AJ59))),""))</f>
        <v/>
      </c>
      <c r="AV59" s="182" t="str">
        <f ca="1">IF(A59="TOTAL GENERAL",SUM(AV$11:AV57),IF(COUNTIF(AL59:AU59,"")&lt;COUNTA($AM$10:$AV$10),ROUND((IF(AL59&lt;&gt;"",AL59*OFFSET($A$10,MATCH("Pn",$A$11:$A$100,0),1),0)+IF(AM59&lt;&gt;"",AM59*OFFSET($A$10,MATCH("Pn",$A$11:$A$100,0),2),0)+IF(AN59&lt;&gt;"",AN59*OFFSET($A$10,MATCH("Pn",$A$11:$A$100,0),3),0)+IF(AO59&lt;&gt;"",AO59*OFFSET($A$10,MATCH("Pn",$A$11:$A$100,0),4),0)+IF(AP59&lt;&gt;"",AP59*OFFSET($A$10,MATCH("Pn",$A$11:$A$100,0),5),0)+IF(AQ59&lt;&gt;"",AQ59*OFFSET($A$10,MATCH("Pn",$A$11:$A$100,0),6),0)+IF(AR59&lt;&gt;"",AR59*OFFSET($A$10,MATCH("Pn",$A$11:$A$100,0),7),0)+IF(AS59&lt;&gt;"",AS59*OFFSET($A$10,MATCH("Pn",$A$11:$A$100,0),8),0)+IF(AT59&lt;&gt;"",AT59*OFFSET($A$10,MATCH("Pn",$A$11:$A$100,0),9),0)+IF(AU59&lt;&gt;"",AU59*OFFSET($A$10,MATCH("Pn",$A$11:$A$100,0),10),0))*OFFSET($A$10,MATCH("FC",$A$11:$A$100,0),2),2),""))</f>
        <v/>
      </c>
      <c r="AW59" s="182" t="str">
        <f ca="1">IF(A59="TOTAL GENERAL",SUM(AW$11:AW57),IF(COUNTIF(AM59:AV59,"")&lt;COUNTA($AM$10:$AV$10),(IF(AM59&lt;&gt;"",AM59*OFFSET($A$10,MATCH("Pn",$A$11:$A$100,0),1),0)+IF(AN59&lt;&gt;"",AN59*OFFSET($A$10,MATCH("Pn",$A$11:$A$100,0),2),0)+IF(AO59&lt;&gt;"",AO59*OFFSET($A$10,MATCH("Pn",$A$11:$A$100,0),3),0)+IF(AP59&lt;&gt;"",AP59*OFFSET($A$10,MATCH("Pn",$A$11:$A$100,0),4),0)+IF(AQ59&lt;&gt;"",AQ59*OFFSET($A$10,MATCH("Pn",$A$11:$A$100,0),5),0)+IF(AR59&lt;&gt;"",AR59*OFFSET($A$10,MATCH("Pn",$A$11:$A$100,0),6),0)+IF(AS59&lt;&gt;"",AS59*OFFSET($A$10,MATCH("Pn",$A$11:$A$100,0),7),0)+IF(AT59&lt;&gt;"",AT59*OFFSET($A$10,MATCH("Pn",$A$11:$A$100,0),8),0)+IF(AU59&lt;&gt;"",AU59*OFFSET($A$10,MATCH("Pn",$A$11:$A$100,0),9),0)+IF(AV59&lt;&gt;"",AV59*OFFSET($A$10,MATCH("Pn",$A$11:$A$100,0),10),0))*OFFSET($A$10,MATCH("FC",$A$11:$A$100,0),2),""))</f>
        <v/>
      </c>
    </row>
    <row r="60" spans="1:50" s="4" customFormat="1" x14ac:dyDescent="0.25">
      <c r="A60" s="15" t="s">
        <v>439</v>
      </c>
      <c r="B60" s="15" t="s">
        <v>475</v>
      </c>
      <c r="C60" s="179">
        <v>7661427854.0900002</v>
      </c>
      <c r="D60" s="16" t="s">
        <v>436</v>
      </c>
      <c r="E60" s="9" t="str">
        <f ca="1">IF(AND($A61="Pn",COLUMN(E58)&lt;COUNTIF(PonderacionIndicadores!$A$1:$A$139,"Cérvix")+1),OFFSET($F$10,0,COLUMN(F116)),IF(AND(A60="Pn",(COUNTIF(PonderacionIndicadores!$A$1:$A$139,"Cérvix"))&gt;COLUMN(E60)-1),OFFSET(PonderacionIndicadores!$A$1,MATCH("Cérvix",PonderacionIndicadores!$A$1:$A$139,0)+COLUMN(D60)-2,3),IF(A60="TOTAL GENERAL",SUM(E$11:E58),IF(D60&lt;&gt;"",D60/OFFSET($A$10,MATCH("TOTAL GENERAL",$A$11:$A$100,0),3),""))))</f>
        <v/>
      </c>
      <c r="F60" s="16" t="s">
        <v>436</v>
      </c>
      <c r="G60" s="16" t="s">
        <v>436</v>
      </c>
      <c r="H60" s="16" t="s">
        <v>436</v>
      </c>
      <c r="I60" s="18" t="s">
        <v>436</v>
      </c>
      <c r="J60" s="18" t="s">
        <v>436</v>
      </c>
      <c r="K60" s="19" t="s">
        <v>436</v>
      </c>
      <c r="L60" s="18" t="s">
        <v>436</v>
      </c>
      <c r="M60" s="19" t="s">
        <v>436</v>
      </c>
      <c r="N60" s="19" t="s">
        <v>436</v>
      </c>
      <c r="O60" s="19" t="s">
        <v>436</v>
      </c>
      <c r="P60" s="19" t="s">
        <v>436</v>
      </c>
      <c r="Q60" s="180" t="s">
        <v>436</v>
      </c>
      <c r="R60" s="18" t="s">
        <v>436</v>
      </c>
      <c r="S60" s="21" t="str">
        <f ca="1">IF(OR($A60="Pn",$A61="Pn"),"",IF(OR($A60="Pn",$A61="Pn"),"",IF($A60="TOTAL GENERAL",SUM(S$11:S58),IF(AND(I60&lt;&gt;"",$A60&lt;&gt;"Pn"),IF(I60&gt;OFFSET($A$10,MATCH("TOTAL GENERAL",$A$11:$A$100,0),COLUMN(I60)-1),0,OFFSET($A$10,MATCH("TOTAL GENERAL",$A$11:$A$100,0),COLUMN(I60)-1)-I60),""))))</f>
        <v/>
      </c>
      <c r="T60" s="21" t="str">
        <f ca="1">IF(OR($A60="Pn",$A61="Pn"),"",IF(OR($A60="Pn",$A61="Pn"),"",IF($A60="TOTAL GENERAL",SUM(T$11:T58),IF(AND(J60&lt;&gt;"",$A60&lt;&gt;"Pn"),IF(J60&lt;OFFSET($A$10,MATCH("TOTAL GENERAL",$A$11:$A$100,0),COLUMN(J60)-1),0,J60-OFFSET($A$10,MATCH("TOTAL GENERAL",$A$11:$A$100,0),COLUMN(J60)-1)),""))))</f>
        <v/>
      </c>
      <c r="U60" s="21" t="str">
        <f ca="1">IF(OR($A60="Pn",$A61="Pn"),"",IF($A60="TOTAL GENERAL",SUM(U$11:U58),IF(AND(K60&lt;&gt;"",$A60&lt;&gt;"Pn"),IF(K60&gt;OFFSET($A$10,MATCH("TOTAL GENERAL",$A$11:$A$100,0),COLUMN(K60)-1),0,OFFSET($A$10,MATCH("TOTAL GENERAL",$A$11:$A$100,0),COLUMN(K60)-1)-K60),"")))</f>
        <v/>
      </c>
      <c r="V60" s="21" t="str">
        <f ca="1">IF(OR($A60="Pn",$A61="Pn"),"",IF(OR($A60="Pn",$A61="Pn"),"",IF($A60="TOTAL GENERAL",SUM(V$11:V58),IF(AND(L60&lt;&gt;"",$A60&lt;&gt;"Pn"),IF(L60&lt;OFFSET($A$10,MATCH("TOTAL GENERAL",$A$11:$A$100,0),COLUMN(L60)-1),0,L60-OFFSET($A$10,MATCH("TOTAL GENERAL",$A$11:$A$100,0),COLUMN(L60)-1)),""))))</f>
        <v/>
      </c>
      <c r="W60" s="21" t="str">
        <f ca="1">IF(OR($A60="Pn",$A61="Pn"),"",IF(OR($A60="Pn",$A61="Pn"),"",IF($A60="TOTAL GENERAL",SUM(W$11:W58),IF(AND(M60&lt;&gt;"",$A60&lt;&gt;"Pn"),IF(M60&lt;OFFSET($A$10,MATCH("TOTAL GENERAL",$A$11:$A$100,0),COLUMN(M60)-1),0,M60-OFFSET($A$10,MATCH("TOTAL GENERAL",$A$11:$A$100,0),COLUMN(M60)-1)),""))))</f>
        <v/>
      </c>
      <c r="X60" s="21" t="str">
        <f ca="1">IF(OR($A60="Pn",$A61="Pn"),"",IF(OR($A60="Pn",$A61="Pn"),"",IF($A60="TOTAL GENERAL",SUM(X$11:X58),IF(AND(N60&lt;&gt;"",$A60&lt;&gt;"Pn"),IF(N60&lt;OFFSET($A$10,MATCH("TOTAL GENERAL",$A$11:$A$100,0),COLUMN(N60)-1),0,N60-OFFSET($A$10,MATCH("TOTAL GENERAL",$A$11:$A$100,0),COLUMN(N60)-1)),""))))</f>
        <v/>
      </c>
      <c r="Y60" s="21" t="str">
        <f ca="1">IF(OR($A60="Pn",$A61="Pn"),"",IF(OR($A60="Pn",$A61="Pn"),"",IF($A60="TOTAL GENERAL",SUM(Y$11:Y58),IF(AND(O60&lt;&gt;"",$A60&lt;&gt;"Pn"),IF(O60&lt;OFFSET($A$10,MATCH("TOTAL GENERAL",$A$11:$A$100,0),COLUMN(O60)-1),0,O60-OFFSET($A$10,MATCH("TOTAL GENERAL",$A$11:$A$100,0),COLUMN(O60)-1)),""))))</f>
        <v/>
      </c>
      <c r="Z60" s="21" t="str">
        <f ca="1">IF(OR($A60="Pn",$A61="Pn"),"",IF($A60="TOTAL GENERAL",SUM(Z$11:Z58),IF(AND(P60&lt;&gt;"",$A60&lt;&gt;"Pn"),IF(P60&gt;OFFSET($A$10,MATCH("TOTAL GENERAL",$A$11:$A$100,0),COLUMN(P60)-1),0,OFFSET($A$10,MATCH("TOTAL GENERAL",$A$11:$A$100,0),COLUMN(P60)-1)-P60),"")))</f>
        <v/>
      </c>
      <c r="AA60" s="21" t="str">
        <f ca="1">IF(OR($A60="Pn",$A61="Pn"),"",IF(OR($A60="Pn",$A61="Pn"),"",IF($A60="TOTAL GENERAL",SUM(AA$11:AA58),IF(AND(Q60&lt;&gt;"",$A60&lt;&gt;"Pn"),IF(Q60&lt;OFFSET($A$10,MATCH("TOTAL GENERAL",$A$11:$A$100,0),COLUMN(Q60)-1),0,Q60-OFFSET($A$10,MATCH("TOTAL GENERAL",$A$11:$A$100,0),COLUMN(Q60)-1)),""))))</f>
        <v/>
      </c>
      <c r="AB60" s="21" t="str">
        <f>IF(OR($A60="Pn",$A61="Pn"),"",IF($A60="TOTAL GENERAL",SUM(AB$11:AB58),IF(AND(H60&lt;&gt;"",$A60&lt;&gt;"Pn"),R60*$G60,"")))</f>
        <v/>
      </c>
      <c r="AC60" s="21" t="str">
        <f>IF(OR($A60="Pn",$A61="Pn"),"",IF($A60="TOTAL GENERAL",SUM(AC$11:AC58),IF(AND(I60&lt;&gt;"",$A60&lt;&gt;"Pn"),S60*$D60,"")))</f>
        <v/>
      </c>
      <c r="AD60" s="21" t="str">
        <f>IF(OR($A60="Pn",$A61="Pn"),"",IF($A60="TOTAL GENERAL",SUM(AD$11:AD58),IF(AND(J60&lt;&gt;"",$A60&lt;&gt;"Pn"),T60*$D60,"")))</f>
        <v/>
      </c>
      <c r="AE60" s="21" t="str">
        <f>IF(OR($A60="Pn",$A61="Pn"),"",IF($A60="TOTAL GENERAL",SUM(AE$11:AE58),IF(AND(K60&lt;&gt;"",$A60&lt;&gt;"Pn"),U60*$D60,"")))</f>
        <v/>
      </c>
      <c r="AF60" s="21" t="str">
        <f>IF(OR($A60="Pn",$A61="Pn"),"",IF($A60="TOTAL GENERAL",SUM(AF$11:AF58),IF(AND(L60&lt;&gt;"",$A60&lt;&gt;"Pn"),V60*$D60,"")))</f>
        <v/>
      </c>
      <c r="AG60" s="21" t="str">
        <f>IF(OR($A60="Pn",$A61="Pn"),"",IF($A60="TOTAL GENERAL",SUM(AG$11:AG58),IF(AND(M60&lt;&gt;"",$A60&lt;&gt;"Pn"),W60*$D60,"")))</f>
        <v/>
      </c>
      <c r="AH60" s="21" t="str">
        <f>IF(OR($A60="Pn",$A61="Pn"),"",IF($A60="TOTAL GENERAL",SUM(AH$11:AH58),IF(AND(N60&lt;&gt;"",$A60&lt;&gt;"Pn"),X60*$D60,"")))</f>
        <v/>
      </c>
      <c r="AI60" s="21" t="str">
        <f>IF(OR($A60="Pn",$A61="Pn"),"",IF($A60="TOTAL GENERAL",SUM(AI$11:AI58),IF(AND(O60&lt;&gt;"",$A60&lt;&gt;"Pn"),Y60*$D60,"")))</f>
        <v/>
      </c>
      <c r="AJ60" s="21" t="str">
        <f>IF(OR($A60="Pn",$A61="Pn"),"",IF($A60="TOTAL GENERAL",SUM(AJ$11:AJ58),IF(AND(P60&lt;&gt;"",$A60&lt;&gt;"Pn"),Z60*$F60,"")))</f>
        <v/>
      </c>
      <c r="AK60" s="21" t="str">
        <f>IF(OR($A60="Pn",$A61="Pn"),"",IF($A60="TOTAL GENERAL",SUM(AK$11:AK58),IF(AND(Q60&lt;&gt;"",$A60&lt;&gt;"Pn"),AA60*$D60,"")))</f>
        <v/>
      </c>
      <c r="AL60" s="19" t="str">
        <f ca="1">IF($A60="TOTAL GENERAL",SUM(AL$11:AL58),IF(AND(R60&lt;&gt;"",$A60&lt;&gt;"Pn"),IF(OFFSET($A$11,MATCH("TOTAL GENERAL",$A$11:$A$100,0)-1,COLUMN(AA60))=0,0,AB60/OFFSET($A$11,MATCH("TOTAL GENERAL",$A$11:$A$100,0)-1,COLUMN(AA60))),""))</f>
        <v/>
      </c>
      <c r="AM60" s="19" t="str">
        <f ca="1">IF($A60="TOTAL GENERAL",SUM(AM$11:AM58),IF(AND(S60&lt;&gt;"",$A60&lt;&gt;"Pn"),IF(OFFSET($A$11,MATCH("TOTAL GENERAL",$A$11:$A$100,0)-1,COLUMN(AB60))=0,0,AC60/OFFSET($A$11,MATCH("TOTAL GENERAL",$A$11:$A$100,0)-1,COLUMN(AB60))),""))</f>
        <v/>
      </c>
      <c r="AN60" s="19" t="str">
        <f ca="1">IF($A60="TOTAL GENERAL",SUM(AN$11:AN58),IF(AND(T60&lt;&gt;"",$A60&lt;&gt;"Pn"),IF(OFFSET($A$11,MATCH("TOTAL GENERAL",$A$11:$A$100,0)-1,COLUMN(AC60))=0,0,AD60/OFFSET($A$11,MATCH("TOTAL GENERAL",$A$11:$A$100,0)-1,COLUMN(AC60))),""))</f>
        <v/>
      </c>
      <c r="AO60" s="19" t="str">
        <f ca="1">IF($A60="TOTAL GENERAL",SUM(AO$11:AO58),IF(AND(U60&lt;&gt;"",$A60&lt;&gt;"Pn"),IF(OFFSET($A$11,MATCH("TOTAL GENERAL",$A$11:$A$100,0)-1,COLUMN(AD60))=0,0,AE60/OFFSET($A$11,MATCH("TOTAL GENERAL",$A$11:$A$100,0)-1,COLUMN(AD60))),""))</f>
        <v/>
      </c>
      <c r="AP60" s="19" t="str">
        <f ca="1">IF($A60="TOTAL GENERAL",SUM(AP$11:AP58),IF(AND(V60&lt;&gt;"",$A60&lt;&gt;"Pn"),IF(OFFSET($A$11,MATCH("TOTAL GENERAL",$A$11:$A$100,0)-1,COLUMN(AE60))=0,0,AF60/OFFSET($A$11,MATCH("TOTAL GENERAL",$A$11:$A$100,0)-1,COLUMN(AE60))),""))</f>
        <v/>
      </c>
      <c r="AQ60" s="19" t="str">
        <f ca="1">IF($A60="TOTAL GENERAL",SUM(AQ$11:AQ58),IF(AND(W60&lt;&gt;"",$A60&lt;&gt;"Pn"),IF(OFFSET($A$11,MATCH("TOTAL GENERAL",$A$11:$A$100,0)-1,COLUMN(AF60))=0,0,AG60/OFFSET($A$11,MATCH("TOTAL GENERAL",$A$11:$A$100,0)-1,COLUMN(AF60))),""))</f>
        <v/>
      </c>
      <c r="AR60" s="19" t="str">
        <f ca="1">IF($A60="TOTAL GENERAL",SUM(AR$11:AR58),IF(AND(X60&lt;&gt;"",$A60&lt;&gt;"Pn"),IF(OFFSET($A$11,MATCH("TOTAL GENERAL",$A$11:$A$100,0)-1,COLUMN(AG60))=0,0,AH60/OFFSET($A$11,MATCH("TOTAL GENERAL",$A$11:$A$100,0)-1,COLUMN(AG60))),""))</f>
        <v/>
      </c>
      <c r="AS60" s="19" t="str">
        <f ca="1">IF($A60="TOTAL GENERAL",SUM(AS$11:AS58),IF(AND(Y60&lt;&gt;"",$A60&lt;&gt;"Pn"),IF(OFFSET($A$11,MATCH("TOTAL GENERAL",$A$11:$A$100,0)-1,COLUMN(AH60))=0,0,AI60/OFFSET($A$11,MATCH("TOTAL GENERAL",$A$11:$A$100,0)-1,COLUMN(AH60))),""))</f>
        <v/>
      </c>
      <c r="AT60" s="19" t="str">
        <f ca="1">IF($A60="TOTAL GENERAL",SUM(AT$11:AT58),IF(AND(Z60&lt;&gt;"",$A60&lt;&gt;"Pn"),IF(OFFSET($A$11,MATCH("TOTAL GENERAL",$A$11:$A$100,0)-1,COLUMN(AI60))=0,0,AJ60/OFFSET($A$11,MATCH("TOTAL GENERAL",$A$11:$A$100,0)-1,COLUMN(AI60))),""))</f>
        <v/>
      </c>
      <c r="AU60" s="19" t="str">
        <f ca="1">IF($A60="TOTAL GENERAL",SUM(AU$11:AU58),IF(AND(AA60&lt;&gt;"",$A60&lt;&gt;"Pn"),IF(OFFSET($A$11,MATCH("TOTAL GENERAL",$A$11:$A$100,0)-1,COLUMN(AJ60))=0,0,AK60/OFFSET($A$11,MATCH("TOTAL GENERAL",$A$11:$A$100,0)-1,COLUMN(AJ60))),""))</f>
        <v/>
      </c>
      <c r="AV60" s="182" t="str">
        <f ca="1">IF(A60="TOTAL GENERAL",SUM(AV$11:AV58),IF(COUNTIF(AL60:AU60,"")&lt;COUNTA($AM$10:$AV$10),ROUND((IF(AL60&lt;&gt;"",AL60*OFFSET($A$10,MATCH("Pn",$A$11:$A$100,0),1),0)+IF(AM60&lt;&gt;"",AM60*OFFSET($A$10,MATCH("Pn",$A$11:$A$100,0),2),0)+IF(AN60&lt;&gt;"",AN60*OFFSET($A$10,MATCH("Pn",$A$11:$A$100,0),3),0)+IF(AO60&lt;&gt;"",AO60*OFFSET($A$10,MATCH("Pn",$A$11:$A$100,0),4),0)+IF(AP60&lt;&gt;"",AP60*OFFSET($A$10,MATCH("Pn",$A$11:$A$100,0),5),0)+IF(AQ60&lt;&gt;"",AQ60*OFFSET($A$10,MATCH("Pn",$A$11:$A$100,0),6),0)+IF(AR60&lt;&gt;"",AR60*OFFSET($A$10,MATCH("Pn",$A$11:$A$100,0),7),0)+IF(AS60&lt;&gt;"",AS60*OFFSET($A$10,MATCH("Pn",$A$11:$A$100,0),8),0)+IF(AT60&lt;&gt;"",AT60*OFFSET($A$10,MATCH("Pn",$A$11:$A$100,0),9),0)+IF(AU60&lt;&gt;"",AU60*OFFSET($A$10,MATCH("Pn",$A$11:$A$100,0),10),0))*OFFSET($A$10,MATCH("FC",$A$11:$A$100,0),2),2),""))</f>
        <v/>
      </c>
      <c r="AW60" s="182" t="str">
        <f ca="1">IF(A60="TOTAL GENERAL",SUM(AW$11:AW58),IF(COUNTIF(AM60:AV60,"")&lt;COUNTA($AM$10:$AV$10),(IF(AM60&lt;&gt;"",AM60*OFFSET($A$10,MATCH("Pn",$A$11:$A$100,0),1),0)+IF(AN60&lt;&gt;"",AN60*OFFSET($A$10,MATCH("Pn",$A$11:$A$100,0),2),0)+IF(AO60&lt;&gt;"",AO60*OFFSET($A$10,MATCH("Pn",$A$11:$A$100,0),3),0)+IF(AP60&lt;&gt;"",AP60*OFFSET($A$10,MATCH("Pn",$A$11:$A$100,0),4),0)+IF(AQ60&lt;&gt;"",AQ60*OFFSET($A$10,MATCH("Pn",$A$11:$A$100,0),5),0)+IF(AR60&lt;&gt;"",AR60*OFFSET($A$10,MATCH("Pn",$A$11:$A$100,0),6),0)+IF(AS60&lt;&gt;"",AS60*OFFSET($A$10,MATCH("Pn",$A$11:$A$100,0),7),0)+IF(AT60&lt;&gt;"",AT60*OFFSET($A$10,MATCH("Pn",$A$11:$A$100,0),8),0)+IF(AU60&lt;&gt;"",AU60*OFFSET($A$10,MATCH("Pn",$A$11:$A$100,0),9),0)+IF(AV60&lt;&gt;"",AV60*OFFSET($A$10,MATCH("Pn",$A$11:$A$100,0),10),0))*OFFSET($A$10,MATCH("FC",$A$11:$A$100,0),2),""))</f>
        <v/>
      </c>
    </row>
    <row r="61" spans="1:50" s="4" customFormat="1" x14ac:dyDescent="0.25">
      <c r="A61" s="15" t="s">
        <v>436</v>
      </c>
      <c r="B61" s="15" t="s">
        <v>436</v>
      </c>
      <c r="C61" s="179" t="s">
        <v>436</v>
      </c>
      <c r="D61" s="16" t="s">
        <v>436</v>
      </c>
      <c r="E61" s="9" t="str">
        <f ca="1">IF(AND($A62="Pn",COLUMN(E59)&lt;COUNTIF(PonderacionIndicadores!$A$1:$A$139,"Cérvix")+1),OFFSET($F$10,0,COLUMN(F117)),IF(AND(A61="Pn",(COUNTIF(PonderacionIndicadores!$A$1:$A$139,"Cérvix"))&gt;COLUMN(E61)-1),OFFSET(PonderacionIndicadores!$A$1,MATCH("Cérvix",PonderacionIndicadores!$A$1:$A$139,0)+COLUMN(D61)-2,3),IF(A61="TOTAL GENERAL",SUM(E$11:E59),IF(D61&lt;&gt;"",D61/OFFSET($A$10,MATCH("TOTAL GENERAL",$A$11:$A$100,0),3),""))))</f>
        <v/>
      </c>
      <c r="F61" s="16" t="s">
        <v>436</v>
      </c>
      <c r="G61" s="16" t="s">
        <v>436</v>
      </c>
      <c r="H61" s="16" t="s">
        <v>436</v>
      </c>
      <c r="I61" s="18" t="s">
        <v>436</v>
      </c>
      <c r="J61" s="18" t="s">
        <v>436</v>
      </c>
      <c r="K61" s="19" t="s">
        <v>436</v>
      </c>
      <c r="L61" s="18" t="s">
        <v>436</v>
      </c>
      <c r="M61" s="19" t="s">
        <v>436</v>
      </c>
      <c r="N61" s="19" t="s">
        <v>436</v>
      </c>
      <c r="O61" s="19" t="s">
        <v>436</v>
      </c>
      <c r="P61" s="19" t="s">
        <v>436</v>
      </c>
      <c r="Q61" s="180" t="s">
        <v>436</v>
      </c>
      <c r="R61" s="18" t="s">
        <v>436</v>
      </c>
      <c r="S61" s="21" t="str">
        <f ca="1">IF(OR($A61="Pn",$A62="Pn"),"",IF(OR($A61="Pn",$A62="Pn"),"",IF($A61="TOTAL GENERAL",SUM(S$11:S59),IF(AND(I61&lt;&gt;"",$A61&lt;&gt;"Pn"),IF(I61&gt;OFFSET($A$10,MATCH("TOTAL GENERAL",$A$11:$A$100,0),COLUMN(I61)-1),0,OFFSET($A$10,MATCH("TOTAL GENERAL",$A$11:$A$100,0),COLUMN(I61)-1)-I61),""))))</f>
        <v/>
      </c>
      <c r="T61" s="21" t="str">
        <f ca="1">IF(OR($A61="Pn",$A62="Pn"),"",IF(OR($A61="Pn",$A62="Pn"),"",IF($A61="TOTAL GENERAL",SUM(T$11:T59),IF(AND(J61&lt;&gt;"",$A61&lt;&gt;"Pn"),IF(J61&lt;OFFSET($A$10,MATCH("TOTAL GENERAL",$A$11:$A$100,0),COLUMN(J61)-1),0,J61-OFFSET($A$10,MATCH("TOTAL GENERAL",$A$11:$A$100,0),COLUMN(J61)-1)),""))))</f>
        <v/>
      </c>
      <c r="U61" s="21" t="str">
        <f ca="1">IF(OR($A61="Pn",$A62="Pn"),"",IF($A61="TOTAL GENERAL",SUM(U$11:U59),IF(AND(K61&lt;&gt;"",$A61&lt;&gt;"Pn"),IF(K61&gt;OFFSET($A$10,MATCH("TOTAL GENERAL",$A$11:$A$100,0),COLUMN(K61)-1),0,OFFSET($A$10,MATCH("TOTAL GENERAL",$A$11:$A$100,0),COLUMN(K61)-1)-K61),"")))</f>
        <v/>
      </c>
      <c r="V61" s="21" t="str">
        <f ca="1">IF(OR($A61="Pn",$A62="Pn"),"",IF(OR($A61="Pn",$A62="Pn"),"",IF($A61="TOTAL GENERAL",SUM(V$11:V59),IF(AND(L61&lt;&gt;"",$A61&lt;&gt;"Pn"),IF(L61&lt;OFFSET($A$10,MATCH("TOTAL GENERAL",$A$11:$A$100,0),COLUMN(L61)-1),0,L61-OFFSET($A$10,MATCH("TOTAL GENERAL",$A$11:$A$100,0),COLUMN(L61)-1)),""))))</f>
        <v/>
      </c>
      <c r="W61" s="21" t="str">
        <f ca="1">IF(OR($A61="Pn",$A62="Pn"),"",IF(OR($A61="Pn",$A62="Pn"),"",IF($A61="TOTAL GENERAL",SUM(W$11:W59),IF(AND(M61&lt;&gt;"",$A61&lt;&gt;"Pn"),IF(M61&lt;OFFSET($A$10,MATCH("TOTAL GENERAL",$A$11:$A$100,0),COLUMN(M61)-1),0,M61-OFFSET($A$10,MATCH("TOTAL GENERAL",$A$11:$A$100,0),COLUMN(M61)-1)),""))))</f>
        <v/>
      </c>
      <c r="X61" s="21" t="str">
        <f ca="1">IF(OR($A61="Pn",$A62="Pn"),"",IF(OR($A61="Pn",$A62="Pn"),"",IF($A61="TOTAL GENERAL",SUM(X$11:X59),IF(AND(N61&lt;&gt;"",$A61&lt;&gt;"Pn"),IF(N61&lt;OFFSET($A$10,MATCH("TOTAL GENERAL",$A$11:$A$100,0),COLUMN(N61)-1),0,N61-OFFSET($A$10,MATCH("TOTAL GENERAL",$A$11:$A$100,0),COLUMN(N61)-1)),""))))</f>
        <v/>
      </c>
      <c r="Y61" s="21" t="str">
        <f ca="1">IF(OR($A61="Pn",$A62="Pn"),"",IF(OR($A61="Pn",$A62="Pn"),"",IF($A61="TOTAL GENERAL",SUM(Y$11:Y59),IF(AND(O61&lt;&gt;"",$A61&lt;&gt;"Pn"),IF(O61&lt;OFFSET($A$10,MATCH("TOTAL GENERAL",$A$11:$A$100,0),COLUMN(O61)-1),0,O61-OFFSET($A$10,MATCH("TOTAL GENERAL",$A$11:$A$100,0),COLUMN(O61)-1)),""))))</f>
        <v/>
      </c>
      <c r="Z61" s="21" t="str">
        <f ca="1">IF(OR($A61="Pn",$A62="Pn"),"",IF($A61="TOTAL GENERAL",SUM(Z$11:Z59),IF(AND(P61&lt;&gt;"",$A61&lt;&gt;"Pn"),IF(P61&gt;OFFSET($A$10,MATCH("TOTAL GENERAL",$A$11:$A$100,0),COLUMN(P61)-1),0,OFFSET($A$10,MATCH("TOTAL GENERAL",$A$11:$A$100,0),COLUMN(P61)-1)-P61),"")))</f>
        <v/>
      </c>
      <c r="AA61" s="21" t="str">
        <f ca="1">IF(OR($A61="Pn",$A62="Pn"),"",IF(OR($A61="Pn",$A62="Pn"),"",IF($A61="TOTAL GENERAL",SUM(AA$11:AA59),IF(AND(Q61&lt;&gt;"",$A61&lt;&gt;"Pn"),IF(Q61&lt;OFFSET($A$10,MATCH("TOTAL GENERAL",$A$11:$A$100,0),COLUMN(Q61)-1),0,Q61-OFFSET($A$10,MATCH("TOTAL GENERAL",$A$11:$A$100,0),COLUMN(Q61)-1)),""))))</f>
        <v/>
      </c>
      <c r="AB61" s="21" t="str">
        <f>IF(OR($A61="Pn",$A62="Pn"),"",IF($A61="TOTAL GENERAL",SUM(AB$11:AB59),IF(AND(H61&lt;&gt;"",$A61&lt;&gt;"Pn"),R61*$G61,"")))</f>
        <v/>
      </c>
      <c r="AC61" s="21" t="str">
        <f>IF(OR($A61="Pn",$A62="Pn"),"",IF($A61="TOTAL GENERAL",SUM(AC$11:AC59),IF(AND(I61&lt;&gt;"",$A61&lt;&gt;"Pn"),S61*$D61,"")))</f>
        <v/>
      </c>
      <c r="AD61" s="21" t="str">
        <f>IF(OR($A61="Pn",$A62="Pn"),"",IF($A61="TOTAL GENERAL",SUM(AD$11:AD59),IF(AND(J61&lt;&gt;"",$A61&lt;&gt;"Pn"),T61*$D61,"")))</f>
        <v/>
      </c>
      <c r="AE61" s="21" t="str">
        <f>IF(OR($A61="Pn",$A62="Pn"),"",IF($A61="TOTAL GENERAL",SUM(AE$11:AE59),IF(AND(K61&lt;&gt;"",$A61&lt;&gt;"Pn"),U61*$D61,"")))</f>
        <v/>
      </c>
      <c r="AF61" s="21" t="str">
        <f>IF(OR($A61="Pn",$A62="Pn"),"",IF($A61="TOTAL GENERAL",SUM(AF$11:AF59),IF(AND(L61&lt;&gt;"",$A61&lt;&gt;"Pn"),V61*$D61,"")))</f>
        <v/>
      </c>
      <c r="AG61" s="21" t="str">
        <f>IF(OR($A61="Pn",$A62="Pn"),"",IF($A61="TOTAL GENERAL",SUM(AG$11:AG59),IF(AND(M61&lt;&gt;"",$A61&lt;&gt;"Pn"),W61*$D61,"")))</f>
        <v/>
      </c>
      <c r="AH61" s="21" t="str">
        <f>IF(OR($A61="Pn",$A62="Pn"),"",IF($A61="TOTAL GENERAL",SUM(AH$11:AH59),IF(AND(N61&lt;&gt;"",$A61&lt;&gt;"Pn"),X61*$D61,"")))</f>
        <v/>
      </c>
      <c r="AI61" s="21" t="str">
        <f>IF(OR($A61="Pn",$A62="Pn"),"",IF($A61="TOTAL GENERAL",SUM(AI$11:AI59),IF(AND(O61&lt;&gt;"",$A61&lt;&gt;"Pn"),Y61*$D61,"")))</f>
        <v/>
      </c>
      <c r="AJ61" s="21" t="str">
        <f>IF(OR($A61="Pn",$A62="Pn"),"",IF($A61="TOTAL GENERAL",SUM(AJ$11:AJ59),IF(AND(P61&lt;&gt;"",$A61&lt;&gt;"Pn"),Z61*$F61,"")))</f>
        <v/>
      </c>
      <c r="AK61" s="21" t="str">
        <f>IF(OR($A61="Pn",$A62="Pn"),"",IF($A61="TOTAL GENERAL",SUM(AK$11:AK59),IF(AND(Q61&lt;&gt;"",$A61&lt;&gt;"Pn"),AA61*$D61,"")))</f>
        <v/>
      </c>
      <c r="AL61" s="19" t="str">
        <f ca="1">IF($A61="TOTAL GENERAL",SUM(AL$11:AL59),IF(AND(R61&lt;&gt;"",$A61&lt;&gt;"Pn"),IF(OFFSET($A$11,MATCH("TOTAL GENERAL",$A$11:$A$100,0)-1,COLUMN(AA61))=0,0,AB61/OFFSET($A$11,MATCH("TOTAL GENERAL",$A$11:$A$100,0)-1,COLUMN(AA61))),""))</f>
        <v/>
      </c>
      <c r="AM61" s="19" t="str">
        <f ca="1">IF($A61="TOTAL GENERAL",SUM(AM$11:AM59),IF(AND(S61&lt;&gt;"",$A61&lt;&gt;"Pn"),IF(OFFSET($A$11,MATCH("TOTAL GENERAL",$A$11:$A$100,0)-1,COLUMN(AB61))=0,0,AC61/OFFSET($A$11,MATCH("TOTAL GENERAL",$A$11:$A$100,0)-1,COLUMN(AB61))),""))</f>
        <v/>
      </c>
      <c r="AN61" s="19" t="str">
        <f ca="1">IF($A61="TOTAL GENERAL",SUM(AN$11:AN59),IF(AND(T61&lt;&gt;"",$A61&lt;&gt;"Pn"),IF(OFFSET($A$11,MATCH("TOTAL GENERAL",$A$11:$A$100,0)-1,COLUMN(AC61))=0,0,AD61/OFFSET($A$11,MATCH("TOTAL GENERAL",$A$11:$A$100,0)-1,COLUMN(AC61))),""))</f>
        <v/>
      </c>
      <c r="AO61" s="19" t="str">
        <f ca="1">IF($A61="TOTAL GENERAL",SUM(AO$11:AO59),IF(AND(U61&lt;&gt;"",$A61&lt;&gt;"Pn"),IF(OFFSET($A$11,MATCH("TOTAL GENERAL",$A$11:$A$100,0)-1,COLUMN(AD61))=0,0,AE61/OFFSET($A$11,MATCH("TOTAL GENERAL",$A$11:$A$100,0)-1,COLUMN(AD61))),""))</f>
        <v/>
      </c>
      <c r="AP61" s="19" t="str">
        <f ca="1">IF($A61="TOTAL GENERAL",SUM(AP$11:AP59),IF(AND(V61&lt;&gt;"",$A61&lt;&gt;"Pn"),IF(OFFSET($A$11,MATCH("TOTAL GENERAL",$A$11:$A$100,0)-1,COLUMN(AE61))=0,0,AF61/OFFSET($A$11,MATCH("TOTAL GENERAL",$A$11:$A$100,0)-1,COLUMN(AE61))),""))</f>
        <v/>
      </c>
      <c r="AQ61" s="19" t="str">
        <f ca="1">IF($A61="TOTAL GENERAL",SUM(AQ$11:AQ59),IF(AND(W61&lt;&gt;"",$A61&lt;&gt;"Pn"),IF(OFFSET($A$11,MATCH("TOTAL GENERAL",$A$11:$A$100,0)-1,COLUMN(AF61))=0,0,AG61/OFFSET($A$11,MATCH("TOTAL GENERAL",$A$11:$A$100,0)-1,COLUMN(AF61))),""))</f>
        <v/>
      </c>
      <c r="AR61" s="19" t="str">
        <f ca="1">IF($A61="TOTAL GENERAL",SUM(AR$11:AR59),IF(AND(X61&lt;&gt;"",$A61&lt;&gt;"Pn"),IF(OFFSET($A$11,MATCH("TOTAL GENERAL",$A$11:$A$100,0)-1,COLUMN(AG61))=0,0,AH61/OFFSET($A$11,MATCH("TOTAL GENERAL",$A$11:$A$100,0)-1,COLUMN(AG61))),""))</f>
        <v/>
      </c>
      <c r="AS61" s="19" t="str">
        <f ca="1">IF($A61="TOTAL GENERAL",SUM(AS$11:AS59),IF(AND(Y61&lt;&gt;"",$A61&lt;&gt;"Pn"),IF(OFFSET($A$11,MATCH("TOTAL GENERAL",$A$11:$A$100,0)-1,COLUMN(AH61))=0,0,AI61/OFFSET($A$11,MATCH("TOTAL GENERAL",$A$11:$A$100,0)-1,COLUMN(AH61))),""))</f>
        <v/>
      </c>
      <c r="AT61" s="19" t="str">
        <f ca="1">IF($A61="TOTAL GENERAL",SUM(AT$11:AT59),IF(AND(Z61&lt;&gt;"",$A61&lt;&gt;"Pn"),IF(OFFSET($A$11,MATCH("TOTAL GENERAL",$A$11:$A$100,0)-1,COLUMN(AI61))=0,0,AJ61/OFFSET($A$11,MATCH("TOTAL GENERAL",$A$11:$A$100,0)-1,COLUMN(AI61))),""))</f>
        <v/>
      </c>
      <c r="AU61" s="19" t="str">
        <f ca="1">IF($A61="TOTAL GENERAL",SUM(AU$11:AU59),IF(AND(AA61&lt;&gt;"",$A61&lt;&gt;"Pn"),IF(OFFSET($A$11,MATCH("TOTAL GENERAL",$A$11:$A$100,0)-1,COLUMN(AJ61))=0,0,AK61/OFFSET($A$11,MATCH("TOTAL GENERAL",$A$11:$A$100,0)-1,COLUMN(AJ61))),""))</f>
        <v/>
      </c>
      <c r="AV61" s="182" t="str">
        <f ca="1">IF(A61="TOTAL GENERAL",SUM(AV$11:AV59),IF(COUNTIF(AL61:AU61,"")&lt;COUNTA($AM$10:$AV$10),ROUND((IF(AL61&lt;&gt;"",AL61*OFFSET($A$10,MATCH("Pn",$A$11:$A$100,0),1),0)+IF(AM61&lt;&gt;"",AM61*OFFSET($A$10,MATCH("Pn",$A$11:$A$100,0),2),0)+IF(AN61&lt;&gt;"",AN61*OFFSET($A$10,MATCH("Pn",$A$11:$A$100,0),3),0)+IF(AO61&lt;&gt;"",AO61*OFFSET($A$10,MATCH("Pn",$A$11:$A$100,0),4),0)+IF(AP61&lt;&gt;"",AP61*OFFSET($A$10,MATCH("Pn",$A$11:$A$100,0),5),0)+IF(AQ61&lt;&gt;"",AQ61*OFFSET($A$10,MATCH("Pn",$A$11:$A$100,0),6),0)+IF(AR61&lt;&gt;"",AR61*OFFSET($A$10,MATCH("Pn",$A$11:$A$100,0),7),0)+IF(AS61&lt;&gt;"",AS61*OFFSET($A$10,MATCH("Pn",$A$11:$A$100,0),8),0)+IF(AT61&lt;&gt;"",AT61*OFFSET($A$10,MATCH("Pn",$A$11:$A$100,0),9),0)+IF(AU61&lt;&gt;"",AU61*OFFSET($A$10,MATCH("Pn",$A$11:$A$100,0),10),0))*OFFSET($A$10,MATCH("FC",$A$11:$A$100,0),2),2),""))</f>
        <v/>
      </c>
      <c r="AW61" s="182" t="str">
        <f ca="1">IF(A61="TOTAL GENERAL",SUM(AW$11:AW59),IF(COUNTIF(AM61:AV61,"")&lt;COUNTA($AM$10:$AV$10),(IF(AM61&lt;&gt;"",AM61*OFFSET($A$10,MATCH("Pn",$A$11:$A$100,0),1),0)+IF(AN61&lt;&gt;"",AN61*OFFSET($A$10,MATCH("Pn",$A$11:$A$100,0),2),0)+IF(AO61&lt;&gt;"",AO61*OFFSET($A$10,MATCH("Pn",$A$11:$A$100,0),3),0)+IF(AP61&lt;&gt;"",AP61*OFFSET($A$10,MATCH("Pn",$A$11:$A$100,0),4),0)+IF(AQ61&lt;&gt;"",AQ61*OFFSET($A$10,MATCH("Pn",$A$11:$A$100,0),5),0)+IF(AR61&lt;&gt;"",AR61*OFFSET($A$10,MATCH("Pn",$A$11:$A$100,0),6),0)+IF(AS61&lt;&gt;"",AS61*OFFSET($A$10,MATCH("Pn",$A$11:$A$100,0),7),0)+IF(AT61&lt;&gt;"",AT61*OFFSET($A$10,MATCH("Pn",$A$11:$A$100,0),8),0)+IF(AU61&lt;&gt;"",AU61*OFFSET($A$10,MATCH("Pn",$A$11:$A$100,0),9),0)+IF(AV61&lt;&gt;"",AV61*OFFSET($A$10,MATCH("Pn",$A$11:$A$100,0),10),0))*OFFSET($A$10,MATCH("FC",$A$11:$A$100,0),2),""))</f>
        <v/>
      </c>
    </row>
    <row r="62" spans="1:50" s="4" customFormat="1" x14ac:dyDescent="0.25">
      <c r="A62" s="15" t="s">
        <v>436</v>
      </c>
      <c r="B62" s="15" t="s">
        <v>480</v>
      </c>
      <c r="C62" s="179" t="s">
        <v>436</v>
      </c>
      <c r="D62" s="16" t="s">
        <v>436</v>
      </c>
      <c r="E62" s="9" t="str">
        <f ca="1">IF(AND($A63="Pn",COLUMN(E60)&lt;COUNTIF(PonderacionIndicadores!$A$1:$A$139,"Cérvix")+1),OFFSET($F$10,0,COLUMN(F118)),IF(AND(A62="Pn",(COUNTIF(PonderacionIndicadores!$A$1:$A$139,"Cérvix"))&gt;COLUMN(E62)-1),OFFSET(PonderacionIndicadores!$A$1,MATCH("Cérvix",PonderacionIndicadores!$A$1:$A$139,0)+COLUMN(D62)-2,3),IF(A62="TOTAL GENERAL",SUM(E$11:E60),IF(D62&lt;&gt;"",D62/OFFSET($A$10,MATCH("TOTAL GENERAL",$A$11:$A$100,0),3),""))))</f>
        <v/>
      </c>
      <c r="F62" s="16" t="s">
        <v>436</v>
      </c>
      <c r="G62" s="16" t="s">
        <v>436</v>
      </c>
      <c r="H62" s="16" t="s">
        <v>436</v>
      </c>
      <c r="I62" s="18" t="s">
        <v>436</v>
      </c>
      <c r="J62" s="18" t="s">
        <v>436</v>
      </c>
      <c r="K62" s="19" t="s">
        <v>436</v>
      </c>
      <c r="L62" s="18" t="s">
        <v>436</v>
      </c>
      <c r="M62" s="19" t="s">
        <v>436</v>
      </c>
      <c r="N62" s="19" t="s">
        <v>436</v>
      </c>
      <c r="O62" s="19" t="s">
        <v>436</v>
      </c>
      <c r="P62" s="19" t="s">
        <v>436</v>
      </c>
      <c r="Q62" s="180" t="s">
        <v>436</v>
      </c>
      <c r="R62" s="18" t="s">
        <v>436</v>
      </c>
      <c r="S62" s="21" t="str">
        <f ca="1">IF(OR($A62="Pn",$A63="Pn"),"",IF(OR($A62="Pn",$A63="Pn"),"",IF($A62="TOTAL GENERAL",SUM(S$11:S60),IF(AND(I62&lt;&gt;"",$A62&lt;&gt;"Pn"),IF(I62&gt;OFFSET($A$10,MATCH("TOTAL GENERAL",$A$11:$A$100,0),COLUMN(I62)-1),0,OFFSET($A$10,MATCH("TOTAL GENERAL",$A$11:$A$100,0),COLUMN(I62)-1)-I62),""))))</f>
        <v/>
      </c>
      <c r="T62" s="21" t="str">
        <f ca="1">IF(OR($A62="Pn",$A63="Pn"),"",IF(OR($A62="Pn",$A63="Pn"),"",IF($A62="TOTAL GENERAL",SUM(T$11:T60),IF(AND(J62&lt;&gt;"",$A62&lt;&gt;"Pn"),IF(J62&lt;OFFSET($A$10,MATCH("TOTAL GENERAL",$A$11:$A$100,0),COLUMN(J62)-1),0,J62-OFFSET($A$10,MATCH("TOTAL GENERAL",$A$11:$A$100,0),COLUMN(J62)-1)),""))))</f>
        <v/>
      </c>
      <c r="U62" s="21" t="str">
        <f ca="1">IF(OR($A62="Pn",$A63="Pn"),"",IF($A62="TOTAL GENERAL",SUM(U$11:U60),IF(AND(K62&lt;&gt;"",$A62&lt;&gt;"Pn"),IF(K62&gt;OFFSET($A$10,MATCH("TOTAL GENERAL",$A$11:$A$100,0),COLUMN(K62)-1),0,OFFSET($A$10,MATCH("TOTAL GENERAL",$A$11:$A$100,0),COLUMN(K62)-1)-K62),"")))</f>
        <v/>
      </c>
      <c r="V62" s="21" t="str">
        <f ca="1">IF(OR($A62="Pn",$A63="Pn"),"",IF(OR($A62="Pn",$A63="Pn"),"",IF($A62="TOTAL GENERAL",SUM(V$11:V60),IF(AND(L62&lt;&gt;"",$A62&lt;&gt;"Pn"),IF(L62&lt;OFFSET($A$10,MATCH("TOTAL GENERAL",$A$11:$A$100,0),COLUMN(L62)-1),0,L62-OFFSET($A$10,MATCH("TOTAL GENERAL",$A$11:$A$100,0),COLUMN(L62)-1)),""))))</f>
        <v/>
      </c>
      <c r="W62" s="21" t="str">
        <f ca="1">IF(OR($A62="Pn",$A63="Pn"),"",IF(OR($A62="Pn",$A63="Pn"),"",IF($A62="TOTAL GENERAL",SUM(W$11:W60),IF(AND(M62&lt;&gt;"",$A62&lt;&gt;"Pn"),IF(M62&lt;OFFSET($A$10,MATCH("TOTAL GENERAL",$A$11:$A$100,0),COLUMN(M62)-1),0,M62-OFFSET($A$10,MATCH("TOTAL GENERAL",$A$11:$A$100,0),COLUMN(M62)-1)),""))))</f>
        <v/>
      </c>
      <c r="X62" s="21" t="str">
        <f ca="1">IF(OR($A62="Pn",$A63="Pn"),"",IF(OR($A62="Pn",$A63="Pn"),"",IF($A62="TOTAL GENERAL",SUM(X$11:X60),IF(AND(N62&lt;&gt;"",$A62&lt;&gt;"Pn"),IF(N62&lt;OFFSET($A$10,MATCH("TOTAL GENERAL",$A$11:$A$100,0),COLUMN(N62)-1),0,N62-OFFSET($A$10,MATCH("TOTAL GENERAL",$A$11:$A$100,0),COLUMN(N62)-1)),""))))</f>
        <v/>
      </c>
      <c r="Y62" s="21" t="str">
        <f ca="1">IF(OR($A62="Pn",$A63="Pn"),"",IF(OR($A62="Pn",$A63="Pn"),"",IF($A62="TOTAL GENERAL",SUM(Y$11:Y60),IF(AND(O62&lt;&gt;"",$A62&lt;&gt;"Pn"),IF(O62&lt;OFFSET($A$10,MATCH("TOTAL GENERAL",$A$11:$A$100,0),COLUMN(O62)-1),0,O62-OFFSET($A$10,MATCH("TOTAL GENERAL",$A$11:$A$100,0),COLUMN(O62)-1)),""))))</f>
        <v/>
      </c>
      <c r="Z62" s="21" t="str">
        <f ca="1">IF(OR($A62="Pn",$A63="Pn"),"",IF($A62="TOTAL GENERAL",SUM(Z$11:Z60),IF(AND(P62&lt;&gt;"",$A62&lt;&gt;"Pn"),IF(P62&gt;OFFSET($A$10,MATCH("TOTAL GENERAL",$A$11:$A$100,0),COLUMN(P62)-1),0,OFFSET($A$10,MATCH("TOTAL GENERAL",$A$11:$A$100,0),COLUMN(P62)-1)-P62),"")))</f>
        <v/>
      </c>
      <c r="AA62" s="21" t="str">
        <f ca="1">IF(OR($A62="Pn",$A63="Pn"),"",IF(OR($A62="Pn",$A63="Pn"),"",IF($A62="TOTAL GENERAL",SUM(AA$11:AA60),IF(AND(Q62&lt;&gt;"",$A62&lt;&gt;"Pn"),IF(Q62&lt;OFFSET($A$10,MATCH("TOTAL GENERAL",$A$11:$A$100,0),COLUMN(Q62)-1),0,Q62-OFFSET($A$10,MATCH("TOTAL GENERAL",$A$11:$A$100,0),COLUMN(Q62)-1)),""))))</f>
        <v/>
      </c>
      <c r="AB62" s="21" t="str">
        <f>IF(OR($A62="Pn",$A63="Pn"),"",IF($A62="TOTAL GENERAL",SUM(AB$11:AB60),IF(AND(H62&lt;&gt;"",$A62&lt;&gt;"Pn"),R62*$G62,"")))</f>
        <v/>
      </c>
      <c r="AC62" s="21" t="str">
        <f>IF(OR($A62="Pn",$A63="Pn"),"",IF($A62="TOTAL GENERAL",SUM(AC$11:AC60),IF(AND(I62&lt;&gt;"",$A62&lt;&gt;"Pn"),S62*$D62,"")))</f>
        <v/>
      </c>
      <c r="AD62" s="21" t="str">
        <f>IF(OR($A62="Pn",$A63="Pn"),"",IF($A62="TOTAL GENERAL",SUM(AD$11:AD60),IF(AND(J62&lt;&gt;"",$A62&lt;&gt;"Pn"),T62*$D62,"")))</f>
        <v/>
      </c>
      <c r="AE62" s="21" t="str">
        <f>IF(OR($A62="Pn",$A63="Pn"),"",IF($A62="TOTAL GENERAL",SUM(AE$11:AE60),IF(AND(K62&lt;&gt;"",$A62&lt;&gt;"Pn"),U62*$D62,"")))</f>
        <v/>
      </c>
      <c r="AF62" s="21" t="str">
        <f>IF(OR($A62="Pn",$A63="Pn"),"",IF($A62="TOTAL GENERAL",SUM(AF$11:AF60),IF(AND(L62&lt;&gt;"",$A62&lt;&gt;"Pn"),V62*$D62,"")))</f>
        <v/>
      </c>
      <c r="AG62" s="21" t="str">
        <f>IF(OR($A62="Pn",$A63="Pn"),"",IF($A62="TOTAL GENERAL",SUM(AG$11:AG60),IF(AND(M62&lt;&gt;"",$A62&lt;&gt;"Pn"),W62*$D62,"")))</f>
        <v/>
      </c>
      <c r="AH62" s="21" t="str">
        <f>IF(OR($A62="Pn",$A63="Pn"),"",IF($A62="TOTAL GENERAL",SUM(AH$11:AH60),IF(AND(N62&lt;&gt;"",$A62&lt;&gt;"Pn"),X62*$D62,"")))</f>
        <v/>
      </c>
      <c r="AI62" s="21" t="str">
        <f>IF(OR($A62="Pn",$A63="Pn"),"",IF($A62="TOTAL GENERAL",SUM(AI$11:AI60),IF(AND(O62&lt;&gt;"",$A62&lt;&gt;"Pn"),Y62*$D62,"")))</f>
        <v/>
      </c>
      <c r="AJ62" s="21" t="str">
        <f>IF(OR($A62="Pn",$A63="Pn"),"",IF($A62="TOTAL GENERAL",SUM(AJ$11:AJ60),IF(AND(P62&lt;&gt;"",$A62&lt;&gt;"Pn"),Z62*$F62,"")))</f>
        <v/>
      </c>
      <c r="AK62" s="21" t="str">
        <f>IF(OR($A62="Pn",$A63="Pn"),"",IF($A62="TOTAL GENERAL",SUM(AK$11:AK60),IF(AND(Q62&lt;&gt;"",$A62&lt;&gt;"Pn"),AA62*$D62,"")))</f>
        <v/>
      </c>
      <c r="AL62" s="19" t="str">
        <f ca="1">IF($A62="TOTAL GENERAL",SUM(AL$11:AL60),IF(AND(R62&lt;&gt;"",$A62&lt;&gt;"Pn"),IF(OFFSET($A$11,MATCH("TOTAL GENERAL",$A$11:$A$100,0)-1,COLUMN(AA62))=0,0,AB62/OFFSET($A$11,MATCH("TOTAL GENERAL",$A$11:$A$100,0)-1,COLUMN(AA62))),""))</f>
        <v/>
      </c>
      <c r="AM62" s="19" t="str">
        <f ca="1">IF($A62="TOTAL GENERAL",SUM(AM$11:AM60),IF(AND(S62&lt;&gt;"",$A62&lt;&gt;"Pn"),IF(OFFSET($A$11,MATCH("TOTAL GENERAL",$A$11:$A$100,0)-1,COLUMN(AB62))=0,0,AC62/OFFSET($A$11,MATCH("TOTAL GENERAL",$A$11:$A$100,0)-1,COLUMN(AB62))),""))</f>
        <v/>
      </c>
      <c r="AN62" s="19" t="str">
        <f ca="1">IF($A62="TOTAL GENERAL",SUM(AN$11:AN60),IF(AND(T62&lt;&gt;"",$A62&lt;&gt;"Pn"),IF(OFFSET($A$11,MATCH("TOTAL GENERAL",$A$11:$A$100,0)-1,COLUMN(AC62))=0,0,AD62/OFFSET($A$11,MATCH("TOTAL GENERAL",$A$11:$A$100,0)-1,COLUMN(AC62))),""))</f>
        <v/>
      </c>
      <c r="AO62" s="19" t="str">
        <f ca="1">IF($A62="TOTAL GENERAL",SUM(AO$11:AO60),IF(AND(U62&lt;&gt;"",$A62&lt;&gt;"Pn"),IF(OFFSET($A$11,MATCH("TOTAL GENERAL",$A$11:$A$100,0)-1,COLUMN(AD62))=0,0,AE62/OFFSET($A$11,MATCH("TOTAL GENERAL",$A$11:$A$100,0)-1,COLUMN(AD62))),""))</f>
        <v/>
      </c>
      <c r="AP62" s="19" t="str">
        <f ca="1">IF($A62="TOTAL GENERAL",SUM(AP$11:AP60),IF(AND(V62&lt;&gt;"",$A62&lt;&gt;"Pn"),IF(OFFSET($A$11,MATCH("TOTAL GENERAL",$A$11:$A$100,0)-1,COLUMN(AE62))=0,0,AF62/OFFSET($A$11,MATCH("TOTAL GENERAL",$A$11:$A$100,0)-1,COLUMN(AE62))),""))</f>
        <v/>
      </c>
      <c r="AQ62" s="19" t="str">
        <f ca="1">IF($A62="TOTAL GENERAL",SUM(AQ$11:AQ60),IF(AND(W62&lt;&gt;"",$A62&lt;&gt;"Pn"),IF(OFFSET($A$11,MATCH("TOTAL GENERAL",$A$11:$A$100,0)-1,COLUMN(AF62))=0,0,AG62/OFFSET($A$11,MATCH("TOTAL GENERAL",$A$11:$A$100,0)-1,COLUMN(AF62))),""))</f>
        <v/>
      </c>
      <c r="AR62" s="19" t="str">
        <f ca="1">IF($A62="TOTAL GENERAL",SUM(AR$11:AR60),IF(AND(X62&lt;&gt;"",$A62&lt;&gt;"Pn"),IF(OFFSET($A$11,MATCH("TOTAL GENERAL",$A$11:$A$100,0)-1,COLUMN(AG62))=0,0,AH62/OFFSET($A$11,MATCH("TOTAL GENERAL",$A$11:$A$100,0)-1,COLUMN(AG62))),""))</f>
        <v/>
      </c>
      <c r="AS62" s="19" t="str">
        <f ca="1">IF($A62="TOTAL GENERAL",SUM(AS$11:AS60),IF(AND(Y62&lt;&gt;"",$A62&lt;&gt;"Pn"),IF(OFFSET($A$11,MATCH("TOTAL GENERAL",$A$11:$A$100,0)-1,COLUMN(AH62))=0,0,AI62/OFFSET($A$11,MATCH("TOTAL GENERAL",$A$11:$A$100,0)-1,COLUMN(AH62))),""))</f>
        <v/>
      </c>
      <c r="AT62" s="19" t="str">
        <f ca="1">IF($A62="TOTAL GENERAL",SUM(AT$11:AT60),IF(AND(Z62&lt;&gt;"",$A62&lt;&gt;"Pn"),IF(OFFSET($A$11,MATCH("TOTAL GENERAL",$A$11:$A$100,0)-1,COLUMN(AI62))=0,0,AJ62/OFFSET($A$11,MATCH("TOTAL GENERAL",$A$11:$A$100,0)-1,COLUMN(AI62))),""))</f>
        <v/>
      </c>
      <c r="AU62" s="19" t="str">
        <f ca="1">IF($A62="TOTAL GENERAL",SUM(AU$11:AU60),IF(AND(AA62&lt;&gt;"",$A62&lt;&gt;"Pn"),IF(OFFSET($A$11,MATCH("TOTAL GENERAL",$A$11:$A$100,0)-1,COLUMN(AJ62))=0,0,AK62/OFFSET($A$11,MATCH("TOTAL GENERAL",$A$11:$A$100,0)-1,COLUMN(AJ62))),""))</f>
        <v/>
      </c>
      <c r="AV62" s="182" t="str">
        <f ca="1">IF(A62="TOTAL GENERAL",SUM(AV$11:AV60),IF(COUNTIF(AL62:AU62,"")&lt;COUNTA($AM$10:$AV$10),ROUND((IF(AL62&lt;&gt;"",AL62*OFFSET($A$10,MATCH("Pn",$A$11:$A$100,0),1),0)+IF(AM62&lt;&gt;"",AM62*OFFSET($A$10,MATCH("Pn",$A$11:$A$100,0),2),0)+IF(AN62&lt;&gt;"",AN62*OFFSET($A$10,MATCH("Pn",$A$11:$A$100,0),3),0)+IF(AO62&lt;&gt;"",AO62*OFFSET($A$10,MATCH("Pn",$A$11:$A$100,0),4),0)+IF(AP62&lt;&gt;"",AP62*OFFSET($A$10,MATCH("Pn",$A$11:$A$100,0),5),0)+IF(AQ62&lt;&gt;"",AQ62*OFFSET($A$10,MATCH("Pn",$A$11:$A$100,0),6),0)+IF(AR62&lt;&gt;"",AR62*OFFSET($A$10,MATCH("Pn",$A$11:$A$100,0),7),0)+IF(AS62&lt;&gt;"",AS62*OFFSET($A$10,MATCH("Pn",$A$11:$A$100,0),8),0)+IF(AT62&lt;&gt;"",AT62*OFFSET($A$10,MATCH("Pn",$A$11:$A$100,0),9),0)+IF(AU62&lt;&gt;"",AU62*OFFSET($A$10,MATCH("Pn",$A$11:$A$100,0),10),0))*OFFSET($A$10,MATCH("FC",$A$11:$A$100,0),2),2),""))</f>
        <v/>
      </c>
      <c r="AW62" s="182" t="str">
        <f ca="1">IF(A62="TOTAL GENERAL",SUM(AW$11:AW60),IF(COUNTIF(AM62:AV62,"")&lt;COUNTA($AM$10:$AV$10),(IF(AM62&lt;&gt;"",AM62*OFFSET($A$10,MATCH("Pn",$A$11:$A$100,0),1),0)+IF(AN62&lt;&gt;"",AN62*OFFSET($A$10,MATCH("Pn",$A$11:$A$100,0),2),0)+IF(AO62&lt;&gt;"",AO62*OFFSET($A$10,MATCH("Pn",$A$11:$A$100,0),3),0)+IF(AP62&lt;&gt;"",AP62*OFFSET($A$10,MATCH("Pn",$A$11:$A$100,0),4),0)+IF(AQ62&lt;&gt;"",AQ62*OFFSET($A$10,MATCH("Pn",$A$11:$A$100,0),5),0)+IF(AR62&lt;&gt;"",AR62*OFFSET($A$10,MATCH("Pn",$A$11:$A$100,0),6),0)+IF(AS62&lt;&gt;"",AS62*OFFSET($A$10,MATCH("Pn",$A$11:$A$100,0),7),0)+IF(AT62&lt;&gt;"",AT62*OFFSET($A$10,MATCH("Pn",$A$11:$A$100,0),8),0)+IF(AU62&lt;&gt;"",AU62*OFFSET($A$10,MATCH("Pn",$A$11:$A$100,0),9),0)+IF(AV62&lt;&gt;"",AV62*OFFSET($A$10,MATCH("Pn",$A$11:$A$100,0),10),0))*OFFSET($A$10,MATCH("FC",$A$11:$A$100,0),2),""))</f>
        <v/>
      </c>
    </row>
    <row r="63" spans="1:50" s="4" customFormat="1" ht="51.75" x14ac:dyDescent="0.25">
      <c r="A63" s="15" t="s">
        <v>436</v>
      </c>
      <c r="B63" s="15" t="s">
        <v>369</v>
      </c>
      <c r="C63" s="179" t="s">
        <v>179</v>
      </c>
      <c r="D63" s="16" t="s">
        <v>315</v>
      </c>
      <c r="E63" s="9" t="str">
        <f ca="1">IF(AND($A64="Pn",COLUMN(E61)&lt;COUNTIF(PonderacionIndicadores!$A$1:$A$139,"Cérvix")+1),OFFSET($F$10,0,COLUMN(F119)),IF(AND(A63="Pn",(COUNTIF(PonderacionIndicadores!$A$1:$A$139,"Cérvix"))&gt;COLUMN(E63)-1),OFFSET(PonderacionIndicadores!$A$1,MATCH("Cérvix",PonderacionIndicadores!$A$1:$A$139,0)+COLUMN(D63)-2,3),IF(A63="TOTAL GENERAL",SUM(E$11:E61),IF(D63&lt;&gt;"",D63/OFFSET($A$10,MATCH("TOTAL GENERAL",$A$11:$A$100,0),3),""))))</f>
        <v>Oportunidad de inicio del tratamiento</v>
      </c>
      <c r="F63" s="16" t="s">
        <v>364</v>
      </c>
      <c r="G63" s="16" t="s">
        <v>114</v>
      </c>
      <c r="H63" s="16" t="s">
        <v>294</v>
      </c>
      <c r="I63" s="18" t="s">
        <v>294</v>
      </c>
      <c r="J63" s="18" t="s">
        <v>359</v>
      </c>
      <c r="K63" s="19" t="s">
        <v>47</v>
      </c>
      <c r="L63" s="18" t="s">
        <v>436</v>
      </c>
      <c r="M63" s="19" t="s">
        <v>436</v>
      </c>
      <c r="N63" s="19" t="s">
        <v>436</v>
      </c>
      <c r="O63" s="19" t="s">
        <v>436</v>
      </c>
      <c r="P63" s="19" t="s">
        <v>436</v>
      </c>
      <c r="Q63" s="180" t="s">
        <v>436</v>
      </c>
      <c r="R63" s="18" t="s">
        <v>436</v>
      </c>
      <c r="S63" s="21" t="str">
        <f ca="1">IF(OR($A63="Pn",$A64="Pn"),"",IF(OR($A63="Pn",$A64="Pn"),"",IF($A63="TOTAL GENERAL",SUM(S$11:S61),IF(AND(I63&lt;&gt;"",$A63&lt;&gt;"Pn"),IF(I63&gt;OFFSET($A$10,MATCH("TOTAL GENERAL",$A$11:$A$100,0),COLUMN(I63)-1),0,OFFSET($A$10,MATCH("TOTAL GENERAL",$A$11:$A$100,0),COLUMN(I63)-1)-I63),""))))</f>
        <v/>
      </c>
      <c r="T63" s="21" t="str">
        <f ca="1">IF(OR($A63="Pn",$A64="Pn"),"",IF(OR($A63="Pn",$A64="Pn"),"",IF($A63="TOTAL GENERAL",SUM(T$11:T61),IF(AND(J63&lt;&gt;"",$A63&lt;&gt;"Pn"),IF(J63&lt;OFFSET($A$10,MATCH("TOTAL GENERAL",$A$11:$A$100,0),COLUMN(J63)-1),0,J63-OFFSET($A$10,MATCH("TOTAL GENERAL",$A$11:$A$100,0),COLUMN(J63)-1)),""))))</f>
        <v/>
      </c>
      <c r="U63" s="21" t="str">
        <f ca="1">IF(OR($A63="Pn",$A64="Pn"),"",IF($A63="TOTAL GENERAL",SUM(U$11:U61),IF(AND(K63&lt;&gt;"",$A63&lt;&gt;"Pn"),IF(K63&gt;OFFSET($A$10,MATCH("TOTAL GENERAL",$A$11:$A$100,0),COLUMN(K63)-1),0,OFFSET($A$10,MATCH("TOTAL GENERAL",$A$11:$A$100,0),COLUMN(K63)-1)-K63),"")))</f>
        <v/>
      </c>
      <c r="V63" s="21" t="str">
        <f ca="1">IF(OR($A63="Pn",$A64="Pn"),"",IF(OR($A63="Pn",$A64="Pn"),"",IF($A63="TOTAL GENERAL",SUM(V$11:V61),IF(AND(L63&lt;&gt;"",$A63&lt;&gt;"Pn"),IF(L63&lt;OFFSET($A$10,MATCH("TOTAL GENERAL",$A$11:$A$100,0),COLUMN(L63)-1),0,L63-OFFSET($A$10,MATCH("TOTAL GENERAL",$A$11:$A$100,0),COLUMN(L63)-1)),""))))</f>
        <v/>
      </c>
      <c r="W63" s="21" t="str">
        <f ca="1">IF(OR($A63="Pn",$A64="Pn"),"",IF(OR($A63="Pn",$A64="Pn"),"",IF($A63="TOTAL GENERAL",SUM(W$11:W61),IF(AND(M63&lt;&gt;"",$A63&lt;&gt;"Pn"),IF(M63&lt;OFFSET($A$10,MATCH("TOTAL GENERAL",$A$11:$A$100,0),COLUMN(M63)-1),0,M63-OFFSET($A$10,MATCH("TOTAL GENERAL",$A$11:$A$100,0),COLUMN(M63)-1)),""))))</f>
        <v/>
      </c>
      <c r="X63" s="21" t="str">
        <f ca="1">IF(OR($A63="Pn",$A64="Pn"),"",IF(OR($A63="Pn",$A64="Pn"),"",IF($A63="TOTAL GENERAL",SUM(X$11:X61),IF(AND(N63&lt;&gt;"",$A63&lt;&gt;"Pn"),IF(N63&lt;OFFSET($A$10,MATCH("TOTAL GENERAL",$A$11:$A$100,0),COLUMN(N63)-1),0,N63-OFFSET($A$10,MATCH("TOTAL GENERAL",$A$11:$A$100,0),COLUMN(N63)-1)),""))))</f>
        <v/>
      </c>
      <c r="Y63" s="21" t="str">
        <f ca="1">IF(OR($A63="Pn",$A64="Pn"),"",IF(OR($A63="Pn",$A64="Pn"),"",IF($A63="TOTAL GENERAL",SUM(Y$11:Y61),IF(AND(O63&lt;&gt;"",$A63&lt;&gt;"Pn"),IF(O63&lt;OFFSET($A$10,MATCH("TOTAL GENERAL",$A$11:$A$100,0),COLUMN(O63)-1),0,O63-OFFSET($A$10,MATCH("TOTAL GENERAL",$A$11:$A$100,0),COLUMN(O63)-1)),""))))</f>
        <v/>
      </c>
      <c r="Z63" s="21" t="str">
        <f ca="1">IF(OR($A63="Pn",$A64="Pn"),"",IF($A63="TOTAL GENERAL",SUM(Z$11:Z61),IF(AND(P63&lt;&gt;"",$A63&lt;&gt;"Pn"),IF(P63&gt;OFFSET($A$10,MATCH("TOTAL GENERAL",$A$11:$A$100,0),COLUMN(P63)-1),0,OFFSET($A$10,MATCH("TOTAL GENERAL",$A$11:$A$100,0),COLUMN(P63)-1)-P63),"")))</f>
        <v/>
      </c>
      <c r="AA63" s="21" t="str">
        <f ca="1">IF(OR($A63="Pn",$A64="Pn"),"",IF(OR($A63="Pn",$A64="Pn"),"",IF($A63="TOTAL GENERAL",SUM(AA$11:AA61),IF(AND(Q63&lt;&gt;"",$A63&lt;&gt;"Pn"),IF(Q63&lt;OFFSET($A$10,MATCH("TOTAL GENERAL",$A$11:$A$100,0),COLUMN(Q63)-1),0,Q63-OFFSET($A$10,MATCH("TOTAL GENERAL",$A$11:$A$100,0),COLUMN(Q63)-1)),""))))</f>
        <v/>
      </c>
      <c r="AB63" s="21" t="str">
        <f>IF(OR($A63="Pn",$A64="Pn"),"",IF($A63="TOTAL GENERAL",SUM(AB$11:AB61),IF(AND(H63&lt;&gt;"",$A63&lt;&gt;"Pn"),R63*$G63,"")))</f>
        <v/>
      </c>
      <c r="AC63" s="21" t="str">
        <f>IF(OR($A63="Pn",$A64="Pn"),"",IF($A63="TOTAL GENERAL",SUM(AC$11:AC61),IF(AND(I63&lt;&gt;"",$A63&lt;&gt;"Pn"),S63*$D63,"")))</f>
        <v/>
      </c>
      <c r="AD63" s="21" t="str">
        <f>IF(OR($A63="Pn",$A64="Pn"),"",IF($A63="TOTAL GENERAL",SUM(AD$11:AD61),IF(AND(J63&lt;&gt;"",$A63&lt;&gt;"Pn"),T63*$D63,"")))</f>
        <v/>
      </c>
      <c r="AE63" s="21" t="str">
        <f>IF(OR($A63="Pn",$A64="Pn"),"",IF($A63="TOTAL GENERAL",SUM(AE$11:AE61),IF(AND(K63&lt;&gt;"",$A63&lt;&gt;"Pn"),U63*$D63,"")))</f>
        <v/>
      </c>
      <c r="AF63" s="21" t="str">
        <f>IF(OR($A63="Pn",$A64="Pn"),"",IF($A63="TOTAL GENERAL",SUM(AF$11:AF61),IF(AND(L63&lt;&gt;"",$A63&lt;&gt;"Pn"),V63*$D63,"")))</f>
        <v/>
      </c>
      <c r="AG63" s="21" t="str">
        <f>IF(OR($A63="Pn",$A64="Pn"),"",IF($A63="TOTAL GENERAL",SUM(AG$11:AG61),IF(AND(M63&lt;&gt;"",$A63&lt;&gt;"Pn"),W63*$D63,"")))</f>
        <v/>
      </c>
      <c r="AH63" s="21" t="str">
        <f>IF(OR($A63="Pn",$A64="Pn"),"",IF($A63="TOTAL GENERAL",SUM(AH$11:AH61),IF(AND(N63&lt;&gt;"",$A63&lt;&gt;"Pn"),X63*$D63,"")))</f>
        <v/>
      </c>
      <c r="AI63" s="21" t="str">
        <f>IF(OR($A63="Pn",$A64="Pn"),"",IF($A63="TOTAL GENERAL",SUM(AI$11:AI61),IF(AND(O63&lt;&gt;"",$A63&lt;&gt;"Pn"),Y63*$D63,"")))</f>
        <v/>
      </c>
      <c r="AJ63" s="21" t="str">
        <f>IF(OR($A63="Pn",$A64="Pn"),"",IF($A63="TOTAL GENERAL",SUM(AJ$11:AJ61),IF(AND(P63&lt;&gt;"",$A63&lt;&gt;"Pn"),Z63*$F63,"")))</f>
        <v/>
      </c>
      <c r="AK63" s="21" t="str">
        <f>IF(OR($A63="Pn",$A64="Pn"),"",IF($A63="TOTAL GENERAL",SUM(AK$11:AK61),IF(AND(Q63&lt;&gt;"",$A63&lt;&gt;"Pn"),AA63*$D63,"")))</f>
        <v/>
      </c>
      <c r="AL63" s="19" t="str">
        <f ca="1">IF($A63="TOTAL GENERAL",SUM(AL$11:AL61),IF(AND(R63&lt;&gt;"",$A63&lt;&gt;"Pn"),IF(OFFSET($A$11,MATCH("TOTAL GENERAL",$A$11:$A$100,0)-1,COLUMN(AA63))=0,0,AB63/OFFSET($A$11,MATCH("TOTAL GENERAL",$A$11:$A$100,0)-1,COLUMN(AA63))),""))</f>
        <v/>
      </c>
      <c r="AM63" s="19" t="str">
        <f ca="1">IF($A63="TOTAL GENERAL",SUM(AM$11:AM61),IF(AND(S63&lt;&gt;"",$A63&lt;&gt;"Pn"),IF(OFFSET($A$11,MATCH("TOTAL GENERAL",$A$11:$A$100,0)-1,COLUMN(AB63))=0,0,AC63/OFFSET($A$11,MATCH("TOTAL GENERAL",$A$11:$A$100,0)-1,COLUMN(AB63))),""))</f>
        <v/>
      </c>
      <c r="AN63" s="19" t="str">
        <f ca="1">IF($A63="TOTAL GENERAL",SUM(AN$11:AN61),IF(AND(T63&lt;&gt;"",$A63&lt;&gt;"Pn"),IF(OFFSET($A$11,MATCH("TOTAL GENERAL",$A$11:$A$100,0)-1,COLUMN(AC63))=0,0,AD63/OFFSET($A$11,MATCH("TOTAL GENERAL",$A$11:$A$100,0)-1,COLUMN(AC63))),""))</f>
        <v/>
      </c>
      <c r="AO63" s="19" t="str">
        <f ca="1">IF($A63="TOTAL GENERAL",SUM(AO$11:AO61),IF(AND(U63&lt;&gt;"",$A63&lt;&gt;"Pn"),IF(OFFSET($A$11,MATCH("TOTAL GENERAL",$A$11:$A$100,0)-1,COLUMN(AD63))=0,0,AE63/OFFSET($A$11,MATCH("TOTAL GENERAL",$A$11:$A$100,0)-1,COLUMN(AD63))),""))</f>
        <v/>
      </c>
      <c r="AP63" s="19" t="str">
        <f ca="1">IF($A63="TOTAL GENERAL",SUM(AP$11:AP61),IF(AND(V63&lt;&gt;"",$A63&lt;&gt;"Pn"),IF(OFFSET($A$11,MATCH("TOTAL GENERAL",$A$11:$A$100,0)-1,COLUMN(AE63))=0,0,AF63/OFFSET($A$11,MATCH("TOTAL GENERAL",$A$11:$A$100,0)-1,COLUMN(AE63))),""))</f>
        <v/>
      </c>
      <c r="AQ63" s="19" t="str">
        <f ca="1">IF($A63="TOTAL GENERAL",SUM(AQ$11:AQ61),IF(AND(W63&lt;&gt;"",$A63&lt;&gt;"Pn"),IF(OFFSET($A$11,MATCH("TOTAL GENERAL",$A$11:$A$100,0)-1,COLUMN(AF63))=0,0,AG63/OFFSET($A$11,MATCH("TOTAL GENERAL",$A$11:$A$100,0)-1,COLUMN(AF63))),""))</f>
        <v/>
      </c>
      <c r="AR63" s="19" t="str">
        <f ca="1">IF($A63="TOTAL GENERAL",SUM(AR$11:AR61),IF(AND(X63&lt;&gt;"",$A63&lt;&gt;"Pn"),IF(OFFSET($A$11,MATCH("TOTAL GENERAL",$A$11:$A$100,0)-1,COLUMN(AG63))=0,0,AH63/OFFSET($A$11,MATCH("TOTAL GENERAL",$A$11:$A$100,0)-1,COLUMN(AG63))),""))</f>
        <v/>
      </c>
      <c r="AS63" s="19" t="str">
        <f ca="1">IF($A63="TOTAL GENERAL",SUM(AS$11:AS61),IF(AND(Y63&lt;&gt;"",$A63&lt;&gt;"Pn"),IF(OFFSET($A$11,MATCH("TOTAL GENERAL",$A$11:$A$100,0)-1,COLUMN(AH63))=0,0,AI63/OFFSET($A$11,MATCH("TOTAL GENERAL",$A$11:$A$100,0)-1,COLUMN(AH63))),""))</f>
        <v/>
      </c>
      <c r="AT63" s="19" t="str">
        <f ca="1">IF($A63="TOTAL GENERAL",SUM(AT$11:AT61),IF(AND(Z63&lt;&gt;"",$A63&lt;&gt;"Pn"),IF(OFFSET($A$11,MATCH("TOTAL GENERAL",$A$11:$A$100,0)-1,COLUMN(AI63))=0,0,AJ63/OFFSET($A$11,MATCH("TOTAL GENERAL",$A$11:$A$100,0)-1,COLUMN(AI63))),""))</f>
        <v/>
      </c>
      <c r="AU63" s="19" t="str">
        <f ca="1">IF($A63="TOTAL GENERAL",SUM(AU$11:AU61),IF(AND(AA63&lt;&gt;"",$A63&lt;&gt;"Pn"),IF(OFFSET($A$11,MATCH("TOTAL GENERAL",$A$11:$A$100,0)-1,COLUMN(AJ63))=0,0,AK63/OFFSET($A$11,MATCH("TOTAL GENERAL",$A$11:$A$100,0)-1,COLUMN(AJ63))),""))</f>
        <v/>
      </c>
      <c r="AV63" s="182" t="str">
        <f ca="1">IF(A63="TOTAL GENERAL",SUM(AV$11:AV61),IF(COUNTIF(AL63:AU63,"")&lt;COUNTA($AM$10:$AV$10),ROUND((IF(AL63&lt;&gt;"",AL63*OFFSET($A$10,MATCH("Pn",$A$11:$A$100,0),1),0)+IF(AM63&lt;&gt;"",AM63*OFFSET($A$10,MATCH("Pn",$A$11:$A$100,0),2),0)+IF(AN63&lt;&gt;"",AN63*OFFSET($A$10,MATCH("Pn",$A$11:$A$100,0),3),0)+IF(AO63&lt;&gt;"",AO63*OFFSET($A$10,MATCH("Pn",$A$11:$A$100,0),4),0)+IF(AP63&lt;&gt;"",AP63*OFFSET($A$10,MATCH("Pn",$A$11:$A$100,0),5),0)+IF(AQ63&lt;&gt;"",AQ63*OFFSET($A$10,MATCH("Pn",$A$11:$A$100,0),6),0)+IF(AR63&lt;&gt;"",AR63*OFFSET($A$10,MATCH("Pn",$A$11:$A$100,0),7),0)+IF(AS63&lt;&gt;"",AS63*OFFSET($A$10,MATCH("Pn",$A$11:$A$100,0),8),0)+IF(AT63&lt;&gt;"",AT63*OFFSET($A$10,MATCH("Pn",$A$11:$A$100,0),9),0)+IF(AU63&lt;&gt;"",AU63*OFFSET($A$10,MATCH("Pn",$A$11:$A$100,0),10),0))*OFFSET($A$10,MATCH("FC",$A$11:$A$100,0),2),2),""))</f>
        <v/>
      </c>
      <c r="AW63" s="182" t="str">
        <f ca="1">IF(A63="TOTAL GENERAL",SUM(AW$11:AW61),IF(COUNTIF(AM63:AV63,"")&lt;COUNTA($AM$10:$AV$10),(IF(AM63&lt;&gt;"",AM63*OFFSET($A$10,MATCH("Pn",$A$11:$A$100,0),1),0)+IF(AN63&lt;&gt;"",AN63*OFFSET($A$10,MATCH("Pn",$A$11:$A$100,0),2),0)+IF(AO63&lt;&gt;"",AO63*OFFSET($A$10,MATCH("Pn",$A$11:$A$100,0),3),0)+IF(AP63&lt;&gt;"",AP63*OFFSET($A$10,MATCH("Pn",$A$11:$A$100,0),4),0)+IF(AQ63&lt;&gt;"",AQ63*OFFSET($A$10,MATCH("Pn",$A$11:$A$100,0),5),0)+IF(AR63&lt;&gt;"",AR63*OFFSET($A$10,MATCH("Pn",$A$11:$A$100,0),6),0)+IF(AS63&lt;&gt;"",AS63*OFFSET($A$10,MATCH("Pn",$A$11:$A$100,0),7),0)+IF(AT63&lt;&gt;"",AT63*OFFSET($A$10,MATCH("Pn",$A$11:$A$100,0),8),0)+IF(AU63&lt;&gt;"",AU63*OFFSET($A$10,MATCH("Pn",$A$11:$A$100,0),9),0)+IF(AV63&lt;&gt;"",AV63*OFFSET($A$10,MATCH("Pn",$A$11:$A$100,0),10),0))*OFFSET($A$10,MATCH("FC",$A$11:$A$100,0),2),""))</f>
        <v/>
      </c>
    </row>
    <row r="64" spans="1:50" s="4" customFormat="1" x14ac:dyDescent="0.25">
      <c r="A64" s="15" t="s">
        <v>440</v>
      </c>
      <c r="B64" s="15">
        <v>0.1</v>
      </c>
      <c r="C64" s="179">
        <v>0.1</v>
      </c>
      <c r="D64" s="16">
        <v>0.15</v>
      </c>
      <c r="E64" s="9">
        <f ca="1">IF(AND($A65="Pn",COLUMN(E62)&lt;COUNTIF(PonderacionIndicadores!$A$1:$A$139,"Cérvix")+1),OFFSET($F$10,0,COLUMN(F120)),IF(AND(A64="Pn",(COUNTIF(PonderacionIndicadores!$A$1:$A$139,"Cérvix"))&gt;COLUMN(E64)-1),OFFSET(PonderacionIndicadores!$A$1,MATCH("Cérvix",PonderacionIndicadores!$A$1:$A$139,0)+COLUMN(D64)-2,3),IF(A64="TOTAL GENERAL",SUM(E$11:E62),IF(D64&lt;&gt;"",D64/OFFSET($A$10,MATCH("TOTAL GENERAL",$A$11:$A$100,0),3),""))))</f>
        <v>0.1</v>
      </c>
      <c r="F64" s="16">
        <v>0.13500000000000001</v>
      </c>
      <c r="G64" s="16">
        <v>0.05</v>
      </c>
      <c r="H64" s="16">
        <v>3.5000000000000003E-2</v>
      </c>
      <c r="I64" s="235">
        <v>0.03</v>
      </c>
      <c r="J64" s="235">
        <v>0.05</v>
      </c>
      <c r="K64" s="236">
        <v>0.25</v>
      </c>
      <c r="L64" s="18" t="s">
        <v>436</v>
      </c>
      <c r="M64" s="19" t="s">
        <v>436</v>
      </c>
      <c r="N64" s="19" t="s">
        <v>436</v>
      </c>
      <c r="O64" s="19" t="s">
        <v>436</v>
      </c>
      <c r="P64" s="19" t="s">
        <v>436</v>
      </c>
      <c r="Q64" s="180" t="s">
        <v>436</v>
      </c>
      <c r="R64" s="18" t="s">
        <v>436</v>
      </c>
      <c r="S64" s="21" t="str">
        <f ca="1">IF(OR($A64="Pn",$A65="Pn"),"",IF(OR($A64="Pn",$A65="Pn"),"",IF($A64="TOTAL GENERAL",SUM(S$11:S62),IF(AND(I64&lt;&gt;"",$A64&lt;&gt;"Pn"),IF(I64&gt;OFFSET($A$10,MATCH("TOTAL GENERAL",$A$11:$A$100,0),COLUMN(I64)-1),0,OFFSET($A$10,MATCH("TOTAL GENERAL",$A$11:$A$100,0),COLUMN(I64)-1)-I64),""))))</f>
        <v/>
      </c>
      <c r="T64" s="21" t="str">
        <f ca="1">IF(OR($A64="Pn",$A65="Pn"),"",IF(OR($A64="Pn",$A65="Pn"),"",IF($A64="TOTAL GENERAL",SUM(T$11:T62),IF(AND(J64&lt;&gt;"",$A64&lt;&gt;"Pn"),IF(J64&lt;OFFSET($A$10,MATCH("TOTAL GENERAL",$A$11:$A$100,0),COLUMN(J64)-1),0,J64-OFFSET($A$10,MATCH("TOTAL GENERAL",$A$11:$A$100,0),COLUMN(J64)-1)),""))))</f>
        <v/>
      </c>
      <c r="U64" s="21" t="str">
        <f ca="1">IF(OR($A64="Pn",$A65="Pn"),"",IF($A64="TOTAL GENERAL",SUM(U$11:U62),IF(AND(K64&lt;&gt;"",$A64&lt;&gt;"Pn"),IF(K64&gt;OFFSET($A$10,MATCH("TOTAL GENERAL",$A$11:$A$100,0),COLUMN(K64)-1),0,OFFSET($A$10,MATCH("TOTAL GENERAL",$A$11:$A$100,0),COLUMN(K64)-1)-K64),"")))</f>
        <v/>
      </c>
      <c r="V64" s="21" t="str">
        <f ca="1">IF(OR($A64="Pn",$A65="Pn"),"",IF(OR($A64="Pn",$A65="Pn"),"",IF($A64="TOTAL GENERAL",SUM(V$11:V62),IF(AND(L64&lt;&gt;"",$A64&lt;&gt;"Pn"),IF(L64&lt;OFFSET($A$10,MATCH("TOTAL GENERAL",$A$11:$A$100,0),COLUMN(L64)-1),0,L64-OFFSET($A$10,MATCH("TOTAL GENERAL",$A$11:$A$100,0),COLUMN(L64)-1)),""))))</f>
        <v/>
      </c>
      <c r="W64" s="21" t="str">
        <f ca="1">IF(OR($A64="Pn",$A65="Pn"),"",IF(OR($A64="Pn",$A65="Pn"),"",IF($A64="TOTAL GENERAL",SUM(W$11:W62),IF(AND(M64&lt;&gt;"",$A64&lt;&gt;"Pn"),IF(M64&lt;OFFSET($A$10,MATCH("TOTAL GENERAL",$A$11:$A$100,0),COLUMN(M64)-1),0,M64-OFFSET($A$10,MATCH("TOTAL GENERAL",$A$11:$A$100,0),COLUMN(M64)-1)),""))))</f>
        <v/>
      </c>
      <c r="X64" s="21" t="str">
        <f ca="1">IF(OR($A64="Pn",$A65="Pn"),"",IF(OR($A64="Pn",$A65="Pn"),"",IF($A64="TOTAL GENERAL",SUM(X$11:X62),IF(AND(N64&lt;&gt;"",$A64&lt;&gt;"Pn"),IF(N64&lt;OFFSET($A$10,MATCH("TOTAL GENERAL",$A$11:$A$100,0),COLUMN(N64)-1),0,N64-OFFSET($A$10,MATCH("TOTAL GENERAL",$A$11:$A$100,0),COLUMN(N64)-1)),""))))</f>
        <v/>
      </c>
      <c r="Y64" s="21" t="str">
        <f ca="1">IF(OR($A64="Pn",$A65="Pn"),"",IF(OR($A64="Pn",$A65="Pn"),"",IF($A64="TOTAL GENERAL",SUM(Y$11:Y62),IF(AND(O64&lt;&gt;"",$A64&lt;&gt;"Pn"),IF(O64&lt;OFFSET($A$10,MATCH("TOTAL GENERAL",$A$11:$A$100,0),COLUMN(O64)-1),0,O64-OFFSET($A$10,MATCH("TOTAL GENERAL",$A$11:$A$100,0),COLUMN(O64)-1)),""))))</f>
        <v/>
      </c>
      <c r="Z64" s="21" t="str">
        <f ca="1">IF(OR($A64="Pn",$A65="Pn"),"",IF($A64="TOTAL GENERAL",SUM(Z$11:Z62),IF(AND(P64&lt;&gt;"",$A64&lt;&gt;"Pn"),IF(P64&gt;OFFSET($A$10,MATCH("TOTAL GENERAL",$A$11:$A$100,0),COLUMN(P64)-1),0,OFFSET($A$10,MATCH("TOTAL GENERAL",$A$11:$A$100,0),COLUMN(P64)-1)-P64),"")))</f>
        <v/>
      </c>
      <c r="AA64" s="21" t="str">
        <f ca="1">IF(OR($A64="Pn",$A65="Pn"),"",IF(OR($A64="Pn",$A65="Pn"),"",IF($A64="TOTAL GENERAL",SUM(AA$11:AA62),IF(AND(Q64&lt;&gt;"",$A64&lt;&gt;"Pn"),IF(Q64&lt;OFFSET($A$10,MATCH("TOTAL GENERAL",$A$11:$A$100,0),COLUMN(Q64)-1),0,Q64-OFFSET($A$10,MATCH("TOTAL GENERAL",$A$11:$A$100,0),COLUMN(Q64)-1)),""))))</f>
        <v/>
      </c>
      <c r="AB64" s="21" t="str">
        <f>IF(OR($A64="Pn",$A65="Pn"),"",IF($A64="TOTAL GENERAL",SUM(AB$11:AB62),IF(AND(H64&lt;&gt;"",$A64&lt;&gt;"Pn"),R64*$G64,"")))</f>
        <v/>
      </c>
      <c r="AC64" s="21" t="str">
        <f>IF(OR($A64="Pn",$A65="Pn"),"",IF($A64="TOTAL GENERAL",SUM(AC$11:AC62),IF(AND(I64&lt;&gt;"",$A64&lt;&gt;"Pn"),S64*$D64,"")))</f>
        <v/>
      </c>
      <c r="AD64" s="21" t="str">
        <f>IF(OR($A64="Pn",$A65="Pn"),"",IF($A64="TOTAL GENERAL",SUM(AD$11:AD62),IF(AND(J64&lt;&gt;"",$A64&lt;&gt;"Pn"),T64*$D64,"")))</f>
        <v/>
      </c>
      <c r="AE64" s="21" t="str">
        <f>IF(OR($A64="Pn",$A65="Pn"),"",IF($A64="TOTAL GENERAL",SUM(AE$11:AE62),IF(AND(K64&lt;&gt;"",$A64&lt;&gt;"Pn"),U64*$D64,"")))</f>
        <v/>
      </c>
      <c r="AF64" s="21" t="str">
        <f>IF(OR($A64="Pn",$A65="Pn"),"",IF($A64="TOTAL GENERAL",SUM(AF$11:AF62),IF(AND(L64&lt;&gt;"",$A64&lt;&gt;"Pn"),V64*$D64,"")))</f>
        <v/>
      </c>
      <c r="AG64" s="21" t="str">
        <f>IF(OR($A64="Pn",$A65="Pn"),"",IF($A64="TOTAL GENERAL",SUM(AG$11:AG62),IF(AND(M64&lt;&gt;"",$A64&lt;&gt;"Pn"),W64*$D64,"")))</f>
        <v/>
      </c>
      <c r="AH64" s="21" t="str">
        <f>IF(OR($A64="Pn",$A65="Pn"),"",IF($A64="TOTAL GENERAL",SUM(AH$11:AH62),IF(AND(N64&lt;&gt;"",$A64&lt;&gt;"Pn"),X64*$D64,"")))</f>
        <v/>
      </c>
      <c r="AI64" s="21" t="str">
        <f>IF(OR($A64="Pn",$A65="Pn"),"",IF($A64="TOTAL GENERAL",SUM(AI$11:AI62),IF(AND(O64&lt;&gt;"",$A64&lt;&gt;"Pn"),Y64*$D64,"")))</f>
        <v/>
      </c>
      <c r="AJ64" s="21" t="str">
        <f>IF(OR($A64="Pn",$A65="Pn"),"",IF($A64="TOTAL GENERAL",SUM(AJ$11:AJ62),IF(AND(P64&lt;&gt;"",$A64&lt;&gt;"Pn"),Z64*$F64,"")))</f>
        <v/>
      </c>
      <c r="AK64" s="21" t="str">
        <f>IF(OR($A64="Pn",$A65="Pn"),"",IF($A64="TOTAL GENERAL",SUM(AK$11:AK62),IF(AND(Q64&lt;&gt;"",$A64&lt;&gt;"Pn"),AA64*$D64,"")))</f>
        <v/>
      </c>
      <c r="AL64" s="19" t="str">
        <f ca="1">IF($A64="TOTAL GENERAL",SUM(AL$11:AL62),IF(AND(R64&lt;&gt;"",$A64&lt;&gt;"Pn"),IF(OFFSET($A$11,MATCH("TOTAL GENERAL",$A$11:$A$100,0)-1,COLUMN(AA64))=0,0,AB64/OFFSET($A$11,MATCH("TOTAL GENERAL",$A$11:$A$100,0)-1,COLUMN(AA64))),""))</f>
        <v/>
      </c>
      <c r="AM64" s="19" t="str">
        <f ca="1">IF($A64="TOTAL GENERAL",SUM(AM$11:AM62),IF(AND(S64&lt;&gt;"",$A64&lt;&gt;"Pn"),IF(OFFSET($A$11,MATCH("TOTAL GENERAL",$A$11:$A$100,0)-1,COLUMN(AB64))=0,0,AC64/OFFSET($A$11,MATCH("TOTAL GENERAL",$A$11:$A$100,0)-1,COLUMN(AB64))),""))</f>
        <v/>
      </c>
      <c r="AN64" s="19" t="str">
        <f ca="1">IF($A64="TOTAL GENERAL",SUM(AN$11:AN62),IF(AND(T64&lt;&gt;"",$A64&lt;&gt;"Pn"),IF(OFFSET($A$11,MATCH("TOTAL GENERAL",$A$11:$A$100,0)-1,COLUMN(AC64))=0,0,AD64/OFFSET($A$11,MATCH("TOTAL GENERAL",$A$11:$A$100,0)-1,COLUMN(AC64))),""))</f>
        <v/>
      </c>
      <c r="AO64" s="19" t="str">
        <f ca="1">IF($A64="TOTAL GENERAL",SUM(AO$11:AO62),IF(AND(U64&lt;&gt;"",$A64&lt;&gt;"Pn"),IF(OFFSET($A$11,MATCH("TOTAL GENERAL",$A$11:$A$100,0)-1,COLUMN(AD64))=0,0,AE64/OFFSET($A$11,MATCH("TOTAL GENERAL",$A$11:$A$100,0)-1,COLUMN(AD64))),""))</f>
        <v/>
      </c>
      <c r="AP64" s="19" t="str">
        <f ca="1">IF($A64="TOTAL GENERAL",SUM(AP$11:AP62),IF(AND(V64&lt;&gt;"",$A64&lt;&gt;"Pn"),IF(OFFSET($A$11,MATCH("TOTAL GENERAL",$A$11:$A$100,0)-1,COLUMN(AE64))=0,0,AF64/OFFSET($A$11,MATCH("TOTAL GENERAL",$A$11:$A$100,0)-1,COLUMN(AE64))),""))</f>
        <v/>
      </c>
      <c r="AQ64" s="19" t="str">
        <f ca="1">IF($A64="TOTAL GENERAL",SUM(AQ$11:AQ62),IF(AND(W64&lt;&gt;"",$A64&lt;&gt;"Pn"),IF(OFFSET($A$11,MATCH("TOTAL GENERAL",$A$11:$A$100,0)-1,COLUMN(AF64))=0,0,AG64/OFFSET($A$11,MATCH("TOTAL GENERAL",$A$11:$A$100,0)-1,COLUMN(AF64))),""))</f>
        <v/>
      </c>
      <c r="AR64" s="19" t="str">
        <f ca="1">IF($A64="TOTAL GENERAL",SUM(AR$11:AR62),IF(AND(X64&lt;&gt;"",$A64&lt;&gt;"Pn"),IF(OFFSET($A$11,MATCH("TOTAL GENERAL",$A$11:$A$100,0)-1,COLUMN(AG64))=0,0,AH64/OFFSET($A$11,MATCH("TOTAL GENERAL",$A$11:$A$100,0)-1,COLUMN(AG64))),""))</f>
        <v/>
      </c>
      <c r="AS64" s="19" t="str">
        <f ca="1">IF($A64="TOTAL GENERAL",SUM(AS$11:AS62),IF(AND(Y64&lt;&gt;"",$A64&lt;&gt;"Pn"),IF(OFFSET($A$11,MATCH("TOTAL GENERAL",$A$11:$A$100,0)-1,COLUMN(AH64))=0,0,AI64/OFFSET($A$11,MATCH("TOTAL GENERAL",$A$11:$A$100,0)-1,COLUMN(AH64))),""))</f>
        <v/>
      </c>
      <c r="AT64" s="19" t="str">
        <f ca="1">IF($A64="TOTAL GENERAL",SUM(AT$11:AT62),IF(AND(Z64&lt;&gt;"",$A64&lt;&gt;"Pn"),IF(OFFSET($A$11,MATCH("TOTAL GENERAL",$A$11:$A$100,0)-1,COLUMN(AI64))=0,0,AJ64/OFFSET($A$11,MATCH("TOTAL GENERAL",$A$11:$A$100,0)-1,COLUMN(AI64))),""))</f>
        <v/>
      </c>
      <c r="AU64" s="19" t="str">
        <f ca="1">IF($A64="TOTAL GENERAL",SUM(AU$11:AU62),IF(AND(AA64&lt;&gt;"",$A64&lt;&gt;"Pn"),IF(OFFSET($A$11,MATCH("TOTAL GENERAL",$A$11:$A$100,0)-1,COLUMN(AJ64))=0,0,AK64/OFFSET($A$11,MATCH("TOTAL GENERAL",$A$11:$A$100,0)-1,COLUMN(AJ64))),""))</f>
        <v/>
      </c>
      <c r="AV64" s="182" t="str">
        <f ca="1">IF(A64="TOTAL GENERAL",SUM(AV$11:AV62),IF(COUNTIF(AL64:AU64,"")&lt;COUNTA($AM$10:$AV$10),ROUND((IF(AL64&lt;&gt;"",AL64*OFFSET($A$10,MATCH("Pn",$A$11:$A$100,0),1),0)+IF(AM64&lt;&gt;"",AM64*OFFSET($A$10,MATCH("Pn",$A$11:$A$100,0),2),0)+IF(AN64&lt;&gt;"",AN64*OFFSET($A$10,MATCH("Pn",$A$11:$A$100,0),3),0)+IF(AO64&lt;&gt;"",AO64*OFFSET($A$10,MATCH("Pn",$A$11:$A$100,0),4),0)+IF(AP64&lt;&gt;"",AP64*OFFSET($A$10,MATCH("Pn",$A$11:$A$100,0),5),0)+IF(AQ64&lt;&gt;"",AQ64*OFFSET($A$10,MATCH("Pn",$A$11:$A$100,0),6),0)+IF(AR64&lt;&gt;"",AR64*OFFSET($A$10,MATCH("Pn",$A$11:$A$100,0),7),0)+IF(AS64&lt;&gt;"",AS64*OFFSET($A$10,MATCH("Pn",$A$11:$A$100,0),8),0)+IF(AT64&lt;&gt;"",AT64*OFFSET($A$10,MATCH("Pn",$A$11:$A$100,0),9),0)+IF(AU64&lt;&gt;"",AU64*OFFSET($A$10,MATCH("Pn",$A$11:$A$100,0),10),0))*OFFSET($A$10,MATCH("FC",$A$11:$A$100,0),2),2),""))</f>
        <v/>
      </c>
      <c r="AW64" s="182" t="str">
        <f ca="1">IF(A64="TOTAL GENERAL",SUM(AW$11:AW62),IF(COUNTIF(AM64:AV64,"")&lt;COUNTA($AM$10:$AV$10),(IF(AM64&lt;&gt;"",AM64*OFFSET($A$10,MATCH("Pn",$A$11:$A$100,0),1),0)+IF(AN64&lt;&gt;"",AN64*OFFSET($A$10,MATCH("Pn",$A$11:$A$100,0),2),0)+IF(AO64&lt;&gt;"",AO64*OFFSET($A$10,MATCH("Pn",$A$11:$A$100,0),3),0)+IF(AP64&lt;&gt;"",AP64*OFFSET($A$10,MATCH("Pn",$A$11:$A$100,0),4),0)+IF(AQ64&lt;&gt;"",AQ64*OFFSET($A$10,MATCH("Pn",$A$11:$A$100,0),5),0)+IF(AR64&lt;&gt;"",AR64*OFFSET($A$10,MATCH("Pn",$A$11:$A$100,0),6),0)+IF(AS64&lt;&gt;"",AS64*OFFSET($A$10,MATCH("Pn",$A$11:$A$100,0),7),0)+IF(AT64&lt;&gt;"",AT64*OFFSET($A$10,MATCH("Pn",$A$11:$A$100,0),8),0)+IF(AU64&lt;&gt;"",AU64*OFFSET($A$10,MATCH("Pn",$A$11:$A$100,0),9),0)+IF(AV64&lt;&gt;"",AV64*OFFSET($A$10,MATCH("Pn",$A$11:$A$100,0),10),0))*OFFSET($A$10,MATCH("FC",$A$11:$A$100,0),2),""))</f>
        <v/>
      </c>
    </row>
    <row r="65" spans="1:49" s="4" customFormat="1" x14ac:dyDescent="0.25">
      <c r="A65" s="15" t="s">
        <v>436</v>
      </c>
      <c r="B65" s="15" t="s">
        <v>436</v>
      </c>
      <c r="C65" s="179" t="s">
        <v>436</v>
      </c>
      <c r="D65" s="16" t="s">
        <v>436</v>
      </c>
      <c r="E65" s="9" t="str">
        <f ca="1">IF(AND($A66="Pn",COLUMN(E63)&lt;COUNTIF(PonderacionIndicadores!$A$1:$A$139,"Cérvix")+1),OFFSET($F$10,0,COLUMN(F121)),IF(AND(A65="Pn",(COUNTIF(PonderacionIndicadores!$A$1:$A$139,"Cérvix"))&gt;COLUMN(E65)-1),OFFSET(PonderacionIndicadores!$A$1,MATCH("Cérvix",PonderacionIndicadores!$A$1:$A$139,0)+COLUMN(D65)-2,3),IF(A65="TOTAL GENERAL",SUM(E$11:E63),IF(D65&lt;&gt;"",D65/OFFSET($A$10,MATCH("TOTAL GENERAL",$A$11:$A$100,0),3),""))))</f>
        <v/>
      </c>
      <c r="F65" s="16" t="s">
        <v>436</v>
      </c>
      <c r="G65" s="16" t="s">
        <v>436</v>
      </c>
      <c r="H65" s="16" t="s">
        <v>436</v>
      </c>
      <c r="I65" s="18" t="s">
        <v>436</v>
      </c>
      <c r="J65" s="18" t="s">
        <v>436</v>
      </c>
      <c r="K65" s="19" t="s">
        <v>436</v>
      </c>
      <c r="L65" s="18" t="s">
        <v>436</v>
      </c>
      <c r="M65" s="19" t="s">
        <v>436</v>
      </c>
      <c r="N65" s="19" t="s">
        <v>436</v>
      </c>
      <c r="O65" s="19" t="s">
        <v>436</v>
      </c>
      <c r="P65" s="19" t="s">
        <v>436</v>
      </c>
      <c r="Q65" s="180" t="s">
        <v>436</v>
      </c>
      <c r="R65" s="18" t="s">
        <v>436</v>
      </c>
      <c r="S65" s="21" t="str">
        <f ca="1">IF(OR($A65="Pn",$A66="Pn"),"",IF(OR($A65="Pn",$A66="Pn"),"",IF($A65="TOTAL GENERAL",SUM(S$11:S63),IF(AND(I65&lt;&gt;"",$A65&lt;&gt;"Pn"),IF(I65&gt;OFFSET($A$10,MATCH("TOTAL GENERAL",$A$11:$A$100,0),COLUMN(I65)-1),0,OFFSET($A$10,MATCH("TOTAL GENERAL",$A$11:$A$100,0),COLUMN(I65)-1)-I65),""))))</f>
        <v/>
      </c>
      <c r="T65" s="21" t="str">
        <f ca="1">IF(OR($A65="Pn",$A66="Pn"),"",IF(OR($A65="Pn",$A66="Pn"),"",IF($A65="TOTAL GENERAL",SUM(T$11:T63),IF(AND(J65&lt;&gt;"",$A65&lt;&gt;"Pn"),IF(J65&lt;OFFSET($A$10,MATCH("TOTAL GENERAL",$A$11:$A$100,0),COLUMN(J65)-1),0,J65-OFFSET($A$10,MATCH("TOTAL GENERAL",$A$11:$A$100,0),COLUMN(J65)-1)),""))))</f>
        <v/>
      </c>
      <c r="U65" s="21" t="str">
        <f ca="1">IF(OR($A65="Pn",$A66="Pn"),"",IF($A65="TOTAL GENERAL",SUM(U$11:U63),IF(AND(K65&lt;&gt;"",$A65&lt;&gt;"Pn"),IF(K65&gt;OFFSET($A$10,MATCH("TOTAL GENERAL",$A$11:$A$100,0),COLUMN(K65)-1),0,OFFSET($A$10,MATCH("TOTAL GENERAL",$A$11:$A$100,0),COLUMN(K65)-1)-K65),"")))</f>
        <v/>
      </c>
      <c r="V65" s="21" t="str">
        <f ca="1">IF(OR($A65="Pn",$A66="Pn"),"",IF(OR($A65="Pn",$A66="Pn"),"",IF($A65="TOTAL GENERAL",SUM(V$11:V63),IF(AND(L65&lt;&gt;"",$A65&lt;&gt;"Pn"),IF(L65&lt;OFFSET($A$10,MATCH("TOTAL GENERAL",$A$11:$A$100,0),COLUMN(L65)-1),0,L65-OFFSET($A$10,MATCH("TOTAL GENERAL",$A$11:$A$100,0),COLUMN(L65)-1)),""))))</f>
        <v/>
      </c>
      <c r="W65" s="21" t="str">
        <f ca="1">IF(OR($A65="Pn",$A66="Pn"),"",IF(OR($A65="Pn",$A66="Pn"),"",IF($A65="TOTAL GENERAL",SUM(W$11:W63),IF(AND(M65&lt;&gt;"",$A65&lt;&gt;"Pn"),IF(M65&lt;OFFSET($A$10,MATCH("TOTAL GENERAL",$A$11:$A$100,0),COLUMN(M65)-1),0,M65-OFFSET($A$10,MATCH("TOTAL GENERAL",$A$11:$A$100,0),COLUMN(M65)-1)),""))))</f>
        <v/>
      </c>
      <c r="X65" s="21" t="str">
        <f ca="1">IF(OR($A65="Pn",$A66="Pn"),"",IF(OR($A65="Pn",$A66="Pn"),"",IF($A65="TOTAL GENERAL",SUM(X$11:X63),IF(AND(N65&lt;&gt;"",$A65&lt;&gt;"Pn"),IF(N65&lt;OFFSET($A$10,MATCH("TOTAL GENERAL",$A$11:$A$100,0),COLUMN(N65)-1),0,N65-OFFSET($A$10,MATCH("TOTAL GENERAL",$A$11:$A$100,0),COLUMN(N65)-1)),""))))</f>
        <v/>
      </c>
      <c r="Y65" s="21" t="str">
        <f ca="1">IF(OR($A65="Pn",$A66="Pn"),"",IF(OR($A65="Pn",$A66="Pn"),"",IF($A65="TOTAL GENERAL",SUM(Y$11:Y63),IF(AND(O65&lt;&gt;"",$A65&lt;&gt;"Pn"),IF(O65&lt;OFFSET($A$10,MATCH("TOTAL GENERAL",$A$11:$A$100,0),COLUMN(O65)-1),0,O65-OFFSET($A$10,MATCH("TOTAL GENERAL",$A$11:$A$100,0),COLUMN(O65)-1)),""))))</f>
        <v/>
      </c>
      <c r="Z65" s="21" t="str">
        <f ca="1">IF(OR($A65="Pn",$A66="Pn"),"",IF($A65="TOTAL GENERAL",SUM(Z$11:Z63),IF(AND(P65&lt;&gt;"",$A65&lt;&gt;"Pn"),IF(P65&gt;OFFSET($A$10,MATCH("TOTAL GENERAL",$A$11:$A$100,0),COLUMN(P65)-1),0,OFFSET($A$10,MATCH("TOTAL GENERAL",$A$11:$A$100,0),COLUMN(P65)-1)-P65),"")))</f>
        <v/>
      </c>
      <c r="AA65" s="21" t="str">
        <f ca="1">IF(OR($A65="Pn",$A66="Pn"),"",IF(OR($A65="Pn",$A66="Pn"),"",IF($A65="TOTAL GENERAL",SUM(AA$11:AA63),IF(AND(Q65&lt;&gt;"",$A65&lt;&gt;"Pn"),IF(Q65&lt;OFFSET($A$10,MATCH("TOTAL GENERAL",$A$11:$A$100,0),COLUMN(Q65)-1),0,Q65-OFFSET($A$10,MATCH("TOTAL GENERAL",$A$11:$A$100,0),COLUMN(Q65)-1)),""))))</f>
        <v/>
      </c>
      <c r="AB65" s="21" t="str">
        <f>IF(OR($A65="Pn",$A66="Pn"),"",IF($A65="TOTAL GENERAL",SUM(AB$11:AB63),IF(AND(H65&lt;&gt;"",$A65&lt;&gt;"Pn"),R65*$G65,"")))</f>
        <v/>
      </c>
      <c r="AC65" s="21" t="str">
        <f>IF(OR($A65="Pn",$A66="Pn"),"",IF($A65="TOTAL GENERAL",SUM(AC$11:AC63),IF(AND(I65&lt;&gt;"",$A65&lt;&gt;"Pn"),S65*$D65,"")))</f>
        <v/>
      </c>
      <c r="AD65" s="21" t="str">
        <f>IF(OR($A65="Pn",$A66="Pn"),"",IF($A65="TOTAL GENERAL",SUM(AD$11:AD63),IF(AND(J65&lt;&gt;"",$A65&lt;&gt;"Pn"),T65*$D65,"")))</f>
        <v/>
      </c>
      <c r="AE65" s="21" t="str">
        <f>IF(OR($A65="Pn",$A66="Pn"),"",IF($A65="TOTAL GENERAL",SUM(AE$11:AE63),IF(AND(K65&lt;&gt;"",$A65&lt;&gt;"Pn"),U65*$D65,"")))</f>
        <v/>
      </c>
      <c r="AF65" s="21" t="str">
        <f>IF(OR($A65="Pn",$A66="Pn"),"",IF($A65="TOTAL GENERAL",SUM(AF$11:AF63),IF(AND(L65&lt;&gt;"",$A65&lt;&gt;"Pn"),V65*$D65,"")))</f>
        <v/>
      </c>
      <c r="AG65" s="21" t="str">
        <f>IF(OR($A65="Pn",$A66="Pn"),"",IF($A65="TOTAL GENERAL",SUM(AG$11:AG63),IF(AND(M65&lt;&gt;"",$A65&lt;&gt;"Pn"),W65*$D65,"")))</f>
        <v/>
      </c>
      <c r="AH65" s="21" t="str">
        <f>IF(OR($A65="Pn",$A66="Pn"),"",IF($A65="TOTAL GENERAL",SUM(AH$11:AH63),IF(AND(N65&lt;&gt;"",$A65&lt;&gt;"Pn"),X65*$D65,"")))</f>
        <v/>
      </c>
      <c r="AI65" s="21" t="str">
        <f>IF(OR($A65="Pn",$A66="Pn"),"",IF($A65="TOTAL GENERAL",SUM(AI$11:AI63),IF(AND(O65&lt;&gt;"",$A65&lt;&gt;"Pn"),Y65*$D65,"")))</f>
        <v/>
      </c>
      <c r="AJ65" s="21" t="str">
        <f>IF(OR($A65="Pn",$A66="Pn"),"",IF($A65="TOTAL GENERAL",SUM(AJ$11:AJ63),IF(AND(P65&lt;&gt;"",$A65&lt;&gt;"Pn"),Z65*$F65,"")))</f>
        <v/>
      </c>
      <c r="AK65" s="21" t="str">
        <f>IF(OR($A65="Pn",$A66="Pn"),"",IF($A65="TOTAL GENERAL",SUM(AK$11:AK63),IF(AND(Q65&lt;&gt;"",$A65&lt;&gt;"Pn"),AA65*$D65,"")))</f>
        <v/>
      </c>
      <c r="AL65" s="19" t="str">
        <f ca="1">IF($A65="TOTAL GENERAL",SUM(AL$11:AL63),IF(AND(R65&lt;&gt;"",$A65&lt;&gt;"Pn"),IF(OFFSET($A$11,MATCH("TOTAL GENERAL",$A$11:$A$100,0)-1,COLUMN(AA65))=0,0,AB65/OFFSET($A$11,MATCH("TOTAL GENERAL",$A$11:$A$100,0)-1,COLUMN(AA65))),""))</f>
        <v/>
      </c>
      <c r="AM65" s="19" t="str">
        <f ca="1">IF($A65="TOTAL GENERAL",SUM(AM$11:AM63),IF(AND(S65&lt;&gt;"",$A65&lt;&gt;"Pn"),IF(OFFSET($A$11,MATCH("TOTAL GENERAL",$A$11:$A$100,0)-1,COLUMN(AB65))=0,0,AC65/OFFSET($A$11,MATCH("TOTAL GENERAL",$A$11:$A$100,0)-1,COLUMN(AB65))),""))</f>
        <v/>
      </c>
      <c r="AN65" s="19" t="str">
        <f ca="1">IF($A65="TOTAL GENERAL",SUM(AN$11:AN63),IF(AND(T65&lt;&gt;"",$A65&lt;&gt;"Pn"),IF(OFFSET($A$11,MATCH("TOTAL GENERAL",$A$11:$A$100,0)-1,COLUMN(AC65))=0,0,AD65/OFFSET($A$11,MATCH("TOTAL GENERAL",$A$11:$A$100,0)-1,COLUMN(AC65))),""))</f>
        <v/>
      </c>
      <c r="AO65" s="19" t="str">
        <f ca="1">IF($A65="TOTAL GENERAL",SUM(AO$11:AO63),IF(AND(U65&lt;&gt;"",$A65&lt;&gt;"Pn"),IF(OFFSET($A$11,MATCH("TOTAL GENERAL",$A$11:$A$100,0)-1,COLUMN(AD65))=0,0,AE65/OFFSET($A$11,MATCH("TOTAL GENERAL",$A$11:$A$100,0)-1,COLUMN(AD65))),""))</f>
        <v/>
      </c>
      <c r="AP65" s="19" t="str">
        <f ca="1">IF($A65="TOTAL GENERAL",SUM(AP$11:AP63),IF(AND(V65&lt;&gt;"",$A65&lt;&gt;"Pn"),IF(OFFSET($A$11,MATCH("TOTAL GENERAL",$A$11:$A$100,0)-1,COLUMN(AE65))=0,0,AF65/OFFSET($A$11,MATCH("TOTAL GENERAL",$A$11:$A$100,0)-1,COLUMN(AE65))),""))</f>
        <v/>
      </c>
      <c r="AQ65" s="19" t="str">
        <f ca="1">IF($A65="TOTAL GENERAL",SUM(AQ$11:AQ63),IF(AND(W65&lt;&gt;"",$A65&lt;&gt;"Pn"),IF(OFFSET($A$11,MATCH("TOTAL GENERAL",$A$11:$A$100,0)-1,COLUMN(AF65))=0,0,AG65/OFFSET($A$11,MATCH("TOTAL GENERAL",$A$11:$A$100,0)-1,COLUMN(AF65))),""))</f>
        <v/>
      </c>
      <c r="AR65" s="19" t="str">
        <f ca="1">IF($A65="TOTAL GENERAL",SUM(AR$11:AR63),IF(AND(X65&lt;&gt;"",$A65&lt;&gt;"Pn"),IF(OFFSET($A$11,MATCH("TOTAL GENERAL",$A$11:$A$100,0)-1,COLUMN(AG65))=0,0,AH65/OFFSET($A$11,MATCH("TOTAL GENERAL",$A$11:$A$100,0)-1,COLUMN(AG65))),""))</f>
        <v/>
      </c>
      <c r="AS65" s="19" t="str">
        <f ca="1">IF($A65="TOTAL GENERAL",SUM(AS$11:AS63),IF(AND(Y65&lt;&gt;"",$A65&lt;&gt;"Pn"),IF(OFFSET($A$11,MATCH("TOTAL GENERAL",$A$11:$A$100,0)-1,COLUMN(AH65))=0,0,AI65/OFFSET($A$11,MATCH("TOTAL GENERAL",$A$11:$A$100,0)-1,COLUMN(AH65))),""))</f>
        <v/>
      </c>
      <c r="AT65" s="19" t="str">
        <f ca="1">IF($A65="TOTAL GENERAL",SUM(AT$11:AT63),IF(AND(Z65&lt;&gt;"",$A65&lt;&gt;"Pn"),IF(OFFSET($A$11,MATCH("TOTAL GENERAL",$A$11:$A$100,0)-1,COLUMN(AI65))=0,0,AJ65/OFFSET($A$11,MATCH("TOTAL GENERAL",$A$11:$A$100,0)-1,COLUMN(AI65))),""))</f>
        <v/>
      </c>
      <c r="AU65" s="19" t="str">
        <f ca="1">IF($A65="TOTAL GENERAL",SUM(AU$11:AU63),IF(AND(AA65&lt;&gt;"",$A65&lt;&gt;"Pn"),IF(OFFSET($A$11,MATCH("TOTAL GENERAL",$A$11:$A$100,0)-1,COLUMN(AJ65))=0,0,AK65/OFFSET($A$11,MATCH("TOTAL GENERAL",$A$11:$A$100,0)-1,COLUMN(AJ65))),""))</f>
        <v/>
      </c>
      <c r="AV65" s="182" t="str">
        <f ca="1">IF(A65="TOTAL GENERAL",SUM(AV$11:AV63),IF(COUNTIF(AL65:AU65,"")&lt;COUNTA($AM$10:$AV$10),ROUND((IF(AL65&lt;&gt;"",AL65*OFFSET($A$10,MATCH("Pn",$A$11:$A$100,0),1),0)+IF(AM65&lt;&gt;"",AM65*OFFSET($A$10,MATCH("Pn",$A$11:$A$100,0),2),0)+IF(AN65&lt;&gt;"",AN65*OFFSET($A$10,MATCH("Pn",$A$11:$A$100,0),3),0)+IF(AO65&lt;&gt;"",AO65*OFFSET($A$10,MATCH("Pn",$A$11:$A$100,0),4),0)+IF(AP65&lt;&gt;"",AP65*OFFSET($A$10,MATCH("Pn",$A$11:$A$100,0),5),0)+IF(AQ65&lt;&gt;"",AQ65*OFFSET($A$10,MATCH("Pn",$A$11:$A$100,0),6),0)+IF(AR65&lt;&gt;"",AR65*OFFSET($A$10,MATCH("Pn",$A$11:$A$100,0),7),0)+IF(AS65&lt;&gt;"",AS65*OFFSET($A$10,MATCH("Pn",$A$11:$A$100,0),8),0)+IF(AT65&lt;&gt;"",AT65*OFFSET($A$10,MATCH("Pn",$A$11:$A$100,0),9),0)+IF(AU65&lt;&gt;"",AU65*OFFSET($A$10,MATCH("Pn",$A$11:$A$100,0),10),0))*OFFSET($A$10,MATCH("FC",$A$11:$A$100,0),2),2),""))</f>
        <v/>
      </c>
      <c r="AW65" s="182" t="str">
        <f ca="1">IF(A65="TOTAL GENERAL",SUM(AW$11:AW63),IF(COUNTIF(AM65:AV65,"")&lt;COUNTA($AM$10:$AV$10),(IF(AM65&lt;&gt;"",AM65*OFFSET($A$10,MATCH("Pn",$A$11:$A$100,0),1),0)+IF(AN65&lt;&gt;"",AN65*OFFSET($A$10,MATCH("Pn",$A$11:$A$100,0),2),0)+IF(AO65&lt;&gt;"",AO65*OFFSET($A$10,MATCH("Pn",$A$11:$A$100,0),3),0)+IF(AP65&lt;&gt;"",AP65*OFFSET($A$10,MATCH("Pn",$A$11:$A$100,0),4),0)+IF(AQ65&lt;&gt;"",AQ65*OFFSET($A$10,MATCH("Pn",$A$11:$A$100,0),5),0)+IF(AR65&lt;&gt;"",AR65*OFFSET($A$10,MATCH("Pn",$A$11:$A$100,0),6),0)+IF(AS65&lt;&gt;"",AS65*OFFSET($A$10,MATCH("Pn",$A$11:$A$100,0),7),0)+IF(AT65&lt;&gt;"",AT65*OFFSET($A$10,MATCH("Pn",$A$11:$A$100,0),8),0)+IF(AU65&lt;&gt;"",AU65*OFFSET($A$10,MATCH("Pn",$A$11:$A$100,0),9),0)+IF(AV65&lt;&gt;"",AV65*OFFSET($A$10,MATCH("Pn",$A$11:$A$100,0),10),0))*OFFSET($A$10,MATCH("FC",$A$11:$A$100,0),2),""))</f>
        <v/>
      </c>
    </row>
    <row r="66" spans="1:49" s="4" customFormat="1" x14ac:dyDescent="0.25">
      <c r="A66" s="15" t="s">
        <v>436</v>
      </c>
      <c r="B66" s="15" t="s">
        <v>436</v>
      </c>
      <c r="C66" s="179" t="s">
        <v>436</v>
      </c>
      <c r="D66" s="16" t="s">
        <v>436</v>
      </c>
      <c r="E66" s="9" t="str">
        <f ca="1">IF(AND($A67="Pn",COLUMN(E64)&lt;COUNTIF(PonderacionIndicadores!$A$1:$A$139,"Cérvix")+1),OFFSET($F$10,0,COLUMN(F122)),IF(AND(A66="Pn",(COUNTIF(PonderacionIndicadores!$A$1:$A$139,"Cérvix"))&gt;COLUMN(E66)-1),OFFSET(PonderacionIndicadores!$A$1,MATCH("Cérvix",PonderacionIndicadores!$A$1:$A$139,0)+COLUMN(D66)-2,3),IF(A66="TOTAL GENERAL",SUM(E$11:E64),IF(D66&lt;&gt;"",D66/OFFSET($A$10,MATCH("TOTAL GENERAL",$A$11:$A$100,0),3),""))))</f>
        <v/>
      </c>
      <c r="F66" s="16" t="s">
        <v>436</v>
      </c>
      <c r="G66" s="16" t="s">
        <v>436</v>
      </c>
      <c r="H66" s="16" t="s">
        <v>436</v>
      </c>
      <c r="I66" s="18" t="s">
        <v>436</v>
      </c>
      <c r="J66" s="18" t="s">
        <v>436</v>
      </c>
      <c r="K66" s="19" t="s">
        <v>436</v>
      </c>
      <c r="L66" s="18" t="s">
        <v>436</v>
      </c>
      <c r="M66" s="19" t="s">
        <v>436</v>
      </c>
      <c r="N66" s="19" t="s">
        <v>436</v>
      </c>
      <c r="O66" s="19" t="s">
        <v>436</v>
      </c>
      <c r="P66" s="19" t="s">
        <v>436</v>
      </c>
      <c r="Q66" s="180" t="s">
        <v>436</v>
      </c>
      <c r="R66" s="18" t="s">
        <v>436</v>
      </c>
      <c r="S66" s="21" t="str">
        <f ca="1">IF(OR($A66="Pn",$A67="Pn"),"",IF(OR($A66="Pn",$A67="Pn"),"",IF($A66="TOTAL GENERAL",SUM(S$11:S64),IF(AND(I66&lt;&gt;"",$A66&lt;&gt;"Pn"),IF(I66&gt;OFFSET($A$10,MATCH("TOTAL GENERAL",$A$11:$A$100,0),COLUMN(I66)-1),0,OFFSET($A$10,MATCH("TOTAL GENERAL",$A$11:$A$100,0),COLUMN(I66)-1)-I66),""))))</f>
        <v/>
      </c>
      <c r="T66" s="21" t="str">
        <f ca="1">IF(OR($A66="Pn",$A67="Pn"),"",IF(OR($A66="Pn",$A67="Pn"),"",IF($A66="TOTAL GENERAL",SUM(T$11:T64),IF(AND(J66&lt;&gt;"",$A66&lt;&gt;"Pn"),IF(J66&lt;OFFSET($A$10,MATCH("TOTAL GENERAL",$A$11:$A$100,0),COLUMN(J66)-1),0,J66-OFFSET($A$10,MATCH("TOTAL GENERAL",$A$11:$A$100,0),COLUMN(J66)-1)),""))))</f>
        <v/>
      </c>
      <c r="U66" s="21" t="str">
        <f ca="1">IF(OR($A66="Pn",$A67="Pn"),"",IF($A66="TOTAL GENERAL",SUM(U$11:U64),IF(AND(K66&lt;&gt;"",$A66&lt;&gt;"Pn"),IF(K66&gt;OFFSET($A$10,MATCH("TOTAL GENERAL",$A$11:$A$100,0),COLUMN(K66)-1),0,OFFSET($A$10,MATCH("TOTAL GENERAL",$A$11:$A$100,0),COLUMN(K66)-1)-K66),"")))</f>
        <v/>
      </c>
      <c r="V66" s="21" t="str">
        <f ca="1">IF(OR($A66="Pn",$A67="Pn"),"",IF(OR($A66="Pn",$A67="Pn"),"",IF($A66="TOTAL GENERAL",SUM(V$11:V64),IF(AND(L66&lt;&gt;"",$A66&lt;&gt;"Pn"),IF(L66&lt;OFFSET($A$10,MATCH("TOTAL GENERAL",$A$11:$A$100,0),COLUMN(L66)-1),0,L66-OFFSET($A$10,MATCH("TOTAL GENERAL",$A$11:$A$100,0),COLUMN(L66)-1)),""))))</f>
        <v/>
      </c>
      <c r="W66" s="21" t="str">
        <f ca="1">IF(OR($A66="Pn",$A67="Pn"),"",IF(OR($A66="Pn",$A67="Pn"),"",IF($A66="TOTAL GENERAL",SUM(W$11:W64),IF(AND(M66&lt;&gt;"",$A66&lt;&gt;"Pn"),IF(M66&lt;OFFSET($A$10,MATCH("TOTAL GENERAL",$A$11:$A$100,0),COLUMN(M66)-1),0,M66-OFFSET($A$10,MATCH("TOTAL GENERAL",$A$11:$A$100,0),COLUMN(M66)-1)),""))))</f>
        <v/>
      </c>
      <c r="X66" s="21" t="str">
        <f ca="1">IF(OR($A66="Pn",$A67="Pn"),"",IF(OR($A66="Pn",$A67="Pn"),"",IF($A66="TOTAL GENERAL",SUM(X$11:X64),IF(AND(N66&lt;&gt;"",$A66&lt;&gt;"Pn"),IF(N66&lt;OFFSET($A$10,MATCH("TOTAL GENERAL",$A$11:$A$100,0),COLUMN(N66)-1),0,N66-OFFSET($A$10,MATCH("TOTAL GENERAL",$A$11:$A$100,0),COLUMN(N66)-1)),""))))</f>
        <v/>
      </c>
      <c r="Y66" s="21" t="str">
        <f ca="1">IF(OR($A66="Pn",$A67="Pn"),"",IF(OR($A66="Pn",$A67="Pn"),"",IF($A66="TOTAL GENERAL",SUM(Y$11:Y64),IF(AND(O66&lt;&gt;"",$A66&lt;&gt;"Pn"),IF(O66&lt;OFFSET($A$10,MATCH("TOTAL GENERAL",$A$11:$A$100,0),COLUMN(O66)-1),0,O66-OFFSET($A$10,MATCH("TOTAL GENERAL",$A$11:$A$100,0),COLUMN(O66)-1)),""))))</f>
        <v/>
      </c>
      <c r="Z66" s="21" t="str">
        <f ca="1">IF(OR($A66="Pn",$A67="Pn"),"",IF($A66="TOTAL GENERAL",SUM(Z$11:Z64),IF(AND(P66&lt;&gt;"",$A66&lt;&gt;"Pn"),IF(P66&gt;OFFSET($A$10,MATCH("TOTAL GENERAL",$A$11:$A$100,0),COLUMN(P66)-1),0,OFFSET($A$10,MATCH("TOTAL GENERAL",$A$11:$A$100,0),COLUMN(P66)-1)-P66),"")))</f>
        <v/>
      </c>
      <c r="AA66" s="21" t="str">
        <f ca="1">IF(OR($A66="Pn",$A67="Pn"),"",IF(OR($A66="Pn",$A67="Pn"),"",IF($A66="TOTAL GENERAL",SUM(AA$11:AA64),IF(AND(Q66&lt;&gt;"",$A66&lt;&gt;"Pn"),IF(Q66&lt;OFFSET($A$10,MATCH("TOTAL GENERAL",$A$11:$A$100,0),COLUMN(Q66)-1),0,Q66-OFFSET($A$10,MATCH("TOTAL GENERAL",$A$11:$A$100,0),COLUMN(Q66)-1)),""))))</f>
        <v/>
      </c>
      <c r="AB66" s="21" t="str">
        <f>IF(OR($A66="Pn",$A67="Pn"),"",IF($A66="TOTAL GENERAL",SUM(AB$11:AB64),IF(AND(H66&lt;&gt;"",$A66&lt;&gt;"Pn"),R66*$G66,"")))</f>
        <v/>
      </c>
      <c r="AC66" s="21" t="str">
        <f>IF(OR($A66="Pn",$A67="Pn"),"",IF($A66="TOTAL GENERAL",SUM(AC$11:AC64),IF(AND(I66&lt;&gt;"",$A66&lt;&gt;"Pn"),S66*$D66,"")))</f>
        <v/>
      </c>
      <c r="AD66" s="21" t="str">
        <f>IF(OR($A66="Pn",$A67="Pn"),"",IF($A66="TOTAL GENERAL",SUM(AD$11:AD64),IF(AND(J66&lt;&gt;"",$A66&lt;&gt;"Pn"),T66*$D66,"")))</f>
        <v/>
      </c>
      <c r="AE66" s="21" t="str">
        <f>IF(OR($A66="Pn",$A67="Pn"),"",IF($A66="TOTAL GENERAL",SUM(AE$11:AE64),IF(AND(K66&lt;&gt;"",$A66&lt;&gt;"Pn"),U66*$D66,"")))</f>
        <v/>
      </c>
      <c r="AF66" s="21" t="str">
        <f>IF(OR($A66="Pn",$A67="Pn"),"",IF($A66="TOTAL GENERAL",SUM(AF$11:AF64),IF(AND(L66&lt;&gt;"",$A66&lt;&gt;"Pn"),V66*$D66,"")))</f>
        <v/>
      </c>
      <c r="AG66" s="21" t="str">
        <f>IF(OR($A66="Pn",$A67="Pn"),"",IF($A66="TOTAL GENERAL",SUM(AG$11:AG64),IF(AND(M66&lt;&gt;"",$A66&lt;&gt;"Pn"),W66*$D66,"")))</f>
        <v/>
      </c>
      <c r="AH66" s="21" t="str">
        <f>IF(OR($A66="Pn",$A67="Pn"),"",IF($A66="TOTAL GENERAL",SUM(AH$11:AH64),IF(AND(N66&lt;&gt;"",$A66&lt;&gt;"Pn"),X66*$D66,"")))</f>
        <v/>
      </c>
      <c r="AI66" s="21" t="str">
        <f>IF(OR($A66="Pn",$A67="Pn"),"",IF($A66="TOTAL GENERAL",SUM(AI$11:AI64),IF(AND(O66&lt;&gt;"",$A66&lt;&gt;"Pn"),Y66*$D66,"")))</f>
        <v/>
      </c>
      <c r="AJ66" s="21" t="str">
        <f>IF(OR($A66="Pn",$A67="Pn"),"",IF($A66="TOTAL GENERAL",SUM(AJ$11:AJ64),IF(AND(P66&lt;&gt;"",$A66&lt;&gt;"Pn"),Z66*$F66,"")))</f>
        <v/>
      </c>
      <c r="AK66" s="21" t="str">
        <f>IF(OR($A66="Pn",$A67="Pn"),"",IF($A66="TOTAL GENERAL",SUM(AK$11:AK64),IF(AND(Q66&lt;&gt;"",$A66&lt;&gt;"Pn"),AA66*$D66,"")))</f>
        <v/>
      </c>
      <c r="AL66" s="19" t="str">
        <f ca="1">IF($A66="TOTAL GENERAL",SUM(AL$11:AL64),IF(AND(R66&lt;&gt;"",$A66&lt;&gt;"Pn"),IF(OFFSET($A$11,MATCH("TOTAL GENERAL",$A$11:$A$100,0)-1,COLUMN(AA66))=0,0,AB66/OFFSET($A$11,MATCH("TOTAL GENERAL",$A$11:$A$100,0)-1,COLUMN(AA66))),""))</f>
        <v/>
      </c>
      <c r="AM66" s="19" t="str">
        <f ca="1">IF($A66="TOTAL GENERAL",SUM(AM$11:AM64),IF(AND(S66&lt;&gt;"",$A66&lt;&gt;"Pn"),IF(OFFSET($A$11,MATCH("TOTAL GENERAL",$A$11:$A$100,0)-1,COLUMN(AB66))=0,0,AC66/OFFSET($A$11,MATCH("TOTAL GENERAL",$A$11:$A$100,0)-1,COLUMN(AB66))),""))</f>
        <v/>
      </c>
      <c r="AN66" s="19" t="str">
        <f ca="1">IF($A66="TOTAL GENERAL",SUM(AN$11:AN64),IF(AND(T66&lt;&gt;"",$A66&lt;&gt;"Pn"),IF(OFFSET($A$11,MATCH("TOTAL GENERAL",$A$11:$A$100,0)-1,COLUMN(AC66))=0,0,AD66/OFFSET($A$11,MATCH("TOTAL GENERAL",$A$11:$A$100,0)-1,COLUMN(AC66))),""))</f>
        <v/>
      </c>
      <c r="AO66" s="19" t="str">
        <f ca="1">IF($A66="TOTAL GENERAL",SUM(AO$11:AO64),IF(AND(U66&lt;&gt;"",$A66&lt;&gt;"Pn"),IF(OFFSET($A$11,MATCH("TOTAL GENERAL",$A$11:$A$100,0)-1,COLUMN(AD66))=0,0,AE66/OFFSET($A$11,MATCH("TOTAL GENERAL",$A$11:$A$100,0)-1,COLUMN(AD66))),""))</f>
        <v/>
      </c>
      <c r="AP66" s="19" t="str">
        <f ca="1">IF($A66="TOTAL GENERAL",SUM(AP$11:AP64),IF(AND(V66&lt;&gt;"",$A66&lt;&gt;"Pn"),IF(OFFSET($A$11,MATCH("TOTAL GENERAL",$A$11:$A$100,0)-1,COLUMN(AE66))=0,0,AF66/OFFSET($A$11,MATCH("TOTAL GENERAL",$A$11:$A$100,0)-1,COLUMN(AE66))),""))</f>
        <v/>
      </c>
      <c r="AQ66" s="19" t="str">
        <f ca="1">IF($A66="TOTAL GENERAL",SUM(AQ$11:AQ64),IF(AND(W66&lt;&gt;"",$A66&lt;&gt;"Pn"),IF(OFFSET($A$11,MATCH("TOTAL GENERAL",$A$11:$A$100,0)-1,COLUMN(AF66))=0,0,AG66/OFFSET($A$11,MATCH("TOTAL GENERAL",$A$11:$A$100,0)-1,COLUMN(AF66))),""))</f>
        <v/>
      </c>
      <c r="AR66" s="19" t="str">
        <f ca="1">IF($A66="TOTAL GENERAL",SUM(AR$11:AR64),IF(AND(X66&lt;&gt;"",$A66&lt;&gt;"Pn"),IF(OFFSET($A$11,MATCH("TOTAL GENERAL",$A$11:$A$100,0)-1,COLUMN(AG66))=0,0,AH66/OFFSET($A$11,MATCH("TOTAL GENERAL",$A$11:$A$100,0)-1,COLUMN(AG66))),""))</f>
        <v/>
      </c>
      <c r="AS66" s="19" t="str">
        <f ca="1">IF($A66="TOTAL GENERAL",SUM(AS$11:AS64),IF(AND(Y66&lt;&gt;"",$A66&lt;&gt;"Pn"),IF(OFFSET($A$11,MATCH("TOTAL GENERAL",$A$11:$A$100,0)-1,COLUMN(AH66))=0,0,AI66/OFFSET($A$11,MATCH("TOTAL GENERAL",$A$11:$A$100,0)-1,COLUMN(AH66))),""))</f>
        <v/>
      </c>
      <c r="AT66" s="19" t="str">
        <f ca="1">IF($A66="TOTAL GENERAL",SUM(AT$11:AT64),IF(AND(Z66&lt;&gt;"",$A66&lt;&gt;"Pn"),IF(OFFSET($A$11,MATCH("TOTAL GENERAL",$A$11:$A$100,0)-1,COLUMN(AI66))=0,0,AJ66/OFFSET($A$11,MATCH("TOTAL GENERAL",$A$11:$A$100,0)-1,COLUMN(AI66))),""))</f>
        <v/>
      </c>
      <c r="AU66" s="19" t="str">
        <f ca="1">IF($A66="TOTAL GENERAL",SUM(AU$11:AU64),IF(AND(AA66&lt;&gt;"",$A66&lt;&gt;"Pn"),IF(OFFSET($A$11,MATCH("TOTAL GENERAL",$A$11:$A$100,0)-1,COLUMN(AJ66))=0,0,AK66/OFFSET($A$11,MATCH("TOTAL GENERAL",$A$11:$A$100,0)-1,COLUMN(AJ66))),""))</f>
        <v/>
      </c>
      <c r="AV66" s="182" t="str">
        <f ca="1">IF(A66="TOTAL GENERAL",SUM(AV$11:AV64),IF(COUNTIF(AL66:AU66,"")&lt;COUNTA($AM$10:$AV$10),ROUND((IF(AL66&lt;&gt;"",AL66*OFFSET($A$10,MATCH("Pn",$A$11:$A$100,0),1),0)+IF(AM66&lt;&gt;"",AM66*OFFSET($A$10,MATCH("Pn",$A$11:$A$100,0),2),0)+IF(AN66&lt;&gt;"",AN66*OFFSET($A$10,MATCH("Pn",$A$11:$A$100,0),3),0)+IF(AO66&lt;&gt;"",AO66*OFFSET($A$10,MATCH("Pn",$A$11:$A$100,0),4),0)+IF(AP66&lt;&gt;"",AP66*OFFSET($A$10,MATCH("Pn",$A$11:$A$100,0),5),0)+IF(AQ66&lt;&gt;"",AQ66*OFFSET($A$10,MATCH("Pn",$A$11:$A$100,0),6),0)+IF(AR66&lt;&gt;"",AR66*OFFSET($A$10,MATCH("Pn",$A$11:$A$100,0),7),0)+IF(AS66&lt;&gt;"",AS66*OFFSET($A$10,MATCH("Pn",$A$11:$A$100,0),8),0)+IF(AT66&lt;&gt;"",AT66*OFFSET($A$10,MATCH("Pn",$A$11:$A$100,0),9),0)+IF(AU66&lt;&gt;"",AU66*OFFSET($A$10,MATCH("Pn",$A$11:$A$100,0),10),0))*OFFSET($A$10,MATCH("FC",$A$11:$A$100,0),2),2),""))</f>
        <v/>
      </c>
      <c r="AW66" s="182" t="str">
        <f ca="1">IF(A66="TOTAL GENERAL",SUM(AW$11:AW64),IF(COUNTIF(AM66:AV66,"")&lt;COUNTA($AM$10:$AV$10),(IF(AM66&lt;&gt;"",AM66*OFFSET($A$10,MATCH("Pn",$A$11:$A$100,0),1),0)+IF(AN66&lt;&gt;"",AN66*OFFSET($A$10,MATCH("Pn",$A$11:$A$100,0),2),0)+IF(AO66&lt;&gt;"",AO66*OFFSET($A$10,MATCH("Pn",$A$11:$A$100,0),3),0)+IF(AP66&lt;&gt;"",AP66*OFFSET($A$10,MATCH("Pn",$A$11:$A$100,0),4),0)+IF(AQ66&lt;&gt;"",AQ66*OFFSET($A$10,MATCH("Pn",$A$11:$A$100,0),5),0)+IF(AR66&lt;&gt;"",AR66*OFFSET($A$10,MATCH("Pn",$A$11:$A$100,0),6),0)+IF(AS66&lt;&gt;"",AS66*OFFSET($A$10,MATCH("Pn",$A$11:$A$100,0),7),0)+IF(AT66&lt;&gt;"",AT66*OFFSET($A$10,MATCH("Pn",$A$11:$A$100,0),8),0)+IF(AU66&lt;&gt;"",AU66*OFFSET($A$10,MATCH("Pn",$A$11:$A$100,0),9),0)+IF(AV66&lt;&gt;"",AV66*OFFSET($A$10,MATCH("Pn",$A$11:$A$100,0),10),0))*OFFSET($A$10,MATCH("FC",$A$11:$A$100,0),2),""))</f>
        <v/>
      </c>
    </row>
    <row r="67" spans="1:49" s="4" customFormat="1" x14ac:dyDescent="0.25">
      <c r="A67" s="15" t="s">
        <v>436</v>
      </c>
      <c r="B67" s="15" t="s">
        <v>436</v>
      </c>
      <c r="C67" s="179" t="s">
        <v>436</v>
      </c>
      <c r="D67" s="16" t="s">
        <v>436</v>
      </c>
      <c r="E67" s="9" t="str">
        <f ca="1">IF(AND($A68="Pn",COLUMN(E65)&lt;COUNTIF(PonderacionIndicadores!$A$1:$A$139,"Cérvix")+1),OFFSET($F$10,0,COLUMN(F123)),IF(AND(A67="Pn",(COUNTIF(PonderacionIndicadores!$A$1:$A$139,"Cérvix"))&gt;COLUMN(E67)-1),OFFSET(PonderacionIndicadores!$A$1,MATCH("Cérvix",PonderacionIndicadores!$A$1:$A$139,0)+COLUMN(D67)-2,3),IF(A67="TOTAL GENERAL",SUM(E$11:E65),IF(D67&lt;&gt;"",D67/OFFSET($A$10,MATCH("TOTAL GENERAL",$A$11:$A$100,0),3),""))))</f>
        <v/>
      </c>
      <c r="F67" s="16" t="s">
        <v>436</v>
      </c>
      <c r="G67" s="16" t="s">
        <v>436</v>
      </c>
      <c r="H67" s="16" t="s">
        <v>436</v>
      </c>
      <c r="I67" s="18" t="s">
        <v>436</v>
      </c>
      <c r="J67" s="18" t="s">
        <v>436</v>
      </c>
      <c r="K67" s="19" t="s">
        <v>436</v>
      </c>
      <c r="L67" s="18" t="s">
        <v>436</v>
      </c>
      <c r="M67" s="19" t="s">
        <v>436</v>
      </c>
      <c r="N67" s="19" t="s">
        <v>436</v>
      </c>
      <c r="O67" s="19" t="s">
        <v>436</v>
      </c>
      <c r="P67" s="19" t="s">
        <v>436</v>
      </c>
      <c r="Q67" s="180" t="s">
        <v>436</v>
      </c>
      <c r="R67" s="18" t="s">
        <v>436</v>
      </c>
      <c r="S67" s="21" t="str">
        <f ca="1">IF(OR($A67="Pn",$A68="Pn"),"",IF(OR($A67="Pn",$A68="Pn"),"",IF($A67="TOTAL GENERAL",SUM(S$11:S65),IF(AND(I67&lt;&gt;"",$A67&lt;&gt;"Pn"),IF(I67&gt;OFFSET($A$10,MATCH("TOTAL GENERAL",$A$11:$A$100,0),COLUMN(I67)-1),0,OFFSET($A$10,MATCH("TOTAL GENERAL",$A$11:$A$100,0),COLUMN(I67)-1)-I67),""))))</f>
        <v/>
      </c>
      <c r="T67" s="21" t="str">
        <f ca="1">IF(OR($A67="Pn",$A68="Pn"),"",IF(OR($A67="Pn",$A68="Pn"),"",IF($A67="TOTAL GENERAL",SUM(T$11:T65),IF(AND(J67&lt;&gt;"",$A67&lt;&gt;"Pn"),IF(J67&lt;OFFSET($A$10,MATCH("TOTAL GENERAL",$A$11:$A$100,0),COLUMN(J67)-1),0,J67-OFFSET($A$10,MATCH("TOTAL GENERAL",$A$11:$A$100,0),COLUMN(J67)-1)),""))))</f>
        <v/>
      </c>
      <c r="U67" s="21" t="str">
        <f ca="1">IF(OR($A67="Pn",$A68="Pn"),"",IF($A67="TOTAL GENERAL",SUM(U$11:U65),IF(AND(K67&lt;&gt;"",$A67&lt;&gt;"Pn"),IF(K67&gt;OFFSET($A$10,MATCH("TOTAL GENERAL",$A$11:$A$100,0),COLUMN(K67)-1),0,OFFSET($A$10,MATCH("TOTAL GENERAL",$A$11:$A$100,0),COLUMN(K67)-1)-K67),"")))</f>
        <v/>
      </c>
      <c r="V67" s="21" t="str">
        <f ca="1">IF(OR($A67="Pn",$A68="Pn"),"",IF(OR($A67="Pn",$A68="Pn"),"",IF($A67="TOTAL GENERAL",SUM(V$11:V65),IF(AND(L67&lt;&gt;"",$A67&lt;&gt;"Pn"),IF(L67&lt;OFFSET($A$10,MATCH("TOTAL GENERAL",$A$11:$A$100,0),COLUMN(L67)-1),0,L67-OFFSET($A$10,MATCH("TOTAL GENERAL",$A$11:$A$100,0),COLUMN(L67)-1)),""))))</f>
        <v/>
      </c>
      <c r="W67" s="21" t="str">
        <f ca="1">IF(OR($A67="Pn",$A68="Pn"),"",IF(OR($A67="Pn",$A68="Pn"),"",IF($A67="TOTAL GENERAL",SUM(W$11:W65),IF(AND(M67&lt;&gt;"",$A67&lt;&gt;"Pn"),IF(M67&lt;OFFSET($A$10,MATCH("TOTAL GENERAL",$A$11:$A$100,0),COLUMN(M67)-1),0,M67-OFFSET($A$10,MATCH("TOTAL GENERAL",$A$11:$A$100,0),COLUMN(M67)-1)),""))))</f>
        <v/>
      </c>
      <c r="X67" s="21" t="str">
        <f ca="1">IF(OR($A67="Pn",$A68="Pn"),"",IF(OR($A67="Pn",$A68="Pn"),"",IF($A67="TOTAL GENERAL",SUM(X$11:X65),IF(AND(N67&lt;&gt;"",$A67&lt;&gt;"Pn"),IF(N67&lt;OFFSET($A$10,MATCH("TOTAL GENERAL",$A$11:$A$100,0),COLUMN(N67)-1),0,N67-OFFSET($A$10,MATCH("TOTAL GENERAL",$A$11:$A$100,0),COLUMN(N67)-1)),""))))</f>
        <v/>
      </c>
      <c r="Y67" s="21" t="str">
        <f ca="1">IF(OR($A67="Pn",$A68="Pn"),"",IF(OR($A67="Pn",$A68="Pn"),"",IF($A67="TOTAL GENERAL",SUM(Y$11:Y65),IF(AND(O67&lt;&gt;"",$A67&lt;&gt;"Pn"),IF(O67&lt;OFFSET($A$10,MATCH("TOTAL GENERAL",$A$11:$A$100,0),COLUMN(O67)-1),0,O67-OFFSET($A$10,MATCH("TOTAL GENERAL",$A$11:$A$100,0),COLUMN(O67)-1)),""))))</f>
        <v/>
      </c>
      <c r="Z67" s="21" t="str">
        <f ca="1">IF(OR($A67="Pn",$A68="Pn"),"",IF($A67="TOTAL GENERAL",SUM(Z$11:Z65),IF(AND(P67&lt;&gt;"",$A67&lt;&gt;"Pn"),IF(P67&gt;OFFSET($A$10,MATCH("TOTAL GENERAL",$A$11:$A$100,0),COLUMN(P67)-1),0,OFFSET($A$10,MATCH("TOTAL GENERAL",$A$11:$A$100,0),COLUMN(P67)-1)-P67),"")))</f>
        <v/>
      </c>
      <c r="AA67" s="21" t="str">
        <f ca="1">IF(OR($A67="Pn",$A68="Pn"),"",IF(OR($A67="Pn",$A68="Pn"),"",IF($A67="TOTAL GENERAL",SUM(AA$11:AA65),IF(AND(Q67&lt;&gt;"",$A67&lt;&gt;"Pn"),IF(Q67&lt;OFFSET($A$10,MATCH("TOTAL GENERAL",$A$11:$A$100,0),COLUMN(Q67)-1),0,Q67-OFFSET($A$10,MATCH("TOTAL GENERAL",$A$11:$A$100,0),COLUMN(Q67)-1)),""))))</f>
        <v/>
      </c>
      <c r="AB67" s="21" t="str">
        <f>IF(OR($A67="Pn",$A68="Pn"),"",IF($A67="TOTAL GENERAL",SUM(AB$11:AB65),IF(AND(H67&lt;&gt;"",$A67&lt;&gt;"Pn"),R67*$G67,"")))</f>
        <v/>
      </c>
      <c r="AC67" s="21" t="str">
        <f>IF(OR($A67="Pn",$A68="Pn"),"",IF($A67="TOTAL GENERAL",SUM(AC$11:AC65),IF(AND(I67&lt;&gt;"",$A67&lt;&gt;"Pn"),S67*$D67,"")))</f>
        <v/>
      </c>
      <c r="AD67" s="21" t="str">
        <f>IF(OR($A67="Pn",$A68="Pn"),"",IF($A67="TOTAL GENERAL",SUM(AD$11:AD65),IF(AND(J67&lt;&gt;"",$A67&lt;&gt;"Pn"),T67*$D67,"")))</f>
        <v/>
      </c>
      <c r="AE67" s="21" t="str">
        <f>IF(OR($A67="Pn",$A68="Pn"),"",IF($A67="TOTAL GENERAL",SUM(AE$11:AE65),IF(AND(K67&lt;&gt;"",$A67&lt;&gt;"Pn"),U67*$D67,"")))</f>
        <v/>
      </c>
      <c r="AF67" s="21" t="str">
        <f>IF(OR($A67="Pn",$A68="Pn"),"",IF($A67="TOTAL GENERAL",SUM(AF$11:AF65),IF(AND(L67&lt;&gt;"",$A67&lt;&gt;"Pn"),V67*$D67,"")))</f>
        <v/>
      </c>
      <c r="AG67" s="21" t="str">
        <f>IF(OR($A67="Pn",$A68="Pn"),"",IF($A67="TOTAL GENERAL",SUM(AG$11:AG65),IF(AND(M67&lt;&gt;"",$A67&lt;&gt;"Pn"),W67*$D67,"")))</f>
        <v/>
      </c>
      <c r="AH67" s="21" t="str">
        <f>IF(OR($A67="Pn",$A68="Pn"),"",IF($A67="TOTAL GENERAL",SUM(AH$11:AH65),IF(AND(N67&lt;&gt;"",$A67&lt;&gt;"Pn"),X67*$D67,"")))</f>
        <v/>
      </c>
      <c r="AI67" s="21" t="str">
        <f>IF(OR($A67="Pn",$A68="Pn"),"",IF($A67="TOTAL GENERAL",SUM(AI$11:AI65),IF(AND(O67&lt;&gt;"",$A67&lt;&gt;"Pn"),Y67*$D67,"")))</f>
        <v/>
      </c>
      <c r="AJ67" s="21" t="str">
        <f>IF(OR($A67="Pn",$A68="Pn"),"",IF($A67="TOTAL GENERAL",SUM(AJ$11:AJ65),IF(AND(P67&lt;&gt;"",$A67&lt;&gt;"Pn"),Z67*$F67,"")))</f>
        <v/>
      </c>
      <c r="AK67" s="21" t="str">
        <f>IF(OR($A67="Pn",$A68="Pn"),"",IF($A67="TOTAL GENERAL",SUM(AK$11:AK65),IF(AND(Q67&lt;&gt;"",$A67&lt;&gt;"Pn"),AA67*$D67,"")))</f>
        <v/>
      </c>
      <c r="AL67" s="19" t="str">
        <f ca="1">IF($A67="TOTAL GENERAL",SUM(AL$11:AL65),IF(AND(R67&lt;&gt;"",$A67&lt;&gt;"Pn"),IF(OFFSET($A$11,MATCH("TOTAL GENERAL",$A$11:$A$100,0)-1,COLUMN(AA67))=0,0,AB67/OFFSET($A$11,MATCH("TOTAL GENERAL",$A$11:$A$100,0)-1,COLUMN(AA67))),""))</f>
        <v/>
      </c>
      <c r="AM67" s="19" t="str">
        <f ca="1">IF($A67="TOTAL GENERAL",SUM(AM$11:AM65),IF(AND(S67&lt;&gt;"",$A67&lt;&gt;"Pn"),IF(OFFSET($A$11,MATCH("TOTAL GENERAL",$A$11:$A$100,0)-1,COLUMN(AB67))=0,0,AC67/OFFSET($A$11,MATCH("TOTAL GENERAL",$A$11:$A$100,0)-1,COLUMN(AB67))),""))</f>
        <v/>
      </c>
      <c r="AN67" s="19" t="str">
        <f ca="1">IF($A67="TOTAL GENERAL",SUM(AN$11:AN65),IF(AND(T67&lt;&gt;"",$A67&lt;&gt;"Pn"),IF(OFFSET($A$11,MATCH("TOTAL GENERAL",$A$11:$A$100,0)-1,COLUMN(AC67))=0,0,AD67/OFFSET($A$11,MATCH("TOTAL GENERAL",$A$11:$A$100,0)-1,COLUMN(AC67))),""))</f>
        <v/>
      </c>
      <c r="AO67" s="19" t="str">
        <f ca="1">IF($A67="TOTAL GENERAL",SUM(AO$11:AO65),IF(AND(U67&lt;&gt;"",$A67&lt;&gt;"Pn"),IF(OFFSET($A$11,MATCH("TOTAL GENERAL",$A$11:$A$100,0)-1,COLUMN(AD67))=0,0,AE67/OFFSET($A$11,MATCH("TOTAL GENERAL",$A$11:$A$100,0)-1,COLUMN(AD67))),""))</f>
        <v/>
      </c>
      <c r="AP67" s="19" t="str">
        <f ca="1">IF($A67="TOTAL GENERAL",SUM(AP$11:AP65),IF(AND(V67&lt;&gt;"",$A67&lt;&gt;"Pn"),IF(OFFSET($A$11,MATCH("TOTAL GENERAL",$A$11:$A$100,0)-1,COLUMN(AE67))=0,0,AF67/OFFSET($A$11,MATCH("TOTAL GENERAL",$A$11:$A$100,0)-1,COLUMN(AE67))),""))</f>
        <v/>
      </c>
      <c r="AQ67" s="19" t="str">
        <f ca="1">IF($A67="TOTAL GENERAL",SUM(AQ$11:AQ65),IF(AND(W67&lt;&gt;"",$A67&lt;&gt;"Pn"),IF(OFFSET($A$11,MATCH("TOTAL GENERAL",$A$11:$A$100,0)-1,COLUMN(AF67))=0,0,AG67/OFFSET($A$11,MATCH("TOTAL GENERAL",$A$11:$A$100,0)-1,COLUMN(AF67))),""))</f>
        <v/>
      </c>
      <c r="AR67" s="19" t="str">
        <f ca="1">IF($A67="TOTAL GENERAL",SUM(AR$11:AR65),IF(AND(X67&lt;&gt;"",$A67&lt;&gt;"Pn"),IF(OFFSET($A$11,MATCH("TOTAL GENERAL",$A$11:$A$100,0)-1,COLUMN(AG67))=0,0,AH67/OFFSET($A$11,MATCH("TOTAL GENERAL",$A$11:$A$100,0)-1,COLUMN(AG67))),""))</f>
        <v/>
      </c>
      <c r="AS67" s="19" t="str">
        <f ca="1">IF($A67="TOTAL GENERAL",SUM(AS$11:AS65),IF(AND(Y67&lt;&gt;"",$A67&lt;&gt;"Pn"),IF(OFFSET($A$11,MATCH("TOTAL GENERAL",$A$11:$A$100,0)-1,COLUMN(AH67))=0,0,AI67/OFFSET($A$11,MATCH("TOTAL GENERAL",$A$11:$A$100,0)-1,COLUMN(AH67))),""))</f>
        <v/>
      </c>
      <c r="AT67" s="19" t="str">
        <f ca="1">IF($A67="TOTAL GENERAL",SUM(AT$11:AT65),IF(AND(Z67&lt;&gt;"",$A67&lt;&gt;"Pn"),IF(OFFSET($A$11,MATCH("TOTAL GENERAL",$A$11:$A$100,0)-1,COLUMN(AI67))=0,0,AJ67/OFFSET($A$11,MATCH("TOTAL GENERAL",$A$11:$A$100,0)-1,COLUMN(AI67))),""))</f>
        <v/>
      </c>
      <c r="AU67" s="19" t="str">
        <f ca="1">IF($A67="TOTAL GENERAL",SUM(AU$11:AU65),IF(AND(AA67&lt;&gt;"",$A67&lt;&gt;"Pn"),IF(OFFSET($A$11,MATCH("TOTAL GENERAL",$A$11:$A$100,0)-1,COLUMN(AJ67))=0,0,AK67/OFFSET($A$11,MATCH("TOTAL GENERAL",$A$11:$A$100,0)-1,COLUMN(AJ67))),""))</f>
        <v/>
      </c>
      <c r="AV67" s="182" t="str">
        <f ca="1">IF(A67="TOTAL GENERAL",SUM(AV$11:AV65),IF(COUNTIF(AL67:AU67,"")&lt;COUNTA($AM$10:$AV$10),ROUND((IF(AL67&lt;&gt;"",AL67*OFFSET($A$10,MATCH("Pn",$A$11:$A$100,0),1),0)+IF(AM67&lt;&gt;"",AM67*OFFSET($A$10,MATCH("Pn",$A$11:$A$100,0),2),0)+IF(AN67&lt;&gt;"",AN67*OFFSET($A$10,MATCH("Pn",$A$11:$A$100,0),3),0)+IF(AO67&lt;&gt;"",AO67*OFFSET($A$10,MATCH("Pn",$A$11:$A$100,0),4),0)+IF(AP67&lt;&gt;"",AP67*OFFSET($A$10,MATCH("Pn",$A$11:$A$100,0),5),0)+IF(AQ67&lt;&gt;"",AQ67*OFFSET($A$10,MATCH("Pn",$A$11:$A$100,0),6),0)+IF(AR67&lt;&gt;"",AR67*OFFSET($A$10,MATCH("Pn",$A$11:$A$100,0),7),0)+IF(AS67&lt;&gt;"",AS67*OFFSET($A$10,MATCH("Pn",$A$11:$A$100,0),8),0)+IF(AT67&lt;&gt;"",AT67*OFFSET($A$10,MATCH("Pn",$A$11:$A$100,0),9),0)+IF(AU67&lt;&gt;"",AU67*OFFSET($A$10,MATCH("Pn",$A$11:$A$100,0),10),0))*OFFSET($A$10,MATCH("FC",$A$11:$A$100,0),2),2),""))</f>
        <v/>
      </c>
      <c r="AW67" s="182" t="str">
        <f ca="1">IF(A67="TOTAL GENERAL",SUM(AW$11:AW65),IF(COUNTIF(AM67:AV67,"")&lt;COUNTA($AM$10:$AV$10),(IF(AM67&lt;&gt;"",AM67*OFFSET($A$10,MATCH("Pn",$A$11:$A$100,0),1),0)+IF(AN67&lt;&gt;"",AN67*OFFSET($A$10,MATCH("Pn",$A$11:$A$100,0),2),0)+IF(AO67&lt;&gt;"",AO67*OFFSET($A$10,MATCH("Pn",$A$11:$A$100,0),3),0)+IF(AP67&lt;&gt;"",AP67*OFFSET($A$10,MATCH("Pn",$A$11:$A$100,0),4),0)+IF(AQ67&lt;&gt;"",AQ67*OFFSET($A$10,MATCH("Pn",$A$11:$A$100,0),5),0)+IF(AR67&lt;&gt;"",AR67*OFFSET($A$10,MATCH("Pn",$A$11:$A$100,0),6),0)+IF(AS67&lt;&gt;"",AS67*OFFSET($A$10,MATCH("Pn",$A$11:$A$100,0),7),0)+IF(AT67&lt;&gt;"",AT67*OFFSET($A$10,MATCH("Pn",$A$11:$A$100,0),8),0)+IF(AU67&lt;&gt;"",AU67*OFFSET($A$10,MATCH("Pn",$A$11:$A$100,0),9),0)+IF(AV67&lt;&gt;"",AV67*OFFSET($A$10,MATCH("Pn",$A$11:$A$100,0),10),0))*OFFSET($A$10,MATCH("FC",$A$11:$A$100,0),2),""))</f>
        <v/>
      </c>
    </row>
    <row r="68" spans="1:49" s="4" customFormat="1" x14ac:dyDescent="0.25">
      <c r="A68" s="15" t="s">
        <v>436</v>
      </c>
      <c r="B68" s="15" t="s">
        <v>436</v>
      </c>
      <c r="C68" s="179" t="s">
        <v>436</v>
      </c>
      <c r="D68" s="16" t="s">
        <v>436</v>
      </c>
      <c r="E68" s="9" t="str">
        <f ca="1">IF(AND($A69="Pn",COLUMN(E66)&lt;COUNTIF(PonderacionIndicadores!$A$1:$A$139,"Cérvix")+1),OFFSET($F$10,0,COLUMN(F124)),IF(AND(A68="Pn",(COUNTIF(PonderacionIndicadores!$A$1:$A$139,"Cérvix"))&gt;COLUMN(E68)-1),OFFSET(PonderacionIndicadores!$A$1,MATCH("Cérvix",PonderacionIndicadores!$A$1:$A$139,0)+COLUMN(D68)-2,3),IF(A68="TOTAL GENERAL",SUM(E$11:E66),IF(D68&lt;&gt;"",D68/OFFSET($A$10,MATCH("TOTAL GENERAL",$A$11:$A$100,0),3),""))))</f>
        <v/>
      </c>
      <c r="F68" s="16" t="s">
        <v>436</v>
      </c>
      <c r="G68" s="16" t="s">
        <v>436</v>
      </c>
      <c r="H68" s="16" t="s">
        <v>436</v>
      </c>
      <c r="I68" s="18" t="s">
        <v>436</v>
      </c>
      <c r="J68" s="18" t="s">
        <v>436</v>
      </c>
      <c r="K68" s="19" t="s">
        <v>436</v>
      </c>
      <c r="L68" s="18" t="s">
        <v>436</v>
      </c>
      <c r="M68" s="19" t="s">
        <v>436</v>
      </c>
      <c r="N68" s="19" t="s">
        <v>436</v>
      </c>
      <c r="O68" s="19" t="s">
        <v>436</v>
      </c>
      <c r="P68" s="19" t="s">
        <v>436</v>
      </c>
      <c r="Q68" s="180" t="s">
        <v>436</v>
      </c>
      <c r="R68" s="18" t="s">
        <v>436</v>
      </c>
      <c r="S68" s="21" t="str">
        <f ca="1">IF(OR($A68="Pn",$A69="Pn"),"",IF(OR($A68="Pn",$A69="Pn"),"",IF($A68="TOTAL GENERAL",SUM(S$11:S66),IF(AND(I68&lt;&gt;"",$A68&lt;&gt;"Pn"),IF(I68&gt;OFFSET($A$10,MATCH("TOTAL GENERAL",$A$11:$A$100,0),COLUMN(I68)-1),0,OFFSET($A$10,MATCH("TOTAL GENERAL",$A$11:$A$100,0),COLUMN(I68)-1)-I68),""))))</f>
        <v/>
      </c>
      <c r="T68" s="21" t="str">
        <f ca="1">IF(OR($A68="Pn",$A69="Pn"),"",IF(OR($A68="Pn",$A69="Pn"),"",IF($A68="TOTAL GENERAL",SUM(T$11:T66),IF(AND(J68&lt;&gt;"",$A68&lt;&gt;"Pn"),IF(J68&lt;OFFSET($A$10,MATCH("TOTAL GENERAL",$A$11:$A$100,0),COLUMN(J68)-1),0,J68-OFFSET($A$10,MATCH("TOTAL GENERAL",$A$11:$A$100,0),COLUMN(J68)-1)),""))))</f>
        <v/>
      </c>
      <c r="U68" s="21" t="str">
        <f ca="1">IF(OR($A68="Pn",$A69="Pn"),"",IF($A68="TOTAL GENERAL",SUM(U$11:U66),IF(AND(K68&lt;&gt;"",$A68&lt;&gt;"Pn"),IF(K68&gt;OFFSET($A$10,MATCH("TOTAL GENERAL",$A$11:$A$100,0),COLUMN(K68)-1),0,OFFSET($A$10,MATCH("TOTAL GENERAL",$A$11:$A$100,0),COLUMN(K68)-1)-K68),"")))</f>
        <v/>
      </c>
      <c r="V68" s="21" t="str">
        <f ca="1">IF(OR($A68="Pn",$A69="Pn"),"",IF(OR($A68="Pn",$A69="Pn"),"",IF($A68="TOTAL GENERAL",SUM(V$11:V66),IF(AND(L68&lt;&gt;"",$A68&lt;&gt;"Pn"),IF(L68&lt;OFFSET($A$10,MATCH("TOTAL GENERAL",$A$11:$A$100,0),COLUMN(L68)-1),0,L68-OFFSET($A$10,MATCH("TOTAL GENERAL",$A$11:$A$100,0),COLUMN(L68)-1)),""))))</f>
        <v/>
      </c>
      <c r="W68" s="21" t="str">
        <f ca="1">IF(OR($A68="Pn",$A69="Pn"),"",IF(OR($A68="Pn",$A69="Pn"),"",IF($A68="TOTAL GENERAL",SUM(W$11:W66),IF(AND(M68&lt;&gt;"",$A68&lt;&gt;"Pn"),IF(M68&lt;OFFSET($A$10,MATCH("TOTAL GENERAL",$A$11:$A$100,0),COLUMN(M68)-1),0,M68-OFFSET($A$10,MATCH("TOTAL GENERAL",$A$11:$A$100,0),COLUMN(M68)-1)),""))))</f>
        <v/>
      </c>
      <c r="X68" s="21" t="str">
        <f ca="1">IF(OR($A68="Pn",$A69="Pn"),"",IF(OR($A68="Pn",$A69="Pn"),"",IF($A68="TOTAL GENERAL",SUM(X$11:X66),IF(AND(N68&lt;&gt;"",$A68&lt;&gt;"Pn"),IF(N68&lt;OFFSET($A$10,MATCH("TOTAL GENERAL",$A$11:$A$100,0),COLUMN(N68)-1),0,N68-OFFSET($A$10,MATCH("TOTAL GENERAL",$A$11:$A$100,0),COLUMN(N68)-1)),""))))</f>
        <v/>
      </c>
      <c r="Y68" s="21" t="str">
        <f ca="1">IF(OR($A68="Pn",$A69="Pn"),"",IF(OR($A68="Pn",$A69="Pn"),"",IF($A68="TOTAL GENERAL",SUM(Y$11:Y66),IF(AND(O68&lt;&gt;"",$A68&lt;&gt;"Pn"),IF(O68&lt;OFFSET($A$10,MATCH("TOTAL GENERAL",$A$11:$A$100,0),COLUMN(O68)-1),0,O68-OFFSET($A$10,MATCH("TOTAL GENERAL",$A$11:$A$100,0),COLUMN(O68)-1)),""))))</f>
        <v/>
      </c>
      <c r="Z68" s="21" t="str">
        <f ca="1">IF(OR($A68="Pn",$A69="Pn"),"",IF($A68="TOTAL GENERAL",SUM(Z$11:Z66),IF(AND(P68&lt;&gt;"",$A68&lt;&gt;"Pn"),IF(P68&gt;OFFSET($A$10,MATCH("TOTAL GENERAL",$A$11:$A$100,0),COLUMN(P68)-1),0,OFFSET($A$10,MATCH("TOTAL GENERAL",$A$11:$A$100,0),COLUMN(P68)-1)-P68),"")))</f>
        <v/>
      </c>
      <c r="AA68" s="21" t="str">
        <f ca="1">IF(OR($A68="Pn",$A69="Pn"),"",IF(OR($A68="Pn",$A69="Pn"),"",IF($A68="TOTAL GENERAL",SUM(AA$11:AA66),IF(AND(Q68&lt;&gt;"",$A68&lt;&gt;"Pn"),IF(Q68&lt;OFFSET($A$10,MATCH("TOTAL GENERAL",$A$11:$A$100,0),COLUMN(Q68)-1),0,Q68-OFFSET($A$10,MATCH("TOTAL GENERAL",$A$11:$A$100,0),COLUMN(Q68)-1)),""))))</f>
        <v/>
      </c>
      <c r="AB68" s="21" t="str">
        <f>IF(OR($A68="Pn",$A69="Pn"),"",IF($A68="TOTAL GENERAL",SUM(AB$11:AB66),IF(AND(H68&lt;&gt;"",$A68&lt;&gt;"Pn"),R68*$G68,"")))</f>
        <v/>
      </c>
      <c r="AC68" s="21" t="str">
        <f>IF(OR($A68="Pn",$A69="Pn"),"",IF($A68="TOTAL GENERAL",SUM(AC$11:AC66),IF(AND(I68&lt;&gt;"",$A68&lt;&gt;"Pn"),S68*$D68,"")))</f>
        <v/>
      </c>
      <c r="AD68" s="21" t="str">
        <f>IF(OR($A68="Pn",$A69="Pn"),"",IF($A68="TOTAL GENERAL",SUM(AD$11:AD66),IF(AND(J68&lt;&gt;"",$A68&lt;&gt;"Pn"),T68*$D68,"")))</f>
        <v/>
      </c>
      <c r="AE68" s="21" t="str">
        <f>IF(OR($A68="Pn",$A69="Pn"),"",IF($A68="TOTAL GENERAL",SUM(AE$11:AE66),IF(AND(K68&lt;&gt;"",$A68&lt;&gt;"Pn"),U68*$D68,"")))</f>
        <v/>
      </c>
      <c r="AF68" s="21" t="str">
        <f>IF(OR($A68="Pn",$A69="Pn"),"",IF($A68="TOTAL GENERAL",SUM(AF$11:AF66),IF(AND(L68&lt;&gt;"",$A68&lt;&gt;"Pn"),V68*$D68,"")))</f>
        <v/>
      </c>
      <c r="AG68" s="21" t="str">
        <f>IF(OR($A68="Pn",$A69="Pn"),"",IF($A68="TOTAL GENERAL",SUM(AG$11:AG66),IF(AND(M68&lt;&gt;"",$A68&lt;&gt;"Pn"),W68*$D68,"")))</f>
        <v/>
      </c>
      <c r="AH68" s="21" t="str">
        <f>IF(OR($A68="Pn",$A69="Pn"),"",IF($A68="TOTAL GENERAL",SUM(AH$11:AH66),IF(AND(N68&lt;&gt;"",$A68&lt;&gt;"Pn"),X68*$D68,"")))</f>
        <v/>
      </c>
      <c r="AI68" s="21" t="str">
        <f>IF(OR($A68="Pn",$A69="Pn"),"",IF($A68="TOTAL GENERAL",SUM(AI$11:AI66),IF(AND(O68&lt;&gt;"",$A68&lt;&gt;"Pn"),Y68*$D68,"")))</f>
        <v/>
      </c>
      <c r="AJ68" s="21" t="str">
        <f>IF(OR($A68="Pn",$A69="Pn"),"",IF($A68="TOTAL GENERAL",SUM(AJ$11:AJ66),IF(AND(P68&lt;&gt;"",$A68&lt;&gt;"Pn"),Z68*$F68,"")))</f>
        <v/>
      </c>
      <c r="AK68" s="21" t="str">
        <f>IF(OR($A68="Pn",$A69="Pn"),"",IF($A68="TOTAL GENERAL",SUM(AK$11:AK66),IF(AND(Q68&lt;&gt;"",$A68&lt;&gt;"Pn"),AA68*$D68,"")))</f>
        <v/>
      </c>
      <c r="AL68" s="19" t="str">
        <f ca="1">IF($A68="TOTAL GENERAL",SUM(AL$11:AL66),IF(AND(R68&lt;&gt;"",$A68&lt;&gt;"Pn"),IF(OFFSET($A$11,MATCH("TOTAL GENERAL",$A$11:$A$100,0)-1,COLUMN(AA68))=0,0,AB68/OFFSET($A$11,MATCH("TOTAL GENERAL",$A$11:$A$100,0)-1,COLUMN(AA68))),""))</f>
        <v/>
      </c>
      <c r="AM68" s="19" t="str">
        <f ca="1">IF($A68="TOTAL GENERAL",SUM(AM$11:AM66),IF(AND(S68&lt;&gt;"",$A68&lt;&gt;"Pn"),IF(OFFSET($A$11,MATCH("TOTAL GENERAL",$A$11:$A$100,0)-1,COLUMN(AB68))=0,0,AC68/OFFSET($A$11,MATCH("TOTAL GENERAL",$A$11:$A$100,0)-1,COLUMN(AB68))),""))</f>
        <v/>
      </c>
      <c r="AN68" s="19" t="str">
        <f ca="1">IF($A68="TOTAL GENERAL",SUM(AN$11:AN66),IF(AND(T68&lt;&gt;"",$A68&lt;&gt;"Pn"),IF(OFFSET($A$11,MATCH("TOTAL GENERAL",$A$11:$A$100,0)-1,COLUMN(AC68))=0,0,AD68/OFFSET($A$11,MATCH("TOTAL GENERAL",$A$11:$A$100,0)-1,COLUMN(AC68))),""))</f>
        <v/>
      </c>
      <c r="AO68" s="19" t="str">
        <f ca="1">IF($A68="TOTAL GENERAL",SUM(AO$11:AO66),IF(AND(U68&lt;&gt;"",$A68&lt;&gt;"Pn"),IF(OFFSET($A$11,MATCH("TOTAL GENERAL",$A$11:$A$100,0)-1,COLUMN(AD68))=0,0,AE68/OFFSET($A$11,MATCH("TOTAL GENERAL",$A$11:$A$100,0)-1,COLUMN(AD68))),""))</f>
        <v/>
      </c>
      <c r="AP68" s="19" t="str">
        <f ca="1">IF($A68="TOTAL GENERAL",SUM(AP$11:AP66),IF(AND(V68&lt;&gt;"",$A68&lt;&gt;"Pn"),IF(OFFSET($A$11,MATCH("TOTAL GENERAL",$A$11:$A$100,0)-1,COLUMN(AE68))=0,0,AF68/OFFSET($A$11,MATCH("TOTAL GENERAL",$A$11:$A$100,0)-1,COLUMN(AE68))),""))</f>
        <v/>
      </c>
      <c r="AQ68" s="19" t="str">
        <f ca="1">IF($A68="TOTAL GENERAL",SUM(AQ$11:AQ66),IF(AND(W68&lt;&gt;"",$A68&lt;&gt;"Pn"),IF(OFFSET($A$11,MATCH("TOTAL GENERAL",$A$11:$A$100,0)-1,COLUMN(AF68))=0,0,AG68/OFFSET($A$11,MATCH("TOTAL GENERAL",$A$11:$A$100,0)-1,COLUMN(AF68))),""))</f>
        <v/>
      </c>
      <c r="AR68" s="19" t="str">
        <f ca="1">IF($A68="TOTAL GENERAL",SUM(AR$11:AR66),IF(AND(X68&lt;&gt;"",$A68&lt;&gt;"Pn"),IF(OFFSET($A$11,MATCH("TOTAL GENERAL",$A$11:$A$100,0)-1,COLUMN(AG68))=0,0,AH68/OFFSET($A$11,MATCH("TOTAL GENERAL",$A$11:$A$100,0)-1,COLUMN(AG68))),""))</f>
        <v/>
      </c>
      <c r="AS68" s="19" t="str">
        <f ca="1">IF($A68="TOTAL GENERAL",SUM(AS$11:AS66),IF(AND(Y68&lt;&gt;"",$A68&lt;&gt;"Pn"),IF(OFFSET($A$11,MATCH("TOTAL GENERAL",$A$11:$A$100,0)-1,COLUMN(AH68))=0,0,AI68/OFFSET($A$11,MATCH("TOTAL GENERAL",$A$11:$A$100,0)-1,COLUMN(AH68))),""))</f>
        <v/>
      </c>
      <c r="AT68" s="19" t="str">
        <f ca="1">IF($A68="TOTAL GENERAL",SUM(AT$11:AT66),IF(AND(Z68&lt;&gt;"",$A68&lt;&gt;"Pn"),IF(OFFSET($A$11,MATCH("TOTAL GENERAL",$A$11:$A$100,0)-1,COLUMN(AI68))=0,0,AJ68/OFFSET($A$11,MATCH("TOTAL GENERAL",$A$11:$A$100,0)-1,COLUMN(AI68))),""))</f>
        <v/>
      </c>
      <c r="AU68" s="19" t="str">
        <f ca="1">IF($A68="TOTAL GENERAL",SUM(AU$11:AU66),IF(AND(AA68&lt;&gt;"",$A68&lt;&gt;"Pn"),IF(OFFSET($A$11,MATCH("TOTAL GENERAL",$A$11:$A$100,0)-1,COLUMN(AJ68))=0,0,AK68/OFFSET($A$11,MATCH("TOTAL GENERAL",$A$11:$A$100,0)-1,COLUMN(AJ68))),""))</f>
        <v/>
      </c>
      <c r="AV68" s="182" t="str">
        <f ca="1">IF(A68="TOTAL GENERAL",SUM(AV$11:AV66),IF(COUNTIF(AL68:AU68,"")&lt;COUNTA($AM$10:$AV$10),ROUND((IF(AL68&lt;&gt;"",AL68*OFFSET($A$10,MATCH("Pn",$A$11:$A$100,0),1),0)+IF(AM68&lt;&gt;"",AM68*OFFSET($A$10,MATCH("Pn",$A$11:$A$100,0),2),0)+IF(AN68&lt;&gt;"",AN68*OFFSET($A$10,MATCH("Pn",$A$11:$A$100,0),3),0)+IF(AO68&lt;&gt;"",AO68*OFFSET($A$10,MATCH("Pn",$A$11:$A$100,0),4),0)+IF(AP68&lt;&gt;"",AP68*OFFSET($A$10,MATCH("Pn",$A$11:$A$100,0),5),0)+IF(AQ68&lt;&gt;"",AQ68*OFFSET($A$10,MATCH("Pn",$A$11:$A$100,0),6),0)+IF(AR68&lt;&gt;"",AR68*OFFSET($A$10,MATCH("Pn",$A$11:$A$100,0),7),0)+IF(AS68&lt;&gt;"",AS68*OFFSET($A$10,MATCH("Pn",$A$11:$A$100,0),8),0)+IF(AT68&lt;&gt;"",AT68*OFFSET($A$10,MATCH("Pn",$A$11:$A$100,0),9),0)+IF(AU68&lt;&gt;"",AU68*OFFSET($A$10,MATCH("Pn",$A$11:$A$100,0),10),0))*OFFSET($A$10,MATCH("FC",$A$11:$A$100,0),2),2),""))</f>
        <v/>
      </c>
      <c r="AW68" s="182" t="str">
        <f ca="1">IF(A68="TOTAL GENERAL",SUM(AW$11:AW66),IF(COUNTIF(AM68:AV68,"")&lt;COUNTA($AM$10:$AV$10),(IF(AM68&lt;&gt;"",AM68*OFFSET($A$10,MATCH("Pn",$A$11:$A$100,0),1),0)+IF(AN68&lt;&gt;"",AN68*OFFSET($A$10,MATCH("Pn",$A$11:$A$100,0),2),0)+IF(AO68&lt;&gt;"",AO68*OFFSET($A$10,MATCH("Pn",$A$11:$A$100,0),3),0)+IF(AP68&lt;&gt;"",AP68*OFFSET($A$10,MATCH("Pn",$A$11:$A$100,0),4),0)+IF(AQ68&lt;&gt;"",AQ68*OFFSET($A$10,MATCH("Pn",$A$11:$A$100,0),5),0)+IF(AR68&lt;&gt;"",AR68*OFFSET($A$10,MATCH("Pn",$A$11:$A$100,0),6),0)+IF(AS68&lt;&gt;"",AS68*OFFSET($A$10,MATCH("Pn",$A$11:$A$100,0),7),0)+IF(AT68&lt;&gt;"",AT68*OFFSET($A$10,MATCH("Pn",$A$11:$A$100,0),8),0)+IF(AU68&lt;&gt;"",AU68*OFFSET($A$10,MATCH("Pn",$A$11:$A$100,0),9),0)+IF(AV68&lt;&gt;"",AV68*OFFSET($A$10,MATCH("Pn",$A$11:$A$100,0),10),0))*OFFSET($A$10,MATCH("FC",$A$11:$A$100,0),2),""))</f>
        <v/>
      </c>
    </row>
    <row r="69" spans="1:49" s="4" customFormat="1" x14ac:dyDescent="0.25">
      <c r="A69" s="15" t="s">
        <v>436</v>
      </c>
      <c r="B69" s="15" t="s">
        <v>436</v>
      </c>
      <c r="C69" s="179" t="s">
        <v>436</v>
      </c>
      <c r="D69" s="16" t="s">
        <v>436</v>
      </c>
      <c r="E69" s="9" t="str">
        <f ca="1">IF(AND($A70="Pn",COLUMN(E67)&lt;COUNTIF(PonderacionIndicadores!$A$1:$A$139,"Cérvix")+1),OFFSET($F$10,0,COLUMN(F125)),IF(AND(A69="Pn",(COUNTIF(PonderacionIndicadores!$A$1:$A$139,"Cérvix"))&gt;COLUMN(E69)-1),OFFSET(PonderacionIndicadores!$A$1,MATCH("Cérvix",PonderacionIndicadores!$A$1:$A$139,0)+COLUMN(D69)-2,3),IF(A69="TOTAL GENERAL",SUM(E$11:E67),IF(D69&lt;&gt;"",D69/OFFSET($A$10,MATCH("TOTAL GENERAL",$A$11:$A$100,0),3),""))))</f>
        <v/>
      </c>
      <c r="F69" s="16" t="s">
        <v>436</v>
      </c>
      <c r="G69" s="16" t="s">
        <v>436</v>
      </c>
      <c r="H69" s="16" t="s">
        <v>436</v>
      </c>
      <c r="I69" s="18" t="s">
        <v>436</v>
      </c>
      <c r="J69" s="18" t="s">
        <v>436</v>
      </c>
      <c r="K69" s="19" t="s">
        <v>436</v>
      </c>
      <c r="L69" s="18" t="s">
        <v>436</v>
      </c>
      <c r="M69" s="19" t="s">
        <v>436</v>
      </c>
      <c r="N69" s="19" t="s">
        <v>436</v>
      </c>
      <c r="O69" s="19" t="s">
        <v>436</v>
      </c>
      <c r="P69" s="19" t="s">
        <v>436</v>
      </c>
      <c r="Q69" s="180" t="s">
        <v>436</v>
      </c>
      <c r="R69" s="18" t="s">
        <v>436</v>
      </c>
      <c r="S69" s="21" t="str">
        <f ca="1">IF(OR($A69="Pn",$A70="Pn"),"",IF(OR($A69="Pn",$A70="Pn"),"",IF($A69="TOTAL GENERAL",SUM(S$11:S67),IF(AND(I69&lt;&gt;"",$A69&lt;&gt;"Pn"),IF(I69&gt;OFFSET($A$10,MATCH("TOTAL GENERAL",$A$11:$A$100,0),COLUMN(I69)-1),0,OFFSET($A$10,MATCH("TOTAL GENERAL",$A$11:$A$100,0),COLUMN(I69)-1)-I69),""))))</f>
        <v/>
      </c>
      <c r="T69" s="21" t="str">
        <f ca="1">IF(OR($A69="Pn",$A70="Pn"),"",IF(OR($A69="Pn",$A70="Pn"),"",IF($A69="TOTAL GENERAL",SUM(T$11:T67),IF(AND(J69&lt;&gt;"",$A69&lt;&gt;"Pn"),IF(J69&lt;OFFSET($A$10,MATCH("TOTAL GENERAL",$A$11:$A$100,0),COLUMN(J69)-1),0,J69-OFFSET($A$10,MATCH("TOTAL GENERAL",$A$11:$A$100,0),COLUMN(J69)-1)),""))))</f>
        <v/>
      </c>
      <c r="U69" s="21" t="str">
        <f ca="1">IF(OR($A69="Pn",$A70="Pn"),"",IF($A69="TOTAL GENERAL",SUM(U$11:U67),IF(AND(K69&lt;&gt;"",$A69&lt;&gt;"Pn"),IF(K69&gt;OFFSET($A$10,MATCH("TOTAL GENERAL",$A$11:$A$100,0),COLUMN(K69)-1),0,OFFSET($A$10,MATCH("TOTAL GENERAL",$A$11:$A$100,0),COLUMN(K69)-1)-K69),"")))</f>
        <v/>
      </c>
      <c r="V69" s="21" t="str">
        <f ca="1">IF(OR($A69="Pn",$A70="Pn"),"",IF(OR($A69="Pn",$A70="Pn"),"",IF($A69="TOTAL GENERAL",SUM(V$11:V67),IF(AND(L69&lt;&gt;"",$A69&lt;&gt;"Pn"),IF(L69&lt;OFFSET($A$10,MATCH("TOTAL GENERAL",$A$11:$A$100,0),COLUMN(L69)-1),0,L69-OFFSET($A$10,MATCH("TOTAL GENERAL",$A$11:$A$100,0),COLUMN(L69)-1)),""))))</f>
        <v/>
      </c>
      <c r="W69" s="21" t="str">
        <f ca="1">IF(OR($A69="Pn",$A70="Pn"),"",IF(OR($A69="Pn",$A70="Pn"),"",IF($A69="TOTAL GENERAL",SUM(W$11:W67),IF(AND(M69&lt;&gt;"",$A69&lt;&gt;"Pn"),IF(M69&lt;OFFSET($A$10,MATCH("TOTAL GENERAL",$A$11:$A$100,0),COLUMN(M69)-1),0,M69-OFFSET($A$10,MATCH("TOTAL GENERAL",$A$11:$A$100,0),COLUMN(M69)-1)),""))))</f>
        <v/>
      </c>
      <c r="X69" s="21" t="str">
        <f ca="1">IF(OR($A69="Pn",$A70="Pn"),"",IF(OR($A69="Pn",$A70="Pn"),"",IF($A69="TOTAL GENERAL",SUM(X$11:X67),IF(AND(N69&lt;&gt;"",$A69&lt;&gt;"Pn"),IF(N69&lt;OFFSET($A$10,MATCH("TOTAL GENERAL",$A$11:$A$100,0),COLUMN(N69)-1),0,N69-OFFSET($A$10,MATCH("TOTAL GENERAL",$A$11:$A$100,0),COLUMN(N69)-1)),""))))</f>
        <v/>
      </c>
      <c r="Y69" s="21" t="str">
        <f ca="1">IF(OR($A69="Pn",$A70="Pn"),"",IF(OR($A69="Pn",$A70="Pn"),"",IF($A69="TOTAL GENERAL",SUM(Y$11:Y67),IF(AND(O69&lt;&gt;"",$A69&lt;&gt;"Pn"),IF(O69&lt;OFFSET($A$10,MATCH("TOTAL GENERAL",$A$11:$A$100,0),COLUMN(O69)-1),0,O69-OFFSET($A$10,MATCH("TOTAL GENERAL",$A$11:$A$100,0),COLUMN(O69)-1)),""))))</f>
        <v/>
      </c>
      <c r="Z69" s="21" t="str">
        <f ca="1">IF(OR($A69="Pn",$A70="Pn"),"",IF($A69="TOTAL GENERAL",SUM(Z$11:Z67),IF(AND(P69&lt;&gt;"",$A69&lt;&gt;"Pn"),IF(P69&gt;OFFSET($A$10,MATCH("TOTAL GENERAL",$A$11:$A$100,0),COLUMN(P69)-1),0,OFFSET($A$10,MATCH("TOTAL GENERAL",$A$11:$A$100,0),COLUMN(P69)-1)-P69),"")))</f>
        <v/>
      </c>
      <c r="AA69" s="21" t="str">
        <f ca="1">IF(OR($A69="Pn",$A70="Pn"),"",IF(OR($A69="Pn",$A70="Pn"),"",IF($A69="TOTAL GENERAL",SUM(AA$11:AA67),IF(AND(Q69&lt;&gt;"",$A69&lt;&gt;"Pn"),IF(Q69&lt;OFFSET($A$10,MATCH("TOTAL GENERAL",$A$11:$A$100,0),COLUMN(Q69)-1),0,Q69-OFFSET($A$10,MATCH("TOTAL GENERAL",$A$11:$A$100,0),COLUMN(Q69)-1)),""))))</f>
        <v/>
      </c>
      <c r="AB69" s="21" t="str">
        <f>IF(OR($A69="Pn",$A70="Pn"),"",IF($A69="TOTAL GENERAL",SUM(AB$11:AB67),IF(AND(H69&lt;&gt;"",$A69&lt;&gt;"Pn"),R69*$G69,"")))</f>
        <v/>
      </c>
      <c r="AC69" s="21" t="str">
        <f>IF(OR($A69="Pn",$A70="Pn"),"",IF($A69="TOTAL GENERAL",SUM(AC$11:AC67),IF(AND(I69&lt;&gt;"",$A69&lt;&gt;"Pn"),S69*$D69,"")))</f>
        <v/>
      </c>
      <c r="AD69" s="21" t="str">
        <f>IF(OR($A69="Pn",$A70="Pn"),"",IF($A69="TOTAL GENERAL",SUM(AD$11:AD67),IF(AND(J69&lt;&gt;"",$A69&lt;&gt;"Pn"),T69*$D69,"")))</f>
        <v/>
      </c>
      <c r="AE69" s="21" t="str">
        <f>IF(OR($A69="Pn",$A70="Pn"),"",IF($A69="TOTAL GENERAL",SUM(AE$11:AE67),IF(AND(K69&lt;&gt;"",$A69&lt;&gt;"Pn"),U69*$D69,"")))</f>
        <v/>
      </c>
      <c r="AF69" s="21" t="str">
        <f>IF(OR($A69="Pn",$A70="Pn"),"",IF($A69="TOTAL GENERAL",SUM(AF$11:AF67),IF(AND(L69&lt;&gt;"",$A69&lt;&gt;"Pn"),V69*$D69,"")))</f>
        <v/>
      </c>
      <c r="AG69" s="21" t="str">
        <f>IF(OR($A69="Pn",$A70="Pn"),"",IF($A69="TOTAL GENERAL",SUM(AG$11:AG67),IF(AND(M69&lt;&gt;"",$A69&lt;&gt;"Pn"),W69*$D69,"")))</f>
        <v/>
      </c>
      <c r="AH69" s="21" t="str">
        <f>IF(OR($A69="Pn",$A70="Pn"),"",IF($A69="TOTAL GENERAL",SUM(AH$11:AH67),IF(AND(N69&lt;&gt;"",$A69&lt;&gt;"Pn"),X69*$D69,"")))</f>
        <v/>
      </c>
      <c r="AI69" s="21" t="str">
        <f>IF(OR($A69="Pn",$A70="Pn"),"",IF($A69="TOTAL GENERAL",SUM(AI$11:AI67),IF(AND(O69&lt;&gt;"",$A69&lt;&gt;"Pn"),Y69*$D69,"")))</f>
        <v/>
      </c>
      <c r="AJ69" s="21" t="str">
        <f>IF(OR($A69="Pn",$A70="Pn"),"",IF($A69="TOTAL GENERAL",SUM(AJ$11:AJ67),IF(AND(P69&lt;&gt;"",$A69&lt;&gt;"Pn"),Z69*$F69,"")))</f>
        <v/>
      </c>
      <c r="AK69" s="21" t="str">
        <f>IF(OR($A69="Pn",$A70="Pn"),"",IF($A69="TOTAL GENERAL",SUM(AK$11:AK67),IF(AND(Q69&lt;&gt;"",$A69&lt;&gt;"Pn"),AA69*$D69,"")))</f>
        <v/>
      </c>
      <c r="AL69" s="19" t="str">
        <f ca="1">IF($A69="TOTAL GENERAL",SUM(AL$11:AL67),IF(AND(R69&lt;&gt;"",$A69&lt;&gt;"Pn"),IF(OFFSET($A$11,MATCH("TOTAL GENERAL",$A$11:$A$100,0)-1,COLUMN(AA69))=0,0,AB69/OFFSET($A$11,MATCH("TOTAL GENERAL",$A$11:$A$100,0)-1,COLUMN(AA69))),""))</f>
        <v/>
      </c>
      <c r="AM69" s="19" t="str">
        <f ca="1">IF($A69="TOTAL GENERAL",SUM(AM$11:AM67),IF(AND(S69&lt;&gt;"",$A69&lt;&gt;"Pn"),IF(OFFSET($A$11,MATCH("TOTAL GENERAL",$A$11:$A$100,0)-1,COLUMN(AB69))=0,0,AC69/OFFSET($A$11,MATCH("TOTAL GENERAL",$A$11:$A$100,0)-1,COLUMN(AB69))),""))</f>
        <v/>
      </c>
      <c r="AN69" s="19" t="str">
        <f ca="1">IF($A69="TOTAL GENERAL",SUM(AN$11:AN67),IF(AND(T69&lt;&gt;"",$A69&lt;&gt;"Pn"),IF(OFFSET($A$11,MATCH("TOTAL GENERAL",$A$11:$A$100,0)-1,COLUMN(AC69))=0,0,AD69/OFFSET($A$11,MATCH("TOTAL GENERAL",$A$11:$A$100,0)-1,COLUMN(AC69))),""))</f>
        <v/>
      </c>
      <c r="AO69" s="19" t="str">
        <f ca="1">IF($A69="TOTAL GENERAL",SUM(AO$11:AO67),IF(AND(U69&lt;&gt;"",$A69&lt;&gt;"Pn"),IF(OFFSET($A$11,MATCH("TOTAL GENERAL",$A$11:$A$100,0)-1,COLUMN(AD69))=0,0,AE69/OFFSET($A$11,MATCH("TOTAL GENERAL",$A$11:$A$100,0)-1,COLUMN(AD69))),""))</f>
        <v/>
      </c>
      <c r="AP69" s="19" t="str">
        <f ca="1">IF($A69="TOTAL GENERAL",SUM(AP$11:AP67),IF(AND(V69&lt;&gt;"",$A69&lt;&gt;"Pn"),IF(OFFSET($A$11,MATCH("TOTAL GENERAL",$A$11:$A$100,0)-1,COLUMN(AE69))=0,0,AF69/OFFSET($A$11,MATCH("TOTAL GENERAL",$A$11:$A$100,0)-1,COLUMN(AE69))),""))</f>
        <v/>
      </c>
      <c r="AQ69" s="19" t="str">
        <f ca="1">IF($A69="TOTAL GENERAL",SUM(AQ$11:AQ67),IF(AND(W69&lt;&gt;"",$A69&lt;&gt;"Pn"),IF(OFFSET($A$11,MATCH("TOTAL GENERAL",$A$11:$A$100,0)-1,COLUMN(AF69))=0,0,AG69/OFFSET($A$11,MATCH("TOTAL GENERAL",$A$11:$A$100,0)-1,COLUMN(AF69))),""))</f>
        <v/>
      </c>
      <c r="AR69" s="19" t="str">
        <f ca="1">IF($A69="TOTAL GENERAL",SUM(AR$11:AR67),IF(AND(X69&lt;&gt;"",$A69&lt;&gt;"Pn"),IF(OFFSET($A$11,MATCH("TOTAL GENERAL",$A$11:$A$100,0)-1,COLUMN(AG69))=0,0,AH69/OFFSET($A$11,MATCH("TOTAL GENERAL",$A$11:$A$100,0)-1,COLUMN(AG69))),""))</f>
        <v/>
      </c>
      <c r="AS69" s="19" t="str">
        <f ca="1">IF($A69="TOTAL GENERAL",SUM(AS$11:AS67),IF(AND(Y69&lt;&gt;"",$A69&lt;&gt;"Pn"),IF(OFFSET($A$11,MATCH("TOTAL GENERAL",$A$11:$A$100,0)-1,COLUMN(AH69))=0,0,AI69/OFFSET($A$11,MATCH("TOTAL GENERAL",$A$11:$A$100,0)-1,COLUMN(AH69))),""))</f>
        <v/>
      </c>
      <c r="AT69" s="19" t="str">
        <f ca="1">IF($A69="TOTAL GENERAL",SUM(AT$11:AT67),IF(AND(Z69&lt;&gt;"",$A69&lt;&gt;"Pn"),IF(OFFSET($A$11,MATCH("TOTAL GENERAL",$A$11:$A$100,0)-1,COLUMN(AI69))=0,0,AJ69/OFFSET($A$11,MATCH("TOTAL GENERAL",$A$11:$A$100,0)-1,COLUMN(AI69))),""))</f>
        <v/>
      </c>
      <c r="AU69" s="19" t="str">
        <f ca="1">IF($A69="TOTAL GENERAL",SUM(AU$11:AU67),IF(AND(AA69&lt;&gt;"",$A69&lt;&gt;"Pn"),IF(OFFSET($A$11,MATCH("TOTAL GENERAL",$A$11:$A$100,0)-1,COLUMN(AJ69))=0,0,AK69/OFFSET($A$11,MATCH("TOTAL GENERAL",$A$11:$A$100,0)-1,COLUMN(AJ69))),""))</f>
        <v/>
      </c>
      <c r="AV69" s="182" t="str">
        <f ca="1">IF(A69="TOTAL GENERAL",SUM(AV$11:AV67),IF(COUNTIF(AL69:AU69,"")&lt;COUNTA($AM$10:$AV$10),ROUND((IF(AL69&lt;&gt;"",AL69*OFFSET($A$10,MATCH("Pn",$A$11:$A$100,0),1),0)+IF(AM69&lt;&gt;"",AM69*OFFSET($A$10,MATCH("Pn",$A$11:$A$100,0),2),0)+IF(AN69&lt;&gt;"",AN69*OFFSET($A$10,MATCH("Pn",$A$11:$A$100,0),3),0)+IF(AO69&lt;&gt;"",AO69*OFFSET($A$10,MATCH("Pn",$A$11:$A$100,0),4),0)+IF(AP69&lt;&gt;"",AP69*OFFSET($A$10,MATCH("Pn",$A$11:$A$100,0),5),0)+IF(AQ69&lt;&gt;"",AQ69*OFFSET($A$10,MATCH("Pn",$A$11:$A$100,0),6),0)+IF(AR69&lt;&gt;"",AR69*OFFSET($A$10,MATCH("Pn",$A$11:$A$100,0),7),0)+IF(AS69&lt;&gt;"",AS69*OFFSET($A$10,MATCH("Pn",$A$11:$A$100,0),8),0)+IF(AT69&lt;&gt;"",AT69*OFFSET($A$10,MATCH("Pn",$A$11:$A$100,0),9),0)+IF(AU69&lt;&gt;"",AU69*OFFSET($A$10,MATCH("Pn",$A$11:$A$100,0),10),0))*OFFSET($A$10,MATCH("FC",$A$11:$A$100,0),2),2),""))</f>
        <v/>
      </c>
      <c r="AW69" s="182" t="str">
        <f ca="1">IF(A69="TOTAL GENERAL",SUM(AW$11:AW67),IF(COUNTIF(AM69:AV69,"")&lt;COUNTA($AM$10:$AV$10),(IF(AM69&lt;&gt;"",AM69*OFFSET($A$10,MATCH("Pn",$A$11:$A$100,0),1),0)+IF(AN69&lt;&gt;"",AN69*OFFSET($A$10,MATCH("Pn",$A$11:$A$100,0),2),0)+IF(AO69&lt;&gt;"",AO69*OFFSET($A$10,MATCH("Pn",$A$11:$A$100,0),3),0)+IF(AP69&lt;&gt;"",AP69*OFFSET($A$10,MATCH("Pn",$A$11:$A$100,0),4),0)+IF(AQ69&lt;&gt;"",AQ69*OFFSET($A$10,MATCH("Pn",$A$11:$A$100,0),5),0)+IF(AR69&lt;&gt;"",AR69*OFFSET($A$10,MATCH("Pn",$A$11:$A$100,0),6),0)+IF(AS69&lt;&gt;"",AS69*OFFSET($A$10,MATCH("Pn",$A$11:$A$100,0),7),0)+IF(AT69&lt;&gt;"",AT69*OFFSET($A$10,MATCH("Pn",$A$11:$A$100,0),8),0)+IF(AU69&lt;&gt;"",AU69*OFFSET($A$10,MATCH("Pn",$A$11:$A$100,0),9),0)+IF(AV69&lt;&gt;"",AV69*OFFSET($A$10,MATCH("Pn",$A$11:$A$100,0),10),0))*OFFSET($A$10,MATCH("FC",$A$11:$A$100,0),2),""))</f>
        <v/>
      </c>
    </row>
    <row r="70" spans="1:49" s="4" customFormat="1" x14ac:dyDescent="0.25">
      <c r="A70" s="15" t="s">
        <v>436</v>
      </c>
      <c r="B70" s="15" t="s">
        <v>436</v>
      </c>
      <c r="C70" s="179" t="s">
        <v>436</v>
      </c>
      <c r="D70" s="16" t="s">
        <v>436</v>
      </c>
      <c r="E70" s="9" t="str">
        <f ca="1">IF(AND($A71="Pn",COLUMN(E68)&lt;COUNTIF(PonderacionIndicadores!$A$1:$A$139,"Cérvix")+1),OFFSET($F$10,0,COLUMN(F126)),IF(AND(A70="Pn",(COUNTIF(PonderacionIndicadores!$A$1:$A$139,"Cérvix"))&gt;COLUMN(E70)-1),OFFSET(PonderacionIndicadores!$A$1,MATCH("Cérvix",PonderacionIndicadores!$A$1:$A$139,0)+COLUMN(D70)-2,3),IF(A70="TOTAL GENERAL",SUM(E$11:E68),IF(D70&lt;&gt;"",D70/OFFSET($A$10,MATCH("TOTAL GENERAL",$A$11:$A$100,0),3),""))))</f>
        <v/>
      </c>
      <c r="F70" s="16" t="s">
        <v>436</v>
      </c>
      <c r="G70" s="16" t="s">
        <v>436</v>
      </c>
      <c r="H70" s="16" t="s">
        <v>436</v>
      </c>
      <c r="I70" s="18" t="s">
        <v>436</v>
      </c>
      <c r="J70" s="18" t="s">
        <v>436</v>
      </c>
      <c r="K70" s="19" t="s">
        <v>436</v>
      </c>
      <c r="L70" s="18" t="s">
        <v>436</v>
      </c>
      <c r="M70" s="19" t="s">
        <v>436</v>
      </c>
      <c r="N70" s="19" t="s">
        <v>436</v>
      </c>
      <c r="O70" s="19" t="s">
        <v>436</v>
      </c>
      <c r="P70" s="19" t="s">
        <v>436</v>
      </c>
      <c r="Q70" s="180" t="s">
        <v>436</v>
      </c>
      <c r="R70" s="18" t="s">
        <v>436</v>
      </c>
      <c r="S70" s="21" t="str">
        <f ca="1">IF(OR($A70="Pn",$A71="Pn"),"",IF(OR($A70="Pn",$A71="Pn"),"",IF($A70="TOTAL GENERAL",SUM(S$11:S68),IF(AND(I70&lt;&gt;"",$A70&lt;&gt;"Pn"),IF(I70&gt;OFFSET($A$10,MATCH("TOTAL GENERAL",$A$11:$A$100,0),COLUMN(I70)-1),0,OFFSET($A$10,MATCH("TOTAL GENERAL",$A$11:$A$100,0),COLUMN(I70)-1)-I70),""))))</f>
        <v/>
      </c>
      <c r="T70" s="21" t="str">
        <f ca="1">IF(OR($A70="Pn",$A71="Pn"),"",IF(OR($A70="Pn",$A71="Pn"),"",IF($A70="TOTAL GENERAL",SUM(T$11:T68),IF(AND(J70&lt;&gt;"",$A70&lt;&gt;"Pn"),IF(J70&lt;OFFSET($A$10,MATCH("TOTAL GENERAL",$A$11:$A$100,0),COLUMN(J70)-1),0,J70-OFFSET($A$10,MATCH("TOTAL GENERAL",$A$11:$A$100,0),COLUMN(J70)-1)),""))))</f>
        <v/>
      </c>
      <c r="U70" s="21" t="str">
        <f ca="1">IF(OR($A70="Pn",$A71="Pn"),"",IF($A70="TOTAL GENERAL",SUM(U$11:U68),IF(AND(K70&lt;&gt;"",$A70&lt;&gt;"Pn"),IF(K70&gt;OFFSET($A$10,MATCH("TOTAL GENERAL",$A$11:$A$100,0),COLUMN(K70)-1),0,OFFSET($A$10,MATCH("TOTAL GENERAL",$A$11:$A$100,0),COLUMN(K70)-1)-K70),"")))</f>
        <v/>
      </c>
      <c r="V70" s="21" t="str">
        <f ca="1">IF(OR($A70="Pn",$A71="Pn"),"",IF(OR($A70="Pn",$A71="Pn"),"",IF($A70="TOTAL GENERAL",SUM(V$11:V68),IF(AND(L70&lt;&gt;"",$A70&lt;&gt;"Pn"),IF(L70&lt;OFFSET($A$10,MATCH("TOTAL GENERAL",$A$11:$A$100,0),COLUMN(L70)-1),0,L70-OFFSET($A$10,MATCH("TOTAL GENERAL",$A$11:$A$100,0),COLUMN(L70)-1)),""))))</f>
        <v/>
      </c>
      <c r="W70" s="21" t="str">
        <f ca="1">IF(OR($A70="Pn",$A71="Pn"),"",IF(OR($A70="Pn",$A71="Pn"),"",IF($A70="TOTAL GENERAL",SUM(W$11:W68),IF(AND(M70&lt;&gt;"",$A70&lt;&gt;"Pn"),IF(M70&lt;OFFSET($A$10,MATCH("TOTAL GENERAL",$A$11:$A$100,0),COLUMN(M70)-1),0,M70-OFFSET($A$10,MATCH("TOTAL GENERAL",$A$11:$A$100,0),COLUMN(M70)-1)),""))))</f>
        <v/>
      </c>
      <c r="X70" s="21" t="str">
        <f ca="1">IF(OR($A70="Pn",$A71="Pn"),"",IF(OR($A70="Pn",$A71="Pn"),"",IF($A70="TOTAL GENERAL",SUM(X$11:X68),IF(AND(N70&lt;&gt;"",$A70&lt;&gt;"Pn"),IF(N70&lt;OFFSET($A$10,MATCH("TOTAL GENERAL",$A$11:$A$100,0),COLUMN(N70)-1),0,N70-OFFSET($A$10,MATCH("TOTAL GENERAL",$A$11:$A$100,0),COLUMN(N70)-1)),""))))</f>
        <v/>
      </c>
      <c r="Y70" s="21" t="str">
        <f ca="1">IF(OR($A70="Pn",$A71="Pn"),"",IF(OR($A70="Pn",$A71="Pn"),"",IF($A70="TOTAL GENERAL",SUM(Y$11:Y68),IF(AND(O70&lt;&gt;"",$A70&lt;&gt;"Pn"),IF(O70&lt;OFFSET($A$10,MATCH("TOTAL GENERAL",$A$11:$A$100,0),COLUMN(O70)-1),0,O70-OFFSET($A$10,MATCH("TOTAL GENERAL",$A$11:$A$100,0),COLUMN(O70)-1)),""))))</f>
        <v/>
      </c>
      <c r="Z70" s="21" t="str">
        <f ca="1">IF(OR($A70="Pn",$A71="Pn"),"",IF($A70="TOTAL GENERAL",SUM(Z$11:Z68),IF(AND(P70&lt;&gt;"",$A70&lt;&gt;"Pn"),IF(P70&gt;OFFSET($A$10,MATCH("TOTAL GENERAL",$A$11:$A$100,0),COLUMN(P70)-1),0,OFFSET($A$10,MATCH("TOTAL GENERAL",$A$11:$A$100,0),COLUMN(P70)-1)-P70),"")))</f>
        <v/>
      </c>
      <c r="AA70" s="21" t="str">
        <f ca="1">IF(OR($A70="Pn",$A71="Pn"),"",IF(OR($A70="Pn",$A71="Pn"),"",IF($A70="TOTAL GENERAL",SUM(AA$11:AA68),IF(AND(Q70&lt;&gt;"",$A70&lt;&gt;"Pn"),IF(Q70&lt;OFFSET($A$10,MATCH("TOTAL GENERAL",$A$11:$A$100,0),COLUMN(Q70)-1),0,Q70-OFFSET($A$10,MATCH("TOTAL GENERAL",$A$11:$A$100,0),COLUMN(Q70)-1)),""))))</f>
        <v/>
      </c>
      <c r="AB70" s="21" t="str">
        <f>IF(OR($A70="Pn",$A71="Pn"),"",IF($A70="TOTAL GENERAL",SUM(AB$11:AB68),IF(AND(H70&lt;&gt;"",$A70&lt;&gt;"Pn"),R70*$G70,"")))</f>
        <v/>
      </c>
      <c r="AC70" s="21" t="str">
        <f>IF(OR($A70="Pn",$A71="Pn"),"",IF($A70="TOTAL GENERAL",SUM(AC$11:AC68),IF(AND(I70&lt;&gt;"",$A70&lt;&gt;"Pn"),S70*$D70,"")))</f>
        <v/>
      </c>
      <c r="AD70" s="21" t="str">
        <f>IF(OR($A70="Pn",$A71="Pn"),"",IF($A70="TOTAL GENERAL",SUM(AD$11:AD68),IF(AND(J70&lt;&gt;"",$A70&lt;&gt;"Pn"),T70*$D70,"")))</f>
        <v/>
      </c>
      <c r="AE70" s="21" t="str">
        <f>IF(OR($A70="Pn",$A71="Pn"),"",IF($A70="TOTAL GENERAL",SUM(AE$11:AE68),IF(AND(K70&lt;&gt;"",$A70&lt;&gt;"Pn"),U70*$D70,"")))</f>
        <v/>
      </c>
      <c r="AF70" s="21" t="str">
        <f>IF(OR($A70="Pn",$A71="Pn"),"",IF($A70="TOTAL GENERAL",SUM(AF$11:AF68),IF(AND(L70&lt;&gt;"",$A70&lt;&gt;"Pn"),V70*$D70,"")))</f>
        <v/>
      </c>
      <c r="AG70" s="21" t="str">
        <f>IF(OR($A70="Pn",$A71="Pn"),"",IF($A70="TOTAL GENERAL",SUM(AG$11:AG68),IF(AND(M70&lt;&gt;"",$A70&lt;&gt;"Pn"),W70*$D70,"")))</f>
        <v/>
      </c>
      <c r="AH70" s="21" t="str">
        <f>IF(OR($A70="Pn",$A71="Pn"),"",IF($A70="TOTAL GENERAL",SUM(AH$11:AH68),IF(AND(N70&lt;&gt;"",$A70&lt;&gt;"Pn"),X70*$D70,"")))</f>
        <v/>
      </c>
      <c r="AI70" s="21" t="str">
        <f>IF(OR($A70="Pn",$A71="Pn"),"",IF($A70="TOTAL GENERAL",SUM(AI$11:AI68),IF(AND(O70&lt;&gt;"",$A70&lt;&gt;"Pn"),Y70*$D70,"")))</f>
        <v/>
      </c>
      <c r="AJ70" s="21" t="str">
        <f>IF(OR($A70="Pn",$A71="Pn"),"",IF($A70="TOTAL GENERAL",SUM(AJ$11:AJ68),IF(AND(P70&lt;&gt;"",$A70&lt;&gt;"Pn"),Z70*$F70,"")))</f>
        <v/>
      </c>
      <c r="AK70" s="21" t="str">
        <f>IF(OR($A70="Pn",$A71="Pn"),"",IF($A70="TOTAL GENERAL",SUM(AK$11:AK68),IF(AND(Q70&lt;&gt;"",$A70&lt;&gt;"Pn"),AA70*$D70,"")))</f>
        <v/>
      </c>
      <c r="AL70" s="19" t="str">
        <f ca="1">IF($A70="TOTAL GENERAL",SUM(AL$11:AL68),IF(AND(R70&lt;&gt;"",$A70&lt;&gt;"Pn"),IF(OFFSET($A$11,MATCH("TOTAL GENERAL",$A$11:$A$100,0)-1,COLUMN(AA70))=0,0,AB70/OFFSET($A$11,MATCH("TOTAL GENERAL",$A$11:$A$100,0)-1,COLUMN(AA70))),""))</f>
        <v/>
      </c>
      <c r="AM70" s="19" t="str">
        <f ca="1">IF($A70="TOTAL GENERAL",SUM(AM$11:AM68),IF(AND(S70&lt;&gt;"",$A70&lt;&gt;"Pn"),IF(OFFSET($A$11,MATCH("TOTAL GENERAL",$A$11:$A$100,0)-1,COLUMN(AB70))=0,0,AC70/OFFSET($A$11,MATCH("TOTAL GENERAL",$A$11:$A$100,0)-1,COLUMN(AB70))),""))</f>
        <v/>
      </c>
      <c r="AN70" s="19" t="str">
        <f ca="1">IF($A70="TOTAL GENERAL",SUM(AN$11:AN68),IF(AND(T70&lt;&gt;"",$A70&lt;&gt;"Pn"),IF(OFFSET($A$11,MATCH("TOTAL GENERAL",$A$11:$A$100,0)-1,COLUMN(AC70))=0,0,AD70/OFFSET($A$11,MATCH("TOTAL GENERAL",$A$11:$A$100,0)-1,COLUMN(AC70))),""))</f>
        <v/>
      </c>
      <c r="AO70" s="19" t="str">
        <f ca="1">IF($A70="TOTAL GENERAL",SUM(AO$11:AO68),IF(AND(U70&lt;&gt;"",$A70&lt;&gt;"Pn"),IF(OFFSET($A$11,MATCH("TOTAL GENERAL",$A$11:$A$100,0)-1,COLUMN(AD70))=0,0,AE70/OFFSET($A$11,MATCH("TOTAL GENERAL",$A$11:$A$100,0)-1,COLUMN(AD70))),""))</f>
        <v/>
      </c>
      <c r="AP70" s="19" t="str">
        <f ca="1">IF($A70="TOTAL GENERAL",SUM(AP$11:AP68),IF(AND(V70&lt;&gt;"",$A70&lt;&gt;"Pn"),IF(OFFSET($A$11,MATCH("TOTAL GENERAL",$A$11:$A$100,0)-1,COLUMN(AE70))=0,0,AF70/OFFSET($A$11,MATCH("TOTAL GENERAL",$A$11:$A$100,0)-1,COLUMN(AE70))),""))</f>
        <v/>
      </c>
      <c r="AQ70" s="19" t="str">
        <f ca="1">IF($A70="TOTAL GENERAL",SUM(AQ$11:AQ68),IF(AND(W70&lt;&gt;"",$A70&lt;&gt;"Pn"),IF(OFFSET($A$11,MATCH("TOTAL GENERAL",$A$11:$A$100,0)-1,COLUMN(AF70))=0,0,AG70/OFFSET($A$11,MATCH("TOTAL GENERAL",$A$11:$A$100,0)-1,COLUMN(AF70))),""))</f>
        <v/>
      </c>
      <c r="AR70" s="19" t="str">
        <f ca="1">IF($A70="TOTAL GENERAL",SUM(AR$11:AR68),IF(AND(X70&lt;&gt;"",$A70&lt;&gt;"Pn"),IF(OFFSET($A$11,MATCH("TOTAL GENERAL",$A$11:$A$100,0)-1,COLUMN(AG70))=0,0,AH70/OFFSET($A$11,MATCH("TOTAL GENERAL",$A$11:$A$100,0)-1,COLUMN(AG70))),""))</f>
        <v/>
      </c>
      <c r="AS70" s="19" t="str">
        <f ca="1">IF($A70="TOTAL GENERAL",SUM(AS$11:AS68),IF(AND(Y70&lt;&gt;"",$A70&lt;&gt;"Pn"),IF(OFFSET($A$11,MATCH("TOTAL GENERAL",$A$11:$A$100,0)-1,COLUMN(AH70))=0,0,AI70/OFFSET($A$11,MATCH("TOTAL GENERAL",$A$11:$A$100,0)-1,COLUMN(AH70))),""))</f>
        <v/>
      </c>
      <c r="AT70" s="19" t="str">
        <f ca="1">IF($A70="TOTAL GENERAL",SUM(AT$11:AT68),IF(AND(Z70&lt;&gt;"",$A70&lt;&gt;"Pn"),IF(OFFSET($A$11,MATCH("TOTAL GENERAL",$A$11:$A$100,0)-1,COLUMN(AI70))=0,0,AJ70/OFFSET($A$11,MATCH("TOTAL GENERAL",$A$11:$A$100,0)-1,COLUMN(AI70))),""))</f>
        <v/>
      </c>
      <c r="AU70" s="19" t="str">
        <f ca="1">IF($A70="TOTAL GENERAL",SUM(AU$11:AU68),IF(AND(AA70&lt;&gt;"",$A70&lt;&gt;"Pn"),IF(OFFSET($A$11,MATCH("TOTAL GENERAL",$A$11:$A$100,0)-1,COLUMN(AJ70))=0,0,AK70/OFFSET($A$11,MATCH("TOTAL GENERAL",$A$11:$A$100,0)-1,COLUMN(AJ70))),""))</f>
        <v/>
      </c>
      <c r="AV70" s="182" t="str">
        <f ca="1">IF(A70="TOTAL GENERAL",SUM(AV$11:AV68),IF(COUNTIF(AL70:AU70,"")&lt;COUNTA($AM$10:$AV$10),ROUND((IF(AL70&lt;&gt;"",AL70*OFFSET($A$10,MATCH("Pn",$A$11:$A$100,0),1),0)+IF(AM70&lt;&gt;"",AM70*OFFSET($A$10,MATCH("Pn",$A$11:$A$100,0),2),0)+IF(AN70&lt;&gt;"",AN70*OFFSET($A$10,MATCH("Pn",$A$11:$A$100,0),3),0)+IF(AO70&lt;&gt;"",AO70*OFFSET($A$10,MATCH("Pn",$A$11:$A$100,0),4),0)+IF(AP70&lt;&gt;"",AP70*OFFSET($A$10,MATCH("Pn",$A$11:$A$100,0),5),0)+IF(AQ70&lt;&gt;"",AQ70*OFFSET($A$10,MATCH("Pn",$A$11:$A$100,0),6),0)+IF(AR70&lt;&gt;"",AR70*OFFSET($A$10,MATCH("Pn",$A$11:$A$100,0),7),0)+IF(AS70&lt;&gt;"",AS70*OFFSET($A$10,MATCH("Pn",$A$11:$A$100,0),8),0)+IF(AT70&lt;&gt;"",AT70*OFFSET($A$10,MATCH("Pn",$A$11:$A$100,0),9),0)+IF(AU70&lt;&gt;"",AU70*OFFSET($A$10,MATCH("Pn",$A$11:$A$100,0),10),0))*OFFSET($A$10,MATCH("FC",$A$11:$A$100,0),2),2),""))</f>
        <v/>
      </c>
      <c r="AW70" s="182" t="str">
        <f ca="1">IF(A70="TOTAL GENERAL",SUM(AW$11:AW68),IF(COUNTIF(AM70:AV70,"")&lt;COUNTA($AM$10:$AV$10),(IF(AM70&lt;&gt;"",AM70*OFFSET($A$10,MATCH("Pn",$A$11:$A$100,0),1),0)+IF(AN70&lt;&gt;"",AN70*OFFSET($A$10,MATCH("Pn",$A$11:$A$100,0),2),0)+IF(AO70&lt;&gt;"",AO70*OFFSET($A$10,MATCH("Pn",$A$11:$A$100,0),3),0)+IF(AP70&lt;&gt;"",AP70*OFFSET($A$10,MATCH("Pn",$A$11:$A$100,0),4),0)+IF(AQ70&lt;&gt;"",AQ70*OFFSET($A$10,MATCH("Pn",$A$11:$A$100,0),5),0)+IF(AR70&lt;&gt;"",AR70*OFFSET($A$10,MATCH("Pn",$A$11:$A$100,0),6),0)+IF(AS70&lt;&gt;"",AS70*OFFSET($A$10,MATCH("Pn",$A$11:$A$100,0),7),0)+IF(AT70&lt;&gt;"",AT70*OFFSET($A$10,MATCH("Pn",$A$11:$A$100,0),8),0)+IF(AU70&lt;&gt;"",AU70*OFFSET($A$10,MATCH("Pn",$A$11:$A$100,0),9),0)+IF(AV70&lt;&gt;"",AV70*OFFSET($A$10,MATCH("Pn",$A$11:$A$100,0),10),0))*OFFSET($A$10,MATCH("FC",$A$11:$A$100,0),2),""))</f>
        <v/>
      </c>
    </row>
    <row r="71" spans="1:49" s="4" customFormat="1" x14ac:dyDescent="0.25">
      <c r="A71" s="15" t="s">
        <v>436</v>
      </c>
      <c r="B71" s="15" t="s">
        <v>436</v>
      </c>
      <c r="C71" s="179" t="s">
        <v>436</v>
      </c>
      <c r="D71" s="16" t="s">
        <v>436</v>
      </c>
      <c r="E71" s="9" t="str">
        <f ca="1">IF(AND($A72="Pn",COLUMN(E69)&lt;COUNTIF(PonderacionIndicadores!$A$1:$A$139,"Cérvix")+1),OFFSET($F$10,0,COLUMN(F127)),IF(AND(A71="Pn",(COUNTIF(PonderacionIndicadores!$A$1:$A$139,"Cérvix"))&gt;COLUMN(E71)-1),OFFSET(PonderacionIndicadores!$A$1,MATCH("Cérvix",PonderacionIndicadores!$A$1:$A$139,0)+COLUMN(D71)-2,3),IF(A71="TOTAL GENERAL",SUM(E$11:E69),IF(D71&lt;&gt;"",D71/OFFSET($A$10,MATCH("TOTAL GENERAL",$A$11:$A$100,0),3),""))))</f>
        <v/>
      </c>
      <c r="F71" s="16" t="s">
        <v>436</v>
      </c>
      <c r="G71" s="16" t="s">
        <v>436</v>
      </c>
      <c r="H71" s="16" t="s">
        <v>436</v>
      </c>
      <c r="I71" s="18" t="s">
        <v>436</v>
      </c>
      <c r="J71" s="18" t="s">
        <v>436</v>
      </c>
      <c r="K71" s="19" t="s">
        <v>436</v>
      </c>
      <c r="L71" s="18" t="s">
        <v>436</v>
      </c>
      <c r="M71" s="19" t="s">
        <v>436</v>
      </c>
      <c r="N71" s="19" t="s">
        <v>436</v>
      </c>
      <c r="O71" s="19" t="s">
        <v>436</v>
      </c>
      <c r="P71" s="19" t="s">
        <v>436</v>
      </c>
      <c r="Q71" s="180" t="s">
        <v>436</v>
      </c>
      <c r="R71" s="18" t="s">
        <v>436</v>
      </c>
      <c r="S71" s="21" t="str">
        <f ca="1">IF(OR($A71="Pn",$A72="Pn"),"",IF(OR($A71="Pn",$A72="Pn"),"",IF($A71="TOTAL GENERAL",SUM(S$11:S69),IF(AND(I71&lt;&gt;"",$A71&lt;&gt;"Pn"),IF(I71&gt;OFFSET($A$10,MATCH("TOTAL GENERAL",$A$11:$A$100,0),COLUMN(I71)-1),0,OFFSET($A$10,MATCH("TOTAL GENERAL",$A$11:$A$100,0),COLUMN(I71)-1)-I71),""))))</f>
        <v/>
      </c>
      <c r="T71" s="21" t="str">
        <f ca="1">IF(OR($A71="Pn",$A72="Pn"),"",IF(OR($A71="Pn",$A72="Pn"),"",IF($A71="TOTAL GENERAL",SUM(T$11:T69),IF(AND(J71&lt;&gt;"",$A71&lt;&gt;"Pn"),IF(J71&lt;OFFSET($A$10,MATCH("TOTAL GENERAL",$A$11:$A$100,0),COLUMN(J71)-1),0,J71-OFFSET($A$10,MATCH("TOTAL GENERAL",$A$11:$A$100,0),COLUMN(J71)-1)),""))))</f>
        <v/>
      </c>
      <c r="U71" s="21" t="str">
        <f ca="1">IF(OR($A71="Pn",$A72="Pn"),"",IF($A71="TOTAL GENERAL",SUM(U$11:U69),IF(AND(K71&lt;&gt;"",$A71&lt;&gt;"Pn"),IF(K71&gt;OFFSET($A$10,MATCH("TOTAL GENERAL",$A$11:$A$100,0),COLUMN(K71)-1),0,OFFSET($A$10,MATCH("TOTAL GENERAL",$A$11:$A$100,0),COLUMN(K71)-1)-K71),"")))</f>
        <v/>
      </c>
      <c r="V71" s="21" t="str">
        <f ca="1">IF(OR($A71="Pn",$A72="Pn"),"",IF(OR($A71="Pn",$A72="Pn"),"",IF($A71="TOTAL GENERAL",SUM(V$11:V69),IF(AND(L71&lt;&gt;"",$A71&lt;&gt;"Pn"),IF(L71&lt;OFFSET($A$10,MATCH("TOTAL GENERAL",$A$11:$A$100,0),COLUMN(L71)-1),0,L71-OFFSET($A$10,MATCH("TOTAL GENERAL",$A$11:$A$100,0),COLUMN(L71)-1)),""))))</f>
        <v/>
      </c>
      <c r="W71" s="21" t="str">
        <f ca="1">IF(OR($A71="Pn",$A72="Pn"),"",IF(OR($A71="Pn",$A72="Pn"),"",IF($A71="TOTAL GENERAL",SUM(W$11:W69),IF(AND(M71&lt;&gt;"",$A71&lt;&gt;"Pn"),IF(M71&lt;OFFSET($A$10,MATCH("TOTAL GENERAL",$A$11:$A$100,0),COLUMN(M71)-1),0,M71-OFFSET($A$10,MATCH("TOTAL GENERAL",$A$11:$A$100,0),COLUMN(M71)-1)),""))))</f>
        <v/>
      </c>
      <c r="X71" s="21" t="str">
        <f ca="1">IF(OR($A71="Pn",$A72="Pn"),"",IF(OR($A71="Pn",$A72="Pn"),"",IF($A71="TOTAL GENERAL",SUM(X$11:X69),IF(AND(N71&lt;&gt;"",$A71&lt;&gt;"Pn"),IF(N71&lt;OFFSET($A$10,MATCH("TOTAL GENERAL",$A$11:$A$100,0),COLUMN(N71)-1),0,N71-OFFSET($A$10,MATCH("TOTAL GENERAL",$A$11:$A$100,0),COLUMN(N71)-1)),""))))</f>
        <v/>
      </c>
      <c r="Y71" s="21" t="str">
        <f ca="1">IF(OR($A71="Pn",$A72="Pn"),"",IF(OR($A71="Pn",$A72="Pn"),"",IF($A71="TOTAL GENERAL",SUM(Y$11:Y69),IF(AND(O71&lt;&gt;"",$A71&lt;&gt;"Pn"),IF(O71&lt;OFFSET($A$10,MATCH("TOTAL GENERAL",$A$11:$A$100,0),COLUMN(O71)-1),0,O71-OFFSET($A$10,MATCH("TOTAL GENERAL",$A$11:$A$100,0),COLUMN(O71)-1)),""))))</f>
        <v/>
      </c>
      <c r="Z71" s="21" t="str">
        <f ca="1">IF(OR($A71="Pn",$A72="Pn"),"",IF($A71="TOTAL GENERAL",SUM(Z$11:Z69),IF(AND(P71&lt;&gt;"",$A71&lt;&gt;"Pn"),IF(P71&gt;OFFSET($A$10,MATCH("TOTAL GENERAL",$A$11:$A$100,0),COLUMN(P71)-1),0,OFFSET($A$10,MATCH("TOTAL GENERAL",$A$11:$A$100,0),COLUMN(P71)-1)-P71),"")))</f>
        <v/>
      </c>
      <c r="AA71" s="21" t="str">
        <f ca="1">IF(OR($A71="Pn",$A72="Pn"),"",IF(OR($A71="Pn",$A72="Pn"),"",IF($A71="TOTAL GENERAL",SUM(AA$11:AA69),IF(AND(Q71&lt;&gt;"",$A71&lt;&gt;"Pn"),IF(Q71&lt;OFFSET($A$10,MATCH("TOTAL GENERAL",$A$11:$A$100,0),COLUMN(Q71)-1),0,Q71-OFFSET($A$10,MATCH("TOTAL GENERAL",$A$11:$A$100,0),COLUMN(Q71)-1)),""))))</f>
        <v/>
      </c>
      <c r="AB71" s="21" t="str">
        <f>IF(OR($A71="Pn",$A72="Pn"),"",IF($A71="TOTAL GENERAL",SUM(AB$11:AB69),IF(AND(H71&lt;&gt;"",$A71&lt;&gt;"Pn"),R71*$G71,"")))</f>
        <v/>
      </c>
      <c r="AC71" s="21" t="str">
        <f>IF(OR($A71="Pn",$A72="Pn"),"",IF($A71="TOTAL GENERAL",SUM(AC$11:AC69),IF(AND(I71&lt;&gt;"",$A71&lt;&gt;"Pn"),S71*$D71,"")))</f>
        <v/>
      </c>
      <c r="AD71" s="21" t="str">
        <f>IF(OR($A71="Pn",$A72="Pn"),"",IF($A71="TOTAL GENERAL",SUM(AD$11:AD69),IF(AND(J71&lt;&gt;"",$A71&lt;&gt;"Pn"),T71*$D71,"")))</f>
        <v/>
      </c>
      <c r="AE71" s="21" t="str">
        <f>IF(OR($A71="Pn",$A72="Pn"),"",IF($A71="TOTAL GENERAL",SUM(AE$11:AE69),IF(AND(K71&lt;&gt;"",$A71&lt;&gt;"Pn"),U71*$D71,"")))</f>
        <v/>
      </c>
      <c r="AF71" s="21" t="str">
        <f>IF(OR($A71="Pn",$A72="Pn"),"",IF($A71="TOTAL GENERAL",SUM(AF$11:AF69),IF(AND(L71&lt;&gt;"",$A71&lt;&gt;"Pn"),V71*$D71,"")))</f>
        <v/>
      </c>
      <c r="AG71" s="21" t="str">
        <f>IF(OR($A71="Pn",$A72="Pn"),"",IF($A71="TOTAL GENERAL",SUM(AG$11:AG69),IF(AND(M71&lt;&gt;"",$A71&lt;&gt;"Pn"),W71*$D71,"")))</f>
        <v/>
      </c>
      <c r="AH71" s="21" t="str">
        <f>IF(OR($A71="Pn",$A72="Pn"),"",IF($A71="TOTAL GENERAL",SUM(AH$11:AH69),IF(AND(N71&lt;&gt;"",$A71&lt;&gt;"Pn"),X71*$D71,"")))</f>
        <v/>
      </c>
      <c r="AI71" s="21" t="str">
        <f>IF(OR($A71="Pn",$A72="Pn"),"",IF($A71="TOTAL GENERAL",SUM(AI$11:AI69),IF(AND(O71&lt;&gt;"",$A71&lt;&gt;"Pn"),Y71*$D71,"")))</f>
        <v/>
      </c>
      <c r="AJ71" s="21" t="str">
        <f>IF(OR($A71="Pn",$A72="Pn"),"",IF($A71="TOTAL GENERAL",SUM(AJ$11:AJ69),IF(AND(P71&lt;&gt;"",$A71&lt;&gt;"Pn"),Z71*$F71,"")))</f>
        <v/>
      </c>
      <c r="AK71" s="21" t="str">
        <f>IF(OR($A71="Pn",$A72="Pn"),"",IF($A71="TOTAL GENERAL",SUM(AK$11:AK69),IF(AND(Q71&lt;&gt;"",$A71&lt;&gt;"Pn"),AA71*$D71,"")))</f>
        <v/>
      </c>
      <c r="AL71" s="19" t="str">
        <f ca="1">IF($A71="TOTAL GENERAL",SUM(AL$11:AL69),IF(AND(R71&lt;&gt;"",$A71&lt;&gt;"Pn"),IF(OFFSET($A$11,MATCH("TOTAL GENERAL",$A$11:$A$100,0)-1,COLUMN(AA71))=0,0,AB71/OFFSET($A$11,MATCH("TOTAL GENERAL",$A$11:$A$100,0)-1,COLUMN(AA71))),""))</f>
        <v/>
      </c>
      <c r="AM71" s="19" t="str">
        <f ca="1">IF($A71="TOTAL GENERAL",SUM(AM$11:AM69),IF(AND(S71&lt;&gt;"",$A71&lt;&gt;"Pn"),IF(OFFSET($A$11,MATCH("TOTAL GENERAL",$A$11:$A$100,0)-1,COLUMN(AB71))=0,0,AC71/OFFSET($A$11,MATCH("TOTAL GENERAL",$A$11:$A$100,0)-1,COLUMN(AB71))),""))</f>
        <v/>
      </c>
      <c r="AN71" s="19" t="str">
        <f ca="1">IF($A71="TOTAL GENERAL",SUM(AN$11:AN69),IF(AND(T71&lt;&gt;"",$A71&lt;&gt;"Pn"),IF(OFFSET($A$11,MATCH("TOTAL GENERAL",$A$11:$A$100,0)-1,COLUMN(AC71))=0,0,AD71/OFFSET($A$11,MATCH("TOTAL GENERAL",$A$11:$A$100,0)-1,COLUMN(AC71))),""))</f>
        <v/>
      </c>
      <c r="AO71" s="19" t="str">
        <f ca="1">IF($A71="TOTAL GENERAL",SUM(AO$11:AO69),IF(AND(U71&lt;&gt;"",$A71&lt;&gt;"Pn"),IF(OFFSET($A$11,MATCH("TOTAL GENERAL",$A$11:$A$100,0)-1,COLUMN(AD71))=0,0,AE71/OFFSET($A$11,MATCH("TOTAL GENERAL",$A$11:$A$100,0)-1,COLUMN(AD71))),""))</f>
        <v/>
      </c>
      <c r="AP71" s="19" t="str">
        <f ca="1">IF($A71="TOTAL GENERAL",SUM(AP$11:AP69),IF(AND(V71&lt;&gt;"",$A71&lt;&gt;"Pn"),IF(OFFSET($A$11,MATCH("TOTAL GENERAL",$A$11:$A$100,0)-1,COLUMN(AE71))=0,0,AF71/OFFSET($A$11,MATCH("TOTAL GENERAL",$A$11:$A$100,0)-1,COLUMN(AE71))),""))</f>
        <v/>
      </c>
      <c r="AQ71" s="19" t="str">
        <f ca="1">IF($A71="TOTAL GENERAL",SUM(AQ$11:AQ69),IF(AND(W71&lt;&gt;"",$A71&lt;&gt;"Pn"),IF(OFFSET($A$11,MATCH("TOTAL GENERAL",$A$11:$A$100,0)-1,COLUMN(AF71))=0,0,AG71/OFFSET($A$11,MATCH("TOTAL GENERAL",$A$11:$A$100,0)-1,COLUMN(AF71))),""))</f>
        <v/>
      </c>
      <c r="AR71" s="19" t="str">
        <f ca="1">IF($A71="TOTAL GENERAL",SUM(AR$11:AR69),IF(AND(X71&lt;&gt;"",$A71&lt;&gt;"Pn"),IF(OFFSET($A$11,MATCH("TOTAL GENERAL",$A$11:$A$100,0)-1,COLUMN(AG71))=0,0,AH71/OFFSET($A$11,MATCH("TOTAL GENERAL",$A$11:$A$100,0)-1,COLUMN(AG71))),""))</f>
        <v/>
      </c>
      <c r="AS71" s="19" t="str">
        <f ca="1">IF($A71="TOTAL GENERAL",SUM(AS$11:AS69),IF(AND(Y71&lt;&gt;"",$A71&lt;&gt;"Pn"),IF(OFFSET($A$11,MATCH("TOTAL GENERAL",$A$11:$A$100,0)-1,COLUMN(AH71))=0,0,AI71/OFFSET($A$11,MATCH("TOTAL GENERAL",$A$11:$A$100,0)-1,COLUMN(AH71))),""))</f>
        <v/>
      </c>
      <c r="AT71" s="19" t="str">
        <f ca="1">IF($A71="TOTAL GENERAL",SUM(AT$11:AT69),IF(AND(Z71&lt;&gt;"",$A71&lt;&gt;"Pn"),IF(OFFSET($A$11,MATCH("TOTAL GENERAL",$A$11:$A$100,0)-1,COLUMN(AI71))=0,0,AJ71/OFFSET($A$11,MATCH("TOTAL GENERAL",$A$11:$A$100,0)-1,COLUMN(AI71))),""))</f>
        <v/>
      </c>
      <c r="AU71" s="19" t="str">
        <f ca="1">IF($A71="TOTAL GENERAL",SUM(AU$11:AU69),IF(AND(AA71&lt;&gt;"",$A71&lt;&gt;"Pn"),IF(OFFSET($A$11,MATCH("TOTAL GENERAL",$A$11:$A$100,0)-1,COLUMN(AJ71))=0,0,AK71/OFFSET($A$11,MATCH("TOTAL GENERAL",$A$11:$A$100,0)-1,COLUMN(AJ71))),""))</f>
        <v/>
      </c>
      <c r="AV71" s="182" t="str">
        <f ca="1">IF(A71="TOTAL GENERAL",SUM(AV$11:AV69),IF(COUNTIF(AL71:AU71,"")&lt;COUNTA($AM$10:$AV$10),ROUND((IF(AL71&lt;&gt;"",AL71*OFFSET($A$10,MATCH("Pn",$A$11:$A$100,0),1),0)+IF(AM71&lt;&gt;"",AM71*OFFSET($A$10,MATCH("Pn",$A$11:$A$100,0),2),0)+IF(AN71&lt;&gt;"",AN71*OFFSET($A$10,MATCH("Pn",$A$11:$A$100,0),3),0)+IF(AO71&lt;&gt;"",AO71*OFFSET($A$10,MATCH("Pn",$A$11:$A$100,0),4),0)+IF(AP71&lt;&gt;"",AP71*OFFSET($A$10,MATCH("Pn",$A$11:$A$100,0),5),0)+IF(AQ71&lt;&gt;"",AQ71*OFFSET($A$10,MATCH("Pn",$A$11:$A$100,0),6),0)+IF(AR71&lt;&gt;"",AR71*OFFSET($A$10,MATCH("Pn",$A$11:$A$100,0),7),0)+IF(AS71&lt;&gt;"",AS71*OFFSET($A$10,MATCH("Pn",$A$11:$A$100,0),8),0)+IF(AT71&lt;&gt;"",AT71*OFFSET($A$10,MATCH("Pn",$A$11:$A$100,0),9),0)+IF(AU71&lt;&gt;"",AU71*OFFSET($A$10,MATCH("Pn",$A$11:$A$100,0),10),0))*OFFSET($A$10,MATCH("FC",$A$11:$A$100,0),2),2),""))</f>
        <v/>
      </c>
      <c r="AW71" s="182" t="str">
        <f ca="1">IF(A71="TOTAL GENERAL",SUM(AW$11:AW69),IF(COUNTIF(AM71:AV71,"")&lt;COUNTA($AM$10:$AV$10),(IF(AM71&lt;&gt;"",AM71*OFFSET($A$10,MATCH("Pn",$A$11:$A$100,0),1),0)+IF(AN71&lt;&gt;"",AN71*OFFSET($A$10,MATCH("Pn",$A$11:$A$100,0),2),0)+IF(AO71&lt;&gt;"",AO71*OFFSET($A$10,MATCH("Pn",$A$11:$A$100,0),3),0)+IF(AP71&lt;&gt;"",AP71*OFFSET($A$10,MATCH("Pn",$A$11:$A$100,0),4),0)+IF(AQ71&lt;&gt;"",AQ71*OFFSET($A$10,MATCH("Pn",$A$11:$A$100,0),5),0)+IF(AR71&lt;&gt;"",AR71*OFFSET($A$10,MATCH("Pn",$A$11:$A$100,0),6),0)+IF(AS71&lt;&gt;"",AS71*OFFSET($A$10,MATCH("Pn",$A$11:$A$100,0),7),0)+IF(AT71&lt;&gt;"",AT71*OFFSET($A$10,MATCH("Pn",$A$11:$A$100,0),8),0)+IF(AU71&lt;&gt;"",AU71*OFFSET($A$10,MATCH("Pn",$A$11:$A$100,0),9),0)+IF(AV71&lt;&gt;"",AV71*OFFSET($A$10,MATCH("Pn",$A$11:$A$100,0),10),0))*OFFSET($A$10,MATCH("FC",$A$11:$A$100,0),2),""))</f>
        <v/>
      </c>
    </row>
    <row r="72" spans="1:49" s="4" customFormat="1" x14ac:dyDescent="0.25">
      <c r="A72" s="15" t="s">
        <v>436</v>
      </c>
      <c r="B72" s="15" t="s">
        <v>436</v>
      </c>
      <c r="C72" s="179" t="s">
        <v>436</v>
      </c>
      <c r="D72" s="16" t="s">
        <v>436</v>
      </c>
      <c r="E72" s="9" t="str">
        <f ca="1">IF(AND($A73="Pn",COLUMN(E70)&lt;COUNTIF(PonderacionIndicadores!$A$1:$A$139,"Cérvix")+1),OFFSET($F$10,0,COLUMN(F128)),IF(AND(A72="Pn",(COUNTIF(PonderacionIndicadores!$A$1:$A$139,"Cérvix"))&gt;COLUMN(E72)-1),OFFSET(PonderacionIndicadores!$A$1,MATCH("Cérvix",PonderacionIndicadores!$A$1:$A$139,0)+COLUMN(D72)-2,3),IF(A72="TOTAL GENERAL",SUM(E$11:E70),IF(D72&lt;&gt;"",D72/OFFSET($A$10,MATCH("TOTAL GENERAL",$A$11:$A$100,0),3),""))))</f>
        <v/>
      </c>
      <c r="F72" s="16" t="s">
        <v>436</v>
      </c>
      <c r="G72" s="16" t="s">
        <v>436</v>
      </c>
      <c r="H72" s="16" t="s">
        <v>436</v>
      </c>
      <c r="I72" s="18" t="s">
        <v>436</v>
      </c>
      <c r="J72" s="18" t="s">
        <v>436</v>
      </c>
      <c r="K72" s="19" t="s">
        <v>436</v>
      </c>
      <c r="L72" s="18" t="s">
        <v>436</v>
      </c>
      <c r="M72" s="19" t="s">
        <v>436</v>
      </c>
      <c r="N72" s="19" t="s">
        <v>436</v>
      </c>
      <c r="O72" s="19" t="s">
        <v>436</v>
      </c>
      <c r="P72" s="19" t="s">
        <v>436</v>
      </c>
      <c r="Q72" s="180" t="s">
        <v>436</v>
      </c>
      <c r="R72" s="18" t="s">
        <v>436</v>
      </c>
      <c r="S72" s="21" t="str">
        <f ca="1">IF(OR($A72="Pn",$A73="Pn"),"",IF(OR($A72="Pn",$A73="Pn"),"",IF($A72="TOTAL GENERAL",SUM(S$11:S70),IF(AND(I72&lt;&gt;"",$A72&lt;&gt;"Pn"),IF(I72&gt;OFFSET($A$10,MATCH("TOTAL GENERAL",$A$11:$A$100,0),COLUMN(I72)-1),0,OFFSET($A$10,MATCH("TOTAL GENERAL",$A$11:$A$100,0),COLUMN(I72)-1)-I72),""))))</f>
        <v/>
      </c>
      <c r="T72" s="21" t="str">
        <f ca="1">IF(OR($A72="Pn",$A73="Pn"),"",IF(OR($A72="Pn",$A73="Pn"),"",IF($A72="TOTAL GENERAL",SUM(T$11:T70),IF(AND(J72&lt;&gt;"",$A72&lt;&gt;"Pn"),IF(J72&lt;OFFSET($A$10,MATCH("TOTAL GENERAL",$A$11:$A$100,0),COLUMN(J72)-1),0,J72-OFFSET($A$10,MATCH("TOTAL GENERAL",$A$11:$A$100,0),COLUMN(J72)-1)),""))))</f>
        <v/>
      </c>
      <c r="U72" s="21" t="str">
        <f ca="1">IF(OR($A72="Pn",$A73="Pn"),"",IF($A72="TOTAL GENERAL",SUM(U$11:U70),IF(AND(K72&lt;&gt;"",$A72&lt;&gt;"Pn"),IF(K72&gt;OFFSET($A$10,MATCH("TOTAL GENERAL",$A$11:$A$100,0),COLUMN(K72)-1),0,OFFSET($A$10,MATCH("TOTAL GENERAL",$A$11:$A$100,0),COLUMN(K72)-1)-K72),"")))</f>
        <v/>
      </c>
      <c r="V72" s="21" t="str">
        <f ca="1">IF(OR($A72="Pn",$A73="Pn"),"",IF(OR($A72="Pn",$A73="Pn"),"",IF($A72="TOTAL GENERAL",SUM(V$11:V70),IF(AND(L72&lt;&gt;"",$A72&lt;&gt;"Pn"),IF(L72&lt;OFFSET($A$10,MATCH("TOTAL GENERAL",$A$11:$A$100,0),COLUMN(L72)-1),0,L72-OFFSET($A$10,MATCH("TOTAL GENERAL",$A$11:$A$100,0),COLUMN(L72)-1)),""))))</f>
        <v/>
      </c>
      <c r="W72" s="21" t="str">
        <f ca="1">IF(OR($A72="Pn",$A73="Pn"),"",IF(OR($A72="Pn",$A73="Pn"),"",IF($A72="TOTAL GENERAL",SUM(W$11:W70),IF(AND(M72&lt;&gt;"",$A72&lt;&gt;"Pn"),IF(M72&lt;OFFSET($A$10,MATCH("TOTAL GENERAL",$A$11:$A$100,0),COLUMN(M72)-1),0,M72-OFFSET($A$10,MATCH("TOTAL GENERAL",$A$11:$A$100,0),COLUMN(M72)-1)),""))))</f>
        <v/>
      </c>
      <c r="X72" s="21" t="str">
        <f ca="1">IF(OR($A72="Pn",$A73="Pn"),"",IF(OR($A72="Pn",$A73="Pn"),"",IF($A72="TOTAL GENERAL",SUM(X$11:X70),IF(AND(N72&lt;&gt;"",$A72&lt;&gt;"Pn"),IF(N72&lt;OFFSET($A$10,MATCH("TOTAL GENERAL",$A$11:$A$100,0),COLUMN(N72)-1),0,N72-OFFSET($A$10,MATCH("TOTAL GENERAL",$A$11:$A$100,0),COLUMN(N72)-1)),""))))</f>
        <v/>
      </c>
      <c r="Y72" s="21" t="str">
        <f ca="1">IF(OR($A72="Pn",$A73="Pn"),"",IF(OR($A72="Pn",$A73="Pn"),"",IF($A72="TOTAL GENERAL",SUM(Y$11:Y70),IF(AND(O72&lt;&gt;"",$A72&lt;&gt;"Pn"),IF(O72&lt;OFFSET($A$10,MATCH("TOTAL GENERAL",$A$11:$A$100,0),COLUMN(O72)-1),0,O72-OFFSET($A$10,MATCH("TOTAL GENERAL",$A$11:$A$100,0),COLUMN(O72)-1)),""))))</f>
        <v/>
      </c>
      <c r="Z72" s="21" t="str">
        <f ca="1">IF(OR($A72="Pn",$A73="Pn"),"",IF($A72="TOTAL GENERAL",SUM(Z$11:Z70),IF(AND(P72&lt;&gt;"",$A72&lt;&gt;"Pn"),IF(P72&gt;OFFSET($A$10,MATCH("TOTAL GENERAL",$A$11:$A$100,0),COLUMN(P72)-1),0,OFFSET($A$10,MATCH("TOTAL GENERAL",$A$11:$A$100,0),COLUMN(P72)-1)-P72),"")))</f>
        <v/>
      </c>
      <c r="AA72" s="21" t="str">
        <f ca="1">IF(OR($A72="Pn",$A73="Pn"),"",IF(OR($A72="Pn",$A73="Pn"),"",IF($A72="TOTAL GENERAL",SUM(AA$11:AA70),IF(AND(Q72&lt;&gt;"",$A72&lt;&gt;"Pn"),IF(Q72&lt;OFFSET($A$10,MATCH("TOTAL GENERAL",$A$11:$A$100,0),COLUMN(Q72)-1),0,Q72-OFFSET($A$10,MATCH("TOTAL GENERAL",$A$11:$A$100,0),COLUMN(Q72)-1)),""))))</f>
        <v/>
      </c>
      <c r="AB72" s="21" t="str">
        <f>IF(OR($A72="Pn",$A73="Pn"),"",IF($A72="TOTAL GENERAL",SUM(AB$11:AB70),IF(AND(H72&lt;&gt;"",$A72&lt;&gt;"Pn"),R72*$G72,"")))</f>
        <v/>
      </c>
      <c r="AC72" s="21" t="str">
        <f>IF(OR($A72="Pn",$A73="Pn"),"",IF($A72="TOTAL GENERAL",SUM(AC$11:AC70),IF(AND(I72&lt;&gt;"",$A72&lt;&gt;"Pn"),S72*$D72,"")))</f>
        <v/>
      </c>
      <c r="AD72" s="21" t="str">
        <f>IF(OR($A72="Pn",$A73="Pn"),"",IF($A72="TOTAL GENERAL",SUM(AD$11:AD70),IF(AND(J72&lt;&gt;"",$A72&lt;&gt;"Pn"),T72*$D72,"")))</f>
        <v/>
      </c>
      <c r="AE72" s="21" t="str">
        <f>IF(OR($A72="Pn",$A73="Pn"),"",IF($A72="TOTAL GENERAL",SUM(AE$11:AE70),IF(AND(K72&lt;&gt;"",$A72&lt;&gt;"Pn"),U72*$D72,"")))</f>
        <v/>
      </c>
      <c r="AF72" s="21" t="str">
        <f>IF(OR($A72="Pn",$A73="Pn"),"",IF($A72="TOTAL GENERAL",SUM(AF$11:AF70),IF(AND(L72&lt;&gt;"",$A72&lt;&gt;"Pn"),V72*$D72,"")))</f>
        <v/>
      </c>
      <c r="AG72" s="21" t="str">
        <f>IF(OR($A72="Pn",$A73="Pn"),"",IF($A72="TOTAL GENERAL",SUM(AG$11:AG70),IF(AND(M72&lt;&gt;"",$A72&lt;&gt;"Pn"),W72*$D72,"")))</f>
        <v/>
      </c>
      <c r="AH72" s="21" t="str">
        <f>IF(OR($A72="Pn",$A73="Pn"),"",IF($A72="TOTAL GENERAL",SUM(AH$11:AH70),IF(AND(N72&lt;&gt;"",$A72&lt;&gt;"Pn"),X72*$D72,"")))</f>
        <v/>
      </c>
      <c r="AI72" s="21" t="str">
        <f>IF(OR($A72="Pn",$A73="Pn"),"",IF($A72="TOTAL GENERAL",SUM(AI$11:AI70),IF(AND(O72&lt;&gt;"",$A72&lt;&gt;"Pn"),Y72*$D72,"")))</f>
        <v/>
      </c>
      <c r="AJ72" s="21" t="str">
        <f>IF(OR($A72="Pn",$A73="Pn"),"",IF($A72="TOTAL GENERAL",SUM(AJ$11:AJ70),IF(AND(P72&lt;&gt;"",$A72&lt;&gt;"Pn"),Z72*$F72,"")))</f>
        <v/>
      </c>
      <c r="AK72" s="21" t="str">
        <f>IF(OR($A72="Pn",$A73="Pn"),"",IF($A72="TOTAL GENERAL",SUM(AK$11:AK70),IF(AND(Q72&lt;&gt;"",$A72&lt;&gt;"Pn"),AA72*$D72,"")))</f>
        <v/>
      </c>
      <c r="AL72" s="19" t="str">
        <f ca="1">IF($A72="TOTAL GENERAL",SUM(AL$11:AL70),IF(AND(R72&lt;&gt;"",$A72&lt;&gt;"Pn"),IF(OFFSET($A$11,MATCH("TOTAL GENERAL",$A$11:$A$100,0)-1,COLUMN(AA72))=0,0,AB72/OFFSET($A$11,MATCH("TOTAL GENERAL",$A$11:$A$100,0)-1,COLUMN(AA72))),""))</f>
        <v/>
      </c>
      <c r="AM72" s="19" t="str">
        <f ca="1">IF($A72="TOTAL GENERAL",SUM(AM$11:AM70),IF(AND(S72&lt;&gt;"",$A72&lt;&gt;"Pn"),IF(OFFSET($A$11,MATCH("TOTAL GENERAL",$A$11:$A$100,0)-1,COLUMN(AB72))=0,0,AC72/OFFSET($A$11,MATCH("TOTAL GENERAL",$A$11:$A$100,0)-1,COLUMN(AB72))),""))</f>
        <v/>
      </c>
      <c r="AN72" s="19" t="str">
        <f ca="1">IF($A72="TOTAL GENERAL",SUM(AN$11:AN70),IF(AND(T72&lt;&gt;"",$A72&lt;&gt;"Pn"),IF(OFFSET($A$11,MATCH("TOTAL GENERAL",$A$11:$A$100,0)-1,COLUMN(AC72))=0,0,AD72/OFFSET($A$11,MATCH("TOTAL GENERAL",$A$11:$A$100,0)-1,COLUMN(AC72))),""))</f>
        <v/>
      </c>
      <c r="AO72" s="19" t="str">
        <f ca="1">IF($A72="TOTAL GENERAL",SUM(AO$11:AO70),IF(AND(U72&lt;&gt;"",$A72&lt;&gt;"Pn"),IF(OFFSET($A$11,MATCH("TOTAL GENERAL",$A$11:$A$100,0)-1,COLUMN(AD72))=0,0,AE72/OFFSET($A$11,MATCH("TOTAL GENERAL",$A$11:$A$100,0)-1,COLUMN(AD72))),""))</f>
        <v/>
      </c>
      <c r="AP72" s="19" t="str">
        <f ca="1">IF($A72="TOTAL GENERAL",SUM(AP$11:AP70),IF(AND(V72&lt;&gt;"",$A72&lt;&gt;"Pn"),IF(OFFSET($A$11,MATCH("TOTAL GENERAL",$A$11:$A$100,0)-1,COLUMN(AE72))=0,0,AF72/OFFSET($A$11,MATCH("TOTAL GENERAL",$A$11:$A$100,0)-1,COLUMN(AE72))),""))</f>
        <v/>
      </c>
      <c r="AQ72" s="19" t="str">
        <f ca="1">IF($A72="TOTAL GENERAL",SUM(AQ$11:AQ70),IF(AND(W72&lt;&gt;"",$A72&lt;&gt;"Pn"),IF(OFFSET($A$11,MATCH("TOTAL GENERAL",$A$11:$A$100,0)-1,COLUMN(AF72))=0,0,AG72/OFFSET($A$11,MATCH("TOTAL GENERAL",$A$11:$A$100,0)-1,COLUMN(AF72))),""))</f>
        <v/>
      </c>
      <c r="AR72" s="19" t="str">
        <f ca="1">IF($A72="TOTAL GENERAL",SUM(AR$11:AR70),IF(AND(X72&lt;&gt;"",$A72&lt;&gt;"Pn"),IF(OFFSET($A$11,MATCH("TOTAL GENERAL",$A$11:$A$100,0)-1,COLUMN(AG72))=0,0,AH72/OFFSET($A$11,MATCH("TOTAL GENERAL",$A$11:$A$100,0)-1,COLUMN(AG72))),""))</f>
        <v/>
      </c>
      <c r="AS72" s="19" t="str">
        <f ca="1">IF($A72="TOTAL GENERAL",SUM(AS$11:AS70),IF(AND(Y72&lt;&gt;"",$A72&lt;&gt;"Pn"),IF(OFFSET($A$11,MATCH("TOTAL GENERAL",$A$11:$A$100,0)-1,COLUMN(AH72))=0,0,AI72/OFFSET($A$11,MATCH("TOTAL GENERAL",$A$11:$A$100,0)-1,COLUMN(AH72))),""))</f>
        <v/>
      </c>
      <c r="AT72" s="19" t="str">
        <f ca="1">IF($A72="TOTAL GENERAL",SUM(AT$11:AT70),IF(AND(Z72&lt;&gt;"",$A72&lt;&gt;"Pn"),IF(OFFSET($A$11,MATCH("TOTAL GENERAL",$A$11:$A$100,0)-1,COLUMN(AI72))=0,0,AJ72/OFFSET($A$11,MATCH("TOTAL GENERAL",$A$11:$A$100,0)-1,COLUMN(AI72))),""))</f>
        <v/>
      </c>
      <c r="AU72" s="19" t="str">
        <f ca="1">IF($A72="TOTAL GENERAL",SUM(AU$11:AU70),IF(AND(AA72&lt;&gt;"",$A72&lt;&gt;"Pn"),IF(OFFSET($A$11,MATCH("TOTAL GENERAL",$A$11:$A$100,0)-1,COLUMN(AJ72))=0,0,AK72/OFFSET($A$11,MATCH("TOTAL GENERAL",$A$11:$A$100,0)-1,COLUMN(AJ72))),""))</f>
        <v/>
      </c>
      <c r="AV72" s="182" t="str">
        <f ca="1">IF(A72="TOTAL GENERAL",SUM(AV$11:AV70),IF(COUNTIF(AL72:AU72,"")&lt;COUNTA($AM$10:$AV$10),ROUND((IF(AL72&lt;&gt;"",AL72*OFFSET($A$10,MATCH("Pn",$A$11:$A$100,0),1),0)+IF(AM72&lt;&gt;"",AM72*OFFSET($A$10,MATCH("Pn",$A$11:$A$100,0),2),0)+IF(AN72&lt;&gt;"",AN72*OFFSET($A$10,MATCH("Pn",$A$11:$A$100,0),3),0)+IF(AO72&lt;&gt;"",AO72*OFFSET($A$10,MATCH("Pn",$A$11:$A$100,0),4),0)+IF(AP72&lt;&gt;"",AP72*OFFSET($A$10,MATCH("Pn",$A$11:$A$100,0),5),0)+IF(AQ72&lt;&gt;"",AQ72*OFFSET($A$10,MATCH("Pn",$A$11:$A$100,0),6),0)+IF(AR72&lt;&gt;"",AR72*OFFSET($A$10,MATCH("Pn",$A$11:$A$100,0),7),0)+IF(AS72&lt;&gt;"",AS72*OFFSET($A$10,MATCH("Pn",$A$11:$A$100,0),8),0)+IF(AT72&lt;&gt;"",AT72*OFFSET($A$10,MATCH("Pn",$A$11:$A$100,0),9),0)+IF(AU72&lt;&gt;"",AU72*OFFSET($A$10,MATCH("Pn",$A$11:$A$100,0),10),0))*OFFSET($A$10,MATCH("FC",$A$11:$A$100,0),2),2),""))</f>
        <v/>
      </c>
      <c r="AW72" s="182" t="str">
        <f ca="1">IF(A72="TOTAL GENERAL",SUM(AW$11:AW70),IF(COUNTIF(AM72:AV72,"")&lt;COUNTA($AM$10:$AV$10),(IF(AM72&lt;&gt;"",AM72*OFFSET($A$10,MATCH("Pn",$A$11:$A$100,0),1),0)+IF(AN72&lt;&gt;"",AN72*OFFSET($A$10,MATCH("Pn",$A$11:$A$100,0),2),0)+IF(AO72&lt;&gt;"",AO72*OFFSET($A$10,MATCH("Pn",$A$11:$A$100,0),3),0)+IF(AP72&lt;&gt;"",AP72*OFFSET($A$10,MATCH("Pn",$A$11:$A$100,0),4),0)+IF(AQ72&lt;&gt;"",AQ72*OFFSET($A$10,MATCH("Pn",$A$11:$A$100,0),5),0)+IF(AR72&lt;&gt;"",AR72*OFFSET($A$10,MATCH("Pn",$A$11:$A$100,0),6),0)+IF(AS72&lt;&gt;"",AS72*OFFSET($A$10,MATCH("Pn",$A$11:$A$100,0),7),0)+IF(AT72&lt;&gt;"",AT72*OFFSET($A$10,MATCH("Pn",$A$11:$A$100,0),8),0)+IF(AU72&lt;&gt;"",AU72*OFFSET($A$10,MATCH("Pn",$A$11:$A$100,0),9),0)+IF(AV72&lt;&gt;"",AV72*OFFSET($A$10,MATCH("Pn",$A$11:$A$100,0),10),0))*OFFSET($A$10,MATCH("FC",$A$11:$A$100,0),2),""))</f>
        <v/>
      </c>
    </row>
    <row r="73" spans="1:49" s="4" customFormat="1" x14ac:dyDescent="0.25">
      <c r="A73" s="15" t="s">
        <v>436</v>
      </c>
      <c r="B73" s="15" t="s">
        <v>436</v>
      </c>
      <c r="C73" s="179" t="s">
        <v>436</v>
      </c>
      <c r="D73" s="16" t="s">
        <v>436</v>
      </c>
      <c r="E73" s="9" t="str">
        <f ca="1">IF(AND($A74="Pn",COLUMN(E71)&lt;COUNTIF(PonderacionIndicadores!$A$1:$A$139,"Cérvix")+1),OFFSET($F$10,0,COLUMN(F129)),IF(AND(A73="Pn",(COUNTIF(PonderacionIndicadores!$A$1:$A$139,"Cérvix"))&gt;COLUMN(E73)-1),OFFSET(PonderacionIndicadores!$A$1,MATCH("Cérvix",PonderacionIndicadores!$A$1:$A$139,0)+COLUMN(D73)-2,3),IF(A73="TOTAL GENERAL",SUM(E$11:E71),IF(D73&lt;&gt;"",D73/OFFSET($A$10,MATCH("TOTAL GENERAL",$A$11:$A$100,0),3),""))))</f>
        <v/>
      </c>
      <c r="F73" s="16" t="s">
        <v>436</v>
      </c>
      <c r="G73" s="16" t="s">
        <v>436</v>
      </c>
      <c r="H73" s="16" t="s">
        <v>436</v>
      </c>
      <c r="I73" s="18" t="s">
        <v>436</v>
      </c>
      <c r="J73" s="18" t="s">
        <v>436</v>
      </c>
      <c r="K73" s="19" t="s">
        <v>436</v>
      </c>
      <c r="L73" s="18" t="s">
        <v>436</v>
      </c>
      <c r="M73" s="19" t="s">
        <v>436</v>
      </c>
      <c r="N73" s="19" t="s">
        <v>436</v>
      </c>
      <c r="O73" s="19" t="s">
        <v>436</v>
      </c>
      <c r="P73" s="19" t="s">
        <v>436</v>
      </c>
      <c r="Q73" s="180" t="s">
        <v>436</v>
      </c>
      <c r="R73" s="18" t="s">
        <v>436</v>
      </c>
      <c r="S73" s="21" t="str">
        <f ca="1">IF(OR($A73="Pn",$A74="Pn"),"",IF(OR($A73="Pn",$A74="Pn"),"",IF($A73="TOTAL GENERAL",SUM(S$11:S71),IF(AND(I73&lt;&gt;"",$A73&lt;&gt;"Pn"),IF(I73&gt;OFFSET($A$10,MATCH("TOTAL GENERAL",$A$11:$A$100,0),COLUMN(I73)-1),0,OFFSET($A$10,MATCH("TOTAL GENERAL",$A$11:$A$100,0),COLUMN(I73)-1)-I73),""))))</f>
        <v/>
      </c>
      <c r="T73" s="21" t="str">
        <f ca="1">IF(OR($A73="Pn",$A74="Pn"),"",IF(OR($A73="Pn",$A74="Pn"),"",IF($A73="TOTAL GENERAL",SUM(T$11:T71),IF(AND(J73&lt;&gt;"",$A73&lt;&gt;"Pn"),IF(J73&lt;OFFSET($A$10,MATCH("TOTAL GENERAL",$A$11:$A$100,0),COLUMN(J73)-1),0,J73-OFFSET($A$10,MATCH("TOTAL GENERAL",$A$11:$A$100,0),COLUMN(J73)-1)),""))))</f>
        <v/>
      </c>
      <c r="U73" s="21" t="str">
        <f ca="1">IF(OR($A73="Pn",$A74="Pn"),"",IF($A73="TOTAL GENERAL",SUM(U$11:U71),IF(AND(K73&lt;&gt;"",$A73&lt;&gt;"Pn"),IF(K73&gt;OFFSET($A$10,MATCH("TOTAL GENERAL",$A$11:$A$100,0),COLUMN(K73)-1),0,OFFSET($A$10,MATCH("TOTAL GENERAL",$A$11:$A$100,0),COLUMN(K73)-1)-K73),"")))</f>
        <v/>
      </c>
      <c r="V73" s="21" t="str">
        <f ca="1">IF(OR($A73="Pn",$A74="Pn"),"",IF(OR($A73="Pn",$A74="Pn"),"",IF($A73="TOTAL GENERAL",SUM(V$11:V71),IF(AND(L73&lt;&gt;"",$A73&lt;&gt;"Pn"),IF(L73&lt;OFFSET($A$10,MATCH("TOTAL GENERAL",$A$11:$A$100,0),COLUMN(L73)-1),0,L73-OFFSET($A$10,MATCH("TOTAL GENERAL",$A$11:$A$100,0),COLUMN(L73)-1)),""))))</f>
        <v/>
      </c>
      <c r="W73" s="21" t="str">
        <f ca="1">IF(OR($A73="Pn",$A74="Pn"),"",IF(OR($A73="Pn",$A74="Pn"),"",IF($A73="TOTAL GENERAL",SUM(W$11:W71),IF(AND(M73&lt;&gt;"",$A73&lt;&gt;"Pn"),IF(M73&lt;OFFSET($A$10,MATCH("TOTAL GENERAL",$A$11:$A$100,0),COLUMN(M73)-1),0,M73-OFFSET($A$10,MATCH("TOTAL GENERAL",$A$11:$A$100,0),COLUMN(M73)-1)),""))))</f>
        <v/>
      </c>
      <c r="X73" s="21" t="str">
        <f ca="1">IF(OR($A73="Pn",$A74="Pn"),"",IF(OR($A73="Pn",$A74="Pn"),"",IF($A73="TOTAL GENERAL",SUM(X$11:X71),IF(AND(N73&lt;&gt;"",$A73&lt;&gt;"Pn"),IF(N73&lt;OFFSET($A$10,MATCH("TOTAL GENERAL",$A$11:$A$100,0),COLUMN(N73)-1),0,N73-OFFSET($A$10,MATCH("TOTAL GENERAL",$A$11:$A$100,0),COLUMN(N73)-1)),""))))</f>
        <v/>
      </c>
      <c r="Y73" s="21" t="str">
        <f ca="1">IF(OR($A73="Pn",$A74="Pn"),"",IF(OR($A73="Pn",$A74="Pn"),"",IF($A73="TOTAL GENERAL",SUM(Y$11:Y71),IF(AND(O73&lt;&gt;"",$A73&lt;&gt;"Pn"),IF(O73&lt;OFFSET($A$10,MATCH("TOTAL GENERAL",$A$11:$A$100,0),COLUMN(O73)-1),0,O73-OFFSET($A$10,MATCH("TOTAL GENERAL",$A$11:$A$100,0),COLUMN(O73)-1)),""))))</f>
        <v/>
      </c>
      <c r="Z73" s="21" t="str">
        <f ca="1">IF(OR($A73="Pn",$A74="Pn"),"",IF($A73="TOTAL GENERAL",SUM(Z$11:Z71),IF(AND(P73&lt;&gt;"",$A73&lt;&gt;"Pn"),IF(P73&gt;OFFSET($A$10,MATCH("TOTAL GENERAL",$A$11:$A$100,0),COLUMN(P73)-1),0,OFFSET($A$10,MATCH("TOTAL GENERAL",$A$11:$A$100,0),COLUMN(P73)-1)-P73),"")))</f>
        <v/>
      </c>
      <c r="AA73" s="21" t="str">
        <f ca="1">IF(OR($A73="Pn",$A74="Pn"),"",IF(OR($A73="Pn",$A74="Pn"),"",IF($A73="TOTAL GENERAL",SUM(AA$11:AA71),IF(AND(Q73&lt;&gt;"",$A73&lt;&gt;"Pn"),IF(Q73&lt;OFFSET($A$10,MATCH("TOTAL GENERAL",$A$11:$A$100,0),COLUMN(Q73)-1),0,Q73-OFFSET($A$10,MATCH("TOTAL GENERAL",$A$11:$A$100,0),COLUMN(Q73)-1)),""))))</f>
        <v/>
      </c>
      <c r="AB73" s="21" t="str">
        <f>IF(OR($A73="Pn",$A74="Pn"),"",IF($A73="TOTAL GENERAL",SUM(AB$11:AB71),IF(AND(H73&lt;&gt;"",$A73&lt;&gt;"Pn"),R73*$G73,"")))</f>
        <v/>
      </c>
      <c r="AC73" s="21" t="str">
        <f>IF(OR($A73="Pn",$A74="Pn"),"",IF($A73="TOTAL GENERAL",SUM(AC$11:AC71),IF(AND(I73&lt;&gt;"",$A73&lt;&gt;"Pn"),S73*$D73,"")))</f>
        <v/>
      </c>
      <c r="AD73" s="21" t="str">
        <f>IF(OR($A73="Pn",$A74="Pn"),"",IF($A73="TOTAL GENERAL",SUM(AD$11:AD71),IF(AND(J73&lt;&gt;"",$A73&lt;&gt;"Pn"),T73*$D73,"")))</f>
        <v/>
      </c>
      <c r="AE73" s="21" t="str">
        <f>IF(OR($A73="Pn",$A74="Pn"),"",IF($A73="TOTAL GENERAL",SUM(AE$11:AE71),IF(AND(K73&lt;&gt;"",$A73&lt;&gt;"Pn"),U73*$D73,"")))</f>
        <v/>
      </c>
      <c r="AF73" s="21" t="str">
        <f>IF(OR($A73="Pn",$A74="Pn"),"",IF($A73="TOTAL GENERAL",SUM(AF$11:AF71),IF(AND(L73&lt;&gt;"",$A73&lt;&gt;"Pn"),V73*$D73,"")))</f>
        <v/>
      </c>
      <c r="AG73" s="21" t="str">
        <f>IF(OR($A73="Pn",$A74="Pn"),"",IF($A73="TOTAL GENERAL",SUM(AG$11:AG71),IF(AND(M73&lt;&gt;"",$A73&lt;&gt;"Pn"),W73*$D73,"")))</f>
        <v/>
      </c>
      <c r="AH73" s="21" t="str">
        <f>IF(OR($A73="Pn",$A74="Pn"),"",IF($A73="TOTAL GENERAL",SUM(AH$11:AH71),IF(AND(N73&lt;&gt;"",$A73&lt;&gt;"Pn"),X73*$D73,"")))</f>
        <v/>
      </c>
      <c r="AI73" s="21" t="str">
        <f>IF(OR($A73="Pn",$A74="Pn"),"",IF($A73="TOTAL GENERAL",SUM(AI$11:AI71),IF(AND(O73&lt;&gt;"",$A73&lt;&gt;"Pn"),Y73*$D73,"")))</f>
        <v/>
      </c>
      <c r="AJ73" s="21" t="str">
        <f>IF(OR($A73="Pn",$A74="Pn"),"",IF($A73="TOTAL GENERAL",SUM(AJ$11:AJ71),IF(AND(P73&lt;&gt;"",$A73&lt;&gt;"Pn"),Z73*$F73,"")))</f>
        <v/>
      </c>
      <c r="AK73" s="21" t="str">
        <f>IF(OR($A73="Pn",$A74="Pn"),"",IF($A73="TOTAL GENERAL",SUM(AK$11:AK71),IF(AND(Q73&lt;&gt;"",$A73&lt;&gt;"Pn"),AA73*$D73,"")))</f>
        <v/>
      </c>
      <c r="AL73" s="19" t="str">
        <f ca="1">IF($A73="TOTAL GENERAL",SUM(AL$11:AL71),IF(AND(R73&lt;&gt;"",$A73&lt;&gt;"Pn"),IF(OFFSET($A$11,MATCH("TOTAL GENERAL",$A$11:$A$100,0)-1,COLUMN(AA73))=0,0,AB73/OFFSET($A$11,MATCH("TOTAL GENERAL",$A$11:$A$100,0)-1,COLUMN(AA73))),""))</f>
        <v/>
      </c>
      <c r="AM73" s="19" t="str">
        <f ca="1">IF($A73="TOTAL GENERAL",SUM(AM$11:AM71),IF(AND(S73&lt;&gt;"",$A73&lt;&gt;"Pn"),IF(OFFSET($A$11,MATCH("TOTAL GENERAL",$A$11:$A$100,0)-1,COLUMN(AB73))=0,0,AC73/OFFSET($A$11,MATCH("TOTAL GENERAL",$A$11:$A$100,0)-1,COLUMN(AB73))),""))</f>
        <v/>
      </c>
      <c r="AN73" s="19" t="str">
        <f ca="1">IF($A73="TOTAL GENERAL",SUM(AN$11:AN71),IF(AND(T73&lt;&gt;"",$A73&lt;&gt;"Pn"),IF(OFFSET($A$11,MATCH("TOTAL GENERAL",$A$11:$A$100,0)-1,COLUMN(AC73))=0,0,AD73/OFFSET($A$11,MATCH("TOTAL GENERAL",$A$11:$A$100,0)-1,COLUMN(AC73))),""))</f>
        <v/>
      </c>
      <c r="AO73" s="19" t="str">
        <f ca="1">IF($A73="TOTAL GENERAL",SUM(AO$11:AO71),IF(AND(U73&lt;&gt;"",$A73&lt;&gt;"Pn"),IF(OFFSET($A$11,MATCH("TOTAL GENERAL",$A$11:$A$100,0)-1,COLUMN(AD73))=0,0,AE73/OFFSET($A$11,MATCH("TOTAL GENERAL",$A$11:$A$100,0)-1,COLUMN(AD73))),""))</f>
        <v/>
      </c>
      <c r="AP73" s="19" t="str">
        <f ca="1">IF($A73="TOTAL GENERAL",SUM(AP$11:AP71),IF(AND(V73&lt;&gt;"",$A73&lt;&gt;"Pn"),IF(OFFSET($A$11,MATCH("TOTAL GENERAL",$A$11:$A$100,0)-1,COLUMN(AE73))=0,0,AF73/OFFSET($A$11,MATCH("TOTAL GENERAL",$A$11:$A$100,0)-1,COLUMN(AE73))),""))</f>
        <v/>
      </c>
      <c r="AQ73" s="19" t="str">
        <f ca="1">IF($A73="TOTAL GENERAL",SUM(AQ$11:AQ71),IF(AND(W73&lt;&gt;"",$A73&lt;&gt;"Pn"),IF(OFFSET($A$11,MATCH("TOTAL GENERAL",$A$11:$A$100,0)-1,COLUMN(AF73))=0,0,AG73/OFFSET($A$11,MATCH("TOTAL GENERAL",$A$11:$A$100,0)-1,COLUMN(AF73))),""))</f>
        <v/>
      </c>
      <c r="AR73" s="19" t="str">
        <f ca="1">IF($A73="TOTAL GENERAL",SUM(AR$11:AR71),IF(AND(X73&lt;&gt;"",$A73&lt;&gt;"Pn"),IF(OFFSET($A$11,MATCH("TOTAL GENERAL",$A$11:$A$100,0)-1,COLUMN(AG73))=0,0,AH73/OFFSET($A$11,MATCH("TOTAL GENERAL",$A$11:$A$100,0)-1,COLUMN(AG73))),""))</f>
        <v/>
      </c>
      <c r="AS73" s="19" t="str">
        <f ca="1">IF($A73="TOTAL GENERAL",SUM(AS$11:AS71),IF(AND(Y73&lt;&gt;"",$A73&lt;&gt;"Pn"),IF(OFFSET($A$11,MATCH("TOTAL GENERAL",$A$11:$A$100,0)-1,COLUMN(AH73))=0,0,AI73/OFFSET($A$11,MATCH("TOTAL GENERAL",$A$11:$A$100,0)-1,COLUMN(AH73))),""))</f>
        <v/>
      </c>
      <c r="AT73" s="19" t="str">
        <f ca="1">IF($A73="TOTAL GENERAL",SUM(AT$11:AT71),IF(AND(Z73&lt;&gt;"",$A73&lt;&gt;"Pn"),IF(OFFSET($A$11,MATCH("TOTAL GENERAL",$A$11:$A$100,0)-1,COLUMN(AI73))=0,0,AJ73/OFFSET($A$11,MATCH("TOTAL GENERAL",$A$11:$A$100,0)-1,COLUMN(AI73))),""))</f>
        <v/>
      </c>
      <c r="AU73" s="19" t="str">
        <f ca="1">IF($A73="TOTAL GENERAL",SUM(AU$11:AU71),IF(AND(AA73&lt;&gt;"",$A73&lt;&gt;"Pn"),IF(OFFSET($A$11,MATCH("TOTAL GENERAL",$A$11:$A$100,0)-1,COLUMN(AJ73))=0,0,AK73/OFFSET($A$11,MATCH("TOTAL GENERAL",$A$11:$A$100,0)-1,COLUMN(AJ73))),""))</f>
        <v/>
      </c>
      <c r="AV73" s="182" t="str">
        <f ca="1">IF(A73="TOTAL GENERAL",SUM(AV$11:AV71),IF(COUNTIF(AL73:AU73,"")&lt;COUNTA($AM$10:$AV$10),ROUND((IF(AL73&lt;&gt;"",AL73*OFFSET($A$10,MATCH("Pn",$A$11:$A$100,0),1),0)+IF(AM73&lt;&gt;"",AM73*OFFSET($A$10,MATCH("Pn",$A$11:$A$100,0),2),0)+IF(AN73&lt;&gt;"",AN73*OFFSET($A$10,MATCH("Pn",$A$11:$A$100,0),3),0)+IF(AO73&lt;&gt;"",AO73*OFFSET($A$10,MATCH("Pn",$A$11:$A$100,0),4),0)+IF(AP73&lt;&gt;"",AP73*OFFSET($A$10,MATCH("Pn",$A$11:$A$100,0),5),0)+IF(AQ73&lt;&gt;"",AQ73*OFFSET($A$10,MATCH("Pn",$A$11:$A$100,0),6),0)+IF(AR73&lt;&gt;"",AR73*OFFSET($A$10,MATCH("Pn",$A$11:$A$100,0),7),0)+IF(AS73&lt;&gt;"",AS73*OFFSET($A$10,MATCH("Pn",$A$11:$A$100,0),8),0)+IF(AT73&lt;&gt;"",AT73*OFFSET($A$10,MATCH("Pn",$A$11:$A$100,0),9),0)+IF(AU73&lt;&gt;"",AU73*OFFSET($A$10,MATCH("Pn",$A$11:$A$100,0),10),0))*OFFSET($A$10,MATCH("FC",$A$11:$A$100,0),2),2),""))</f>
        <v/>
      </c>
      <c r="AW73" s="182" t="str">
        <f ca="1">IF(A73="TOTAL GENERAL",SUM(AW$11:AW71),IF(COUNTIF(AM73:AV73,"")&lt;COUNTA($AM$10:$AV$10),(IF(AM73&lt;&gt;"",AM73*OFFSET($A$10,MATCH("Pn",$A$11:$A$100,0),1),0)+IF(AN73&lt;&gt;"",AN73*OFFSET($A$10,MATCH("Pn",$A$11:$A$100,0),2),0)+IF(AO73&lt;&gt;"",AO73*OFFSET($A$10,MATCH("Pn",$A$11:$A$100,0),3),0)+IF(AP73&lt;&gt;"",AP73*OFFSET($A$10,MATCH("Pn",$A$11:$A$100,0),4),0)+IF(AQ73&lt;&gt;"",AQ73*OFFSET($A$10,MATCH("Pn",$A$11:$A$100,0),5),0)+IF(AR73&lt;&gt;"",AR73*OFFSET($A$10,MATCH("Pn",$A$11:$A$100,0),6),0)+IF(AS73&lt;&gt;"",AS73*OFFSET($A$10,MATCH("Pn",$A$11:$A$100,0),7),0)+IF(AT73&lt;&gt;"",AT73*OFFSET($A$10,MATCH("Pn",$A$11:$A$100,0),8),0)+IF(AU73&lt;&gt;"",AU73*OFFSET($A$10,MATCH("Pn",$A$11:$A$100,0),9),0)+IF(AV73&lt;&gt;"",AV73*OFFSET($A$10,MATCH("Pn",$A$11:$A$100,0),10),0))*OFFSET($A$10,MATCH("FC",$A$11:$A$100,0),2),""))</f>
        <v/>
      </c>
    </row>
    <row r="74" spans="1:49" s="4" customFormat="1" x14ac:dyDescent="0.25">
      <c r="A74" s="15" t="s">
        <v>436</v>
      </c>
      <c r="B74" s="15" t="s">
        <v>436</v>
      </c>
      <c r="C74" s="179" t="s">
        <v>436</v>
      </c>
      <c r="D74" s="16" t="s">
        <v>436</v>
      </c>
      <c r="E74" s="9" t="str">
        <f ca="1">IF(AND($A75="Pn",COLUMN(E72)&lt;COUNTIF(PonderacionIndicadores!$A$1:$A$139,"Cérvix")+1),OFFSET($F$10,0,COLUMN(F130)),IF(AND(A74="Pn",(COUNTIF(PonderacionIndicadores!$A$1:$A$139,"Cérvix"))&gt;COLUMN(E74)-1),OFFSET(PonderacionIndicadores!$A$1,MATCH("Cérvix",PonderacionIndicadores!$A$1:$A$139,0)+COLUMN(D74)-2,3),IF(A74="TOTAL GENERAL",SUM(E$11:E72),IF(D74&lt;&gt;"",D74/OFFSET($A$10,MATCH("TOTAL GENERAL",$A$11:$A$100,0),3),""))))</f>
        <v/>
      </c>
      <c r="F74" s="16" t="s">
        <v>436</v>
      </c>
      <c r="G74" s="16" t="s">
        <v>436</v>
      </c>
      <c r="H74" s="16" t="s">
        <v>436</v>
      </c>
      <c r="I74" s="18" t="s">
        <v>436</v>
      </c>
      <c r="J74" s="18" t="s">
        <v>436</v>
      </c>
      <c r="K74" s="19" t="s">
        <v>436</v>
      </c>
      <c r="L74" s="18" t="s">
        <v>436</v>
      </c>
      <c r="M74" s="19" t="s">
        <v>436</v>
      </c>
      <c r="N74" s="19" t="s">
        <v>436</v>
      </c>
      <c r="O74" s="19" t="s">
        <v>436</v>
      </c>
      <c r="P74" s="19" t="s">
        <v>436</v>
      </c>
      <c r="Q74" s="180" t="s">
        <v>436</v>
      </c>
      <c r="R74" s="18" t="s">
        <v>436</v>
      </c>
      <c r="S74" s="21" t="str">
        <f ca="1">IF(OR($A74="Pn",$A75="Pn"),"",IF(OR($A74="Pn",$A75="Pn"),"",IF($A74="TOTAL GENERAL",SUM(S$11:S72),IF(AND(I74&lt;&gt;"",$A74&lt;&gt;"Pn"),IF(I74&gt;OFFSET($A$10,MATCH("TOTAL GENERAL",$A$11:$A$100,0),COLUMN(I74)-1),0,OFFSET($A$10,MATCH("TOTAL GENERAL",$A$11:$A$100,0),COLUMN(I74)-1)-I74),""))))</f>
        <v/>
      </c>
      <c r="T74" s="21" t="str">
        <f ca="1">IF(OR($A74="Pn",$A75="Pn"),"",IF(OR($A74="Pn",$A75="Pn"),"",IF($A74="TOTAL GENERAL",SUM(T$11:T72),IF(AND(J74&lt;&gt;"",$A74&lt;&gt;"Pn"),IF(J74&lt;OFFSET($A$10,MATCH("TOTAL GENERAL",$A$11:$A$100,0),COLUMN(J74)-1),0,J74-OFFSET($A$10,MATCH("TOTAL GENERAL",$A$11:$A$100,0),COLUMN(J74)-1)),""))))</f>
        <v/>
      </c>
      <c r="U74" s="21" t="str">
        <f ca="1">IF(OR($A74="Pn",$A75="Pn"),"",IF($A74="TOTAL GENERAL",SUM(U$11:U72),IF(AND(K74&lt;&gt;"",$A74&lt;&gt;"Pn"),IF(K74&gt;OFFSET($A$10,MATCH("TOTAL GENERAL",$A$11:$A$100,0),COLUMN(K74)-1),0,OFFSET($A$10,MATCH("TOTAL GENERAL",$A$11:$A$100,0),COLUMN(K74)-1)-K74),"")))</f>
        <v/>
      </c>
      <c r="V74" s="21" t="str">
        <f ca="1">IF(OR($A74="Pn",$A75="Pn"),"",IF(OR($A74="Pn",$A75="Pn"),"",IF($A74="TOTAL GENERAL",SUM(V$11:V72),IF(AND(L74&lt;&gt;"",$A74&lt;&gt;"Pn"),IF(L74&lt;OFFSET($A$10,MATCH("TOTAL GENERAL",$A$11:$A$100,0),COLUMN(L74)-1),0,L74-OFFSET($A$10,MATCH("TOTAL GENERAL",$A$11:$A$100,0),COLUMN(L74)-1)),""))))</f>
        <v/>
      </c>
      <c r="W74" s="21" t="str">
        <f ca="1">IF(OR($A74="Pn",$A75="Pn"),"",IF(OR($A74="Pn",$A75="Pn"),"",IF($A74="TOTAL GENERAL",SUM(W$11:W72),IF(AND(M74&lt;&gt;"",$A74&lt;&gt;"Pn"),IF(M74&lt;OFFSET($A$10,MATCH("TOTAL GENERAL",$A$11:$A$100,0),COLUMN(M74)-1),0,M74-OFFSET($A$10,MATCH("TOTAL GENERAL",$A$11:$A$100,0),COLUMN(M74)-1)),""))))</f>
        <v/>
      </c>
      <c r="X74" s="21" t="str">
        <f ca="1">IF(OR($A74="Pn",$A75="Pn"),"",IF(OR($A74="Pn",$A75="Pn"),"",IF($A74="TOTAL GENERAL",SUM(X$11:X72),IF(AND(N74&lt;&gt;"",$A74&lt;&gt;"Pn"),IF(N74&lt;OFFSET($A$10,MATCH("TOTAL GENERAL",$A$11:$A$100,0),COLUMN(N74)-1),0,N74-OFFSET($A$10,MATCH("TOTAL GENERAL",$A$11:$A$100,0),COLUMN(N74)-1)),""))))</f>
        <v/>
      </c>
      <c r="Y74" s="21" t="str">
        <f ca="1">IF(OR($A74="Pn",$A75="Pn"),"",IF(OR($A74="Pn",$A75="Pn"),"",IF($A74="TOTAL GENERAL",SUM(Y$11:Y72),IF(AND(O74&lt;&gt;"",$A74&lt;&gt;"Pn"),IF(O74&lt;OFFSET($A$10,MATCH("TOTAL GENERAL",$A$11:$A$100,0),COLUMN(O74)-1),0,O74-OFFSET($A$10,MATCH("TOTAL GENERAL",$A$11:$A$100,0),COLUMN(O74)-1)),""))))</f>
        <v/>
      </c>
      <c r="Z74" s="21" t="str">
        <f ca="1">IF(OR($A74="Pn",$A75="Pn"),"",IF($A74="TOTAL GENERAL",SUM(Z$11:Z72),IF(AND(P74&lt;&gt;"",$A74&lt;&gt;"Pn"),IF(P74&gt;OFFSET($A$10,MATCH("TOTAL GENERAL",$A$11:$A$100,0),COLUMN(P74)-1),0,OFFSET($A$10,MATCH("TOTAL GENERAL",$A$11:$A$100,0),COLUMN(P74)-1)-P74),"")))</f>
        <v/>
      </c>
      <c r="AA74" s="21" t="str">
        <f ca="1">IF(OR($A74="Pn",$A75="Pn"),"",IF(OR($A74="Pn",$A75="Pn"),"",IF($A74="TOTAL GENERAL",SUM(AA$11:AA72),IF(AND(Q74&lt;&gt;"",$A74&lt;&gt;"Pn"),IF(Q74&lt;OFFSET($A$10,MATCH("TOTAL GENERAL",$A$11:$A$100,0),COLUMN(Q74)-1),0,Q74-OFFSET($A$10,MATCH("TOTAL GENERAL",$A$11:$A$100,0),COLUMN(Q74)-1)),""))))</f>
        <v/>
      </c>
      <c r="AB74" s="21" t="str">
        <f>IF(OR($A74="Pn",$A75="Pn"),"",IF($A74="TOTAL GENERAL",SUM(AB$11:AB72),IF(AND(H74&lt;&gt;"",$A74&lt;&gt;"Pn"),R74*$G74,"")))</f>
        <v/>
      </c>
      <c r="AC74" s="21" t="str">
        <f>IF(OR($A74="Pn",$A75="Pn"),"",IF($A74="TOTAL GENERAL",SUM(AC$11:AC72),IF(AND(I74&lt;&gt;"",$A74&lt;&gt;"Pn"),S74*$D74,"")))</f>
        <v/>
      </c>
      <c r="AD74" s="21" t="str">
        <f>IF(OR($A74="Pn",$A75="Pn"),"",IF($A74="TOTAL GENERAL",SUM(AD$11:AD72),IF(AND(J74&lt;&gt;"",$A74&lt;&gt;"Pn"),T74*$D74,"")))</f>
        <v/>
      </c>
      <c r="AE74" s="21" t="str">
        <f>IF(OR($A74="Pn",$A75="Pn"),"",IF($A74="TOTAL GENERAL",SUM(AE$11:AE72),IF(AND(K74&lt;&gt;"",$A74&lt;&gt;"Pn"),U74*$D74,"")))</f>
        <v/>
      </c>
      <c r="AF74" s="21" t="str">
        <f>IF(OR($A74="Pn",$A75="Pn"),"",IF($A74="TOTAL GENERAL",SUM(AF$11:AF72),IF(AND(L74&lt;&gt;"",$A74&lt;&gt;"Pn"),V74*$D74,"")))</f>
        <v/>
      </c>
      <c r="AG74" s="21" t="str">
        <f>IF(OR($A74="Pn",$A75="Pn"),"",IF($A74="TOTAL GENERAL",SUM(AG$11:AG72),IF(AND(M74&lt;&gt;"",$A74&lt;&gt;"Pn"),W74*$D74,"")))</f>
        <v/>
      </c>
      <c r="AH74" s="21" t="str">
        <f>IF(OR($A74="Pn",$A75="Pn"),"",IF($A74="TOTAL GENERAL",SUM(AH$11:AH72),IF(AND(N74&lt;&gt;"",$A74&lt;&gt;"Pn"),X74*$D74,"")))</f>
        <v/>
      </c>
      <c r="AI74" s="21" t="str">
        <f>IF(OR($A74="Pn",$A75="Pn"),"",IF($A74="TOTAL GENERAL",SUM(AI$11:AI72),IF(AND(O74&lt;&gt;"",$A74&lt;&gt;"Pn"),Y74*$D74,"")))</f>
        <v/>
      </c>
      <c r="AJ74" s="21" t="str">
        <f>IF(OR($A74="Pn",$A75="Pn"),"",IF($A74="TOTAL GENERAL",SUM(AJ$11:AJ72),IF(AND(P74&lt;&gt;"",$A74&lt;&gt;"Pn"),Z74*$F74,"")))</f>
        <v/>
      </c>
      <c r="AK74" s="21" t="str">
        <f>IF(OR($A74="Pn",$A75="Pn"),"",IF($A74="TOTAL GENERAL",SUM(AK$11:AK72),IF(AND(Q74&lt;&gt;"",$A74&lt;&gt;"Pn"),AA74*$D74,"")))</f>
        <v/>
      </c>
      <c r="AL74" s="19" t="str">
        <f ca="1">IF($A74="TOTAL GENERAL",SUM(AL$11:AL72),IF(AND(R74&lt;&gt;"",$A74&lt;&gt;"Pn"),IF(OFFSET($A$11,MATCH("TOTAL GENERAL",$A$11:$A$100,0)-1,COLUMN(AA74))=0,0,AB74/OFFSET($A$11,MATCH("TOTAL GENERAL",$A$11:$A$100,0)-1,COLUMN(AA74))),""))</f>
        <v/>
      </c>
      <c r="AM74" s="19" t="str">
        <f ca="1">IF($A74="TOTAL GENERAL",SUM(AM$11:AM72),IF(AND(S74&lt;&gt;"",$A74&lt;&gt;"Pn"),IF(OFFSET($A$11,MATCH("TOTAL GENERAL",$A$11:$A$100,0)-1,COLUMN(AB74))=0,0,AC74/OFFSET($A$11,MATCH("TOTAL GENERAL",$A$11:$A$100,0)-1,COLUMN(AB74))),""))</f>
        <v/>
      </c>
      <c r="AN74" s="19" t="str">
        <f ca="1">IF($A74="TOTAL GENERAL",SUM(AN$11:AN72),IF(AND(T74&lt;&gt;"",$A74&lt;&gt;"Pn"),IF(OFFSET($A$11,MATCH("TOTAL GENERAL",$A$11:$A$100,0)-1,COLUMN(AC74))=0,0,AD74/OFFSET($A$11,MATCH("TOTAL GENERAL",$A$11:$A$100,0)-1,COLUMN(AC74))),""))</f>
        <v/>
      </c>
      <c r="AO74" s="19" t="str">
        <f ca="1">IF($A74="TOTAL GENERAL",SUM(AO$11:AO72),IF(AND(U74&lt;&gt;"",$A74&lt;&gt;"Pn"),IF(OFFSET($A$11,MATCH("TOTAL GENERAL",$A$11:$A$100,0)-1,COLUMN(AD74))=0,0,AE74/OFFSET($A$11,MATCH("TOTAL GENERAL",$A$11:$A$100,0)-1,COLUMN(AD74))),""))</f>
        <v/>
      </c>
      <c r="AP74" s="19" t="str">
        <f ca="1">IF($A74="TOTAL GENERAL",SUM(AP$11:AP72),IF(AND(V74&lt;&gt;"",$A74&lt;&gt;"Pn"),IF(OFFSET($A$11,MATCH("TOTAL GENERAL",$A$11:$A$100,0)-1,COLUMN(AE74))=0,0,AF74/OFFSET($A$11,MATCH("TOTAL GENERAL",$A$11:$A$100,0)-1,COLUMN(AE74))),""))</f>
        <v/>
      </c>
      <c r="AQ74" s="19" t="str">
        <f ca="1">IF($A74="TOTAL GENERAL",SUM(AQ$11:AQ72),IF(AND(W74&lt;&gt;"",$A74&lt;&gt;"Pn"),IF(OFFSET($A$11,MATCH("TOTAL GENERAL",$A$11:$A$100,0)-1,COLUMN(AF74))=0,0,AG74/OFFSET($A$11,MATCH("TOTAL GENERAL",$A$11:$A$100,0)-1,COLUMN(AF74))),""))</f>
        <v/>
      </c>
      <c r="AR74" s="19" t="str">
        <f ca="1">IF($A74="TOTAL GENERAL",SUM(AR$11:AR72),IF(AND(X74&lt;&gt;"",$A74&lt;&gt;"Pn"),IF(OFFSET($A$11,MATCH("TOTAL GENERAL",$A$11:$A$100,0)-1,COLUMN(AG74))=0,0,AH74/OFFSET($A$11,MATCH("TOTAL GENERAL",$A$11:$A$100,0)-1,COLUMN(AG74))),""))</f>
        <v/>
      </c>
      <c r="AS74" s="19" t="str">
        <f ca="1">IF($A74="TOTAL GENERAL",SUM(AS$11:AS72),IF(AND(Y74&lt;&gt;"",$A74&lt;&gt;"Pn"),IF(OFFSET($A$11,MATCH("TOTAL GENERAL",$A$11:$A$100,0)-1,COLUMN(AH74))=0,0,AI74/OFFSET($A$11,MATCH("TOTAL GENERAL",$A$11:$A$100,0)-1,COLUMN(AH74))),""))</f>
        <v/>
      </c>
      <c r="AT74" s="19" t="str">
        <f ca="1">IF($A74="TOTAL GENERAL",SUM(AT$11:AT72),IF(AND(Z74&lt;&gt;"",$A74&lt;&gt;"Pn"),IF(OFFSET($A$11,MATCH("TOTAL GENERAL",$A$11:$A$100,0)-1,COLUMN(AI74))=0,0,AJ74/OFFSET($A$11,MATCH("TOTAL GENERAL",$A$11:$A$100,0)-1,COLUMN(AI74))),""))</f>
        <v/>
      </c>
      <c r="AU74" s="19" t="str">
        <f ca="1">IF($A74="TOTAL GENERAL",SUM(AU$11:AU72),IF(AND(AA74&lt;&gt;"",$A74&lt;&gt;"Pn"),IF(OFFSET($A$11,MATCH("TOTAL GENERAL",$A$11:$A$100,0)-1,COLUMN(AJ74))=0,0,AK74/OFFSET($A$11,MATCH("TOTAL GENERAL",$A$11:$A$100,0)-1,COLUMN(AJ74))),""))</f>
        <v/>
      </c>
      <c r="AV74" s="182" t="str">
        <f ca="1">IF(A74="TOTAL GENERAL",SUM(AV$11:AV72),IF(COUNTIF(AL74:AU74,"")&lt;COUNTA($AM$10:$AV$10),ROUND((IF(AL74&lt;&gt;"",AL74*OFFSET($A$10,MATCH("Pn",$A$11:$A$100,0),1),0)+IF(AM74&lt;&gt;"",AM74*OFFSET($A$10,MATCH("Pn",$A$11:$A$100,0),2),0)+IF(AN74&lt;&gt;"",AN74*OFFSET($A$10,MATCH("Pn",$A$11:$A$100,0),3),0)+IF(AO74&lt;&gt;"",AO74*OFFSET($A$10,MATCH("Pn",$A$11:$A$100,0),4),0)+IF(AP74&lt;&gt;"",AP74*OFFSET($A$10,MATCH("Pn",$A$11:$A$100,0),5),0)+IF(AQ74&lt;&gt;"",AQ74*OFFSET($A$10,MATCH("Pn",$A$11:$A$100,0),6),0)+IF(AR74&lt;&gt;"",AR74*OFFSET($A$10,MATCH("Pn",$A$11:$A$100,0),7),0)+IF(AS74&lt;&gt;"",AS74*OFFSET($A$10,MATCH("Pn",$A$11:$A$100,0),8),0)+IF(AT74&lt;&gt;"",AT74*OFFSET($A$10,MATCH("Pn",$A$11:$A$100,0),9),0)+IF(AU74&lt;&gt;"",AU74*OFFSET($A$10,MATCH("Pn",$A$11:$A$100,0),10),0))*OFFSET($A$10,MATCH("FC",$A$11:$A$100,0),2),2),""))</f>
        <v/>
      </c>
      <c r="AW74" s="182" t="str">
        <f ca="1">IF(A74="TOTAL GENERAL",SUM(AW$11:AW72),IF(COUNTIF(AM74:AV74,"")&lt;COUNTA($AM$10:$AV$10),(IF(AM74&lt;&gt;"",AM74*OFFSET($A$10,MATCH("Pn",$A$11:$A$100,0),1),0)+IF(AN74&lt;&gt;"",AN74*OFFSET($A$10,MATCH("Pn",$A$11:$A$100,0),2),0)+IF(AO74&lt;&gt;"",AO74*OFFSET($A$10,MATCH("Pn",$A$11:$A$100,0),3),0)+IF(AP74&lt;&gt;"",AP74*OFFSET($A$10,MATCH("Pn",$A$11:$A$100,0),4),0)+IF(AQ74&lt;&gt;"",AQ74*OFFSET($A$10,MATCH("Pn",$A$11:$A$100,0),5),0)+IF(AR74&lt;&gt;"",AR74*OFFSET($A$10,MATCH("Pn",$A$11:$A$100,0),6),0)+IF(AS74&lt;&gt;"",AS74*OFFSET($A$10,MATCH("Pn",$A$11:$A$100,0),7),0)+IF(AT74&lt;&gt;"",AT74*OFFSET($A$10,MATCH("Pn",$A$11:$A$100,0),8),0)+IF(AU74&lt;&gt;"",AU74*OFFSET($A$10,MATCH("Pn",$A$11:$A$100,0),9),0)+IF(AV74&lt;&gt;"",AV74*OFFSET($A$10,MATCH("Pn",$A$11:$A$100,0),10),0))*OFFSET($A$10,MATCH("FC",$A$11:$A$100,0),2),""))</f>
        <v/>
      </c>
    </row>
    <row r="75" spans="1:49" s="4" customFormat="1" ht="16.5" customHeight="1" x14ac:dyDescent="0.25">
      <c r="A75" s="15" t="s">
        <v>436</v>
      </c>
      <c r="B75" s="15" t="s">
        <v>436</v>
      </c>
      <c r="C75" s="179" t="s">
        <v>436</v>
      </c>
      <c r="D75" s="16" t="s">
        <v>436</v>
      </c>
      <c r="E75" s="9" t="str">
        <f ca="1">IF(AND($A76="Pn",COLUMN(E73)&lt;COUNTIF(PonderacionIndicadores!$A$1:$A$139,"Cérvix")+1),OFFSET($F$10,0,COLUMN(F131)),IF(AND(A75="Pn",(COUNTIF(PonderacionIndicadores!$A$1:$A$139,"Cérvix"))&gt;COLUMN(E75)-1),OFFSET(PonderacionIndicadores!$A$1,MATCH("Cérvix",PonderacionIndicadores!$A$1:$A$139,0)+COLUMN(D75)-2,3),IF(A75="TOTAL GENERAL",SUM(E$11:E73),IF(D75&lt;&gt;"",D75/OFFSET($A$10,MATCH("TOTAL GENERAL",$A$11:$A$100,0),3),""))))</f>
        <v/>
      </c>
      <c r="F75" s="16" t="s">
        <v>436</v>
      </c>
      <c r="G75" s="16" t="s">
        <v>436</v>
      </c>
      <c r="H75" s="16" t="s">
        <v>436</v>
      </c>
      <c r="I75" s="18" t="s">
        <v>436</v>
      </c>
      <c r="J75" s="18" t="s">
        <v>436</v>
      </c>
      <c r="K75" s="19" t="s">
        <v>436</v>
      </c>
      <c r="L75" s="18" t="s">
        <v>436</v>
      </c>
      <c r="M75" s="19" t="s">
        <v>436</v>
      </c>
      <c r="N75" s="19" t="s">
        <v>436</v>
      </c>
      <c r="O75" s="19" t="s">
        <v>436</v>
      </c>
      <c r="P75" s="19" t="s">
        <v>436</v>
      </c>
      <c r="Q75" s="180" t="s">
        <v>436</v>
      </c>
      <c r="R75" s="18" t="s">
        <v>436</v>
      </c>
      <c r="S75" s="21" t="str">
        <f ca="1">IF(OR($A75="Pn",$A76="Pn"),"",IF(OR($A75="Pn",$A76="Pn"),"",IF($A75="TOTAL GENERAL",SUM(S$11:S73),IF(AND(I75&lt;&gt;"",$A75&lt;&gt;"Pn"),IF(I75&gt;OFFSET($A$10,MATCH("TOTAL GENERAL",$A$11:$A$100,0),COLUMN(I75)-1),0,OFFSET($A$10,MATCH("TOTAL GENERAL",$A$11:$A$100,0),COLUMN(I75)-1)-I75),""))))</f>
        <v/>
      </c>
      <c r="T75" s="21" t="str">
        <f ca="1">IF(OR($A75="Pn",$A76="Pn"),"",IF(OR($A75="Pn",$A76="Pn"),"",IF($A75="TOTAL GENERAL",SUM(T$11:T73),IF(AND(J75&lt;&gt;"",$A75&lt;&gt;"Pn"),IF(J75&lt;OFFSET($A$10,MATCH("TOTAL GENERAL",$A$11:$A$100,0),COLUMN(J75)-1),0,J75-OFFSET($A$10,MATCH("TOTAL GENERAL",$A$11:$A$100,0),COLUMN(J75)-1)),""))))</f>
        <v/>
      </c>
      <c r="U75" s="21" t="str">
        <f ca="1">IF(OR($A75="Pn",$A76="Pn"),"",IF($A75="TOTAL GENERAL",SUM(U$11:U73),IF(AND(K75&lt;&gt;"",$A75&lt;&gt;"Pn"),IF(K75&gt;OFFSET($A$10,MATCH("TOTAL GENERAL",$A$11:$A$100,0),COLUMN(K75)-1),0,OFFSET($A$10,MATCH("TOTAL GENERAL",$A$11:$A$100,0),COLUMN(K75)-1)-K75),"")))</f>
        <v/>
      </c>
      <c r="V75" s="21" t="str">
        <f ca="1">IF(OR($A75="Pn",$A76="Pn"),"",IF(OR($A75="Pn",$A76="Pn"),"",IF($A75="TOTAL GENERAL",SUM(V$11:V73),IF(AND(L75&lt;&gt;"",$A75&lt;&gt;"Pn"),IF(L75&lt;OFFSET($A$10,MATCH("TOTAL GENERAL",$A$11:$A$100,0),COLUMN(L75)-1),0,L75-OFFSET($A$10,MATCH("TOTAL GENERAL",$A$11:$A$100,0),COLUMN(L75)-1)),""))))</f>
        <v/>
      </c>
      <c r="W75" s="21" t="str">
        <f ca="1">IF(OR($A75="Pn",$A76="Pn"),"",IF(OR($A75="Pn",$A76="Pn"),"",IF($A75="TOTAL GENERAL",SUM(W$11:W73),IF(AND(M75&lt;&gt;"",$A75&lt;&gt;"Pn"),IF(M75&lt;OFFSET($A$10,MATCH("TOTAL GENERAL",$A$11:$A$100,0),COLUMN(M75)-1),0,M75-OFFSET($A$10,MATCH("TOTAL GENERAL",$A$11:$A$100,0),COLUMN(M75)-1)),""))))</f>
        <v/>
      </c>
      <c r="X75" s="21" t="str">
        <f ca="1">IF(OR($A75="Pn",$A76="Pn"),"",IF(OR($A75="Pn",$A76="Pn"),"",IF($A75="TOTAL GENERAL",SUM(X$11:X73),IF(AND(N75&lt;&gt;"",$A75&lt;&gt;"Pn"),IF(N75&lt;OFFSET($A$10,MATCH("TOTAL GENERAL",$A$11:$A$100,0),COLUMN(N75)-1),0,N75-OFFSET($A$10,MATCH("TOTAL GENERAL",$A$11:$A$100,0),COLUMN(N75)-1)),""))))</f>
        <v/>
      </c>
      <c r="Y75" s="21" t="str">
        <f ca="1">IF(OR($A75="Pn",$A76="Pn"),"",IF(OR($A75="Pn",$A76="Pn"),"",IF($A75="TOTAL GENERAL",SUM(Y$11:Y73),IF(AND(O75&lt;&gt;"",$A75&lt;&gt;"Pn"),IF(O75&lt;OFFSET($A$10,MATCH("TOTAL GENERAL",$A$11:$A$100,0),COLUMN(O75)-1),0,O75-OFFSET($A$10,MATCH("TOTAL GENERAL",$A$11:$A$100,0),COLUMN(O75)-1)),""))))</f>
        <v/>
      </c>
      <c r="Z75" s="21" t="str">
        <f ca="1">IF(OR($A75="Pn",$A76="Pn"),"",IF($A75="TOTAL GENERAL",SUM(Z$11:Z73),IF(AND(P75&lt;&gt;"",$A75&lt;&gt;"Pn"),IF(P75&gt;OFFSET($A$10,MATCH("TOTAL GENERAL",$A$11:$A$100,0),COLUMN(P75)-1),0,OFFSET($A$10,MATCH("TOTAL GENERAL",$A$11:$A$100,0),COLUMN(P75)-1)-P75),"")))</f>
        <v/>
      </c>
      <c r="AA75" s="21" t="str">
        <f ca="1">IF(OR($A75="Pn",$A76="Pn"),"",IF(OR($A75="Pn",$A76="Pn"),"",IF($A75="TOTAL GENERAL",SUM(AA$11:AA73),IF(AND(Q75&lt;&gt;"",$A75&lt;&gt;"Pn"),IF(Q75&lt;OFFSET($A$10,MATCH("TOTAL GENERAL",$A$11:$A$100,0),COLUMN(Q75)-1),0,Q75-OFFSET($A$10,MATCH("TOTAL GENERAL",$A$11:$A$100,0),COLUMN(Q75)-1)),""))))</f>
        <v/>
      </c>
      <c r="AB75" s="21" t="str">
        <f>IF(OR($A75="Pn",$A76="Pn"),"",IF($A75="TOTAL GENERAL",SUM(AB$11:AB73),IF(AND(H75&lt;&gt;"",$A75&lt;&gt;"Pn"),R75*$G75,"")))</f>
        <v/>
      </c>
      <c r="AC75" s="21" t="str">
        <f>IF(OR($A75="Pn",$A76="Pn"),"",IF($A75="TOTAL GENERAL",SUM(AC$11:AC73),IF(AND(I75&lt;&gt;"",$A75&lt;&gt;"Pn"),S75*$D75,"")))</f>
        <v/>
      </c>
      <c r="AD75" s="21" t="str">
        <f>IF(OR($A75="Pn",$A76="Pn"),"",IF($A75="TOTAL GENERAL",SUM(AD$11:AD73),IF(AND(J75&lt;&gt;"",$A75&lt;&gt;"Pn"),T75*$D75,"")))</f>
        <v/>
      </c>
      <c r="AE75" s="21" t="str">
        <f>IF(OR($A75="Pn",$A76="Pn"),"",IF($A75="TOTAL GENERAL",SUM(AE$11:AE73),IF(AND(K75&lt;&gt;"",$A75&lt;&gt;"Pn"),U75*$D75,"")))</f>
        <v/>
      </c>
      <c r="AF75" s="21" t="str">
        <f>IF(OR($A75="Pn",$A76="Pn"),"",IF($A75="TOTAL GENERAL",SUM(AF$11:AF73),IF(AND(L75&lt;&gt;"",$A75&lt;&gt;"Pn"),V75*$D75,"")))</f>
        <v/>
      </c>
      <c r="AG75" s="21" t="str">
        <f>IF(OR($A75="Pn",$A76="Pn"),"",IF($A75="TOTAL GENERAL",SUM(AG$11:AG73),IF(AND(M75&lt;&gt;"",$A75&lt;&gt;"Pn"),W75*$D75,"")))</f>
        <v/>
      </c>
      <c r="AH75" s="21" t="str">
        <f>IF(OR($A75="Pn",$A76="Pn"),"",IF($A75="TOTAL GENERAL",SUM(AH$11:AH73),IF(AND(N75&lt;&gt;"",$A75&lt;&gt;"Pn"),X75*$D75,"")))</f>
        <v/>
      </c>
      <c r="AI75" s="21" t="str">
        <f>IF(OR($A75="Pn",$A76="Pn"),"",IF($A75="TOTAL GENERAL",SUM(AI$11:AI73),IF(AND(O75&lt;&gt;"",$A75&lt;&gt;"Pn"),Y75*$D75,"")))</f>
        <v/>
      </c>
      <c r="AJ75" s="21" t="str">
        <f>IF(OR($A75="Pn",$A76="Pn"),"",IF($A75="TOTAL GENERAL",SUM(AJ$11:AJ73),IF(AND(P75&lt;&gt;"",$A75&lt;&gt;"Pn"),Z75*$F75,"")))</f>
        <v/>
      </c>
      <c r="AK75" s="21" t="str">
        <f>IF(OR($A75="Pn",$A76="Pn"),"",IF($A75="TOTAL GENERAL",SUM(AK$11:AK73),IF(AND(Q75&lt;&gt;"",$A75&lt;&gt;"Pn"),AA75*$D75,"")))</f>
        <v/>
      </c>
      <c r="AL75" s="19" t="str">
        <f ca="1">IF($A75="TOTAL GENERAL",SUM(AL$11:AL73),IF(AND(R75&lt;&gt;"",$A75&lt;&gt;"Pn"),IF(OFFSET($A$11,MATCH("TOTAL GENERAL",$A$11:$A$100,0)-1,COLUMN(AA75))=0,0,AB75/OFFSET($A$11,MATCH("TOTAL GENERAL",$A$11:$A$100,0)-1,COLUMN(AA75))),""))</f>
        <v/>
      </c>
      <c r="AM75" s="19" t="str">
        <f ca="1">IF($A75="TOTAL GENERAL",SUM(AM$11:AM73),IF(AND(S75&lt;&gt;"",$A75&lt;&gt;"Pn"),IF(OFFSET($A$11,MATCH("TOTAL GENERAL",$A$11:$A$100,0)-1,COLUMN(AB75))=0,0,AC75/OFFSET($A$11,MATCH("TOTAL GENERAL",$A$11:$A$100,0)-1,COLUMN(AB75))),""))</f>
        <v/>
      </c>
      <c r="AN75" s="19" t="str">
        <f ca="1">IF($A75="TOTAL GENERAL",SUM(AN$11:AN73),IF(AND(T75&lt;&gt;"",$A75&lt;&gt;"Pn"),IF(OFFSET($A$11,MATCH("TOTAL GENERAL",$A$11:$A$100,0)-1,COLUMN(AC75))=0,0,AD75/OFFSET($A$11,MATCH("TOTAL GENERAL",$A$11:$A$100,0)-1,COLUMN(AC75))),""))</f>
        <v/>
      </c>
      <c r="AO75" s="19" t="str">
        <f ca="1">IF($A75="TOTAL GENERAL",SUM(AO$11:AO73),IF(AND(U75&lt;&gt;"",$A75&lt;&gt;"Pn"),IF(OFFSET($A$11,MATCH("TOTAL GENERAL",$A$11:$A$100,0)-1,COLUMN(AD75))=0,0,AE75/OFFSET($A$11,MATCH("TOTAL GENERAL",$A$11:$A$100,0)-1,COLUMN(AD75))),""))</f>
        <v/>
      </c>
      <c r="AP75" s="19" t="str">
        <f ca="1">IF($A75="TOTAL GENERAL",SUM(AP$11:AP73),IF(AND(V75&lt;&gt;"",$A75&lt;&gt;"Pn"),IF(OFFSET($A$11,MATCH("TOTAL GENERAL",$A$11:$A$100,0)-1,COLUMN(AE75))=0,0,AF75/OFFSET($A$11,MATCH("TOTAL GENERAL",$A$11:$A$100,0)-1,COLUMN(AE75))),""))</f>
        <v/>
      </c>
      <c r="AQ75" s="19" t="str">
        <f ca="1">IF($A75="TOTAL GENERAL",SUM(AQ$11:AQ73),IF(AND(W75&lt;&gt;"",$A75&lt;&gt;"Pn"),IF(OFFSET($A$11,MATCH("TOTAL GENERAL",$A$11:$A$100,0)-1,COLUMN(AF75))=0,0,AG75/OFFSET($A$11,MATCH("TOTAL GENERAL",$A$11:$A$100,0)-1,COLUMN(AF75))),""))</f>
        <v/>
      </c>
      <c r="AR75" s="19" t="str">
        <f ca="1">IF($A75="TOTAL GENERAL",SUM(AR$11:AR73),IF(AND(X75&lt;&gt;"",$A75&lt;&gt;"Pn"),IF(OFFSET($A$11,MATCH("TOTAL GENERAL",$A$11:$A$100,0)-1,COLUMN(AG75))=0,0,AH75/OFFSET($A$11,MATCH("TOTAL GENERAL",$A$11:$A$100,0)-1,COLUMN(AG75))),""))</f>
        <v/>
      </c>
      <c r="AS75" s="19" t="str">
        <f ca="1">IF($A75="TOTAL GENERAL",SUM(AS$11:AS73),IF(AND(Y75&lt;&gt;"",$A75&lt;&gt;"Pn"),IF(OFFSET($A$11,MATCH("TOTAL GENERAL",$A$11:$A$100,0)-1,COLUMN(AH75))=0,0,AI75/OFFSET($A$11,MATCH("TOTAL GENERAL",$A$11:$A$100,0)-1,COLUMN(AH75))),""))</f>
        <v/>
      </c>
      <c r="AT75" s="19" t="str">
        <f ca="1">IF($A75="TOTAL GENERAL",SUM(AT$11:AT73),IF(AND(Z75&lt;&gt;"",$A75&lt;&gt;"Pn"),IF(OFFSET($A$11,MATCH("TOTAL GENERAL",$A$11:$A$100,0)-1,COLUMN(AI75))=0,0,AJ75/OFFSET($A$11,MATCH("TOTAL GENERAL",$A$11:$A$100,0)-1,COLUMN(AI75))),""))</f>
        <v/>
      </c>
      <c r="AU75" s="19" t="str">
        <f ca="1">IF($A75="TOTAL GENERAL",SUM(AU$11:AU73),IF(AND(AA75&lt;&gt;"",$A75&lt;&gt;"Pn"),IF(OFFSET($A$11,MATCH("TOTAL GENERAL",$A$11:$A$100,0)-1,COLUMN(AJ75))=0,0,AK75/OFFSET($A$11,MATCH("TOTAL GENERAL",$A$11:$A$100,0)-1,COLUMN(AJ75))),""))</f>
        <v/>
      </c>
      <c r="AV75" s="182" t="str">
        <f ca="1">IF(A75="TOTAL GENERAL",SUM(AV$11:AV73),IF(COUNTIF(AL75:AU75,"")&lt;COUNTA($AM$10:$AV$10),ROUND((IF(AL75&lt;&gt;"",AL75*OFFSET($A$10,MATCH("Pn",$A$11:$A$100,0),1),0)+IF(AM75&lt;&gt;"",AM75*OFFSET($A$10,MATCH("Pn",$A$11:$A$100,0),2),0)+IF(AN75&lt;&gt;"",AN75*OFFSET($A$10,MATCH("Pn",$A$11:$A$100,0),3),0)+IF(AO75&lt;&gt;"",AO75*OFFSET($A$10,MATCH("Pn",$A$11:$A$100,0),4),0)+IF(AP75&lt;&gt;"",AP75*OFFSET($A$10,MATCH("Pn",$A$11:$A$100,0),5),0)+IF(AQ75&lt;&gt;"",AQ75*OFFSET($A$10,MATCH("Pn",$A$11:$A$100,0),6),0)+IF(AR75&lt;&gt;"",AR75*OFFSET($A$10,MATCH("Pn",$A$11:$A$100,0),7),0)+IF(AS75&lt;&gt;"",AS75*OFFSET($A$10,MATCH("Pn",$A$11:$A$100,0),8),0)+IF(AT75&lt;&gt;"",AT75*OFFSET($A$10,MATCH("Pn",$A$11:$A$100,0),9),0)+IF(AU75&lt;&gt;"",AU75*OFFSET($A$10,MATCH("Pn",$A$11:$A$100,0),10),0))*OFFSET($A$10,MATCH("FC",$A$11:$A$100,0),2),2),""))</f>
        <v/>
      </c>
      <c r="AW75" s="182" t="str">
        <f ca="1">IF(A75="TOTAL GENERAL",SUM(AW$11:AW73),IF(COUNTIF(AM75:AV75,"")&lt;COUNTA($AM$10:$AV$10),(IF(AM75&lt;&gt;"",AM75*OFFSET($A$10,MATCH("Pn",$A$11:$A$100,0),1),0)+IF(AN75&lt;&gt;"",AN75*OFFSET($A$10,MATCH("Pn",$A$11:$A$100,0),2),0)+IF(AO75&lt;&gt;"",AO75*OFFSET($A$10,MATCH("Pn",$A$11:$A$100,0),3),0)+IF(AP75&lt;&gt;"",AP75*OFFSET($A$10,MATCH("Pn",$A$11:$A$100,0),4),0)+IF(AQ75&lt;&gt;"",AQ75*OFFSET($A$10,MATCH("Pn",$A$11:$A$100,0),5),0)+IF(AR75&lt;&gt;"",AR75*OFFSET($A$10,MATCH("Pn",$A$11:$A$100,0),6),0)+IF(AS75&lt;&gt;"",AS75*OFFSET($A$10,MATCH("Pn",$A$11:$A$100,0),7),0)+IF(AT75&lt;&gt;"",AT75*OFFSET($A$10,MATCH("Pn",$A$11:$A$100,0),8),0)+IF(AU75&lt;&gt;"",AU75*OFFSET($A$10,MATCH("Pn",$A$11:$A$100,0),9),0)+IF(AV75&lt;&gt;"",AV75*OFFSET($A$10,MATCH("Pn",$A$11:$A$100,0),10),0))*OFFSET($A$10,MATCH("FC",$A$11:$A$100,0),2),""))</f>
        <v/>
      </c>
    </row>
    <row r="76" spans="1:49" s="4" customFormat="1" x14ac:dyDescent="0.25">
      <c r="A76" s="15" t="s">
        <v>436</v>
      </c>
      <c r="B76" s="15" t="s">
        <v>436</v>
      </c>
      <c r="C76" s="179" t="s">
        <v>436</v>
      </c>
      <c r="D76" s="16" t="s">
        <v>436</v>
      </c>
      <c r="E76" s="9" t="str">
        <f ca="1">IF(AND($A77="Pn",COLUMN(E74)&lt;COUNTIF(PonderacionIndicadores!$A$1:$A$139,"Cérvix")+1),OFFSET($F$10,0,COLUMN(F132)),IF(AND(A76="Pn",(COUNTIF(PonderacionIndicadores!$A$1:$A$139,"Cérvix"))&gt;COLUMN(E76)-1),OFFSET(PonderacionIndicadores!$A$1,MATCH("Cérvix",PonderacionIndicadores!$A$1:$A$139,0)+COLUMN(D76)-2,3),IF(A76="TOTAL GENERAL",SUM(E$11:E74),IF(D76&lt;&gt;"",D76/OFFSET($A$10,MATCH("TOTAL GENERAL",$A$11:$A$100,0),3),""))))</f>
        <v/>
      </c>
      <c r="F76" s="16" t="s">
        <v>436</v>
      </c>
      <c r="G76" s="16" t="s">
        <v>436</v>
      </c>
      <c r="H76" s="16" t="s">
        <v>436</v>
      </c>
      <c r="I76" s="18" t="s">
        <v>436</v>
      </c>
      <c r="J76" s="18" t="s">
        <v>436</v>
      </c>
      <c r="K76" s="19" t="s">
        <v>436</v>
      </c>
      <c r="L76" s="18" t="s">
        <v>436</v>
      </c>
      <c r="M76" s="19" t="s">
        <v>436</v>
      </c>
      <c r="N76" s="19" t="s">
        <v>436</v>
      </c>
      <c r="O76" s="19" t="s">
        <v>436</v>
      </c>
      <c r="P76" s="19" t="s">
        <v>436</v>
      </c>
      <c r="Q76" s="180" t="s">
        <v>436</v>
      </c>
      <c r="R76" s="18" t="s">
        <v>436</v>
      </c>
      <c r="S76" s="21" t="str">
        <f ca="1">IF(OR($A76="Pn",$A77="Pn"),"",IF(OR($A76="Pn",$A77="Pn"),"",IF($A76="TOTAL GENERAL",SUM(S$11:S74),IF(AND(I76&lt;&gt;"",$A76&lt;&gt;"Pn"),IF(I76&gt;OFFSET($A$10,MATCH("TOTAL GENERAL",$A$11:$A$100,0),COLUMN(I76)-1),0,OFFSET($A$10,MATCH("TOTAL GENERAL",$A$11:$A$100,0),COLUMN(I76)-1)-I76),""))))</f>
        <v/>
      </c>
      <c r="T76" s="21" t="str">
        <f ca="1">IF(OR($A76="Pn",$A77="Pn"),"",IF(OR($A76="Pn",$A77="Pn"),"",IF($A76="TOTAL GENERAL",SUM(T$11:T74),IF(AND(J76&lt;&gt;"",$A76&lt;&gt;"Pn"),IF(J76&lt;OFFSET($A$10,MATCH("TOTAL GENERAL",$A$11:$A$100,0),COLUMN(J76)-1),0,J76-OFFSET($A$10,MATCH("TOTAL GENERAL",$A$11:$A$100,0),COLUMN(J76)-1)),""))))</f>
        <v/>
      </c>
      <c r="U76" s="21" t="str">
        <f ca="1">IF(OR($A76="Pn",$A77="Pn"),"",IF($A76="TOTAL GENERAL",SUM(U$11:U74),IF(AND(K76&lt;&gt;"",$A76&lt;&gt;"Pn"),IF(K76&gt;OFFSET($A$10,MATCH("TOTAL GENERAL",$A$11:$A$100,0),COLUMN(K76)-1),0,OFFSET($A$10,MATCH("TOTAL GENERAL",$A$11:$A$100,0),COLUMN(K76)-1)-K76),"")))</f>
        <v/>
      </c>
      <c r="V76" s="21" t="str">
        <f ca="1">IF(OR($A76="Pn",$A77="Pn"),"",IF(OR($A76="Pn",$A77="Pn"),"",IF($A76="TOTAL GENERAL",SUM(V$11:V74),IF(AND(L76&lt;&gt;"",$A76&lt;&gt;"Pn"),IF(L76&lt;OFFSET($A$10,MATCH("TOTAL GENERAL",$A$11:$A$100,0),COLUMN(L76)-1),0,L76-OFFSET($A$10,MATCH("TOTAL GENERAL",$A$11:$A$100,0),COLUMN(L76)-1)),""))))</f>
        <v/>
      </c>
      <c r="W76" s="21" t="str">
        <f ca="1">IF(OR($A76="Pn",$A77="Pn"),"",IF(OR($A76="Pn",$A77="Pn"),"",IF($A76="TOTAL GENERAL",SUM(W$11:W74),IF(AND(M76&lt;&gt;"",$A76&lt;&gt;"Pn"),IF(M76&lt;OFFSET($A$10,MATCH("TOTAL GENERAL",$A$11:$A$100,0),COLUMN(M76)-1),0,M76-OFFSET($A$10,MATCH("TOTAL GENERAL",$A$11:$A$100,0),COLUMN(M76)-1)),""))))</f>
        <v/>
      </c>
      <c r="X76" s="21" t="str">
        <f ca="1">IF(OR($A76="Pn",$A77="Pn"),"",IF(OR($A76="Pn",$A77="Pn"),"",IF($A76="TOTAL GENERAL",SUM(X$11:X74),IF(AND(N76&lt;&gt;"",$A76&lt;&gt;"Pn"),IF(N76&lt;OFFSET($A$10,MATCH("TOTAL GENERAL",$A$11:$A$100,0),COLUMN(N76)-1),0,N76-OFFSET($A$10,MATCH("TOTAL GENERAL",$A$11:$A$100,0),COLUMN(N76)-1)),""))))</f>
        <v/>
      </c>
      <c r="Y76" s="21" t="str">
        <f ca="1">IF(OR($A76="Pn",$A77="Pn"),"",IF(OR($A76="Pn",$A77="Pn"),"",IF($A76="TOTAL GENERAL",SUM(Y$11:Y74),IF(AND(O76&lt;&gt;"",$A76&lt;&gt;"Pn"),IF(O76&lt;OFFSET($A$10,MATCH("TOTAL GENERAL",$A$11:$A$100,0),COLUMN(O76)-1),0,O76-OFFSET($A$10,MATCH("TOTAL GENERAL",$A$11:$A$100,0),COLUMN(O76)-1)),""))))</f>
        <v/>
      </c>
      <c r="Z76" s="21" t="str">
        <f ca="1">IF(OR($A76="Pn",$A77="Pn"),"",IF($A76="TOTAL GENERAL",SUM(Z$11:Z74),IF(AND(P76&lt;&gt;"",$A76&lt;&gt;"Pn"),IF(P76&gt;OFFSET($A$10,MATCH("TOTAL GENERAL",$A$11:$A$100,0),COLUMN(P76)-1),0,OFFSET($A$10,MATCH("TOTAL GENERAL",$A$11:$A$100,0),COLUMN(P76)-1)-P76),"")))</f>
        <v/>
      </c>
      <c r="AA76" s="21" t="str">
        <f ca="1">IF(OR($A76="Pn",$A77="Pn"),"",IF(OR($A76="Pn",$A77="Pn"),"",IF($A76="TOTAL GENERAL",SUM(AA$11:AA74),IF(AND(Q76&lt;&gt;"",$A76&lt;&gt;"Pn"),IF(Q76&lt;OFFSET($A$10,MATCH("TOTAL GENERAL",$A$11:$A$100,0),COLUMN(Q76)-1),0,Q76-OFFSET($A$10,MATCH("TOTAL GENERAL",$A$11:$A$100,0),COLUMN(Q76)-1)),""))))</f>
        <v/>
      </c>
      <c r="AB76" s="21" t="str">
        <f>IF(OR($A76="Pn",$A77="Pn"),"",IF($A76="TOTAL GENERAL",SUM(AB$11:AB74),IF(AND(H76&lt;&gt;"",$A76&lt;&gt;"Pn"),R76*$G76,"")))</f>
        <v/>
      </c>
      <c r="AC76" s="21" t="str">
        <f>IF(OR($A76="Pn",$A77="Pn"),"",IF($A76="TOTAL GENERAL",SUM(AC$11:AC74),IF(AND(I76&lt;&gt;"",$A76&lt;&gt;"Pn"),S76*$D76,"")))</f>
        <v/>
      </c>
      <c r="AD76" s="21" t="str">
        <f>IF(OR($A76="Pn",$A77="Pn"),"",IF($A76="TOTAL GENERAL",SUM(AD$11:AD74),IF(AND(J76&lt;&gt;"",$A76&lt;&gt;"Pn"),T76*$D76,"")))</f>
        <v/>
      </c>
      <c r="AE76" s="21" t="str">
        <f>IF(OR($A76="Pn",$A77="Pn"),"",IF($A76="TOTAL GENERAL",SUM(AE$11:AE74),IF(AND(K76&lt;&gt;"",$A76&lt;&gt;"Pn"),U76*$D76,"")))</f>
        <v/>
      </c>
      <c r="AF76" s="21" t="str">
        <f>IF(OR($A76="Pn",$A77="Pn"),"",IF($A76="TOTAL GENERAL",SUM(AF$11:AF74),IF(AND(L76&lt;&gt;"",$A76&lt;&gt;"Pn"),V76*$D76,"")))</f>
        <v/>
      </c>
      <c r="AG76" s="21" t="str">
        <f>IF(OR($A76="Pn",$A77="Pn"),"",IF($A76="TOTAL GENERAL",SUM(AG$11:AG74),IF(AND(M76&lt;&gt;"",$A76&lt;&gt;"Pn"),W76*$D76,"")))</f>
        <v/>
      </c>
      <c r="AH76" s="21" t="str">
        <f>IF(OR($A76="Pn",$A77="Pn"),"",IF($A76="TOTAL GENERAL",SUM(AH$11:AH74),IF(AND(N76&lt;&gt;"",$A76&lt;&gt;"Pn"),X76*$D76,"")))</f>
        <v/>
      </c>
      <c r="AI76" s="21" t="str">
        <f>IF(OR($A76="Pn",$A77="Pn"),"",IF($A76="TOTAL GENERAL",SUM(AI$11:AI74),IF(AND(O76&lt;&gt;"",$A76&lt;&gt;"Pn"),Y76*$D76,"")))</f>
        <v/>
      </c>
      <c r="AJ76" s="21" t="str">
        <f>IF(OR($A76="Pn",$A77="Pn"),"",IF($A76="TOTAL GENERAL",SUM(AJ$11:AJ74),IF(AND(P76&lt;&gt;"",$A76&lt;&gt;"Pn"),Z76*$F76,"")))</f>
        <v/>
      </c>
      <c r="AK76" s="21" t="str">
        <f>IF(OR($A76="Pn",$A77="Pn"),"",IF($A76="TOTAL GENERAL",SUM(AK$11:AK74),IF(AND(Q76&lt;&gt;"",$A76&lt;&gt;"Pn"),AA76*$D76,"")))</f>
        <v/>
      </c>
      <c r="AL76" s="19" t="str">
        <f ca="1">IF($A76="TOTAL GENERAL",SUM(AL$11:AL74),IF(AND(R76&lt;&gt;"",$A76&lt;&gt;"Pn"),IF(OFFSET($A$11,MATCH("TOTAL GENERAL",$A$11:$A$100,0)-1,COLUMN(AA76))=0,0,AB76/OFFSET($A$11,MATCH("TOTAL GENERAL",$A$11:$A$100,0)-1,COLUMN(AA76))),""))</f>
        <v/>
      </c>
      <c r="AM76" s="19" t="str">
        <f ca="1">IF($A76="TOTAL GENERAL",SUM(AM$11:AM74),IF(AND(S76&lt;&gt;"",$A76&lt;&gt;"Pn"),IF(OFFSET($A$11,MATCH("TOTAL GENERAL",$A$11:$A$100,0)-1,COLUMN(AB76))=0,0,AC76/OFFSET($A$11,MATCH("TOTAL GENERAL",$A$11:$A$100,0)-1,COLUMN(AB76))),""))</f>
        <v/>
      </c>
      <c r="AN76" s="19" t="str">
        <f ca="1">IF($A76="TOTAL GENERAL",SUM(AN$11:AN74),IF(AND(T76&lt;&gt;"",$A76&lt;&gt;"Pn"),IF(OFFSET($A$11,MATCH("TOTAL GENERAL",$A$11:$A$100,0)-1,COLUMN(AC76))=0,0,AD76/OFFSET($A$11,MATCH("TOTAL GENERAL",$A$11:$A$100,0)-1,COLUMN(AC76))),""))</f>
        <v/>
      </c>
      <c r="AO76" s="19" t="str">
        <f ca="1">IF($A76="TOTAL GENERAL",SUM(AO$11:AO74),IF(AND(U76&lt;&gt;"",$A76&lt;&gt;"Pn"),IF(OFFSET($A$11,MATCH("TOTAL GENERAL",$A$11:$A$100,0)-1,COLUMN(AD76))=0,0,AE76/OFFSET($A$11,MATCH("TOTAL GENERAL",$A$11:$A$100,0)-1,COLUMN(AD76))),""))</f>
        <v/>
      </c>
      <c r="AP76" s="19" t="str">
        <f ca="1">IF($A76="TOTAL GENERAL",SUM(AP$11:AP74),IF(AND(V76&lt;&gt;"",$A76&lt;&gt;"Pn"),IF(OFFSET($A$11,MATCH("TOTAL GENERAL",$A$11:$A$100,0)-1,COLUMN(AE76))=0,0,AF76/OFFSET($A$11,MATCH("TOTAL GENERAL",$A$11:$A$100,0)-1,COLUMN(AE76))),""))</f>
        <v/>
      </c>
      <c r="AQ76" s="19" t="str">
        <f ca="1">IF($A76="TOTAL GENERAL",SUM(AQ$11:AQ74),IF(AND(W76&lt;&gt;"",$A76&lt;&gt;"Pn"),IF(OFFSET($A$11,MATCH("TOTAL GENERAL",$A$11:$A$100,0)-1,COLUMN(AF76))=0,0,AG76/OFFSET($A$11,MATCH("TOTAL GENERAL",$A$11:$A$100,0)-1,COLUMN(AF76))),""))</f>
        <v/>
      </c>
      <c r="AR76" s="19" t="str">
        <f ca="1">IF($A76="TOTAL GENERAL",SUM(AR$11:AR74),IF(AND(X76&lt;&gt;"",$A76&lt;&gt;"Pn"),IF(OFFSET($A$11,MATCH("TOTAL GENERAL",$A$11:$A$100,0)-1,COLUMN(AG76))=0,0,AH76/OFFSET($A$11,MATCH("TOTAL GENERAL",$A$11:$A$100,0)-1,COLUMN(AG76))),""))</f>
        <v/>
      </c>
      <c r="AS76" s="19" t="str">
        <f ca="1">IF($A76="TOTAL GENERAL",SUM(AS$11:AS74),IF(AND(Y76&lt;&gt;"",$A76&lt;&gt;"Pn"),IF(OFFSET($A$11,MATCH("TOTAL GENERAL",$A$11:$A$100,0)-1,COLUMN(AH76))=0,0,AI76/OFFSET($A$11,MATCH("TOTAL GENERAL",$A$11:$A$100,0)-1,COLUMN(AH76))),""))</f>
        <v/>
      </c>
      <c r="AT76" s="19" t="str">
        <f ca="1">IF($A76="TOTAL GENERAL",SUM(AT$11:AT74),IF(AND(Z76&lt;&gt;"",$A76&lt;&gt;"Pn"),IF(OFFSET($A$11,MATCH("TOTAL GENERAL",$A$11:$A$100,0)-1,COLUMN(AI76))=0,0,AJ76/OFFSET($A$11,MATCH("TOTAL GENERAL",$A$11:$A$100,0)-1,COLUMN(AI76))),""))</f>
        <v/>
      </c>
      <c r="AU76" s="19" t="str">
        <f ca="1">IF($A76="TOTAL GENERAL",SUM(AU$11:AU74),IF(AND(AA76&lt;&gt;"",$A76&lt;&gt;"Pn"),IF(OFFSET($A$11,MATCH("TOTAL GENERAL",$A$11:$A$100,0)-1,COLUMN(AJ76))=0,0,AK76/OFFSET($A$11,MATCH("TOTAL GENERAL",$A$11:$A$100,0)-1,COLUMN(AJ76))),""))</f>
        <v/>
      </c>
      <c r="AV76" s="182" t="str">
        <f ca="1">IF(A76="TOTAL GENERAL",SUM(AV$11:AV74),IF(COUNTIF(AL76:AU76,"")&lt;COUNTA($AM$10:$AV$10),ROUND((IF(AL76&lt;&gt;"",AL76*OFFSET($A$10,MATCH("Pn",$A$11:$A$100,0),1),0)+IF(AM76&lt;&gt;"",AM76*OFFSET($A$10,MATCH("Pn",$A$11:$A$100,0),2),0)+IF(AN76&lt;&gt;"",AN76*OFFSET($A$10,MATCH("Pn",$A$11:$A$100,0),3),0)+IF(AO76&lt;&gt;"",AO76*OFFSET($A$10,MATCH("Pn",$A$11:$A$100,0),4),0)+IF(AP76&lt;&gt;"",AP76*OFFSET($A$10,MATCH("Pn",$A$11:$A$100,0),5),0)+IF(AQ76&lt;&gt;"",AQ76*OFFSET($A$10,MATCH("Pn",$A$11:$A$100,0),6),0)+IF(AR76&lt;&gt;"",AR76*OFFSET($A$10,MATCH("Pn",$A$11:$A$100,0),7),0)+IF(AS76&lt;&gt;"",AS76*OFFSET($A$10,MATCH("Pn",$A$11:$A$100,0),8),0)+IF(AT76&lt;&gt;"",AT76*OFFSET($A$10,MATCH("Pn",$A$11:$A$100,0),9),0)+IF(AU76&lt;&gt;"",AU76*OFFSET($A$10,MATCH("Pn",$A$11:$A$100,0),10),0))*OFFSET($A$10,MATCH("FC",$A$11:$A$100,0),2),2),""))</f>
        <v/>
      </c>
      <c r="AW76" s="182" t="str">
        <f ca="1">IF(A76="TOTAL GENERAL",SUM(AW$11:AW74),IF(COUNTIF(AM76:AV76,"")&lt;COUNTA($AM$10:$AV$10),(IF(AM76&lt;&gt;"",AM76*OFFSET($A$10,MATCH("Pn",$A$11:$A$100,0),1),0)+IF(AN76&lt;&gt;"",AN76*OFFSET($A$10,MATCH("Pn",$A$11:$A$100,0),2),0)+IF(AO76&lt;&gt;"",AO76*OFFSET($A$10,MATCH("Pn",$A$11:$A$100,0),3),0)+IF(AP76&lt;&gt;"",AP76*OFFSET($A$10,MATCH("Pn",$A$11:$A$100,0),4),0)+IF(AQ76&lt;&gt;"",AQ76*OFFSET($A$10,MATCH("Pn",$A$11:$A$100,0),5),0)+IF(AR76&lt;&gt;"",AR76*OFFSET($A$10,MATCH("Pn",$A$11:$A$100,0),6),0)+IF(AS76&lt;&gt;"",AS76*OFFSET($A$10,MATCH("Pn",$A$11:$A$100,0),7),0)+IF(AT76&lt;&gt;"",AT76*OFFSET($A$10,MATCH("Pn",$A$11:$A$100,0),8),0)+IF(AU76&lt;&gt;"",AU76*OFFSET($A$10,MATCH("Pn",$A$11:$A$100,0),9),0)+IF(AV76&lt;&gt;"",AV76*OFFSET($A$10,MATCH("Pn",$A$11:$A$100,0),10),0))*OFFSET($A$10,MATCH("FC",$A$11:$A$100,0),2),""))</f>
        <v/>
      </c>
    </row>
    <row r="77" spans="1:49" s="4" customFormat="1" x14ac:dyDescent="0.25">
      <c r="A77" s="15" t="s">
        <v>436</v>
      </c>
      <c r="B77" s="15" t="s">
        <v>436</v>
      </c>
      <c r="C77" s="179" t="s">
        <v>436</v>
      </c>
      <c r="D77" s="16" t="s">
        <v>436</v>
      </c>
      <c r="E77" s="9" t="str">
        <f ca="1">IF(AND($A78="Pn",COLUMN(E75)&lt;COUNTIF(PonderacionIndicadores!$A$1:$A$139,"Cérvix")+1),OFFSET($F$10,0,COLUMN(F133)),IF(AND(A77="Pn",(COUNTIF(PonderacionIndicadores!$A$1:$A$139,"Cérvix"))&gt;COLUMN(E77)-1),OFFSET(PonderacionIndicadores!$A$1,MATCH("Cérvix",PonderacionIndicadores!$A$1:$A$139,0)+COLUMN(D77)-2,3),IF(A77="TOTAL GENERAL",SUM(E$11:E75),IF(D77&lt;&gt;"",D77/OFFSET($A$10,MATCH("TOTAL GENERAL",$A$11:$A$100,0),3),""))))</f>
        <v/>
      </c>
      <c r="F77" s="16" t="s">
        <v>436</v>
      </c>
      <c r="G77" s="16" t="s">
        <v>436</v>
      </c>
      <c r="H77" s="16" t="s">
        <v>436</v>
      </c>
      <c r="I77" s="18" t="s">
        <v>436</v>
      </c>
      <c r="J77" s="18" t="s">
        <v>436</v>
      </c>
      <c r="K77" s="19" t="s">
        <v>436</v>
      </c>
      <c r="L77" s="18" t="s">
        <v>436</v>
      </c>
      <c r="M77" s="19" t="s">
        <v>436</v>
      </c>
      <c r="N77" s="19" t="s">
        <v>436</v>
      </c>
      <c r="O77" s="19" t="s">
        <v>436</v>
      </c>
      <c r="P77" s="19" t="s">
        <v>436</v>
      </c>
      <c r="Q77" s="180" t="s">
        <v>436</v>
      </c>
      <c r="R77" s="18" t="s">
        <v>436</v>
      </c>
      <c r="S77" s="21" t="str">
        <f ca="1">IF(OR($A77="Pn",$A78="Pn"),"",IF(OR($A77="Pn",$A78="Pn"),"",IF($A77="TOTAL GENERAL",SUM(S$11:S75),IF(AND(I77&lt;&gt;"",$A77&lt;&gt;"Pn"),IF(I77&gt;OFFSET($A$10,MATCH("TOTAL GENERAL",$A$11:$A$100,0),COLUMN(I77)-1),0,OFFSET($A$10,MATCH("TOTAL GENERAL",$A$11:$A$100,0),COLUMN(I77)-1)-I77),""))))</f>
        <v/>
      </c>
      <c r="T77" s="21" t="str">
        <f ca="1">IF(OR($A77="Pn",$A78="Pn"),"",IF(OR($A77="Pn",$A78="Pn"),"",IF($A77="TOTAL GENERAL",SUM(T$11:T75),IF(AND(J77&lt;&gt;"",$A77&lt;&gt;"Pn"),IF(J77&lt;OFFSET($A$10,MATCH("TOTAL GENERAL",$A$11:$A$100,0),COLUMN(J77)-1),0,J77-OFFSET($A$10,MATCH("TOTAL GENERAL",$A$11:$A$100,0),COLUMN(J77)-1)),""))))</f>
        <v/>
      </c>
      <c r="U77" s="21" t="str">
        <f ca="1">IF(OR($A77="Pn",$A78="Pn"),"",IF($A77="TOTAL GENERAL",SUM(U$11:U75),IF(AND(K77&lt;&gt;"",$A77&lt;&gt;"Pn"),IF(K77&gt;OFFSET($A$10,MATCH("TOTAL GENERAL",$A$11:$A$100,0),COLUMN(K77)-1),0,OFFSET($A$10,MATCH("TOTAL GENERAL",$A$11:$A$100,0),COLUMN(K77)-1)-K77),"")))</f>
        <v/>
      </c>
      <c r="V77" s="21" t="str">
        <f ca="1">IF(OR($A77="Pn",$A78="Pn"),"",IF(OR($A77="Pn",$A78="Pn"),"",IF($A77="TOTAL GENERAL",SUM(V$11:V75),IF(AND(L77&lt;&gt;"",$A77&lt;&gt;"Pn"),IF(L77&lt;OFFSET($A$10,MATCH("TOTAL GENERAL",$A$11:$A$100,0),COLUMN(L77)-1),0,L77-OFFSET($A$10,MATCH("TOTAL GENERAL",$A$11:$A$100,0),COLUMN(L77)-1)),""))))</f>
        <v/>
      </c>
      <c r="W77" s="21" t="str">
        <f ca="1">IF(OR($A77="Pn",$A78="Pn"),"",IF(OR($A77="Pn",$A78="Pn"),"",IF($A77="TOTAL GENERAL",SUM(W$11:W75),IF(AND(M77&lt;&gt;"",$A77&lt;&gt;"Pn"),IF(M77&lt;OFFSET($A$10,MATCH("TOTAL GENERAL",$A$11:$A$100,0),COLUMN(M77)-1),0,M77-OFFSET($A$10,MATCH("TOTAL GENERAL",$A$11:$A$100,0),COLUMN(M77)-1)),""))))</f>
        <v/>
      </c>
      <c r="X77" s="21" t="str">
        <f ca="1">IF(OR($A77="Pn",$A78="Pn"),"",IF(OR($A77="Pn",$A78="Pn"),"",IF($A77="TOTAL GENERAL",SUM(X$11:X75),IF(AND(N77&lt;&gt;"",$A77&lt;&gt;"Pn"),IF(N77&lt;OFFSET($A$10,MATCH("TOTAL GENERAL",$A$11:$A$100,0),COLUMN(N77)-1),0,N77-OFFSET($A$10,MATCH("TOTAL GENERAL",$A$11:$A$100,0),COLUMN(N77)-1)),""))))</f>
        <v/>
      </c>
      <c r="Y77" s="21" t="str">
        <f ca="1">IF(OR($A77="Pn",$A78="Pn"),"",IF(OR($A77="Pn",$A78="Pn"),"",IF($A77="TOTAL GENERAL",SUM(Y$11:Y75),IF(AND(O77&lt;&gt;"",$A77&lt;&gt;"Pn"),IF(O77&lt;OFFSET($A$10,MATCH("TOTAL GENERAL",$A$11:$A$100,0),COLUMN(O77)-1),0,O77-OFFSET($A$10,MATCH("TOTAL GENERAL",$A$11:$A$100,0),COLUMN(O77)-1)),""))))</f>
        <v/>
      </c>
      <c r="Z77" s="21" t="str">
        <f ca="1">IF(OR($A77="Pn",$A78="Pn"),"",IF($A77="TOTAL GENERAL",SUM(Z$11:Z75),IF(AND(P77&lt;&gt;"",$A77&lt;&gt;"Pn"),IF(P77&gt;OFFSET($A$10,MATCH("TOTAL GENERAL",$A$11:$A$100,0),COLUMN(P77)-1),0,OFFSET($A$10,MATCH("TOTAL GENERAL",$A$11:$A$100,0),COLUMN(P77)-1)-P77),"")))</f>
        <v/>
      </c>
      <c r="AA77" s="21" t="str">
        <f ca="1">IF(OR($A77="Pn",$A78="Pn"),"",IF(OR($A77="Pn",$A78="Pn"),"",IF($A77="TOTAL GENERAL",SUM(AA$11:AA75),IF(AND(Q77&lt;&gt;"",$A77&lt;&gt;"Pn"),IF(Q77&lt;OFFSET($A$10,MATCH("TOTAL GENERAL",$A$11:$A$100,0),COLUMN(Q77)-1),0,Q77-OFFSET($A$10,MATCH("TOTAL GENERAL",$A$11:$A$100,0),COLUMN(Q77)-1)),""))))</f>
        <v/>
      </c>
      <c r="AB77" s="21" t="str">
        <f>IF(OR($A77="Pn",$A78="Pn"),"",IF($A77="TOTAL GENERAL",SUM(AB$11:AB75),IF(AND(H77&lt;&gt;"",$A77&lt;&gt;"Pn"),R77*$G77,"")))</f>
        <v/>
      </c>
      <c r="AC77" s="21" t="str">
        <f>IF(OR($A77="Pn",$A78="Pn"),"",IF($A77="TOTAL GENERAL",SUM(AC$11:AC75),IF(AND(I77&lt;&gt;"",$A77&lt;&gt;"Pn"),S77*$D77,"")))</f>
        <v/>
      </c>
      <c r="AD77" s="21" t="str">
        <f>IF(OR($A77="Pn",$A78="Pn"),"",IF($A77="TOTAL GENERAL",SUM(AD$11:AD75),IF(AND(J77&lt;&gt;"",$A77&lt;&gt;"Pn"),T77*$D77,"")))</f>
        <v/>
      </c>
      <c r="AE77" s="21" t="str">
        <f>IF(OR($A77="Pn",$A78="Pn"),"",IF($A77="TOTAL GENERAL",SUM(AE$11:AE75),IF(AND(K77&lt;&gt;"",$A77&lt;&gt;"Pn"),U77*$D77,"")))</f>
        <v/>
      </c>
      <c r="AF77" s="21" t="str">
        <f>IF(OR($A77="Pn",$A78="Pn"),"",IF($A77="TOTAL GENERAL",SUM(AF$11:AF75),IF(AND(L77&lt;&gt;"",$A77&lt;&gt;"Pn"),V77*$D77,"")))</f>
        <v/>
      </c>
      <c r="AG77" s="21" t="str">
        <f>IF(OR($A77="Pn",$A78="Pn"),"",IF($A77="TOTAL GENERAL",SUM(AG$11:AG75),IF(AND(M77&lt;&gt;"",$A77&lt;&gt;"Pn"),W77*$D77,"")))</f>
        <v/>
      </c>
      <c r="AH77" s="21" t="str">
        <f>IF(OR($A77="Pn",$A78="Pn"),"",IF($A77="TOTAL GENERAL",SUM(AH$11:AH75),IF(AND(N77&lt;&gt;"",$A77&lt;&gt;"Pn"),X77*$D77,"")))</f>
        <v/>
      </c>
      <c r="AI77" s="21" t="str">
        <f>IF(OR($A77="Pn",$A78="Pn"),"",IF($A77="TOTAL GENERAL",SUM(AI$11:AI75),IF(AND(O77&lt;&gt;"",$A77&lt;&gt;"Pn"),Y77*$D77,"")))</f>
        <v/>
      </c>
      <c r="AJ77" s="21" t="str">
        <f>IF(OR($A77="Pn",$A78="Pn"),"",IF($A77="TOTAL GENERAL",SUM(AJ$11:AJ75),IF(AND(P77&lt;&gt;"",$A77&lt;&gt;"Pn"),Z77*$F77,"")))</f>
        <v/>
      </c>
      <c r="AK77" s="21" t="str">
        <f>IF(OR($A77="Pn",$A78="Pn"),"",IF($A77="TOTAL GENERAL",SUM(AK$11:AK75),IF(AND(Q77&lt;&gt;"",$A77&lt;&gt;"Pn"),AA77*$D77,"")))</f>
        <v/>
      </c>
      <c r="AL77" s="19" t="str">
        <f ca="1">IF($A77="TOTAL GENERAL",SUM(AL$11:AL75),IF(AND(R77&lt;&gt;"",$A77&lt;&gt;"Pn"),IF(OFFSET($A$11,MATCH("TOTAL GENERAL",$A$11:$A$100,0)-1,COLUMN(AA77))=0,0,AB77/OFFSET($A$11,MATCH("TOTAL GENERAL",$A$11:$A$100,0)-1,COLUMN(AA77))),""))</f>
        <v/>
      </c>
      <c r="AM77" s="19" t="str">
        <f ca="1">IF($A77="TOTAL GENERAL",SUM(AM$11:AM75),IF(AND(S77&lt;&gt;"",$A77&lt;&gt;"Pn"),IF(OFFSET($A$11,MATCH("TOTAL GENERAL",$A$11:$A$100,0)-1,COLUMN(AB77))=0,0,AC77/OFFSET($A$11,MATCH("TOTAL GENERAL",$A$11:$A$100,0)-1,COLUMN(AB77))),""))</f>
        <v/>
      </c>
      <c r="AN77" s="19" t="str">
        <f ca="1">IF($A77="TOTAL GENERAL",SUM(AN$11:AN75),IF(AND(T77&lt;&gt;"",$A77&lt;&gt;"Pn"),IF(OFFSET($A$11,MATCH("TOTAL GENERAL",$A$11:$A$100,0)-1,COLUMN(AC77))=0,0,AD77/OFFSET($A$11,MATCH("TOTAL GENERAL",$A$11:$A$100,0)-1,COLUMN(AC77))),""))</f>
        <v/>
      </c>
      <c r="AO77" s="19" t="str">
        <f ca="1">IF($A77="TOTAL GENERAL",SUM(AO$11:AO75),IF(AND(U77&lt;&gt;"",$A77&lt;&gt;"Pn"),IF(OFFSET($A$11,MATCH("TOTAL GENERAL",$A$11:$A$100,0)-1,COLUMN(AD77))=0,0,AE77/OFFSET($A$11,MATCH("TOTAL GENERAL",$A$11:$A$100,0)-1,COLUMN(AD77))),""))</f>
        <v/>
      </c>
      <c r="AP77" s="19" t="str">
        <f ca="1">IF($A77="TOTAL GENERAL",SUM(AP$11:AP75),IF(AND(V77&lt;&gt;"",$A77&lt;&gt;"Pn"),IF(OFFSET($A$11,MATCH("TOTAL GENERAL",$A$11:$A$100,0)-1,COLUMN(AE77))=0,0,AF77/OFFSET($A$11,MATCH("TOTAL GENERAL",$A$11:$A$100,0)-1,COLUMN(AE77))),""))</f>
        <v/>
      </c>
      <c r="AQ77" s="19" t="str">
        <f ca="1">IF($A77="TOTAL GENERAL",SUM(AQ$11:AQ75),IF(AND(W77&lt;&gt;"",$A77&lt;&gt;"Pn"),IF(OFFSET($A$11,MATCH("TOTAL GENERAL",$A$11:$A$100,0)-1,COLUMN(AF77))=0,0,AG77/OFFSET($A$11,MATCH("TOTAL GENERAL",$A$11:$A$100,0)-1,COLUMN(AF77))),""))</f>
        <v/>
      </c>
      <c r="AR77" s="19" t="str">
        <f ca="1">IF($A77="TOTAL GENERAL",SUM(AR$11:AR75),IF(AND(X77&lt;&gt;"",$A77&lt;&gt;"Pn"),IF(OFFSET($A$11,MATCH("TOTAL GENERAL",$A$11:$A$100,0)-1,COLUMN(AG77))=0,0,AH77/OFFSET($A$11,MATCH("TOTAL GENERAL",$A$11:$A$100,0)-1,COLUMN(AG77))),""))</f>
        <v/>
      </c>
      <c r="AS77" s="19" t="str">
        <f ca="1">IF($A77="TOTAL GENERAL",SUM(AS$11:AS75),IF(AND(Y77&lt;&gt;"",$A77&lt;&gt;"Pn"),IF(OFFSET($A$11,MATCH("TOTAL GENERAL",$A$11:$A$100,0)-1,COLUMN(AH77))=0,0,AI77/OFFSET($A$11,MATCH("TOTAL GENERAL",$A$11:$A$100,0)-1,COLUMN(AH77))),""))</f>
        <v/>
      </c>
      <c r="AT77" s="19" t="str">
        <f ca="1">IF($A77="TOTAL GENERAL",SUM(AT$11:AT75),IF(AND(Z77&lt;&gt;"",$A77&lt;&gt;"Pn"),IF(OFFSET($A$11,MATCH("TOTAL GENERAL",$A$11:$A$100,0)-1,COLUMN(AI77))=0,0,AJ77/OFFSET($A$11,MATCH("TOTAL GENERAL",$A$11:$A$100,0)-1,COLUMN(AI77))),""))</f>
        <v/>
      </c>
      <c r="AU77" s="19" t="str">
        <f ca="1">IF($A77="TOTAL GENERAL",SUM(AU$11:AU75),IF(AND(AA77&lt;&gt;"",$A77&lt;&gt;"Pn"),IF(OFFSET($A$11,MATCH("TOTAL GENERAL",$A$11:$A$100,0)-1,COLUMN(AJ77))=0,0,AK77/OFFSET($A$11,MATCH("TOTAL GENERAL",$A$11:$A$100,0)-1,COLUMN(AJ77))),""))</f>
        <v/>
      </c>
      <c r="AV77" s="182" t="str">
        <f ca="1">IF(A77="TOTAL GENERAL",SUM(AV$11:AV75),IF(COUNTIF(AL77:AU77,"")&lt;COUNTA($AM$10:$AV$10),ROUND((IF(AL77&lt;&gt;"",AL77*OFFSET($A$10,MATCH("Pn",$A$11:$A$100,0),1),0)+IF(AM77&lt;&gt;"",AM77*OFFSET($A$10,MATCH("Pn",$A$11:$A$100,0),2),0)+IF(AN77&lt;&gt;"",AN77*OFFSET($A$10,MATCH("Pn",$A$11:$A$100,0),3),0)+IF(AO77&lt;&gt;"",AO77*OFFSET($A$10,MATCH("Pn",$A$11:$A$100,0),4),0)+IF(AP77&lt;&gt;"",AP77*OFFSET($A$10,MATCH("Pn",$A$11:$A$100,0),5),0)+IF(AQ77&lt;&gt;"",AQ77*OFFSET($A$10,MATCH("Pn",$A$11:$A$100,0),6),0)+IF(AR77&lt;&gt;"",AR77*OFFSET($A$10,MATCH("Pn",$A$11:$A$100,0),7),0)+IF(AS77&lt;&gt;"",AS77*OFFSET($A$10,MATCH("Pn",$A$11:$A$100,0),8),0)+IF(AT77&lt;&gt;"",AT77*OFFSET($A$10,MATCH("Pn",$A$11:$A$100,0),9),0)+IF(AU77&lt;&gt;"",AU77*OFFSET($A$10,MATCH("Pn",$A$11:$A$100,0),10),0))*OFFSET($A$10,MATCH("FC",$A$11:$A$100,0),2),2),""))</f>
        <v/>
      </c>
      <c r="AW77" s="182" t="str">
        <f ca="1">IF(A77="TOTAL GENERAL",SUM(AW$11:AW75),IF(COUNTIF(AM77:AV77,"")&lt;COUNTA($AM$10:$AV$10),(IF(AM77&lt;&gt;"",AM77*OFFSET($A$10,MATCH("Pn",$A$11:$A$100,0),1),0)+IF(AN77&lt;&gt;"",AN77*OFFSET($A$10,MATCH("Pn",$A$11:$A$100,0),2),0)+IF(AO77&lt;&gt;"",AO77*OFFSET($A$10,MATCH("Pn",$A$11:$A$100,0),3),0)+IF(AP77&lt;&gt;"",AP77*OFFSET($A$10,MATCH("Pn",$A$11:$A$100,0),4),0)+IF(AQ77&lt;&gt;"",AQ77*OFFSET($A$10,MATCH("Pn",$A$11:$A$100,0),5),0)+IF(AR77&lt;&gt;"",AR77*OFFSET($A$10,MATCH("Pn",$A$11:$A$100,0),6),0)+IF(AS77&lt;&gt;"",AS77*OFFSET($A$10,MATCH("Pn",$A$11:$A$100,0),7),0)+IF(AT77&lt;&gt;"",AT77*OFFSET($A$10,MATCH("Pn",$A$11:$A$100,0),8),0)+IF(AU77&lt;&gt;"",AU77*OFFSET($A$10,MATCH("Pn",$A$11:$A$100,0),9),0)+IF(AV77&lt;&gt;"",AV77*OFFSET($A$10,MATCH("Pn",$A$11:$A$100,0),10),0))*OFFSET($A$10,MATCH("FC",$A$11:$A$100,0),2),""))</f>
        <v/>
      </c>
    </row>
    <row r="78" spans="1:49" s="4" customFormat="1" x14ac:dyDescent="0.25">
      <c r="A78" s="15" t="s">
        <v>436</v>
      </c>
      <c r="B78" s="15" t="s">
        <v>436</v>
      </c>
      <c r="C78" s="179" t="s">
        <v>436</v>
      </c>
      <c r="D78" s="16" t="s">
        <v>436</v>
      </c>
      <c r="E78" s="9" t="str">
        <f ca="1">IF(AND($A79="Pn",COLUMN(E76)&lt;COUNTIF(PonderacionIndicadores!$A$1:$A$139,"Cérvix")+1),OFFSET($F$10,0,COLUMN(F134)),IF(AND(A78="Pn",(COUNTIF(PonderacionIndicadores!$A$1:$A$139,"Cérvix"))&gt;COLUMN(E78)-1),OFFSET(PonderacionIndicadores!$A$1,MATCH("Cérvix",PonderacionIndicadores!$A$1:$A$139,0)+COLUMN(D78)-2,3),IF(A78="TOTAL GENERAL",SUM(E$11:E76),IF(D78&lt;&gt;"",D78/OFFSET($A$10,MATCH("TOTAL GENERAL",$A$11:$A$100,0),3),""))))</f>
        <v/>
      </c>
      <c r="F78" s="16" t="s">
        <v>436</v>
      </c>
      <c r="G78" s="16" t="s">
        <v>436</v>
      </c>
      <c r="H78" s="16" t="s">
        <v>436</v>
      </c>
      <c r="I78" s="18" t="s">
        <v>436</v>
      </c>
      <c r="J78" s="18" t="s">
        <v>436</v>
      </c>
      <c r="K78" s="19" t="s">
        <v>436</v>
      </c>
      <c r="L78" s="18" t="s">
        <v>436</v>
      </c>
      <c r="M78" s="19" t="s">
        <v>436</v>
      </c>
      <c r="N78" s="19" t="s">
        <v>436</v>
      </c>
      <c r="O78" s="19" t="s">
        <v>436</v>
      </c>
      <c r="P78" s="19" t="s">
        <v>436</v>
      </c>
      <c r="Q78" s="180" t="s">
        <v>436</v>
      </c>
      <c r="R78" s="18" t="s">
        <v>436</v>
      </c>
      <c r="S78" s="21" t="str">
        <f ca="1">IF(OR($A78="Pn",$A79="Pn"),"",IF(OR($A78="Pn",$A79="Pn"),"",IF($A78="TOTAL GENERAL",SUM(S$11:S76),IF(AND(I78&lt;&gt;"",$A78&lt;&gt;"Pn"),IF(I78&gt;OFFSET($A$10,MATCH("TOTAL GENERAL",$A$11:$A$100,0),COLUMN(I78)-1),0,OFFSET($A$10,MATCH("TOTAL GENERAL",$A$11:$A$100,0),COLUMN(I78)-1)-I78),""))))</f>
        <v/>
      </c>
      <c r="T78" s="21" t="str">
        <f ca="1">IF(OR($A78="Pn",$A79="Pn"),"",IF(OR($A78="Pn",$A79="Pn"),"",IF($A78="TOTAL GENERAL",SUM(T$11:T76),IF(AND(J78&lt;&gt;"",$A78&lt;&gt;"Pn"),IF(J78&lt;OFFSET($A$10,MATCH("TOTAL GENERAL",$A$11:$A$100,0),COLUMN(J78)-1),0,J78-OFFSET($A$10,MATCH("TOTAL GENERAL",$A$11:$A$100,0),COLUMN(J78)-1)),""))))</f>
        <v/>
      </c>
      <c r="U78" s="21" t="str">
        <f ca="1">IF(OR($A78="Pn",$A79="Pn"),"",IF($A78="TOTAL GENERAL",SUM(U$11:U76),IF(AND(K78&lt;&gt;"",$A78&lt;&gt;"Pn"),IF(K78&gt;OFFSET($A$10,MATCH("TOTAL GENERAL",$A$11:$A$100,0),COLUMN(K78)-1),0,OFFSET($A$10,MATCH("TOTAL GENERAL",$A$11:$A$100,0),COLUMN(K78)-1)-K78),"")))</f>
        <v/>
      </c>
      <c r="V78" s="21" t="str">
        <f ca="1">IF(OR($A78="Pn",$A79="Pn"),"",IF(OR($A78="Pn",$A79="Pn"),"",IF($A78="TOTAL GENERAL",SUM(V$11:V76),IF(AND(L78&lt;&gt;"",$A78&lt;&gt;"Pn"),IF(L78&lt;OFFSET($A$10,MATCH("TOTAL GENERAL",$A$11:$A$100,0),COLUMN(L78)-1),0,L78-OFFSET($A$10,MATCH("TOTAL GENERAL",$A$11:$A$100,0),COLUMN(L78)-1)),""))))</f>
        <v/>
      </c>
      <c r="W78" s="21" t="str">
        <f ca="1">IF(OR($A78="Pn",$A79="Pn"),"",IF(OR($A78="Pn",$A79="Pn"),"",IF($A78="TOTAL GENERAL",SUM(W$11:W76),IF(AND(M78&lt;&gt;"",$A78&lt;&gt;"Pn"),IF(M78&lt;OFFSET($A$10,MATCH("TOTAL GENERAL",$A$11:$A$100,0),COLUMN(M78)-1),0,M78-OFFSET($A$10,MATCH("TOTAL GENERAL",$A$11:$A$100,0),COLUMN(M78)-1)),""))))</f>
        <v/>
      </c>
      <c r="X78" s="21" t="str">
        <f ca="1">IF(OR($A78="Pn",$A79="Pn"),"",IF(OR($A78="Pn",$A79="Pn"),"",IF($A78="TOTAL GENERAL",SUM(X$11:X76),IF(AND(N78&lt;&gt;"",$A78&lt;&gt;"Pn"),IF(N78&lt;OFFSET($A$10,MATCH("TOTAL GENERAL",$A$11:$A$100,0),COLUMN(N78)-1),0,N78-OFFSET($A$10,MATCH("TOTAL GENERAL",$A$11:$A$100,0),COLUMN(N78)-1)),""))))</f>
        <v/>
      </c>
      <c r="Y78" s="21" t="str">
        <f ca="1">IF(OR($A78="Pn",$A79="Pn"),"",IF(OR($A78="Pn",$A79="Pn"),"",IF($A78="TOTAL GENERAL",SUM(Y$11:Y76),IF(AND(O78&lt;&gt;"",$A78&lt;&gt;"Pn"),IF(O78&lt;OFFSET($A$10,MATCH("TOTAL GENERAL",$A$11:$A$100,0),COLUMN(O78)-1),0,O78-OFFSET($A$10,MATCH("TOTAL GENERAL",$A$11:$A$100,0),COLUMN(O78)-1)),""))))</f>
        <v/>
      </c>
      <c r="Z78" s="21" t="str">
        <f ca="1">IF(OR($A78="Pn",$A79="Pn"),"",IF($A78="TOTAL GENERAL",SUM(Z$11:Z76),IF(AND(P78&lt;&gt;"",$A78&lt;&gt;"Pn"),IF(P78&gt;OFFSET($A$10,MATCH("TOTAL GENERAL",$A$11:$A$100,0),COLUMN(P78)-1),0,OFFSET($A$10,MATCH("TOTAL GENERAL",$A$11:$A$100,0),COLUMN(P78)-1)-P78),"")))</f>
        <v/>
      </c>
      <c r="AA78" s="21" t="str">
        <f ca="1">IF(OR($A78="Pn",$A79="Pn"),"",IF(OR($A78="Pn",$A79="Pn"),"",IF($A78="TOTAL GENERAL",SUM(AA$11:AA76),IF(AND(Q78&lt;&gt;"",$A78&lt;&gt;"Pn"),IF(Q78&lt;OFFSET($A$10,MATCH("TOTAL GENERAL",$A$11:$A$100,0),COLUMN(Q78)-1),0,Q78-OFFSET($A$10,MATCH("TOTAL GENERAL",$A$11:$A$100,0),COLUMN(Q78)-1)),""))))</f>
        <v/>
      </c>
      <c r="AB78" s="21" t="str">
        <f>IF(OR($A78="Pn",$A79="Pn"),"",IF($A78="TOTAL GENERAL",SUM(AB$11:AB76),IF(AND(H78&lt;&gt;"",$A78&lt;&gt;"Pn"),R78*$G78,"")))</f>
        <v/>
      </c>
      <c r="AC78" s="21" t="str">
        <f>IF(OR($A78="Pn",$A79="Pn"),"",IF($A78="TOTAL GENERAL",SUM(AC$11:AC76),IF(AND(I78&lt;&gt;"",$A78&lt;&gt;"Pn"),S78*$D78,"")))</f>
        <v/>
      </c>
      <c r="AD78" s="21" t="str">
        <f>IF(OR($A78="Pn",$A79="Pn"),"",IF($A78="TOTAL GENERAL",SUM(AD$11:AD76),IF(AND(J78&lt;&gt;"",$A78&lt;&gt;"Pn"),T78*$D78,"")))</f>
        <v/>
      </c>
      <c r="AE78" s="21" t="str">
        <f>IF(OR($A78="Pn",$A79="Pn"),"",IF($A78="TOTAL GENERAL",SUM(AE$11:AE76),IF(AND(K78&lt;&gt;"",$A78&lt;&gt;"Pn"),U78*$D78,"")))</f>
        <v/>
      </c>
      <c r="AF78" s="21" t="str">
        <f>IF(OR($A78="Pn",$A79="Pn"),"",IF($A78="TOTAL GENERAL",SUM(AF$11:AF76),IF(AND(L78&lt;&gt;"",$A78&lt;&gt;"Pn"),V78*$D78,"")))</f>
        <v/>
      </c>
      <c r="AG78" s="21" t="str">
        <f>IF(OR($A78="Pn",$A79="Pn"),"",IF($A78="TOTAL GENERAL",SUM(AG$11:AG76),IF(AND(M78&lt;&gt;"",$A78&lt;&gt;"Pn"),W78*$D78,"")))</f>
        <v/>
      </c>
      <c r="AH78" s="21" t="str">
        <f>IF(OR($A78="Pn",$A79="Pn"),"",IF($A78="TOTAL GENERAL",SUM(AH$11:AH76),IF(AND(N78&lt;&gt;"",$A78&lt;&gt;"Pn"),X78*$D78,"")))</f>
        <v/>
      </c>
      <c r="AI78" s="21" t="str">
        <f>IF(OR($A78="Pn",$A79="Pn"),"",IF($A78="TOTAL GENERAL",SUM(AI$11:AI76),IF(AND(O78&lt;&gt;"",$A78&lt;&gt;"Pn"),Y78*$D78,"")))</f>
        <v/>
      </c>
      <c r="AJ78" s="21" t="str">
        <f>IF(OR($A78="Pn",$A79="Pn"),"",IF($A78="TOTAL GENERAL",SUM(AJ$11:AJ76),IF(AND(P78&lt;&gt;"",$A78&lt;&gt;"Pn"),Z78*$F78,"")))</f>
        <v/>
      </c>
      <c r="AK78" s="21" t="str">
        <f>IF(OR($A78="Pn",$A79="Pn"),"",IF($A78="TOTAL GENERAL",SUM(AK$11:AK76),IF(AND(Q78&lt;&gt;"",$A78&lt;&gt;"Pn"),AA78*$D78,"")))</f>
        <v/>
      </c>
      <c r="AL78" s="19" t="str">
        <f ca="1">IF($A78="TOTAL GENERAL",SUM(AL$11:AL76),IF(AND(R78&lt;&gt;"",$A78&lt;&gt;"Pn"),IF(OFFSET($A$11,MATCH("TOTAL GENERAL",$A$11:$A$100,0)-1,COLUMN(AA78))=0,0,AB78/OFFSET($A$11,MATCH("TOTAL GENERAL",$A$11:$A$100,0)-1,COLUMN(AA78))),""))</f>
        <v/>
      </c>
      <c r="AM78" s="19" t="str">
        <f ca="1">IF($A78="TOTAL GENERAL",SUM(AM$11:AM76),IF(AND(S78&lt;&gt;"",$A78&lt;&gt;"Pn"),IF(OFFSET($A$11,MATCH("TOTAL GENERAL",$A$11:$A$100,0)-1,COLUMN(AB78))=0,0,AC78/OFFSET($A$11,MATCH("TOTAL GENERAL",$A$11:$A$100,0)-1,COLUMN(AB78))),""))</f>
        <v/>
      </c>
      <c r="AN78" s="19" t="str">
        <f ca="1">IF($A78="TOTAL GENERAL",SUM(AN$11:AN76),IF(AND(T78&lt;&gt;"",$A78&lt;&gt;"Pn"),IF(OFFSET($A$11,MATCH("TOTAL GENERAL",$A$11:$A$100,0)-1,COLUMN(AC78))=0,0,AD78/OFFSET($A$11,MATCH("TOTAL GENERAL",$A$11:$A$100,0)-1,COLUMN(AC78))),""))</f>
        <v/>
      </c>
      <c r="AO78" s="19" t="str">
        <f ca="1">IF($A78="TOTAL GENERAL",SUM(AO$11:AO76),IF(AND(U78&lt;&gt;"",$A78&lt;&gt;"Pn"),IF(OFFSET($A$11,MATCH("TOTAL GENERAL",$A$11:$A$100,0)-1,COLUMN(AD78))=0,0,AE78/OFFSET($A$11,MATCH("TOTAL GENERAL",$A$11:$A$100,0)-1,COLUMN(AD78))),""))</f>
        <v/>
      </c>
      <c r="AP78" s="19" t="str">
        <f ca="1">IF($A78="TOTAL GENERAL",SUM(AP$11:AP76),IF(AND(V78&lt;&gt;"",$A78&lt;&gt;"Pn"),IF(OFFSET($A$11,MATCH("TOTAL GENERAL",$A$11:$A$100,0)-1,COLUMN(AE78))=0,0,AF78/OFFSET($A$11,MATCH("TOTAL GENERAL",$A$11:$A$100,0)-1,COLUMN(AE78))),""))</f>
        <v/>
      </c>
      <c r="AQ78" s="19" t="str">
        <f ca="1">IF($A78="TOTAL GENERAL",SUM(AQ$11:AQ76),IF(AND(W78&lt;&gt;"",$A78&lt;&gt;"Pn"),IF(OFFSET($A$11,MATCH("TOTAL GENERAL",$A$11:$A$100,0)-1,COLUMN(AF78))=0,0,AG78/OFFSET($A$11,MATCH("TOTAL GENERAL",$A$11:$A$100,0)-1,COLUMN(AF78))),""))</f>
        <v/>
      </c>
      <c r="AR78" s="19" t="str">
        <f ca="1">IF($A78="TOTAL GENERAL",SUM(AR$11:AR76),IF(AND(X78&lt;&gt;"",$A78&lt;&gt;"Pn"),IF(OFFSET($A$11,MATCH("TOTAL GENERAL",$A$11:$A$100,0)-1,COLUMN(AG78))=0,0,AH78/OFFSET($A$11,MATCH("TOTAL GENERAL",$A$11:$A$100,0)-1,COLUMN(AG78))),""))</f>
        <v/>
      </c>
      <c r="AS78" s="19" t="str">
        <f ca="1">IF($A78="TOTAL GENERAL",SUM(AS$11:AS76),IF(AND(Y78&lt;&gt;"",$A78&lt;&gt;"Pn"),IF(OFFSET($A$11,MATCH("TOTAL GENERAL",$A$11:$A$100,0)-1,COLUMN(AH78))=0,0,AI78/OFFSET($A$11,MATCH("TOTAL GENERAL",$A$11:$A$100,0)-1,COLUMN(AH78))),""))</f>
        <v/>
      </c>
      <c r="AT78" s="19" t="str">
        <f ca="1">IF($A78="TOTAL GENERAL",SUM(AT$11:AT76),IF(AND(Z78&lt;&gt;"",$A78&lt;&gt;"Pn"),IF(OFFSET($A$11,MATCH("TOTAL GENERAL",$A$11:$A$100,0)-1,COLUMN(AI78))=0,0,AJ78/OFFSET($A$11,MATCH("TOTAL GENERAL",$A$11:$A$100,0)-1,COLUMN(AI78))),""))</f>
        <v/>
      </c>
      <c r="AU78" s="19" t="str">
        <f ca="1">IF($A78="TOTAL GENERAL",SUM(AU$11:AU76),IF(AND(AA78&lt;&gt;"",$A78&lt;&gt;"Pn"),IF(OFFSET($A$11,MATCH("TOTAL GENERAL",$A$11:$A$100,0)-1,COLUMN(AJ78))=0,0,AK78/OFFSET($A$11,MATCH("TOTAL GENERAL",$A$11:$A$100,0)-1,COLUMN(AJ78))),""))</f>
        <v/>
      </c>
      <c r="AV78" s="182" t="str">
        <f ca="1">IF(A78="TOTAL GENERAL",SUM(AV$11:AV76),IF(COUNTIF(AL78:AU78,"")&lt;COUNTA($AM$10:$AV$10),ROUND((IF(AL78&lt;&gt;"",AL78*OFFSET($A$10,MATCH("Pn",$A$11:$A$100,0),1),0)+IF(AM78&lt;&gt;"",AM78*OFFSET($A$10,MATCH("Pn",$A$11:$A$100,0),2),0)+IF(AN78&lt;&gt;"",AN78*OFFSET($A$10,MATCH("Pn",$A$11:$A$100,0),3),0)+IF(AO78&lt;&gt;"",AO78*OFFSET($A$10,MATCH("Pn",$A$11:$A$100,0),4),0)+IF(AP78&lt;&gt;"",AP78*OFFSET($A$10,MATCH("Pn",$A$11:$A$100,0),5),0)+IF(AQ78&lt;&gt;"",AQ78*OFFSET($A$10,MATCH("Pn",$A$11:$A$100,0),6),0)+IF(AR78&lt;&gt;"",AR78*OFFSET($A$10,MATCH("Pn",$A$11:$A$100,0),7),0)+IF(AS78&lt;&gt;"",AS78*OFFSET($A$10,MATCH("Pn",$A$11:$A$100,0),8),0)+IF(AT78&lt;&gt;"",AT78*OFFSET($A$10,MATCH("Pn",$A$11:$A$100,0),9),0)+IF(AU78&lt;&gt;"",AU78*OFFSET($A$10,MATCH("Pn",$A$11:$A$100,0),10),0))*OFFSET($A$10,MATCH("FC",$A$11:$A$100,0),2),2),""))</f>
        <v/>
      </c>
      <c r="AW78" s="182" t="str">
        <f ca="1">IF(A78="TOTAL GENERAL",SUM(AW$11:AW76),IF(COUNTIF(AM78:AV78,"")&lt;COUNTA($AM$10:$AV$10),(IF(AM78&lt;&gt;"",AM78*OFFSET($A$10,MATCH("Pn",$A$11:$A$100,0),1),0)+IF(AN78&lt;&gt;"",AN78*OFFSET($A$10,MATCH("Pn",$A$11:$A$100,0),2),0)+IF(AO78&lt;&gt;"",AO78*OFFSET($A$10,MATCH("Pn",$A$11:$A$100,0),3),0)+IF(AP78&lt;&gt;"",AP78*OFFSET($A$10,MATCH("Pn",$A$11:$A$100,0),4),0)+IF(AQ78&lt;&gt;"",AQ78*OFFSET($A$10,MATCH("Pn",$A$11:$A$100,0),5),0)+IF(AR78&lt;&gt;"",AR78*OFFSET($A$10,MATCH("Pn",$A$11:$A$100,0),6),0)+IF(AS78&lt;&gt;"",AS78*OFFSET($A$10,MATCH("Pn",$A$11:$A$100,0),7),0)+IF(AT78&lt;&gt;"",AT78*OFFSET($A$10,MATCH("Pn",$A$11:$A$100,0),8),0)+IF(AU78&lt;&gt;"",AU78*OFFSET($A$10,MATCH("Pn",$A$11:$A$100,0),9),0)+IF(AV78&lt;&gt;"",AV78*OFFSET($A$10,MATCH("Pn",$A$11:$A$100,0),10),0))*OFFSET($A$10,MATCH("FC",$A$11:$A$100,0),2),""))</f>
        <v/>
      </c>
    </row>
    <row r="79" spans="1:49" s="4" customFormat="1" x14ac:dyDescent="0.25">
      <c r="A79" s="15" t="s">
        <v>436</v>
      </c>
      <c r="B79" s="15" t="s">
        <v>436</v>
      </c>
      <c r="C79" s="179" t="s">
        <v>436</v>
      </c>
      <c r="D79" s="16" t="s">
        <v>436</v>
      </c>
      <c r="E79" s="9" t="str">
        <f ca="1">IF(AND($A80="Pn",COLUMN(E77)&lt;COUNTIF(PonderacionIndicadores!$A$1:$A$139,"Cérvix")+1),OFFSET($F$10,0,COLUMN(F135)),IF(AND(A79="Pn",(COUNTIF(PonderacionIndicadores!$A$1:$A$139,"Cérvix"))&gt;COLUMN(E79)-1),OFFSET(PonderacionIndicadores!$A$1,MATCH("Cérvix",PonderacionIndicadores!$A$1:$A$139,0)+COLUMN(D79)-2,3),IF(A79="TOTAL GENERAL",SUM(E$11:E77),IF(D79&lt;&gt;"",D79/OFFSET($A$10,MATCH("TOTAL GENERAL",$A$11:$A$100,0),3),""))))</f>
        <v/>
      </c>
      <c r="F79" s="16" t="s">
        <v>436</v>
      </c>
      <c r="G79" s="16" t="s">
        <v>436</v>
      </c>
      <c r="H79" s="16" t="s">
        <v>436</v>
      </c>
      <c r="I79" s="18" t="s">
        <v>436</v>
      </c>
      <c r="J79" s="18" t="s">
        <v>436</v>
      </c>
      <c r="K79" s="19" t="s">
        <v>436</v>
      </c>
      <c r="L79" s="18" t="s">
        <v>436</v>
      </c>
      <c r="M79" s="19" t="s">
        <v>436</v>
      </c>
      <c r="N79" s="19" t="s">
        <v>436</v>
      </c>
      <c r="O79" s="19" t="s">
        <v>436</v>
      </c>
      <c r="P79" s="19" t="s">
        <v>436</v>
      </c>
      <c r="Q79" s="180" t="s">
        <v>436</v>
      </c>
      <c r="R79" s="18" t="s">
        <v>436</v>
      </c>
      <c r="S79" s="21" t="str">
        <f ca="1">IF(OR($A79="Pn",$A80="Pn"),"",IF(OR($A79="Pn",$A80="Pn"),"",IF($A79="TOTAL GENERAL",SUM(S$11:S77),IF(AND(I79&lt;&gt;"",$A79&lt;&gt;"Pn"),IF(I79&gt;OFFSET($A$10,MATCH("TOTAL GENERAL",$A$11:$A$100,0),COLUMN(I79)-1),0,OFFSET($A$10,MATCH("TOTAL GENERAL",$A$11:$A$100,0),COLUMN(I79)-1)-I79),""))))</f>
        <v/>
      </c>
      <c r="T79" s="21" t="str">
        <f ca="1">IF(OR($A79="Pn",$A80="Pn"),"",IF(OR($A79="Pn",$A80="Pn"),"",IF($A79="TOTAL GENERAL",SUM(T$11:T77),IF(AND(J79&lt;&gt;"",$A79&lt;&gt;"Pn"),IF(J79&lt;OFFSET($A$10,MATCH("TOTAL GENERAL",$A$11:$A$100,0),COLUMN(J79)-1),0,J79-OFFSET($A$10,MATCH("TOTAL GENERAL",$A$11:$A$100,0),COLUMN(J79)-1)),""))))</f>
        <v/>
      </c>
      <c r="U79" s="21" t="str">
        <f ca="1">IF(OR($A79="Pn",$A80="Pn"),"",IF($A79="TOTAL GENERAL",SUM(U$11:U77),IF(AND(K79&lt;&gt;"",$A79&lt;&gt;"Pn"),IF(K79&gt;OFFSET($A$10,MATCH("TOTAL GENERAL",$A$11:$A$100,0),COLUMN(K79)-1),0,OFFSET($A$10,MATCH("TOTAL GENERAL",$A$11:$A$100,0),COLUMN(K79)-1)-K79),"")))</f>
        <v/>
      </c>
      <c r="V79" s="21" t="str">
        <f ca="1">IF(OR($A79="Pn",$A80="Pn"),"",IF(OR($A79="Pn",$A80="Pn"),"",IF($A79="TOTAL GENERAL",SUM(V$11:V77),IF(AND(L79&lt;&gt;"",$A79&lt;&gt;"Pn"),IF(L79&lt;OFFSET($A$10,MATCH("TOTAL GENERAL",$A$11:$A$100,0),COLUMN(L79)-1),0,L79-OFFSET($A$10,MATCH("TOTAL GENERAL",$A$11:$A$100,0),COLUMN(L79)-1)),""))))</f>
        <v/>
      </c>
      <c r="W79" s="21" t="str">
        <f ca="1">IF(OR($A79="Pn",$A80="Pn"),"",IF(OR($A79="Pn",$A80="Pn"),"",IF($A79="TOTAL GENERAL",SUM(W$11:W77),IF(AND(M79&lt;&gt;"",$A79&lt;&gt;"Pn"),IF(M79&lt;OFFSET($A$10,MATCH("TOTAL GENERAL",$A$11:$A$100,0),COLUMN(M79)-1),0,M79-OFFSET($A$10,MATCH("TOTAL GENERAL",$A$11:$A$100,0),COLUMN(M79)-1)),""))))</f>
        <v/>
      </c>
      <c r="X79" s="21" t="str">
        <f ca="1">IF(OR($A79="Pn",$A80="Pn"),"",IF(OR($A79="Pn",$A80="Pn"),"",IF($A79="TOTAL GENERAL",SUM(X$11:X77),IF(AND(N79&lt;&gt;"",$A79&lt;&gt;"Pn"),IF(N79&lt;OFFSET($A$10,MATCH("TOTAL GENERAL",$A$11:$A$100,0),COLUMN(N79)-1),0,N79-OFFSET($A$10,MATCH("TOTAL GENERAL",$A$11:$A$100,0),COLUMN(N79)-1)),""))))</f>
        <v/>
      </c>
      <c r="Y79" s="21" t="str">
        <f ca="1">IF(OR($A79="Pn",$A80="Pn"),"",IF(OR($A79="Pn",$A80="Pn"),"",IF($A79="TOTAL GENERAL",SUM(Y$11:Y77),IF(AND(O79&lt;&gt;"",$A79&lt;&gt;"Pn"),IF(O79&lt;OFFSET($A$10,MATCH("TOTAL GENERAL",$A$11:$A$100,0),COLUMN(O79)-1),0,O79-OFFSET($A$10,MATCH("TOTAL GENERAL",$A$11:$A$100,0),COLUMN(O79)-1)),""))))</f>
        <v/>
      </c>
      <c r="Z79" s="21" t="str">
        <f ca="1">IF(OR($A79="Pn",$A80="Pn"),"",IF($A79="TOTAL GENERAL",SUM(Z$11:Z77),IF(AND(P79&lt;&gt;"",$A79&lt;&gt;"Pn"),IF(P79&gt;OFFSET($A$10,MATCH("TOTAL GENERAL",$A$11:$A$100,0),COLUMN(P79)-1),0,OFFSET($A$10,MATCH("TOTAL GENERAL",$A$11:$A$100,0),COLUMN(P79)-1)-P79),"")))</f>
        <v/>
      </c>
      <c r="AA79" s="21" t="str">
        <f ca="1">IF(OR($A79="Pn",$A80="Pn"),"",IF(OR($A79="Pn",$A80="Pn"),"",IF($A79="TOTAL GENERAL",SUM(AA$11:AA77),IF(AND(Q79&lt;&gt;"",$A79&lt;&gt;"Pn"),IF(Q79&lt;OFFSET($A$10,MATCH("TOTAL GENERAL",$A$11:$A$100,0),COLUMN(Q79)-1),0,Q79-OFFSET($A$10,MATCH("TOTAL GENERAL",$A$11:$A$100,0),COLUMN(Q79)-1)),""))))</f>
        <v/>
      </c>
      <c r="AB79" s="21" t="str">
        <f>IF(OR($A79="Pn",$A80="Pn"),"",IF($A79="TOTAL GENERAL",SUM(AB$11:AB77),IF(AND(H79&lt;&gt;"",$A79&lt;&gt;"Pn"),R79*$G79,"")))</f>
        <v/>
      </c>
      <c r="AC79" s="21" t="str">
        <f>IF(OR($A79="Pn",$A80="Pn"),"",IF($A79="TOTAL GENERAL",SUM(AC$11:AC77),IF(AND(I79&lt;&gt;"",$A79&lt;&gt;"Pn"),S79*$D79,"")))</f>
        <v/>
      </c>
      <c r="AD79" s="21" t="str">
        <f>IF(OR($A79="Pn",$A80="Pn"),"",IF($A79="TOTAL GENERAL",SUM(AD$11:AD77),IF(AND(J79&lt;&gt;"",$A79&lt;&gt;"Pn"),T79*$D79,"")))</f>
        <v/>
      </c>
      <c r="AE79" s="21" t="str">
        <f>IF(OR($A79="Pn",$A80="Pn"),"",IF($A79="TOTAL GENERAL",SUM(AE$11:AE77),IF(AND(K79&lt;&gt;"",$A79&lt;&gt;"Pn"),U79*$D79,"")))</f>
        <v/>
      </c>
      <c r="AF79" s="21" t="str">
        <f>IF(OR($A79="Pn",$A80="Pn"),"",IF($A79="TOTAL GENERAL",SUM(AF$11:AF77),IF(AND(L79&lt;&gt;"",$A79&lt;&gt;"Pn"),V79*$D79,"")))</f>
        <v/>
      </c>
      <c r="AG79" s="21" t="str">
        <f>IF(OR($A79="Pn",$A80="Pn"),"",IF($A79="TOTAL GENERAL",SUM(AG$11:AG77),IF(AND(M79&lt;&gt;"",$A79&lt;&gt;"Pn"),W79*$D79,"")))</f>
        <v/>
      </c>
      <c r="AH79" s="21" t="str">
        <f>IF(OR($A79="Pn",$A80="Pn"),"",IF($A79="TOTAL GENERAL",SUM(AH$11:AH77),IF(AND(N79&lt;&gt;"",$A79&lt;&gt;"Pn"),X79*$D79,"")))</f>
        <v/>
      </c>
      <c r="AI79" s="21" t="str">
        <f>IF(OR($A79="Pn",$A80="Pn"),"",IF($A79="TOTAL GENERAL",SUM(AI$11:AI77),IF(AND(O79&lt;&gt;"",$A79&lt;&gt;"Pn"),Y79*$D79,"")))</f>
        <v/>
      </c>
      <c r="AJ79" s="21" t="str">
        <f>IF(OR($A79="Pn",$A80="Pn"),"",IF($A79="TOTAL GENERAL",SUM(AJ$11:AJ77),IF(AND(P79&lt;&gt;"",$A79&lt;&gt;"Pn"),Z79*$F79,"")))</f>
        <v/>
      </c>
      <c r="AK79" s="21" t="str">
        <f>IF(OR($A79="Pn",$A80="Pn"),"",IF($A79="TOTAL GENERAL",SUM(AK$11:AK77),IF(AND(Q79&lt;&gt;"",$A79&lt;&gt;"Pn"),AA79*$D79,"")))</f>
        <v/>
      </c>
      <c r="AL79" s="19" t="str">
        <f ca="1">IF($A79="TOTAL GENERAL",SUM(AL$11:AL77),IF(AND(R79&lt;&gt;"",$A79&lt;&gt;"Pn"),IF(OFFSET($A$11,MATCH("TOTAL GENERAL",$A$11:$A$100,0)-1,COLUMN(AA79))=0,0,AB79/OFFSET($A$11,MATCH("TOTAL GENERAL",$A$11:$A$100,0)-1,COLUMN(AA79))),""))</f>
        <v/>
      </c>
      <c r="AM79" s="19" t="str">
        <f ca="1">IF($A79="TOTAL GENERAL",SUM(AM$11:AM77),IF(AND(S79&lt;&gt;"",$A79&lt;&gt;"Pn"),IF(OFFSET($A$11,MATCH("TOTAL GENERAL",$A$11:$A$100,0)-1,COLUMN(AB79))=0,0,AC79/OFFSET($A$11,MATCH("TOTAL GENERAL",$A$11:$A$100,0)-1,COLUMN(AB79))),""))</f>
        <v/>
      </c>
      <c r="AN79" s="19" t="str">
        <f ca="1">IF($A79="TOTAL GENERAL",SUM(AN$11:AN77),IF(AND(T79&lt;&gt;"",$A79&lt;&gt;"Pn"),IF(OFFSET($A$11,MATCH("TOTAL GENERAL",$A$11:$A$100,0)-1,COLUMN(AC79))=0,0,AD79/OFFSET($A$11,MATCH("TOTAL GENERAL",$A$11:$A$100,0)-1,COLUMN(AC79))),""))</f>
        <v/>
      </c>
      <c r="AO79" s="19" t="str">
        <f ca="1">IF($A79="TOTAL GENERAL",SUM(AO$11:AO77),IF(AND(U79&lt;&gt;"",$A79&lt;&gt;"Pn"),IF(OFFSET($A$11,MATCH("TOTAL GENERAL",$A$11:$A$100,0)-1,COLUMN(AD79))=0,0,AE79/OFFSET($A$11,MATCH("TOTAL GENERAL",$A$11:$A$100,0)-1,COLUMN(AD79))),""))</f>
        <v/>
      </c>
      <c r="AP79" s="19" t="str">
        <f ca="1">IF($A79="TOTAL GENERAL",SUM(AP$11:AP77),IF(AND(V79&lt;&gt;"",$A79&lt;&gt;"Pn"),IF(OFFSET($A$11,MATCH("TOTAL GENERAL",$A$11:$A$100,0)-1,COLUMN(AE79))=0,0,AF79/OFFSET($A$11,MATCH("TOTAL GENERAL",$A$11:$A$100,0)-1,COLUMN(AE79))),""))</f>
        <v/>
      </c>
      <c r="AQ79" s="19" t="str">
        <f ca="1">IF($A79="TOTAL GENERAL",SUM(AQ$11:AQ77),IF(AND(W79&lt;&gt;"",$A79&lt;&gt;"Pn"),IF(OFFSET($A$11,MATCH("TOTAL GENERAL",$A$11:$A$100,0)-1,COLUMN(AF79))=0,0,AG79/OFFSET($A$11,MATCH("TOTAL GENERAL",$A$11:$A$100,0)-1,COLUMN(AF79))),""))</f>
        <v/>
      </c>
      <c r="AR79" s="19" t="str">
        <f ca="1">IF($A79="TOTAL GENERAL",SUM(AR$11:AR77),IF(AND(X79&lt;&gt;"",$A79&lt;&gt;"Pn"),IF(OFFSET($A$11,MATCH("TOTAL GENERAL",$A$11:$A$100,0)-1,COLUMN(AG79))=0,0,AH79/OFFSET($A$11,MATCH("TOTAL GENERAL",$A$11:$A$100,0)-1,COLUMN(AG79))),""))</f>
        <v/>
      </c>
      <c r="AS79" s="19" t="str">
        <f ca="1">IF($A79="TOTAL GENERAL",SUM(AS$11:AS77),IF(AND(Y79&lt;&gt;"",$A79&lt;&gt;"Pn"),IF(OFFSET($A$11,MATCH("TOTAL GENERAL",$A$11:$A$100,0)-1,COLUMN(AH79))=0,0,AI79/OFFSET($A$11,MATCH("TOTAL GENERAL",$A$11:$A$100,0)-1,COLUMN(AH79))),""))</f>
        <v/>
      </c>
      <c r="AT79" s="19" t="str">
        <f ca="1">IF($A79="TOTAL GENERAL",SUM(AT$11:AT77),IF(AND(Z79&lt;&gt;"",$A79&lt;&gt;"Pn"),IF(OFFSET($A$11,MATCH("TOTAL GENERAL",$A$11:$A$100,0)-1,COLUMN(AI79))=0,0,AJ79/OFFSET($A$11,MATCH("TOTAL GENERAL",$A$11:$A$100,0)-1,COLUMN(AI79))),""))</f>
        <v/>
      </c>
      <c r="AU79" s="19" t="str">
        <f ca="1">IF($A79="TOTAL GENERAL",SUM(AU$11:AU77),IF(AND(AA79&lt;&gt;"",$A79&lt;&gt;"Pn"),IF(OFFSET($A$11,MATCH("TOTAL GENERAL",$A$11:$A$100,0)-1,COLUMN(AJ79))=0,0,AK79/OFFSET($A$11,MATCH("TOTAL GENERAL",$A$11:$A$100,0)-1,COLUMN(AJ79))),""))</f>
        <v/>
      </c>
      <c r="AV79" s="182" t="str">
        <f ca="1">IF(A79="TOTAL GENERAL",SUM(AV$11:AV77),IF(COUNTIF(AL79:AU79,"")&lt;COUNTA($AM$10:$AV$10),ROUND((IF(AL79&lt;&gt;"",AL79*OFFSET($A$10,MATCH("Pn",$A$11:$A$100,0),1),0)+IF(AM79&lt;&gt;"",AM79*OFFSET($A$10,MATCH("Pn",$A$11:$A$100,0),2),0)+IF(AN79&lt;&gt;"",AN79*OFFSET($A$10,MATCH("Pn",$A$11:$A$100,0),3),0)+IF(AO79&lt;&gt;"",AO79*OFFSET($A$10,MATCH("Pn",$A$11:$A$100,0),4),0)+IF(AP79&lt;&gt;"",AP79*OFFSET($A$10,MATCH("Pn",$A$11:$A$100,0),5),0)+IF(AQ79&lt;&gt;"",AQ79*OFFSET($A$10,MATCH("Pn",$A$11:$A$100,0),6),0)+IF(AR79&lt;&gt;"",AR79*OFFSET($A$10,MATCH("Pn",$A$11:$A$100,0),7),0)+IF(AS79&lt;&gt;"",AS79*OFFSET($A$10,MATCH("Pn",$A$11:$A$100,0),8),0)+IF(AT79&lt;&gt;"",AT79*OFFSET($A$10,MATCH("Pn",$A$11:$A$100,0),9),0)+IF(AU79&lt;&gt;"",AU79*OFFSET($A$10,MATCH("Pn",$A$11:$A$100,0),10),0))*OFFSET($A$10,MATCH("FC",$A$11:$A$100,0),2),2),""))</f>
        <v/>
      </c>
      <c r="AW79" s="182" t="str">
        <f ca="1">IF(A79="TOTAL GENERAL",SUM(AW$11:AW77),IF(COUNTIF(AM79:AV79,"")&lt;COUNTA($AM$10:$AV$10),(IF(AM79&lt;&gt;"",AM79*OFFSET($A$10,MATCH("Pn",$A$11:$A$100,0),1),0)+IF(AN79&lt;&gt;"",AN79*OFFSET($A$10,MATCH("Pn",$A$11:$A$100,0),2),0)+IF(AO79&lt;&gt;"",AO79*OFFSET($A$10,MATCH("Pn",$A$11:$A$100,0),3),0)+IF(AP79&lt;&gt;"",AP79*OFFSET($A$10,MATCH("Pn",$A$11:$A$100,0),4),0)+IF(AQ79&lt;&gt;"",AQ79*OFFSET($A$10,MATCH("Pn",$A$11:$A$100,0),5),0)+IF(AR79&lt;&gt;"",AR79*OFFSET($A$10,MATCH("Pn",$A$11:$A$100,0),6),0)+IF(AS79&lt;&gt;"",AS79*OFFSET($A$10,MATCH("Pn",$A$11:$A$100,0),7),0)+IF(AT79&lt;&gt;"",AT79*OFFSET($A$10,MATCH("Pn",$A$11:$A$100,0),8),0)+IF(AU79&lt;&gt;"",AU79*OFFSET($A$10,MATCH("Pn",$A$11:$A$100,0),9),0)+IF(AV79&lt;&gt;"",AV79*OFFSET($A$10,MATCH("Pn",$A$11:$A$100,0),10),0))*OFFSET($A$10,MATCH("FC",$A$11:$A$100,0),2),""))</f>
        <v/>
      </c>
    </row>
    <row r="80" spans="1:49" s="4" customFormat="1" x14ac:dyDescent="0.25">
      <c r="A80" s="15" t="s">
        <v>436</v>
      </c>
      <c r="B80" s="15" t="s">
        <v>436</v>
      </c>
      <c r="C80" s="179" t="s">
        <v>436</v>
      </c>
      <c r="D80" s="16" t="s">
        <v>436</v>
      </c>
      <c r="E80" s="9" t="str">
        <f ca="1">IF(AND($A81="Pn",COLUMN(E78)&lt;COUNTIF(PonderacionIndicadores!$A$1:$A$139,"Cérvix")+1),OFFSET($F$10,0,COLUMN(F136)),IF(AND(A80="Pn",(COUNTIF(PonderacionIndicadores!$A$1:$A$139,"Cérvix"))&gt;COLUMN(E80)-1),OFFSET(PonderacionIndicadores!$A$1,MATCH("Cérvix",PonderacionIndicadores!$A$1:$A$139,0)+COLUMN(D80)-2,3),IF(A80="TOTAL GENERAL",SUM(E$11:E78),IF(D80&lt;&gt;"",D80/OFFSET($A$10,MATCH("TOTAL GENERAL",$A$11:$A$100,0),3),""))))</f>
        <v/>
      </c>
      <c r="F80" s="16" t="s">
        <v>436</v>
      </c>
      <c r="G80" s="16" t="s">
        <v>436</v>
      </c>
      <c r="H80" s="16" t="s">
        <v>436</v>
      </c>
      <c r="I80" s="18" t="s">
        <v>436</v>
      </c>
      <c r="J80" s="18" t="s">
        <v>436</v>
      </c>
      <c r="K80" s="19" t="s">
        <v>436</v>
      </c>
      <c r="L80" s="18" t="s">
        <v>436</v>
      </c>
      <c r="M80" s="19" t="s">
        <v>436</v>
      </c>
      <c r="N80" s="19" t="s">
        <v>436</v>
      </c>
      <c r="O80" s="19" t="s">
        <v>436</v>
      </c>
      <c r="P80" s="19" t="s">
        <v>436</v>
      </c>
      <c r="Q80" s="180" t="s">
        <v>436</v>
      </c>
      <c r="R80" s="18" t="s">
        <v>436</v>
      </c>
      <c r="S80" s="21" t="str">
        <f ca="1">IF(OR($A80="Pn",$A81="Pn"),"",IF(OR($A80="Pn",$A81="Pn"),"",IF($A80="TOTAL GENERAL",SUM(S$11:S78),IF(AND(I80&lt;&gt;"",$A80&lt;&gt;"Pn"),IF(I80&gt;OFFSET($A$10,MATCH("TOTAL GENERAL",$A$11:$A$100,0),COLUMN(I80)-1),0,OFFSET($A$10,MATCH("TOTAL GENERAL",$A$11:$A$100,0),COLUMN(I80)-1)-I80),""))))</f>
        <v/>
      </c>
      <c r="T80" s="21" t="str">
        <f ca="1">IF(OR($A80="Pn",$A81="Pn"),"",IF(OR($A80="Pn",$A81="Pn"),"",IF($A80="TOTAL GENERAL",SUM(T$11:T78),IF(AND(J80&lt;&gt;"",$A80&lt;&gt;"Pn"),IF(J80&lt;OFFSET($A$10,MATCH("TOTAL GENERAL",$A$11:$A$100,0),COLUMN(J80)-1),0,J80-OFFSET($A$10,MATCH("TOTAL GENERAL",$A$11:$A$100,0),COLUMN(J80)-1)),""))))</f>
        <v/>
      </c>
      <c r="U80" s="21" t="str">
        <f ca="1">IF(OR($A80="Pn",$A81="Pn"),"",IF($A80="TOTAL GENERAL",SUM(U$11:U78),IF(AND(K80&lt;&gt;"",$A80&lt;&gt;"Pn"),IF(K80&gt;OFFSET($A$10,MATCH("TOTAL GENERAL",$A$11:$A$100,0),COLUMN(K80)-1),0,OFFSET($A$10,MATCH("TOTAL GENERAL",$A$11:$A$100,0),COLUMN(K80)-1)-K80),"")))</f>
        <v/>
      </c>
      <c r="V80" s="21" t="str">
        <f ca="1">IF(OR($A80="Pn",$A81="Pn"),"",IF(OR($A80="Pn",$A81="Pn"),"",IF($A80="TOTAL GENERAL",SUM(V$11:V78),IF(AND(L80&lt;&gt;"",$A80&lt;&gt;"Pn"),IF(L80&lt;OFFSET($A$10,MATCH("TOTAL GENERAL",$A$11:$A$100,0),COLUMN(L80)-1),0,L80-OFFSET($A$10,MATCH("TOTAL GENERAL",$A$11:$A$100,0),COLUMN(L80)-1)),""))))</f>
        <v/>
      </c>
      <c r="W80" s="21" t="str">
        <f ca="1">IF(OR($A80="Pn",$A81="Pn"),"",IF(OR($A80="Pn",$A81="Pn"),"",IF($A80="TOTAL GENERAL",SUM(W$11:W78),IF(AND(M80&lt;&gt;"",$A80&lt;&gt;"Pn"),IF(M80&lt;OFFSET($A$10,MATCH("TOTAL GENERAL",$A$11:$A$100,0),COLUMN(M80)-1),0,M80-OFFSET($A$10,MATCH("TOTAL GENERAL",$A$11:$A$100,0),COLUMN(M80)-1)),""))))</f>
        <v/>
      </c>
      <c r="X80" s="21" t="str">
        <f ca="1">IF(OR($A80="Pn",$A81="Pn"),"",IF(OR($A80="Pn",$A81="Pn"),"",IF($A80="TOTAL GENERAL",SUM(X$11:X78),IF(AND(N80&lt;&gt;"",$A80&lt;&gt;"Pn"),IF(N80&lt;OFFSET($A$10,MATCH("TOTAL GENERAL",$A$11:$A$100,0),COLUMN(N80)-1),0,N80-OFFSET($A$10,MATCH("TOTAL GENERAL",$A$11:$A$100,0),COLUMN(N80)-1)),""))))</f>
        <v/>
      </c>
      <c r="Y80" s="21" t="str">
        <f ca="1">IF(OR($A80="Pn",$A81="Pn"),"",IF(OR($A80="Pn",$A81="Pn"),"",IF($A80="TOTAL GENERAL",SUM(Y$11:Y78),IF(AND(O80&lt;&gt;"",$A80&lt;&gt;"Pn"),IF(O80&lt;OFFSET($A$10,MATCH("TOTAL GENERAL",$A$11:$A$100,0),COLUMN(O80)-1),0,O80-OFFSET($A$10,MATCH("TOTAL GENERAL",$A$11:$A$100,0),COLUMN(O80)-1)),""))))</f>
        <v/>
      </c>
      <c r="Z80" s="21" t="str">
        <f ca="1">IF(OR($A80="Pn",$A81="Pn"),"",IF($A80="TOTAL GENERAL",SUM(Z$11:Z78),IF(AND(P80&lt;&gt;"",$A80&lt;&gt;"Pn"),IF(P80&gt;OFFSET($A$10,MATCH("TOTAL GENERAL",$A$11:$A$100,0),COLUMN(P80)-1),0,OFFSET($A$10,MATCH("TOTAL GENERAL",$A$11:$A$100,0),COLUMN(P80)-1)-P80),"")))</f>
        <v/>
      </c>
      <c r="AA80" s="21" t="str">
        <f ca="1">IF(OR($A80="Pn",$A81="Pn"),"",IF(OR($A80="Pn",$A81="Pn"),"",IF($A80="TOTAL GENERAL",SUM(AA$11:AA78),IF(AND(Q80&lt;&gt;"",$A80&lt;&gt;"Pn"),IF(Q80&lt;OFFSET($A$10,MATCH("TOTAL GENERAL",$A$11:$A$100,0),COLUMN(Q80)-1),0,Q80-OFFSET($A$10,MATCH("TOTAL GENERAL",$A$11:$A$100,0),COLUMN(Q80)-1)),""))))</f>
        <v/>
      </c>
      <c r="AB80" s="21" t="str">
        <f>IF(OR($A80="Pn",$A81="Pn"),"",IF($A80="TOTAL GENERAL",SUM(AB$11:AB78),IF(AND(H80&lt;&gt;"",$A80&lt;&gt;"Pn"),R80*$G80,"")))</f>
        <v/>
      </c>
      <c r="AC80" s="21" t="str">
        <f>IF(OR($A80="Pn",$A81="Pn"),"",IF($A80="TOTAL GENERAL",SUM(AC$11:AC78),IF(AND(I80&lt;&gt;"",$A80&lt;&gt;"Pn"),S80*$D80,"")))</f>
        <v/>
      </c>
      <c r="AD80" s="21" t="str">
        <f>IF(OR($A80="Pn",$A81="Pn"),"",IF($A80="TOTAL GENERAL",SUM(AD$11:AD78),IF(AND(J80&lt;&gt;"",$A80&lt;&gt;"Pn"),T80*$D80,"")))</f>
        <v/>
      </c>
      <c r="AE80" s="21" t="str">
        <f>IF(OR($A80="Pn",$A81="Pn"),"",IF($A80="TOTAL GENERAL",SUM(AE$11:AE78),IF(AND(K80&lt;&gt;"",$A80&lt;&gt;"Pn"),U80*$D80,"")))</f>
        <v/>
      </c>
      <c r="AF80" s="21" t="str">
        <f>IF(OR($A80="Pn",$A81="Pn"),"",IF($A80="TOTAL GENERAL",SUM(AF$11:AF78),IF(AND(L80&lt;&gt;"",$A80&lt;&gt;"Pn"),V80*$D80,"")))</f>
        <v/>
      </c>
      <c r="AG80" s="21" t="str">
        <f>IF(OR($A80="Pn",$A81="Pn"),"",IF($A80="TOTAL GENERAL",SUM(AG$11:AG78),IF(AND(M80&lt;&gt;"",$A80&lt;&gt;"Pn"),W80*$D80,"")))</f>
        <v/>
      </c>
      <c r="AH80" s="21" t="str">
        <f>IF(OR($A80="Pn",$A81="Pn"),"",IF($A80="TOTAL GENERAL",SUM(AH$11:AH78),IF(AND(N80&lt;&gt;"",$A80&lt;&gt;"Pn"),X80*$D80,"")))</f>
        <v/>
      </c>
      <c r="AI80" s="21" t="str">
        <f>IF(OR($A80="Pn",$A81="Pn"),"",IF($A80="TOTAL GENERAL",SUM(AI$11:AI78),IF(AND(O80&lt;&gt;"",$A80&lt;&gt;"Pn"),Y80*$D80,"")))</f>
        <v/>
      </c>
      <c r="AJ80" s="21" t="str">
        <f>IF(OR($A80="Pn",$A81="Pn"),"",IF($A80="TOTAL GENERAL",SUM(AJ$11:AJ78),IF(AND(P80&lt;&gt;"",$A80&lt;&gt;"Pn"),Z80*$F80,"")))</f>
        <v/>
      </c>
      <c r="AK80" s="21" t="str">
        <f>IF(OR($A80="Pn",$A81="Pn"),"",IF($A80="TOTAL GENERAL",SUM(AK$11:AK78),IF(AND(Q80&lt;&gt;"",$A80&lt;&gt;"Pn"),AA80*$D80,"")))</f>
        <v/>
      </c>
      <c r="AL80" s="19" t="str">
        <f ca="1">IF($A80="TOTAL GENERAL",SUM(AL$11:AL78),IF(AND(R80&lt;&gt;"",$A80&lt;&gt;"Pn"),IF(OFFSET($A$11,MATCH("TOTAL GENERAL",$A$11:$A$100,0)-1,COLUMN(AA80))=0,0,AB80/OFFSET($A$11,MATCH("TOTAL GENERAL",$A$11:$A$100,0)-1,COLUMN(AA80))),""))</f>
        <v/>
      </c>
      <c r="AM80" s="19" t="str">
        <f ca="1">IF($A80="TOTAL GENERAL",SUM(AM$11:AM78),IF(AND(S80&lt;&gt;"",$A80&lt;&gt;"Pn"),IF(OFFSET($A$11,MATCH("TOTAL GENERAL",$A$11:$A$100,0)-1,COLUMN(AB80))=0,0,AC80/OFFSET($A$11,MATCH("TOTAL GENERAL",$A$11:$A$100,0)-1,COLUMN(AB80))),""))</f>
        <v/>
      </c>
      <c r="AN80" s="19" t="str">
        <f ca="1">IF($A80="TOTAL GENERAL",SUM(AN$11:AN78),IF(AND(T80&lt;&gt;"",$A80&lt;&gt;"Pn"),IF(OFFSET($A$11,MATCH("TOTAL GENERAL",$A$11:$A$100,0)-1,COLUMN(AC80))=0,0,AD80/OFFSET($A$11,MATCH("TOTAL GENERAL",$A$11:$A$100,0)-1,COLUMN(AC80))),""))</f>
        <v/>
      </c>
      <c r="AO80" s="19" t="str">
        <f ca="1">IF($A80="TOTAL GENERAL",SUM(AO$11:AO78),IF(AND(U80&lt;&gt;"",$A80&lt;&gt;"Pn"),IF(OFFSET($A$11,MATCH("TOTAL GENERAL",$A$11:$A$100,0)-1,COLUMN(AD80))=0,0,AE80/OFFSET($A$11,MATCH("TOTAL GENERAL",$A$11:$A$100,0)-1,COLUMN(AD80))),""))</f>
        <v/>
      </c>
      <c r="AP80" s="19" t="str">
        <f ca="1">IF($A80="TOTAL GENERAL",SUM(AP$11:AP78),IF(AND(V80&lt;&gt;"",$A80&lt;&gt;"Pn"),IF(OFFSET($A$11,MATCH("TOTAL GENERAL",$A$11:$A$100,0)-1,COLUMN(AE80))=0,0,AF80/OFFSET($A$11,MATCH("TOTAL GENERAL",$A$11:$A$100,0)-1,COLUMN(AE80))),""))</f>
        <v/>
      </c>
      <c r="AQ80" s="19" t="str">
        <f ca="1">IF($A80="TOTAL GENERAL",SUM(AQ$11:AQ78),IF(AND(W80&lt;&gt;"",$A80&lt;&gt;"Pn"),IF(OFFSET($A$11,MATCH("TOTAL GENERAL",$A$11:$A$100,0)-1,COLUMN(AF80))=0,0,AG80/OFFSET($A$11,MATCH("TOTAL GENERAL",$A$11:$A$100,0)-1,COLUMN(AF80))),""))</f>
        <v/>
      </c>
      <c r="AR80" s="19" t="str">
        <f ca="1">IF($A80="TOTAL GENERAL",SUM(AR$11:AR78),IF(AND(X80&lt;&gt;"",$A80&lt;&gt;"Pn"),IF(OFFSET($A$11,MATCH("TOTAL GENERAL",$A$11:$A$100,0)-1,COLUMN(AG80))=0,0,AH80/OFFSET($A$11,MATCH("TOTAL GENERAL",$A$11:$A$100,0)-1,COLUMN(AG80))),""))</f>
        <v/>
      </c>
      <c r="AS80" s="19" t="str">
        <f ca="1">IF($A80="TOTAL GENERAL",SUM(AS$11:AS78),IF(AND(Y80&lt;&gt;"",$A80&lt;&gt;"Pn"),IF(OFFSET($A$11,MATCH("TOTAL GENERAL",$A$11:$A$100,0)-1,COLUMN(AH80))=0,0,AI80/OFFSET($A$11,MATCH("TOTAL GENERAL",$A$11:$A$100,0)-1,COLUMN(AH80))),""))</f>
        <v/>
      </c>
      <c r="AT80" s="19" t="str">
        <f ca="1">IF($A80="TOTAL GENERAL",SUM(AT$11:AT78),IF(AND(Z80&lt;&gt;"",$A80&lt;&gt;"Pn"),IF(OFFSET($A$11,MATCH("TOTAL GENERAL",$A$11:$A$100,0)-1,COLUMN(AI80))=0,0,AJ80/OFFSET($A$11,MATCH("TOTAL GENERAL",$A$11:$A$100,0)-1,COLUMN(AI80))),""))</f>
        <v/>
      </c>
      <c r="AU80" s="19" t="str">
        <f ca="1">IF($A80="TOTAL GENERAL",SUM(AU$11:AU78),IF(AND(AA80&lt;&gt;"",$A80&lt;&gt;"Pn"),IF(OFFSET($A$11,MATCH("TOTAL GENERAL",$A$11:$A$100,0)-1,COLUMN(AJ80))=0,0,AK80/OFFSET($A$11,MATCH("TOTAL GENERAL",$A$11:$A$100,0)-1,COLUMN(AJ80))),""))</f>
        <v/>
      </c>
      <c r="AV80" s="182" t="str">
        <f ca="1">IF(A80="TOTAL GENERAL",SUM(AV$11:AV78),IF(COUNTIF(AL80:AU80,"")&lt;COUNTA($AM$10:$AV$10),ROUND((IF(AL80&lt;&gt;"",AL80*OFFSET($A$10,MATCH("Pn",$A$11:$A$100,0),1),0)+IF(AM80&lt;&gt;"",AM80*OFFSET($A$10,MATCH("Pn",$A$11:$A$100,0),2),0)+IF(AN80&lt;&gt;"",AN80*OFFSET($A$10,MATCH("Pn",$A$11:$A$100,0),3),0)+IF(AO80&lt;&gt;"",AO80*OFFSET($A$10,MATCH("Pn",$A$11:$A$100,0),4),0)+IF(AP80&lt;&gt;"",AP80*OFFSET($A$10,MATCH("Pn",$A$11:$A$100,0),5),0)+IF(AQ80&lt;&gt;"",AQ80*OFFSET($A$10,MATCH("Pn",$A$11:$A$100,0),6),0)+IF(AR80&lt;&gt;"",AR80*OFFSET($A$10,MATCH("Pn",$A$11:$A$100,0),7),0)+IF(AS80&lt;&gt;"",AS80*OFFSET($A$10,MATCH("Pn",$A$11:$A$100,0),8),0)+IF(AT80&lt;&gt;"",AT80*OFFSET($A$10,MATCH("Pn",$A$11:$A$100,0),9),0)+IF(AU80&lt;&gt;"",AU80*OFFSET($A$10,MATCH("Pn",$A$11:$A$100,0),10),0))*OFFSET($A$10,MATCH("FC",$A$11:$A$100,0),2),2),""))</f>
        <v/>
      </c>
      <c r="AW80" s="182" t="str">
        <f ca="1">IF(A80="TOTAL GENERAL",SUM(AW$11:AW78),IF(COUNTIF(AM80:AV80,"")&lt;COUNTA($AM$10:$AV$10),(IF(AM80&lt;&gt;"",AM80*OFFSET($A$10,MATCH("Pn",$A$11:$A$100,0),1),0)+IF(AN80&lt;&gt;"",AN80*OFFSET($A$10,MATCH("Pn",$A$11:$A$100,0),2),0)+IF(AO80&lt;&gt;"",AO80*OFFSET($A$10,MATCH("Pn",$A$11:$A$100,0),3),0)+IF(AP80&lt;&gt;"",AP80*OFFSET($A$10,MATCH("Pn",$A$11:$A$100,0),4),0)+IF(AQ80&lt;&gt;"",AQ80*OFFSET($A$10,MATCH("Pn",$A$11:$A$100,0),5),0)+IF(AR80&lt;&gt;"",AR80*OFFSET($A$10,MATCH("Pn",$A$11:$A$100,0),6),0)+IF(AS80&lt;&gt;"",AS80*OFFSET($A$10,MATCH("Pn",$A$11:$A$100,0),7),0)+IF(AT80&lt;&gt;"",AT80*OFFSET($A$10,MATCH("Pn",$A$11:$A$100,0),8),0)+IF(AU80&lt;&gt;"",AU80*OFFSET($A$10,MATCH("Pn",$A$11:$A$100,0),9),0)+IF(AV80&lt;&gt;"",AV80*OFFSET($A$10,MATCH("Pn",$A$11:$A$100,0),10),0))*OFFSET($A$10,MATCH("FC",$A$11:$A$100,0),2),""))</f>
        <v/>
      </c>
    </row>
    <row r="81" spans="1:49" s="4" customFormat="1" x14ac:dyDescent="0.25">
      <c r="A81" s="15" t="s">
        <v>436</v>
      </c>
      <c r="B81" s="15" t="s">
        <v>436</v>
      </c>
      <c r="C81" s="179" t="s">
        <v>436</v>
      </c>
      <c r="D81" s="16" t="s">
        <v>436</v>
      </c>
      <c r="E81" s="9" t="str">
        <f ca="1">IF(AND($A82="Pn",COLUMN(E79)&lt;COUNTIF(PonderacionIndicadores!$A$1:$A$139,"Cérvix")+1),OFFSET($F$10,0,COLUMN(F137)),IF(AND(A81="Pn",(COUNTIF(PonderacionIndicadores!$A$1:$A$139,"Cérvix"))&gt;COLUMN(E81)-1),OFFSET(PonderacionIndicadores!$A$1,MATCH("Cérvix",PonderacionIndicadores!$A$1:$A$139,0)+COLUMN(D81)-2,3),IF(A81="TOTAL GENERAL",SUM(E$11:E79),IF(D81&lt;&gt;"",D81/OFFSET($A$10,MATCH("TOTAL GENERAL",$A$11:$A$100,0),3),""))))</f>
        <v/>
      </c>
      <c r="F81" s="16" t="s">
        <v>436</v>
      </c>
      <c r="G81" s="16" t="s">
        <v>436</v>
      </c>
      <c r="H81" s="16" t="s">
        <v>436</v>
      </c>
      <c r="I81" s="18" t="s">
        <v>436</v>
      </c>
      <c r="J81" s="18" t="s">
        <v>436</v>
      </c>
      <c r="K81" s="19" t="s">
        <v>436</v>
      </c>
      <c r="L81" s="18" t="s">
        <v>436</v>
      </c>
      <c r="M81" s="19" t="s">
        <v>436</v>
      </c>
      <c r="N81" s="19" t="s">
        <v>436</v>
      </c>
      <c r="O81" s="19" t="s">
        <v>436</v>
      </c>
      <c r="P81" s="19" t="s">
        <v>436</v>
      </c>
      <c r="Q81" s="180" t="s">
        <v>436</v>
      </c>
      <c r="R81" s="18" t="s">
        <v>436</v>
      </c>
      <c r="S81" s="21" t="str">
        <f ca="1">IF(OR($A81="Pn",$A82="Pn"),"",IF(OR($A81="Pn",$A82="Pn"),"",IF($A81="TOTAL GENERAL",SUM(S$11:S79),IF(AND(I81&lt;&gt;"",$A81&lt;&gt;"Pn"),IF(I81&gt;OFFSET($A$10,MATCH("TOTAL GENERAL",$A$11:$A$100,0),COLUMN(I81)-1),0,OFFSET($A$10,MATCH("TOTAL GENERAL",$A$11:$A$100,0),COLUMN(I81)-1)-I81),""))))</f>
        <v/>
      </c>
      <c r="T81" s="21" t="str">
        <f ca="1">IF(OR($A81="Pn",$A82="Pn"),"",IF(OR($A81="Pn",$A82="Pn"),"",IF($A81="TOTAL GENERAL",SUM(T$11:T79),IF(AND(J81&lt;&gt;"",$A81&lt;&gt;"Pn"),IF(J81&lt;OFFSET($A$10,MATCH("TOTAL GENERAL",$A$11:$A$100,0),COLUMN(J81)-1),0,J81-OFFSET($A$10,MATCH("TOTAL GENERAL",$A$11:$A$100,0),COLUMN(J81)-1)),""))))</f>
        <v/>
      </c>
      <c r="U81" s="21" t="str">
        <f ca="1">IF(OR($A81="Pn",$A82="Pn"),"",IF($A81="TOTAL GENERAL",SUM(U$11:U79),IF(AND(K81&lt;&gt;"",$A81&lt;&gt;"Pn"),IF(K81&gt;OFFSET($A$10,MATCH("TOTAL GENERAL",$A$11:$A$100,0),COLUMN(K81)-1),0,OFFSET($A$10,MATCH("TOTAL GENERAL",$A$11:$A$100,0),COLUMN(K81)-1)-K81),"")))</f>
        <v/>
      </c>
      <c r="V81" s="21" t="str">
        <f ca="1">IF(OR($A81="Pn",$A82="Pn"),"",IF(OR($A81="Pn",$A82="Pn"),"",IF($A81="TOTAL GENERAL",SUM(V$11:V79),IF(AND(L81&lt;&gt;"",$A81&lt;&gt;"Pn"),IF(L81&lt;OFFSET($A$10,MATCH("TOTAL GENERAL",$A$11:$A$100,0),COLUMN(L81)-1),0,L81-OFFSET($A$10,MATCH("TOTAL GENERAL",$A$11:$A$100,0),COLUMN(L81)-1)),""))))</f>
        <v/>
      </c>
      <c r="W81" s="21" t="str">
        <f ca="1">IF(OR($A81="Pn",$A82="Pn"),"",IF(OR($A81="Pn",$A82="Pn"),"",IF($A81="TOTAL GENERAL",SUM(W$11:W79),IF(AND(M81&lt;&gt;"",$A81&lt;&gt;"Pn"),IF(M81&lt;OFFSET($A$10,MATCH("TOTAL GENERAL",$A$11:$A$100,0),COLUMN(M81)-1),0,M81-OFFSET($A$10,MATCH("TOTAL GENERAL",$A$11:$A$100,0),COLUMN(M81)-1)),""))))</f>
        <v/>
      </c>
      <c r="X81" s="21" t="str">
        <f ca="1">IF(OR($A81="Pn",$A82="Pn"),"",IF(OR($A81="Pn",$A82="Pn"),"",IF($A81="TOTAL GENERAL",SUM(X$11:X79),IF(AND(N81&lt;&gt;"",$A81&lt;&gt;"Pn"),IF(N81&lt;OFFSET($A$10,MATCH("TOTAL GENERAL",$A$11:$A$100,0),COLUMN(N81)-1),0,N81-OFFSET($A$10,MATCH("TOTAL GENERAL",$A$11:$A$100,0),COLUMN(N81)-1)),""))))</f>
        <v/>
      </c>
      <c r="Y81" s="21" t="str">
        <f ca="1">IF(OR($A81="Pn",$A82="Pn"),"",IF(OR($A81="Pn",$A82="Pn"),"",IF($A81="TOTAL GENERAL",SUM(Y$11:Y79),IF(AND(O81&lt;&gt;"",$A81&lt;&gt;"Pn"),IF(O81&lt;OFFSET($A$10,MATCH("TOTAL GENERAL",$A$11:$A$100,0),COLUMN(O81)-1),0,O81-OFFSET($A$10,MATCH("TOTAL GENERAL",$A$11:$A$100,0),COLUMN(O81)-1)),""))))</f>
        <v/>
      </c>
      <c r="Z81" s="21" t="str">
        <f ca="1">IF(OR($A81="Pn",$A82="Pn"),"",IF($A81="TOTAL GENERAL",SUM(Z$11:Z79),IF(AND(P81&lt;&gt;"",$A81&lt;&gt;"Pn"),IF(P81&gt;OFFSET($A$10,MATCH("TOTAL GENERAL",$A$11:$A$100,0),COLUMN(P81)-1),0,OFFSET($A$10,MATCH("TOTAL GENERAL",$A$11:$A$100,0),COLUMN(P81)-1)-P81),"")))</f>
        <v/>
      </c>
      <c r="AA81" s="21" t="str">
        <f ca="1">IF(OR($A81="Pn",$A82="Pn"),"",IF(OR($A81="Pn",$A82="Pn"),"",IF($A81="TOTAL GENERAL",SUM(AA$11:AA79),IF(AND(Q81&lt;&gt;"",$A81&lt;&gt;"Pn"),IF(Q81&lt;OFFSET($A$10,MATCH("TOTAL GENERAL",$A$11:$A$100,0),COLUMN(Q81)-1),0,Q81-OFFSET($A$10,MATCH("TOTAL GENERAL",$A$11:$A$100,0),COLUMN(Q81)-1)),""))))</f>
        <v/>
      </c>
      <c r="AB81" s="21" t="str">
        <f>IF(OR($A81="Pn",$A82="Pn"),"",IF($A81="TOTAL GENERAL",SUM(AB$11:AB79),IF(AND(H81&lt;&gt;"",$A81&lt;&gt;"Pn"),R81*$G81,"")))</f>
        <v/>
      </c>
      <c r="AC81" s="21" t="str">
        <f>IF(OR($A81="Pn",$A82="Pn"),"",IF($A81="TOTAL GENERAL",SUM(AC$11:AC79),IF(AND(I81&lt;&gt;"",$A81&lt;&gt;"Pn"),S81*$D81,"")))</f>
        <v/>
      </c>
      <c r="AD81" s="21" t="str">
        <f>IF(OR($A81="Pn",$A82="Pn"),"",IF($A81="TOTAL GENERAL",SUM(AD$11:AD79),IF(AND(J81&lt;&gt;"",$A81&lt;&gt;"Pn"),T81*$D81,"")))</f>
        <v/>
      </c>
      <c r="AE81" s="21" t="str">
        <f>IF(OR($A81="Pn",$A82="Pn"),"",IF($A81="TOTAL GENERAL",SUM(AE$11:AE79),IF(AND(K81&lt;&gt;"",$A81&lt;&gt;"Pn"),U81*$D81,"")))</f>
        <v/>
      </c>
      <c r="AF81" s="21" t="str">
        <f>IF(OR($A81="Pn",$A82="Pn"),"",IF($A81="TOTAL GENERAL",SUM(AF$11:AF79),IF(AND(L81&lt;&gt;"",$A81&lt;&gt;"Pn"),V81*$D81,"")))</f>
        <v/>
      </c>
      <c r="AG81" s="21" t="str">
        <f>IF(OR($A81="Pn",$A82="Pn"),"",IF($A81="TOTAL GENERAL",SUM(AG$11:AG79),IF(AND(M81&lt;&gt;"",$A81&lt;&gt;"Pn"),W81*$D81,"")))</f>
        <v/>
      </c>
      <c r="AH81" s="21" t="str">
        <f>IF(OR($A81="Pn",$A82="Pn"),"",IF($A81="TOTAL GENERAL",SUM(AH$11:AH79),IF(AND(N81&lt;&gt;"",$A81&lt;&gt;"Pn"),X81*$D81,"")))</f>
        <v/>
      </c>
      <c r="AI81" s="21" t="str">
        <f>IF(OR($A81="Pn",$A82="Pn"),"",IF($A81="TOTAL GENERAL",SUM(AI$11:AI79),IF(AND(O81&lt;&gt;"",$A81&lt;&gt;"Pn"),Y81*$D81,"")))</f>
        <v/>
      </c>
      <c r="AJ81" s="21" t="str">
        <f>IF(OR($A81="Pn",$A82="Pn"),"",IF($A81="TOTAL GENERAL",SUM(AJ$11:AJ79),IF(AND(P81&lt;&gt;"",$A81&lt;&gt;"Pn"),Z81*$F81,"")))</f>
        <v/>
      </c>
      <c r="AK81" s="21" t="str">
        <f>IF(OR($A81="Pn",$A82="Pn"),"",IF($A81="TOTAL GENERAL",SUM(AK$11:AK79),IF(AND(Q81&lt;&gt;"",$A81&lt;&gt;"Pn"),AA81*$D81,"")))</f>
        <v/>
      </c>
      <c r="AL81" s="19" t="str">
        <f ca="1">IF($A81="TOTAL GENERAL",SUM(AL$11:AL79),IF(AND(R81&lt;&gt;"",$A81&lt;&gt;"Pn"),IF(OFFSET($A$11,MATCH("TOTAL GENERAL",$A$11:$A$100,0)-1,COLUMN(AA81))=0,0,AB81/OFFSET($A$11,MATCH("TOTAL GENERAL",$A$11:$A$100,0)-1,COLUMN(AA81))),""))</f>
        <v/>
      </c>
      <c r="AM81" s="19" t="str">
        <f ca="1">IF($A81="TOTAL GENERAL",SUM(AM$11:AM79),IF(AND(S81&lt;&gt;"",$A81&lt;&gt;"Pn"),IF(OFFSET($A$11,MATCH("TOTAL GENERAL",$A$11:$A$100,0)-1,COLUMN(AB81))=0,0,AC81/OFFSET($A$11,MATCH("TOTAL GENERAL",$A$11:$A$100,0)-1,COLUMN(AB81))),""))</f>
        <v/>
      </c>
      <c r="AN81" s="19" t="str">
        <f ca="1">IF($A81="TOTAL GENERAL",SUM(AN$11:AN79),IF(AND(T81&lt;&gt;"",$A81&lt;&gt;"Pn"),IF(OFFSET($A$11,MATCH("TOTAL GENERAL",$A$11:$A$100,0)-1,COLUMN(AC81))=0,0,AD81/OFFSET($A$11,MATCH("TOTAL GENERAL",$A$11:$A$100,0)-1,COLUMN(AC81))),""))</f>
        <v/>
      </c>
      <c r="AO81" s="19" t="str">
        <f ca="1">IF($A81="TOTAL GENERAL",SUM(AO$11:AO79),IF(AND(U81&lt;&gt;"",$A81&lt;&gt;"Pn"),IF(OFFSET($A$11,MATCH("TOTAL GENERAL",$A$11:$A$100,0)-1,COLUMN(AD81))=0,0,AE81/OFFSET($A$11,MATCH("TOTAL GENERAL",$A$11:$A$100,0)-1,COLUMN(AD81))),""))</f>
        <v/>
      </c>
      <c r="AP81" s="19" t="str">
        <f ca="1">IF($A81="TOTAL GENERAL",SUM(AP$11:AP79),IF(AND(V81&lt;&gt;"",$A81&lt;&gt;"Pn"),IF(OFFSET($A$11,MATCH("TOTAL GENERAL",$A$11:$A$100,0)-1,COLUMN(AE81))=0,0,AF81/OFFSET($A$11,MATCH("TOTAL GENERAL",$A$11:$A$100,0)-1,COLUMN(AE81))),""))</f>
        <v/>
      </c>
      <c r="AQ81" s="19" t="str">
        <f ca="1">IF($A81="TOTAL GENERAL",SUM(AQ$11:AQ79),IF(AND(W81&lt;&gt;"",$A81&lt;&gt;"Pn"),IF(OFFSET($A$11,MATCH("TOTAL GENERAL",$A$11:$A$100,0)-1,COLUMN(AF81))=0,0,AG81/OFFSET($A$11,MATCH("TOTAL GENERAL",$A$11:$A$100,0)-1,COLUMN(AF81))),""))</f>
        <v/>
      </c>
      <c r="AR81" s="19" t="str">
        <f ca="1">IF($A81="TOTAL GENERAL",SUM(AR$11:AR79),IF(AND(X81&lt;&gt;"",$A81&lt;&gt;"Pn"),IF(OFFSET($A$11,MATCH("TOTAL GENERAL",$A$11:$A$100,0)-1,COLUMN(AG81))=0,0,AH81/OFFSET($A$11,MATCH("TOTAL GENERAL",$A$11:$A$100,0)-1,COLUMN(AG81))),""))</f>
        <v/>
      </c>
      <c r="AS81" s="19" t="str">
        <f ca="1">IF($A81="TOTAL GENERAL",SUM(AS$11:AS79),IF(AND(Y81&lt;&gt;"",$A81&lt;&gt;"Pn"),IF(OFFSET($A$11,MATCH("TOTAL GENERAL",$A$11:$A$100,0)-1,COLUMN(AH81))=0,0,AI81/OFFSET($A$11,MATCH("TOTAL GENERAL",$A$11:$A$100,0)-1,COLUMN(AH81))),""))</f>
        <v/>
      </c>
      <c r="AT81" s="19" t="str">
        <f ca="1">IF($A81="TOTAL GENERAL",SUM(AT$11:AT79),IF(AND(Z81&lt;&gt;"",$A81&lt;&gt;"Pn"),IF(OFFSET($A$11,MATCH("TOTAL GENERAL",$A$11:$A$100,0)-1,COLUMN(AI81))=0,0,AJ81/OFFSET($A$11,MATCH("TOTAL GENERAL",$A$11:$A$100,0)-1,COLUMN(AI81))),""))</f>
        <v/>
      </c>
      <c r="AU81" s="19" t="str">
        <f ca="1">IF($A81="TOTAL GENERAL",SUM(AU$11:AU79),IF(AND(AA81&lt;&gt;"",$A81&lt;&gt;"Pn"),IF(OFFSET($A$11,MATCH("TOTAL GENERAL",$A$11:$A$100,0)-1,COLUMN(AJ81))=0,0,AK81/OFFSET($A$11,MATCH("TOTAL GENERAL",$A$11:$A$100,0)-1,COLUMN(AJ81))),""))</f>
        <v/>
      </c>
      <c r="AV81" s="182" t="str">
        <f ca="1">IF(A81="TOTAL GENERAL",SUM(AV$11:AV79),IF(COUNTIF(AL81:AU81,"")&lt;COUNTA($AM$10:$AV$10),ROUND((IF(AL81&lt;&gt;"",AL81*OFFSET($A$10,MATCH("Pn",$A$11:$A$100,0),1),0)+IF(AM81&lt;&gt;"",AM81*OFFSET($A$10,MATCH("Pn",$A$11:$A$100,0),2),0)+IF(AN81&lt;&gt;"",AN81*OFFSET($A$10,MATCH("Pn",$A$11:$A$100,0),3),0)+IF(AO81&lt;&gt;"",AO81*OFFSET($A$10,MATCH("Pn",$A$11:$A$100,0),4),0)+IF(AP81&lt;&gt;"",AP81*OFFSET($A$10,MATCH("Pn",$A$11:$A$100,0),5),0)+IF(AQ81&lt;&gt;"",AQ81*OFFSET($A$10,MATCH("Pn",$A$11:$A$100,0),6),0)+IF(AR81&lt;&gt;"",AR81*OFFSET($A$10,MATCH("Pn",$A$11:$A$100,0),7),0)+IF(AS81&lt;&gt;"",AS81*OFFSET($A$10,MATCH("Pn",$A$11:$A$100,0),8),0)+IF(AT81&lt;&gt;"",AT81*OFFSET($A$10,MATCH("Pn",$A$11:$A$100,0),9),0)+IF(AU81&lt;&gt;"",AU81*OFFSET($A$10,MATCH("Pn",$A$11:$A$100,0),10),0))*OFFSET($A$10,MATCH("FC",$A$11:$A$100,0),2),2),""))</f>
        <v/>
      </c>
      <c r="AW81" s="182" t="str">
        <f ca="1">IF(A81="TOTAL GENERAL",SUM(AW$11:AW79),IF(COUNTIF(AM81:AV81,"")&lt;COUNTA($AM$10:$AV$10),(IF(AM81&lt;&gt;"",AM81*OFFSET($A$10,MATCH("Pn",$A$11:$A$100,0),1),0)+IF(AN81&lt;&gt;"",AN81*OFFSET($A$10,MATCH("Pn",$A$11:$A$100,0),2),0)+IF(AO81&lt;&gt;"",AO81*OFFSET($A$10,MATCH("Pn",$A$11:$A$100,0),3),0)+IF(AP81&lt;&gt;"",AP81*OFFSET($A$10,MATCH("Pn",$A$11:$A$100,0),4),0)+IF(AQ81&lt;&gt;"",AQ81*OFFSET($A$10,MATCH("Pn",$A$11:$A$100,0),5),0)+IF(AR81&lt;&gt;"",AR81*OFFSET($A$10,MATCH("Pn",$A$11:$A$100,0),6),0)+IF(AS81&lt;&gt;"",AS81*OFFSET($A$10,MATCH("Pn",$A$11:$A$100,0),7),0)+IF(AT81&lt;&gt;"",AT81*OFFSET($A$10,MATCH("Pn",$A$11:$A$100,0),8),0)+IF(AU81&lt;&gt;"",AU81*OFFSET($A$10,MATCH("Pn",$A$11:$A$100,0),9),0)+IF(AV81&lt;&gt;"",AV81*OFFSET($A$10,MATCH("Pn",$A$11:$A$100,0),10),0))*OFFSET($A$10,MATCH("FC",$A$11:$A$100,0),2),""))</f>
        <v/>
      </c>
    </row>
    <row r="82" spans="1:49" s="4" customFormat="1" x14ac:dyDescent="0.25">
      <c r="A82" s="15" t="s">
        <v>436</v>
      </c>
      <c r="B82" s="15" t="s">
        <v>436</v>
      </c>
      <c r="C82" s="179" t="s">
        <v>436</v>
      </c>
      <c r="D82" s="16" t="s">
        <v>436</v>
      </c>
      <c r="E82" s="9" t="str">
        <f ca="1">IF(AND($A83="Pn",COLUMN(E80)&lt;COUNTIF(PonderacionIndicadores!$A$1:$A$139,"Cérvix")+1),OFFSET($F$10,0,COLUMN(F138)),IF(AND(A82="Pn",(COUNTIF(PonderacionIndicadores!$A$1:$A$139,"Cérvix"))&gt;COLUMN(E82)-1),OFFSET(PonderacionIndicadores!$A$1,MATCH("Cérvix",PonderacionIndicadores!$A$1:$A$139,0)+COLUMN(D82)-2,3),IF(A82="TOTAL GENERAL",SUM(E$11:E80),IF(D82&lt;&gt;"",D82/OFFSET($A$10,MATCH("TOTAL GENERAL",$A$11:$A$100,0),3),""))))</f>
        <v/>
      </c>
      <c r="F82" s="16" t="s">
        <v>436</v>
      </c>
      <c r="G82" s="16" t="s">
        <v>436</v>
      </c>
      <c r="H82" s="16" t="s">
        <v>436</v>
      </c>
      <c r="I82" s="18" t="s">
        <v>436</v>
      </c>
      <c r="J82" s="18" t="s">
        <v>436</v>
      </c>
      <c r="K82" s="19" t="s">
        <v>436</v>
      </c>
      <c r="L82" s="18" t="s">
        <v>436</v>
      </c>
      <c r="M82" s="19" t="s">
        <v>436</v>
      </c>
      <c r="N82" s="19" t="s">
        <v>436</v>
      </c>
      <c r="O82" s="19" t="s">
        <v>436</v>
      </c>
      <c r="P82" s="19" t="s">
        <v>436</v>
      </c>
      <c r="Q82" s="180" t="s">
        <v>436</v>
      </c>
      <c r="R82" s="18" t="s">
        <v>436</v>
      </c>
      <c r="S82" s="21" t="str">
        <f ca="1">IF(OR($A82="Pn",$A83="Pn"),"",IF(OR($A82="Pn",$A83="Pn"),"",IF($A82="TOTAL GENERAL",SUM(S$11:S80),IF(AND(I82&lt;&gt;"",$A82&lt;&gt;"Pn"),IF(I82&gt;OFFSET($A$10,MATCH("TOTAL GENERAL",$A$11:$A$100,0),COLUMN(I82)-1),0,OFFSET($A$10,MATCH("TOTAL GENERAL",$A$11:$A$100,0),COLUMN(I82)-1)-I82),""))))</f>
        <v/>
      </c>
      <c r="T82" s="21" t="str">
        <f ca="1">IF(OR($A82="Pn",$A83="Pn"),"",IF(OR($A82="Pn",$A83="Pn"),"",IF($A82="TOTAL GENERAL",SUM(T$11:T80),IF(AND(J82&lt;&gt;"",$A82&lt;&gt;"Pn"),IF(J82&lt;OFFSET($A$10,MATCH("TOTAL GENERAL",$A$11:$A$100,0),COLUMN(J82)-1),0,J82-OFFSET($A$10,MATCH("TOTAL GENERAL",$A$11:$A$100,0),COLUMN(J82)-1)),""))))</f>
        <v/>
      </c>
      <c r="U82" s="21" t="str">
        <f ca="1">IF(OR($A82="Pn",$A83="Pn"),"",IF($A82="TOTAL GENERAL",SUM(U$11:U80),IF(AND(K82&lt;&gt;"",$A82&lt;&gt;"Pn"),IF(K82&gt;OFFSET($A$10,MATCH("TOTAL GENERAL",$A$11:$A$100,0),COLUMN(K82)-1),0,OFFSET($A$10,MATCH("TOTAL GENERAL",$A$11:$A$100,0),COLUMN(K82)-1)-K82),"")))</f>
        <v/>
      </c>
      <c r="V82" s="21" t="str">
        <f ca="1">IF(OR($A82="Pn",$A83="Pn"),"",IF(OR($A82="Pn",$A83="Pn"),"",IF($A82="TOTAL GENERAL",SUM(V$11:V80),IF(AND(L82&lt;&gt;"",$A82&lt;&gt;"Pn"),IF(L82&lt;OFFSET($A$10,MATCH("TOTAL GENERAL",$A$11:$A$100,0),COLUMN(L82)-1),0,L82-OFFSET($A$10,MATCH("TOTAL GENERAL",$A$11:$A$100,0),COLUMN(L82)-1)),""))))</f>
        <v/>
      </c>
      <c r="W82" s="21" t="str">
        <f ca="1">IF(OR($A82="Pn",$A83="Pn"),"",IF(OR($A82="Pn",$A83="Pn"),"",IF($A82="TOTAL GENERAL",SUM(W$11:W80),IF(AND(M82&lt;&gt;"",$A82&lt;&gt;"Pn"),IF(M82&lt;OFFSET($A$10,MATCH("TOTAL GENERAL",$A$11:$A$100,0),COLUMN(M82)-1),0,M82-OFFSET($A$10,MATCH("TOTAL GENERAL",$A$11:$A$100,0),COLUMN(M82)-1)),""))))</f>
        <v/>
      </c>
      <c r="X82" s="21" t="str">
        <f ca="1">IF(OR($A82="Pn",$A83="Pn"),"",IF(OR($A82="Pn",$A83="Pn"),"",IF($A82="TOTAL GENERAL",SUM(X$11:X80),IF(AND(N82&lt;&gt;"",$A82&lt;&gt;"Pn"),IF(N82&lt;OFFSET($A$10,MATCH("TOTAL GENERAL",$A$11:$A$100,0),COLUMN(N82)-1),0,N82-OFFSET($A$10,MATCH("TOTAL GENERAL",$A$11:$A$100,0),COLUMN(N82)-1)),""))))</f>
        <v/>
      </c>
      <c r="Y82" s="21" t="str">
        <f ca="1">IF(OR($A82="Pn",$A83="Pn"),"",IF(OR($A82="Pn",$A83="Pn"),"",IF($A82="TOTAL GENERAL",SUM(Y$11:Y80),IF(AND(O82&lt;&gt;"",$A82&lt;&gt;"Pn"),IF(O82&lt;OFFSET($A$10,MATCH("TOTAL GENERAL",$A$11:$A$100,0),COLUMN(O82)-1),0,O82-OFFSET($A$10,MATCH("TOTAL GENERAL",$A$11:$A$100,0),COLUMN(O82)-1)),""))))</f>
        <v/>
      </c>
      <c r="Z82" s="21" t="str">
        <f ca="1">IF(OR($A82="Pn",$A83="Pn"),"",IF($A82="TOTAL GENERAL",SUM(Z$11:Z80),IF(AND(P82&lt;&gt;"",$A82&lt;&gt;"Pn"),IF(P82&gt;OFFSET($A$10,MATCH("TOTAL GENERAL",$A$11:$A$100,0),COLUMN(P82)-1),0,OFFSET($A$10,MATCH("TOTAL GENERAL",$A$11:$A$100,0),COLUMN(P82)-1)-P82),"")))</f>
        <v/>
      </c>
      <c r="AA82" s="21" t="str">
        <f ca="1">IF(OR($A82="Pn",$A83="Pn"),"",IF(OR($A82="Pn",$A83="Pn"),"",IF($A82="TOTAL GENERAL",SUM(AA$11:AA80),IF(AND(Q82&lt;&gt;"",$A82&lt;&gt;"Pn"),IF(Q82&lt;OFFSET($A$10,MATCH("TOTAL GENERAL",$A$11:$A$100,0),COLUMN(Q82)-1),0,Q82-OFFSET($A$10,MATCH("TOTAL GENERAL",$A$11:$A$100,0),COLUMN(Q82)-1)),""))))</f>
        <v/>
      </c>
      <c r="AB82" s="21" t="str">
        <f>IF(OR($A82="Pn",$A83="Pn"),"",IF($A82="TOTAL GENERAL",SUM(AB$11:AB80),IF(AND(H82&lt;&gt;"",$A82&lt;&gt;"Pn"),R82*$G82,"")))</f>
        <v/>
      </c>
      <c r="AC82" s="21" t="str">
        <f>IF(OR($A82="Pn",$A83="Pn"),"",IF($A82="TOTAL GENERAL",SUM(AC$11:AC80),IF(AND(I82&lt;&gt;"",$A82&lt;&gt;"Pn"),S82*$D82,"")))</f>
        <v/>
      </c>
      <c r="AD82" s="21" t="str">
        <f>IF(OR($A82="Pn",$A83="Pn"),"",IF($A82="TOTAL GENERAL",SUM(AD$11:AD80),IF(AND(J82&lt;&gt;"",$A82&lt;&gt;"Pn"),T82*$D82,"")))</f>
        <v/>
      </c>
      <c r="AE82" s="21" t="str">
        <f>IF(OR($A82="Pn",$A83="Pn"),"",IF($A82="TOTAL GENERAL",SUM(AE$11:AE80),IF(AND(K82&lt;&gt;"",$A82&lt;&gt;"Pn"),U82*$D82,"")))</f>
        <v/>
      </c>
      <c r="AF82" s="21" t="str">
        <f>IF(OR($A82="Pn",$A83="Pn"),"",IF($A82="TOTAL GENERAL",SUM(AF$11:AF80),IF(AND(L82&lt;&gt;"",$A82&lt;&gt;"Pn"),V82*$D82,"")))</f>
        <v/>
      </c>
      <c r="AG82" s="21" t="str">
        <f>IF(OR($A82="Pn",$A83="Pn"),"",IF($A82="TOTAL GENERAL",SUM(AG$11:AG80),IF(AND(M82&lt;&gt;"",$A82&lt;&gt;"Pn"),W82*$D82,"")))</f>
        <v/>
      </c>
      <c r="AH82" s="21" t="str">
        <f>IF(OR($A82="Pn",$A83="Pn"),"",IF($A82="TOTAL GENERAL",SUM(AH$11:AH80),IF(AND(N82&lt;&gt;"",$A82&lt;&gt;"Pn"),X82*$D82,"")))</f>
        <v/>
      </c>
      <c r="AI82" s="21" t="str">
        <f>IF(OR($A82="Pn",$A83="Pn"),"",IF($A82="TOTAL GENERAL",SUM(AI$11:AI80),IF(AND(O82&lt;&gt;"",$A82&lt;&gt;"Pn"),Y82*$D82,"")))</f>
        <v/>
      </c>
      <c r="AJ82" s="21" t="str">
        <f>IF(OR($A82="Pn",$A83="Pn"),"",IF($A82="TOTAL GENERAL",SUM(AJ$11:AJ80),IF(AND(P82&lt;&gt;"",$A82&lt;&gt;"Pn"),Z82*$F82,"")))</f>
        <v/>
      </c>
      <c r="AK82" s="21" t="str">
        <f>IF(OR($A82="Pn",$A83="Pn"),"",IF($A82="TOTAL GENERAL",SUM(AK$11:AK80),IF(AND(Q82&lt;&gt;"",$A82&lt;&gt;"Pn"),AA82*$D82,"")))</f>
        <v/>
      </c>
      <c r="AL82" s="19" t="str">
        <f ca="1">IF($A82="TOTAL GENERAL",SUM(AL$11:AL80),IF(AND(R82&lt;&gt;"",$A82&lt;&gt;"Pn"),IF(OFFSET($A$11,MATCH("TOTAL GENERAL",$A$11:$A$100,0)-1,COLUMN(AA82))=0,0,AB82/OFFSET($A$11,MATCH("TOTAL GENERAL",$A$11:$A$100,0)-1,COLUMN(AA82))),""))</f>
        <v/>
      </c>
      <c r="AM82" s="19" t="str">
        <f ca="1">IF($A82="TOTAL GENERAL",SUM(AM$11:AM80),IF(AND(S82&lt;&gt;"",$A82&lt;&gt;"Pn"),IF(OFFSET($A$11,MATCH("TOTAL GENERAL",$A$11:$A$100,0)-1,COLUMN(AB82))=0,0,AC82/OFFSET($A$11,MATCH("TOTAL GENERAL",$A$11:$A$100,0)-1,COLUMN(AB82))),""))</f>
        <v/>
      </c>
      <c r="AN82" s="19" t="str">
        <f ca="1">IF($A82="TOTAL GENERAL",SUM(AN$11:AN80),IF(AND(T82&lt;&gt;"",$A82&lt;&gt;"Pn"),IF(OFFSET($A$11,MATCH("TOTAL GENERAL",$A$11:$A$100,0)-1,COLUMN(AC82))=0,0,AD82/OFFSET($A$11,MATCH("TOTAL GENERAL",$A$11:$A$100,0)-1,COLUMN(AC82))),""))</f>
        <v/>
      </c>
      <c r="AO82" s="19" t="str">
        <f ca="1">IF($A82="TOTAL GENERAL",SUM(AO$11:AO80),IF(AND(U82&lt;&gt;"",$A82&lt;&gt;"Pn"),IF(OFFSET($A$11,MATCH("TOTAL GENERAL",$A$11:$A$100,0)-1,COLUMN(AD82))=0,0,AE82/OFFSET($A$11,MATCH("TOTAL GENERAL",$A$11:$A$100,0)-1,COLUMN(AD82))),""))</f>
        <v/>
      </c>
      <c r="AP82" s="19" t="str">
        <f ca="1">IF($A82="TOTAL GENERAL",SUM(AP$11:AP80),IF(AND(V82&lt;&gt;"",$A82&lt;&gt;"Pn"),IF(OFFSET($A$11,MATCH("TOTAL GENERAL",$A$11:$A$100,0)-1,COLUMN(AE82))=0,0,AF82/OFFSET($A$11,MATCH("TOTAL GENERAL",$A$11:$A$100,0)-1,COLUMN(AE82))),""))</f>
        <v/>
      </c>
      <c r="AQ82" s="19" t="str">
        <f ca="1">IF($A82="TOTAL GENERAL",SUM(AQ$11:AQ80),IF(AND(W82&lt;&gt;"",$A82&lt;&gt;"Pn"),IF(OFFSET($A$11,MATCH("TOTAL GENERAL",$A$11:$A$100,0)-1,COLUMN(AF82))=0,0,AG82/OFFSET($A$11,MATCH("TOTAL GENERAL",$A$11:$A$100,0)-1,COLUMN(AF82))),""))</f>
        <v/>
      </c>
      <c r="AR82" s="19" t="str">
        <f ca="1">IF($A82="TOTAL GENERAL",SUM(AR$11:AR80),IF(AND(X82&lt;&gt;"",$A82&lt;&gt;"Pn"),IF(OFFSET($A$11,MATCH("TOTAL GENERAL",$A$11:$A$100,0)-1,COLUMN(AG82))=0,0,AH82/OFFSET($A$11,MATCH("TOTAL GENERAL",$A$11:$A$100,0)-1,COLUMN(AG82))),""))</f>
        <v/>
      </c>
      <c r="AS82" s="19" t="str">
        <f ca="1">IF($A82="TOTAL GENERAL",SUM(AS$11:AS80),IF(AND(Y82&lt;&gt;"",$A82&lt;&gt;"Pn"),IF(OFFSET($A$11,MATCH("TOTAL GENERAL",$A$11:$A$100,0)-1,COLUMN(AH82))=0,0,AI82/OFFSET($A$11,MATCH("TOTAL GENERAL",$A$11:$A$100,0)-1,COLUMN(AH82))),""))</f>
        <v/>
      </c>
      <c r="AT82" s="19" t="str">
        <f ca="1">IF($A82="TOTAL GENERAL",SUM(AT$11:AT80),IF(AND(Z82&lt;&gt;"",$A82&lt;&gt;"Pn"),IF(OFFSET($A$11,MATCH("TOTAL GENERAL",$A$11:$A$100,0)-1,COLUMN(AI82))=0,0,AJ82/OFFSET($A$11,MATCH("TOTAL GENERAL",$A$11:$A$100,0)-1,COLUMN(AI82))),""))</f>
        <v/>
      </c>
      <c r="AU82" s="19" t="str">
        <f ca="1">IF($A82="TOTAL GENERAL",SUM(AU$11:AU80),IF(AND(AA82&lt;&gt;"",$A82&lt;&gt;"Pn"),IF(OFFSET($A$11,MATCH("TOTAL GENERAL",$A$11:$A$100,0)-1,COLUMN(AJ82))=0,0,AK82/OFFSET($A$11,MATCH("TOTAL GENERAL",$A$11:$A$100,0)-1,COLUMN(AJ82))),""))</f>
        <v/>
      </c>
      <c r="AV82" s="182" t="str">
        <f ca="1">IF(A82="TOTAL GENERAL",SUM(AV$11:AV80),IF(COUNTIF(AL82:AU82,"")&lt;COUNTA($AM$10:$AV$10),ROUND((IF(AL82&lt;&gt;"",AL82*OFFSET($A$10,MATCH("Pn",$A$11:$A$100,0),1),0)+IF(AM82&lt;&gt;"",AM82*OFFSET($A$10,MATCH("Pn",$A$11:$A$100,0),2),0)+IF(AN82&lt;&gt;"",AN82*OFFSET($A$10,MATCH("Pn",$A$11:$A$100,0),3),0)+IF(AO82&lt;&gt;"",AO82*OFFSET($A$10,MATCH("Pn",$A$11:$A$100,0),4),0)+IF(AP82&lt;&gt;"",AP82*OFFSET($A$10,MATCH("Pn",$A$11:$A$100,0),5),0)+IF(AQ82&lt;&gt;"",AQ82*OFFSET($A$10,MATCH("Pn",$A$11:$A$100,0),6),0)+IF(AR82&lt;&gt;"",AR82*OFFSET($A$10,MATCH("Pn",$A$11:$A$100,0),7),0)+IF(AS82&lt;&gt;"",AS82*OFFSET($A$10,MATCH("Pn",$A$11:$A$100,0),8),0)+IF(AT82&lt;&gt;"",AT82*OFFSET($A$10,MATCH("Pn",$A$11:$A$100,0),9),0)+IF(AU82&lt;&gt;"",AU82*OFFSET($A$10,MATCH("Pn",$A$11:$A$100,0),10),0))*OFFSET($A$10,MATCH("FC",$A$11:$A$100,0),2),2),""))</f>
        <v/>
      </c>
      <c r="AW82" s="182" t="str">
        <f ca="1">IF(A82="TOTAL GENERAL",SUM(AW$11:AW80),IF(COUNTIF(AM82:AV82,"")&lt;COUNTA($AM$10:$AV$10),(IF(AM82&lt;&gt;"",AM82*OFFSET($A$10,MATCH("Pn",$A$11:$A$100,0),1),0)+IF(AN82&lt;&gt;"",AN82*OFFSET($A$10,MATCH("Pn",$A$11:$A$100,0),2),0)+IF(AO82&lt;&gt;"",AO82*OFFSET($A$10,MATCH("Pn",$A$11:$A$100,0),3),0)+IF(AP82&lt;&gt;"",AP82*OFFSET($A$10,MATCH("Pn",$A$11:$A$100,0),4),0)+IF(AQ82&lt;&gt;"",AQ82*OFFSET($A$10,MATCH("Pn",$A$11:$A$100,0),5),0)+IF(AR82&lt;&gt;"",AR82*OFFSET($A$10,MATCH("Pn",$A$11:$A$100,0),6),0)+IF(AS82&lt;&gt;"",AS82*OFFSET($A$10,MATCH("Pn",$A$11:$A$100,0),7),0)+IF(AT82&lt;&gt;"",AT82*OFFSET($A$10,MATCH("Pn",$A$11:$A$100,0),8),0)+IF(AU82&lt;&gt;"",AU82*OFFSET($A$10,MATCH("Pn",$A$11:$A$100,0),9),0)+IF(AV82&lt;&gt;"",AV82*OFFSET($A$10,MATCH("Pn",$A$11:$A$100,0),10),0))*OFFSET($A$10,MATCH("FC",$A$11:$A$100,0),2),""))</f>
        <v/>
      </c>
    </row>
    <row r="83" spans="1:49" s="4" customFormat="1" x14ac:dyDescent="0.25">
      <c r="A83" s="15" t="s">
        <v>436</v>
      </c>
      <c r="B83" s="15" t="s">
        <v>436</v>
      </c>
      <c r="C83" s="179" t="s">
        <v>436</v>
      </c>
      <c r="D83" s="16" t="s">
        <v>436</v>
      </c>
      <c r="E83" s="9" t="str">
        <f ca="1">IF(AND($A84="Pn",COLUMN(E81)&lt;COUNTIF(PonderacionIndicadores!$A$1:$A$139,"Cérvix")+1),OFFSET($F$10,0,COLUMN(F139)),IF(AND(A83="Pn",(COUNTIF(PonderacionIndicadores!$A$1:$A$139,"Cérvix"))&gt;COLUMN(E83)-1),OFFSET(PonderacionIndicadores!$A$1,MATCH("Cérvix",PonderacionIndicadores!$A$1:$A$139,0)+COLUMN(D83)-2,3),IF(A83="TOTAL GENERAL",SUM(E$11:E81),IF(D83&lt;&gt;"",D83/OFFSET($A$10,MATCH("TOTAL GENERAL",$A$11:$A$100,0),3),""))))</f>
        <v/>
      </c>
      <c r="F83" s="16" t="s">
        <v>436</v>
      </c>
      <c r="G83" s="16" t="s">
        <v>436</v>
      </c>
      <c r="H83" s="16" t="s">
        <v>436</v>
      </c>
      <c r="I83" s="18" t="s">
        <v>436</v>
      </c>
      <c r="J83" s="18" t="s">
        <v>436</v>
      </c>
      <c r="K83" s="19" t="s">
        <v>436</v>
      </c>
      <c r="L83" s="18" t="s">
        <v>436</v>
      </c>
      <c r="M83" s="19" t="s">
        <v>436</v>
      </c>
      <c r="N83" s="19" t="s">
        <v>436</v>
      </c>
      <c r="O83" s="19" t="s">
        <v>436</v>
      </c>
      <c r="P83" s="19" t="s">
        <v>436</v>
      </c>
      <c r="Q83" s="180" t="s">
        <v>436</v>
      </c>
      <c r="R83" s="18" t="s">
        <v>436</v>
      </c>
      <c r="S83" s="21" t="str">
        <f ca="1">IF(OR($A83="Pn",$A84="Pn"),"",IF(OR($A83="Pn",$A84="Pn"),"",IF($A83="TOTAL GENERAL",SUM(S$11:S81),IF(AND(I83&lt;&gt;"",$A83&lt;&gt;"Pn"),IF(I83&gt;OFFSET($A$10,MATCH("TOTAL GENERAL",$A$11:$A$100,0),COLUMN(I83)-1),0,OFFSET($A$10,MATCH("TOTAL GENERAL",$A$11:$A$100,0),COLUMN(I83)-1)-I83),""))))</f>
        <v/>
      </c>
      <c r="T83" s="21" t="str">
        <f ca="1">IF(OR($A83="Pn",$A84="Pn"),"",IF(OR($A83="Pn",$A84="Pn"),"",IF($A83="TOTAL GENERAL",SUM(T$11:T81),IF(AND(J83&lt;&gt;"",$A83&lt;&gt;"Pn"),IF(J83&lt;OFFSET($A$10,MATCH("TOTAL GENERAL",$A$11:$A$100,0),COLUMN(J83)-1),0,J83-OFFSET($A$10,MATCH("TOTAL GENERAL",$A$11:$A$100,0),COLUMN(J83)-1)),""))))</f>
        <v/>
      </c>
      <c r="U83" s="21" t="str">
        <f ca="1">IF(OR($A83="Pn",$A84="Pn"),"",IF($A83="TOTAL GENERAL",SUM(U$11:U81),IF(AND(K83&lt;&gt;"",$A83&lt;&gt;"Pn"),IF(K83&gt;OFFSET($A$10,MATCH("TOTAL GENERAL",$A$11:$A$100,0),COLUMN(K83)-1),0,OFFSET($A$10,MATCH("TOTAL GENERAL",$A$11:$A$100,0),COLUMN(K83)-1)-K83),"")))</f>
        <v/>
      </c>
      <c r="V83" s="21" t="str">
        <f ca="1">IF(OR($A83="Pn",$A84="Pn"),"",IF(OR($A83="Pn",$A84="Pn"),"",IF($A83="TOTAL GENERAL",SUM(V$11:V81),IF(AND(L83&lt;&gt;"",$A83&lt;&gt;"Pn"),IF(L83&lt;OFFSET($A$10,MATCH("TOTAL GENERAL",$A$11:$A$100,0),COLUMN(L83)-1),0,L83-OFFSET($A$10,MATCH("TOTAL GENERAL",$A$11:$A$100,0),COLUMN(L83)-1)),""))))</f>
        <v/>
      </c>
      <c r="W83" s="21" t="str">
        <f ca="1">IF(OR($A83="Pn",$A84="Pn"),"",IF(OR($A83="Pn",$A84="Pn"),"",IF($A83="TOTAL GENERAL",SUM(W$11:W81),IF(AND(M83&lt;&gt;"",$A83&lt;&gt;"Pn"),IF(M83&lt;OFFSET($A$10,MATCH("TOTAL GENERAL",$A$11:$A$100,0),COLUMN(M83)-1),0,M83-OFFSET($A$10,MATCH("TOTAL GENERAL",$A$11:$A$100,0),COLUMN(M83)-1)),""))))</f>
        <v/>
      </c>
      <c r="X83" s="21" t="str">
        <f ca="1">IF(OR($A83="Pn",$A84="Pn"),"",IF(OR($A83="Pn",$A84="Pn"),"",IF($A83="TOTAL GENERAL",SUM(X$11:X81),IF(AND(N83&lt;&gt;"",$A83&lt;&gt;"Pn"),IF(N83&lt;OFFSET($A$10,MATCH("TOTAL GENERAL",$A$11:$A$100,0),COLUMN(N83)-1),0,N83-OFFSET($A$10,MATCH("TOTAL GENERAL",$A$11:$A$100,0),COLUMN(N83)-1)),""))))</f>
        <v/>
      </c>
      <c r="Y83" s="21" t="str">
        <f ca="1">IF(OR($A83="Pn",$A84="Pn"),"",IF(OR($A83="Pn",$A84="Pn"),"",IF($A83="TOTAL GENERAL",SUM(Y$11:Y81),IF(AND(O83&lt;&gt;"",$A83&lt;&gt;"Pn"),IF(O83&lt;OFFSET($A$10,MATCH("TOTAL GENERAL",$A$11:$A$100,0),COLUMN(O83)-1),0,O83-OFFSET($A$10,MATCH("TOTAL GENERAL",$A$11:$A$100,0),COLUMN(O83)-1)),""))))</f>
        <v/>
      </c>
      <c r="Z83" s="21" t="str">
        <f ca="1">IF(OR($A83="Pn",$A84="Pn"),"",IF($A83="TOTAL GENERAL",SUM(Z$11:Z81),IF(AND(P83&lt;&gt;"",$A83&lt;&gt;"Pn"),IF(P83&gt;OFFSET($A$10,MATCH("TOTAL GENERAL",$A$11:$A$100,0),COLUMN(P83)-1),0,OFFSET($A$10,MATCH("TOTAL GENERAL",$A$11:$A$100,0),COLUMN(P83)-1)-P83),"")))</f>
        <v/>
      </c>
      <c r="AA83" s="21" t="str">
        <f ca="1">IF(OR($A83="Pn",$A84="Pn"),"",IF(OR($A83="Pn",$A84="Pn"),"",IF($A83="TOTAL GENERAL",SUM(AA$11:AA81),IF(AND(Q83&lt;&gt;"",$A83&lt;&gt;"Pn"),IF(Q83&lt;OFFSET($A$10,MATCH("TOTAL GENERAL",$A$11:$A$100,0),COLUMN(Q83)-1),0,Q83-OFFSET($A$10,MATCH("TOTAL GENERAL",$A$11:$A$100,0),COLUMN(Q83)-1)),""))))</f>
        <v/>
      </c>
      <c r="AB83" s="21" t="str">
        <f>IF(OR($A83="Pn",$A84="Pn"),"",IF($A83="TOTAL GENERAL",SUM(AB$11:AB81),IF(AND(H83&lt;&gt;"",$A83&lt;&gt;"Pn"),R83*$G83,"")))</f>
        <v/>
      </c>
      <c r="AC83" s="21" t="str">
        <f>IF(OR($A83="Pn",$A84="Pn"),"",IF($A83="TOTAL GENERAL",SUM(AC$11:AC81),IF(AND(I83&lt;&gt;"",$A83&lt;&gt;"Pn"),S83*$D83,"")))</f>
        <v/>
      </c>
      <c r="AD83" s="21" t="str">
        <f>IF(OR($A83="Pn",$A84="Pn"),"",IF($A83="TOTAL GENERAL",SUM(AD$11:AD81),IF(AND(J83&lt;&gt;"",$A83&lt;&gt;"Pn"),T83*$D83,"")))</f>
        <v/>
      </c>
      <c r="AE83" s="21" t="str">
        <f>IF(OR($A83="Pn",$A84="Pn"),"",IF($A83="TOTAL GENERAL",SUM(AE$11:AE81),IF(AND(K83&lt;&gt;"",$A83&lt;&gt;"Pn"),U83*$D83,"")))</f>
        <v/>
      </c>
      <c r="AF83" s="21" t="str">
        <f>IF(OR($A83="Pn",$A84="Pn"),"",IF($A83="TOTAL GENERAL",SUM(AF$11:AF81),IF(AND(L83&lt;&gt;"",$A83&lt;&gt;"Pn"),V83*$D83,"")))</f>
        <v/>
      </c>
      <c r="AG83" s="21" t="str">
        <f>IF(OR($A83="Pn",$A84="Pn"),"",IF($A83="TOTAL GENERAL",SUM(AG$11:AG81),IF(AND(M83&lt;&gt;"",$A83&lt;&gt;"Pn"),W83*$D83,"")))</f>
        <v/>
      </c>
      <c r="AH83" s="21" t="str">
        <f>IF(OR($A83="Pn",$A84="Pn"),"",IF($A83="TOTAL GENERAL",SUM(AH$11:AH81),IF(AND(N83&lt;&gt;"",$A83&lt;&gt;"Pn"),X83*$D83,"")))</f>
        <v/>
      </c>
      <c r="AI83" s="21" t="str">
        <f>IF(OR($A83="Pn",$A84="Pn"),"",IF($A83="TOTAL GENERAL",SUM(AI$11:AI81),IF(AND(O83&lt;&gt;"",$A83&lt;&gt;"Pn"),Y83*$D83,"")))</f>
        <v/>
      </c>
      <c r="AJ83" s="21" t="str">
        <f>IF(OR($A83="Pn",$A84="Pn"),"",IF($A83="TOTAL GENERAL",SUM(AJ$11:AJ81),IF(AND(P83&lt;&gt;"",$A83&lt;&gt;"Pn"),Z83*$F83,"")))</f>
        <v/>
      </c>
      <c r="AK83" s="21" t="str">
        <f>IF(OR($A83="Pn",$A84="Pn"),"",IF($A83="TOTAL GENERAL",SUM(AK$11:AK81),IF(AND(Q83&lt;&gt;"",$A83&lt;&gt;"Pn"),AA83*$D83,"")))</f>
        <v/>
      </c>
      <c r="AL83" s="19" t="str">
        <f ca="1">IF($A83="TOTAL GENERAL",SUM(AL$11:AL81),IF(AND(R83&lt;&gt;"",$A83&lt;&gt;"Pn"),IF(OFFSET($A$11,MATCH("TOTAL GENERAL",$A$11:$A$100,0)-1,COLUMN(AA83))=0,0,AB83/OFFSET($A$11,MATCH("TOTAL GENERAL",$A$11:$A$100,0)-1,COLUMN(AA83))),""))</f>
        <v/>
      </c>
      <c r="AM83" s="19" t="str">
        <f ca="1">IF($A83="TOTAL GENERAL",SUM(AM$11:AM81),IF(AND(S83&lt;&gt;"",$A83&lt;&gt;"Pn"),IF(OFFSET($A$11,MATCH("TOTAL GENERAL",$A$11:$A$100,0)-1,COLUMN(AB83))=0,0,AC83/OFFSET($A$11,MATCH("TOTAL GENERAL",$A$11:$A$100,0)-1,COLUMN(AB83))),""))</f>
        <v/>
      </c>
      <c r="AN83" s="19" t="str">
        <f ca="1">IF($A83="TOTAL GENERAL",SUM(AN$11:AN81),IF(AND(T83&lt;&gt;"",$A83&lt;&gt;"Pn"),IF(OFFSET($A$11,MATCH("TOTAL GENERAL",$A$11:$A$100,0)-1,COLUMN(AC83))=0,0,AD83/OFFSET($A$11,MATCH("TOTAL GENERAL",$A$11:$A$100,0)-1,COLUMN(AC83))),""))</f>
        <v/>
      </c>
      <c r="AO83" s="19" t="str">
        <f ca="1">IF($A83="TOTAL GENERAL",SUM(AO$11:AO81),IF(AND(U83&lt;&gt;"",$A83&lt;&gt;"Pn"),IF(OFFSET($A$11,MATCH("TOTAL GENERAL",$A$11:$A$100,0)-1,COLUMN(AD83))=0,0,AE83/OFFSET($A$11,MATCH("TOTAL GENERAL",$A$11:$A$100,0)-1,COLUMN(AD83))),""))</f>
        <v/>
      </c>
      <c r="AP83" s="19" t="str">
        <f ca="1">IF($A83="TOTAL GENERAL",SUM(AP$11:AP81),IF(AND(V83&lt;&gt;"",$A83&lt;&gt;"Pn"),IF(OFFSET($A$11,MATCH("TOTAL GENERAL",$A$11:$A$100,0)-1,COLUMN(AE83))=0,0,AF83/OFFSET($A$11,MATCH("TOTAL GENERAL",$A$11:$A$100,0)-1,COLUMN(AE83))),""))</f>
        <v/>
      </c>
      <c r="AQ83" s="19" t="str">
        <f ca="1">IF($A83="TOTAL GENERAL",SUM(AQ$11:AQ81),IF(AND(W83&lt;&gt;"",$A83&lt;&gt;"Pn"),IF(OFFSET($A$11,MATCH("TOTAL GENERAL",$A$11:$A$100,0)-1,COLUMN(AF83))=0,0,AG83/OFFSET($A$11,MATCH("TOTAL GENERAL",$A$11:$A$100,0)-1,COLUMN(AF83))),""))</f>
        <v/>
      </c>
      <c r="AR83" s="19" t="str">
        <f ca="1">IF($A83="TOTAL GENERAL",SUM(AR$11:AR81),IF(AND(X83&lt;&gt;"",$A83&lt;&gt;"Pn"),IF(OFFSET($A$11,MATCH("TOTAL GENERAL",$A$11:$A$100,0)-1,COLUMN(AG83))=0,0,AH83/OFFSET($A$11,MATCH("TOTAL GENERAL",$A$11:$A$100,0)-1,COLUMN(AG83))),""))</f>
        <v/>
      </c>
      <c r="AS83" s="19" t="str">
        <f ca="1">IF($A83="TOTAL GENERAL",SUM(AS$11:AS81),IF(AND(Y83&lt;&gt;"",$A83&lt;&gt;"Pn"),IF(OFFSET($A$11,MATCH("TOTAL GENERAL",$A$11:$A$100,0)-1,COLUMN(AH83))=0,0,AI83/OFFSET($A$11,MATCH("TOTAL GENERAL",$A$11:$A$100,0)-1,COLUMN(AH83))),""))</f>
        <v/>
      </c>
      <c r="AT83" s="19" t="str">
        <f ca="1">IF($A83="TOTAL GENERAL",SUM(AT$11:AT81),IF(AND(Z83&lt;&gt;"",$A83&lt;&gt;"Pn"),IF(OFFSET($A$11,MATCH("TOTAL GENERAL",$A$11:$A$100,0)-1,COLUMN(AI83))=0,0,AJ83/OFFSET($A$11,MATCH("TOTAL GENERAL",$A$11:$A$100,0)-1,COLUMN(AI83))),""))</f>
        <v/>
      </c>
      <c r="AU83" s="19" t="str">
        <f ca="1">IF($A83="TOTAL GENERAL",SUM(AU$11:AU81),IF(AND(AA83&lt;&gt;"",$A83&lt;&gt;"Pn"),IF(OFFSET($A$11,MATCH("TOTAL GENERAL",$A$11:$A$100,0)-1,COLUMN(AJ83))=0,0,AK83/OFFSET($A$11,MATCH("TOTAL GENERAL",$A$11:$A$100,0)-1,COLUMN(AJ83))),""))</f>
        <v/>
      </c>
      <c r="AV83" s="182" t="str">
        <f ca="1">IF(A83="TOTAL GENERAL",SUM(AV$11:AV81),IF(COUNTIF(AL83:AU83,"")&lt;COUNTA($AM$10:$AV$10),ROUND((IF(AL83&lt;&gt;"",AL83*OFFSET($A$10,MATCH("Pn",$A$11:$A$100,0),1),0)+IF(AM83&lt;&gt;"",AM83*OFFSET($A$10,MATCH("Pn",$A$11:$A$100,0),2),0)+IF(AN83&lt;&gt;"",AN83*OFFSET($A$10,MATCH("Pn",$A$11:$A$100,0),3),0)+IF(AO83&lt;&gt;"",AO83*OFFSET($A$10,MATCH("Pn",$A$11:$A$100,0),4),0)+IF(AP83&lt;&gt;"",AP83*OFFSET($A$10,MATCH("Pn",$A$11:$A$100,0),5),0)+IF(AQ83&lt;&gt;"",AQ83*OFFSET($A$10,MATCH("Pn",$A$11:$A$100,0),6),0)+IF(AR83&lt;&gt;"",AR83*OFFSET($A$10,MATCH("Pn",$A$11:$A$100,0),7),0)+IF(AS83&lt;&gt;"",AS83*OFFSET($A$10,MATCH("Pn",$A$11:$A$100,0),8),0)+IF(AT83&lt;&gt;"",AT83*OFFSET($A$10,MATCH("Pn",$A$11:$A$100,0),9),0)+IF(AU83&lt;&gt;"",AU83*OFFSET($A$10,MATCH("Pn",$A$11:$A$100,0),10),0))*OFFSET($A$10,MATCH("FC",$A$11:$A$100,0),2),2),""))</f>
        <v/>
      </c>
      <c r="AW83" s="182" t="str">
        <f ca="1">IF(A83="TOTAL GENERAL",SUM(AW$11:AW81),IF(COUNTIF(AM83:AV83,"")&lt;COUNTA($AM$10:$AV$10),(IF(AM83&lt;&gt;"",AM83*OFFSET($A$10,MATCH("Pn",$A$11:$A$100,0),1),0)+IF(AN83&lt;&gt;"",AN83*OFFSET($A$10,MATCH("Pn",$A$11:$A$100,0),2),0)+IF(AO83&lt;&gt;"",AO83*OFFSET($A$10,MATCH("Pn",$A$11:$A$100,0),3),0)+IF(AP83&lt;&gt;"",AP83*OFFSET($A$10,MATCH("Pn",$A$11:$A$100,0),4),0)+IF(AQ83&lt;&gt;"",AQ83*OFFSET($A$10,MATCH("Pn",$A$11:$A$100,0),5),0)+IF(AR83&lt;&gt;"",AR83*OFFSET($A$10,MATCH("Pn",$A$11:$A$100,0),6),0)+IF(AS83&lt;&gt;"",AS83*OFFSET($A$10,MATCH("Pn",$A$11:$A$100,0),7),0)+IF(AT83&lt;&gt;"",AT83*OFFSET($A$10,MATCH("Pn",$A$11:$A$100,0),8),0)+IF(AU83&lt;&gt;"",AU83*OFFSET($A$10,MATCH("Pn",$A$11:$A$100,0),9),0)+IF(AV83&lt;&gt;"",AV83*OFFSET($A$10,MATCH("Pn",$A$11:$A$100,0),10),0))*OFFSET($A$10,MATCH("FC",$A$11:$A$100,0),2),""))</f>
        <v/>
      </c>
    </row>
    <row r="84" spans="1:49" s="4" customFormat="1" x14ac:dyDescent="0.25">
      <c r="A84" s="15" t="s">
        <v>436</v>
      </c>
      <c r="B84" s="15" t="s">
        <v>436</v>
      </c>
      <c r="C84" s="179" t="s">
        <v>436</v>
      </c>
      <c r="D84" s="16" t="s">
        <v>436</v>
      </c>
      <c r="E84" s="9" t="str">
        <f ca="1">IF(AND($A85="Pn",COLUMN(E82)&lt;COUNTIF(PonderacionIndicadores!$A$1:$A$139,"Cérvix")+1),OFFSET($F$10,0,COLUMN(F140)),IF(AND(A84="Pn",(COUNTIF(PonderacionIndicadores!$A$1:$A$139,"Cérvix"))&gt;COLUMN(E84)-1),OFFSET(PonderacionIndicadores!$A$1,MATCH("Cérvix",PonderacionIndicadores!$A$1:$A$139,0)+COLUMN(D84)-2,3),IF(A84="TOTAL GENERAL",SUM(E$11:E82),IF(D84&lt;&gt;"",D84/OFFSET($A$10,MATCH("TOTAL GENERAL",$A$11:$A$100,0),3),""))))</f>
        <v/>
      </c>
      <c r="F84" s="16" t="s">
        <v>436</v>
      </c>
      <c r="G84" s="16" t="s">
        <v>436</v>
      </c>
      <c r="H84" s="16" t="s">
        <v>436</v>
      </c>
      <c r="I84" s="18" t="s">
        <v>436</v>
      </c>
      <c r="J84" s="18" t="s">
        <v>436</v>
      </c>
      <c r="K84" s="19" t="s">
        <v>436</v>
      </c>
      <c r="L84" s="18" t="s">
        <v>436</v>
      </c>
      <c r="M84" s="19" t="s">
        <v>436</v>
      </c>
      <c r="N84" s="19" t="s">
        <v>436</v>
      </c>
      <c r="O84" s="19" t="s">
        <v>436</v>
      </c>
      <c r="P84" s="19" t="s">
        <v>436</v>
      </c>
      <c r="Q84" s="180" t="s">
        <v>436</v>
      </c>
      <c r="R84" s="18" t="s">
        <v>436</v>
      </c>
      <c r="S84" s="21" t="str">
        <f ca="1">IF(OR($A84="Pn",$A85="Pn"),"",IF(OR($A84="Pn",$A85="Pn"),"",IF($A84="TOTAL GENERAL",SUM(S$11:S82),IF(AND(I84&lt;&gt;"",$A84&lt;&gt;"Pn"),IF(I84&gt;OFFSET($A$10,MATCH("TOTAL GENERAL",$A$11:$A$100,0),COLUMN(I84)-1),0,OFFSET($A$10,MATCH("TOTAL GENERAL",$A$11:$A$100,0),COLUMN(I84)-1)-I84),""))))</f>
        <v/>
      </c>
      <c r="T84" s="21" t="str">
        <f ca="1">IF(OR($A84="Pn",$A85="Pn"),"",IF(OR($A84="Pn",$A85="Pn"),"",IF($A84="TOTAL GENERAL",SUM(T$11:T82),IF(AND(J84&lt;&gt;"",$A84&lt;&gt;"Pn"),IF(J84&lt;OFFSET($A$10,MATCH("TOTAL GENERAL",$A$11:$A$100,0),COLUMN(J84)-1),0,J84-OFFSET($A$10,MATCH("TOTAL GENERAL",$A$11:$A$100,0),COLUMN(J84)-1)),""))))</f>
        <v/>
      </c>
      <c r="U84" s="21" t="str">
        <f ca="1">IF(OR($A84="Pn",$A85="Pn"),"",IF($A84="TOTAL GENERAL",SUM(U$11:U82),IF(AND(K84&lt;&gt;"",$A84&lt;&gt;"Pn"),IF(K84&gt;OFFSET($A$10,MATCH("TOTAL GENERAL",$A$11:$A$100,0),COLUMN(K84)-1),0,OFFSET($A$10,MATCH("TOTAL GENERAL",$A$11:$A$100,0),COLUMN(K84)-1)-K84),"")))</f>
        <v/>
      </c>
      <c r="V84" s="21" t="str">
        <f ca="1">IF(OR($A84="Pn",$A85="Pn"),"",IF(OR($A84="Pn",$A85="Pn"),"",IF($A84="TOTAL GENERAL",SUM(V$11:V82),IF(AND(L84&lt;&gt;"",$A84&lt;&gt;"Pn"),IF(L84&lt;OFFSET($A$10,MATCH("TOTAL GENERAL",$A$11:$A$100,0),COLUMN(L84)-1),0,L84-OFFSET($A$10,MATCH("TOTAL GENERAL",$A$11:$A$100,0),COLUMN(L84)-1)),""))))</f>
        <v/>
      </c>
      <c r="W84" s="21" t="str">
        <f ca="1">IF(OR($A84="Pn",$A85="Pn"),"",IF(OR($A84="Pn",$A85="Pn"),"",IF($A84="TOTAL GENERAL",SUM(W$11:W82),IF(AND(M84&lt;&gt;"",$A84&lt;&gt;"Pn"),IF(M84&lt;OFFSET($A$10,MATCH("TOTAL GENERAL",$A$11:$A$100,0),COLUMN(M84)-1),0,M84-OFFSET($A$10,MATCH("TOTAL GENERAL",$A$11:$A$100,0),COLUMN(M84)-1)),""))))</f>
        <v/>
      </c>
      <c r="X84" s="21" t="str">
        <f ca="1">IF(OR($A84="Pn",$A85="Pn"),"",IF(OR($A84="Pn",$A85="Pn"),"",IF($A84="TOTAL GENERAL",SUM(X$11:X82),IF(AND(N84&lt;&gt;"",$A84&lt;&gt;"Pn"),IF(N84&lt;OFFSET($A$10,MATCH("TOTAL GENERAL",$A$11:$A$100,0),COLUMN(N84)-1),0,N84-OFFSET($A$10,MATCH("TOTAL GENERAL",$A$11:$A$100,0),COLUMN(N84)-1)),""))))</f>
        <v/>
      </c>
      <c r="Y84" s="21" t="str">
        <f ca="1">IF(OR($A84="Pn",$A85="Pn"),"",IF(OR($A84="Pn",$A85="Pn"),"",IF($A84="TOTAL GENERAL",SUM(Y$11:Y82),IF(AND(O84&lt;&gt;"",$A84&lt;&gt;"Pn"),IF(O84&lt;OFFSET($A$10,MATCH("TOTAL GENERAL",$A$11:$A$100,0),COLUMN(O84)-1),0,O84-OFFSET($A$10,MATCH("TOTAL GENERAL",$A$11:$A$100,0),COLUMN(O84)-1)),""))))</f>
        <v/>
      </c>
      <c r="Z84" s="21" t="str">
        <f ca="1">IF(OR($A84="Pn",$A85="Pn"),"",IF($A84="TOTAL GENERAL",SUM(Z$11:Z82),IF(AND(P84&lt;&gt;"",$A84&lt;&gt;"Pn"),IF(P84&gt;OFFSET($A$10,MATCH("TOTAL GENERAL",$A$11:$A$100,0),COLUMN(P84)-1),0,OFFSET($A$10,MATCH("TOTAL GENERAL",$A$11:$A$100,0),COLUMN(P84)-1)-P84),"")))</f>
        <v/>
      </c>
      <c r="AA84" s="21" t="str">
        <f ca="1">IF(OR($A84="Pn",$A85="Pn"),"",IF(OR($A84="Pn",$A85="Pn"),"",IF($A84="TOTAL GENERAL",SUM(AA$11:AA82),IF(AND(Q84&lt;&gt;"",$A84&lt;&gt;"Pn"),IF(Q84&lt;OFFSET($A$10,MATCH("TOTAL GENERAL",$A$11:$A$100,0),COLUMN(Q84)-1),0,Q84-OFFSET($A$10,MATCH("TOTAL GENERAL",$A$11:$A$100,0),COLUMN(Q84)-1)),""))))</f>
        <v/>
      </c>
      <c r="AB84" s="21" t="str">
        <f>IF(OR($A84="Pn",$A85="Pn"),"",IF($A84="TOTAL GENERAL",SUM(AB$11:AB82),IF(AND(H84&lt;&gt;"",$A84&lt;&gt;"Pn"),R84*$G84,"")))</f>
        <v/>
      </c>
      <c r="AC84" s="21" t="str">
        <f>IF(OR($A84="Pn",$A85="Pn"),"",IF($A84="TOTAL GENERAL",SUM(AC$11:AC82),IF(AND(I84&lt;&gt;"",$A84&lt;&gt;"Pn"),S84*$D84,"")))</f>
        <v/>
      </c>
      <c r="AD84" s="21" t="str">
        <f>IF(OR($A84="Pn",$A85="Pn"),"",IF($A84="TOTAL GENERAL",SUM(AD$11:AD82),IF(AND(J84&lt;&gt;"",$A84&lt;&gt;"Pn"),T84*$D84,"")))</f>
        <v/>
      </c>
      <c r="AE84" s="21" t="str">
        <f>IF(OR($A84="Pn",$A85="Pn"),"",IF($A84="TOTAL GENERAL",SUM(AE$11:AE82),IF(AND(K84&lt;&gt;"",$A84&lt;&gt;"Pn"),U84*$D84,"")))</f>
        <v/>
      </c>
      <c r="AF84" s="21" t="str">
        <f>IF(OR($A84="Pn",$A85="Pn"),"",IF($A84="TOTAL GENERAL",SUM(AF$11:AF82),IF(AND(L84&lt;&gt;"",$A84&lt;&gt;"Pn"),V84*$D84,"")))</f>
        <v/>
      </c>
      <c r="AG84" s="21" t="str">
        <f>IF(OR($A84="Pn",$A85="Pn"),"",IF($A84="TOTAL GENERAL",SUM(AG$11:AG82),IF(AND(M84&lt;&gt;"",$A84&lt;&gt;"Pn"),W84*$D84,"")))</f>
        <v/>
      </c>
      <c r="AH84" s="21" t="str">
        <f>IF(OR($A84="Pn",$A85="Pn"),"",IF($A84="TOTAL GENERAL",SUM(AH$11:AH82),IF(AND(N84&lt;&gt;"",$A84&lt;&gt;"Pn"),X84*$D84,"")))</f>
        <v/>
      </c>
      <c r="AI84" s="21" t="str">
        <f>IF(OR($A84="Pn",$A85="Pn"),"",IF($A84="TOTAL GENERAL",SUM(AI$11:AI82),IF(AND(O84&lt;&gt;"",$A84&lt;&gt;"Pn"),Y84*$D84,"")))</f>
        <v/>
      </c>
      <c r="AJ84" s="21" t="str">
        <f>IF(OR($A84="Pn",$A85="Pn"),"",IF($A84="TOTAL GENERAL",SUM(AJ$11:AJ82),IF(AND(P84&lt;&gt;"",$A84&lt;&gt;"Pn"),Z84*$F84,"")))</f>
        <v/>
      </c>
      <c r="AK84" s="21" t="str">
        <f>IF(OR($A84="Pn",$A85="Pn"),"",IF($A84="TOTAL GENERAL",SUM(AK$11:AK82),IF(AND(Q84&lt;&gt;"",$A84&lt;&gt;"Pn"),AA84*$D84,"")))</f>
        <v/>
      </c>
      <c r="AL84" s="19" t="str">
        <f ca="1">IF($A84="TOTAL GENERAL",SUM(AL$11:AL82),IF(AND(R84&lt;&gt;"",$A84&lt;&gt;"Pn"),IF(OFFSET($A$11,MATCH("TOTAL GENERAL",$A$11:$A$100,0)-1,COLUMN(AA84))=0,0,AB84/OFFSET($A$11,MATCH("TOTAL GENERAL",$A$11:$A$100,0)-1,COLUMN(AA84))),""))</f>
        <v/>
      </c>
      <c r="AM84" s="19" t="str">
        <f ca="1">IF($A84="TOTAL GENERAL",SUM(AM$11:AM82),IF(AND(S84&lt;&gt;"",$A84&lt;&gt;"Pn"),IF(OFFSET($A$11,MATCH("TOTAL GENERAL",$A$11:$A$100,0)-1,COLUMN(AB84))=0,0,AC84/OFFSET($A$11,MATCH("TOTAL GENERAL",$A$11:$A$100,0)-1,COLUMN(AB84))),""))</f>
        <v/>
      </c>
      <c r="AN84" s="19" t="str">
        <f ca="1">IF($A84="TOTAL GENERAL",SUM(AN$11:AN82),IF(AND(T84&lt;&gt;"",$A84&lt;&gt;"Pn"),IF(OFFSET($A$11,MATCH("TOTAL GENERAL",$A$11:$A$100,0)-1,COLUMN(AC84))=0,0,AD84/OFFSET($A$11,MATCH("TOTAL GENERAL",$A$11:$A$100,0)-1,COLUMN(AC84))),""))</f>
        <v/>
      </c>
      <c r="AO84" s="19" t="str">
        <f ca="1">IF($A84="TOTAL GENERAL",SUM(AO$11:AO82),IF(AND(U84&lt;&gt;"",$A84&lt;&gt;"Pn"),IF(OFFSET($A$11,MATCH("TOTAL GENERAL",$A$11:$A$100,0)-1,COLUMN(AD84))=0,0,AE84/OFFSET($A$11,MATCH("TOTAL GENERAL",$A$11:$A$100,0)-1,COLUMN(AD84))),""))</f>
        <v/>
      </c>
      <c r="AP84" s="19" t="str">
        <f ca="1">IF($A84="TOTAL GENERAL",SUM(AP$11:AP82),IF(AND(V84&lt;&gt;"",$A84&lt;&gt;"Pn"),IF(OFFSET($A$11,MATCH("TOTAL GENERAL",$A$11:$A$100,0)-1,COLUMN(AE84))=0,0,AF84/OFFSET($A$11,MATCH("TOTAL GENERAL",$A$11:$A$100,0)-1,COLUMN(AE84))),""))</f>
        <v/>
      </c>
      <c r="AQ84" s="19" t="str">
        <f ca="1">IF($A84="TOTAL GENERAL",SUM(AQ$11:AQ82),IF(AND(W84&lt;&gt;"",$A84&lt;&gt;"Pn"),IF(OFFSET($A$11,MATCH("TOTAL GENERAL",$A$11:$A$100,0)-1,COLUMN(AF84))=0,0,AG84/OFFSET($A$11,MATCH("TOTAL GENERAL",$A$11:$A$100,0)-1,COLUMN(AF84))),""))</f>
        <v/>
      </c>
      <c r="AR84" s="19" t="str">
        <f ca="1">IF($A84="TOTAL GENERAL",SUM(AR$11:AR82),IF(AND(X84&lt;&gt;"",$A84&lt;&gt;"Pn"),IF(OFFSET($A$11,MATCH("TOTAL GENERAL",$A$11:$A$100,0)-1,COLUMN(AG84))=0,0,AH84/OFFSET($A$11,MATCH("TOTAL GENERAL",$A$11:$A$100,0)-1,COLUMN(AG84))),""))</f>
        <v/>
      </c>
      <c r="AS84" s="19" t="str">
        <f ca="1">IF($A84="TOTAL GENERAL",SUM(AS$11:AS82),IF(AND(Y84&lt;&gt;"",$A84&lt;&gt;"Pn"),IF(OFFSET($A$11,MATCH("TOTAL GENERAL",$A$11:$A$100,0)-1,COLUMN(AH84))=0,0,AI84/OFFSET($A$11,MATCH("TOTAL GENERAL",$A$11:$A$100,0)-1,COLUMN(AH84))),""))</f>
        <v/>
      </c>
      <c r="AT84" s="19" t="str">
        <f ca="1">IF($A84="TOTAL GENERAL",SUM(AT$11:AT82),IF(AND(Z84&lt;&gt;"",$A84&lt;&gt;"Pn"),IF(OFFSET($A$11,MATCH("TOTAL GENERAL",$A$11:$A$100,0)-1,COLUMN(AI84))=0,0,AJ84/OFFSET($A$11,MATCH("TOTAL GENERAL",$A$11:$A$100,0)-1,COLUMN(AI84))),""))</f>
        <v/>
      </c>
      <c r="AU84" s="19" t="str">
        <f ca="1">IF($A84="TOTAL GENERAL",SUM(AU$11:AU82),IF(AND(AA84&lt;&gt;"",$A84&lt;&gt;"Pn"),IF(OFFSET($A$11,MATCH("TOTAL GENERAL",$A$11:$A$100,0)-1,COLUMN(AJ84))=0,0,AK84/OFFSET($A$11,MATCH("TOTAL GENERAL",$A$11:$A$100,0)-1,COLUMN(AJ84))),""))</f>
        <v/>
      </c>
      <c r="AV84" s="182" t="str">
        <f ca="1">IF(A84="TOTAL GENERAL",SUM(AV$11:AV82),IF(COUNTIF(AL84:AU84,"")&lt;COUNTA($AM$10:$AV$10),ROUND((IF(AL84&lt;&gt;"",AL84*OFFSET($A$10,MATCH("Pn",$A$11:$A$100,0),1),0)+IF(AM84&lt;&gt;"",AM84*OFFSET($A$10,MATCH("Pn",$A$11:$A$100,0),2),0)+IF(AN84&lt;&gt;"",AN84*OFFSET($A$10,MATCH("Pn",$A$11:$A$100,0),3),0)+IF(AO84&lt;&gt;"",AO84*OFFSET($A$10,MATCH("Pn",$A$11:$A$100,0),4),0)+IF(AP84&lt;&gt;"",AP84*OFFSET($A$10,MATCH("Pn",$A$11:$A$100,0),5),0)+IF(AQ84&lt;&gt;"",AQ84*OFFSET($A$10,MATCH("Pn",$A$11:$A$100,0),6),0)+IF(AR84&lt;&gt;"",AR84*OFFSET($A$10,MATCH("Pn",$A$11:$A$100,0),7),0)+IF(AS84&lt;&gt;"",AS84*OFFSET($A$10,MATCH("Pn",$A$11:$A$100,0),8),0)+IF(AT84&lt;&gt;"",AT84*OFFSET($A$10,MATCH("Pn",$A$11:$A$100,0),9),0)+IF(AU84&lt;&gt;"",AU84*OFFSET($A$10,MATCH("Pn",$A$11:$A$100,0),10),0))*OFFSET($A$10,MATCH("FC",$A$11:$A$100,0),2),2),""))</f>
        <v/>
      </c>
      <c r="AW84" s="182" t="str">
        <f ca="1">IF(A84="TOTAL GENERAL",SUM(AW$11:AW82),IF(COUNTIF(AM84:AV84,"")&lt;COUNTA($AM$10:$AV$10),(IF(AM84&lt;&gt;"",AM84*OFFSET($A$10,MATCH("Pn",$A$11:$A$100,0),1),0)+IF(AN84&lt;&gt;"",AN84*OFFSET($A$10,MATCH("Pn",$A$11:$A$100,0),2),0)+IF(AO84&lt;&gt;"",AO84*OFFSET($A$10,MATCH("Pn",$A$11:$A$100,0),3),0)+IF(AP84&lt;&gt;"",AP84*OFFSET($A$10,MATCH("Pn",$A$11:$A$100,0),4),0)+IF(AQ84&lt;&gt;"",AQ84*OFFSET($A$10,MATCH("Pn",$A$11:$A$100,0),5),0)+IF(AR84&lt;&gt;"",AR84*OFFSET($A$10,MATCH("Pn",$A$11:$A$100,0),6),0)+IF(AS84&lt;&gt;"",AS84*OFFSET($A$10,MATCH("Pn",$A$11:$A$100,0),7),0)+IF(AT84&lt;&gt;"",AT84*OFFSET($A$10,MATCH("Pn",$A$11:$A$100,0),8),0)+IF(AU84&lt;&gt;"",AU84*OFFSET($A$10,MATCH("Pn",$A$11:$A$100,0),9),0)+IF(AV84&lt;&gt;"",AV84*OFFSET($A$10,MATCH("Pn",$A$11:$A$100,0),10),0))*OFFSET($A$10,MATCH("FC",$A$11:$A$100,0),2),""))</f>
        <v/>
      </c>
    </row>
    <row r="85" spans="1:49" s="4" customFormat="1" x14ac:dyDescent="0.25">
      <c r="A85" s="15" t="s">
        <v>436</v>
      </c>
      <c r="B85" s="15" t="s">
        <v>436</v>
      </c>
      <c r="C85" s="179" t="s">
        <v>436</v>
      </c>
      <c r="D85" s="16" t="s">
        <v>436</v>
      </c>
      <c r="E85" s="9" t="str">
        <f ca="1">IF(AND($A86="Pn",COLUMN(E83)&lt;COUNTIF(PonderacionIndicadores!$A$1:$A$139,"Cérvix")+1),OFFSET($F$10,0,COLUMN(F141)),IF(AND(A85="Pn",(COUNTIF(PonderacionIndicadores!$A$1:$A$139,"Cérvix"))&gt;COLUMN(E85)-1),OFFSET(PonderacionIndicadores!$A$1,MATCH("Cérvix",PonderacionIndicadores!$A$1:$A$139,0)+COLUMN(D85)-2,3),IF(A85="TOTAL GENERAL",SUM(E$11:E83),IF(D85&lt;&gt;"",D85/OFFSET($A$10,MATCH("TOTAL GENERAL",$A$11:$A$100,0),3),""))))</f>
        <v/>
      </c>
      <c r="F85" s="16" t="s">
        <v>436</v>
      </c>
      <c r="G85" s="16" t="s">
        <v>436</v>
      </c>
      <c r="H85" s="16" t="s">
        <v>436</v>
      </c>
      <c r="I85" s="18" t="s">
        <v>436</v>
      </c>
      <c r="J85" s="18" t="s">
        <v>436</v>
      </c>
      <c r="K85" s="19" t="s">
        <v>436</v>
      </c>
      <c r="L85" s="18" t="s">
        <v>436</v>
      </c>
      <c r="M85" s="19" t="s">
        <v>436</v>
      </c>
      <c r="N85" s="19" t="s">
        <v>436</v>
      </c>
      <c r="O85" s="19" t="s">
        <v>436</v>
      </c>
      <c r="P85" s="19" t="s">
        <v>436</v>
      </c>
      <c r="Q85" s="180" t="s">
        <v>436</v>
      </c>
      <c r="R85" s="18" t="s">
        <v>436</v>
      </c>
      <c r="S85" s="21" t="str">
        <f ca="1">IF(OR($A85="Pn",$A86="Pn"),"",IF(OR($A85="Pn",$A86="Pn"),"",IF($A85="TOTAL GENERAL",SUM(S$11:S83),IF(AND(I85&lt;&gt;"",$A85&lt;&gt;"Pn"),IF(I85&gt;OFFSET($A$10,MATCH("TOTAL GENERAL",$A$11:$A$100,0),COLUMN(I85)-1),0,OFFSET($A$10,MATCH("TOTAL GENERAL",$A$11:$A$100,0),COLUMN(I85)-1)-I85),""))))</f>
        <v/>
      </c>
      <c r="T85" s="21" t="str">
        <f ca="1">IF(OR($A85="Pn",$A86="Pn"),"",IF(OR($A85="Pn",$A86="Pn"),"",IF($A85="TOTAL GENERAL",SUM(T$11:T83),IF(AND(J85&lt;&gt;"",$A85&lt;&gt;"Pn"),IF(J85&lt;OFFSET($A$10,MATCH("TOTAL GENERAL",$A$11:$A$100,0),COLUMN(J85)-1),0,J85-OFFSET($A$10,MATCH("TOTAL GENERAL",$A$11:$A$100,0),COLUMN(J85)-1)),""))))</f>
        <v/>
      </c>
      <c r="U85" s="21" t="str">
        <f ca="1">IF(OR($A85="Pn",$A86="Pn"),"",IF($A85="TOTAL GENERAL",SUM(U$11:U83),IF(AND(K85&lt;&gt;"",$A85&lt;&gt;"Pn"),IF(K85&gt;OFFSET($A$10,MATCH("TOTAL GENERAL",$A$11:$A$100,0),COLUMN(K85)-1),0,OFFSET($A$10,MATCH("TOTAL GENERAL",$A$11:$A$100,0),COLUMN(K85)-1)-K85),"")))</f>
        <v/>
      </c>
      <c r="V85" s="21" t="str">
        <f ca="1">IF(OR($A85="Pn",$A86="Pn"),"",IF(OR($A85="Pn",$A86="Pn"),"",IF($A85="TOTAL GENERAL",SUM(V$11:V83),IF(AND(L85&lt;&gt;"",$A85&lt;&gt;"Pn"),IF(L85&lt;OFFSET($A$10,MATCH("TOTAL GENERAL",$A$11:$A$100,0),COLUMN(L85)-1),0,L85-OFFSET($A$10,MATCH("TOTAL GENERAL",$A$11:$A$100,0),COLUMN(L85)-1)),""))))</f>
        <v/>
      </c>
      <c r="W85" s="21" t="str">
        <f ca="1">IF(OR($A85="Pn",$A86="Pn"),"",IF(OR($A85="Pn",$A86="Pn"),"",IF($A85="TOTAL GENERAL",SUM(W$11:W83),IF(AND(M85&lt;&gt;"",$A85&lt;&gt;"Pn"),IF(M85&lt;OFFSET($A$10,MATCH("TOTAL GENERAL",$A$11:$A$100,0),COLUMN(M85)-1),0,M85-OFFSET($A$10,MATCH("TOTAL GENERAL",$A$11:$A$100,0),COLUMN(M85)-1)),""))))</f>
        <v/>
      </c>
      <c r="X85" s="21" t="str">
        <f ca="1">IF(OR($A85="Pn",$A86="Pn"),"",IF(OR($A85="Pn",$A86="Pn"),"",IF($A85="TOTAL GENERAL",SUM(X$11:X83),IF(AND(N85&lt;&gt;"",$A85&lt;&gt;"Pn"),IF(N85&lt;OFFSET($A$10,MATCH("TOTAL GENERAL",$A$11:$A$100,0),COLUMN(N85)-1),0,N85-OFFSET($A$10,MATCH("TOTAL GENERAL",$A$11:$A$100,0),COLUMN(N85)-1)),""))))</f>
        <v/>
      </c>
      <c r="Y85" s="21" t="str">
        <f ca="1">IF(OR($A85="Pn",$A86="Pn"),"",IF(OR($A85="Pn",$A86="Pn"),"",IF($A85="TOTAL GENERAL",SUM(Y$11:Y83),IF(AND(O85&lt;&gt;"",$A85&lt;&gt;"Pn"),IF(O85&lt;OFFSET($A$10,MATCH("TOTAL GENERAL",$A$11:$A$100,0),COLUMN(O85)-1),0,O85-OFFSET($A$10,MATCH("TOTAL GENERAL",$A$11:$A$100,0),COLUMN(O85)-1)),""))))</f>
        <v/>
      </c>
      <c r="Z85" s="21" t="str">
        <f ca="1">IF(OR($A85="Pn",$A86="Pn"),"",IF($A85="TOTAL GENERAL",SUM(Z$11:Z83),IF(AND(P85&lt;&gt;"",$A85&lt;&gt;"Pn"),IF(P85&gt;OFFSET($A$10,MATCH("TOTAL GENERAL",$A$11:$A$100,0),COLUMN(P85)-1),0,OFFSET($A$10,MATCH("TOTAL GENERAL",$A$11:$A$100,0),COLUMN(P85)-1)-P85),"")))</f>
        <v/>
      </c>
      <c r="AA85" s="21" t="str">
        <f ca="1">IF(OR($A85="Pn",$A86="Pn"),"",IF(OR($A85="Pn",$A86="Pn"),"",IF($A85="TOTAL GENERAL",SUM(AA$11:AA83),IF(AND(Q85&lt;&gt;"",$A85&lt;&gt;"Pn"),IF(Q85&lt;OFFSET($A$10,MATCH("TOTAL GENERAL",$A$11:$A$100,0),COLUMN(Q85)-1),0,Q85-OFFSET($A$10,MATCH("TOTAL GENERAL",$A$11:$A$100,0),COLUMN(Q85)-1)),""))))</f>
        <v/>
      </c>
      <c r="AB85" s="21" t="str">
        <f>IF(OR($A85="Pn",$A86="Pn"),"",IF($A85="TOTAL GENERAL",SUM(AB$11:AB83),IF(AND(H85&lt;&gt;"",$A85&lt;&gt;"Pn"),R85*$G85,"")))</f>
        <v/>
      </c>
      <c r="AC85" s="21" t="str">
        <f>IF(OR($A85="Pn",$A86="Pn"),"",IF($A85="TOTAL GENERAL",SUM(AC$11:AC83),IF(AND(I85&lt;&gt;"",$A85&lt;&gt;"Pn"),S85*$D85,"")))</f>
        <v/>
      </c>
      <c r="AD85" s="21" t="str">
        <f>IF(OR($A85="Pn",$A86="Pn"),"",IF($A85="TOTAL GENERAL",SUM(AD$11:AD83),IF(AND(J85&lt;&gt;"",$A85&lt;&gt;"Pn"),T85*$D85,"")))</f>
        <v/>
      </c>
      <c r="AE85" s="21" t="str">
        <f>IF(OR($A85="Pn",$A86="Pn"),"",IF($A85="TOTAL GENERAL",SUM(AE$11:AE83),IF(AND(K85&lt;&gt;"",$A85&lt;&gt;"Pn"),U85*$D85,"")))</f>
        <v/>
      </c>
      <c r="AF85" s="21" t="str">
        <f>IF(OR($A85="Pn",$A86="Pn"),"",IF($A85="TOTAL GENERAL",SUM(AF$11:AF83),IF(AND(L85&lt;&gt;"",$A85&lt;&gt;"Pn"),V85*$D85,"")))</f>
        <v/>
      </c>
      <c r="AG85" s="21" t="str">
        <f>IF(OR($A85="Pn",$A86="Pn"),"",IF($A85="TOTAL GENERAL",SUM(AG$11:AG83),IF(AND(M85&lt;&gt;"",$A85&lt;&gt;"Pn"),W85*$D85,"")))</f>
        <v/>
      </c>
      <c r="AH85" s="21" t="str">
        <f>IF(OR($A85="Pn",$A86="Pn"),"",IF($A85="TOTAL GENERAL",SUM(AH$11:AH83),IF(AND(N85&lt;&gt;"",$A85&lt;&gt;"Pn"),X85*$D85,"")))</f>
        <v/>
      </c>
      <c r="AI85" s="21" t="str">
        <f>IF(OR($A85="Pn",$A86="Pn"),"",IF($A85="TOTAL GENERAL",SUM(AI$11:AI83),IF(AND(O85&lt;&gt;"",$A85&lt;&gt;"Pn"),Y85*$D85,"")))</f>
        <v/>
      </c>
      <c r="AJ85" s="21" t="str">
        <f>IF(OR($A85="Pn",$A86="Pn"),"",IF($A85="TOTAL GENERAL",SUM(AJ$11:AJ83),IF(AND(P85&lt;&gt;"",$A85&lt;&gt;"Pn"),Z85*$F85,"")))</f>
        <v/>
      </c>
      <c r="AK85" s="21" t="str">
        <f>IF(OR($A85="Pn",$A86="Pn"),"",IF($A85="TOTAL GENERAL",SUM(AK$11:AK83),IF(AND(Q85&lt;&gt;"",$A85&lt;&gt;"Pn"),AA85*$D85,"")))</f>
        <v/>
      </c>
      <c r="AL85" s="19" t="str">
        <f ca="1">IF($A85="TOTAL GENERAL",SUM(AL$11:AL83),IF(AND(R85&lt;&gt;"",$A85&lt;&gt;"Pn"),IF(OFFSET($A$11,MATCH("TOTAL GENERAL",$A$11:$A$100,0)-1,COLUMN(AA85))=0,0,AB85/OFFSET($A$11,MATCH("TOTAL GENERAL",$A$11:$A$100,0)-1,COLUMN(AA85))),""))</f>
        <v/>
      </c>
      <c r="AM85" s="19" t="str">
        <f ca="1">IF($A85="TOTAL GENERAL",SUM(AM$11:AM83),IF(AND(S85&lt;&gt;"",$A85&lt;&gt;"Pn"),IF(OFFSET($A$11,MATCH("TOTAL GENERAL",$A$11:$A$100,0)-1,COLUMN(AB85))=0,0,AC85/OFFSET($A$11,MATCH("TOTAL GENERAL",$A$11:$A$100,0)-1,COLUMN(AB85))),""))</f>
        <v/>
      </c>
      <c r="AN85" s="19" t="str">
        <f ca="1">IF($A85="TOTAL GENERAL",SUM(AN$11:AN83),IF(AND(T85&lt;&gt;"",$A85&lt;&gt;"Pn"),IF(OFFSET($A$11,MATCH("TOTAL GENERAL",$A$11:$A$100,0)-1,COLUMN(AC85))=0,0,AD85/OFFSET($A$11,MATCH("TOTAL GENERAL",$A$11:$A$100,0)-1,COLUMN(AC85))),""))</f>
        <v/>
      </c>
      <c r="AO85" s="19" t="str">
        <f ca="1">IF($A85="TOTAL GENERAL",SUM(AO$11:AO83),IF(AND(U85&lt;&gt;"",$A85&lt;&gt;"Pn"),IF(OFFSET($A$11,MATCH("TOTAL GENERAL",$A$11:$A$100,0)-1,COLUMN(AD85))=0,0,AE85/OFFSET($A$11,MATCH("TOTAL GENERAL",$A$11:$A$100,0)-1,COLUMN(AD85))),""))</f>
        <v/>
      </c>
      <c r="AP85" s="19" t="str">
        <f ca="1">IF($A85="TOTAL GENERAL",SUM(AP$11:AP83),IF(AND(V85&lt;&gt;"",$A85&lt;&gt;"Pn"),IF(OFFSET($A$11,MATCH("TOTAL GENERAL",$A$11:$A$100,0)-1,COLUMN(AE85))=0,0,AF85/OFFSET($A$11,MATCH("TOTAL GENERAL",$A$11:$A$100,0)-1,COLUMN(AE85))),""))</f>
        <v/>
      </c>
      <c r="AQ85" s="19" t="str">
        <f ca="1">IF($A85="TOTAL GENERAL",SUM(AQ$11:AQ83),IF(AND(W85&lt;&gt;"",$A85&lt;&gt;"Pn"),IF(OFFSET($A$11,MATCH("TOTAL GENERAL",$A$11:$A$100,0)-1,COLUMN(AF85))=0,0,AG85/OFFSET($A$11,MATCH("TOTAL GENERAL",$A$11:$A$100,0)-1,COLUMN(AF85))),""))</f>
        <v/>
      </c>
      <c r="AR85" s="19" t="str">
        <f ca="1">IF($A85="TOTAL GENERAL",SUM(AR$11:AR83),IF(AND(X85&lt;&gt;"",$A85&lt;&gt;"Pn"),IF(OFFSET($A$11,MATCH("TOTAL GENERAL",$A$11:$A$100,0)-1,COLUMN(AG85))=0,0,AH85/OFFSET($A$11,MATCH("TOTAL GENERAL",$A$11:$A$100,0)-1,COLUMN(AG85))),""))</f>
        <v/>
      </c>
      <c r="AS85" s="19" t="str">
        <f ca="1">IF($A85="TOTAL GENERAL",SUM(AS$11:AS83),IF(AND(Y85&lt;&gt;"",$A85&lt;&gt;"Pn"),IF(OFFSET($A$11,MATCH("TOTAL GENERAL",$A$11:$A$100,0)-1,COLUMN(AH85))=0,0,AI85/OFFSET($A$11,MATCH("TOTAL GENERAL",$A$11:$A$100,0)-1,COLUMN(AH85))),""))</f>
        <v/>
      </c>
      <c r="AT85" s="19" t="str">
        <f ca="1">IF($A85="TOTAL GENERAL",SUM(AT$11:AT83),IF(AND(Z85&lt;&gt;"",$A85&lt;&gt;"Pn"),IF(OFFSET($A$11,MATCH("TOTAL GENERAL",$A$11:$A$100,0)-1,COLUMN(AI85))=0,0,AJ85/OFFSET($A$11,MATCH("TOTAL GENERAL",$A$11:$A$100,0)-1,COLUMN(AI85))),""))</f>
        <v/>
      </c>
      <c r="AU85" s="19" t="str">
        <f ca="1">IF($A85="TOTAL GENERAL",SUM(AU$11:AU83),IF(AND(AA85&lt;&gt;"",$A85&lt;&gt;"Pn"),IF(OFFSET($A$11,MATCH("TOTAL GENERAL",$A$11:$A$100,0)-1,COLUMN(AJ85))=0,0,AK85/OFFSET($A$11,MATCH("TOTAL GENERAL",$A$11:$A$100,0)-1,COLUMN(AJ85))),""))</f>
        <v/>
      </c>
      <c r="AV85" s="182" t="str">
        <f ca="1">IF(A85="TOTAL GENERAL",SUM(AV$11:AV83),IF(COUNTIF(AL85:AU85,"")&lt;COUNTA($AM$10:$AV$10),ROUND((IF(AL85&lt;&gt;"",AL85*OFFSET($A$10,MATCH("Pn",$A$11:$A$100,0),1),0)+IF(AM85&lt;&gt;"",AM85*OFFSET($A$10,MATCH("Pn",$A$11:$A$100,0),2),0)+IF(AN85&lt;&gt;"",AN85*OFFSET($A$10,MATCH("Pn",$A$11:$A$100,0),3),0)+IF(AO85&lt;&gt;"",AO85*OFFSET($A$10,MATCH("Pn",$A$11:$A$100,0),4),0)+IF(AP85&lt;&gt;"",AP85*OFFSET($A$10,MATCH("Pn",$A$11:$A$100,0),5),0)+IF(AQ85&lt;&gt;"",AQ85*OFFSET($A$10,MATCH("Pn",$A$11:$A$100,0),6),0)+IF(AR85&lt;&gt;"",AR85*OFFSET($A$10,MATCH("Pn",$A$11:$A$100,0),7),0)+IF(AS85&lt;&gt;"",AS85*OFFSET($A$10,MATCH("Pn",$A$11:$A$100,0),8),0)+IF(AT85&lt;&gt;"",AT85*OFFSET($A$10,MATCH("Pn",$A$11:$A$100,0),9),0)+IF(AU85&lt;&gt;"",AU85*OFFSET($A$10,MATCH("Pn",$A$11:$A$100,0),10),0))*OFFSET($A$10,MATCH("FC",$A$11:$A$100,0),2),2),""))</f>
        <v/>
      </c>
      <c r="AW85" s="182" t="str">
        <f ca="1">IF(A85="TOTAL GENERAL",SUM(AW$11:AW83),IF(COUNTIF(AM85:AV85,"")&lt;COUNTA($AM$10:$AV$10),(IF(AM85&lt;&gt;"",AM85*OFFSET($A$10,MATCH("Pn",$A$11:$A$100,0),1),0)+IF(AN85&lt;&gt;"",AN85*OFFSET($A$10,MATCH("Pn",$A$11:$A$100,0),2),0)+IF(AO85&lt;&gt;"",AO85*OFFSET($A$10,MATCH("Pn",$A$11:$A$100,0),3),0)+IF(AP85&lt;&gt;"",AP85*OFFSET($A$10,MATCH("Pn",$A$11:$A$100,0),4),0)+IF(AQ85&lt;&gt;"",AQ85*OFFSET($A$10,MATCH("Pn",$A$11:$A$100,0),5),0)+IF(AR85&lt;&gt;"",AR85*OFFSET($A$10,MATCH("Pn",$A$11:$A$100,0),6),0)+IF(AS85&lt;&gt;"",AS85*OFFSET($A$10,MATCH("Pn",$A$11:$A$100,0),7),0)+IF(AT85&lt;&gt;"",AT85*OFFSET($A$10,MATCH("Pn",$A$11:$A$100,0),8),0)+IF(AU85&lt;&gt;"",AU85*OFFSET($A$10,MATCH("Pn",$A$11:$A$100,0),9),0)+IF(AV85&lt;&gt;"",AV85*OFFSET($A$10,MATCH("Pn",$A$11:$A$100,0),10),0))*OFFSET($A$10,MATCH("FC",$A$11:$A$100,0),2),""))</f>
        <v/>
      </c>
    </row>
    <row r="86" spans="1:49" s="4" customFormat="1" x14ac:dyDescent="0.25">
      <c r="A86" s="15" t="s">
        <v>436</v>
      </c>
      <c r="B86" s="15" t="s">
        <v>436</v>
      </c>
      <c r="C86" s="179" t="s">
        <v>436</v>
      </c>
      <c r="D86" s="16" t="s">
        <v>436</v>
      </c>
      <c r="E86" s="9" t="str">
        <f ca="1">IF(AND($A87="Pn",COLUMN(E84)&lt;COUNTIF(PonderacionIndicadores!$A$1:$A$139,"Cérvix")+1),OFFSET($F$10,0,COLUMN(F142)),IF(AND(A86="Pn",(COUNTIF(PonderacionIndicadores!$A$1:$A$139,"Cérvix"))&gt;COLUMN(E86)-1),OFFSET(PonderacionIndicadores!$A$1,MATCH("Cérvix",PonderacionIndicadores!$A$1:$A$139,0)+COLUMN(D86)-2,3),IF(A86="TOTAL GENERAL",SUM(E$11:E84),IF(D86&lt;&gt;"",D86/OFFSET($A$10,MATCH("TOTAL GENERAL",$A$11:$A$100,0),3),""))))</f>
        <v/>
      </c>
      <c r="F86" s="16" t="s">
        <v>436</v>
      </c>
      <c r="G86" s="16" t="s">
        <v>436</v>
      </c>
      <c r="H86" s="16" t="s">
        <v>436</v>
      </c>
      <c r="I86" s="18" t="s">
        <v>436</v>
      </c>
      <c r="J86" s="18" t="s">
        <v>436</v>
      </c>
      <c r="K86" s="19" t="s">
        <v>436</v>
      </c>
      <c r="L86" s="18" t="s">
        <v>436</v>
      </c>
      <c r="M86" s="19" t="s">
        <v>436</v>
      </c>
      <c r="N86" s="19" t="s">
        <v>436</v>
      </c>
      <c r="O86" s="19" t="s">
        <v>436</v>
      </c>
      <c r="P86" s="19" t="s">
        <v>436</v>
      </c>
      <c r="Q86" s="180" t="s">
        <v>436</v>
      </c>
      <c r="R86" s="18" t="s">
        <v>436</v>
      </c>
      <c r="S86" s="21" t="str">
        <f ca="1">IF(OR($A86="Pn",$A87="Pn"),"",IF(OR($A86="Pn",$A87="Pn"),"",IF($A86="TOTAL GENERAL",SUM(S$11:S84),IF(AND(I86&lt;&gt;"",$A86&lt;&gt;"Pn"),IF(I86&gt;OFFSET($A$10,MATCH("TOTAL GENERAL",$A$11:$A$100,0),COLUMN(I86)-1),0,OFFSET($A$10,MATCH("TOTAL GENERAL",$A$11:$A$100,0),COLUMN(I86)-1)-I86),""))))</f>
        <v/>
      </c>
      <c r="T86" s="21" t="str">
        <f ca="1">IF(OR($A86="Pn",$A87="Pn"),"",IF(OR($A86="Pn",$A87="Pn"),"",IF($A86="TOTAL GENERAL",SUM(T$11:T84),IF(AND(J86&lt;&gt;"",$A86&lt;&gt;"Pn"),IF(J86&lt;OFFSET($A$10,MATCH("TOTAL GENERAL",$A$11:$A$100,0),COLUMN(J86)-1),0,J86-OFFSET($A$10,MATCH("TOTAL GENERAL",$A$11:$A$100,0),COLUMN(J86)-1)),""))))</f>
        <v/>
      </c>
      <c r="U86" s="21" t="str">
        <f ca="1">IF(OR($A86="Pn",$A87="Pn"),"",IF($A86="TOTAL GENERAL",SUM(U$11:U84),IF(AND(K86&lt;&gt;"",$A86&lt;&gt;"Pn"),IF(K86&gt;OFFSET($A$10,MATCH("TOTAL GENERAL",$A$11:$A$100,0),COLUMN(K86)-1),0,OFFSET($A$10,MATCH("TOTAL GENERAL",$A$11:$A$100,0),COLUMN(K86)-1)-K86),"")))</f>
        <v/>
      </c>
      <c r="V86" s="21" t="str">
        <f ca="1">IF(OR($A86="Pn",$A87="Pn"),"",IF(OR($A86="Pn",$A87="Pn"),"",IF($A86="TOTAL GENERAL",SUM(V$11:V84),IF(AND(L86&lt;&gt;"",$A86&lt;&gt;"Pn"),IF(L86&lt;OFFSET($A$10,MATCH("TOTAL GENERAL",$A$11:$A$100,0),COLUMN(L86)-1),0,L86-OFFSET($A$10,MATCH("TOTAL GENERAL",$A$11:$A$100,0),COLUMN(L86)-1)),""))))</f>
        <v/>
      </c>
      <c r="W86" s="21" t="str">
        <f ca="1">IF(OR($A86="Pn",$A87="Pn"),"",IF(OR($A86="Pn",$A87="Pn"),"",IF($A86="TOTAL GENERAL",SUM(W$11:W84),IF(AND(M86&lt;&gt;"",$A86&lt;&gt;"Pn"),IF(M86&lt;OFFSET($A$10,MATCH("TOTAL GENERAL",$A$11:$A$100,0),COLUMN(M86)-1),0,M86-OFFSET($A$10,MATCH("TOTAL GENERAL",$A$11:$A$100,0),COLUMN(M86)-1)),""))))</f>
        <v/>
      </c>
      <c r="X86" s="21" t="str">
        <f ca="1">IF(OR($A86="Pn",$A87="Pn"),"",IF(OR($A86="Pn",$A87="Pn"),"",IF($A86="TOTAL GENERAL",SUM(X$11:X84),IF(AND(N86&lt;&gt;"",$A86&lt;&gt;"Pn"),IF(N86&lt;OFFSET($A$10,MATCH("TOTAL GENERAL",$A$11:$A$100,0),COLUMN(N86)-1),0,N86-OFFSET($A$10,MATCH("TOTAL GENERAL",$A$11:$A$100,0),COLUMN(N86)-1)),""))))</f>
        <v/>
      </c>
      <c r="Y86" s="21" t="str">
        <f ca="1">IF(OR($A86="Pn",$A87="Pn"),"",IF(OR($A86="Pn",$A87="Pn"),"",IF($A86="TOTAL GENERAL",SUM(Y$11:Y84),IF(AND(O86&lt;&gt;"",$A86&lt;&gt;"Pn"),IF(O86&lt;OFFSET($A$10,MATCH("TOTAL GENERAL",$A$11:$A$100,0),COLUMN(O86)-1),0,O86-OFFSET($A$10,MATCH("TOTAL GENERAL",$A$11:$A$100,0),COLUMN(O86)-1)),""))))</f>
        <v/>
      </c>
      <c r="Z86" s="21" t="str">
        <f ca="1">IF(OR($A86="Pn",$A87="Pn"),"",IF($A86="TOTAL GENERAL",SUM(Z$11:Z84),IF(AND(P86&lt;&gt;"",$A86&lt;&gt;"Pn"),IF(P86&gt;OFFSET($A$10,MATCH("TOTAL GENERAL",$A$11:$A$100,0),COLUMN(P86)-1),0,OFFSET($A$10,MATCH("TOTAL GENERAL",$A$11:$A$100,0),COLUMN(P86)-1)-P86),"")))</f>
        <v/>
      </c>
      <c r="AA86" s="21" t="str">
        <f ca="1">IF(OR($A86="Pn",$A87="Pn"),"",IF(OR($A86="Pn",$A87="Pn"),"",IF($A86="TOTAL GENERAL",SUM(AA$11:AA84),IF(AND(Q86&lt;&gt;"",$A86&lt;&gt;"Pn"),IF(Q86&lt;OFFSET($A$10,MATCH("TOTAL GENERAL",$A$11:$A$100,0),COLUMN(Q86)-1),0,Q86-OFFSET($A$10,MATCH("TOTAL GENERAL",$A$11:$A$100,0),COLUMN(Q86)-1)),""))))</f>
        <v/>
      </c>
      <c r="AB86" s="21" t="str">
        <f>IF(OR($A86="Pn",$A87="Pn"),"",IF($A86="TOTAL GENERAL",SUM(AB$11:AB84),IF(AND(H86&lt;&gt;"",$A86&lt;&gt;"Pn"),R86*$G86,"")))</f>
        <v/>
      </c>
      <c r="AC86" s="21" t="str">
        <f>IF(OR($A86="Pn",$A87="Pn"),"",IF($A86="TOTAL GENERAL",SUM(AC$11:AC84),IF(AND(I86&lt;&gt;"",$A86&lt;&gt;"Pn"),S86*$D86,"")))</f>
        <v/>
      </c>
      <c r="AD86" s="21" t="str">
        <f>IF(OR($A86="Pn",$A87="Pn"),"",IF($A86="TOTAL GENERAL",SUM(AD$11:AD84),IF(AND(J86&lt;&gt;"",$A86&lt;&gt;"Pn"),T86*$D86,"")))</f>
        <v/>
      </c>
      <c r="AE86" s="21" t="str">
        <f>IF(OR($A86="Pn",$A87="Pn"),"",IF($A86="TOTAL GENERAL",SUM(AE$11:AE84),IF(AND(K86&lt;&gt;"",$A86&lt;&gt;"Pn"),U86*$D86,"")))</f>
        <v/>
      </c>
      <c r="AF86" s="21" t="str">
        <f>IF(OR($A86="Pn",$A87="Pn"),"",IF($A86="TOTAL GENERAL",SUM(AF$11:AF84),IF(AND(L86&lt;&gt;"",$A86&lt;&gt;"Pn"),V86*$D86,"")))</f>
        <v/>
      </c>
      <c r="AG86" s="21" t="str">
        <f>IF(OR($A86="Pn",$A87="Pn"),"",IF($A86="TOTAL GENERAL",SUM(AG$11:AG84),IF(AND(M86&lt;&gt;"",$A86&lt;&gt;"Pn"),W86*$D86,"")))</f>
        <v/>
      </c>
      <c r="AH86" s="21" t="str">
        <f>IF(OR($A86="Pn",$A87="Pn"),"",IF($A86="TOTAL GENERAL",SUM(AH$11:AH84),IF(AND(N86&lt;&gt;"",$A86&lt;&gt;"Pn"),X86*$D86,"")))</f>
        <v/>
      </c>
      <c r="AI86" s="21" t="str">
        <f>IF(OR($A86="Pn",$A87="Pn"),"",IF($A86="TOTAL GENERAL",SUM(AI$11:AI84),IF(AND(O86&lt;&gt;"",$A86&lt;&gt;"Pn"),Y86*$D86,"")))</f>
        <v/>
      </c>
      <c r="AJ86" s="21" t="str">
        <f>IF(OR($A86="Pn",$A87="Pn"),"",IF($A86="TOTAL GENERAL",SUM(AJ$11:AJ84),IF(AND(P86&lt;&gt;"",$A86&lt;&gt;"Pn"),Z86*$F86,"")))</f>
        <v/>
      </c>
      <c r="AK86" s="21" t="str">
        <f>IF(OR($A86="Pn",$A87="Pn"),"",IF($A86="TOTAL GENERAL",SUM(AK$11:AK84),IF(AND(Q86&lt;&gt;"",$A86&lt;&gt;"Pn"),AA86*$D86,"")))</f>
        <v/>
      </c>
      <c r="AL86" s="19" t="str">
        <f ca="1">IF($A86="TOTAL GENERAL",SUM(AL$11:AL84),IF(AND(R86&lt;&gt;"",$A86&lt;&gt;"Pn"),IF(OFFSET($A$11,MATCH("TOTAL GENERAL",$A$11:$A$100,0)-1,COLUMN(AA86))=0,0,AB86/OFFSET($A$11,MATCH("TOTAL GENERAL",$A$11:$A$100,0)-1,COLUMN(AA86))),""))</f>
        <v/>
      </c>
      <c r="AM86" s="19" t="str">
        <f ca="1">IF($A86="TOTAL GENERAL",SUM(AM$11:AM84),IF(AND(S86&lt;&gt;"",$A86&lt;&gt;"Pn"),IF(OFFSET($A$11,MATCH("TOTAL GENERAL",$A$11:$A$100,0)-1,COLUMN(AB86))=0,0,AC86/OFFSET($A$11,MATCH("TOTAL GENERAL",$A$11:$A$100,0)-1,COLUMN(AB86))),""))</f>
        <v/>
      </c>
      <c r="AN86" s="19" t="str">
        <f ca="1">IF($A86="TOTAL GENERAL",SUM(AN$11:AN84),IF(AND(T86&lt;&gt;"",$A86&lt;&gt;"Pn"),IF(OFFSET($A$11,MATCH("TOTAL GENERAL",$A$11:$A$100,0)-1,COLUMN(AC86))=0,0,AD86/OFFSET($A$11,MATCH("TOTAL GENERAL",$A$11:$A$100,0)-1,COLUMN(AC86))),""))</f>
        <v/>
      </c>
      <c r="AO86" s="19" t="str">
        <f ca="1">IF($A86="TOTAL GENERAL",SUM(AO$11:AO84),IF(AND(U86&lt;&gt;"",$A86&lt;&gt;"Pn"),IF(OFFSET($A$11,MATCH("TOTAL GENERAL",$A$11:$A$100,0)-1,COLUMN(AD86))=0,0,AE86/OFFSET($A$11,MATCH("TOTAL GENERAL",$A$11:$A$100,0)-1,COLUMN(AD86))),""))</f>
        <v/>
      </c>
      <c r="AP86" s="19" t="str">
        <f ca="1">IF($A86="TOTAL GENERAL",SUM(AP$11:AP84),IF(AND(V86&lt;&gt;"",$A86&lt;&gt;"Pn"),IF(OFFSET($A$11,MATCH("TOTAL GENERAL",$A$11:$A$100,0)-1,COLUMN(AE86))=0,0,AF86/OFFSET($A$11,MATCH("TOTAL GENERAL",$A$11:$A$100,0)-1,COLUMN(AE86))),""))</f>
        <v/>
      </c>
      <c r="AQ86" s="19" t="str">
        <f ca="1">IF($A86="TOTAL GENERAL",SUM(AQ$11:AQ84),IF(AND(W86&lt;&gt;"",$A86&lt;&gt;"Pn"),IF(OFFSET($A$11,MATCH("TOTAL GENERAL",$A$11:$A$100,0)-1,COLUMN(AF86))=0,0,AG86/OFFSET($A$11,MATCH("TOTAL GENERAL",$A$11:$A$100,0)-1,COLUMN(AF86))),""))</f>
        <v/>
      </c>
      <c r="AR86" s="19" t="str">
        <f ca="1">IF($A86="TOTAL GENERAL",SUM(AR$11:AR84),IF(AND(X86&lt;&gt;"",$A86&lt;&gt;"Pn"),IF(OFFSET($A$11,MATCH("TOTAL GENERAL",$A$11:$A$100,0)-1,COLUMN(AG86))=0,0,AH86/OFFSET($A$11,MATCH("TOTAL GENERAL",$A$11:$A$100,0)-1,COLUMN(AG86))),""))</f>
        <v/>
      </c>
      <c r="AS86" s="19" t="str">
        <f ca="1">IF($A86="TOTAL GENERAL",SUM(AS$11:AS84),IF(AND(Y86&lt;&gt;"",$A86&lt;&gt;"Pn"),IF(OFFSET($A$11,MATCH("TOTAL GENERAL",$A$11:$A$100,0)-1,COLUMN(AH86))=0,0,AI86/OFFSET($A$11,MATCH("TOTAL GENERAL",$A$11:$A$100,0)-1,COLUMN(AH86))),""))</f>
        <v/>
      </c>
      <c r="AT86" s="19" t="str">
        <f ca="1">IF($A86="TOTAL GENERAL",SUM(AT$11:AT84),IF(AND(Z86&lt;&gt;"",$A86&lt;&gt;"Pn"),IF(OFFSET($A$11,MATCH("TOTAL GENERAL",$A$11:$A$100,0)-1,COLUMN(AI86))=0,0,AJ86/OFFSET($A$11,MATCH("TOTAL GENERAL",$A$11:$A$100,0)-1,COLUMN(AI86))),""))</f>
        <v/>
      </c>
      <c r="AU86" s="19" t="str">
        <f ca="1">IF($A86="TOTAL GENERAL",SUM(AU$11:AU84),IF(AND(AA86&lt;&gt;"",$A86&lt;&gt;"Pn"),IF(OFFSET($A$11,MATCH("TOTAL GENERAL",$A$11:$A$100,0)-1,COLUMN(AJ86))=0,0,AK86/OFFSET($A$11,MATCH("TOTAL GENERAL",$A$11:$A$100,0)-1,COLUMN(AJ86))),""))</f>
        <v/>
      </c>
      <c r="AV86" s="182" t="str">
        <f ca="1">IF(A86="TOTAL GENERAL",SUM(AV$11:AV84),IF(COUNTIF(AL86:AU86,"")&lt;COUNTA($AM$10:$AV$10),ROUND((IF(AL86&lt;&gt;"",AL86*OFFSET($A$10,MATCH("Pn",$A$11:$A$100,0),1),0)+IF(AM86&lt;&gt;"",AM86*OFFSET($A$10,MATCH("Pn",$A$11:$A$100,0),2),0)+IF(AN86&lt;&gt;"",AN86*OFFSET($A$10,MATCH("Pn",$A$11:$A$100,0),3),0)+IF(AO86&lt;&gt;"",AO86*OFFSET($A$10,MATCH("Pn",$A$11:$A$100,0),4),0)+IF(AP86&lt;&gt;"",AP86*OFFSET($A$10,MATCH("Pn",$A$11:$A$100,0),5),0)+IF(AQ86&lt;&gt;"",AQ86*OFFSET($A$10,MATCH("Pn",$A$11:$A$100,0),6),0)+IF(AR86&lt;&gt;"",AR86*OFFSET($A$10,MATCH("Pn",$A$11:$A$100,0),7),0)+IF(AS86&lt;&gt;"",AS86*OFFSET($A$10,MATCH("Pn",$A$11:$A$100,0),8),0)+IF(AT86&lt;&gt;"",AT86*OFFSET($A$10,MATCH("Pn",$A$11:$A$100,0),9),0)+IF(AU86&lt;&gt;"",AU86*OFFSET($A$10,MATCH("Pn",$A$11:$A$100,0),10),0))*OFFSET($A$10,MATCH("FC",$A$11:$A$100,0),2),2),""))</f>
        <v/>
      </c>
      <c r="AW86" s="182" t="str">
        <f ca="1">IF(A86="TOTAL GENERAL",SUM(AW$11:AW84),IF(COUNTIF(AM86:AV86,"")&lt;COUNTA($AM$10:$AV$10),(IF(AM86&lt;&gt;"",AM86*OFFSET($A$10,MATCH("Pn",$A$11:$A$100,0),1),0)+IF(AN86&lt;&gt;"",AN86*OFFSET($A$10,MATCH("Pn",$A$11:$A$100,0),2),0)+IF(AO86&lt;&gt;"",AO86*OFFSET($A$10,MATCH("Pn",$A$11:$A$100,0),3),0)+IF(AP86&lt;&gt;"",AP86*OFFSET($A$10,MATCH("Pn",$A$11:$A$100,0),4),0)+IF(AQ86&lt;&gt;"",AQ86*OFFSET($A$10,MATCH("Pn",$A$11:$A$100,0),5),0)+IF(AR86&lt;&gt;"",AR86*OFFSET($A$10,MATCH("Pn",$A$11:$A$100,0),6),0)+IF(AS86&lt;&gt;"",AS86*OFFSET($A$10,MATCH("Pn",$A$11:$A$100,0),7),0)+IF(AT86&lt;&gt;"",AT86*OFFSET($A$10,MATCH("Pn",$A$11:$A$100,0),8),0)+IF(AU86&lt;&gt;"",AU86*OFFSET($A$10,MATCH("Pn",$A$11:$A$100,0),9),0)+IF(AV86&lt;&gt;"",AV86*OFFSET($A$10,MATCH("Pn",$A$11:$A$100,0),10),0))*OFFSET($A$10,MATCH("FC",$A$11:$A$100,0),2),""))</f>
        <v/>
      </c>
    </row>
    <row r="87" spans="1:49" s="4" customFormat="1" x14ac:dyDescent="0.25">
      <c r="A87" s="15" t="s">
        <v>436</v>
      </c>
      <c r="B87" s="15" t="s">
        <v>436</v>
      </c>
      <c r="C87" s="179" t="s">
        <v>436</v>
      </c>
      <c r="D87" s="16" t="s">
        <v>436</v>
      </c>
      <c r="E87" s="9" t="str">
        <f ca="1">IF(AND($A88="Pn",COLUMN(E85)&lt;COUNTIF(PonderacionIndicadores!$A$1:$A$139,"Cérvix")+1),OFFSET($F$10,0,COLUMN(F143)),IF(AND(A87="Pn",(COUNTIF(PonderacionIndicadores!$A$1:$A$139,"Cérvix"))&gt;COLUMN(E87)-1),OFFSET(PonderacionIndicadores!$A$1,MATCH("Cérvix",PonderacionIndicadores!$A$1:$A$139,0)+COLUMN(D87)-2,3),IF(A87="TOTAL GENERAL",SUM(E$11:E85),IF(D87&lt;&gt;"",D87/OFFSET($A$10,MATCH("TOTAL GENERAL",$A$11:$A$100,0),3),""))))</f>
        <v/>
      </c>
      <c r="F87" s="16" t="s">
        <v>436</v>
      </c>
      <c r="G87" s="16" t="s">
        <v>436</v>
      </c>
      <c r="H87" s="16" t="s">
        <v>436</v>
      </c>
      <c r="I87" s="18" t="s">
        <v>436</v>
      </c>
      <c r="J87" s="18" t="s">
        <v>436</v>
      </c>
      <c r="K87" s="19" t="s">
        <v>436</v>
      </c>
      <c r="L87" s="18" t="s">
        <v>436</v>
      </c>
      <c r="M87" s="19" t="s">
        <v>436</v>
      </c>
      <c r="N87" s="19" t="s">
        <v>436</v>
      </c>
      <c r="O87" s="19" t="s">
        <v>436</v>
      </c>
      <c r="P87" s="19" t="s">
        <v>436</v>
      </c>
      <c r="Q87" s="180" t="s">
        <v>436</v>
      </c>
      <c r="R87" s="18" t="s">
        <v>436</v>
      </c>
      <c r="S87" s="21" t="str">
        <f ca="1">IF(OR($A87="Pn",$A88="Pn"),"",IF(OR($A87="Pn",$A88="Pn"),"",IF($A87="TOTAL GENERAL",SUM(S$11:S85),IF(AND(I87&lt;&gt;"",$A87&lt;&gt;"Pn"),IF(I87&gt;OFFSET($A$10,MATCH("TOTAL GENERAL",$A$11:$A$100,0),COLUMN(I87)-1),0,OFFSET($A$10,MATCH("TOTAL GENERAL",$A$11:$A$100,0),COLUMN(I87)-1)-I87),""))))</f>
        <v/>
      </c>
      <c r="T87" s="21" t="str">
        <f ca="1">IF(OR($A87="Pn",$A88="Pn"),"",IF(OR($A87="Pn",$A88="Pn"),"",IF($A87="TOTAL GENERAL",SUM(T$11:T85),IF(AND(J87&lt;&gt;"",$A87&lt;&gt;"Pn"),IF(J87&lt;OFFSET($A$10,MATCH("TOTAL GENERAL",$A$11:$A$100,0),COLUMN(J87)-1),0,J87-OFFSET($A$10,MATCH("TOTAL GENERAL",$A$11:$A$100,0),COLUMN(J87)-1)),""))))</f>
        <v/>
      </c>
      <c r="U87" s="21" t="str">
        <f ca="1">IF(OR($A87="Pn",$A88="Pn"),"",IF($A87="TOTAL GENERAL",SUM(U$11:U85),IF(AND(K87&lt;&gt;"",$A87&lt;&gt;"Pn"),IF(K87&gt;OFFSET($A$10,MATCH("TOTAL GENERAL",$A$11:$A$100,0),COLUMN(K87)-1),0,OFFSET($A$10,MATCH("TOTAL GENERAL",$A$11:$A$100,0),COLUMN(K87)-1)-K87),"")))</f>
        <v/>
      </c>
      <c r="V87" s="21" t="str">
        <f ca="1">IF(OR($A87="Pn",$A88="Pn"),"",IF(OR($A87="Pn",$A88="Pn"),"",IF($A87="TOTAL GENERAL",SUM(V$11:V85),IF(AND(L87&lt;&gt;"",$A87&lt;&gt;"Pn"),IF(L87&lt;OFFSET($A$10,MATCH("TOTAL GENERAL",$A$11:$A$100,0),COLUMN(L87)-1),0,L87-OFFSET($A$10,MATCH("TOTAL GENERAL",$A$11:$A$100,0),COLUMN(L87)-1)),""))))</f>
        <v/>
      </c>
      <c r="W87" s="21" t="str">
        <f ca="1">IF(OR($A87="Pn",$A88="Pn"),"",IF(OR($A87="Pn",$A88="Pn"),"",IF($A87="TOTAL GENERAL",SUM(W$11:W85),IF(AND(M87&lt;&gt;"",$A87&lt;&gt;"Pn"),IF(M87&lt;OFFSET($A$10,MATCH("TOTAL GENERAL",$A$11:$A$100,0),COLUMN(M87)-1),0,M87-OFFSET($A$10,MATCH("TOTAL GENERAL",$A$11:$A$100,0),COLUMN(M87)-1)),""))))</f>
        <v/>
      </c>
      <c r="X87" s="21" t="str">
        <f ca="1">IF(OR($A87="Pn",$A88="Pn"),"",IF(OR($A87="Pn",$A88="Pn"),"",IF($A87="TOTAL GENERAL",SUM(X$11:X85),IF(AND(N87&lt;&gt;"",$A87&lt;&gt;"Pn"),IF(N87&lt;OFFSET($A$10,MATCH("TOTAL GENERAL",$A$11:$A$100,0),COLUMN(N87)-1),0,N87-OFFSET($A$10,MATCH("TOTAL GENERAL",$A$11:$A$100,0),COLUMN(N87)-1)),""))))</f>
        <v/>
      </c>
      <c r="Y87" s="21" t="str">
        <f ca="1">IF(OR($A87="Pn",$A88="Pn"),"",IF(OR($A87="Pn",$A88="Pn"),"",IF($A87="TOTAL GENERAL",SUM(Y$11:Y85),IF(AND(O87&lt;&gt;"",$A87&lt;&gt;"Pn"),IF(O87&lt;OFFSET($A$10,MATCH("TOTAL GENERAL",$A$11:$A$100,0),COLUMN(O87)-1),0,O87-OFFSET($A$10,MATCH("TOTAL GENERAL",$A$11:$A$100,0),COLUMN(O87)-1)),""))))</f>
        <v/>
      </c>
      <c r="Z87" s="21" t="str">
        <f ca="1">IF(OR($A87="Pn",$A88="Pn"),"",IF($A87="TOTAL GENERAL",SUM(Z$11:Z85),IF(AND(P87&lt;&gt;"",$A87&lt;&gt;"Pn"),IF(P87&gt;OFFSET($A$10,MATCH("TOTAL GENERAL",$A$11:$A$100,0),COLUMN(P87)-1),0,OFFSET($A$10,MATCH("TOTAL GENERAL",$A$11:$A$100,0),COLUMN(P87)-1)-P87),"")))</f>
        <v/>
      </c>
      <c r="AA87" s="21" t="str">
        <f ca="1">IF(OR($A87="Pn",$A88="Pn"),"",IF(OR($A87="Pn",$A88="Pn"),"",IF($A87="TOTAL GENERAL",SUM(AA$11:AA85),IF(AND(Q87&lt;&gt;"",$A87&lt;&gt;"Pn"),IF(Q87&lt;OFFSET($A$10,MATCH("TOTAL GENERAL",$A$11:$A$100,0),COLUMN(Q87)-1),0,Q87-OFFSET($A$10,MATCH("TOTAL GENERAL",$A$11:$A$100,0),COLUMN(Q87)-1)),""))))</f>
        <v/>
      </c>
      <c r="AB87" s="21" t="str">
        <f>IF(OR($A87="Pn",$A88="Pn"),"",IF($A87="TOTAL GENERAL",SUM(AB$11:AB85),IF(AND(H87&lt;&gt;"",$A87&lt;&gt;"Pn"),R87*$G87,"")))</f>
        <v/>
      </c>
      <c r="AC87" s="21" t="str">
        <f>IF(OR($A87="Pn",$A88="Pn"),"",IF($A87="TOTAL GENERAL",SUM(AC$11:AC85),IF(AND(I87&lt;&gt;"",$A87&lt;&gt;"Pn"),S87*$D87,"")))</f>
        <v/>
      </c>
      <c r="AD87" s="21" t="str">
        <f>IF(OR($A87="Pn",$A88="Pn"),"",IF($A87="TOTAL GENERAL",SUM(AD$11:AD85),IF(AND(J87&lt;&gt;"",$A87&lt;&gt;"Pn"),T87*$D87,"")))</f>
        <v/>
      </c>
      <c r="AE87" s="21" t="str">
        <f>IF(OR($A87="Pn",$A88="Pn"),"",IF($A87="TOTAL GENERAL",SUM(AE$11:AE85),IF(AND(K87&lt;&gt;"",$A87&lt;&gt;"Pn"),U87*$D87,"")))</f>
        <v/>
      </c>
      <c r="AF87" s="21" t="str">
        <f>IF(OR($A87="Pn",$A88="Pn"),"",IF($A87="TOTAL GENERAL",SUM(AF$11:AF85),IF(AND(L87&lt;&gt;"",$A87&lt;&gt;"Pn"),V87*$D87,"")))</f>
        <v/>
      </c>
      <c r="AG87" s="21" t="str">
        <f>IF(OR($A87="Pn",$A88="Pn"),"",IF($A87="TOTAL GENERAL",SUM(AG$11:AG85),IF(AND(M87&lt;&gt;"",$A87&lt;&gt;"Pn"),W87*$D87,"")))</f>
        <v/>
      </c>
      <c r="AH87" s="21" t="str">
        <f>IF(OR($A87="Pn",$A88="Pn"),"",IF($A87="TOTAL GENERAL",SUM(AH$11:AH85),IF(AND(N87&lt;&gt;"",$A87&lt;&gt;"Pn"),X87*$D87,"")))</f>
        <v/>
      </c>
      <c r="AI87" s="21" t="str">
        <f>IF(OR($A87="Pn",$A88="Pn"),"",IF($A87="TOTAL GENERAL",SUM(AI$11:AI85),IF(AND(O87&lt;&gt;"",$A87&lt;&gt;"Pn"),Y87*$D87,"")))</f>
        <v/>
      </c>
      <c r="AJ87" s="21" t="str">
        <f>IF(OR($A87="Pn",$A88="Pn"),"",IF($A87="TOTAL GENERAL",SUM(AJ$11:AJ85),IF(AND(P87&lt;&gt;"",$A87&lt;&gt;"Pn"),Z87*$F87,"")))</f>
        <v/>
      </c>
      <c r="AK87" s="21" t="str">
        <f>IF(OR($A87="Pn",$A88="Pn"),"",IF($A87="TOTAL GENERAL",SUM(AK$11:AK85),IF(AND(Q87&lt;&gt;"",$A87&lt;&gt;"Pn"),AA87*$D87,"")))</f>
        <v/>
      </c>
      <c r="AL87" s="19" t="str">
        <f ca="1">IF($A87="TOTAL GENERAL",SUM(AL$11:AL85),IF(AND(R87&lt;&gt;"",$A87&lt;&gt;"Pn"),IF(OFFSET($A$11,MATCH("TOTAL GENERAL",$A$11:$A$100,0)-1,COLUMN(AA87))=0,0,AB87/OFFSET($A$11,MATCH("TOTAL GENERAL",$A$11:$A$100,0)-1,COLUMN(AA87))),""))</f>
        <v/>
      </c>
      <c r="AM87" s="19" t="str">
        <f ca="1">IF($A87="TOTAL GENERAL",SUM(AM$11:AM85),IF(AND(S87&lt;&gt;"",$A87&lt;&gt;"Pn"),IF(OFFSET($A$11,MATCH("TOTAL GENERAL",$A$11:$A$100,0)-1,COLUMN(AB87))=0,0,AC87/OFFSET($A$11,MATCH("TOTAL GENERAL",$A$11:$A$100,0)-1,COLUMN(AB87))),""))</f>
        <v/>
      </c>
      <c r="AN87" s="19" t="str">
        <f ca="1">IF($A87="TOTAL GENERAL",SUM(AN$11:AN85),IF(AND(T87&lt;&gt;"",$A87&lt;&gt;"Pn"),IF(OFFSET($A$11,MATCH("TOTAL GENERAL",$A$11:$A$100,0)-1,COLUMN(AC87))=0,0,AD87/OFFSET($A$11,MATCH("TOTAL GENERAL",$A$11:$A$100,0)-1,COLUMN(AC87))),""))</f>
        <v/>
      </c>
      <c r="AO87" s="19" t="str">
        <f ca="1">IF($A87="TOTAL GENERAL",SUM(AO$11:AO85),IF(AND(U87&lt;&gt;"",$A87&lt;&gt;"Pn"),IF(OFFSET($A$11,MATCH("TOTAL GENERAL",$A$11:$A$100,0)-1,COLUMN(AD87))=0,0,AE87/OFFSET($A$11,MATCH("TOTAL GENERAL",$A$11:$A$100,0)-1,COLUMN(AD87))),""))</f>
        <v/>
      </c>
      <c r="AP87" s="19" t="str">
        <f ca="1">IF($A87="TOTAL GENERAL",SUM(AP$11:AP85),IF(AND(V87&lt;&gt;"",$A87&lt;&gt;"Pn"),IF(OFFSET($A$11,MATCH("TOTAL GENERAL",$A$11:$A$100,0)-1,COLUMN(AE87))=0,0,AF87/OFFSET($A$11,MATCH("TOTAL GENERAL",$A$11:$A$100,0)-1,COLUMN(AE87))),""))</f>
        <v/>
      </c>
      <c r="AQ87" s="19" t="str">
        <f ca="1">IF($A87="TOTAL GENERAL",SUM(AQ$11:AQ85),IF(AND(W87&lt;&gt;"",$A87&lt;&gt;"Pn"),IF(OFFSET($A$11,MATCH("TOTAL GENERAL",$A$11:$A$100,0)-1,COLUMN(AF87))=0,0,AG87/OFFSET($A$11,MATCH("TOTAL GENERAL",$A$11:$A$100,0)-1,COLUMN(AF87))),""))</f>
        <v/>
      </c>
      <c r="AR87" s="19" t="str">
        <f ca="1">IF($A87="TOTAL GENERAL",SUM(AR$11:AR85),IF(AND(X87&lt;&gt;"",$A87&lt;&gt;"Pn"),IF(OFFSET($A$11,MATCH("TOTAL GENERAL",$A$11:$A$100,0)-1,COLUMN(AG87))=0,0,AH87/OFFSET($A$11,MATCH("TOTAL GENERAL",$A$11:$A$100,0)-1,COLUMN(AG87))),""))</f>
        <v/>
      </c>
      <c r="AS87" s="19" t="str">
        <f ca="1">IF($A87="TOTAL GENERAL",SUM(AS$11:AS85),IF(AND(Y87&lt;&gt;"",$A87&lt;&gt;"Pn"),IF(OFFSET($A$11,MATCH("TOTAL GENERAL",$A$11:$A$100,0)-1,COLUMN(AH87))=0,0,AI87/OFFSET($A$11,MATCH("TOTAL GENERAL",$A$11:$A$100,0)-1,COLUMN(AH87))),""))</f>
        <v/>
      </c>
      <c r="AT87" s="19" t="str">
        <f ca="1">IF($A87="TOTAL GENERAL",SUM(AT$11:AT85),IF(AND(Z87&lt;&gt;"",$A87&lt;&gt;"Pn"),IF(OFFSET($A$11,MATCH("TOTAL GENERAL",$A$11:$A$100,0)-1,COLUMN(AI87))=0,0,AJ87/OFFSET($A$11,MATCH("TOTAL GENERAL",$A$11:$A$100,0)-1,COLUMN(AI87))),""))</f>
        <v/>
      </c>
      <c r="AU87" s="19" t="str">
        <f ca="1">IF($A87="TOTAL GENERAL",SUM(AU$11:AU85),IF(AND(AA87&lt;&gt;"",$A87&lt;&gt;"Pn"),IF(OFFSET($A$11,MATCH("TOTAL GENERAL",$A$11:$A$100,0)-1,COLUMN(AJ87))=0,0,AK87/OFFSET($A$11,MATCH("TOTAL GENERAL",$A$11:$A$100,0)-1,COLUMN(AJ87))),""))</f>
        <v/>
      </c>
      <c r="AV87" s="182" t="str">
        <f ca="1">IF(A87="TOTAL GENERAL",SUM(AV$11:AV85),IF(COUNTIF(AL87:AU87,"")&lt;COUNTA($AM$10:$AV$10),ROUND((IF(AL87&lt;&gt;"",AL87*OFFSET($A$10,MATCH("Pn",$A$11:$A$100,0),1),0)+IF(AM87&lt;&gt;"",AM87*OFFSET($A$10,MATCH("Pn",$A$11:$A$100,0),2),0)+IF(AN87&lt;&gt;"",AN87*OFFSET($A$10,MATCH("Pn",$A$11:$A$100,0),3),0)+IF(AO87&lt;&gt;"",AO87*OFFSET($A$10,MATCH("Pn",$A$11:$A$100,0),4),0)+IF(AP87&lt;&gt;"",AP87*OFFSET($A$10,MATCH("Pn",$A$11:$A$100,0),5),0)+IF(AQ87&lt;&gt;"",AQ87*OFFSET($A$10,MATCH("Pn",$A$11:$A$100,0),6),0)+IF(AR87&lt;&gt;"",AR87*OFFSET($A$10,MATCH("Pn",$A$11:$A$100,0),7),0)+IF(AS87&lt;&gt;"",AS87*OFFSET($A$10,MATCH("Pn",$A$11:$A$100,0),8),0)+IF(AT87&lt;&gt;"",AT87*OFFSET($A$10,MATCH("Pn",$A$11:$A$100,0),9),0)+IF(AU87&lt;&gt;"",AU87*OFFSET($A$10,MATCH("Pn",$A$11:$A$100,0),10),0))*OFFSET($A$10,MATCH("FC",$A$11:$A$100,0),2),2),""))</f>
        <v/>
      </c>
      <c r="AW87" s="182" t="str">
        <f ca="1">IF(A87="TOTAL GENERAL",SUM(AW$11:AW85),IF(COUNTIF(AM87:AV87,"")&lt;COUNTA($AM$10:$AV$10),(IF(AM87&lt;&gt;"",AM87*OFFSET($A$10,MATCH("Pn",$A$11:$A$100,0),1),0)+IF(AN87&lt;&gt;"",AN87*OFFSET($A$10,MATCH("Pn",$A$11:$A$100,0),2),0)+IF(AO87&lt;&gt;"",AO87*OFFSET($A$10,MATCH("Pn",$A$11:$A$100,0),3),0)+IF(AP87&lt;&gt;"",AP87*OFFSET($A$10,MATCH("Pn",$A$11:$A$100,0),4),0)+IF(AQ87&lt;&gt;"",AQ87*OFFSET($A$10,MATCH("Pn",$A$11:$A$100,0),5),0)+IF(AR87&lt;&gt;"",AR87*OFFSET($A$10,MATCH("Pn",$A$11:$A$100,0),6),0)+IF(AS87&lt;&gt;"",AS87*OFFSET($A$10,MATCH("Pn",$A$11:$A$100,0),7),0)+IF(AT87&lt;&gt;"",AT87*OFFSET($A$10,MATCH("Pn",$A$11:$A$100,0),8),0)+IF(AU87&lt;&gt;"",AU87*OFFSET($A$10,MATCH("Pn",$A$11:$A$100,0),9),0)+IF(AV87&lt;&gt;"",AV87*OFFSET($A$10,MATCH("Pn",$A$11:$A$100,0),10),0))*OFFSET($A$10,MATCH("FC",$A$11:$A$100,0),2),""))</f>
        <v/>
      </c>
    </row>
    <row r="88" spans="1:49" s="4" customFormat="1" x14ac:dyDescent="0.25">
      <c r="A88" s="15" t="s">
        <v>436</v>
      </c>
      <c r="B88" s="15" t="s">
        <v>436</v>
      </c>
      <c r="C88" s="179" t="s">
        <v>436</v>
      </c>
      <c r="D88" s="16" t="s">
        <v>436</v>
      </c>
      <c r="E88" s="9" t="str">
        <f ca="1">IF(AND($A89="Pn",COLUMN(E86)&lt;COUNTIF(PonderacionIndicadores!$A$1:$A$139,"Cérvix")+1),OFFSET($F$10,0,COLUMN(F144)),IF(AND(A88="Pn",(COUNTIF(PonderacionIndicadores!$A$1:$A$139,"Cérvix"))&gt;COLUMN(E88)-1),OFFSET(PonderacionIndicadores!$A$1,MATCH("Cérvix",PonderacionIndicadores!$A$1:$A$139,0)+COLUMN(D88)-2,3),IF(A88="TOTAL GENERAL",SUM(E$11:E86),IF(D88&lt;&gt;"",D88/OFFSET($A$10,MATCH("TOTAL GENERAL",$A$11:$A$100,0),3),""))))</f>
        <v/>
      </c>
      <c r="F88" s="16" t="s">
        <v>436</v>
      </c>
      <c r="G88" s="16" t="s">
        <v>436</v>
      </c>
      <c r="H88" s="16" t="s">
        <v>436</v>
      </c>
      <c r="I88" s="18" t="s">
        <v>436</v>
      </c>
      <c r="J88" s="18" t="s">
        <v>436</v>
      </c>
      <c r="K88" s="19" t="s">
        <v>436</v>
      </c>
      <c r="L88" s="18" t="s">
        <v>436</v>
      </c>
      <c r="M88" s="19" t="s">
        <v>436</v>
      </c>
      <c r="N88" s="19" t="s">
        <v>436</v>
      </c>
      <c r="O88" s="19" t="s">
        <v>436</v>
      </c>
      <c r="P88" s="19" t="s">
        <v>436</v>
      </c>
      <c r="Q88" s="180" t="s">
        <v>436</v>
      </c>
      <c r="R88" s="18" t="s">
        <v>436</v>
      </c>
      <c r="S88" s="21" t="str">
        <f ca="1">IF(OR($A88="Pn",$A89="Pn"),"",IF(OR($A88="Pn",$A89="Pn"),"",IF($A88="TOTAL GENERAL",SUM(S$11:S86),IF(AND(I88&lt;&gt;"",$A88&lt;&gt;"Pn"),IF(I88&gt;OFFSET($A$10,MATCH("TOTAL GENERAL",$A$11:$A$100,0),COLUMN(I88)-1),0,OFFSET($A$10,MATCH("TOTAL GENERAL",$A$11:$A$100,0),COLUMN(I88)-1)-I88),""))))</f>
        <v/>
      </c>
      <c r="T88" s="21" t="str">
        <f ca="1">IF(OR($A88="Pn",$A89="Pn"),"",IF(OR($A88="Pn",$A89="Pn"),"",IF($A88="TOTAL GENERAL",SUM(T$11:T86),IF(AND(J88&lt;&gt;"",$A88&lt;&gt;"Pn"),IF(J88&lt;OFFSET($A$10,MATCH("TOTAL GENERAL",$A$11:$A$100,0),COLUMN(J88)-1),0,J88-OFFSET($A$10,MATCH("TOTAL GENERAL",$A$11:$A$100,0),COLUMN(J88)-1)),""))))</f>
        <v/>
      </c>
      <c r="U88" s="21" t="str">
        <f ca="1">IF(OR($A88="Pn",$A89="Pn"),"",IF($A88="TOTAL GENERAL",SUM(U$11:U86),IF(AND(K88&lt;&gt;"",$A88&lt;&gt;"Pn"),IF(K88&gt;OFFSET($A$10,MATCH("TOTAL GENERAL",$A$11:$A$100,0),COLUMN(K88)-1),0,OFFSET($A$10,MATCH("TOTAL GENERAL",$A$11:$A$100,0),COLUMN(K88)-1)-K88),"")))</f>
        <v/>
      </c>
      <c r="V88" s="21" t="str">
        <f ca="1">IF(OR($A88="Pn",$A89="Pn"),"",IF(OR($A88="Pn",$A89="Pn"),"",IF($A88="TOTAL GENERAL",SUM(V$11:V86),IF(AND(L88&lt;&gt;"",$A88&lt;&gt;"Pn"),IF(L88&lt;OFFSET($A$10,MATCH("TOTAL GENERAL",$A$11:$A$100,0),COLUMN(L88)-1),0,L88-OFFSET($A$10,MATCH("TOTAL GENERAL",$A$11:$A$100,0),COLUMN(L88)-1)),""))))</f>
        <v/>
      </c>
      <c r="W88" s="21" t="str">
        <f ca="1">IF(OR($A88="Pn",$A89="Pn"),"",IF(OR($A88="Pn",$A89="Pn"),"",IF($A88="TOTAL GENERAL",SUM(W$11:W86),IF(AND(M88&lt;&gt;"",$A88&lt;&gt;"Pn"),IF(M88&lt;OFFSET($A$10,MATCH("TOTAL GENERAL",$A$11:$A$100,0),COLUMN(M88)-1),0,M88-OFFSET($A$10,MATCH("TOTAL GENERAL",$A$11:$A$100,0),COLUMN(M88)-1)),""))))</f>
        <v/>
      </c>
      <c r="X88" s="21" t="str">
        <f ca="1">IF(OR($A88="Pn",$A89="Pn"),"",IF(OR($A88="Pn",$A89="Pn"),"",IF($A88="TOTAL GENERAL",SUM(X$11:X86),IF(AND(N88&lt;&gt;"",$A88&lt;&gt;"Pn"),IF(N88&lt;OFFSET($A$10,MATCH("TOTAL GENERAL",$A$11:$A$100,0),COLUMN(N88)-1),0,N88-OFFSET($A$10,MATCH("TOTAL GENERAL",$A$11:$A$100,0),COLUMN(N88)-1)),""))))</f>
        <v/>
      </c>
      <c r="Y88" s="21" t="str">
        <f ca="1">IF(OR($A88="Pn",$A89="Pn"),"",IF(OR($A88="Pn",$A89="Pn"),"",IF($A88="TOTAL GENERAL",SUM(Y$11:Y86),IF(AND(O88&lt;&gt;"",$A88&lt;&gt;"Pn"),IF(O88&lt;OFFSET($A$10,MATCH("TOTAL GENERAL",$A$11:$A$100,0),COLUMN(O88)-1),0,O88-OFFSET($A$10,MATCH("TOTAL GENERAL",$A$11:$A$100,0),COLUMN(O88)-1)),""))))</f>
        <v/>
      </c>
      <c r="Z88" s="21" t="str">
        <f ca="1">IF(OR($A88="Pn",$A89="Pn"),"",IF($A88="TOTAL GENERAL",SUM(Z$11:Z86),IF(AND(P88&lt;&gt;"",$A88&lt;&gt;"Pn"),IF(P88&gt;OFFSET($A$10,MATCH("TOTAL GENERAL",$A$11:$A$100,0),COLUMN(P88)-1),0,OFFSET($A$10,MATCH("TOTAL GENERAL",$A$11:$A$100,0),COLUMN(P88)-1)-P88),"")))</f>
        <v/>
      </c>
      <c r="AA88" s="21" t="str">
        <f ca="1">IF(OR($A88="Pn",$A89="Pn"),"",IF(OR($A88="Pn",$A89="Pn"),"",IF($A88="TOTAL GENERAL",SUM(AA$11:AA86),IF(AND(Q88&lt;&gt;"",$A88&lt;&gt;"Pn"),IF(Q88&lt;OFFSET($A$10,MATCH("TOTAL GENERAL",$A$11:$A$100,0),COLUMN(Q88)-1),0,Q88-OFFSET($A$10,MATCH("TOTAL GENERAL",$A$11:$A$100,0),COLUMN(Q88)-1)),""))))</f>
        <v/>
      </c>
      <c r="AB88" s="21" t="str">
        <f>IF(OR($A88="Pn",$A89="Pn"),"",IF($A88="TOTAL GENERAL",SUM(AB$11:AB86),IF(AND(H88&lt;&gt;"",$A88&lt;&gt;"Pn"),R88*$G88,"")))</f>
        <v/>
      </c>
      <c r="AC88" s="21" t="str">
        <f>IF(OR($A88="Pn",$A89="Pn"),"",IF($A88="TOTAL GENERAL",SUM(AC$11:AC86),IF(AND(I88&lt;&gt;"",$A88&lt;&gt;"Pn"),S88*$D88,"")))</f>
        <v/>
      </c>
      <c r="AD88" s="21" t="str">
        <f>IF(OR($A88="Pn",$A89="Pn"),"",IF($A88="TOTAL GENERAL",SUM(AD$11:AD86),IF(AND(J88&lt;&gt;"",$A88&lt;&gt;"Pn"),T88*$D88,"")))</f>
        <v/>
      </c>
      <c r="AE88" s="21" t="str">
        <f>IF(OR($A88="Pn",$A89="Pn"),"",IF($A88="TOTAL GENERAL",SUM(AE$11:AE86),IF(AND(K88&lt;&gt;"",$A88&lt;&gt;"Pn"),U88*$D88,"")))</f>
        <v/>
      </c>
      <c r="AF88" s="21" t="str">
        <f>IF(OR($A88="Pn",$A89="Pn"),"",IF($A88="TOTAL GENERAL",SUM(AF$11:AF86),IF(AND(L88&lt;&gt;"",$A88&lt;&gt;"Pn"),V88*$D88,"")))</f>
        <v/>
      </c>
      <c r="AG88" s="21" t="str">
        <f>IF(OR($A88="Pn",$A89="Pn"),"",IF($A88="TOTAL GENERAL",SUM(AG$11:AG86),IF(AND(M88&lt;&gt;"",$A88&lt;&gt;"Pn"),W88*$D88,"")))</f>
        <v/>
      </c>
      <c r="AH88" s="21" t="str">
        <f>IF(OR($A88="Pn",$A89="Pn"),"",IF($A88="TOTAL GENERAL",SUM(AH$11:AH86),IF(AND(N88&lt;&gt;"",$A88&lt;&gt;"Pn"),X88*$D88,"")))</f>
        <v/>
      </c>
      <c r="AI88" s="21" t="str">
        <f>IF(OR($A88="Pn",$A89="Pn"),"",IF($A88="TOTAL GENERAL",SUM(AI$11:AI86),IF(AND(O88&lt;&gt;"",$A88&lt;&gt;"Pn"),Y88*$D88,"")))</f>
        <v/>
      </c>
      <c r="AJ88" s="21" t="str">
        <f>IF(OR($A88="Pn",$A89="Pn"),"",IF($A88="TOTAL GENERAL",SUM(AJ$11:AJ86),IF(AND(P88&lt;&gt;"",$A88&lt;&gt;"Pn"),Z88*$F88,"")))</f>
        <v/>
      </c>
      <c r="AK88" s="21" t="str">
        <f>IF(OR($A88="Pn",$A89="Pn"),"",IF($A88="TOTAL GENERAL",SUM(AK$11:AK86),IF(AND(Q88&lt;&gt;"",$A88&lt;&gt;"Pn"),AA88*$D88,"")))</f>
        <v/>
      </c>
      <c r="AL88" s="19" t="str">
        <f ca="1">IF($A88="TOTAL GENERAL",SUM(AL$11:AL86),IF(AND(R88&lt;&gt;"",$A88&lt;&gt;"Pn"),IF(OFFSET($A$11,MATCH("TOTAL GENERAL",$A$11:$A$100,0)-1,COLUMN(AA88))=0,0,AB88/OFFSET($A$11,MATCH("TOTAL GENERAL",$A$11:$A$100,0)-1,COLUMN(AA88))),""))</f>
        <v/>
      </c>
      <c r="AM88" s="19" t="str">
        <f ca="1">IF($A88="TOTAL GENERAL",SUM(AM$11:AM86),IF(AND(S88&lt;&gt;"",$A88&lt;&gt;"Pn"),IF(OFFSET($A$11,MATCH("TOTAL GENERAL",$A$11:$A$100,0)-1,COLUMN(AB88))=0,0,AC88/OFFSET($A$11,MATCH("TOTAL GENERAL",$A$11:$A$100,0)-1,COLUMN(AB88))),""))</f>
        <v/>
      </c>
      <c r="AN88" s="19" t="str">
        <f ca="1">IF($A88="TOTAL GENERAL",SUM(AN$11:AN86),IF(AND(T88&lt;&gt;"",$A88&lt;&gt;"Pn"),IF(OFFSET($A$11,MATCH("TOTAL GENERAL",$A$11:$A$100,0)-1,COLUMN(AC88))=0,0,AD88/OFFSET($A$11,MATCH("TOTAL GENERAL",$A$11:$A$100,0)-1,COLUMN(AC88))),""))</f>
        <v/>
      </c>
      <c r="AO88" s="19" t="str">
        <f ca="1">IF($A88="TOTAL GENERAL",SUM(AO$11:AO86),IF(AND(U88&lt;&gt;"",$A88&lt;&gt;"Pn"),IF(OFFSET($A$11,MATCH("TOTAL GENERAL",$A$11:$A$100,0)-1,COLUMN(AD88))=0,0,AE88/OFFSET($A$11,MATCH("TOTAL GENERAL",$A$11:$A$100,0)-1,COLUMN(AD88))),""))</f>
        <v/>
      </c>
      <c r="AP88" s="19" t="str">
        <f ca="1">IF($A88="TOTAL GENERAL",SUM(AP$11:AP86),IF(AND(V88&lt;&gt;"",$A88&lt;&gt;"Pn"),IF(OFFSET($A$11,MATCH("TOTAL GENERAL",$A$11:$A$100,0)-1,COLUMN(AE88))=0,0,AF88/OFFSET($A$11,MATCH("TOTAL GENERAL",$A$11:$A$100,0)-1,COLUMN(AE88))),""))</f>
        <v/>
      </c>
      <c r="AQ88" s="19" t="str">
        <f ca="1">IF($A88="TOTAL GENERAL",SUM(AQ$11:AQ86),IF(AND(W88&lt;&gt;"",$A88&lt;&gt;"Pn"),IF(OFFSET($A$11,MATCH("TOTAL GENERAL",$A$11:$A$100,0)-1,COLUMN(AF88))=0,0,AG88/OFFSET($A$11,MATCH("TOTAL GENERAL",$A$11:$A$100,0)-1,COLUMN(AF88))),""))</f>
        <v/>
      </c>
      <c r="AR88" s="19" t="str">
        <f ca="1">IF($A88="TOTAL GENERAL",SUM(AR$11:AR86),IF(AND(X88&lt;&gt;"",$A88&lt;&gt;"Pn"),IF(OFFSET($A$11,MATCH("TOTAL GENERAL",$A$11:$A$100,0)-1,COLUMN(AG88))=0,0,AH88/OFFSET($A$11,MATCH("TOTAL GENERAL",$A$11:$A$100,0)-1,COLUMN(AG88))),""))</f>
        <v/>
      </c>
      <c r="AS88" s="19" t="str">
        <f ca="1">IF($A88="TOTAL GENERAL",SUM(AS$11:AS86),IF(AND(Y88&lt;&gt;"",$A88&lt;&gt;"Pn"),IF(OFFSET($A$11,MATCH("TOTAL GENERAL",$A$11:$A$100,0)-1,COLUMN(AH88))=0,0,AI88/OFFSET($A$11,MATCH("TOTAL GENERAL",$A$11:$A$100,0)-1,COLUMN(AH88))),""))</f>
        <v/>
      </c>
      <c r="AT88" s="19" t="str">
        <f ca="1">IF($A88="TOTAL GENERAL",SUM(AT$11:AT86),IF(AND(Z88&lt;&gt;"",$A88&lt;&gt;"Pn"),IF(OFFSET($A$11,MATCH("TOTAL GENERAL",$A$11:$A$100,0)-1,COLUMN(AI88))=0,0,AJ88/OFFSET($A$11,MATCH("TOTAL GENERAL",$A$11:$A$100,0)-1,COLUMN(AI88))),""))</f>
        <v/>
      </c>
      <c r="AU88" s="19" t="str">
        <f ca="1">IF($A88="TOTAL GENERAL",SUM(AU$11:AU86),IF(AND(AA88&lt;&gt;"",$A88&lt;&gt;"Pn"),IF(OFFSET($A$11,MATCH("TOTAL GENERAL",$A$11:$A$100,0)-1,COLUMN(AJ88))=0,0,AK88/OFFSET($A$11,MATCH("TOTAL GENERAL",$A$11:$A$100,0)-1,COLUMN(AJ88))),""))</f>
        <v/>
      </c>
      <c r="AV88" s="182" t="str">
        <f ca="1">IF(A88="TOTAL GENERAL",SUM(AV$11:AV86),IF(COUNTIF(AL88:AU88,"")&lt;COUNTA($AM$10:$AV$10),ROUND((IF(AL88&lt;&gt;"",AL88*OFFSET($A$10,MATCH("Pn",$A$11:$A$100,0),1),0)+IF(AM88&lt;&gt;"",AM88*OFFSET($A$10,MATCH("Pn",$A$11:$A$100,0),2),0)+IF(AN88&lt;&gt;"",AN88*OFFSET($A$10,MATCH("Pn",$A$11:$A$100,0),3),0)+IF(AO88&lt;&gt;"",AO88*OFFSET($A$10,MATCH("Pn",$A$11:$A$100,0),4),0)+IF(AP88&lt;&gt;"",AP88*OFFSET($A$10,MATCH("Pn",$A$11:$A$100,0),5),0)+IF(AQ88&lt;&gt;"",AQ88*OFFSET($A$10,MATCH("Pn",$A$11:$A$100,0),6),0)+IF(AR88&lt;&gt;"",AR88*OFFSET($A$10,MATCH("Pn",$A$11:$A$100,0),7),0)+IF(AS88&lt;&gt;"",AS88*OFFSET($A$10,MATCH("Pn",$A$11:$A$100,0),8),0)+IF(AT88&lt;&gt;"",AT88*OFFSET($A$10,MATCH("Pn",$A$11:$A$100,0),9),0)+IF(AU88&lt;&gt;"",AU88*OFFSET($A$10,MATCH("Pn",$A$11:$A$100,0),10),0))*OFFSET($A$10,MATCH("FC",$A$11:$A$100,0),2),2),""))</f>
        <v/>
      </c>
      <c r="AW88" s="182" t="str">
        <f ca="1">IF(A88="TOTAL GENERAL",SUM(AW$11:AW86),IF(COUNTIF(AM88:AV88,"")&lt;COUNTA($AM$10:$AV$10),(IF(AM88&lt;&gt;"",AM88*OFFSET($A$10,MATCH("Pn",$A$11:$A$100,0),1),0)+IF(AN88&lt;&gt;"",AN88*OFFSET($A$10,MATCH("Pn",$A$11:$A$100,0),2),0)+IF(AO88&lt;&gt;"",AO88*OFFSET($A$10,MATCH("Pn",$A$11:$A$100,0),3),0)+IF(AP88&lt;&gt;"",AP88*OFFSET($A$10,MATCH("Pn",$A$11:$A$100,0),4),0)+IF(AQ88&lt;&gt;"",AQ88*OFFSET($A$10,MATCH("Pn",$A$11:$A$100,0),5),0)+IF(AR88&lt;&gt;"",AR88*OFFSET($A$10,MATCH("Pn",$A$11:$A$100,0),6),0)+IF(AS88&lt;&gt;"",AS88*OFFSET($A$10,MATCH("Pn",$A$11:$A$100,0),7),0)+IF(AT88&lt;&gt;"",AT88*OFFSET($A$10,MATCH("Pn",$A$11:$A$100,0),8),0)+IF(AU88&lt;&gt;"",AU88*OFFSET($A$10,MATCH("Pn",$A$11:$A$100,0),9),0)+IF(AV88&lt;&gt;"",AV88*OFFSET($A$10,MATCH("Pn",$A$11:$A$100,0),10),0))*OFFSET($A$10,MATCH("FC",$A$11:$A$100,0),2),""))</f>
        <v/>
      </c>
    </row>
    <row r="89" spans="1:49" s="4" customFormat="1" x14ac:dyDescent="0.25">
      <c r="A89" s="15" t="s">
        <v>436</v>
      </c>
      <c r="B89" s="15" t="s">
        <v>436</v>
      </c>
      <c r="C89" s="179" t="s">
        <v>436</v>
      </c>
      <c r="D89" s="16" t="s">
        <v>436</v>
      </c>
      <c r="E89" s="9" t="str">
        <f ca="1">IF(AND($A90="Pn",COLUMN(E87)&lt;COUNTIF(PonderacionIndicadores!$A$1:$A$139,"Cérvix")+1),OFFSET($F$10,0,COLUMN(F145)),IF(AND(A89="Pn",(COUNTIF(PonderacionIndicadores!$A$1:$A$139,"Cérvix"))&gt;COLUMN(E89)-1),OFFSET(PonderacionIndicadores!$A$1,MATCH("Cérvix",PonderacionIndicadores!$A$1:$A$139,0)+COLUMN(D89)-2,3),IF(A89="TOTAL GENERAL",SUM(E$11:E87),IF(D89&lt;&gt;"",D89/OFFSET($A$10,MATCH("TOTAL GENERAL",$A$11:$A$100,0),3),""))))</f>
        <v/>
      </c>
      <c r="F89" s="16" t="s">
        <v>436</v>
      </c>
      <c r="G89" s="16" t="s">
        <v>436</v>
      </c>
      <c r="H89" s="16" t="s">
        <v>436</v>
      </c>
      <c r="I89" s="18" t="s">
        <v>436</v>
      </c>
      <c r="J89" s="18" t="s">
        <v>436</v>
      </c>
      <c r="K89" s="19" t="s">
        <v>436</v>
      </c>
      <c r="L89" s="18" t="s">
        <v>436</v>
      </c>
      <c r="M89" s="19" t="s">
        <v>436</v>
      </c>
      <c r="N89" s="19" t="s">
        <v>436</v>
      </c>
      <c r="O89" s="19" t="s">
        <v>436</v>
      </c>
      <c r="P89" s="19" t="s">
        <v>436</v>
      </c>
      <c r="Q89" s="180" t="s">
        <v>436</v>
      </c>
      <c r="R89" s="18" t="s">
        <v>436</v>
      </c>
      <c r="S89" s="21" t="str">
        <f ca="1">IF(OR($A89="Pn",$A90="Pn"),"",IF(OR($A89="Pn",$A90="Pn"),"",IF($A89="TOTAL GENERAL",SUM(S$11:S87),IF(AND(I89&lt;&gt;"",$A89&lt;&gt;"Pn"),IF(I89&gt;OFFSET($A$10,MATCH("TOTAL GENERAL",$A$11:$A$100,0),COLUMN(I89)-1),0,OFFSET($A$10,MATCH("TOTAL GENERAL",$A$11:$A$100,0),COLUMN(I89)-1)-I89),""))))</f>
        <v/>
      </c>
      <c r="T89" s="21" t="str">
        <f ca="1">IF(OR($A89="Pn",$A90="Pn"),"",IF(OR($A89="Pn",$A90="Pn"),"",IF($A89="TOTAL GENERAL",SUM(T$11:T87),IF(AND(J89&lt;&gt;"",$A89&lt;&gt;"Pn"),IF(J89&lt;OFFSET($A$10,MATCH("TOTAL GENERAL",$A$11:$A$100,0),COLUMN(J89)-1),0,J89-OFFSET($A$10,MATCH("TOTAL GENERAL",$A$11:$A$100,0),COLUMN(J89)-1)),""))))</f>
        <v/>
      </c>
      <c r="U89" s="21" t="str">
        <f ca="1">IF(OR($A89="Pn",$A90="Pn"),"",IF($A89="TOTAL GENERAL",SUM(U$11:U87),IF(AND(K89&lt;&gt;"",$A89&lt;&gt;"Pn"),IF(K89&gt;OFFSET($A$10,MATCH("TOTAL GENERAL",$A$11:$A$100,0),COLUMN(K89)-1),0,OFFSET($A$10,MATCH("TOTAL GENERAL",$A$11:$A$100,0),COLUMN(K89)-1)-K89),"")))</f>
        <v/>
      </c>
      <c r="V89" s="21" t="str">
        <f ca="1">IF(OR($A89="Pn",$A90="Pn"),"",IF(OR($A89="Pn",$A90="Pn"),"",IF($A89="TOTAL GENERAL",SUM(V$11:V87),IF(AND(L89&lt;&gt;"",$A89&lt;&gt;"Pn"),IF(L89&lt;OFFSET($A$10,MATCH("TOTAL GENERAL",$A$11:$A$100,0),COLUMN(L89)-1),0,L89-OFFSET($A$10,MATCH("TOTAL GENERAL",$A$11:$A$100,0),COLUMN(L89)-1)),""))))</f>
        <v/>
      </c>
      <c r="W89" s="21" t="str">
        <f ca="1">IF(OR($A89="Pn",$A90="Pn"),"",IF(OR($A89="Pn",$A90="Pn"),"",IF($A89="TOTAL GENERAL",SUM(W$11:W87),IF(AND(M89&lt;&gt;"",$A89&lt;&gt;"Pn"),IF(M89&lt;OFFSET($A$10,MATCH("TOTAL GENERAL",$A$11:$A$100,0),COLUMN(M89)-1),0,M89-OFFSET($A$10,MATCH("TOTAL GENERAL",$A$11:$A$100,0),COLUMN(M89)-1)),""))))</f>
        <v/>
      </c>
      <c r="X89" s="21" t="str">
        <f ca="1">IF(OR($A89="Pn",$A90="Pn"),"",IF(OR($A89="Pn",$A90="Pn"),"",IF($A89="TOTAL GENERAL",SUM(X$11:X87),IF(AND(N89&lt;&gt;"",$A89&lt;&gt;"Pn"),IF(N89&lt;OFFSET($A$10,MATCH("TOTAL GENERAL",$A$11:$A$100,0),COLUMN(N89)-1),0,N89-OFFSET($A$10,MATCH("TOTAL GENERAL",$A$11:$A$100,0),COLUMN(N89)-1)),""))))</f>
        <v/>
      </c>
      <c r="Y89" s="21" t="str">
        <f ca="1">IF(OR($A89="Pn",$A90="Pn"),"",IF(OR($A89="Pn",$A90="Pn"),"",IF($A89="TOTAL GENERAL",SUM(Y$11:Y87),IF(AND(O89&lt;&gt;"",$A89&lt;&gt;"Pn"),IF(O89&lt;OFFSET($A$10,MATCH("TOTAL GENERAL",$A$11:$A$100,0),COLUMN(O89)-1),0,O89-OFFSET($A$10,MATCH("TOTAL GENERAL",$A$11:$A$100,0),COLUMN(O89)-1)),""))))</f>
        <v/>
      </c>
      <c r="Z89" s="21" t="str">
        <f ca="1">IF(OR($A89="Pn",$A90="Pn"),"",IF($A89="TOTAL GENERAL",SUM(Z$11:Z87),IF(AND(P89&lt;&gt;"",$A89&lt;&gt;"Pn"),IF(P89&gt;OFFSET($A$10,MATCH("TOTAL GENERAL",$A$11:$A$100,0),COLUMN(P89)-1),0,OFFSET($A$10,MATCH("TOTAL GENERAL",$A$11:$A$100,0),COLUMN(P89)-1)-P89),"")))</f>
        <v/>
      </c>
      <c r="AA89" s="21" t="str">
        <f ca="1">IF(OR($A89="Pn",$A90="Pn"),"",IF(OR($A89="Pn",$A90="Pn"),"",IF($A89="TOTAL GENERAL",SUM(AA$11:AA87),IF(AND(Q89&lt;&gt;"",$A89&lt;&gt;"Pn"),IF(Q89&lt;OFFSET($A$10,MATCH("TOTAL GENERAL",$A$11:$A$100,0),COLUMN(Q89)-1),0,Q89-OFFSET($A$10,MATCH("TOTAL GENERAL",$A$11:$A$100,0),COLUMN(Q89)-1)),""))))</f>
        <v/>
      </c>
      <c r="AB89" s="21" t="str">
        <f>IF(OR($A89="Pn",$A90="Pn"),"",IF($A89="TOTAL GENERAL",SUM(AB$11:AB87),IF(AND(H89&lt;&gt;"",$A89&lt;&gt;"Pn"),R89*$G89,"")))</f>
        <v/>
      </c>
      <c r="AC89" s="21" t="str">
        <f>IF(OR($A89="Pn",$A90="Pn"),"",IF($A89="TOTAL GENERAL",SUM(AC$11:AC87),IF(AND(I89&lt;&gt;"",$A89&lt;&gt;"Pn"),S89*$D89,"")))</f>
        <v/>
      </c>
      <c r="AD89" s="21" t="str">
        <f>IF(OR($A89="Pn",$A90="Pn"),"",IF($A89="TOTAL GENERAL",SUM(AD$11:AD87),IF(AND(J89&lt;&gt;"",$A89&lt;&gt;"Pn"),T89*$D89,"")))</f>
        <v/>
      </c>
      <c r="AE89" s="21" t="str">
        <f>IF(OR($A89="Pn",$A90="Pn"),"",IF($A89="TOTAL GENERAL",SUM(AE$11:AE87),IF(AND(K89&lt;&gt;"",$A89&lt;&gt;"Pn"),U89*$D89,"")))</f>
        <v/>
      </c>
      <c r="AF89" s="21" t="str">
        <f>IF(OR($A89="Pn",$A90="Pn"),"",IF($A89="TOTAL GENERAL",SUM(AF$11:AF87),IF(AND(L89&lt;&gt;"",$A89&lt;&gt;"Pn"),V89*$D89,"")))</f>
        <v/>
      </c>
      <c r="AG89" s="21" t="str">
        <f>IF(OR($A89="Pn",$A90="Pn"),"",IF($A89="TOTAL GENERAL",SUM(AG$11:AG87),IF(AND(M89&lt;&gt;"",$A89&lt;&gt;"Pn"),W89*$D89,"")))</f>
        <v/>
      </c>
      <c r="AH89" s="21" t="str">
        <f>IF(OR($A89="Pn",$A90="Pn"),"",IF($A89="TOTAL GENERAL",SUM(AH$11:AH87),IF(AND(N89&lt;&gt;"",$A89&lt;&gt;"Pn"),X89*$D89,"")))</f>
        <v/>
      </c>
      <c r="AI89" s="21" t="str">
        <f>IF(OR($A89="Pn",$A90="Pn"),"",IF($A89="TOTAL GENERAL",SUM(AI$11:AI87),IF(AND(O89&lt;&gt;"",$A89&lt;&gt;"Pn"),Y89*$D89,"")))</f>
        <v/>
      </c>
      <c r="AJ89" s="21" t="str">
        <f>IF(OR($A89="Pn",$A90="Pn"),"",IF($A89="TOTAL GENERAL",SUM(AJ$11:AJ87),IF(AND(P89&lt;&gt;"",$A89&lt;&gt;"Pn"),Z89*$F89,"")))</f>
        <v/>
      </c>
      <c r="AK89" s="21" t="str">
        <f>IF(OR($A89="Pn",$A90="Pn"),"",IF($A89="TOTAL GENERAL",SUM(AK$11:AK87),IF(AND(Q89&lt;&gt;"",$A89&lt;&gt;"Pn"),AA89*$D89,"")))</f>
        <v/>
      </c>
      <c r="AL89" s="19" t="str">
        <f ca="1">IF($A89="TOTAL GENERAL",SUM(AL$11:AL87),IF(AND(R89&lt;&gt;"",$A89&lt;&gt;"Pn"),IF(OFFSET($A$11,MATCH("TOTAL GENERAL",$A$11:$A$100,0)-1,COLUMN(AA89))=0,0,AB89/OFFSET($A$11,MATCH("TOTAL GENERAL",$A$11:$A$100,0)-1,COLUMN(AA89))),""))</f>
        <v/>
      </c>
      <c r="AM89" s="19" t="str">
        <f ca="1">IF($A89="TOTAL GENERAL",SUM(AM$11:AM87),IF(AND(S89&lt;&gt;"",$A89&lt;&gt;"Pn"),IF(OFFSET($A$11,MATCH("TOTAL GENERAL",$A$11:$A$100,0)-1,COLUMN(AB89))=0,0,AC89/OFFSET($A$11,MATCH("TOTAL GENERAL",$A$11:$A$100,0)-1,COLUMN(AB89))),""))</f>
        <v/>
      </c>
      <c r="AN89" s="19" t="str">
        <f ca="1">IF($A89="TOTAL GENERAL",SUM(AN$11:AN87),IF(AND(T89&lt;&gt;"",$A89&lt;&gt;"Pn"),IF(OFFSET($A$11,MATCH("TOTAL GENERAL",$A$11:$A$100,0)-1,COLUMN(AC89))=0,0,AD89/OFFSET($A$11,MATCH("TOTAL GENERAL",$A$11:$A$100,0)-1,COLUMN(AC89))),""))</f>
        <v/>
      </c>
      <c r="AO89" s="19" t="str">
        <f ca="1">IF($A89="TOTAL GENERAL",SUM(AO$11:AO87),IF(AND(U89&lt;&gt;"",$A89&lt;&gt;"Pn"),IF(OFFSET($A$11,MATCH("TOTAL GENERAL",$A$11:$A$100,0)-1,COLUMN(AD89))=0,0,AE89/OFFSET($A$11,MATCH("TOTAL GENERAL",$A$11:$A$100,0)-1,COLUMN(AD89))),""))</f>
        <v/>
      </c>
      <c r="AP89" s="19" t="str">
        <f ca="1">IF($A89="TOTAL GENERAL",SUM(AP$11:AP87),IF(AND(V89&lt;&gt;"",$A89&lt;&gt;"Pn"),IF(OFFSET($A$11,MATCH("TOTAL GENERAL",$A$11:$A$100,0)-1,COLUMN(AE89))=0,0,AF89/OFFSET($A$11,MATCH("TOTAL GENERAL",$A$11:$A$100,0)-1,COLUMN(AE89))),""))</f>
        <v/>
      </c>
      <c r="AQ89" s="19" t="str">
        <f ca="1">IF($A89="TOTAL GENERAL",SUM(AQ$11:AQ87),IF(AND(W89&lt;&gt;"",$A89&lt;&gt;"Pn"),IF(OFFSET($A$11,MATCH("TOTAL GENERAL",$A$11:$A$100,0)-1,COLUMN(AF89))=0,0,AG89/OFFSET($A$11,MATCH("TOTAL GENERAL",$A$11:$A$100,0)-1,COLUMN(AF89))),""))</f>
        <v/>
      </c>
      <c r="AR89" s="19" t="str">
        <f ca="1">IF($A89="TOTAL GENERAL",SUM(AR$11:AR87),IF(AND(X89&lt;&gt;"",$A89&lt;&gt;"Pn"),IF(OFFSET($A$11,MATCH("TOTAL GENERAL",$A$11:$A$100,0)-1,COLUMN(AG89))=0,0,AH89/OFFSET($A$11,MATCH("TOTAL GENERAL",$A$11:$A$100,0)-1,COLUMN(AG89))),""))</f>
        <v/>
      </c>
      <c r="AS89" s="19" t="str">
        <f ca="1">IF($A89="TOTAL GENERAL",SUM(AS$11:AS87),IF(AND(Y89&lt;&gt;"",$A89&lt;&gt;"Pn"),IF(OFFSET($A$11,MATCH("TOTAL GENERAL",$A$11:$A$100,0)-1,COLUMN(AH89))=0,0,AI89/OFFSET($A$11,MATCH("TOTAL GENERAL",$A$11:$A$100,0)-1,COLUMN(AH89))),""))</f>
        <v/>
      </c>
      <c r="AT89" s="19" t="str">
        <f ca="1">IF($A89="TOTAL GENERAL",SUM(AT$11:AT87),IF(AND(Z89&lt;&gt;"",$A89&lt;&gt;"Pn"),IF(OFFSET($A$11,MATCH("TOTAL GENERAL",$A$11:$A$100,0)-1,COLUMN(AI89))=0,0,AJ89/OFFSET($A$11,MATCH("TOTAL GENERAL",$A$11:$A$100,0)-1,COLUMN(AI89))),""))</f>
        <v/>
      </c>
      <c r="AU89" s="19" t="str">
        <f ca="1">IF($A89="TOTAL GENERAL",SUM(AU$11:AU87),IF(AND(AA89&lt;&gt;"",$A89&lt;&gt;"Pn"),IF(OFFSET($A$11,MATCH("TOTAL GENERAL",$A$11:$A$100,0)-1,COLUMN(AJ89))=0,0,AK89/OFFSET($A$11,MATCH("TOTAL GENERAL",$A$11:$A$100,0)-1,COLUMN(AJ89))),""))</f>
        <v/>
      </c>
      <c r="AV89" s="182" t="str">
        <f ca="1">IF(A89="TOTAL GENERAL",SUM(AV$11:AV87),IF(COUNTIF(AL89:AU89,"")&lt;COUNTA($AM$10:$AV$10),ROUND((IF(AL89&lt;&gt;"",AL89*OFFSET($A$10,MATCH("Pn",$A$11:$A$100,0),1),0)+IF(AM89&lt;&gt;"",AM89*OFFSET($A$10,MATCH("Pn",$A$11:$A$100,0),2),0)+IF(AN89&lt;&gt;"",AN89*OFFSET($A$10,MATCH("Pn",$A$11:$A$100,0),3),0)+IF(AO89&lt;&gt;"",AO89*OFFSET($A$10,MATCH("Pn",$A$11:$A$100,0),4),0)+IF(AP89&lt;&gt;"",AP89*OFFSET($A$10,MATCH("Pn",$A$11:$A$100,0),5),0)+IF(AQ89&lt;&gt;"",AQ89*OFFSET($A$10,MATCH("Pn",$A$11:$A$100,0),6),0)+IF(AR89&lt;&gt;"",AR89*OFFSET($A$10,MATCH("Pn",$A$11:$A$100,0),7),0)+IF(AS89&lt;&gt;"",AS89*OFFSET($A$10,MATCH("Pn",$A$11:$A$100,0),8),0)+IF(AT89&lt;&gt;"",AT89*OFFSET($A$10,MATCH("Pn",$A$11:$A$100,0),9),0)+IF(AU89&lt;&gt;"",AU89*OFFSET($A$10,MATCH("Pn",$A$11:$A$100,0),10),0))*OFFSET($A$10,MATCH("FC",$A$11:$A$100,0),2),2),""))</f>
        <v/>
      </c>
      <c r="AW89" s="182" t="str">
        <f ca="1">IF(A89="TOTAL GENERAL",SUM(AW$11:AW87),IF(COUNTIF(AM89:AV89,"")&lt;COUNTA($AM$10:$AV$10),(IF(AM89&lt;&gt;"",AM89*OFFSET($A$10,MATCH("Pn",$A$11:$A$100,0),1),0)+IF(AN89&lt;&gt;"",AN89*OFFSET($A$10,MATCH("Pn",$A$11:$A$100,0),2),0)+IF(AO89&lt;&gt;"",AO89*OFFSET($A$10,MATCH("Pn",$A$11:$A$100,0),3),0)+IF(AP89&lt;&gt;"",AP89*OFFSET($A$10,MATCH("Pn",$A$11:$A$100,0),4),0)+IF(AQ89&lt;&gt;"",AQ89*OFFSET($A$10,MATCH("Pn",$A$11:$A$100,0),5),0)+IF(AR89&lt;&gt;"",AR89*OFFSET($A$10,MATCH("Pn",$A$11:$A$100,0),6),0)+IF(AS89&lt;&gt;"",AS89*OFFSET($A$10,MATCH("Pn",$A$11:$A$100,0),7),0)+IF(AT89&lt;&gt;"",AT89*OFFSET($A$10,MATCH("Pn",$A$11:$A$100,0),8),0)+IF(AU89&lt;&gt;"",AU89*OFFSET($A$10,MATCH("Pn",$A$11:$A$100,0),9),0)+IF(AV89&lt;&gt;"",AV89*OFFSET($A$10,MATCH("Pn",$A$11:$A$100,0),10),0))*OFFSET($A$10,MATCH("FC",$A$11:$A$100,0),2),""))</f>
        <v/>
      </c>
    </row>
    <row r="90" spans="1:49" s="4" customFormat="1" x14ac:dyDescent="0.25">
      <c r="A90" s="15" t="s">
        <v>436</v>
      </c>
      <c r="B90" s="15" t="s">
        <v>436</v>
      </c>
      <c r="C90" s="179" t="s">
        <v>436</v>
      </c>
      <c r="D90" s="16" t="s">
        <v>436</v>
      </c>
      <c r="E90" s="9" t="str">
        <f ca="1">IF(AND($A91="Pn",COLUMN(E88)&lt;COUNTIF(PonderacionIndicadores!$A$1:$A$139,"Cérvix")+1),OFFSET($F$10,0,COLUMN(F146)),IF(AND(A90="Pn",(COUNTIF(PonderacionIndicadores!$A$1:$A$139,"Cérvix"))&gt;COLUMN(E90)-1),OFFSET(PonderacionIndicadores!$A$1,MATCH("Cérvix",PonderacionIndicadores!$A$1:$A$139,0)+COLUMN(D90)-2,3),IF(A90="TOTAL GENERAL",SUM(E$11:E88),IF(D90&lt;&gt;"",D90/OFFSET($A$10,MATCH("TOTAL GENERAL",$A$11:$A$100,0),3),""))))</f>
        <v/>
      </c>
      <c r="F90" s="16" t="s">
        <v>436</v>
      </c>
      <c r="G90" s="16" t="s">
        <v>436</v>
      </c>
      <c r="H90" s="16" t="s">
        <v>436</v>
      </c>
      <c r="I90" s="18" t="s">
        <v>436</v>
      </c>
      <c r="J90" s="18" t="s">
        <v>436</v>
      </c>
      <c r="K90" s="19" t="s">
        <v>436</v>
      </c>
      <c r="L90" s="18" t="s">
        <v>436</v>
      </c>
      <c r="M90" s="19" t="s">
        <v>436</v>
      </c>
      <c r="N90" s="19" t="s">
        <v>436</v>
      </c>
      <c r="O90" s="19" t="s">
        <v>436</v>
      </c>
      <c r="P90" s="19" t="s">
        <v>436</v>
      </c>
      <c r="Q90" s="180" t="s">
        <v>436</v>
      </c>
      <c r="R90" s="18" t="s">
        <v>436</v>
      </c>
      <c r="S90" s="21" t="str">
        <f ca="1">IF(OR($A90="Pn",$A91="Pn"),"",IF(OR($A90="Pn",$A91="Pn"),"",IF($A90="TOTAL GENERAL",SUM(S$11:S88),IF(AND(I90&lt;&gt;"",$A90&lt;&gt;"Pn"),IF(I90&gt;OFFSET($A$10,MATCH("TOTAL GENERAL",$A$11:$A$100,0),COLUMN(I90)-1),0,OFFSET($A$10,MATCH("TOTAL GENERAL",$A$11:$A$100,0),COLUMN(I90)-1)-I90),""))))</f>
        <v/>
      </c>
      <c r="T90" s="21" t="str">
        <f ca="1">IF(OR($A90="Pn",$A91="Pn"),"",IF(OR($A90="Pn",$A91="Pn"),"",IF($A90="TOTAL GENERAL",SUM(T$11:T88),IF(AND(J90&lt;&gt;"",$A90&lt;&gt;"Pn"),IF(J90&lt;OFFSET($A$10,MATCH("TOTAL GENERAL",$A$11:$A$100,0),COLUMN(J90)-1),0,J90-OFFSET($A$10,MATCH("TOTAL GENERAL",$A$11:$A$100,0),COLUMN(J90)-1)),""))))</f>
        <v/>
      </c>
      <c r="U90" s="21" t="str">
        <f ca="1">IF(OR($A90="Pn",$A91="Pn"),"",IF($A90="TOTAL GENERAL",SUM(U$11:U88),IF(AND(K90&lt;&gt;"",$A90&lt;&gt;"Pn"),IF(K90&gt;OFFSET($A$10,MATCH("TOTAL GENERAL",$A$11:$A$100,0),COLUMN(K90)-1),0,OFFSET($A$10,MATCH("TOTAL GENERAL",$A$11:$A$100,0),COLUMN(K90)-1)-K90),"")))</f>
        <v/>
      </c>
      <c r="V90" s="21" t="str">
        <f ca="1">IF(OR($A90="Pn",$A91="Pn"),"",IF(OR($A90="Pn",$A91="Pn"),"",IF($A90="TOTAL GENERAL",SUM(V$11:V88),IF(AND(L90&lt;&gt;"",$A90&lt;&gt;"Pn"),IF(L90&lt;OFFSET($A$10,MATCH("TOTAL GENERAL",$A$11:$A$100,0),COLUMN(L90)-1),0,L90-OFFSET($A$10,MATCH("TOTAL GENERAL",$A$11:$A$100,0),COLUMN(L90)-1)),""))))</f>
        <v/>
      </c>
      <c r="W90" s="21" t="str">
        <f ca="1">IF(OR($A90="Pn",$A91="Pn"),"",IF(OR($A90="Pn",$A91="Pn"),"",IF($A90="TOTAL GENERAL",SUM(W$11:W88),IF(AND(M90&lt;&gt;"",$A90&lt;&gt;"Pn"),IF(M90&lt;OFFSET($A$10,MATCH("TOTAL GENERAL",$A$11:$A$100,0),COLUMN(M90)-1),0,M90-OFFSET($A$10,MATCH("TOTAL GENERAL",$A$11:$A$100,0),COLUMN(M90)-1)),""))))</f>
        <v/>
      </c>
      <c r="X90" s="21" t="str">
        <f ca="1">IF(OR($A90="Pn",$A91="Pn"),"",IF(OR($A90="Pn",$A91="Pn"),"",IF($A90="TOTAL GENERAL",SUM(X$11:X88),IF(AND(N90&lt;&gt;"",$A90&lt;&gt;"Pn"),IF(N90&lt;OFFSET($A$10,MATCH("TOTAL GENERAL",$A$11:$A$100,0),COLUMN(N90)-1),0,N90-OFFSET($A$10,MATCH("TOTAL GENERAL",$A$11:$A$100,0),COLUMN(N90)-1)),""))))</f>
        <v/>
      </c>
      <c r="Y90" s="21" t="str">
        <f ca="1">IF(OR($A90="Pn",$A91="Pn"),"",IF(OR($A90="Pn",$A91="Pn"),"",IF($A90="TOTAL GENERAL",SUM(Y$11:Y88),IF(AND(O90&lt;&gt;"",$A90&lt;&gt;"Pn"),IF(O90&lt;OFFSET($A$10,MATCH("TOTAL GENERAL",$A$11:$A$100,0),COLUMN(O90)-1),0,O90-OFFSET($A$10,MATCH("TOTAL GENERAL",$A$11:$A$100,0),COLUMN(O90)-1)),""))))</f>
        <v/>
      </c>
      <c r="Z90" s="21" t="str">
        <f ca="1">IF(OR($A90="Pn",$A91="Pn"),"",IF($A90="TOTAL GENERAL",SUM(Z$11:Z88),IF(AND(P90&lt;&gt;"",$A90&lt;&gt;"Pn"),IF(P90&gt;OFFSET($A$10,MATCH("TOTAL GENERAL",$A$11:$A$100,0),COLUMN(P90)-1),0,OFFSET($A$10,MATCH("TOTAL GENERAL",$A$11:$A$100,0),COLUMN(P90)-1)-P90),"")))</f>
        <v/>
      </c>
      <c r="AA90" s="21" t="str">
        <f ca="1">IF(OR($A90="Pn",$A91="Pn"),"",IF(OR($A90="Pn",$A91="Pn"),"",IF($A90="TOTAL GENERAL",SUM(AA$11:AA88),IF(AND(Q90&lt;&gt;"",$A90&lt;&gt;"Pn"),IF(Q90&lt;OFFSET($A$10,MATCH("TOTAL GENERAL",$A$11:$A$100,0),COLUMN(Q90)-1),0,Q90-OFFSET($A$10,MATCH("TOTAL GENERAL",$A$11:$A$100,0),COLUMN(Q90)-1)),""))))</f>
        <v/>
      </c>
      <c r="AB90" s="21" t="str">
        <f>IF(OR($A90="Pn",$A91="Pn"),"",IF($A90="TOTAL GENERAL",SUM(AB$11:AB88),IF(AND(H90&lt;&gt;"",$A90&lt;&gt;"Pn"),R90*$G90,"")))</f>
        <v/>
      </c>
      <c r="AC90" s="21" t="str">
        <f>IF(OR($A90="Pn",$A91="Pn"),"",IF($A90="TOTAL GENERAL",SUM(AC$11:AC88),IF(AND(I90&lt;&gt;"",$A90&lt;&gt;"Pn"),S90*$D90,"")))</f>
        <v/>
      </c>
      <c r="AD90" s="21" t="str">
        <f>IF(OR($A90="Pn",$A91="Pn"),"",IF($A90="TOTAL GENERAL",SUM(AD$11:AD88),IF(AND(J90&lt;&gt;"",$A90&lt;&gt;"Pn"),T90*$D90,"")))</f>
        <v/>
      </c>
      <c r="AE90" s="21" t="str">
        <f>IF(OR($A90="Pn",$A91="Pn"),"",IF($A90="TOTAL GENERAL",SUM(AE$11:AE88),IF(AND(K90&lt;&gt;"",$A90&lt;&gt;"Pn"),U90*$D90,"")))</f>
        <v/>
      </c>
      <c r="AF90" s="21" t="str">
        <f>IF(OR($A90="Pn",$A91="Pn"),"",IF($A90="TOTAL GENERAL",SUM(AF$11:AF88),IF(AND(L90&lt;&gt;"",$A90&lt;&gt;"Pn"),V90*$D90,"")))</f>
        <v/>
      </c>
      <c r="AG90" s="21" t="str">
        <f>IF(OR($A90="Pn",$A91="Pn"),"",IF($A90="TOTAL GENERAL",SUM(AG$11:AG88),IF(AND(M90&lt;&gt;"",$A90&lt;&gt;"Pn"),W90*$D90,"")))</f>
        <v/>
      </c>
      <c r="AH90" s="21" t="str">
        <f>IF(OR($A90="Pn",$A91="Pn"),"",IF($A90="TOTAL GENERAL",SUM(AH$11:AH88),IF(AND(N90&lt;&gt;"",$A90&lt;&gt;"Pn"),X90*$D90,"")))</f>
        <v/>
      </c>
      <c r="AI90" s="21" t="str">
        <f>IF(OR($A90="Pn",$A91="Pn"),"",IF($A90="TOTAL GENERAL",SUM(AI$11:AI88),IF(AND(O90&lt;&gt;"",$A90&lt;&gt;"Pn"),Y90*$D90,"")))</f>
        <v/>
      </c>
      <c r="AJ90" s="21" t="str">
        <f>IF(OR($A90="Pn",$A91="Pn"),"",IF($A90="TOTAL GENERAL",SUM(AJ$11:AJ88),IF(AND(P90&lt;&gt;"",$A90&lt;&gt;"Pn"),Z90*$F90,"")))</f>
        <v/>
      </c>
      <c r="AK90" s="21" t="str">
        <f>IF(OR($A90="Pn",$A91="Pn"),"",IF($A90="TOTAL GENERAL",SUM(AK$11:AK88),IF(AND(Q90&lt;&gt;"",$A90&lt;&gt;"Pn"),AA90*$D90,"")))</f>
        <v/>
      </c>
      <c r="AL90" s="19" t="str">
        <f ca="1">IF($A90="TOTAL GENERAL",SUM(AL$11:AL88),IF(AND(R90&lt;&gt;"",$A90&lt;&gt;"Pn"),IF(OFFSET($A$11,MATCH("TOTAL GENERAL",$A$11:$A$100,0)-1,COLUMN(AA90))=0,0,AB90/OFFSET($A$11,MATCH("TOTAL GENERAL",$A$11:$A$100,0)-1,COLUMN(AA90))),""))</f>
        <v/>
      </c>
      <c r="AM90" s="19" t="str">
        <f ca="1">IF($A90="TOTAL GENERAL",SUM(AM$11:AM88),IF(AND(S90&lt;&gt;"",$A90&lt;&gt;"Pn"),IF(OFFSET($A$11,MATCH("TOTAL GENERAL",$A$11:$A$100,0)-1,COLUMN(AB90))=0,0,AC90/OFFSET($A$11,MATCH("TOTAL GENERAL",$A$11:$A$100,0)-1,COLUMN(AB90))),""))</f>
        <v/>
      </c>
      <c r="AN90" s="19" t="str">
        <f ca="1">IF($A90="TOTAL GENERAL",SUM(AN$11:AN88),IF(AND(T90&lt;&gt;"",$A90&lt;&gt;"Pn"),IF(OFFSET($A$11,MATCH("TOTAL GENERAL",$A$11:$A$100,0)-1,COLUMN(AC90))=0,0,AD90/OFFSET($A$11,MATCH("TOTAL GENERAL",$A$11:$A$100,0)-1,COLUMN(AC90))),""))</f>
        <v/>
      </c>
      <c r="AO90" s="19" t="str">
        <f ca="1">IF($A90="TOTAL GENERAL",SUM(AO$11:AO88),IF(AND(U90&lt;&gt;"",$A90&lt;&gt;"Pn"),IF(OFFSET($A$11,MATCH("TOTAL GENERAL",$A$11:$A$100,0)-1,COLUMN(AD90))=0,0,AE90/OFFSET($A$11,MATCH("TOTAL GENERAL",$A$11:$A$100,0)-1,COLUMN(AD90))),""))</f>
        <v/>
      </c>
      <c r="AP90" s="19" t="str">
        <f ca="1">IF($A90="TOTAL GENERAL",SUM(AP$11:AP88),IF(AND(V90&lt;&gt;"",$A90&lt;&gt;"Pn"),IF(OFFSET($A$11,MATCH("TOTAL GENERAL",$A$11:$A$100,0)-1,COLUMN(AE90))=0,0,AF90/OFFSET($A$11,MATCH("TOTAL GENERAL",$A$11:$A$100,0)-1,COLUMN(AE90))),""))</f>
        <v/>
      </c>
      <c r="AQ90" s="19" t="str">
        <f ca="1">IF($A90="TOTAL GENERAL",SUM(AQ$11:AQ88),IF(AND(W90&lt;&gt;"",$A90&lt;&gt;"Pn"),IF(OFFSET($A$11,MATCH("TOTAL GENERAL",$A$11:$A$100,0)-1,COLUMN(AF90))=0,0,AG90/OFFSET($A$11,MATCH("TOTAL GENERAL",$A$11:$A$100,0)-1,COLUMN(AF90))),""))</f>
        <v/>
      </c>
      <c r="AR90" s="19" t="str">
        <f ca="1">IF($A90="TOTAL GENERAL",SUM(AR$11:AR88),IF(AND(X90&lt;&gt;"",$A90&lt;&gt;"Pn"),IF(OFFSET($A$11,MATCH("TOTAL GENERAL",$A$11:$A$100,0)-1,COLUMN(AG90))=0,0,AH90/OFFSET($A$11,MATCH("TOTAL GENERAL",$A$11:$A$100,0)-1,COLUMN(AG90))),""))</f>
        <v/>
      </c>
      <c r="AS90" s="19" t="str">
        <f ca="1">IF($A90="TOTAL GENERAL",SUM(AS$11:AS88),IF(AND(Y90&lt;&gt;"",$A90&lt;&gt;"Pn"),IF(OFFSET($A$11,MATCH("TOTAL GENERAL",$A$11:$A$100,0)-1,COLUMN(AH90))=0,0,AI90/OFFSET($A$11,MATCH("TOTAL GENERAL",$A$11:$A$100,0)-1,COLUMN(AH90))),""))</f>
        <v/>
      </c>
      <c r="AT90" s="19" t="str">
        <f ca="1">IF($A90="TOTAL GENERAL",SUM(AT$11:AT88),IF(AND(Z90&lt;&gt;"",$A90&lt;&gt;"Pn"),IF(OFFSET($A$11,MATCH("TOTAL GENERAL",$A$11:$A$100,0)-1,COLUMN(AI90))=0,0,AJ90/OFFSET($A$11,MATCH("TOTAL GENERAL",$A$11:$A$100,0)-1,COLUMN(AI90))),""))</f>
        <v/>
      </c>
      <c r="AU90" s="19" t="str">
        <f ca="1">IF($A90="TOTAL GENERAL",SUM(AU$11:AU88),IF(AND(AA90&lt;&gt;"",$A90&lt;&gt;"Pn"),IF(OFFSET($A$11,MATCH("TOTAL GENERAL",$A$11:$A$100,0)-1,COLUMN(AJ90))=0,0,AK90/OFFSET($A$11,MATCH("TOTAL GENERAL",$A$11:$A$100,0)-1,COLUMN(AJ90))),""))</f>
        <v/>
      </c>
      <c r="AV90" s="182" t="str">
        <f ca="1">IF(A90="TOTAL GENERAL",SUM(AV$11:AV88),IF(COUNTIF(AL90:AU90,"")&lt;COUNTA($AM$10:$AV$10),ROUND((IF(AL90&lt;&gt;"",AL90*OFFSET($A$10,MATCH("Pn",$A$11:$A$100,0),1),0)+IF(AM90&lt;&gt;"",AM90*OFFSET($A$10,MATCH("Pn",$A$11:$A$100,0),2),0)+IF(AN90&lt;&gt;"",AN90*OFFSET($A$10,MATCH("Pn",$A$11:$A$100,0),3),0)+IF(AO90&lt;&gt;"",AO90*OFFSET($A$10,MATCH("Pn",$A$11:$A$100,0),4),0)+IF(AP90&lt;&gt;"",AP90*OFFSET($A$10,MATCH("Pn",$A$11:$A$100,0),5),0)+IF(AQ90&lt;&gt;"",AQ90*OFFSET($A$10,MATCH("Pn",$A$11:$A$100,0),6),0)+IF(AR90&lt;&gt;"",AR90*OFFSET($A$10,MATCH("Pn",$A$11:$A$100,0),7),0)+IF(AS90&lt;&gt;"",AS90*OFFSET($A$10,MATCH("Pn",$A$11:$A$100,0),8),0)+IF(AT90&lt;&gt;"",AT90*OFFSET($A$10,MATCH("Pn",$A$11:$A$100,0),9),0)+IF(AU90&lt;&gt;"",AU90*OFFSET($A$10,MATCH("Pn",$A$11:$A$100,0),10),0))*OFFSET($A$10,MATCH("FC",$A$11:$A$100,0),2),2),""))</f>
        <v/>
      </c>
      <c r="AW90" s="182" t="str">
        <f ca="1">IF(A90="TOTAL GENERAL",SUM(AW$11:AW88),IF(COUNTIF(AM90:AV90,"")&lt;COUNTA($AM$10:$AV$10),(IF(AM90&lt;&gt;"",AM90*OFFSET($A$10,MATCH("Pn",$A$11:$A$100,0),1),0)+IF(AN90&lt;&gt;"",AN90*OFFSET($A$10,MATCH("Pn",$A$11:$A$100,0),2),0)+IF(AO90&lt;&gt;"",AO90*OFFSET($A$10,MATCH("Pn",$A$11:$A$100,0),3),0)+IF(AP90&lt;&gt;"",AP90*OFFSET($A$10,MATCH("Pn",$A$11:$A$100,0),4),0)+IF(AQ90&lt;&gt;"",AQ90*OFFSET($A$10,MATCH("Pn",$A$11:$A$100,0),5),0)+IF(AR90&lt;&gt;"",AR90*OFFSET($A$10,MATCH("Pn",$A$11:$A$100,0),6),0)+IF(AS90&lt;&gt;"",AS90*OFFSET($A$10,MATCH("Pn",$A$11:$A$100,0),7),0)+IF(AT90&lt;&gt;"",AT90*OFFSET($A$10,MATCH("Pn",$A$11:$A$100,0),8),0)+IF(AU90&lt;&gt;"",AU90*OFFSET($A$10,MATCH("Pn",$A$11:$A$100,0),9),0)+IF(AV90&lt;&gt;"",AV90*OFFSET($A$10,MATCH("Pn",$A$11:$A$100,0),10),0))*OFFSET($A$10,MATCH("FC",$A$11:$A$100,0),2),""))</f>
        <v/>
      </c>
    </row>
    <row r="91" spans="1:49" s="4" customFormat="1" x14ac:dyDescent="0.25">
      <c r="A91" s="15" t="s">
        <v>436</v>
      </c>
      <c r="B91" s="15" t="s">
        <v>436</v>
      </c>
      <c r="C91" s="179" t="s">
        <v>436</v>
      </c>
      <c r="D91" s="16" t="s">
        <v>436</v>
      </c>
      <c r="E91" s="9" t="str">
        <f ca="1">IF(AND($A92="Pn",COLUMN(E89)&lt;COUNTIF(PonderacionIndicadores!$A$1:$A$139,"Cérvix")+1),OFFSET($F$10,0,COLUMN(F147)),IF(AND(A91="Pn",(COUNTIF(PonderacionIndicadores!$A$1:$A$139,"Cérvix"))&gt;COLUMN(E91)-1),OFFSET(PonderacionIndicadores!$A$1,MATCH("Cérvix",PonderacionIndicadores!$A$1:$A$139,0)+COLUMN(D91)-2,3),IF(A91="TOTAL GENERAL",SUM(E$11:E89),IF(D91&lt;&gt;"",D91/OFFSET($A$10,MATCH("TOTAL GENERAL",$A$11:$A$100,0),3),""))))</f>
        <v/>
      </c>
      <c r="F91" s="16" t="s">
        <v>436</v>
      </c>
      <c r="G91" s="16" t="s">
        <v>436</v>
      </c>
      <c r="H91" s="16" t="s">
        <v>436</v>
      </c>
      <c r="I91" s="18" t="s">
        <v>436</v>
      </c>
      <c r="J91" s="18" t="s">
        <v>436</v>
      </c>
      <c r="K91" s="19" t="s">
        <v>436</v>
      </c>
      <c r="L91" s="18" t="s">
        <v>436</v>
      </c>
      <c r="M91" s="19" t="s">
        <v>436</v>
      </c>
      <c r="N91" s="19" t="s">
        <v>436</v>
      </c>
      <c r="O91" s="19" t="s">
        <v>436</v>
      </c>
      <c r="P91" s="19" t="s">
        <v>436</v>
      </c>
      <c r="Q91" s="180" t="s">
        <v>436</v>
      </c>
      <c r="R91" s="18" t="s">
        <v>436</v>
      </c>
      <c r="S91" s="21" t="str">
        <f ca="1">IF(OR($A91="Pn",$A92="Pn"),"",IF(OR($A91="Pn",$A92="Pn"),"",IF($A91="TOTAL GENERAL",SUM(S$11:S89),IF(AND(I91&lt;&gt;"",$A91&lt;&gt;"Pn"),IF(I91&gt;OFFSET($A$10,MATCH("TOTAL GENERAL",$A$11:$A$100,0),COLUMN(I91)-1),0,OFFSET($A$10,MATCH("TOTAL GENERAL",$A$11:$A$100,0),COLUMN(I91)-1)-I91),""))))</f>
        <v/>
      </c>
      <c r="T91" s="21" t="str">
        <f ca="1">IF(OR($A91="Pn",$A92="Pn"),"",IF(OR($A91="Pn",$A92="Pn"),"",IF($A91="TOTAL GENERAL",SUM(T$11:T89),IF(AND(J91&lt;&gt;"",$A91&lt;&gt;"Pn"),IF(J91&lt;OFFSET($A$10,MATCH("TOTAL GENERAL",$A$11:$A$100,0),COLUMN(J91)-1),0,J91-OFFSET($A$10,MATCH("TOTAL GENERAL",$A$11:$A$100,0),COLUMN(J91)-1)),""))))</f>
        <v/>
      </c>
      <c r="U91" s="21" t="str">
        <f ca="1">IF(OR($A91="Pn",$A92="Pn"),"",IF($A91="TOTAL GENERAL",SUM(U$11:U89),IF(AND(K91&lt;&gt;"",$A91&lt;&gt;"Pn"),IF(K91&gt;OFFSET($A$10,MATCH("TOTAL GENERAL",$A$11:$A$100,0),COLUMN(K91)-1),0,OFFSET($A$10,MATCH("TOTAL GENERAL",$A$11:$A$100,0),COLUMN(K91)-1)-K91),"")))</f>
        <v/>
      </c>
      <c r="V91" s="21" t="str">
        <f ca="1">IF(OR($A91="Pn",$A92="Pn"),"",IF(OR($A91="Pn",$A92="Pn"),"",IF($A91="TOTAL GENERAL",SUM(V$11:V89),IF(AND(L91&lt;&gt;"",$A91&lt;&gt;"Pn"),IF(L91&lt;OFFSET($A$10,MATCH("TOTAL GENERAL",$A$11:$A$100,0),COLUMN(L91)-1),0,L91-OFFSET($A$10,MATCH("TOTAL GENERAL",$A$11:$A$100,0),COLUMN(L91)-1)),""))))</f>
        <v/>
      </c>
      <c r="W91" s="21" t="str">
        <f ca="1">IF(OR($A91="Pn",$A92="Pn"),"",IF(OR($A91="Pn",$A92="Pn"),"",IF($A91="TOTAL GENERAL",SUM(W$11:W89),IF(AND(M91&lt;&gt;"",$A91&lt;&gt;"Pn"),IF(M91&lt;OFFSET($A$10,MATCH("TOTAL GENERAL",$A$11:$A$100,0),COLUMN(M91)-1),0,M91-OFFSET($A$10,MATCH("TOTAL GENERAL",$A$11:$A$100,0),COLUMN(M91)-1)),""))))</f>
        <v/>
      </c>
      <c r="X91" s="21" t="str">
        <f ca="1">IF(OR($A91="Pn",$A92="Pn"),"",IF(OR($A91="Pn",$A92="Pn"),"",IF($A91="TOTAL GENERAL",SUM(X$11:X89),IF(AND(N91&lt;&gt;"",$A91&lt;&gt;"Pn"),IF(N91&lt;OFFSET($A$10,MATCH("TOTAL GENERAL",$A$11:$A$100,0),COLUMN(N91)-1),0,N91-OFFSET($A$10,MATCH("TOTAL GENERAL",$A$11:$A$100,0),COLUMN(N91)-1)),""))))</f>
        <v/>
      </c>
      <c r="Y91" s="21" t="str">
        <f ca="1">IF(OR($A91="Pn",$A92="Pn"),"",IF(OR($A91="Pn",$A92="Pn"),"",IF($A91="TOTAL GENERAL",SUM(Y$11:Y89),IF(AND(O91&lt;&gt;"",$A91&lt;&gt;"Pn"),IF(O91&lt;OFFSET($A$10,MATCH("TOTAL GENERAL",$A$11:$A$100,0),COLUMN(O91)-1),0,O91-OFFSET($A$10,MATCH("TOTAL GENERAL",$A$11:$A$100,0),COLUMN(O91)-1)),""))))</f>
        <v/>
      </c>
      <c r="Z91" s="21" t="str">
        <f ca="1">IF(OR($A91="Pn",$A92="Pn"),"",IF($A91="TOTAL GENERAL",SUM(Z$11:Z89),IF(AND(P91&lt;&gt;"",$A91&lt;&gt;"Pn"),IF(P91&gt;OFFSET($A$10,MATCH("TOTAL GENERAL",$A$11:$A$100,0),COLUMN(P91)-1),0,OFFSET($A$10,MATCH("TOTAL GENERAL",$A$11:$A$100,0),COLUMN(P91)-1)-P91),"")))</f>
        <v/>
      </c>
      <c r="AA91" s="21" t="str">
        <f ca="1">IF(OR($A91="Pn",$A92="Pn"),"",IF(OR($A91="Pn",$A92="Pn"),"",IF($A91="TOTAL GENERAL",SUM(AA$11:AA89),IF(AND(Q91&lt;&gt;"",$A91&lt;&gt;"Pn"),IF(Q91&lt;OFFSET($A$10,MATCH("TOTAL GENERAL",$A$11:$A$100,0),COLUMN(Q91)-1),0,Q91-OFFSET($A$10,MATCH("TOTAL GENERAL",$A$11:$A$100,0),COLUMN(Q91)-1)),""))))</f>
        <v/>
      </c>
      <c r="AB91" s="21" t="str">
        <f>IF(OR($A91="Pn",$A92="Pn"),"",IF($A91="TOTAL GENERAL",SUM(AB$11:AB89),IF(AND(H91&lt;&gt;"",$A91&lt;&gt;"Pn"),R91*$G91,"")))</f>
        <v/>
      </c>
      <c r="AC91" s="21" t="str">
        <f>IF(OR($A91="Pn",$A92="Pn"),"",IF($A91="TOTAL GENERAL",SUM(AC$11:AC89),IF(AND(I91&lt;&gt;"",$A91&lt;&gt;"Pn"),S91*$D91,"")))</f>
        <v/>
      </c>
      <c r="AD91" s="21" t="str">
        <f>IF(OR($A91="Pn",$A92="Pn"),"",IF($A91="TOTAL GENERAL",SUM(AD$11:AD89),IF(AND(J91&lt;&gt;"",$A91&lt;&gt;"Pn"),T91*$D91,"")))</f>
        <v/>
      </c>
      <c r="AE91" s="21" t="str">
        <f>IF(OR($A91="Pn",$A92="Pn"),"",IF($A91="TOTAL GENERAL",SUM(AE$11:AE89),IF(AND(K91&lt;&gt;"",$A91&lt;&gt;"Pn"),U91*$D91,"")))</f>
        <v/>
      </c>
      <c r="AF91" s="21" t="str">
        <f>IF(OR($A91="Pn",$A92="Pn"),"",IF($A91="TOTAL GENERAL",SUM(AF$11:AF89),IF(AND(L91&lt;&gt;"",$A91&lt;&gt;"Pn"),V91*$D91,"")))</f>
        <v/>
      </c>
      <c r="AG91" s="21" t="str">
        <f>IF(OR($A91="Pn",$A92="Pn"),"",IF($A91="TOTAL GENERAL",SUM(AG$11:AG89),IF(AND(M91&lt;&gt;"",$A91&lt;&gt;"Pn"),W91*$D91,"")))</f>
        <v/>
      </c>
      <c r="AH91" s="21" t="str">
        <f>IF(OR($A91="Pn",$A92="Pn"),"",IF($A91="TOTAL GENERAL",SUM(AH$11:AH89),IF(AND(N91&lt;&gt;"",$A91&lt;&gt;"Pn"),X91*$D91,"")))</f>
        <v/>
      </c>
      <c r="AI91" s="21" t="str">
        <f>IF(OR($A91="Pn",$A92="Pn"),"",IF($A91="TOTAL GENERAL",SUM(AI$11:AI89),IF(AND(O91&lt;&gt;"",$A91&lt;&gt;"Pn"),Y91*$D91,"")))</f>
        <v/>
      </c>
      <c r="AJ91" s="21" t="str">
        <f>IF(OR($A91="Pn",$A92="Pn"),"",IF($A91="TOTAL GENERAL",SUM(AJ$11:AJ89),IF(AND(P91&lt;&gt;"",$A91&lt;&gt;"Pn"),Z91*$F91,"")))</f>
        <v/>
      </c>
      <c r="AK91" s="21" t="str">
        <f>IF(OR($A91="Pn",$A92="Pn"),"",IF($A91="TOTAL GENERAL",SUM(AK$11:AK89),IF(AND(Q91&lt;&gt;"",$A91&lt;&gt;"Pn"),AA91*$D91,"")))</f>
        <v/>
      </c>
      <c r="AL91" s="19" t="str">
        <f ca="1">IF($A91="TOTAL GENERAL",SUM(AL$11:AL89),IF(AND(R91&lt;&gt;"",$A91&lt;&gt;"Pn"),IF(OFFSET($A$11,MATCH("TOTAL GENERAL",$A$11:$A$100,0)-1,COLUMN(AA91))=0,0,AB91/OFFSET($A$11,MATCH("TOTAL GENERAL",$A$11:$A$100,0)-1,COLUMN(AA91))),""))</f>
        <v/>
      </c>
      <c r="AM91" s="19" t="str">
        <f ca="1">IF($A91="TOTAL GENERAL",SUM(AM$11:AM89),IF(AND(S91&lt;&gt;"",$A91&lt;&gt;"Pn"),IF(OFFSET($A$11,MATCH("TOTAL GENERAL",$A$11:$A$100,0)-1,COLUMN(AB91))=0,0,AC91/OFFSET($A$11,MATCH("TOTAL GENERAL",$A$11:$A$100,0)-1,COLUMN(AB91))),""))</f>
        <v/>
      </c>
      <c r="AN91" s="19" t="str">
        <f ca="1">IF($A91="TOTAL GENERAL",SUM(AN$11:AN89),IF(AND(T91&lt;&gt;"",$A91&lt;&gt;"Pn"),IF(OFFSET($A$11,MATCH("TOTAL GENERAL",$A$11:$A$100,0)-1,COLUMN(AC91))=0,0,AD91/OFFSET($A$11,MATCH("TOTAL GENERAL",$A$11:$A$100,0)-1,COLUMN(AC91))),""))</f>
        <v/>
      </c>
      <c r="AO91" s="19" t="str">
        <f ca="1">IF($A91="TOTAL GENERAL",SUM(AO$11:AO89),IF(AND(U91&lt;&gt;"",$A91&lt;&gt;"Pn"),IF(OFFSET($A$11,MATCH("TOTAL GENERAL",$A$11:$A$100,0)-1,COLUMN(AD91))=0,0,AE91/OFFSET($A$11,MATCH("TOTAL GENERAL",$A$11:$A$100,0)-1,COLUMN(AD91))),""))</f>
        <v/>
      </c>
      <c r="AP91" s="19" t="str">
        <f ca="1">IF($A91="TOTAL GENERAL",SUM(AP$11:AP89),IF(AND(V91&lt;&gt;"",$A91&lt;&gt;"Pn"),IF(OFFSET($A$11,MATCH("TOTAL GENERAL",$A$11:$A$100,0)-1,COLUMN(AE91))=0,0,AF91/OFFSET($A$11,MATCH("TOTAL GENERAL",$A$11:$A$100,0)-1,COLUMN(AE91))),""))</f>
        <v/>
      </c>
      <c r="AQ91" s="19" t="str">
        <f ca="1">IF($A91="TOTAL GENERAL",SUM(AQ$11:AQ89),IF(AND(W91&lt;&gt;"",$A91&lt;&gt;"Pn"),IF(OFFSET($A$11,MATCH("TOTAL GENERAL",$A$11:$A$100,0)-1,COLUMN(AF91))=0,0,AG91/OFFSET($A$11,MATCH("TOTAL GENERAL",$A$11:$A$100,0)-1,COLUMN(AF91))),""))</f>
        <v/>
      </c>
      <c r="AR91" s="19" t="str">
        <f ca="1">IF($A91="TOTAL GENERAL",SUM(AR$11:AR89),IF(AND(X91&lt;&gt;"",$A91&lt;&gt;"Pn"),IF(OFFSET($A$11,MATCH("TOTAL GENERAL",$A$11:$A$100,0)-1,COLUMN(AG91))=0,0,AH91/OFFSET($A$11,MATCH("TOTAL GENERAL",$A$11:$A$100,0)-1,COLUMN(AG91))),""))</f>
        <v/>
      </c>
      <c r="AS91" s="19" t="str">
        <f ca="1">IF($A91="TOTAL GENERAL",SUM(AS$11:AS89),IF(AND(Y91&lt;&gt;"",$A91&lt;&gt;"Pn"),IF(OFFSET($A$11,MATCH("TOTAL GENERAL",$A$11:$A$100,0)-1,COLUMN(AH91))=0,0,AI91/OFFSET($A$11,MATCH("TOTAL GENERAL",$A$11:$A$100,0)-1,COLUMN(AH91))),""))</f>
        <v/>
      </c>
      <c r="AT91" s="19" t="str">
        <f ca="1">IF($A91="TOTAL GENERAL",SUM(AT$11:AT89),IF(AND(Z91&lt;&gt;"",$A91&lt;&gt;"Pn"),IF(OFFSET($A$11,MATCH("TOTAL GENERAL",$A$11:$A$100,0)-1,COLUMN(AI91))=0,0,AJ91/OFFSET($A$11,MATCH("TOTAL GENERAL",$A$11:$A$100,0)-1,COLUMN(AI91))),""))</f>
        <v/>
      </c>
      <c r="AU91" s="19" t="str">
        <f ca="1">IF($A91="TOTAL GENERAL",SUM(AU$11:AU89),IF(AND(AA91&lt;&gt;"",$A91&lt;&gt;"Pn"),IF(OFFSET($A$11,MATCH("TOTAL GENERAL",$A$11:$A$100,0)-1,COLUMN(AJ91))=0,0,AK91/OFFSET($A$11,MATCH("TOTAL GENERAL",$A$11:$A$100,0)-1,COLUMN(AJ91))),""))</f>
        <v/>
      </c>
      <c r="AV91" s="182" t="str">
        <f ca="1">IF(A91="TOTAL GENERAL",SUM(AV$11:AV89),IF(COUNTIF(AL91:AU91,"")&lt;COUNTA($AM$10:$AV$10),ROUND((IF(AL91&lt;&gt;"",AL91*OFFSET($A$10,MATCH("Pn",$A$11:$A$100,0),1),0)+IF(AM91&lt;&gt;"",AM91*OFFSET($A$10,MATCH("Pn",$A$11:$A$100,0),2),0)+IF(AN91&lt;&gt;"",AN91*OFFSET($A$10,MATCH("Pn",$A$11:$A$100,0),3),0)+IF(AO91&lt;&gt;"",AO91*OFFSET($A$10,MATCH("Pn",$A$11:$A$100,0),4),0)+IF(AP91&lt;&gt;"",AP91*OFFSET($A$10,MATCH("Pn",$A$11:$A$100,0),5),0)+IF(AQ91&lt;&gt;"",AQ91*OFFSET($A$10,MATCH("Pn",$A$11:$A$100,0),6),0)+IF(AR91&lt;&gt;"",AR91*OFFSET($A$10,MATCH("Pn",$A$11:$A$100,0),7),0)+IF(AS91&lt;&gt;"",AS91*OFFSET($A$10,MATCH("Pn",$A$11:$A$100,0),8),0)+IF(AT91&lt;&gt;"",AT91*OFFSET($A$10,MATCH("Pn",$A$11:$A$100,0),9),0)+IF(AU91&lt;&gt;"",AU91*OFFSET($A$10,MATCH("Pn",$A$11:$A$100,0),10),0))*OFFSET($A$10,MATCH("FC",$A$11:$A$100,0),2),2),""))</f>
        <v/>
      </c>
      <c r="AW91" s="182" t="str">
        <f ca="1">IF(A91="TOTAL GENERAL",SUM(AW$11:AW89),IF(COUNTIF(AM91:AV91,"")&lt;COUNTA($AM$10:$AV$10),(IF(AM91&lt;&gt;"",AM91*OFFSET($A$10,MATCH("Pn",$A$11:$A$100,0),1),0)+IF(AN91&lt;&gt;"",AN91*OFFSET($A$10,MATCH("Pn",$A$11:$A$100,0),2),0)+IF(AO91&lt;&gt;"",AO91*OFFSET($A$10,MATCH("Pn",$A$11:$A$100,0),3),0)+IF(AP91&lt;&gt;"",AP91*OFFSET($A$10,MATCH("Pn",$A$11:$A$100,0),4),0)+IF(AQ91&lt;&gt;"",AQ91*OFFSET($A$10,MATCH("Pn",$A$11:$A$100,0),5),0)+IF(AR91&lt;&gt;"",AR91*OFFSET($A$10,MATCH("Pn",$A$11:$A$100,0),6),0)+IF(AS91&lt;&gt;"",AS91*OFFSET($A$10,MATCH("Pn",$A$11:$A$100,0),7),0)+IF(AT91&lt;&gt;"",AT91*OFFSET($A$10,MATCH("Pn",$A$11:$A$100,0),8),0)+IF(AU91&lt;&gt;"",AU91*OFFSET($A$10,MATCH("Pn",$A$11:$A$100,0),9),0)+IF(AV91&lt;&gt;"",AV91*OFFSET($A$10,MATCH("Pn",$A$11:$A$100,0),10),0))*OFFSET($A$10,MATCH("FC",$A$11:$A$100,0),2),""))</f>
        <v/>
      </c>
    </row>
    <row r="92" spans="1:49" s="4" customFormat="1" x14ac:dyDescent="0.25">
      <c r="A92" s="15" t="s">
        <v>436</v>
      </c>
      <c r="B92" s="15" t="s">
        <v>436</v>
      </c>
      <c r="C92" s="179" t="s">
        <v>436</v>
      </c>
      <c r="D92" s="16" t="s">
        <v>436</v>
      </c>
      <c r="E92" s="9" t="str">
        <f ca="1">IF(AND($A93="Pn",COLUMN(E90)&lt;COUNTIF(PonderacionIndicadores!$A$1:$A$139,"Cérvix")+1),OFFSET($F$10,0,COLUMN(F148)),IF(AND(A92="Pn",(COUNTIF(PonderacionIndicadores!$A$1:$A$139,"Cérvix"))&gt;COLUMN(E92)-1),OFFSET(PonderacionIndicadores!$A$1,MATCH("Cérvix",PonderacionIndicadores!$A$1:$A$139,0)+COLUMN(D92)-2,3),IF(A92="TOTAL GENERAL",SUM(E$11:E90),IF(D92&lt;&gt;"",D92/OFFSET($A$10,MATCH("TOTAL GENERAL",$A$11:$A$100,0),3),""))))</f>
        <v/>
      </c>
      <c r="F92" s="16" t="s">
        <v>436</v>
      </c>
      <c r="G92" s="16" t="s">
        <v>436</v>
      </c>
      <c r="H92" s="16" t="s">
        <v>436</v>
      </c>
      <c r="I92" s="18" t="s">
        <v>436</v>
      </c>
      <c r="J92" s="18" t="s">
        <v>436</v>
      </c>
      <c r="K92" s="19" t="s">
        <v>436</v>
      </c>
      <c r="L92" s="18" t="s">
        <v>436</v>
      </c>
      <c r="M92" s="19" t="s">
        <v>436</v>
      </c>
      <c r="N92" s="19" t="s">
        <v>436</v>
      </c>
      <c r="O92" s="19" t="s">
        <v>436</v>
      </c>
      <c r="P92" s="19" t="s">
        <v>436</v>
      </c>
      <c r="Q92" s="180" t="s">
        <v>436</v>
      </c>
      <c r="R92" s="18" t="s">
        <v>436</v>
      </c>
      <c r="S92" s="21" t="str">
        <f ca="1">IF(OR($A92="Pn",$A93="Pn"),"",IF(OR($A92="Pn",$A93="Pn"),"",IF($A92="TOTAL GENERAL",SUM(S$11:S90),IF(AND(I92&lt;&gt;"",$A92&lt;&gt;"Pn"),IF(I92&gt;OFFSET($A$10,MATCH("TOTAL GENERAL",$A$11:$A$100,0),COLUMN(I92)-1),0,OFFSET($A$10,MATCH("TOTAL GENERAL",$A$11:$A$100,0),COLUMN(I92)-1)-I92),""))))</f>
        <v/>
      </c>
      <c r="T92" s="21" t="str">
        <f ca="1">IF(OR($A92="Pn",$A93="Pn"),"",IF(OR($A92="Pn",$A93="Pn"),"",IF($A92="TOTAL GENERAL",SUM(T$11:T90),IF(AND(J92&lt;&gt;"",$A92&lt;&gt;"Pn"),IF(J92&lt;OFFSET($A$10,MATCH("TOTAL GENERAL",$A$11:$A$100,0),COLUMN(J92)-1),0,J92-OFFSET($A$10,MATCH("TOTAL GENERAL",$A$11:$A$100,0),COLUMN(J92)-1)),""))))</f>
        <v/>
      </c>
      <c r="U92" s="21" t="str">
        <f ca="1">IF(OR($A92="Pn",$A93="Pn"),"",IF($A92="TOTAL GENERAL",SUM(U$11:U90),IF(AND(K92&lt;&gt;"",$A92&lt;&gt;"Pn"),IF(K92&gt;OFFSET($A$10,MATCH("TOTAL GENERAL",$A$11:$A$100,0),COLUMN(K92)-1),0,OFFSET($A$10,MATCH("TOTAL GENERAL",$A$11:$A$100,0),COLUMN(K92)-1)-K92),"")))</f>
        <v/>
      </c>
      <c r="V92" s="21" t="str">
        <f ca="1">IF(OR($A92="Pn",$A93="Pn"),"",IF(OR($A92="Pn",$A93="Pn"),"",IF($A92="TOTAL GENERAL",SUM(V$11:V90),IF(AND(L92&lt;&gt;"",$A92&lt;&gt;"Pn"),IF(L92&lt;OFFSET($A$10,MATCH("TOTAL GENERAL",$A$11:$A$100,0),COLUMN(L92)-1),0,L92-OFFSET($A$10,MATCH("TOTAL GENERAL",$A$11:$A$100,0),COLUMN(L92)-1)),""))))</f>
        <v/>
      </c>
      <c r="W92" s="21" t="str">
        <f ca="1">IF(OR($A92="Pn",$A93="Pn"),"",IF(OR($A92="Pn",$A93="Pn"),"",IF($A92="TOTAL GENERAL",SUM(W$11:W90),IF(AND(M92&lt;&gt;"",$A92&lt;&gt;"Pn"),IF(M92&lt;OFFSET($A$10,MATCH("TOTAL GENERAL",$A$11:$A$100,0),COLUMN(M92)-1),0,M92-OFFSET($A$10,MATCH("TOTAL GENERAL",$A$11:$A$100,0),COLUMN(M92)-1)),""))))</f>
        <v/>
      </c>
      <c r="X92" s="21" t="str">
        <f ca="1">IF(OR($A92="Pn",$A93="Pn"),"",IF(OR($A92="Pn",$A93="Pn"),"",IF($A92="TOTAL GENERAL",SUM(X$11:X90),IF(AND(N92&lt;&gt;"",$A92&lt;&gt;"Pn"),IF(N92&lt;OFFSET($A$10,MATCH("TOTAL GENERAL",$A$11:$A$100,0),COLUMN(N92)-1),0,N92-OFFSET($A$10,MATCH("TOTAL GENERAL",$A$11:$A$100,0),COLUMN(N92)-1)),""))))</f>
        <v/>
      </c>
      <c r="Y92" s="21" t="str">
        <f ca="1">IF(OR($A92="Pn",$A93="Pn"),"",IF(OR($A92="Pn",$A93="Pn"),"",IF($A92="TOTAL GENERAL",SUM(Y$11:Y90),IF(AND(O92&lt;&gt;"",$A92&lt;&gt;"Pn"),IF(O92&lt;OFFSET($A$10,MATCH("TOTAL GENERAL",$A$11:$A$100,0),COLUMN(O92)-1),0,O92-OFFSET($A$10,MATCH("TOTAL GENERAL",$A$11:$A$100,0),COLUMN(O92)-1)),""))))</f>
        <v/>
      </c>
      <c r="Z92" s="21" t="str">
        <f ca="1">IF(OR($A92="Pn",$A93="Pn"),"",IF($A92="TOTAL GENERAL",SUM(Z$11:Z90),IF(AND(P92&lt;&gt;"",$A92&lt;&gt;"Pn"),IF(P92&gt;OFFSET($A$10,MATCH("TOTAL GENERAL",$A$11:$A$100,0),COLUMN(P92)-1),0,OFFSET($A$10,MATCH("TOTAL GENERAL",$A$11:$A$100,0),COLUMN(P92)-1)-P92),"")))</f>
        <v/>
      </c>
      <c r="AA92" s="21" t="str">
        <f ca="1">IF(OR($A92="Pn",$A93="Pn"),"",IF(OR($A92="Pn",$A93="Pn"),"",IF($A92="TOTAL GENERAL",SUM(AA$11:AA90),IF(AND(Q92&lt;&gt;"",$A92&lt;&gt;"Pn"),IF(Q92&lt;OFFSET($A$10,MATCH("TOTAL GENERAL",$A$11:$A$100,0),COLUMN(Q92)-1),0,Q92-OFFSET($A$10,MATCH("TOTAL GENERAL",$A$11:$A$100,0),COLUMN(Q92)-1)),""))))</f>
        <v/>
      </c>
      <c r="AB92" s="21" t="str">
        <f>IF(OR($A92="Pn",$A93="Pn"),"",IF($A92="TOTAL GENERAL",SUM(AB$11:AB90),IF(AND(H92&lt;&gt;"",$A92&lt;&gt;"Pn"),R92*$G92,"")))</f>
        <v/>
      </c>
      <c r="AC92" s="21" t="str">
        <f>IF(OR($A92="Pn",$A93="Pn"),"",IF($A92="TOTAL GENERAL",SUM(AC$11:AC90),IF(AND(I92&lt;&gt;"",$A92&lt;&gt;"Pn"),S92*$D92,"")))</f>
        <v/>
      </c>
      <c r="AD92" s="21" t="str">
        <f>IF(OR($A92="Pn",$A93="Pn"),"",IF($A92="TOTAL GENERAL",SUM(AD$11:AD90),IF(AND(J92&lt;&gt;"",$A92&lt;&gt;"Pn"),T92*$D92,"")))</f>
        <v/>
      </c>
      <c r="AE92" s="21" t="str">
        <f>IF(OR($A92="Pn",$A93="Pn"),"",IF($A92="TOTAL GENERAL",SUM(AE$11:AE90),IF(AND(K92&lt;&gt;"",$A92&lt;&gt;"Pn"),U92*$D92,"")))</f>
        <v/>
      </c>
      <c r="AF92" s="21" t="str">
        <f>IF(OR($A92="Pn",$A93="Pn"),"",IF($A92="TOTAL GENERAL",SUM(AF$11:AF90),IF(AND(L92&lt;&gt;"",$A92&lt;&gt;"Pn"),V92*$D92,"")))</f>
        <v/>
      </c>
      <c r="AG92" s="21" t="str">
        <f>IF(OR($A92="Pn",$A93="Pn"),"",IF($A92="TOTAL GENERAL",SUM(AG$11:AG90),IF(AND(M92&lt;&gt;"",$A92&lt;&gt;"Pn"),W92*$D92,"")))</f>
        <v/>
      </c>
      <c r="AH92" s="21" t="str">
        <f>IF(OR($A92="Pn",$A93="Pn"),"",IF($A92="TOTAL GENERAL",SUM(AH$11:AH90),IF(AND(N92&lt;&gt;"",$A92&lt;&gt;"Pn"),X92*$D92,"")))</f>
        <v/>
      </c>
      <c r="AI92" s="21" t="str">
        <f>IF(OR($A92="Pn",$A93="Pn"),"",IF($A92="TOTAL GENERAL",SUM(AI$11:AI90),IF(AND(O92&lt;&gt;"",$A92&lt;&gt;"Pn"),Y92*$D92,"")))</f>
        <v/>
      </c>
      <c r="AJ92" s="21" t="str">
        <f>IF(OR($A92="Pn",$A93="Pn"),"",IF($A92="TOTAL GENERAL",SUM(AJ$11:AJ90),IF(AND(P92&lt;&gt;"",$A92&lt;&gt;"Pn"),Z92*$F92,"")))</f>
        <v/>
      </c>
      <c r="AK92" s="21" t="str">
        <f>IF(OR($A92="Pn",$A93="Pn"),"",IF($A92="TOTAL GENERAL",SUM(AK$11:AK90),IF(AND(Q92&lt;&gt;"",$A92&lt;&gt;"Pn"),AA92*$D92,"")))</f>
        <v/>
      </c>
      <c r="AL92" s="19" t="str">
        <f ca="1">IF($A92="TOTAL GENERAL",SUM(AL$11:AL90),IF(AND(R92&lt;&gt;"",$A92&lt;&gt;"Pn"),IF(OFFSET($A$11,MATCH("TOTAL GENERAL",$A$11:$A$100,0)-1,COLUMN(AA92))=0,0,AB92/OFFSET($A$11,MATCH("TOTAL GENERAL",$A$11:$A$100,0)-1,COLUMN(AA92))),""))</f>
        <v/>
      </c>
      <c r="AM92" s="19" t="str">
        <f ca="1">IF($A92="TOTAL GENERAL",SUM(AM$11:AM90),IF(AND(S92&lt;&gt;"",$A92&lt;&gt;"Pn"),IF(OFFSET($A$11,MATCH("TOTAL GENERAL",$A$11:$A$100,0)-1,COLUMN(AB92))=0,0,AC92/OFFSET($A$11,MATCH("TOTAL GENERAL",$A$11:$A$100,0)-1,COLUMN(AB92))),""))</f>
        <v/>
      </c>
      <c r="AN92" s="19" t="str">
        <f ca="1">IF($A92="TOTAL GENERAL",SUM(AN$11:AN90),IF(AND(T92&lt;&gt;"",$A92&lt;&gt;"Pn"),IF(OFFSET($A$11,MATCH("TOTAL GENERAL",$A$11:$A$100,0)-1,COLUMN(AC92))=0,0,AD92/OFFSET($A$11,MATCH("TOTAL GENERAL",$A$11:$A$100,0)-1,COLUMN(AC92))),""))</f>
        <v/>
      </c>
      <c r="AO92" s="19" t="str">
        <f ca="1">IF($A92="TOTAL GENERAL",SUM(AO$11:AO90),IF(AND(U92&lt;&gt;"",$A92&lt;&gt;"Pn"),IF(OFFSET($A$11,MATCH("TOTAL GENERAL",$A$11:$A$100,0)-1,COLUMN(AD92))=0,0,AE92/OFFSET($A$11,MATCH("TOTAL GENERAL",$A$11:$A$100,0)-1,COLUMN(AD92))),""))</f>
        <v/>
      </c>
      <c r="AP92" s="19" t="str">
        <f ca="1">IF($A92="TOTAL GENERAL",SUM(AP$11:AP90),IF(AND(V92&lt;&gt;"",$A92&lt;&gt;"Pn"),IF(OFFSET($A$11,MATCH("TOTAL GENERAL",$A$11:$A$100,0)-1,COLUMN(AE92))=0,0,AF92/OFFSET($A$11,MATCH("TOTAL GENERAL",$A$11:$A$100,0)-1,COLUMN(AE92))),""))</f>
        <v/>
      </c>
      <c r="AQ92" s="19" t="str">
        <f ca="1">IF($A92="TOTAL GENERAL",SUM(AQ$11:AQ90),IF(AND(W92&lt;&gt;"",$A92&lt;&gt;"Pn"),IF(OFFSET($A$11,MATCH("TOTAL GENERAL",$A$11:$A$100,0)-1,COLUMN(AF92))=0,0,AG92/OFFSET($A$11,MATCH("TOTAL GENERAL",$A$11:$A$100,0)-1,COLUMN(AF92))),""))</f>
        <v/>
      </c>
      <c r="AR92" s="19" t="str">
        <f ca="1">IF($A92="TOTAL GENERAL",SUM(AR$11:AR90),IF(AND(X92&lt;&gt;"",$A92&lt;&gt;"Pn"),IF(OFFSET($A$11,MATCH("TOTAL GENERAL",$A$11:$A$100,0)-1,COLUMN(AG92))=0,0,AH92/OFFSET($A$11,MATCH("TOTAL GENERAL",$A$11:$A$100,0)-1,COLUMN(AG92))),""))</f>
        <v/>
      </c>
      <c r="AS92" s="19" t="str">
        <f ca="1">IF($A92="TOTAL GENERAL",SUM(AS$11:AS90),IF(AND(Y92&lt;&gt;"",$A92&lt;&gt;"Pn"),IF(OFFSET($A$11,MATCH("TOTAL GENERAL",$A$11:$A$100,0)-1,COLUMN(AH92))=0,0,AI92/OFFSET($A$11,MATCH("TOTAL GENERAL",$A$11:$A$100,0)-1,COLUMN(AH92))),""))</f>
        <v/>
      </c>
      <c r="AT92" s="19" t="str">
        <f ca="1">IF($A92="TOTAL GENERAL",SUM(AT$11:AT90),IF(AND(Z92&lt;&gt;"",$A92&lt;&gt;"Pn"),IF(OFFSET($A$11,MATCH("TOTAL GENERAL",$A$11:$A$100,0)-1,COLUMN(AI92))=0,0,AJ92/OFFSET($A$11,MATCH("TOTAL GENERAL",$A$11:$A$100,0)-1,COLUMN(AI92))),""))</f>
        <v/>
      </c>
      <c r="AU92" s="19" t="str">
        <f ca="1">IF($A92="TOTAL GENERAL",SUM(AU$11:AU90),IF(AND(AA92&lt;&gt;"",$A92&lt;&gt;"Pn"),IF(OFFSET($A$11,MATCH("TOTAL GENERAL",$A$11:$A$100,0)-1,COLUMN(AJ92))=0,0,AK92/OFFSET($A$11,MATCH("TOTAL GENERAL",$A$11:$A$100,0)-1,COLUMN(AJ92))),""))</f>
        <v/>
      </c>
      <c r="AV92" s="182" t="str">
        <f ca="1">IF(A92="TOTAL GENERAL",SUM(AV$11:AV90),IF(COUNTIF(AL92:AU92,"")&lt;COUNTA($AM$10:$AV$10),ROUND((IF(AL92&lt;&gt;"",AL92*OFFSET($A$10,MATCH("Pn",$A$11:$A$100,0),1),0)+IF(AM92&lt;&gt;"",AM92*OFFSET($A$10,MATCH("Pn",$A$11:$A$100,0),2),0)+IF(AN92&lt;&gt;"",AN92*OFFSET($A$10,MATCH("Pn",$A$11:$A$100,0),3),0)+IF(AO92&lt;&gt;"",AO92*OFFSET($A$10,MATCH("Pn",$A$11:$A$100,0),4),0)+IF(AP92&lt;&gt;"",AP92*OFFSET($A$10,MATCH("Pn",$A$11:$A$100,0),5),0)+IF(AQ92&lt;&gt;"",AQ92*OFFSET($A$10,MATCH("Pn",$A$11:$A$100,0),6),0)+IF(AR92&lt;&gt;"",AR92*OFFSET($A$10,MATCH("Pn",$A$11:$A$100,0),7),0)+IF(AS92&lt;&gt;"",AS92*OFFSET($A$10,MATCH("Pn",$A$11:$A$100,0),8),0)+IF(AT92&lt;&gt;"",AT92*OFFSET($A$10,MATCH("Pn",$A$11:$A$100,0),9),0)+IF(AU92&lt;&gt;"",AU92*OFFSET($A$10,MATCH("Pn",$A$11:$A$100,0),10),0))*OFFSET($A$10,MATCH("FC",$A$11:$A$100,0),2),2),""))</f>
        <v/>
      </c>
      <c r="AW92" s="182" t="str">
        <f ca="1">IF(A92="TOTAL GENERAL",SUM(AW$11:AW90),IF(COUNTIF(AM92:AV92,"")&lt;COUNTA($AM$10:$AV$10),(IF(AM92&lt;&gt;"",AM92*OFFSET($A$10,MATCH("Pn",$A$11:$A$100,0),1),0)+IF(AN92&lt;&gt;"",AN92*OFFSET($A$10,MATCH("Pn",$A$11:$A$100,0),2),0)+IF(AO92&lt;&gt;"",AO92*OFFSET($A$10,MATCH("Pn",$A$11:$A$100,0),3),0)+IF(AP92&lt;&gt;"",AP92*OFFSET($A$10,MATCH("Pn",$A$11:$A$100,0),4),0)+IF(AQ92&lt;&gt;"",AQ92*OFFSET($A$10,MATCH("Pn",$A$11:$A$100,0),5),0)+IF(AR92&lt;&gt;"",AR92*OFFSET($A$10,MATCH("Pn",$A$11:$A$100,0),6),0)+IF(AS92&lt;&gt;"",AS92*OFFSET($A$10,MATCH("Pn",$A$11:$A$100,0),7),0)+IF(AT92&lt;&gt;"",AT92*OFFSET($A$10,MATCH("Pn",$A$11:$A$100,0),8),0)+IF(AU92&lt;&gt;"",AU92*OFFSET($A$10,MATCH("Pn",$A$11:$A$100,0),9),0)+IF(AV92&lt;&gt;"",AV92*OFFSET($A$10,MATCH("Pn",$A$11:$A$100,0),10),0))*OFFSET($A$10,MATCH("FC",$A$11:$A$100,0),2),""))</f>
        <v/>
      </c>
    </row>
    <row r="93" spans="1:49" s="4" customFormat="1" x14ac:dyDescent="0.25">
      <c r="A93" s="15" t="s">
        <v>436</v>
      </c>
      <c r="B93" s="15" t="s">
        <v>436</v>
      </c>
      <c r="C93" s="179" t="s">
        <v>436</v>
      </c>
      <c r="D93" s="16" t="s">
        <v>436</v>
      </c>
      <c r="E93" s="9" t="str">
        <f ca="1">IF(AND($A94="Pn",COLUMN(E91)&lt;COUNTIF(PonderacionIndicadores!$A$1:$A$139,"Cérvix")+1),OFFSET($F$10,0,COLUMN(F149)),IF(AND(A93="Pn",(COUNTIF(PonderacionIndicadores!$A$1:$A$139,"Cérvix"))&gt;COLUMN(E93)-1),OFFSET(PonderacionIndicadores!$A$1,MATCH("Cérvix",PonderacionIndicadores!$A$1:$A$139,0)+COLUMN(D93)-2,3),IF(A93="TOTAL GENERAL",SUM(E$11:E91),IF(D93&lt;&gt;"",D93/OFFSET($A$10,MATCH("TOTAL GENERAL",$A$11:$A$100,0),3),""))))</f>
        <v/>
      </c>
      <c r="F93" s="16" t="s">
        <v>436</v>
      </c>
      <c r="G93" s="16" t="s">
        <v>436</v>
      </c>
      <c r="H93" s="16" t="s">
        <v>436</v>
      </c>
      <c r="I93" s="18" t="s">
        <v>436</v>
      </c>
      <c r="J93" s="18" t="s">
        <v>436</v>
      </c>
      <c r="K93" s="19" t="s">
        <v>436</v>
      </c>
      <c r="L93" s="18" t="s">
        <v>436</v>
      </c>
      <c r="M93" s="19" t="s">
        <v>436</v>
      </c>
      <c r="N93" s="19" t="s">
        <v>436</v>
      </c>
      <c r="O93" s="19" t="s">
        <v>436</v>
      </c>
      <c r="P93" s="19" t="s">
        <v>436</v>
      </c>
      <c r="Q93" s="180" t="s">
        <v>436</v>
      </c>
      <c r="R93" s="18" t="s">
        <v>436</v>
      </c>
      <c r="S93" s="21" t="str">
        <f ca="1">IF(OR($A93="Pn",$A94="Pn"),"",IF(OR($A93="Pn",$A94="Pn"),"",IF($A93="TOTAL GENERAL",SUM(S$11:S91),IF(AND(I93&lt;&gt;"",$A93&lt;&gt;"Pn"),IF(I93&gt;OFFSET($A$10,MATCH("TOTAL GENERAL",$A$11:$A$100,0),COLUMN(I93)-1),0,OFFSET($A$10,MATCH("TOTAL GENERAL",$A$11:$A$100,0),COLUMN(I93)-1)-I93),""))))</f>
        <v/>
      </c>
      <c r="T93" s="21" t="str">
        <f ca="1">IF(OR($A93="Pn",$A94="Pn"),"",IF(OR($A93="Pn",$A94="Pn"),"",IF($A93="TOTAL GENERAL",SUM(T$11:T91),IF(AND(J93&lt;&gt;"",$A93&lt;&gt;"Pn"),IF(J93&lt;OFFSET($A$10,MATCH("TOTAL GENERAL",$A$11:$A$100,0),COLUMN(J93)-1),0,J93-OFFSET($A$10,MATCH("TOTAL GENERAL",$A$11:$A$100,0),COLUMN(J93)-1)),""))))</f>
        <v/>
      </c>
      <c r="U93" s="21" t="str">
        <f ca="1">IF(OR($A93="Pn",$A94="Pn"),"",IF($A93="TOTAL GENERAL",SUM(U$11:U91),IF(AND(K93&lt;&gt;"",$A93&lt;&gt;"Pn"),IF(K93&gt;OFFSET($A$10,MATCH("TOTAL GENERAL",$A$11:$A$100,0),COLUMN(K93)-1),0,OFFSET($A$10,MATCH("TOTAL GENERAL",$A$11:$A$100,0),COLUMN(K93)-1)-K93),"")))</f>
        <v/>
      </c>
      <c r="V93" s="21" t="str">
        <f ca="1">IF(OR($A93="Pn",$A94="Pn"),"",IF(OR($A93="Pn",$A94="Pn"),"",IF($A93="TOTAL GENERAL",SUM(V$11:V91),IF(AND(L93&lt;&gt;"",$A93&lt;&gt;"Pn"),IF(L93&lt;OFFSET($A$10,MATCH("TOTAL GENERAL",$A$11:$A$100,0),COLUMN(L93)-1),0,L93-OFFSET($A$10,MATCH("TOTAL GENERAL",$A$11:$A$100,0),COLUMN(L93)-1)),""))))</f>
        <v/>
      </c>
      <c r="W93" s="21" t="str">
        <f ca="1">IF(OR($A93="Pn",$A94="Pn"),"",IF(OR($A93="Pn",$A94="Pn"),"",IF($A93="TOTAL GENERAL",SUM(W$11:W91),IF(AND(M93&lt;&gt;"",$A93&lt;&gt;"Pn"),IF(M93&lt;OFFSET($A$10,MATCH("TOTAL GENERAL",$A$11:$A$100,0),COLUMN(M93)-1),0,M93-OFFSET($A$10,MATCH("TOTAL GENERAL",$A$11:$A$100,0),COLUMN(M93)-1)),""))))</f>
        <v/>
      </c>
      <c r="X93" s="21" t="str">
        <f ca="1">IF(OR($A93="Pn",$A94="Pn"),"",IF(OR($A93="Pn",$A94="Pn"),"",IF($A93="TOTAL GENERAL",SUM(X$11:X91),IF(AND(N93&lt;&gt;"",$A93&lt;&gt;"Pn"),IF(N93&lt;OFFSET($A$10,MATCH("TOTAL GENERAL",$A$11:$A$100,0),COLUMN(N93)-1),0,N93-OFFSET($A$10,MATCH("TOTAL GENERAL",$A$11:$A$100,0),COLUMN(N93)-1)),""))))</f>
        <v/>
      </c>
      <c r="Y93" s="21" t="str">
        <f ca="1">IF(OR($A93="Pn",$A94="Pn"),"",IF(OR($A93="Pn",$A94="Pn"),"",IF($A93="TOTAL GENERAL",SUM(Y$11:Y91),IF(AND(O93&lt;&gt;"",$A93&lt;&gt;"Pn"),IF(O93&lt;OFFSET($A$10,MATCH("TOTAL GENERAL",$A$11:$A$100,0),COLUMN(O93)-1),0,O93-OFFSET($A$10,MATCH("TOTAL GENERAL",$A$11:$A$100,0),COLUMN(O93)-1)),""))))</f>
        <v/>
      </c>
      <c r="Z93" s="21" t="str">
        <f ca="1">IF(OR($A93="Pn",$A94="Pn"),"",IF($A93="TOTAL GENERAL",SUM(Z$11:Z91),IF(AND(P93&lt;&gt;"",$A93&lt;&gt;"Pn"),IF(P93&gt;OFFSET($A$10,MATCH("TOTAL GENERAL",$A$11:$A$100,0),COLUMN(P93)-1),0,OFFSET($A$10,MATCH("TOTAL GENERAL",$A$11:$A$100,0),COLUMN(P93)-1)-P93),"")))</f>
        <v/>
      </c>
      <c r="AA93" s="21" t="str">
        <f ca="1">IF(OR($A93="Pn",$A94="Pn"),"",IF(OR($A93="Pn",$A94="Pn"),"",IF($A93="TOTAL GENERAL",SUM(AA$11:AA91),IF(AND(Q93&lt;&gt;"",$A93&lt;&gt;"Pn"),IF(Q93&lt;OFFSET($A$10,MATCH("TOTAL GENERAL",$A$11:$A$100,0),COLUMN(Q93)-1),0,Q93-OFFSET($A$10,MATCH("TOTAL GENERAL",$A$11:$A$100,0),COLUMN(Q93)-1)),""))))</f>
        <v/>
      </c>
      <c r="AB93" s="21" t="str">
        <f>IF(OR($A93="Pn",$A94="Pn"),"",IF($A93="TOTAL GENERAL",SUM(AB$11:AB91),IF(AND(H93&lt;&gt;"",$A93&lt;&gt;"Pn"),R93*$G93,"")))</f>
        <v/>
      </c>
      <c r="AC93" s="21" t="str">
        <f>IF(OR($A93="Pn",$A94="Pn"),"",IF($A93="TOTAL GENERAL",SUM(AC$11:AC91),IF(AND(I93&lt;&gt;"",$A93&lt;&gt;"Pn"),S93*$D93,"")))</f>
        <v/>
      </c>
      <c r="AD93" s="21" t="str">
        <f>IF(OR($A93="Pn",$A94="Pn"),"",IF($A93="TOTAL GENERAL",SUM(AD$11:AD91),IF(AND(J93&lt;&gt;"",$A93&lt;&gt;"Pn"),T93*$D93,"")))</f>
        <v/>
      </c>
      <c r="AE93" s="21" t="str">
        <f>IF(OR($A93="Pn",$A94="Pn"),"",IF($A93="TOTAL GENERAL",SUM(AE$11:AE91),IF(AND(K93&lt;&gt;"",$A93&lt;&gt;"Pn"),U93*$D93,"")))</f>
        <v/>
      </c>
      <c r="AF93" s="21" t="str">
        <f>IF(OR($A93="Pn",$A94="Pn"),"",IF($A93="TOTAL GENERAL",SUM(AF$11:AF91),IF(AND(L93&lt;&gt;"",$A93&lt;&gt;"Pn"),V93*$D93,"")))</f>
        <v/>
      </c>
      <c r="AG93" s="21" t="str">
        <f>IF(OR($A93="Pn",$A94="Pn"),"",IF($A93="TOTAL GENERAL",SUM(AG$11:AG91),IF(AND(M93&lt;&gt;"",$A93&lt;&gt;"Pn"),W93*$D93,"")))</f>
        <v/>
      </c>
      <c r="AH93" s="21" t="str">
        <f>IF(OR($A93="Pn",$A94="Pn"),"",IF($A93="TOTAL GENERAL",SUM(AH$11:AH91),IF(AND(N93&lt;&gt;"",$A93&lt;&gt;"Pn"),X93*$D93,"")))</f>
        <v/>
      </c>
      <c r="AI93" s="21" t="str">
        <f>IF(OR($A93="Pn",$A94="Pn"),"",IF($A93="TOTAL GENERAL",SUM(AI$11:AI91),IF(AND(O93&lt;&gt;"",$A93&lt;&gt;"Pn"),Y93*$D93,"")))</f>
        <v/>
      </c>
      <c r="AJ93" s="21" t="str">
        <f>IF(OR($A93="Pn",$A94="Pn"),"",IF($A93="TOTAL GENERAL",SUM(AJ$11:AJ91),IF(AND(P93&lt;&gt;"",$A93&lt;&gt;"Pn"),Z93*$F93,"")))</f>
        <v/>
      </c>
      <c r="AK93" s="21" t="str">
        <f>IF(OR($A93="Pn",$A94="Pn"),"",IF($A93="TOTAL GENERAL",SUM(AK$11:AK91),IF(AND(Q93&lt;&gt;"",$A93&lt;&gt;"Pn"),AA93*$D93,"")))</f>
        <v/>
      </c>
      <c r="AL93" s="19" t="str">
        <f ca="1">IF($A93="TOTAL GENERAL",SUM(AL$11:AL91),IF(AND(R93&lt;&gt;"",$A93&lt;&gt;"Pn"),IF(OFFSET($A$11,MATCH("TOTAL GENERAL",$A$11:$A$100,0)-1,COLUMN(AA93))=0,0,AB93/OFFSET($A$11,MATCH("TOTAL GENERAL",$A$11:$A$100,0)-1,COLUMN(AA93))),""))</f>
        <v/>
      </c>
      <c r="AM93" s="19" t="str">
        <f ca="1">IF($A93="TOTAL GENERAL",SUM(AM$11:AM91),IF(AND(S93&lt;&gt;"",$A93&lt;&gt;"Pn"),IF(OFFSET($A$11,MATCH("TOTAL GENERAL",$A$11:$A$100,0)-1,COLUMN(AB93))=0,0,AC93/OFFSET($A$11,MATCH("TOTAL GENERAL",$A$11:$A$100,0)-1,COLUMN(AB93))),""))</f>
        <v/>
      </c>
      <c r="AN93" s="19" t="str">
        <f ca="1">IF($A93="TOTAL GENERAL",SUM(AN$11:AN91),IF(AND(T93&lt;&gt;"",$A93&lt;&gt;"Pn"),IF(OFFSET($A$11,MATCH("TOTAL GENERAL",$A$11:$A$100,0)-1,COLUMN(AC93))=0,0,AD93/OFFSET($A$11,MATCH("TOTAL GENERAL",$A$11:$A$100,0)-1,COLUMN(AC93))),""))</f>
        <v/>
      </c>
      <c r="AO93" s="19" t="str">
        <f ca="1">IF($A93="TOTAL GENERAL",SUM(AO$11:AO91),IF(AND(U93&lt;&gt;"",$A93&lt;&gt;"Pn"),IF(OFFSET($A$11,MATCH("TOTAL GENERAL",$A$11:$A$100,0)-1,COLUMN(AD93))=0,0,AE93/OFFSET($A$11,MATCH("TOTAL GENERAL",$A$11:$A$100,0)-1,COLUMN(AD93))),""))</f>
        <v/>
      </c>
      <c r="AP93" s="19" t="str">
        <f ca="1">IF($A93="TOTAL GENERAL",SUM(AP$11:AP91),IF(AND(V93&lt;&gt;"",$A93&lt;&gt;"Pn"),IF(OFFSET($A$11,MATCH("TOTAL GENERAL",$A$11:$A$100,0)-1,COLUMN(AE93))=0,0,AF93/OFFSET($A$11,MATCH("TOTAL GENERAL",$A$11:$A$100,0)-1,COLUMN(AE93))),""))</f>
        <v/>
      </c>
      <c r="AQ93" s="19" t="str">
        <f ca="1">IF($A93="TOTAL GENERAL",SUM(AQ$11:AQ91),IF(AND(W93&lt;&gt;"",$A93&lt;&gt;"Pn"),IF(OFFSET($A$11,MATCH("TOTAL GENERAL",$A$11:$A$100,0)-1,COLUMN(AF93))=0,0,AG93/OFFSET($A$11,MATCH("TOTAL GENERAL",$A$11:$A$100,0)-1,COLUMN(AF93))),""))</f>
        <v/>
      </c>
      <c r="AR93" s="19" t="str">
        <f ca="1">IF($A93="TOTAL GENERAL",SUM(AR$11:AR91),IF(AND(X93&lt;&gt;"",$A93&lt;&gt;"Pn"),IF(OFFSET($A$11,MATCH("TOTAL GENERAL",$A$11:$A$100,0)-1,COLUMN(AG93))=0,0,AH93/OFFSET($A$11,MATCH("TOTAL GENERAL",$A$11:$A$100,0)-1,COLUMN(AG93))),""))</f>
        <v/>
      </c>
      <c r="AS93" s="19" t="str">
        <f ca="1">IF($A93="TOTAL GENERAL",SUM(AS$11:AS91),IF(AND(Y93&lt;&gt;"",$A93&lt;&gt;"Pn"),IF(OFFSET($A$11,MATCH("TOTAL GENERAL",$A$11:$A$100,0)-1,COLUMN(AH93))=0,0,AI93/OFFSET($A$11,MATCH("TOTAL GENERAL",$A$11:$A$100,0)-1,COLUMN(AH93))),""))</f>
        <v/>
      </c>
      <c r="AT93" s="19" t="str">
        <f ca="1">IF($A93="TOTAL GENERAL",SUM(AT$11:AT91),IF(AND(Z93&lt;&gt;"",$A93&lt;&gt;"Pn"),IF(OFFSET($A$11,MATCH("TOTAL GENERAL",$A$11:$A$100,0)-1,COLUMN(AI93))=0,0,AJ93/OFFSET($A$11,MATCH("TOTAL GENERAL",$A$11:$A$100,0)-1,COLUMN(AI93))),""))</f>
        <v/>
      </c>
      <c r="AU93" s="19" t="str">
        <f ca="1">IF($A93="TOTAL GENERAL",SUM(AU$11:AU91),IF(AND(AA93&lt;&gt;"",$A93&lt;&gt;"Pn"),IF(OFFSET($A$11,MATCH("TOTAL GENERAL",$A$11:$A$100,0)-1,COLUMN(AJ93))=0,0,AK93/OFFSET($A$11,MATCH("TOTAL GENERAL",$A$11:$A$100,0)-1,COLUMN(AJ93))),""))</f>
        <v/>
      </c>
      <c r="AV93" s="182" t="str">
        <f ca="1">IF(A93="TOTAL GENERAL",SUM(AV$11:AV91),IF(COUNTIF(AL93:AU93,"")&lt;COUNTA($AM$10:$AV$10),ROUND((IF(AL93&lt;&gt;"",AL93*OFFSET($A$10,MATCH("Pn",$A$11:$A$100,0),1),0)+IF(AM93&lt;&gt;"",AM93*OFFSET($A$10,MATCH("Pn",$A$11:$A$100,0),2),0)+IF(AN93&lt;&gt;"",AN93*OFFSET($A$10,MATCH("Pn",$A$11:$A$100,0),3),0)+IF(AO93&lt;&gt;"",AO93*OFFSET($A$10,MATCH("Pn",$A$11:$A$100,0),4),0)+IF(AP93&lt;&gt;"",AP93*OFFSET($A$10,MATCH("Pn",$A$11:$A$100,0),5),0)+IF(AQ93&lt;&gt;"",AQ93*OFFSET($A$10,MATCH("Pn",$A$11:$A$100,0),6),0)+IF(AR93&lt;&gt;"",AR93*OFFSET($A$10,MATCH("Pn",$A$11:$A$100,0),7),0)+IF(AS93&lt;&gt;"",AS93*OFFSET($A$10,MATCH("Pn",$A$11:$A$100,0),8),0)+IF(AT93&lt;&gt;"",AT93*OFFSET($A$10,MATCH("Pn",$A$11:$A$100,0),9),0)+IF(AU93&lt;&gt;"",AU93*OFFSET($A$10,MATCH("Pn",$A$11:$A$100,0),10),0))*OFFSET($A$10,MATCH("FC",$A$11:$A$100,0),2),2),""))</f>
        <v/>
      </c>
      <c r="AW93" s="182" t="str">
        <f ca="1">IF(A93="TOTAL GENERAL",SUM(AW$11:AW91),IF(COUNTIF(AM93:AV93,"")&lt;COUNTA($AM$10:$AV$10),(IF(AM93&lt;&gt;"",AM93*OFFSET($A$10,MATCH("Pn",$A$11:$A$100,0),1),0)+IF(AN93&lt;&gt;"",AN93*OFFSET($A$10,MATCH("Pn",$A$11:$A$100,0),2),0)+IF(AO93&lt;&gt;"",AO93*OFFSET($A$10,MATCH("Pn",$A$11:$A$100,0),3),0)+IF(AP93&lt;&gt;"",AP93*OFFSET($A$10,MATCH("Pn",$A$11:$A$100,0),4),0)+IF(AQ93&lt;&gt;"",AQ93*OFFSET($A$10,MATCH("Pn",$A$11:$A$100,0),5),0)+IF(AR93&lt;&gt;"",AR93*OFFSET($A$10,MATCH("Pn",$A$11:$A$100,0),6),0)+IF(AS93&lt;&gt;"",AS93*OFFSET($A$10,MATCH("Pn",$A$11:$A$100,0),7),0)+IF(AT93&lt;&gt;"",AT93*OFFSET($A$10,MATCH("Pn",$A$11:$A$100,0),8),0)+IF(AU93&lt;&gt;"",AU93*OFFSET($A$10,MATCH("Pn",$A$11:$A$100,0),9),0)+IF(AV93&lt;&gt;"",AV93*OFFSET($A$10,MATCH("Pn",$A$11:$A$100,0),10),0))*OFFSET($A$10,MATCH("FC",$A$11:$A$100,0),2),""))</f>
        <v/>
      </c>
    </row>
    <row r="94" spans="1:49" s="4" customFormat="1" x14ac:dyDescent="0.25">
      <c r="A94" s="15" t="s">
        <v>436</v>
      </c>
      <c r="B94" s="15" t="s">
        <v>436</v>
      </c>
      <c r="C94" s="179" t="s">
        <v>436</v>
      </c>
      <c r="D94" s="16" t="s">
        <v>436</v>
      </c>
      <c r="E94" s="9" t="str">
        <f ca="1">IF(AND($A95="Pn",COLUMN(E92)&lt;COUNTIF(PonderacionIndicadores!$A$1:$A$139,"Cérvix")+1),OFFSET($F$10,0,COLUMN(F150)),IF(AND(A94="Pn",(COUNTIF(PonderacionIndicadores!$A$1:$A$139,"Cérvix"))&gt;COLUMN(E94)-1),OFFSET(PonderacionIndicadores!$A$1,MATCH("Cérvix",PonderacionIndicadores!$A$1:$A$139,0)+COLUMN(D94)-2,3),IF(A94="TOTAL GENERAL",SUM(E$11:E92),IF(D94&lt;&gt;"",D94/OFFSET($A$10,MATCH("TOTAL GENERAL",$A$11:$A$100,0),3),""))))</f>
        <v/>
      </c>
      <c r="F94" s="16" t="s">
        <v>436</v>
      </c>
      <c r="G94" s="16" t="s">
        <v>436</v>
      </c>
      <c r="H94" s="16" t="s">
        <v>436</v>
      </c>
      <c r="I94" s="18" t="s">
        <v>436</v>
      </c>
      <c r="J94" s="18" t="s">
        <v>436</v>
      </c>
      <c r="K94" s="19" t="s">
        <v>436</v>
      </c>
      <c r="L94" s="18" t="s">
        <v>436</v>
      </c>
      <c r="M94" s="19" t="s">
        <v>436</v>
      </c>
      <c r="N94" s="19" t="s">
        <v>436</v>
      </c>
      <c r="O94" s="19" t="s">
        <v>436</v>
      </c>
      <c r="P94" s="19" t="s">
        <v>436</v>
      </c>
      <c r="Q94" s="180" t="s">
        <v>436</v>
      </c>
      <c r="R94" s="18" t="s">
        <v>436</v>
      </c>
      <c r="S94" s="21" t="str">
        <f ca="1">IF(OR($A94="Pn",$A95="Pn"),"",IF(OR($A94="Pn",$A95="Pn"),"",IF($A94="TOTAL GENERAL",SUM(S$11:S92),IF(AND(I94&lt;&gt;"",$A94&lt;&gt;"Pn"),IF(I94&gt;OFFSET($A$10,MATCH("TOTAL GENERAL",$A$11:$A$100,0),COLUMN(I94)-1),0,OFFSET($A$10,MATCH("TOTAL GENERAL",$A$11:$A$100,0),COLUMN(I94)-1)-I94),""))))</f>
        <v/>
      </c>
      <c r="T94" s="21" t="str">
        <f ca="1">IF(OR($A94="Pn",$A95="Pn"),"",IF(OR($A94="Pn",$A95="Pn"),"",IF($A94="TOTAL GENERAL",SUM(T$11:T92),IF(AND(J94&lt;&gt;"",$A94&lt;&gt;"Pn"),IF(J94&lt;OFFSET($A$10,MATCH("TOTAL GENERAL",$A$11:$A$100,0),COLUMN(J94)-1),0,J94-OFFSET($A$10,MATCH("TOTAL GENERAL",$A$11:$A$100,0),COLUMN(J94)-1)),""))))</f>
        <v/>
      </c>
      <c r="U94" s="21" t="str">
        <f ca="1">IF(OR($A94="Pn",$A95="Pn"),"",IF($A94="TOTAL GENERAL",SUM(U$11:U92),IF(AND(K94&lt;&gt;"",$A94&lt;&gt;"Pn"),IF(K94&gt;OFFSET($A$10,MATCH("TOTAL GENERAL",$A$11:$A$100,0),COLUMN(K94)-1),0,OFFSET($A$10,MATCH("TOTAL GENERAL",$A$11:$A$100,0),COLUMN(K94)-1)-K94),"")))</f>
        <v/>
      </c>
      <c r="V94" s="21" t="str">
        <f ca="1">IF(OR($A94="Pn",$A95="Pn"),"",IF(OR($A94="Pn",$A95="Pn"),"",IF($A94="TOTAL GENERAL",SUM(V$11:V92),IF(AND(L94&lt;&gt;"",$A94&lt;&gt;"Pn"),IF(L94&lt;OFFSET($A$10,MATCH("TOTAL GENERAL",$A$11:$A$100,0),COLUMN(L94)-1),0,L94-OFFSET($A$10,MATCH("TOTAL GENERAL",$A$11:$A$100,0),COLUMN(L94)-1)),""))))</f>
        <v/>
      </c>
      <c r="W94" s="21" t="str">
        <f ca="1">IF(OR($A94="Pn",$A95="Pn"),"",IF(OR($A94="Pn",$A95="Pn"),"",IF($A94="TOTAL GENERAL",SUM(W$11:W92),IF(AND(M94&lt;&gt;"",$A94&lt;&gt;"Pn"),IF(M94&lt;OFFSET($A$10,MATCH("TOTAL GENERAL",$A$11:$A$100,0),COLUMN(M94)-1),0,M94-OFFSET($A$10,MATCH("TOTAL GENERAL",$A$11:$A$100,0),COLUMN(M94)-1)),""))))</f>
        <v/>
      </c>
      <c r="X94" s="21" t="str">
        <f ca="1">IF(OR($A94="Pn",$A95="Pn"),"",IF(OR($A94="Pn",$A95="Pn"),"",IF($A94="TOTAL GENERAL",SUM(X$11:X92),IF(AND(N94&lt;&gt;"",$A94&lt;&gt;"Pn"),IF(N94&lt;OFFSET($A$10,MATCH("TOTAL GENERAL",$A$11:$A$100,0),COLUMN(N94)-1),0,N94-OFFSET($A$10,MATCH("TOTAL GENERAL",$A$11:$A$100,0),COLUMN(N94)-1)),""))))</f>
        <v/>
      </c>
      <c r="Y94" s="21" t="str">
        <f ca="1">IF(OR($A94="Pn",$A95="Pn"),"",IF(OR($A94="Pn",$A95="Pn"),"",IF($A94="TOTAL GENERAL",SUM(Y$11:Y92),IF(AND(O94&lt;&gt;"",$A94&lt;&gt;"Pn"),IF(O94&lt;OFFSET($A$10,MATCH("TOTAL GENERAL",$A$11:$A$100,0),COLUMN(O94)-1),0,O94-OFFSET($A$10,MATCH("TOTAL GENERAL",$A$11:$A$100,0),COLUMN(O94)-1)),""))))</f>
        <v/>
      </c>
      <c r="Z94" s="21" t="str">
        <f ca="1">IF(OR($A94="Pn",$A95="Pn"),"",IF($A94="TOTAL GENERAL",SUM(Z$11:Z92),IF(AND(P94&lt;&gt;"",$A94&lt;&gt;"Pn"),IF(P94&gt;OFFSET($A$10,MATCH("TOTAL GENERAL",$A$11:$A$100,0),COLUMN(P94)-1),0,OFFSET($A$10,MATCH("TOTAL GENERAL",$A$11:$A$100,0),COLUMN(P94)-1)-P94),"")))</f>
        <v/>
      </c>
      <c r="AA94" s="21" t="str">
        <f ca="1">IF(OR($A94="Pn",$A95="Pn"),"",IF(OR($A94="Pn",$A95="Pn"),"",IF($A94="TOTAL GENERAL",SUM(AA$11:AA92),IF(AND(Q94&lt;&gt;"",$A94&lt;&gt;"Pn"),IF(Q94&lt;OFFSET($A$10,MATCH("TOTAL GENERAL",$A$11:$A$100,0),COLUMN(Q94)-1),0,Q94-OFFSET($A$10,MATCH("TOTAL GENERAL",$A$11:$A$100,0),COLUMN(Q94)-1)),""))))</f>
        <v/>
      </c>
      <c r="AB94" s="21" t="str">
        <f>IF(OR($A94="Pn",$A95="Pn"),"",IF($A94="TOTAL GENERAL",SUM(AB$11:AB92),IF(AND(H94&lt;&gt;"",$A94&lt;&gt;"Pn"),R94*$G94,"")))</f>
        <v/>
      </c>
      <c r="AC94" s="21" t="str">
        <f>IF(OR($A94="Pn",$A95="Pn"),"",IF($A94="TOTAL GENERAL",SUM(AC$11:AC92),IF(AND(I94&lt;&gt;"",$A94&lt;&gt;"Pn"),S94*$D94,"")))</f>
        <v/>
      </c>
      <c r="AD94" s="21" t="str">
        <f>IF(OR($A94="Pn",$A95="Pn"),"",IF($A94="TOTAL GENERAL",SUM(AD$11:AD92),IF(AND(J94&lt;&gt;"",$A94&lt;&gt;"Pn"),T94*$D94,"")))</f>
        <v/>
      </c>
      <c r="AE94" s="21" t="str">
        <f>IF(OR($A94="Pn",$A95="Pn"),"",IF($A94="TOTAL GENERAL",SUM(AE$11:AE92),IF(AND(K94&lt;&gt;"",$A94&lt;&gt;"Pn"),U94*$D94,"")))</f>
        <v/>
      </c>
      <c r="AF94" s="21" t="str">
        <f>IF(OR($A94="Pn",$A95="Pn"),"",IF($A94="TOTAL GENERAL",SUM(AF$11:AF92),IF(AND(L94&lt;&gt;"",$A94&lt;&gt;"Pn"),V94*$D94,"")))</f>
        <v/>
      </c>
      <c r="AG94" s="21" t="str">
        <f>IF(OR($A94="Pn",$A95="Pn"),"",IF($A94="TOTAL GENERAL",SUM(AG$11:AG92),IF(AND(M94&lt;&gt;"",$A94&lt;&gt;"Pn"),W94*$D94,"")))</f>
        <v/>
      </c>
      <c r="AH94" s="21" t="str">
        <f>IF(OR($A94="Pn",$A95="Pn"),"",IF($A94="TOTAL GENERAL",SUM(AH$11:AH92),IF(AND(N94&lt;&gt;"",$A94&lt;&gt;"Pn"),X94*$D94,"")))</f>
        <v/>
      </c>
      <c r="AI94" s="21" t="str">
        <f>IF(OR($A94="Pn",$A95="Pn"),"",IF($A94="TOTAL GENERAL",SUM(AI$11:AI92),IF(AND(O94&lt;&gt;"",$A94&lt;&gt;"Pn"),Y94*$D94,"")))</f>
        <v/>
      </c>
      <c r="AJ94" s="21" t="str">
        <f>IF(OR($A94="Pn",$A95="Pn"),"",IF($A94="TOTAL GENERAL",SUM(AJ$11:AJ92),IF(AND(P94&lt;&gt;"",$A94&lt;&gt;"Pn"),Z94*$F94,"")))</f>
        <v/>
      </c>
      <c r="AK94" s="21" t="str">
        <f>IF(OR($A94="Pn",$A95="Pn"),"",IF($A94="TOTAL GENERAL",SUM(AK$11:AK92),IF(AND(Q94&lt;&gt;"",$A94&lt;&gt;"Pn"),AA94*$D94,"")))</f>
        <v/>
      </c>
      <c r="AL94" s="19" t="str">
        <f ca="1">IF($A94="TOTAL GENERAL",SUM(AL$11:AL92),IF(AND(R94&lt;&gt;"",$A94&lt;&gt;"Pn"),IF(OFFSET($A$11,MATCH("TOTAL GENERAL",$A$11:$A$100,0)-1,COLUMN(AA94))=0,0,AB94/OFFSET($A$11,MATCH("TOTAL GENERAL",$A$11:$A$100,0)-1,COLUMN(AA94))),""))</f>
        <v/>
      </c>
      <c r="AM94" s="19" t="str">
        <f ca="1">IF($A94="TOTAL GENERAL",SUM(AM$11:AM92),IF(AND(S94&lt;&gt;"",$A94&lt;&gt;"Pn"),IF(OFFSET($A$11,MATCH("TOTAL GENERAL",$A$11:$A$100,0)-1,COLUMN(AB94))=0,0,AC94/OFFSET($A$11,MATCH("TOTAL GENERAL",$A$11:$A$100,0)-1,COLUMN(AB94))),""))</f>
        <v/>
      </c>
      <c r="AN94" s="19" t="str">
        <f ca="1">IF($A94="TOTAL GENERAL",SUM(AN$11:AN92),IF(AND(T94&lt;&gt;"",$A94&lt;&gt;"Pn"),IF(OFFSET($A$11,MATCH("TOTAL GENERAL",$A$11:$A$100,0)-1,COLUMN(AC94))=0,0,AD94/OFFSET($A$11,MATCH("TOTAL GENERAL",$A$11:$A$100,0)-1,COLUMN(AC94))),""))</f>
        <v/>
      </c>
      <c r="AO94" s="19" t="str">
        <f ca="1">IF($A94="TOTAL GENERAL",SUM(AO$11:AO92),IF(AND(U94&lt;&gt;"",$A94&lt;&gt;"Pn"),IF(OFFSET($A$11,MATCH("TOTAL GENERAL",$A$11:$A$100,0)-1,COLUMN(AD94))=0,0,AE94/OFFSET($A$11,MATCH("TOTAL GENERAL",$A$11:$A$100,0)-1,COLUMN(AD94))),""))</f>
        <v/>
      </c>
      <c r="AP94" s="19" t="str">
        <f ca="1">IF($A94="TOTAL GENERAL",SUM(AP$11:AP92),IF(AND(V94&lt;&gt;"",$A94&lt;&gt;"Pn"),IF(OFFSET($A$11,MATCH("TOTAL GENERAL",$A$11:$A$100,0)-1,COLUMN(AE94))=0,0,AF94/OFFSET($A$11,MATCH("TOTAL GENERAL",$A$11:$A$100,0)-1,COLUMN(AE94))),""))</f>
        <v/>
      </c>
      <c r="AQ94" s="19" t="str">
        <f ca="1">IF($A94="TOTAL GENERAL",SUM(AQ$11:AQ92),IF(AND(W94&lt;&gt;"",$A94&lt;&gt;"Pn"),IF(OFFSET($A$11,MATCH("TOTAL GENERAL",$A$11:$A$100,0)-1,COLUMN(AF94))=0,0,AG94/OFFSET($A$11,MATCH("TOTAL GENERAL",$A$11:$A$100,0)-1,COLUMN(AF94))),""))</f>
        <v/>
      </c>
      <c r="AR94" s="19" t="str">
        <f ca="1">IF($A94="TOTAL GENERAL",SUM(AR$11:AR92),IF(AND(X94&lt;&gt;"",$A94&lt;&gt;"Pn"),IF(OFFSET($A$11,MATCH("TOTAL GENERAL",$A$11:$A$100,0)-1,COLUMN(AG94))=0,0,AH94/OFFSET($A$11,MATCH("TOTAL GENERAL",$A$11:$A$100,0)-1,COLUMN(AG94))),""))</f>
        <v/>
      </c>
      <c r="AS94" s="19" t="str">
        <f ca="1">IF($A94="TOTAL GENERAL",SUM(AS$11:AS92),IF(AND(Y94&lt;&gt;"",$A94&lt;&gt;"Pn"),IF(OFFSET($A$11,MATCH("TOTAL GENERAL",$A$11:$A$100,0)-1,COLUMN(AH94))=0,0,AI94/OFFSET($A$11,MATCH("TOTAL GENERAL",$A$11:$A$100,0)-1,COLUMN(AH94))),""))</f>
        <v/>
      </c>
      <c r="AT94" s="19" t="str">
        <f ca="1">IF($A94="TOTAL GENERAL",SUM(AT$11:AT92),IF(AND(Z94&lt;&gt;"",$A94&lt;&gt;"Pn"),IF(OFFSET($A$11,MATCH("TOTAL GENERAL",$A$11:$A$100,0)-1,COLUMN(AI94))=0,0,AJ94/OFFSET($A$11,MATCH("TOTAL GENERAL",$A$11:$A$100,0)-1,COLUMN(AI94))),""))</f>
        <v/>
      </c>
      <c r="AU94" s="19" t="str">
        <f ca="1">IF($A94="TOTAL GENERAL",SUM(AU$11:AU92),IF(AND(AA94&lt;&gt;"",$A94&lt;&gt;"Pn"),IF(OFFSET($A$11,MATCH("TOTAL GENERAL",$A$11:$A$100,0)-1,COLUMN(AJ94))=0,0,AK94/OFFSET($A$11,MATCH("TOTAL GENERAL",$A$11:$A$100,0)-1,COLUMN(AJ94))),""))</f>
        <v/>
      </c>
      <c r="AV94" s="182" t="str">
        <f ca="1">IF(A94="TOTAL GENERAL",SUM(AV$11:AV92),IF(COUNTIF(AL94:AU94,"")&lt;COUNTA($AM$10:$AV$10),ROUND((IF(AL94&lt;&gt;"",AL94*OFFSET($A$10,MATCH("Pn",$A$11:$A$100,0),1),0)+IF(AM94&lt;&gt;"",AM94*OFFSET($A$10,MATCH("Pn",$A$11:$A$100,0),2),0)+IF(AN94&lt;&gt;"",AN94*OFFSET($A$10,MATCH("Pn",$A$11:$A$100,0),3),0)+IF(AO94&lt;&gt;"",AO94*OFFSET($A$10,MATCH("Pn",$A$11:$A$100,0),4),0)+IF(AP94&lt;&gt;"",AP94*OFFSET($A$10,MATCH("Pn",$A$11:$A$100,0),5),0)+IF(AQ94&lt;&gt;"",AQ94*OFFSET($A$10,MATCH("Pn",$A$11:$A$100,0),6),0)+IF(AR94&lt;&gt;"",AR94*OFFSET($A$10,MATCH("Pn",$A$11:$A$100,0),7),0)+IF(AS94&lt;&gt;"",AS94*OFFSET($A$10,MATCH("Pn",$A$11:$A$100,0),8),0)+IF(AT94&lt;&gt;"",AT94*OFFSET($A$10,MATCH("Pn",$A$11:$A$100,0),9),0)+IF(AU94&lt;&gt;"",AU94*OFFSET($A$10,MATCH("Pn",$A$11:$A$100,0),10),0))*OFFSET($A$10,MATCH("FC",$A$11:$A$100,0),2),2),""))</f>
        <v/>
      </c>
      <c r="AW94" s="182" t="str">
        <f ca="1">IF(A94="TOTAL GENERAL",SUM(AW$11:AW92),IF(COUNTIF(AM94:AV94,"")&lt;COUNTA($AM$10:$AV$10),(IF(AM94&lt;&gt;"",AM94*OFFSET($A$10,MATCH("Pn",$A$11:$A$100,0),1),0)+IF(AN94&lt;&gt;"",AN94*OFFSET($A$10,MATCH("Pn",$A$11:$A$100,0),2),0)+IF(AO94&lt;&gt;"",AO94*OFFSET($A$10,MATCH("Pn",$A$11:$A$100,0),3),0)+IF(AP94&lt;&gt;"",AP94*OFFSET($A$10,MATCH("Pn",$A$11:$A$100,0),4),0)+IF(AQ94&lt;&gt;"",AQ94*OFFSET($A$10,MATCH("Pn",$A$11:$A$100,0),5),0)+IF(AR94&lt;&gt;"",AR94*OFFSET($A$10,MATCH("Pn",$A$11:$A$100,0),6),0)+IF(AS94&lt;&gt;"",AS94*OFFSET($A$10,MATCH("Pn",$A$11:$A$100,0),7),0)+IF(AT94&lt;&gt;"",AT94*OFFSET($A$10,MATCH("Pn",$A$11:$A$100,0),8),0)+IF(AU94&lt;&gt;"",AU94*OFFSET($A$10,MATCH("Pn",$A$11:$A$100,0),9),0)+IF(AV94&lt;&gt;"",AV94*OFFSET($A$10,MATCH("Pn",$A$11:$A$100,0),10),0))*OFFSET($A$10,MATCH("FC",$A$11:$A$100,0),2),""))</f>
        <v/>
      </c>
    </row>
    <row r="95" spans="1:49" s="4" customFormat="1" x14ac:dyDescent="0.25">
      <c r="A95" s="15" t="s">
        <v>436</v>
      </c>
      <c r="B95" s="15" t="s">
        <v>436</v>
      </c>
      <c r="C95" s="179" t="s">
        <v>436</v>
      </c>
      <c r="D95" s="16" t="s">
        <v>436</v>
      </c>
      <c r="E95" s="9" t="str">
        <f ca="1">IF(AND($A96="Pn",COLUMN(E93)&lt;COUNTIF(PonderacionIndicadores!$A$1:$A$139,"Cérvix")+1),OFFSET($F$10,0,COLUMN(F151)),IF(AND(A95="Pn",(COUNTIF(PonderacionIndicadores!$A$1:$A$139,"Cérvix"))&gt;COLUMN(E95)-1),OFFSET(PonderacionIndicadores!$A$1,MATCH("Cérvix",PonderacionIndicadores!$A$1:$A$139,0)+COLUMN(D95)-2,3),IF(A95="TOTAL GENERAL",SUM(E$11:E93),IF(D95&lt;&gt;"",D95/OFFSET($A$10,MATCH("TOTAL GENERAL",$A$11:$A$100,0),3),""))))</f>
        <v/>
      </c>
      <c r="F95" s="16" t="s">
        <v>436</v>
      </c>
      <c r="G95" s="16" t="s">
        <v>436</v>
      </c>
      <c r="H95" s="16" t="s">
        <v>436</v>
      </c>
      <c r="I95" s="18" t="s">
        <v>436</v>
      </c>
      <c r="J95" s="18" t="s">
        <v>436</v>
      </c>
      <c r="K95" s="19" t="s">
        <v>436</v>
      </c>
      <c r="L95" s="18" t="s">
        <v>436</v>
      </c>
      <c r="M95" s="19" t="s">
        <v>436</v>
      </c>
      <c r="N95" s="19" t="s">
        <v>436</v>
      </c>
      <c r="O95" s="19" t="s">
        <v>436</v>
      </c>
      <c r="P95" s="19" t="s">
        <v>436</v>
      </c>
      <c r="Q95" s="180" t="s">
        <v>436</v>
      </c>
      <c r="R95" s="18" t="s">
        <v>436</v>
      </c>
      <c r="S95" s="21" t="str">
        <f ca="1">IF(OR($A95="Pn",$A96="Pn"),"",IF(OR($A95="Pn",$A96="Pn"),"",IF($A95="TOTAL GENERAL",SUM(S$11:S93),IF(AND(I95&lt;&gt;"",$A95&lt;&gt;"Pn"),IF(I95&gt;OFFSET($A$10,MATCH("TOTAL GENERAL",$A$11:$A$100,0),COLUMN(I95)-1),0,OFFSET($A$10,MATCH("TOTAL GENERAL",$A$11:$A$100,0),COLUMN(I95)-1)-I95),""))))</f>
        <v/>
      </c>
      <c r="T95" s="21" t="str">
        <f ca="1">IF(OR($A95="Pn",$A96="Pn"),"",IF(OR($A95="Pn",$A96="Pn"),"",IF($A95="TOTAL GENERAL",SUM(T$11:T93),IF(AND(J95&lt;&gt;"",$A95&lt;&gt;"Pn"),IF(J95&lt;OFFSET($A$10,MATCH("TOTAL GENERAL",$A$11:$A$100,0),COLUMN(J95)-1),0,J95-OFFSET($A$10,MATCH("TOTAL GENERAL",$A$11:$A$100,0),COLUMN(J95)-1)),""))))</f>
        <v/>
      </c>
      <c r="U95" s="21" t="str">
        <f ca="1">IF(OR($A95="Pn",$A96="Pn"),"",IF($A95="TOTAL GENERAL",SUM(U$11:U93),IF(AND(K95&lt;&gt;"",$A95&lt;&gt;"Pn"),IF(K95&gt;OFFSET($A$10,MATCH("TOTAL GENERAL",$A$11:$A$100,0),COLUMN(K95)-1),0,OFFSET($A$10,MATCH("TOTAL GENERAL",$A$11:$A$100,0),COLUMN(K95)-1)-K95),"")))</f>
        <v/>
      </c>
      <c r="V95" s="21" t="str">
        <f ca="1">IF(OR($A95="Pn",$A96="Pn"),"",IF(OR($A95="Pn",$A96="Pn"),"",IF($A95="TOTAL GENERAL",SUM(V$11:V93),IF(AND(L95&lt;&gt;"",$A95&lt;&gt;"Pn"),IF(L95&lt;OFFSET($A$10,MATCH("TOTAL GENERAL",$A$11:$A$100,0),COLUMN(L95)-1),0,L95-OFFSET($A$10,MATCH("TOTAL GENERAL",$A$11:$A$100,0),COLUMN(L95)-1)),""))))</f>
        <v/>
      </c>
      <c r="W95" s="21" t="str">
        <f ca="1">IF(OR($A95="Pn",$A96="Pn"),"",IF(OR($A95="Pn",$A96="Pn"),"",IF($A95="TOTAL GENERAL",SUM(W$11:W93),IF(AND(M95&lt;&gt;"",$A95&lt;&gt;"Pn"),IF(M95&lt;OFFSET($A$10,MATCH("TOTAL GENERAL",$A$11:$A$100,0),COLUMN(M95)-1),0,M95-OFFSET($A$10,MATCH("TOTAL GENERAL",$A$11:$A$100,0),COLUMN(M95)-1)),""))))</f>
        <v/>
      </c>
      <c r="X95" s="21" t="str">
        <f ca="1">IF(OR($A95="Pn",$A96="Pn"),"",IF(OR($A95="Pn",$A96="Pn"),"",IF($A95="TOTAL GENERAL",SUM(X$11:X93),IF(AND(N95&lt;&gt;"",$A95&lt;&gt;"Pn"),IF(N95&lt;OFFSET($A$10,MATCH("TOTAL GENERAL",$A$11:$A$100,0),COLUMN(N95)-1),0,N95-OFFSET($A$10,MATCH("TOTAL GENERAL",$A$11:$A$100,0),COLUMN(N95)-1)),""))))</f>
        <v/>
      </c>
      <c r="Y95" s="21" t="str">
        <f ca="1">IF(OR($A95="Pn",$A96="Pn"),"",IF(OR($A95="Pn",$A96="Pn"),"",IF($A95="TOTAL GENERAL",SUM(Y$11:Y93),IF(AND(O95&lt;&gt;"",$A95&lt;&gt;"Pn"),IF(O95&lt;OFFSET($A$10,MATCH("TOTAL GENERAL",$A$11:$A$100,0),COLUMN(O95)-1),0,O95-OFFSET($A$10,MATCH("TOTAL GENERAL",$A$11:$A$100,0),COLUMN(O95)-1)),""))))</f>
        <v/>
      </c>
      <c r="Z95" s="21" t="str">
        <f ca="1">IF(OR($A95="Pn",$A96="Pn"),"",IF($A95="TOTAL GENERAL",SUM(Z$11:Z93),IF(AND(P95&lt;&gt;"",$A95&lt;&gt;"Pn"),IF(P95&gt;OFFSET($A$10,MATCH("TOTAL GENERAL",$A$11:$A$100,0),COLUMN(P95)-1),0,OFFSET($A$10,MATCH("TOTAL GENERAL",$A$11:$A$100,0),COLUMN(P95)-1)-P95),"")))</f>
        <v/>
      </c>
      <c r="AA95" s="21" t="str">
        <f ca="1">IF(OR($A95="Pn",$A96="Pn"),"",IF(OR($A95="Pn",$A96="Pn"),"",IF($A95="TOTAL GENERAL",SUM(AA$11:AA93),IF(AND(Q95&lt;&gt;"",$A95&lt;&gt;"Pn"),IF(Q95&lt;OFFSET($A$10,MATCH("TOTAL GENERAL",$A$11:$A$100,0),COLUMN(Q95)-1),0,Q95-OFFSET($A$10,MATCH("TOTAL GENERAL",$A$11:$A$100,0),COLUMN(Q95)-1)),""))))</f>
        <v/>
      </c>
      <c r="AB95" s="21" t="str">
        <f>IF(OR($A95="Pn",$A96="Pn"),"",IF($A95="TOTAL GENERAL",SUM(AB$11:AB93),IF(AND(H95&lt;&gt;"",$A95&lt;&gt;"Pn"),R95*$G95,"")))</f>
        <v/>
      </c>
      <c r="AC95" s="21" t="str">
        <f>IF(OR($A95="Pn",$A96="Pn"),"",IF($A95="TOTAL GENERAL",SUM(AC$11:AC93),IF(AND(I95&lt;&gt;"",$A95&lt;&gt;"Pn"),S95*$D95,"")))</f>
        <v/>
      </c>
      <c r="AD95" s="21" t="str">
        <f>IF(OR($A95="Pn",$A96="Pn"),"",IF($A95="TOTAL GENERAL",SUM(AD$11:AD93),IF(AND(J95&lt;&gt;"",$A95&lt;&gt;"Pn"),T95*$D95,"")))</f>
        <v/>
      </c>
      <c r="AE95" s="21" t="str">
        <f>IF(OR($A95="Pn",$A96="Pn"),"",IF($A95="TOTAL GENERAL",SUM(AE$11:AE93),IF(AND(K95&lt;&gt;"",$A95&lt;&gt;"Pn"),U95*$D95,"")))</f>
        <v/>
      </c>
      <c r="AF95" s="21" t="str">
        <f>IF(OR($A95="Pn",$A96="Pn"),"",IF($A95="TOTAL GENERAL",SUM(AF$11:AF93),IF(AND(L95&lt;&gt;"",$A95&lt;&gt;"Pn"),V95*$D95,"")))</f>
        <v/>
      </c>
      <c r="AG95" s="21" t="str">
        <f>IF(OR($A95="Pn",$A96="Pn"),"",IF($A95="TOTAL GENERAL",SUM(AG$11:AG93),IF(AND(M95&lt;&gt;"",$A95&lt;&gt;"Pn"),W95*$D95,"")))</f>
        <v/>
      </c>
      <c r="AH95" s="21" t="str">
        <f>IF(OR($A95="Pn",$A96="Pn"),"",IF($A95="TOTAL GENERAL",SUM(AH$11:AH93),IF(AND(N95&lt;&gt;"",$A95&lt;&gt;"Pn"),X95*$D95,"")))</f>
        <v/>
      </c>
      <c r="AI95" s="21" t="str">
        <f>IF(OR($A95="Pn",$A96="Pn"),"",IF($A95="TOTAL GENERAL",SUM(AI$11:AI93),IF(AND(O95&lt;&gt;"",$A95&lt;&gt;"Pn"),Y95*$D95,"")))</f>
        <v/>
      </c>
      <c r="AJ95" s="21" t="str">
        <f>IF(OR($A95="Pn",$A96="Pn"),"",IF($A95="TOTAL GENERAL",SUM(AJ$11:AJ93),IF(AND(P95&lt;&gt;"",$A95&lt;&gt;"Pn"),Z95*$F95,"")))</f>
        <v/>
      </c>
      <c r="AK95" s="21" t="str">
        <f>IF(OR($A95="Pn",$A96="Pn"),"",IF($A95="TOTAL GENERAL",SUM(AK$11:AK93),IF(AND(Q95&lt;&gt;"",$A95&lt;&gt;"Pn"),AA95*$D95,"")))</f>
        <v/>
      </c>
      <c r="AL95" s="19" t="str">
        <f ca="1">IF($A95="TOTAL GENERAL",SUM(AL$11:AL93),IF(AND(R95&lt;&gt;"",$A95&lt;&gt;"Pn"),IF(OFFSET($A$11,MATCH("TOTAL GENERAL",$A$11:$A$100,0)-1,COLUMN(AA95))=0,0,AB95/OFFSET($A$11,MATCH("TOTAL GENERAL",$A$11:$A$100,0)-1,COLUMN(AA95))),""))</f>
        <v/>
      </c>
      <c r="AM95" s="19" t="str">
        <f ca="1">IF($A95="TOTAL GENERAL",SUM(AM$11:AM93),IF(AND(S95&lt;&gt;"",$A95&lt;&gt;"Pn"),IF(OFFSET($A$11,MATCH("TOTAL GENERAL",$A$11:$A$100,0)-1,COLUMN(AB95))=0,0,AC95/OFFSET($A$11,MATCH("TOTAL GENERAL",$A$11:$A$100,0)-1,COLUMN(AB95))),""))</f>
        <v/>
      </c>
      <c r="AN95" s="19" t="str">
        <f ca="1">IF($A95="TOTAL GENERAL",SUM(AN$11:AN93),IF(AND(T95&lt;&gt;"",$A95&lt;&gt;"Pn"),IF(OFFSET($A$11,MATCH("TOTAL GENERAL",$A$11:$A$100,0)-1,COLUMN(AC95))=0,0,AD95/OFFSET($A$11,MATCH("TOTAL GENERAL",$A$11:$A$100,0)-1,COLUMN(AC95))),""))</f>
        <v/>
      </c>
      <c r="AO95" s="19" t="str">
        <f ca="1">IF($A95="TOTAL GENERAL",SUM(AO$11:AO93),IF(AND(U95&lt;&gt;"",$A95&lt;&gt;"Pn"),IF(OFFSET($A$11,MATCH("TOTAL GENERAL",$A$11:$A$100,0)-1,COLUMN(AD95))=0,0,AE95/OFFSET($A$11,MATCH("TOTAL GENERAL",$A$11:$A$100,0)-1,COLUMN(AD95))),""))</f>
        <v/>
      </c>
      <c r="AP95" s="19" t="str">
        <f ca="1">IF($A95="TOTAL GENERAL",SUM(AP$11:AP93),IF(AND(V95&lt;&gt;"",$A95&lt;&gt;"Pn"),IF(OFFSET($A$11,MATCH("TOTAL GENERAL",$A$11:$A$100,0)-1,COLUMN(AE95))=0,0,AF95/OFFSET($A$11,MATCH("TOTAL GENERAL",$A$11:$A$100,0)-1,COLUMN(AE95))),""))</f>
        <v/>
      </c>
      <c r="AQ95" s="19" t="str">
        <f ca="1">IF($A95="TOTAL GENERAL",SUM(AQ$11:AQ93),IF(AND(W95&lt;&gt;"",$A95&lt;&gt;"Pn"),IF(OFFSET($A$11,MATCH("TOTAL GENERAL",$A$11:$A$100,0)-1,COLUMN(AF95))=0,0,AG95/OFFSET($A$11,MATCH("TOTAL GENERAL",$A$11:$A$100,0)-1,COLUMN(AF95))),""))</f>
        <v/>
      </c>
      <c r="AR95" s="19" t="str">
        <f ca="1">IF($A95="TOTAL GENERAL",SUM(AR$11:AR93),IF(AND(X95&lt;&gt;"",$A95&lt;&gt;"Pn"),IF(OFFSET($A$11,MATCH("TOTAL GENERAL",$A$11:$A$100,0)-1,COLUMN(AG95))=0,0,AH95/OFFSET($A$11,MATCH("TOTAL GENERAL",$A$11:$A$100,0)-1,COLUMN(AG95))),""))</f>
        <v/>
      </c>
      <c r="AS95" s="19" t="str">
        <f ca="1">IF($A95="TOTAL GENERAL",SUM(AS$11:AS93),IF(AND(Y95&lt;&gt;"",$A95&lt;&gt;"Pn"),IF(OFFSET($A$11,MATCH("TOTAL GENERAL",$A$11:$A$100,0)-1,COLUMN(AH95))=0,0,AI95/OFFSET($A$11,MATCH("TOTAL GENERAL",$A$11:$A$100,0)-1,COLUMN(AH95))),""))</f>
        <v/>
      </c>
      <c r="AT95" s="19" t="str">
        <f ca="1">IF($A95="TOTAL GENERAL",SUM(AT$11:AT93),IF(AND(Z95&lt;&gt;"",$A95&lt;&gt;"Pn"),IF(OFFSET($A$11,MATCH("TOTAL GENERAL",$A$11:$A$100,0)-1,COLUMN(AI95))=0,0,AJ95/OFFSET($A$11,MATCH("TOTAL GENERAL",$A$11:$A$100,0)-1,COLUMN(AI95))),""))</f>
        <v/>
      </c>
      <c r="AU95" s="19" t="str">
        <f ca="1">IF($A95="TOTAL GENERAL",SUM(AU$11:AU93),IF(AND(AA95&lt;&gt;"",$A95&lt;&gt;"Pn"),IF(OFFSET($A$11,MATCH("TOTAL GENERAL",$A$11:$A$100,0)-1,COLUMN(AJ95))=0,0,AK95/OFFSET($A$11,MATCH("TOTAL GENERAL",$A$11:$A$100,0)-1,COLUMN(AJ95))),""))</f>
        <v/>
      </c>
      <c r="AV95" s="182" t="str">
        <f ca="1">IF(A95="TOTAL GENERAL",SUM(AV$11:AV93),IF(COUNTIF(AL95:AU95,"")&lt;COUNTA($AM$10:$AV$10),ROUND((IF(AL95&lt;&gt;"",AL95*OFFSET($A$10,MATCH("Pn",$A$11:$A$100,0),1),0)+IF(AM95&lt;&gt;"",AM95*OFFSET($A$10,MATCH("Pn",$A$11:$A$100,0),2),0)+IF(AN95&lt;&gt;"",AN95*OFFSET($A$10,MATCH("Pn",$A$11:$A$100,0),3),0)+IF(AO95&lt;&gt;"",AO95*OFFSET($A$10,MATCH("Pn",$A$11:$A$100,0),4),0)+IF(AP95&lt;&gt;"",AP95*OFFSET($A$10,MATCH("Pn",$A$11:$A$100,0),5),0)+IF(AQ95&lt;&gt;"",AQ95*OFFSET($A$10,MATCH("Pn",$A$11:$A$100,0),6),0)+IF(AR95&lt;&gt;"",AR95*OFFSET($A$10,MATCH("Pn",$A$11:$A$100,0),7),0)+IF(AS95&lt;&gt;"",AS95*OFFSET($A$10,MATCH("Pn",$A$11:$A$100,0),8),0)+IF(AT95&lt;&gt;"",AT95*OFFSET($A$10,MATCH("Pn",$A$11:$A$100,0),9),0)+IF(AU95&lt;&gt;"",AU95*OFFSET($A$10,MATCH("Pn",$A$11:$A$100,0),10),0))*OFFSET($A$10,MATCH("FC",$A$11:$A$100,0),2),2),""))</f>
        <v/>
      </c>
      <c r="AW95" s="182" t="str">
        <f ca="1">IF(A95="TOTAL GENERAL",SUM(AW$11:AW93),IF(COUNTIF(AM95:AV95,"")&lt;COUNTA($AM$10:$AV$10),(IF(AM95&lt;&gt;"",AM95*OFFSET($A$10,MATCH("Pn",$A$11:$A$100,0),1),0)+IF(AN95&lt;&gt;"",AN95*OFFSET($A$10,MATCH("Pn",$A$11:$A$100,0),2),0)+IF(AO95&lt;&gt;"",AO95*OFFSET($A$10,MATCH("Pn",$A$11:$A$100,0),3),0)+IF(AP95&lt;&gt;"",AP95*OFFSET($A$10,MATCH("Pn",$A$11:$A$100,0),4),0)+IF(AQ95&lt;&gt;"",AQ95*OFFSET($A$10,MATCH("Pn",$A$11:$A$100,0),5),0)+IF(AR95&lt;&gt;"",AR95*OFFSET($A$10,MATCH("Pn",$A$11:$A$100,0),6),0)+IF(AS95&lt;&gt;"",AS95*OFFSET($A$10,MATCH("Pn",$A$11:$A$100,0),7),0)+IF(AT95&lt;&gt;"",AT95*OFFSET($A$10,MATCH("Pn",$A$11:$A$100,0),8),0)+IF(AU95&lt;&gt;"",AU95*OFFSET($A$10,MATCH("Pn",$A$11:$A$100,0),9),0)+IF(AV95&lt;&gt;"",AV95*OFFSET($A$10,MATCH("Pn",$A$11:$A$100,0),10),0))*OFFSET($A$10,MATCH("FC",$A$11:$A$100,0),2),""))</f>
        <v/>
      </c>
    </row>
    <row r="96" spans="1:49" s="4" customFormat="1" x14ac:dyDescent="0.25">
      <c r="A96" s="15" t="s">
        <v>436</v>
      </c>
      <c r="B96" s="15" t="s">
        <v>436</v>
      </c>
      <c r="C96" s="179" t="s">
        <v>436</v>
      </c>
      <c r="D96" s="16" t="s">
        <v>436</v>
      </c>
      <c r="E96" s="9" t="str">
        <f ca="1">IF(AND($A97="Pn",COLUMN(E94)&lt;COUNTIF(PonderacionIndicadores!$A$1:$A$139,"Cérvix")+1),OFFSET($F$10,0,COLUMN(F152)),IF(AND(A96="Pn",(COUNTIF(PonderacionIndicadores!$A$1:$A$139,"Cérvix"))&gt;COLUMN(E96)-1),OFFSET(PonderacionIndicadores!$A$1,MATCH("Cérvix",PonderacionIndicadores!$A$1:$A$139,0)+COLUMN(D96)-2,3),IF(A96="TOTAL GENERAL",SUM(E$11:E94),IF(D96&lt;&gt;"",D96/OFFSET($A$10,MATCH("TOTAL GENERAL",$A$11:$A$100,0),3),""))))</f>
        <v/>
      </c>
      <c r="F96" s="16" t="s">
        <v>436</v>
      </c>
      <c r="G96" s="16" t="s">
        <v>436</v>
      </c>
      <c r="H96" s="16" t="s">
        <v>436</v>
      </c>
      <c r="I96" s="18" t="s">
        <v>436</v>
      </c>
      <c r="J96" s="18" t="s">
        <v>436</v>
      </c>
      <c r="K96" s="19" t="s">
        <v>436</v>
      </c>
      <c r="L96" s="18" t="s">
        <v>436</v>
      </c>
      <c r="M96" s="19" t="s">
        <v>436</v>
      </c>
      <c r="N96" s="19" t="s">
        <v>436</v>
      </c>
      <c r="O96" s="19" t="s">
        <v>436</v>
      </c>
      <c r="P96" s="19" t="s">
        <v>436</v>
      </c>
      <c r="Q96" s="180" t="s">
        <v>436</v>
      </c>
      <c r="R96" s="18" t="s">
        <v>436</v>
      </c>
      <c r="S96" s="21" t="str">
        <f ca="1">IF(OR($A96="Pn",$A97="Pn"),"",IF(OR($A96="Pn",$A97="Pn"),"",IF($A96="TOTAL GENERAL",SUM(S$11:S94),IF(AND(I96&lt;&gt;"",$A96&lt;&gt;"Pn"),IF(I96&gt;OFFSET($A$10,MATCH("TOTAL GENERAL",$A$11:$A$100,0),COLUMN(I96)-1),0,OFFSET($A$10,MATCH("TOTAL GENERAL",$A$11:$A$100,0),COLUMN(I96)-1)-I96),""))))</f>
        <v/>
      </c>
      <c r="T96" s="21" t="str">
        <f ca="1">IF(OR($A96="Pn",$A97="Pn"),"",IF(OR($A96="Pn",$A97="Pn"),"",IF($A96="TOTAL GENERAL",SUM(T$11:T94),IF(AND(J96&lt;&gt;"",$A96&lt;&gt;"Pn"),IF(J96&lt;OFFSET($A$10,MATCH("TOTAL GENERAL",$A$11:$A$100,0),COLUMN(J96)-1),0,J96-OFFSET($A$10,MATCH("TOTAL GENERAL",$A$11:$A$100,0),COLUMN(J96)-1)),""))))</f>
        <v/>
      </c>
      <c r="U96" s="21" t="str">
        <f ca="1">IF(OR($A96="Pn",$A97="Pn"),"",IF($A96="TOTAL GENERAL",SUM(U$11:U94),IF(AND(K96&lt;&gt;"",$A96&lt;&gt;"Pn"),IF(K96&gt;OFFSET($A$10,MATCH("TOTAL GENERAL",$A$11:$A$100,0),COLUMN(K96)-1),0,OFFSET($A$10,MATCH("TOTAL GENERAL",$A$11:$A$100,0),COLUMN(K96)-1)-K96),"")))</f>
        <v/>
      </c>
      <c r="V96" s="21" t="str">
        <f ca="1">IF(OR($A96="Pn",$A97="Pn"),"",IF(OR($A96="Pn",$A97="Pn"),"",IF($A96="TOTAL GENERAL",SUM(V$11:V94),IF(AND(L96&lt;&gt;"",$A96&lt;&gt;"Pn"),IF(L96&lt;OFFSET($A$10,MATCH("TOTAL GENERAL",$A$11:$A$100,0),COLUMN(L96)-1),0,L96-OFFSET($A$10,MATCH("TOTAL GENERAL",$A$11:$A$100,0),COLUMN(L96)-1)),""))))</f>
        <v/>
      </c>
      <c r="W96" s="21" t="str">
        <f ca="1">IF(OR($A96="Pn",$A97="Pn"),"",IF(OR($A96="Pn",$A97="Pn"),"",IF($A96="TOTAL GENERAL",SUM(W$11:W94),IF(AND(M96&lt;&gt;"",$A96&lt;&gt;"Pn"),IF(M96&lt;OFFSET($A$10,MATCH("TOTAL GENERAL",$A$11:$A$100,0),COLUMN(M96)-1),0,M96-OFFSET($A$10,MATCH("TOTAL GENERAL",$A$11:$A$100,0),COLUMN(M96)-1)),""))))</f>
        <v/>
      </c>
      <c r="X96" s="21" t="str">
        <f ca="1">IF(OR($A96="Pn",$A97="Pn"),"",IF(OR($A96="Pn",$A97="Pn"),"",IF($A96="TOTAL GENERAL",SUM(X$11:X94),IF(AND(N96&lt;&gt;"",$A96&lt;&gt;"Pn"),IF(N96&lt;OFFSET($A$10,MATCH("TOTAL GENERAL",$A$11:$A$100,0),COLUMN(N96)-1),0,N96-OFFSET($A$10,MATCH("TOTAL GENERAL",$A$11:$A$100,0),COLUMN(N96)-1)),""))))</f>
        <v/>
      </c>
      <c r="Y96" s="21" t="str">
        <f ca="1">IF(OR($A96="Pn",$A97="Pn"),"",IF(OR($A96="Pn",$A97="Pn"),"",IF($A96="TOTAL GENERAL",SUM(Y$11:Y94),IF(AND(O96&lt;&gt;"",$A96&lt;&gt;"Pn"),IF(O96&lt;OFFSET($A$10,MATCH("TOTAL GENERAL",$A$11:$A$100,0),COLUMN(O96)-1),0,O96-OFFSET($A$10,MATCH("TOTAL GENERAL",$A$11:$A$100,0),COLUMN(O96)-1)),""))))</f>
        <v/>
      </c>
      <c r="Z96" s="21" t="str">
        <f ca="1">IF(OR($A96="Pn",$A97="Pn"),"",IF($A96="TOTAL GENERAL",SUM(Z$11:Z94),IF(AND(P96&lt;&gt;"",$A96&lt;&gt;"Pn"),IF(P96&gt;OFFSET($A$10,MATCH("TOTAL GENERAL",$A$11:$A$100,0),COLUMN(P96)-1),0,OFFSET($A$10,MATCH("TOTAL GENERAL",$A$11:$A$100,0),COLUMN(P96)-1)-P96),"")))</f>
        <v/>
      </c>
      <c r="AA96" s="21" t="str">
        <f ca="1">IF(OR($A96="Pn",$A97="Pn"),"",IF(OR($A96="Pn",$A97="Pn"),"",IF($A96="TOTAL GENERAL",SUM(AA$11:AA94),IF(AND(Q96&lt;&gt;"",$A96&lt;&gt;"Pn"),IF(Q96&lt;OFFSET($A$10,MATCH("TOTAL GENERAL",$A$11:$A$100,0),COLUMN(Q96)-1),0,Q96-OFFSET($A$10,MATCH("TOTAL GENERAL",$A$11:$A$100,0),COLUMN(Q96)-1)),""))))</f>
        <v/>
      </c>
      <c r="AB96" s="21" t="str">
        <f>IF(OR($A96="Pn",$A97="Pn"),"",IF($A96="TOTAL GENERAL",SUM(AB$11:AB94),IF(AND(H96&lt;&gt;"",$A96&lt;&gt;"Pn"),R96*$G96,"")))</f>
        <v/>
      </c>
      <c r="AC96" s="21" t="str">
        <f>IF(OR($A96="Pn",$A97="Pn"),"",IF($A96="TOTAL GENERAL",SUM(AC$11:AC94),IF(AND(I96&lt;&gt;"",$A96&lt;&gt;"Pn"),S96*$D96,"")))</f>
        <v/>
      </c>
      <c r="AD96" s="21" t="str">
        <f>IF(OR($A96="Pn",$A97="Pn"),"",IF($A96="TOTAL GENERAL",SUM(AD$11:AD94),IF(AND(J96&lt;&gt;"",$A96&lt;&gt;"Pn"),T96*$D96,"")))</f>
        <v/>
      </c>
      <c r="AE96" s="21" t="str">
        <f>IF(OR($A96="Pn",$A97="Pn"),"",IF($A96="TOTAL GENERAL",SUM(AE$11:AE94),IF(AND(K96&lt;&gt;"",$A96&lt;&gt;"Pn"),U96*$D96,"")))</f>
        <v/>
      </c>
      <c r="AF96" s="21" t="str">
        <f>IF(OR($A96="Pn",$A97="Pn"),"",IF($A96="TOTAL GENERAL",SUM(AF$11:AF94),IF(AND(L96&lt;&gt;"",$A96&lt;&gt;"Pn"),V96*$D96,"")))</f>
        <v/>
      </c>
      <c r="AG96" s="21" t="str">
        <f>IF(OR($A96="Pn",$A97="Pn"),"",IF($A96="TOTAL GENERAL",SUM(AG$11:AG94),IF(AND(M96&lt;&gt;"",$A96&lt;&gt;"Pn"),W96*$D96,"")))</f>
        <v/>
      </c>
      <c r="AH96" s="21" t="str">
        <f>IF(OR($A96="Pn",$A97="Pn"),"",IF($A96="TOTAL GENERAL",SUM(AH$11:AH94),IF(AND(N96&lt;&gt;"",$A96&lt;&gt;"Pn"),X96*$D96,"")))</f>
        <v/>
      </c>
      <c r="AI96" s="21" t="str">
        <f>IF(OR($A96="Pn",$A97="Pn"),"",IF($A96="TOTAL GENERAL",SUM(AI$11:AI94),IF(AND(O96&lt;&gt;"",$A96&lt;&gt;"Pn"),Y96*$D96,"")))</f>
        <v/>
      </c>
      <c r="AJ96" s="21" t="str">
        <f>IF(OR($A96="Pn",$A97="Pn"),"",IF($A96="TOTAL GENERAL",SUM(AJ$11:AJ94),IF(AND(P96&lt;&gt;"",$A96&lt;&gt;"Pn"),Z96*$F96,"")))</f>
        <v/>
      </c>
      <c r="AK96" s="21" t="str">
        <f>IF(OR($A96="Pn",$A97="Pn"),"",IF($A96="TOTAL GENERAL",SUM(AK$11:AK94),IF(AND(Q96&lt;&gt;"",$A96&lt;&gt;"Pn"),AA96*$D96,"")))</f>
        <v/>
      </c>
      <c r="AL96" s="19" t="str">
        <f ca="1">IF($A96="TOTAL GENERAL",SUM(AL$11:AL94),IF(AND(R96&lt;&gt;"",$A96&lt;&gt;"Pn"),IF(OFFSET($A$11,MATCH("TOTAL GENERAL",$A$11:$A$100,0)-1,COLUMN(AA96))=0,0,AB96/OFFSET($A$11,MATCH("TOTAL GENERAL",$A$11:$A$100,0)-1,COLUMN(AA96))),""))</f>
        <v/>
      </c>
      <c r="AM96" s="19" t="str">
        <f ca="1">IF($A96="TOTAL GENERAL",SUM(AM$11:AM94),IF(AND(S96&lt;&gt;"",$A96&lt;&gt;"Pn"),IF(OFFSET($A$11,MATCH("TOTAL GENERAL",$A$11:$A$100,0)-1,COLUMN(AB96))=0,0,AC96/OFFSET($A$11,MATCH("TOTAL GENERAL",$A$11:$A$100,0)-1,COLUMN(AB96))),""))</f>
        <v/>
      </c>
      <c r="AN96" s="19" t="str">
        <f ca="1">IF($A96="TOTAL GENERAL",SUM(AN$11:AN94),IF(AND(T96&lt;&gt;"",$A96&lt;&gt;"Pn"),IF(OFFSET($A$11,MATCH("TOTAL GENERAL",$A$11:$A$100,0)-1,COLUMN(AC96))=0,0,AD96/OFFSET($A$11,MATCH("TOTAL GENERAL",$A$11:$A$100,0)-1,COLUMN(AC96))),""))</f>
        <v/>
      </c>
      <c r="AO96" s="19" t="str">
        <f ca="1">IF($A96="TOTAL GENERAL",SUM(AO$11:AO94),IF(AND(U96&lt;&gt;"",$A96&lt;&gt;"Pn"),IF(OFFSET($A$11,MATCH("TOTAL GENERAL",$A$11:$A$100,0)-1,COLUMN(AD96))=0,0,AE96/OFFSET($A$11,MATCH("TOTAL GENERAL",$A$11:$A$100,0)-1,COLUMN(AD96))),""))</f>
        <v/>
      </c>
      <c r="AP96" s="19" t="str">
        <f ca="1">IF($A96="TOTAL GENERAL",SUM(AP$11:AP94),IF(AND(V96&lt;&gt;"",$A96&lt;&gt;"Pn"),IF(OFFSET($A$11,MATCH("TOTAL GENERAL",$A$11:$A$100,0)-1,COLUMN(AE96))=0,0,AF96/OFFSET($A$11,MATCH("TOTAL GENERAL",$A$11:$A$100,0)-1,COLUMN(AE96))),""))</f>
        <v/>
      </c>
      <c r="AQ96" s="19" t="str">
        <f ca="1">IF($A96="TOTAL GENERAL",SUM(AQ$11:AQ94),IF(AND(W96&lt;&gt;"",$A96&lt;&gt;"Pn"),IF(OFFSET($A$11,MATCH("TOTAL GENERAL",$A$11:$A$100,0)-1,COLUMN(AF96))=0,0,AG96/OFFSET($A$11,MATCH("TOTAL GENERAL",$A$11:$A$100,0)-1,COLUMN(AF96))),""))</f>
        <v/>
      </c>
      <c r="AR96" s="19" t="str">
        <f ca="1">IF($A96="TOTAL GENERAL",SUM(AR$11:AR94),IF(AND(X96&lt;&gt;"",$A96&lt;&gt;"Pn"),IF(OFFSET($A$11,MATCH("TOTAL GENERAL",$A$11:$A$100,0)-1,COLUMN(AG96))=0,0,AH96/OFFSET($A$11,MATCH("TOTAL GENERAL",$A$11:$A$100,0)-1,COLUMN(AG96))),""))</f>
        <v/>
      </c>
      <c r="AS96" s="19" t="str">
        <f ca="1">IF($A96="TOTAL GENERAL",SUM(AS$11:AS94),IF(AND(Y96&lt;&gt;"",$A96&lt;&gt;"Pn"),IF(OFFSET($A$11,MATCH("TOTAL GENERAL",$A$11:$A$100,0)-1,COLUMN(AH96))=0,0,AI96/OFFSET($A$11,MATCH("TOTAL GENERAL",$A$11:$A$100,0)-1,COLUMN(AH96))),""))</f>
        <v/>
      </c>
      <c r="AT96" s="19" t="str">
        <f ca="1">IF($A96="TOTAL GENERAL",SUM(AT$11:AT94),IF(AND(Z96&lt;&gt;"",$A96&lt;&gt;"Pn"),IF(OFFSET($A$11,MATCH("TOTAL GENERAL",$A$11:$A$100,0)-1,COLUMN(AI96))=0,0,AJ96/OFFSET($A$11,MATCH("TOTAL GENERAL",$A$11:$A$100,0)-1,COLUMN(AI96))),""))</f>
        <v/>
      </c>
      <c r="AU96" s="19" t="str">
        <f ca="1">IF($A96="TOTAL GENERAL",SUM(AU$11:AU94),IF(AND(AA96&lt;&gt;"",$A96&lt;&gt;"Pn"),IF(OFFSET($A$11,MATCH("TOTAL GENERAL",$A$11:$A$100,0)-1,COLUMN(AJ96))=0,0,AK96/OFFSET($A$11,MATCH("TOTAL GENERAL",$A$11:$A$100,0)-1,COLUMN(AJ96))),""))</f>
        <v/>
      </c>
      <c r="AV96" s="182" t="str">
        <f ca="1">IF(A96="TOTAL GENERAL",SUM(AV$11:AV94),IF(COUNTIF(AL96:AU96,"")&lt;COUNTA($AM$10:$AV$10),ROUND((IF(AL96&lt;&gt;"",AL96*OFFSET($A$10,MATCH("Pn",$A$11:$A$100,0),1),0)+IF(AM96&lt;&gt;"",AM96*OFFSET($A$10,MATCH("Pn",$A$11:$A$100,0),2),0)+IF(AN96&lt;&gt;"",AN96*OFFSET($A$10,MATCH("Pn",$A$11:$A$100,0),3),0)+IF(AO96&lt;&gt;"",AO96*OFFSET($A$10,MATCH("Pn",$A$11:$A$100,0),4),0)+IF(AP96&lt;&gt;"",AP96*OFFSET($A$10,MATCH("Pn",$A$11:$A$100,0),5),0)+IF(AQ96&lt;&gt;"",AQ96*OFFSET($A$10,MATCH("Pn",$A$11:$A$100,0),6),0)+IF(AR96&lt;&gt;"",AR96*OFFSET($A$10,MATCH("Pn",$A$11:$A$100,0),7),0)+IF(AS96&lt;&gt;"",AS96*OFFSET($A$10,MATCH("Pn",$A$11:$A$100,0),8),0)+IF(AT96&lt;&gt;"",AT96*OFFSET($A$10,MATCH("Pn",$A$11:$A$100,0),9),0)+IF(AU96&lt;&gt;"",AU96*OFFSET($A$10,MATCH("Pn",$A$11:$A$100,0),10),0))*OFFSET($A$10,MATCH("FC",$A$11:$A$100,0),2),2),""))</f>
        <v/>
      </c>
      <c r="AW96" s="182" t="str">
        <f ca="1">IF(A96="TOTAL GENERAL",SUM(AW$11:AW94),IF(COUNTIF(AM96:AV96,"")&lt;COUNTA($AM$10:$AV$10),(IF(AM96&lt;&gt;"",AM96*OFFSET($A$10,MATCH("Pn",$A$11:$A$100,0),1),0)+IF(AN96&lt;&gt;"",AN96*OFFSET($A$10,MATCH("Pn",$A$11:$A$100,0),2),0)+IF(AO96&lt;&gt;"",AO96*OFFSET($A$10,MATCH("Pn",$A$11:$A$100,0),3),0)+IF(AP96&lt;&gt;"",AP96*OFFSET($A$10,MATCH("Pn",$A$11:$A$100,0),4),0)+IF(AQ96&lt;&gt;"",AQ96*OFFSET($A$10,MATCH("Pn",$A$11:$A$100,0),5),0)+IF(AR96&lt;&gt;"",AR96*OFFSET($A$10,MATCH("Pn",$A$11:$A$100,0),6),0)+IF(AS96&lt;&gt;"",AS96*OFFSET($A$10,MATCH("Pn",$A$11:$A$100,0),7),0)+IF(AT96&lt;&gt;"",AT96*OFFSET($A$10,MATCH("Pn",$A$11:$A$100,0),8),0)+IF(AU96&lt;&gt;"",AU96*OFFSET($A$10,MATCH("Pn",$A$11:$A$100,0),9),0)+IF(AV96&lt;&gt;"",AV96*OFFSET($A$10,MATCH("Pn",$A$11:$A$100,0),10),0))*OFFSET($A$10,MATCH("FC",$A$11:$A$100,0),2),""))</f>
        <v/>
      </c>
    </row>
    <row r="97" spans="1:49" s="4" customFormat="1" x14ac:dyDescent="0.25">
      <c r="A97" s="15" t="s">
        <v>436</v>
      </c>
      <c r="B97" s="15" t="s">
        <v>436</v>
      </c>
      <c r="C97" s="179" t="s">
        <v>436</v>
      </c>
      <c r="D97" s="16" t="s">
        <v>436</v>
      </c>
      <c r="E97" s="9" t="str">
        <f ca="1">IF(AND($A98="Pn",COLUMN(E95)&lt;COUNTIF(PonderacionIndicadores!$A$1:$A$139,"Cérvix")+1),OFFSET($F$10,0,COLUMN(F153)),IF(AND(A97="Pn",(COUNTIF(PonderacionIndicadores!$A$1:$A$139,"Cérvix"))&gt;COLUMN(E97)-1),OFFSET(PonderacionIndicadores!$A$1,MATCH("Cérvix",PonderacionIndicadores!$A$1:$A$139,0)+COLUMN(D97)-2,3),IF(A97="TOTAL GENERAL",SUM(E$11:E95),IF(D97&lt;&gt;"",D97/OFFSET($A$10,MATCH("TOTAL GENERAL",$A$11:$A$100,0),3),""))))</f>
        <v/>
      </c>
      <c r="F97" s="16" t="s">
        <v>436</v>
      </c>
      <c r="G97" s="16" t="s">
        <v>436</v>
      </c>
      <c r="H97" s="16" t="s">
        <v>436</v>
      </c>
      <c r="I97" s="18" t="s">
        <v>436</v>
      </c>
      <c r="J97" s="18" t="s">
        <v>436</v>
      </c>
      <c r="K97" s="19" t="s">
        <v>436</v>
      </c>
      <c r="L97" s="18" t="s">
        <v>436</v>
      </c>
      <c r="M97" s="19" t="s">
        <v>436</v>
      </c>
      <c r="N97" s="19" t="s">
        <v>436</v>
      </c>
      <c r="O97" s="19" t="s">
        <v>436</v>
      </c>
      <c r="P97" s="19" t="s">
        <v>436</v>
      </c>
      <c r="Q97" s="180" t="s">
        <v>436</v>
      </c>
      <c r="R97" s="18" t="s">
        <v>436</v>
      </c>
      <c r="S97" s="21" t="str">
        <f ca="1">IF(OR($A97="Pn",$A98="Pn"),"",IF(OR($A97="Pn",$A98="Pn"),"",IF($A97="TOTAL GENERAL",SUM(S$11:S95),IF(AND(I97&lt;&gt;"",$A97&lt;&gt;"Pn"),IF(I97&gt;OFFSET($A$10,MATCH("TOTAL GENERAL",$A$11:$A$100,0),COLUMN(I97)-1),0,OFFSET($A$10,MATCH("TOTAL GENERAL",$A$11:$A$100,0),COLUMN(I97)-1)-I97),""))))</f>
        <v/>
      </c>
      <c r="T97" s="21" t="str">
        <f ca="1">IF(OR($A97="Pn",$A98="Pn"),"",IF(OR($A97="Pn",$A98="Pn"),"",IF($A97="TOTAL GENERAL",SUM(T$11:T95),IF(AND(J97&lt;&gt;"",$A97&lt;&gt;"Pn"),IF(J97&lt;OFFSET($A$10,MATCH("TOTAL GENERAL",$A$11:$A$100,0),COLUMN(J97)-1),0,J97-OFFSET($A$10,MATCH("TOTAL GENERAL",$A$11:$A$100,0),COLUMN(J97)-1)),""))))</f>
        <v/>
      </c>
      <c r="U97" s="21" t="str">
        <f ca="1">IF(OR($A97="Pn",$A98="Pn"),"",IF($A97="TOTAL GENERAL",SUM(U$11:U95),IF(AND(K97&lt;&gt;"",$A97&lt;&gt;"Pn"),IF(K97&gt;OFFSET($A$10,MATCH("TOTAL GENERAL",$A$11:$A$100,0),COLUMN(K97)-1),0,OFFSET($A$10,MATCH("TOTAL GENERAL",$A$11:$A$100,0),COLUMN(K97)-1)-K97),"")))</f>
        <v/>
      </c>
      <c r="V97" s="21" t="str">
        <f ca="1">IF(OR($A97="Pn",$A98="Pn"),"",IF(OR($A97="Pn",$A98="Pn"),"",IF($A97="TOTAL GENERAL",SUM(V$11:V95),IF(AND(L97&lt;&gt;"",$A97&lt;&gt;"Pn"),IF(L97&lt;OFFSET($A$10,MATCH("TOTAL GENERAL",$A$11:$A$100,0),COLUMN(L97)-1),0,L97-OFFSET($A$10,MATCH("TOTAL GENERAL",$A$11:$A$100,0),COLUMN(L97)-1)),""))))</f>
        <v/>
      </c>
      <c r="W97" s="21" t="str">
        <f ca="1">IF(OR($A97="Pn",$A98="Pn"),"",IF(OR($A97="Pn",$A98="Pn"),"",IF($A97="TOTAL GENERAL",SUM(W$11:W95),IF(AND(M97&lt;&gt;"",$A97&lt;&gt;"Pn"),IF(M97&lt;OFFSET($A$10,MATCH("TOTAL GENERAL",$A$11:$A$100,0),COLUMN(M97)-1),0,M97-OFFSET($A$10,MATCH("TOTAL GENERAL",$A$11:$A$100,0),COLUMN(M97)-1)),""))))</f>
        <v/>
      </c>
      <c r="X97" s="21" t="str">
        <f ca="1">IF(OR($A97="Pn",$A98="Pn"),"",IF(OR($A97="Pn",$A98="Pn"),"",IF($A97="TOTAL GENERAL",SUM(X$11:X95),IF(AND(N97&lt;&gt;"",$A97&lt;&gt;"Pn"),IF(N97&lt;OFFSET($A$10,MATCH("TOTAL GENERAL",$A$11:$A$100,0),COLUMN(N97)-1),0,N97-OFFSET($A$10,MATCH("TOTAL GENERAL",$A$11:$A$100,0),COLUMN(N97)-1)),""))))</f>
        <v/>
      </c>
      <c r="Y97" s="21" t="str">
        <f ca="1">IF(OR($A97="Pn",$A98="Pn"),"",IF(OR($A97="Pn",$A98="Pn"),"",IF($A97="TOTAL GENERAL",SUM(Y$11:Y95),IF(AND(O97&lt;&gt;"",$A97&lt;&gt;"Pn"),IF(O97&lt;OFFSET($A$10,MATCH("TOTAL GENERAL",$A$11:$A$100,0),COLUMN(O97)-1),0,O97-OFFSET($A$10,MATCH("TOTAL GENERAL",$A$11:$A$100,0),COLUMN(O97)-1)),""))))</f>
        <v/>
      </c>
      <c r="Z97" s="21" t="str">
        <f ca="1">IF(OR($A97="Pn",$A98="Pn"),"",IF($A97="TOTAL GENERAL",SUM(Z$11:Z95),IF(AND(P97&lt;&gt;"",$A97&lt;&gt;"Pn"),IF(P97&gt;OFFSET($A$10,MATCH("TOTAL GENERAL",$A$11:$A$100,0),COLUMN(P97)-1),0,OFFSET($A$10,MATCH("TOTAL GENERAL",$A$11:$A$100,0),COLUMN(P97)-1)-P97),"")))</f>
        <v/>
      </c>
      <c r="AA97" s="21" t="str">
        <f ca="1">IF(OR($A97="Pn",$A98="Pn"),"",IF(OR($A97="Pn",$A98="Pn"),"",IF($A97="TOTAL GENERAL",SUM(AA$11:AA95),IF(AND(Q97&lt;&gt;"",$A97&lt;&gt;"Pn"),IF(Q97&lt;OFFSET($A$10,MATCH("TOTAL GENERAL",$A$11:$A$100,0),COLUMN(Q97)-1),0,Q97-OFFSET($A$10,MATCH("TOTAL GENERAL",$A$11:$A$100,0),COLUMN(Q97)-1)),""))))</f>
        <v/>
      </c>
      <c r="AB97" s="21" t="str">
        <f>IF(OR($A97="Pn",$A98="Pn"),"",IF($A97="TOTAL GENERAL",SUM(AB$11:AB95),IF(AND(H97&lt;&gt;"",$A97&lt;&gt;"Pn"),R97*$G97,"")))</f>
        <v/>
      </c>
      <c r="AC97" s="21" t="str">
        <f>IF(OR($A97="Pn",$A98="Pn"),"",IF($A97="TOTAL GENERAL",SUM(AC$11:AC95),IF(AND(I97&lt;&gt;"",$A97&lt;&gt;"Pn"),S97*$D97,"")))</f>
        <v/>
      </c>
      <c r="AD97" s="21" t="str">
        <f>IF(OR($A97="Pn",$A98="Pn"),"",IF($A97="TOTAL GENERAL",SUM(AD$11:AD95),IF(AND(J97&lt;&gt;"",$A97&lt;&gt;"Pn"),T97*$D97,"")))</f>
        <v/>
      </c>
      <c r="AE97" s="21" t="str">
        <f>IF(OR($A97="Pn",$A98="Pn"),"",IF($A97="TOTAL GENERAL",SUM(AE$11:AE95),IF(AND(K97&lt;&gt;"",$A97&lt;&gt;"Pn"),U97*$D97,"")))</f>
        <v/>
      </c>
      <c r="AF97" s="21" t="str">
        <f>IF(OR($A97="Pn",$A98="Pn"),"",IF($A97="TOTAL GENERAL",SUM(AF$11:AF95),IF(AND(L97&lt;&gt;"",$A97&lt;&gt;"Pn"),V97*$D97,"")))</f>
        <v/>
      </c>
      <c r="AG97" s="21" t="str">
        <f>IF(OR($A97="Pn",$A98="Pn"),"",IF($A97="TOTAL GENERAL",SUM(AG$11:AG95),IF(AND(M97&lt;&gt;"",$A97&lt;&gt;"Pn"),W97*$D97,"")))</f>
        <v/>
      </c>
      <c r="AH97" s="21" t="str">
        <f>IF(OR($A97="Pn",$A98="Pn"),"",IF($A97="TOTAL GENERAL",SUM(AH$11:AH95),IF(AND(N97&lt;&gt;"",$A97&lt;&gt;"Pn"),X97*$D97,"")))</f>
        <v/>
      </c>
      <c r="AI97" s="21" t="str">
        <f>IF(OR($A97="Pn",$A98="Pn"),"",IF($A97="TOTAL GENERAL",SUM(AI$11:AI95),IF(AND(O97&lt;&gt;"",$A97&lt;&gt;"Pn"),Y97*$D97,"")))</f>
        <v/>
      </c>
      <c r="AJ97" s="21" t="str">
        <f>IF(OR($A97="Pn",$A98="Pn"),"",IF($A97="TOTAL GENERAL",SUM(AJ$11:AJ95),IF(AND(P97&lt;&gt;"",$A97&lt;&gt;"Pn"),Z97*$F97,"")))</f>
        <v/>
      </c>
      <c r="AK97" s="21" t="str">
        <f>IF(OR($A97="Pn",$A98="Pn"),"",IF($A97="TOTAL GENERAL",SUM(AK$11:AK95),IF(AND(Q97&lt;&gt;"",$A97&lt;&gt;"Pn"),AA97*$D97,"")))</f>
        <v/>
      </c>
      <c r="AL97" s="19" t="str">
        <f ca="1">IF($A97="TOTAL GENERAL",SUM(AL$11:AL95),IF(AND(R97&lt;&gt;"",$A97&lt;&gt;"Pn"),IF(OFFSET($A$11,MATCH("TOTAL GENERAL",$A$11:$A$100,0)-1,COLUMN(AA97))=0,0,AB97/OFFSET($A$11,MATCH("TOTAL GENERAL",$A$11:$A$100,0)-1,COLUMN(AA97))),""))</f>
        <v/>
      </c>
      <c r="AM97" s="19" t="str">
        <f ca="1">IF($A97="TOTAL GENERAL",SUM(AM$11:AM95),IF(AND(S97&lt;&gt;"",$A97&lt;&gt;"Pn"),IF(OFFSET($A$11,MATCH("TOTAL GENERAL",$A$11:$A$100,0)-1,COLUMN(AB97))=0,0,AC97/OFFSET($A$11,MATCH("TOTAL GENERAL",$A$11:$A$100,0)-1,COLUMN(AB97))),""))</f>
        <v/>
      </c>
      <c r="AN97" s="19" t="str">
        <f ca="1">IF($A97="TOTAL GENERAL",SUM(AN$11:AN95),IF(AND(T97&lt;&gt;"",$A97&lt;&gt;"Pn"),IF(OFFSET($A$11,MATCH("TOTAL GENERAL",$A$11:$A$100,0)-1,COLUMN(AC97))=0,0,AD97/OFFSET($A$11,MATCH("TOTAL GENERAL",$A$11:$A$100,0)-1,COLUMN(AC97))),""))</f>
        <v/>
      </c>
      <c r="AO97" s="19" t="str">
        <f ca="1">IF($A97="TOTAL GENERAL",SUM(AO$11:AO95),IF(AND(U97&lt;&gt;"",$A97&lt;&gt;"Pn"),IF(OFFSET($A$11,MATCH("TOTAL GENERAL",$A$11:$A$100,0)-1,COLUMN(AD97))=0,0,AE97/OFFSET($A$11,MATCH("TOTAL GENERAL",$A$11:$A$100,0)-1,COLUMN(AD97))),""))</f>
        <v/>
      </c>
      <c r="AP97" s="19" t="str">
        <f ca="1">IF($A97="TOTAL GENERAL",SUM(AP$11:AP95),IF(AND(V97&lt;&gt;"",$A97&lt;&gt;"Pn"),IF(OFFSET($A$11,MATCH("TOTAL GENERAL",$A$11:$A$100,0)-1,COLUMN(AE97))=0,0,AF97/OFFSET($A$11,MATCH("TOTAL GENERAL",$A$11:$A$100,0)-1,COLUMN(AE97))),""))</f>
        <v/>
      </c>
      <c r="AQ97" s="19" t="str">
        <f ca="1">IF($A97="TOTAL GENERAL",SUM(AQ$11:AQ95),IF(AND(W97&lt;&gt;"",$A97&lt;&gt;"Pn"),IF(OFFSET($A$11,MATCH("TOTAL GENERAL",$A$11:$A$100,0)-1,COLUMN(AF97))=0,0,AG97/OFFSET($A$11,MATCH("TOTAL GENERAL",$A$11:$A$100,0)-1,COLUMN(AF97))),""))</f>
        <v/>
      </c>
      <c r="AR97" s="19" t="str">
        <f ca="1">IF($A97="TOTAL GENERAL",SUM(AR$11:AR95),IF(AND(X97&lt;&gt;"",$A97&lt;&gt;"Pn"),IF(OFFSET($A$11,MATCH("TOTAL GENERAL",$A$11:$A$100,0)-1,COLUMN(AG97))=0,0,AH97/OFFSET($A$11,MATCH("TOTAL GENERAL",$A$11:$A$100,0)-1,COLUMN(AG97))),""))</f>
        <v/>
      </c>
      <c r="AS97" s="19" t="str">
        <f ca="1">IF($A97="TOTAL GENERAL",SUM(AS$11:AS95),IF(AND(Y97&lt;&gt;"",$A97&lt;&gt;"Pn"),IF(OFFSET($A$11,MATCH("TOTAL GENERAL",$A$11:$A$100,0)-1,COLUMN(AH97))=0,0,AI97/OFFSET($A$11,MATCH("TOTAL GENERAL",$A$11:$A$100,0)-1,COLUMN(AH97))),""))</f>
        <v/>
      </c>
      <c r="AT97" s="19" t="str">
        <f ca="1">IF($A97="TOTAL GENERAL",SUM(AT$11:AT95),IF(AND(Z97&lt;&gt;"",$A97&lt;&gt;"Pn"),IF(OFFSET($A$11,MATCH("TOTAL GENERAL",$A$11:$A$100,0)-1,COLUMN(AI97))=0,0,AJ97/OFFSET($A$11,MATCH("TOTAL GENERAL",$A$11:$A$100,0)-1,COLUMN(AI97))),""))</f>
        <v/>
      </c>
      <c r="AU97" s="19" t="str">
        <f ca="1">IF($A97="TOTAL GENERAL",SUM(AU$11:AU95),IF(AND(AA97&lt;&gt;"",$A97&lt;&gt;"Pn"),IF(OFFSET($A$11,MATCH("TOTAL GENERAL",$A$11:$A$100,0)-1,COLUMN(AJ97))=0,0,AK97/OFFSET($A$11,MATCH("TOTAL GENERAL",$A$11:$A$100,0)-1,COLUMN(AJ97))),""))</f>
        <v/>
      </c>
      <c r="AV97" s="182" t="str">
        <f ca="1">IF(A97="TOTAL GENERAL",SUM(AV$11:AV95),IF(COUNTIF(AL97:AU97,"")&lt;COUNTA($AM$10:$AV$10),ROUND((IF(AL97&lt;&gt;"",AL97*OFFSET($A$10,MATCH("Pn",$A$11:$A$100,0),1),0)+IF(AM97&lt;&gt;"",AM97*OFFSET($A$10,MATCH("Pn",$A$11:$A$100,0),2),0)+IF(AN97&lt;&gt;"",AN97*OFFSET($A$10,MATCH("Pn",$A$11:$A$100,0),3),0)+IF(AO97&lt;&gt;"",AO97*OFFSET($A$10,MATCH("Pn",$A$11:$A$100,0),4),0)+IF(AP97&lt;&gt;"",AP97*OFFSET($A$10,MATCH("Pn",$A$11:$A$100,0),5),0)+IF(AQ97&lt;&gt;"",AQ97*OFFSET($A$10,MATCH("Pn",$A$11:$A$100,0),6),0)+IF(AR97&lt;&gt;"",AR97*OFFSET($A$10,MATCH("Pn",$A$11:$A$100,0),7),0)+IF(AS97&lt;&gt;"",AS97*OFFSET($A$10,MATCH("Pn",$A$11:$A$100,0),8),0)+IF(AT97&lt;&gt;"",AT97*OFFSET($A$10,MATCH("Pn",$A$11:$A$100,0),9),0)+IF(AU97&lt;&gt;"",AU97*OFFSET($A$10,MATCH("Pn",$A$11:$A$100,0),10),0))*OFFSET($A$10,MATCH("FC",$A$11:$A$100,0),2),2),""))</f>
        <v/>
      </c>
      <c r="AW97" s="182" t="str">
        <f ca="1">IF(A97="TOTAL GENERAL",SUM(AW$11:AW95),IF(COUNTIF(AM97:AV97,"")&lt;COUNTA($AM$10:$AV$10),(IF(AM97&lt;&gt;"",AM97*OFFSET($A$10,MATCH("Pn",$A$11:$A$100,0),1),0)+IF(AN97&lt;&gt;"",AN97*OFFSET($A$10,MATCH("Pn",$A$11:$A$100,0),2),0)+IF(AO97&lt;&gt;"",AO97*OFFSET($A$10,MATCH("Pn",$A$11:$A$100,0),3),0)+IF(AP97&lt;&gt;"",AP97*OFFSET($A$10,MATCH("Pn",$A$11:$A$100,0),4),0)+IF(AQ97&lt;&gt;"",AQ97*OFFSET($A$10,MATCH("Pn",$A$11:$A$100,0),5),0)+IF(AR97&lt;&gt;"",AR97*OFFSET($A$10,MATCH("Pn",$A$11:$A$100,0),6),0)+IF(AS97&lt;&gt;"",AS97*OFFSET($A$10,MATCH("Pn",$A$11:$A$100,0),7),0)+IF(AT97&lt;&gt;"",AT97*OFFSET($A$10,MATCH("Pn",$A$11:$A$100,0),8),0)+IF(AU97&lt;&gt;"",AU97*OFFSET($A$10,MATCH("Pn",$A$11:$A$100,0),9),0)+IF(AV97&lt;&gt;"",AV97*OFFSET($A$10,MATCH("Pn",$A$11:$A$100,0),10),0))*OFFSET($A$10,MATCH("FC",$A$11:$A$100,0),2),""))</f>
        <v/>
      </c>
    </row>
    <row r="98" spans="1:49" s="4" customFormat="1" x14ac:dyDescent="0.25">
      <c r="A98" s="15" t="s">
        <v>436</v>
      </c>
      <c r="B98" s="15" t="s">
        <v>436</v>
      </c>
      <c r="C98" s="179" t="s">
        <v>436</v>
      </c>
      <c r="D98" s="16" t="s">
        <v>436</v>
      </c>
      <c r="E98" s="9" t="str">
        <f ca="1">IF(AND($A99="Pn",COLUMN(E96)&lt;COUNTIF(PonderacionIndicadores!$A$1:$A$139,"Cérvix")+1),OFFSET($F$10,0,COLUMN(F154)),IF(AND(A98="Pn",(COUNTIF(PonderacionIndicadores!$A$1:$A$139,"Cérvix"))&gt;COLUMN(E98)-1),OFFSET(PonderacionIndicadores!$A$1,MATCH("Cérvix",PonderacionIndicadores!$A$1:$A$139,0)+COLUMN(D98)-2,3),IF(A98="TOTAL GENERAL",SUM(E$11:E96),IF(D98&lt;&gt;"",D98/OFFSET($A$10,MATCH("TOTAL GENERAL",$A$11:$A$100,0),3),""))))</f>
        <v/>
      </c>
      <c r="F98" s="16" t="s">
        <v>436</v>
      </c>
      <c r="G98" s="16" t="s">
        <v>436</v>
      </c>
      <c r="H98" s="16" t="s">
        <v>436</v>
      </c>
      <c r="I98" s="18" t="s">
        <v>436</v>
      </c>
      <c r="J98" s="18" t="s">
        <v>436</v>
      </c>
      <c r="K98" s="19" t="s">
        <v>436</v>
      </c>
      <c r="L98" s="18" t="s">
        <v>436</v>
      </c>
      <c r="M98" s="19" t="s">
        <v>436</v>
      </c>
      <c r="N98" s="19" t="s">
        <v>436</v>
      </c>
      <c r="O98" s="19" t="s">
        <v>436</v>
      </c>
      <c r="P98" s="19" t="s">
        <v>436</v>
      </c>
      <c r="Q98" s="180" t="s">
        <v>436</v>
      </c>
      <c r="R98" s="18" t="s">
        <v>436</v>
      </c>
      <c r="S98" s="21" t="str">
        <f ca="1">IF(OR($A98="Pn",$A99="Pn"),"",IF(OR($A98="Pn",$A99="Pn"),"",IF($A98="TOTAL GENERAL",SUM(S$11:S96),IF(AND(I98&lt;&gt;"",$A98&lt;&gt;"Pn"),IF(I98&gt;OFFSET($A$10,MATCH("TOTAL GENERAL",$A$11:$A$100,0),COLUMN(I98)-1),0,OFFSET($A$10,MATCH("TOTAL GENERAL",$A$11:$A$100,0),COLUMN(I98)-1)-I98),""))))</f>
        <v/>
      </c>
      <c r="T98" s="21" t="str">
        <f ca="1">IF(OR($A98="Pn",$A99="Pn"),"",IF(OR($A98="Pn",$A99="Pn"),"",IF($A98="TOTAL GENERAL",SUM(T$11:T96),IF(AND(J98&lt;&gt;"",$A98&lt;&gt;"Pn"),IF(J98&lt;OFFSET($A$10,MATCH("TOTAL GENERAL",$A$11:$A$100,0),COLUMN(J98)-1),0,J98-OFFSET($A$10,MATCH("TOTAL GENERAL",$A$11:$A$100,0),COLUMN(J98)-1)),""))))</f>
        <v/>
      </c>
      <c r="U98" s="21" t="str">
        <f ca="1">IF(OR($A98="Pn",$A99="Pn"),"",IF($A98="TOTAL GENERAL",SUM(U$11:U96),IF(AND(K98&lt;&gt;"",$A98&lt;&gt;"Pn"),IF(K98&gt;OFFSET($A$10,MATCH("TOTAL GENERAL",$A$11:$A$100,0),COLUMN(K98)-1),0,OFFSET($A$10,MATCH("TOTAL GENERAL",$A$11:$A$100,0),COLUMN(K98)-1)-K98),"")))</f>
        <v/>
      </c>
      <c r="V98" s="21" t="str">
        <f ca="1">IF(OR($A98="Pn",$A99="Pn"),"",IF(OR($A98="Pn",$A99="Pn"),"",IF($A98="TOTAL GENERAL",SUM(V$11:V96),IF(AND(L98&lt;&gt;"",$A98&lt;&gt;"Pn"),IF(L98&lt;OFFSET($A$10,MATCH("TOTAL GENERAL",$A$11:$A$100,0),COLUMN(L98)-1),0,L98-OFFSET($A$10,MATCH("TOTAL GENERAL",$A$11:$A$100,0),COLUMN(L98)-1)),""))))</f>
        <v/>
      </c>
      <c r="W98" s="21" t="str">
        <f ca="1">IF(OR($A98="Pn",$A99="Pn"),"",IF(OR($A98="Pn",$A99="Pn"),"",IF($A98="TOTAL GENERAL",SUM(W$11:W96),IF(AND(M98&lt;&gt;"",$A98&lt;&gt;"Pn"),IF(M98&lt;OFFSET($A$10,MATCH("TOTAL GENERAL",$A$11:$A$100,0),COLUMN(M98)-1),0,M98-OFFSET($A$10,MATCH("TOTAL GENERAL",$A$11:$A$100,0),COLUMN(M98)-1)),""))))</f>
        <v/>
      </c>
      <c r="X98" s="21" t="str">
        <f ca="1">IF(OR($A98="Pn",$A99="Pn"),"",IF(OR($A98="Pn",$A99="Pn"),"",IF($A98="TOTAL GENERAL",SUM(X$11:X96),IF(AND(N98&lt;&gt;"",$A98&lt;&gt;"Pn"),IF(N98&lt;OFFSET($A$10,MATCH("TOTAL GENERAL",$A$11:$A$100,0),COLUMN(N98)-1),0,N98-OFFSET($A$10,MATCH("TOTAL GENERAL",$A$11:$A$100,0),COLUMN(N98)-1)),""))))</f>
        <v/>
      </c>
      <c r="Y98" s="21" t="str">
        <f ca="1">IF(OR($A98="Pn",$A99="Pn"),"",IF(OR($A98="Pn",$A99="Pn"),"",IF($A98="TOTAL GENERAL",SUM(Y$11:Y96),IF(AND(O98&lt;&gt;"",$A98&lt;&gt;"Pn"),IF(O98&lt;OFFSET($A$10,MATCH("TOTAL GENERAL",$A$11:$A$100,0),COLUMN(O98)-1),0,O98-OFFSET($A$10,MATCH("TOTAL GENERAL",$A$11:$A$100,0),COLUMN(O98)-1)),""))))</f>
        <v/>
      </c>
      <c r="Z98" s="21" t="str">
        <f ca="1">IF(OR($A98="Pn",$A99="Pn"),"",IF($A98="TOTAL GENERAL",SUM(Z$11:Z96),IF(AND(P98&lt;&gt;"",$A98&lt;&gt;"Pn"),IF(P98&gt;OFFSET($A$10,MATCH("TOTAL GENERAL",$A$11:$A$100,0),COLUMN(P98)-1),0,OFFSET($A$10,MATCH("TOTAL GENERAL",$A$11:$A$100,0),COLUMN(P98)-1)-P98),"")))</f>
        <v/>
      </c>
      <c r="AA98" s="21" t="str">
        <f ca="1">IF(OR($A98="Pn",$A99="Pn"),"",IF(OR($A98="Pn",$A99="Pn"),"",IF($A98="TOTAL GENERAL",SUM(AA$11:AA96),IF(AND(Q98&lt;&gt;"",$A98&lt;&gt;"Pn"),IF(Q98&lt;OFFSET($A$10,MATCH("TOTAL GENERAL",$A$11:$A$100,0),COLUMN(Q98)-1),0,Q98-OFFSET($A$10,MATCH("TOTAL GENERAL",$A$11:$A$100,0),COLUMN(Q98)-1)),""))))</f>
        <v/>
      </c>
      <c r="AB98" s="21" t="str">
        <f>IF(OR($A98="Pn",$A99="Pn"),"",IF($A98="TOTAL GENERAL",SUM(AB$11:AB96),IF(AND(H98&lt;&gt;"",$A98&lt;&gt;"Pn"),R98*$G98,"")))</f>
        <v/>
      </c>
      <c r="AC98" s="21" t="str">
        <f>IF(OR($A98="Pn",$A99="Pn"),"",IF($A98="TOTAL GENERAL",SUM(AC$11:AC96),IF(AND(I98&lt;&gt;"",$A98&lt;&gt;"Pn"),S98*$D98,"")))</f>
        <v/>
      </c>
      <c r="AD98" s="21" t="str">
        <f>IF(OR($A98="Pn",$A99="Pn"),"",IF($A98="TOTAL GENERAL",SUM(AD$11:AD96),IF(AND(J98&lt;&gt;"",$A98&lt;&gt;"Pn"),T98*$D98,"")))</f>
        <v/>
      </c>
      <c r="AE98" s="21" t="str">
        <f>IF(OR($A98="Pn",$A99="Pn"),"",IF($A98="TOTAL GENERAL",SUM(AE$11:AE96),IF(AND(K98&lt;&gt;"",$A98&lt;&gt;"Pn"),U98*$D98,"")))</f>
        <v/>
      </c>
      <c r="AF98" s="21" t="str">
        <f>IF(OR($A98="Pn",$A99="Pn"),"",IF($A98="TOTAL GENERAL",SUM(AF$11:AF96),IF(AND(L98&lt;&gt;"",$A98&lt;&gt;"Pn"),V98*$D98,"")))</f>
        <v/>
      </c>
      <c r="AG98" s="21" t="str">
        <f>IF(OR($A98="Pn",$A99="Pn"),"",IF($A98="TOTAL GENERAL",SUM(AG$11:AG96),IF(AND(M98&lt;&gt;"",$A98&lt;&gt;"Pn"),W98*$D98,"")))</f>
        <v/>
      </c>
      <c r="AH98" s="21" t="str">
        <f>IF(OR($A98="Pn",$A99="Pn"),"",IF($A98="TOTAL GENERAL",SUM(AH$11:AH96),IF(AND(N98&lt;&gt;"",$A98&lt;&gt;"Pn"),X98*$D98,"")))</f>
        <v/>
      </c>
      <c r="AI98" s="21" t="str">
        <f>IF(OR($A98="Pn",$A99="Pn"),"",IF($A98="TOTAL GENERAL",SUM(AI$11:AI96),IF(AND(O98&lt;&gt;"",$A98&lt;&gt;"Pn"),Y98*$D98,"")))</f>
        <v/>
      </c>
      <c r="AJ98" s="21" t="str">
        <f>IF(OR($A98="Pn",$A99="Pn"),"",IF($A98="TOTAL GENERAL",SUM(AJ$11:AJ96),IF(AND(P98&lt;&gt;"",$A98&lt;&gt;"Pn"),Z98*$F98,"")))</f>
        <v/>
      </c>
      <c r="AK98" s="21" t="str">
        <f>IF(OR($A98="Pn",$A99="Pn"),"",IF($A98="TOTAL GENERAL",SUM(AK$11:AK96),IF(AND(Q98&lt;&gt;"",$A98&lt;&gt;"Pn"),AA98*$D98,"")))</f>
        <v/>
      </c>
      <c r="AL98" s="19" t="str">
        <f ca="1">IF($A98="TOTAL GENERAL",SUM(AL$11:AL96),IF(AND(R98&lt;&gt;"",$A98&lt;&gt;"Pn"),IF(OFFSET($A$11,MATCH("TOTAL GENERAL",$A$11:$A$100,0)-1,COLUMN(AA98))=0,0,AB98/OFFSET($A$11,MATCH("TOTAL GENERAL",$A$11:$A$100,0)-1,COLUMN(AA98))),""))</f>
        <v/>
      </c>
      <c r="AM98" s="19" t="str">
        <f ca="1">IF($A98="TOTAL GENERAL",SUM(AM$11:AM96),IF(AND(S98&lt;&gt;"",$A98&lt;&gt;"Pn"),IF(OFFSET($A$11,MATCH("TOTAL GENERAL",$A$11:$A$100,0)-1,COLUMN(AB98))=0,0,AC98/OFFSET($A$11,MATCH("TOTAL GENERAL",$A$11:$A$100,0)-1,COLUMN(AB98))),""))</f>
        <v/>
      </c>
      <c r="AN98" s="19" t="str">
        <f ca="1">IF($A98="TOTAL GENERAL",SUM(AN$11:AN96),IF(AND(T98&lt;&gt;"",$A98&lt;&gt;"Pn"),IF(OFFSET($A$11,MATCH("TOTAL GENERAL",$A$11:$A$100,0)-1,COLUMN(AC98))=0,0,AD98/OFFSET($A$11,MATCH("TOTAL GENERAL",$A$11:$A$100,0)-1,COLUMN(AC98))),""))</f>
        <v/>
      </c>
      <c r="AO98" s="19" t="str">
        <f ca="1">IF($A98="TOTAL GENERAL",SUM(AO$11:AO96),IF(AND(U98&lt;&gt;"",$A98&lt;&gt;"Pn"),IF(OFFSET($A$11,MATCH("TOTAL GENERAL",$A$11:$A$100,0)-1,COLUMN(AD98))=0,0,AE98/OFFSET($A$11,MATCH("TOTAL GENERAL",$A$11:$A$100,0)-1,COLUMN(AD98))),""))</f>
        <v/>
      </c>
      <c r="AP98" s="19" t="str">
        <f ca="1">IF($A98="TOTAL GENERAL",SUM(AP$11:AP96),IF(AND(V98&lt;&gt;"",$A98&lt;&gt;"Pn"),IF(OFFSET($A$11,MATCH("TOTAL GENERAL",$A$11:$A$100,0)-1,COLUMN(AE98))=0,0,AF98/OFFSET($A$11,MATCH("TOTAL GENERAL",$A$11:$A$100,0)-1,COLUMN(AE98))),""))</f>
        <v/>
      </c>
      <c r="AQ98" s="19" t="str">
        <f ca="1">IF($A98="TOTAL GENERAL",SUM(AQ$11:AQ96),IF(AND(W98&lt;&gt;"",$A98&lt;&gt;"Pn"),IF(OFFSET($A$11,MATCH("TOTAL GENERAL",$A$11:$A$100,0)-1,COLUMN(AF98))=0,0,AG98/OFFSET($A$11,MATCH("TOTAL GENERAL",$A$11:$A$100,0)-1,COLUMN(AF98))),""))</f>
        <v/>
      </c>
      <c r="AR98" s="19" t="str">
        <f ca="1">IF($A98="TOTAL GENERAL",SUM(AR$11:AR96),IF(AND(X98&lt;&gt;"",$A98&lt;&gt;"Pn"),IF(OFFSET($A$11,MATCH("TOTAL GENERAL",$A$11:$A$100,0)-1,COLUMN(AG98))=0,0,AH98/OFFSET($A$11,MATCH("TOTAL GENERAL",$A$11:$A$100,0)-1,COLUMN(AG98))),""))</f>
        <v/>
      </c>
      <c r="AS98" s="19" t="str">
        <f ca="1">IF($A98="TOTAL GENERAL",SUM(AS$11:AS96),IF(AND(Y98&lt;&gt;"",$A98&lt;&gt;"Pn"),IF(OFFSET($A$11,MATCH("TOTAL GENERAL",$A$11:$A$100,0)-1,COLUMN(AH98))=0,0,AI98/OFFSET($A$11,MATCH("TOTAL GENERAL",$A$11:$A$100,0)-1,COLUMN(AH98))),""))</f>
        <v/>
      </c>
      <c r="AT98" s="19" t="str">
        <f ca="1">IF($A98="TOTAL GENERAL",SUM(AT$11:AT96),IF(AND(Z98&lt;&gt;"",$A98&lt;&gt;"Pn"),IF(OFFSET($A$11,MATCH("TOTAL GENERAL",$A$11:$A$100,0)-1,COLUMN(AI98))=0,0,AJ98/OFFSET($A$11,MATCH("TOTAL GENERAL",$A$11:$A$100,0)-1,COLUMN(AI98))),""))</f>
        <v/>
      </c>
      <c r="AU98" s="19" t="str">
        <f ca="1">IF($A98="TOTAL GENERAL",SUM(AU$11:AU96),IF(AND(AA98&lt;&gt;"",$A98&lt;&gt;"Pn"),IF(OFFSET($A$11,MATCH("TOTAL GENERAL",$A$11:$A$100,0)-1,COLUMN(AJ98))=0,0,AK98/OFFSET($A$11,MATCH("TOTAL GENERAL",$A$11:$A$100,0)-1,COLUMN(AJ98))),""))</f>
        <v/>
      </c>
      <c r="AV98" s="182" t="str">
        <f ca="1">IF(A98="TOTAL GENERAL",SUM(AV$11:AV96),IF(COUNTIF(AL98:AU98,"")&lt;COUNTA($AM$10:$AV$10),ROUND((IF(AL98&lt;&gt;"",AL98*OFFSET($A$10,MATCH("Pn",$A$11:$A$100,0),1),0)+IF(AM98&lt;&gt;"",AM98*OFFSET($A$10,MATCH("Pn",$A$11:$A$100,0),2),0)+IF(AN98&lt;&gt;"",AN98*OFFSET($A$10,MATCH("Pn",$A$11:$A$100,0),3),0)+IF(AO98&lt;&gt;"",AO98*OFFSET($A$10,MATCH("Pn",$A$11:$A$100,0),4),0)+IF(AP98&lt;&gt;"",AP98*OFFSET($A$10,MATCH("Pn",$A$11:$A$100,0),5),0)+IF(AQ98&lt;&gt;"",AQ98*OFFSET($A$10,MATCH("Pn",$A$11:$A$100,0),6),0)+IF(AR98&lt;&gt;"",AR98*OFFSET($A$10,MATCH("Pn",$A$11:$A$100,0),7),0)+IF(AS98&lt;&gt;"",AS98*OFFSET($A$10,MATCH("Pn",$A$11:$A$100,0),8),0)+IF(AT98&lt;&gt;"",AT98*OFFSET($A$10,MATCH("Pn",$A$11:$A$100,0),9),0)+IF(AU98&lt;&gt;"",AU98*OFFSET($A$10,MATCH("Pn",$A$11:$A$100,0),10),0))*OFFSET($A$10,MATCH("FC",$A$11:$A$100,0),2),2),""))</f>
        <v/>
      </c>
      <c r="AW98" s="182" t="str">
        <f ca="1">IF(A98="TOTAL GENERAL",SUM(AW$11:AW96),IF(COUNTIF(AM98:AV98,"")&lt;COUNTA($AM$10:$AV$10),(IF(AM98&lt;&gt;"",AM98*OFFSET($A$10,MATCH("Pn",$A$11:$A$100,0),1),0)+IF(AN98&lt;&gt;"",AN98*OFFSET($A$10,MATCH("Pn",$A$11:$A$100,0),2),0)+IF(AO98&lt;&gt;"",AO98*OFFSET($A$10,MATCH("Pn",$A$11:$A$100,0),3),0)+IF(AP98&lt;&gt;"",AP98*OFFSET($A$10,MATCH("Pn",$A$11:$A$100,0),4),0)+IF(AQ98&lt;&gt;"",AQ98*OFFSET($A$10,MATCH("Pn",$A$11:$A$100,0),5),0)+IF(AR98&lt;&gt;"",AR98*OFFSET($A$10,MATCH("Pn",$A$11:$A$100,0),6),0)+IF(AS98&lt;&gt;"",AS98*OFFSET($A$10,MATCH("Pn",$A$11:$A$100,0),7),0)+IF(AT98&lt;&gt;"",AT98*OFFSET($A$10,MATCH("Pn",$A$11:$A$100,0),8),0)+IF(AU98&lt;&gt;"",AU98*OFFSET($A$10,MATCH("Pn",$A$11:$A$100,0),9),0)+IF(AV98&lt;&gt;"",AV98*OFFSET($A$10,MATCH("Pn",$A$11:$A$100,0),10),0))*OFFSET($A$10,MATCH("FC",$A$11:$A$100,0),2),""))</f>
        <v/>
      </c>
    </row>
    <row r="99" spans="1:49" s="4" customFormat="1" x14ac:dyDescent="0.25">
      <c r="A99" s="15" t="s">
        <v>436</v>
      </c>
      <c r="B99" s="15" t="s">
        <v>436</v>
      </c>
      <c r="C99" s="179" t="s">
        <v>436</v>
      </c>
      <c r="D99" s="16" t="s">
        <v>436</v>
      </c>
      <c r="E99" s="9" t="str">
        <f ca="1">IF(AND($A100="Pn",COLUMN(E97)&lt;COUNTIF(PonderacionIndicadores!$A$1:$A$139,"Cérvix")+1),OFFSET($F$10,0,COLUMN(F155)),IF(AND(A99="Pn",(COUNTIF(PonderacionIndicadores!$A$1:$A$139,"Cérvix"))&gt;COLUMN(E99)-1),OFFSET(PonderacionIndicadores!$A$1,MATCH("Cérvix",PonderacionIndicadores!$A$1:$A$139,0)+COLUMN(D99)-2,3),IF(A99="TOTAL GENERAL",SUM(E$11:E97),IF(D99&lt;&gt;"",D99/OFFSET($A$10,MATCH("TOTAL GENERAL",$A$11:$A$100,0),3),""))))</f>
        <v/>
      </c>
      <c r="F99" s="16" t="s">
        <v>436</v>
      </c>
      <c r="G99" s="16" t="s">
        <v>436</v>
      </c>
      <c r="H99" s="16" t="s">
        <v>436</v>
      </c>
      <c r="I99" s="18" t="s">
        <v>436</v>
      </c>
      <c r="J99" s="18" t="s">
        <v>436</v>
      </c>
      <c r="K99" s="19" t="s">
        <v>436</v>
      </c>
      <c r="L99" s="18" t="s">
        <v>436</v>
      </c>
      <c r="M99" s="19" t="s">
        <v>436</v>
      </c>
      <c r="N99" s="19" t="s">
        <v>436</v>
      </c>
      <c r="O99" s="19" t="s">
        <v>436</v>
      </c>
      <c r="P99" s="19" t="s">
        <v>436</v>
      </c>
      <c r="Q99" s="180" t="s">
        <v>436</v>
      </c>
      <c r="R99" s="18" t="s">
        <v>436</v>
      </c>
      <c r="S99" s="21" t="str">
        <f ca="1">IF(OR($A99="Pn",$A100="Pn"),"",IF(OR($A99="Pn",$A100="Pn"),"",IF($A99="TOTAL GENERAL",SUM(S$11:S97),IF(AND(I99&lt;&gt;"",$A99&lt;&gt;"Pn"),IF(I99&gt;OFFSET($A$10,MATCH("TOTAL GENERAL",$A$11:$A$100,0),COLUMN(I99)-1),0,OFFSET($A$10,MATCH("TOTAL GENERAL",$A$11:$A$100,0),COLUMN(I99)-1)-I99),""))))</f>
        <v/>
      </c>
      <c r="T99" s="21" t="str">
        <f ca="1">IF(OR($A99="Pn",$A100="Pn"),"",IF(OR($A99="Pn",$A100="Pn"),"",IF($A99="TOTAL GENERAL",SUM(T$11:T97),IF(AND(J99&lt;&gt;"",$A99&lt;&gt;"Pn"),IF(J99&lt;OFFSET($A$10,MATCH("TOTAL GENERAL",$A$11:$A$100,0),COLUMN(J99)-1),0,J99-OFFSET($A$10,MATCH("TOTAL GENERAL",$A$11:$A$100,0),COLUMN(J99)-1)),""))))</f>
        <v/>
      </c>
      <c r="U99" s="21" t="str">
        <f ca="1">IF(OR($A99="Pn",$A100="Pn"),"",IF($A99="TOTAL GENERAL",SUM(U$11:U97),IF(AND(K99&lt;&gt;"",$A99&lt;&gt;"Pn"),IF(K99&gt;OFFSET($A$10,MATCH("TOTAL GENERAL",$A$11:$A$100,0),COLUMN(K99)-1),0,OFFSET($A$10,MATCH("TOTAL GENERAL",$A$11:$A$100,0),COLUMN(K99)-1)-K99),"")))</f>
        <v/>
      </c>
      <c r="V99" s="21" t="str">
        <f ca="1">IF(OR($A99="Pn",$A100="Pn"),"",IF(OR($A99="Pn",$A100="Pn"),"",IF($A99="TOTAL GENERAL",SUM(V$11:V97),IF(AND(L99&lt;&gt;"",$A99&lt;&gt;"Pn"),IF(L99&lt;OFFSET($A$10,MATCH("TOTAL GENERAL",$A$11:$A$100,0),COLUMN(L99)-1),0,L99-OFFSET($A$10,MATCH("TOTAL GENERAL",$A$11:$A$100,0),COLUMN(L99)-1)),""))))</f>
        <v/>
      </c>
      <c r="W99" s="21" t="str">
        <f ca="1">IF(OR($A99="Pn",$A100="Pn"),"",IF(OR($A99="Pn",$A100="Pn"),"",IF($A99="TOTAL GENERAL",SUM(W$11:W97),IF(AND(M99&lt;&gt;"",$A99&lt;&gt;"Pn"),IF(M99&lt;OFFSET($A$10,MATCH("TOTAL GENERAL",$A$11:$A$100,0),COLUMN(M99)-1),0,M99-OFFSET($A$10,MATCH("TOTAL GENERAL",$A$11:$A$100,0),COLUMN(M99)-1)),""))))</f>
        <v/>
      </c>
      <c r="X99" s="21" t="str">
        <f ca="1">IF(OR($A99="Pn",$A100="Pn"),"",IF(OR($A99="Pn",$A100="Pn"),"",IF($A99="TOTAL GENERAL",SUM(X$11:X97),IF(AND(N99&lt;&gt;"",$A99&lt;&gt;"Pn"),IF(N99&lt;OFFSET($A$10,MATCH("TOTAL GENERAL",$A$11:$A$100,0),COLUMN(N99)-1),0,N99-OFFSET($A$10,MATCH("TOTAL GENERAL",$A$11:$A$100,0),COLUMN(N99)-1)),""))))</f>
        <v/>
      </c>
      <c r="Y99" s="21" t="str">
        <f ca="1">IF(OR($A99="Pn",$A100="Pn"),"",IF(OR($A99="Pn",$A100="Pn"),"",IF($A99="TOTAL GENERAL",SUM(Y$11:Y97),IF(AND(O99&lt;&gt;"",$A99&lt;&gt;"Pn"),IF(O99&lt;OFFSET($A$10,MATCH("TOTAL GENERAL",$A$11:$A$100,0),COLUMN(O99)-1),0,O99-OFFSET($A$10,MATCH("TOTAL GENERAL",$A$11:$A$100,0),COLUMN(O99)-1)),""))))</f>
        <v/>
      </c>
      <c r="Z99" s="21" t="str">
        <f ca="1">IF(OR($A99="Pn",$A100="Pn"),"",IF($A99="TOTAL GENERAL",SUM(Z$11:Z97),IF(AND(P99&lt;&gt;"",$A99&lt;&gt;"Pn"),IF(P99&gt;OFFSET($A$10,MATCH("TOTAL GENERAL",$A$11:$A$100,0),COLUMN(P99)-1),0,OFFSET($A$10,MATCH("TOTAL GENERAL",$A$11:$A$100,0),COLUMN(P99)-1)-P99),"")))</f>
        <v/>
      </c>
      <c r="AA99" s="21" t="str">
        <f ca="1">IF(OR($A99="Pn",$A100="Pn"),"",IF(OR($A99="Pn",$A100="Pn"),"",IF($A99="TOTAL GENERAL",SUM(AA$11:AA97),IF(AND(Q99&lt;&gt;"",$A99&lt;&gt;"Pn"),IF(Q99&lt;OFFSET($A$10,MATCH("TOTAL GENERAL",$A$11:$A$100,0),COLUMN(Q99)-1),0,Q99-OFFSET($A$10,MATCH("TOTAL GENERAL",$A$11:$A$100,0),COLUMN(Q99)-1)),""))))</f>
        <v/>
      </c>
      <c r="AB99" s="21" t="str">
        <f>IF(OR($A99="Pn",$A100="Pn"),"",IF($A99="TOTAL GENERAL",SUM(AB$11:AB97),IF(AND(H99&lt;&gt;"",$A99&lt;&gt;"Pn"),R99*$G99,"")))</f>
        <v/>
      </c>
      <c r="AC99" s="21" t="str">
        <f>IF(OR($A99="Pn",$A100="Pn"),"",IF($A99="TOTAL GENERAL",SUM(AC$11:AC97),IF(AND(I99&lt;&gt;"",$A99&lt;&gt;"Pn"),S99*$D99,"")))</f>
        <v/>
      </c>
      <c r="AD99" s="21" t="str">
        <f>IF(OR($A99="Pn",$A100="Pn"),"",IF($A99="TOTAL GENERAL",SUM(AD$11:AD97),IF(AND(J99&lt;&gt;"",$A99&lt;&gt;"Pn"),T99*$D99,"")))</f>
        <v/>
      </c>
      <c r="AE99" s="21" t="str">
        <f>IF(OR($A99="Pn",$A100="Pn"),"",IF($A99="TOTAL GENERAL",SUM(AE$11:AE97),IF(AND(K99&lt;&gt;"",$A99&lt;&gt;"Pn"),U99*$D99,"")))</f>
        <v/>
      </c>
      <c r="AF99" s="21" t="str">
        <f>IF(OR($A99="Pn",$A100="Pn"),"",IF($A99="TOTAL GENERAL",SUM(AF$11:AF97),IF(AND(L99&lt;&gt;"",$A99&lt;&gt;"Pn"),V99*$D99,"")))</f>
        <v/>
      </c>
      <c r="AG99" s="21" t="str">
        <f>IF(OR($A99="Pn",$A100="Pn"),"",IF($A99="TOTAL GENERAL",SUM(AG$11:AG97),IF(AND(M99&lt;&gt;"",$A99&lt;&gt;"Pn"),W99*$D99,"")))</f>
        <v/>
      </c>
      <c r="AH99" s="21" t="str">
        <f>IF(OR($A99="Pn",$A100="Pn"),"",IF($A99="TOTAL GENERAL",SUM(AH$11:AH97),IF(AND(N99&lt;&gt;"",$A99&lt;&gt;"Pn"),X99*$D99,"")))</f>
        <v/>
      </c>
      <c r="AI99" s="21" t="str">
        <f>IF(OR($A99="Pn",$A100="Pn"),"",IF($A99="TOTAL GENERAL",SUM(AI$11:AI97),IF(AND(O99&lt;&gt;"",$A99&lt;&gt;"Pn"),Y99*$D99,"")))</f>
        <v/>
      </c>
      <c r="AJ99" s="21" t="str">
        <f>IF(OR($A99="Pn",$A100="Pn"),"",IF($A99="TOTAL GENERAL",SUM(AJ$11:AJ97),IF(AND(P99&lt;&gt;"",$A99&lt;&gt;"Pn"),Z99*$F99,"")))</f>
        <v/>
      </c>
      <c r="AK99" s="21" t="str">
        <f>IF(OR($A99="Pn",$A100="Pn"),"",IF($A99="TOTAL GENERAL",SUM(AK$11:AK97),IF(AND(Q99&lt;&gt;"",$A99&lt;&gt;"Pn"),AA99*$D99,"")))</f>
        <v/>
      </c>
      <c r="AL99" s="19" t="str">
        <f ca="1">IF($A99="TOTAL GENERAL",SUM(AL$11:AL97),IF(AND(R99&lt;&gt;"",$A99&lt;&gt;"Pn"),IF(OFFSET($A$11,MATCH("TOTAL GENERAL",$A$11:$A$100,0)-1,COLUMN(AA99))=0,0,AB99/OFFSET($A$11,MATCH("TOTAL GENERAL",$A$11:$A$100,0)-1,COLUMN(AA99))),""))</f>
        <v/>
      </c>
      <c r="AM99" s="19" t="str">
        <f ca="1">IF($A99="TOTAL GENERAL",SUM(AM$11:AM97),IF(AND(S99&lt;&gt;"",$A99&lt;&gt;"Pn"),IF(OFFSET($A$11,MATCH("TOTAL GENERAL",$A$11:$A$100,0)-1,COLUMN(AB99))=0,0,AC99/OFFSET($A$11,MATCH("TOTAL GENERAL",$A$11:$A$100,0)-1,COLUMN(AB99))),""))</f>
        <v/>
      </c>
      <c r="AN99" s="19" t="str">
        <f ca="1">IF($A99="TOTAL GENERAL",SUM(AN$11:AN97),IF(AND(T99&lt;&gt;"",$A99&lt;&gt;"Pn"),IF(OFFSET($A$11,MATCH("TOTAL GENERAL",$A$11:$A$100,0)-1,COLUMN(AC99))=0,0,AD99/OFFSET($A$11,MATCH("TOTAL GENERAL",$A$11:$A$100,0)-1,COLUMN(AC99))),""))</f>
        <v/>
      </c>
      <c r="AO99" s="19" t="str">
        <f ca="1">IF($A99="TOTAL GENERAL",SUM(AO$11:AO97),IF(AND(U99&lt;&gt;"",$A99&lt;&gt;"Pn"),IF(OFFSET($A$11,MATCH("TOTAL GENERAL",$A$11:$A$100,0)-1,COLUMN(AD99))=0,0,AE99/OFFSET($A$11,MATCH("TOTAL GENERAL",$A$11:$A$100,0)-1,COLUMN(AD99))),""))</f>
        <v/>
      </c>
      <c r="AP99" s="19" t="str">
        <f ca="1">IF($A99="TOTAL GENERAL",SUM(AP$11:AP97),IF(AND(V99&lt;&gt;"",$A99&lt;&gt;"Pn"),IF(OFFSET($A$11,MATCH("TOTAL GENERAL",$A$11:$A$100,0)-1,COLUMN(AE99))=0,0,AF99/OFFSET($A$11,MATCH("TOTAL GENERAL",$A$11:$A$100,0)-1,COLUMN(AE99))),""))</f>
        <v/>
      </c>
      <c r="AQ99" s="19" t="str">
        <f ca="1">IF($A99="TOTAL GENERAL",SUM(AQ$11:AQ97),IF(AND(W99&lt;&gt;"",$A99&lt;&gt;"Pn"),IF(OFFSET($A$11,MATCH("TOTAL GENERAL",$A$11:$A$100,0)-1,COLUMN(AF99))=0,0,AG99/OFFSET($A$11,MATCH("TOTAL GENERAL",$A$11:$A$100,0)-1,COLUMN(AF99))),""))</f>
        <v/>
      </c>
      <c r="AR99" s="19" t="str">
        <f ca="1">IF($A99="TOTAL GENERAL",SUM(AR$11:AR97),IF(AND(X99&lt;&gt;"",$A99&lt;&gt;"Pn"),IF(OFFSET($A$11,MATCH("TOTAL GENERAL",$A$11:$A$100,0)-1,COLUMN(AG99))=0,0,AH99/OFFSET($A$11,MATCH("TOTAL GENERAL",$A$11:$A$100,0)-1,COLUMN(AG99))),""))</f>
        <v/>
      </c>
      <c r="AS99" s="19" t="str">
        <f ca="1">IF($A99="TOTAL GENERAL",SUM(AS$11:AS97),IF(AND(Y99&lt;&gt;"",$A99&lt;&gt;"Pn"),IF(OFFSET($A$11,MATCH("TOTAL GENERAL",$A$11:$A$100,0)-1,COLUMN(AH99))=0,0,AI99/OFFSET($A$11,MATCH("TOTAL GENERAL",$A$11:$A$100,0)-1,COLUMN(AH99))),""))</f>
        <v/>
      </c>
      <c r="AT99" s="19" t="str">
        <f ca="1">IF($A99="TOTAL GENERAL",SUM(AT$11:AT97),IF(AND(Z99&lt;&gt;"",$A99&lt;&gt;"Pn"),IF(OFFSET($A$11,MATCH("TOTAL GENERAL",$A$11:$A$100,0)-1,COLUMN(AI99))=0,0,AJ99/OFFSET($A$11,MATCH("TOTAL GENERAL",$A$11:$A$100,0)-1,COLUMN(AI99))),""))</f>
        <v/>
      </c>
      <c r="AU99" s="19" t="str">
        <f ca="1">IF($A99="TOTAL GENERAL",SUM(AU$11:AU97),IF(AND(AA99&lt;&gt;"",$A99&lt;&gt;"Pn"),IF(OFFSET($A$11,MATCH("TOTAL GENERAL",$A$11:$A$100,0)-1,COLUMN(AJ99))=0,0,AK99/OFFSET($A$11,MATCH("TOTAL GENERAL",$A$11:$A$100,0)-1,COLUMN(AJ99))),""))</f>
        <v/>
      </c>
      <c r="AV99" s="182" t="str">
        <f ca="1">IF(A99="TOTAL GENERAL",SUM(AV$11:AV97),IF(COUNTIF(AL99:AU99,"")&lt;COUNTA($AM$10:$AV$10),ROUND((IF(AL99&lt;&gt;"",AL99*OFFSET($A$10,MATCH("Pn",$A$11:$A$100,0),1),0)+IF(AM99&lt;&gt;"",AM99*OFFSET($A$10,MATCH("Pn",$A$11:$A$100,0),2),0)+IF(AN99&lt;&gt;"",AN99*OFFSET($A$10,MATCH("Pn",$A$11:$A$100,0),3),0)+IF(AO99&lt;&gt;"",AO99*OFFSET($A$10,MATCH("Pn",$A$11:$A$100,0),4),0)+IF(AP99&lt;&gt;"",AP99*OFFSET($A$10,MATCH("Pn",$A$11:$A$100,0),5),0)+IF(AQ99&lt;&gt;"",AQ99*OFFSET($A$10,MATCH("Pn",$A$11:$A$100,0),6),0)+IF(AR99&lt;&gt;"",AR99*OFFSET($A$10,MATCH("Pn",$A$11:$A$100,0),7),0)+IF(AS99&lt;&gt;"",AS99*OFFSET($A$10,MATCH("Pn",$A$11:$A$100,0),8),0)+IF(AT99&lt;&gt;"",AT99*OFFSET($A$10,MATCH("Pn",$A$11:$A$100,0),9),0)+IF(AU99&lt;&gt;"",AU99*OFFSET($A$10,MATCH("Pn",$A$11:$A$100,0),10),0))*OFFSET($A$10,MATCH("FC",$A$11:$A$100,0),2),2),""))</f>
        <v/>
      </c>
      <c r="AW99" s="182" t="str">
        <f ca="1">IF(A99="TOTAL GENERAL",SUM(AW$11:AW97),IF(COUNTIF(AM99:AV99,"")&lt;COUNTA($AM$10:$AV$10),(IF(AM99&lt;&gt;"",AM99*OFFSET($A$10,MATCH("Pn",$A$11:$A$100,0),1),0)+IF(AN99&lt;&gt;"",AN99*OFFSET($A$10,MATCH("Pn",$A$11:$A$100,0),2),0)+IF(AO99&lt;&gt;"",AO99*OFFSET($A$10,MATCH("Pn",$A$11:$A$100,0),3),0)+IF(AP99&lt;&gt;"",AP99*OFFSET($A$10,MATCH("Pn",$A$11:$A$100,0),4),0)+IF(AQ99&lt;&gt;"",AQ99*OFFSET($A$10,MATCH("Pn",$A$11:$A$100,0),5),0)+IF(AR99&lt;&gt;"",AR99*OFFSET($A$10,MATCH("Pn",$A$11:$A$100,0),6),0)+IF(AS99&lt;&gt;"",AS99*OFFSET($A$10,MATCH("Pn",$A$11:$A$100,0),7),0)+IF(AT99&lt;&gt;"",AT99*OFFSET($A$10,MATCH("Pn",$A$11:$A$100,0),8),0)+IF(AU99&lt;&gt;"",AU99*OFFSET($A$10,MATCH("Pn",$A$11:$A$100,0),9),0)+IF(AV99&lt;&gt;"",AV99*OFFSET($A$10,MATCH("Pn",$A$11:$A$100,0),10),0))*OFFSET($A$10,MATCH("FC",$A$11:$A$100,0),2),""))</f>
        <v/>
      </c>
    </row>
    <row r="100" spans="1:49" s="4" customFormat="1" x14ac:dyDescent="0.25">
      <c r="A100" s="15" t="s">
        <v>436</v>
      </c>
      <c r="D100" s="16" t="s">
        <v>436</v>
      </c>
      <c r="E100" s="9" t="str">
        <f ca="1">IF(AND(A100="Pn",(COUNTIF(PonderacionIndicadores!$A$1:$A$139,"Cérvix")-1)&gt;COLUMN(D100)),OFFSET(PonderacionIndicadores!$A$1,MATCH("Cérvix",PonderacionIndicadores!$A$1:$A$139,0)+COLUMN(D100)-2,3),IF(A100="TOTAL GENERAL",SUM(E$11:E98),IF(D100&lt;&gt;"",D100/OFFSET($A$10,MATCH("TOTAL GENERAL",$A$11:$A$100,0),3),"")))</f>
        <v/>
      </c>
      <c r="F100" s="16"/>
      <c r="H100" s="18" t="str">
        <f ca="1">IF(AND(A100="Pn",(COUNTIF(PonderacionIndicadores!$A$1:$A$139,"Cérvix")-1)&gt;COLUMN(E100)),OFFSET(PonderacionIndicadores!$A$1,MATCH("Cérvix",PonderacionIndicadores!$A$1:$A$139,0)+COLUMN(E100)-2,3),IF(E100&lt;&gt;"",E100*OFFSET($A$10,MATCH("TOTAL GENERAL",$A$11:$A$100,0)+1,2),""))</f>
        <v/>
      </c>
      <c r="I100" s="18" t="s">
        <v>436</v>
      </c>
      <c r="J100" s="19" t="s">
        <v>436</v>
      </c>
      <c r="K100" s="18" t="s">
        <v>436</v>
      </c>
      <c r="L100" s="19" t="s">
        <v>436</v>
      </c>
      <c r="M100" s="19" t="s">
        <v>436</v>
      </c>
      <c r="N100" s="19" t="s">
        <v>436</v>
      </c>
      <c r="O100" s="19" t="s">
        <v>436</v>
      </c>
      <c r="P100" s="180" t="s">
        <v>436</v>
      </c>
      <c r="Q100" s="18" t="s">
        <v>436</v>
      </c>
      <c r="R100" s="21" t="str">
        <f ca="1">IF($A100="TOTAL GENERAL",SUM(R$11:R98),IF(AND(I100&lt;&gt;"",$A100&lt;&gt;"Pn"),IF(I100&gt;OFFSET($A$10,MATCH("TOTAL GENERAL",$A$11:$A$100,0),COLUMN(H100)),0,OFFSET($A$10,MATCH("TOTAL GENERAL",$A$11:$A$100,0),COLUMN(H100))-I100),""))</f>
        <v/>
      </c>
      <c r="S100" s="21" t="str">
        <f t="shared" ref="S100:Z100" ca="1" si="0">IF(AND(J100&lt;&gt;"",$A100&lt;&gt;"Pn"),IF(J100&gt;OFFSET($A$10,MATCH("TOTAL GENERAL",$A$11:$A$100,0),COLUMN(I100)),0,OFFSET($A$10,MATCH("TOTAL GENERAL",$A$11:$A$100,0),COLUMN(I100))-J100),"")</f>
        <v/>
      </c>
      <c r="T100" s="21" t="str">
        <f t="shared" ca="1" si="0"/>
        <v/>
      </c>
      <c r="U100" s="21" t="str">
        <f t="shared" ca="1" si="0"/>
        <v/>
      </c>
      <c r="V100" s="21" t="str">
        <f t="shared" ca="1" si="0"/>
        <v/>
      </c>
      <c r="W100" s="21" t="str">
        <f t="shared" ca="1" si="0"/>
        <v/>
      </c>
      <c r="X100" s="21" t="str">
        <f t="shared" ca="1" si="0"/>
        <v/>
      </c>
      <c r="Y100" s="21" t="str">
        <f t="shared" ca="1" si="0"/>
        <v/>
      </c>
      <c r="Z100" s="21" t="str">
        <f t="shared" ca="1" si="0"/>
        <v/>
      </c>
      <c r="AA100" s="21" t="str">
        <f ca="1">IF(OR($A100="Pn",$A101="Pn"),"",IF(OR($A100="Pn",$A101="Pn"),"",IF($A100="TOTAL GENERAL",SUM(AA$11:AA98),IF(AND(Q100&lt;&gt;"",$A100&lt;&gt;"Pn"),IF(Q100&lt;OFFSET($A$10,MATCH("TOTAL GENERAL",$A$11:$A$100,0),COLUMN(P100)),0,Q100-OFFSET($A$10,MATCH("TOTAL GENERAL",$A$11:$A$100,0),COLUMN(P100))),""))))</f>
        <v/>
      </c>
      <c r="AB100" s="21" t="str">
        <f>IF($A100="TOTAL GENERAL",SUM(AB$11:AB98),IF(AND(I100&lt;&gt;"",$A100&lt;&gt;"Pn"),R100*$D100,""))</f>
        <v/>
      </c>
      <c r="AC100" s="21" t="str">
        <f>IF($A100="TOTAL GENERAL",SUM(AC$11:AC98),IF(AND(J100&lt;&gt;"",$A100&lt;&gt;"Pn"),S100*$D100,""))</f>
        <v/>
      </c>
      <c r="AD100" s="21" t="str">
        <f>IF($A100="TOTAL GENERAL",SUM(AD$11:AD98),IF(AND(K100&lt;&gt;"",$A100&lt;&gt;"Pn"),T100*$D100,""))</f>
        <v/>
      </c>
      <c r="AE100" s="21" t="str">
        <f>IF($A100="TOTAL GENERAL",SUM(AE$11:AE98),IF(AND(L100&lt;&gt;"",$A100&lt;&gt;"Pn"),U100*$D100,""))</f>
        <v/>
      </c>
      <c r="AF100" s="21" t="str">
        <f>IF($A100="TOTAL GENERAL",SUM(AF$11:AF98),IF(AND(M100&lt;&gt;"",$A100&lt;&gt;"Pn"),V100*$D100,""))</f>
        <v/>
      </c>
      <c r="AG100" s="21" t="str">
        <f>IF($A100="TOTAL GENERAL",SUM(AG$11:AG98),IF(AND(N100&lt;&gt;"",$A100&lt;&gt;"Pn"),W100*$D100,""))</f>
        <v/>
      </c>
      <c r="AH100" s="21" t="str">
        <f>IF($A100="TOTAL GENERAL",SUM(AH$11:AH98),IF(AND(O100&lt;&gt;"",$A100&lt;&gt;"Pn"),X100*$D100,""))</f>
        <v/>
      </c>
      <c r="AI100" s="21" t="str">
        <f>IF($A100="TOTAL GENERAL",SUM(AI$11:AI98),IF(AND(P100&lt;&gt;"",$A100&lt;&gt;"Pn"),Y100*$D100,""))</f>
        <v/>
      </c>
      <c r="AJ100" s="21" t="str">
        <f>IF($A100="TOTAL GENERAL",SUM(AJ$11:AJ98),IF(AND(Q100&lt;&gt;"",$A100&lt;&gt;"Pn"),Z100*$D100,""))</f>
        <v/>
      </c>
      <c r="AK100" s="21" t="str">
        <f>IF(OR($A100="Pn",$A101="Pn"),"",IF($A100="TOTAL GENERAL",SUM(AK$11:AK98),IF(AND(Q100&lt;&gt;"",$A100&lt;&gt;"Pn"),AA100*$D100,"")))</f>
        <v/>
      </c>
      <c r="AL100" s="19" t="str">
        <f ca="1">IF($A100="TOTAL GENERAL",SUM(AL$11:AL98),IF(AND(R100&lt;&gt;"",$A100&lt;&gt;"Pn"),IF(OFFSET($A$11,MATCH("TOTAL GENERAL",$A$11:$A$100,0)-1,COLUMN(AA100))=0,0,AB100/OFFSET($A$11,MATCH("TOTAL GENERAL",$A$11:$A$100,0)-1,COLUMN(AA100))),""))</f>
        <v/>
      </c>
      <c r="AM100" s="19" t="str">
        <f ca="1">IF($A100="TOTAL GENERAL",SUM(AM$11:AM98),IF(AND(R100&lt;&gt;"",$A100&lt;&gt;"Pn"),IF(OFFSET($A$11,MATCH("TOTAL GENERAL",$A$11:$A$100,0)-1,COLUMN(AB100))=0,0,AC100/OFFSET($A$11,MATCH("TOTAL GENERAL",$A$11:$A$100,0)-1,COLUMN(AB100))),""))</f>
        <v/>
      </c>
      <c r="AN100" s="19" t="str">
        <f ca="1">IF($A100="TOTAL GENERAL",SUM(AN$11:AN98),IF(AND(S100&lt;&gt;"",$A100&lt;&gt;"Pn"),IF(OFFSET($A$11,MATCH("TOTAL GENERAL",$A$11:$A$100,0)-1,COLUMN(AC100))=0,0,AD100/OFFSET($A$11,MATCH("TOTAL GENERAL",$A$11:$A$100,0)-1,COLUMN(AC100))),""))</f>
        <v/>
      </c>
      <c r="AO100" s="19" t="str">
        <f ca="1">IF($A100="TOTAL GENERAL",SUM(AO$11:AO98),IF(AND(T100&lt;&gt;"",$A100&lt;&gt;"Pn"),IF(OFFSET($A$11,MATCH("TOTAL GENERAL",$A$11:$A$100,0)-1,COLUMN(AD100))=0,0,AE100/OFFSET($A$11,MATCH("TOTAL GENERAL",$A$11:$A$100,0)-1,COLUMN(AD100))),""))</f>
        <v/>
      </c>
      <c r="AP100" s="19" t="str">
        <f ca="1">IF($A100="TOTAL GENERAL",SUM(AP$11:AP98),IF(AND(U100&lt;&gt;"",$A100&lt;&gt;"Pn"),IF(OFFSET($A$11,MATCH("TOTAL GENERAL",$A$11:$A$100,0)-1,COLUMN(AE100))=0,0,AF100/OFFSET($A$11,MATCH("TOTAL GENERAL",$A$11:$A$100,0)-1,COLUMN(AE100))),""))</f>
        <v/>
      </c>
      <c r="AQ100" s="19" t="str">
        <f ca="1">IF($A100="TOTAL GENERAL",SUM(AQ$11:AQ98),IF(AND(V100&lt;&gt;"",$A100&lt;&gt;"Pn"),IF(OFFSET($A$11,MATCH("TOTAL GENERAL",$A$11:$A$100,0)-1,COLUMN(AF100))=0,0,AG100/OFFSET($A$11,MATCH("TOTAL GENERAL",$A$11:$A$100,0)-1,COLUMN(AF100))),""))</f>
        <v/>
      </c>
      <c r="AR100" s="19" t="str">
        <f ca="1">IF($A100="TOTAL GENERAL",SUM(AR$11:AR98),IF(AND(W100&lt;&gt;"",$A100&lt;&gt;"Pn"),IF(OFFSET($A$11,MATCH("TOTAL GENERAL",$A$11:$A$100,0)-1,COLUMN(AG100))=0,0,AH100/OFFSET($A$11,MATCH("TOTAL GENERAL",$A$11:$A$100,0)-1,COLUMN(AG100))),""))</f>
        <v/>
      </c>
      <c r="AS100" s="19" t="str">
        <f ca="1">IF($A100="TOTAL GENERAL",SUM(AS$11:AS98),IF(AND(X100&lt;&gt;"",$A100&lt;&gt;"Pn"),IF(OFFSET($A$11,MATCH("TOTAL GENERAL",$A$11:$A$100,0)-1,COLUMN(AH100))=0,0,AI100/OFFSET($A$11,MATCH("TOTAL GENERAL",$A$11:$A$100,0)-1,COLUMN(AH100))),""))</f>
        <v/>
      </c>
      <c r="AT100" s="19" t="str">
        <f ca="1">IF($A100="TOTAL GENERAL",SUM(AT$11:AT98),IF(AND(Y100&lt;&gt;"",$A100&lt;&gt;"Pn"),IF(OFFSET($A$11,MATCH("TOTAL GENERAL",$A$11:$A$100,0)-1,COLUMN(AI100))=0,0,AJ100/OFFSET($A$11,MATCH("TOTAL GENERAL",$A$11:$A$100,0)-1,COLUMN(AI100))),""))</f>
        <v/>
      </c>
      <c r="AU100" s="19" t="str">
        <f ca="1">IF($A100="TOTAL GENERAL",SUM(AU$11:AU98),IF(AND(Z100&lt;&gt;"",$A100&lt;&gt;"Pn"),IF(OFFSET($A$11,MATCH("TOTAL GENERAL",$A$11:$A$100,0)-1,COLUMN(AJ100))=0,0,AK100/OFFSET($A$11,MATCH("TOTAL GENERAL",$A$11:$A$100,0)-1,COLUMN(AJ100))),""))</f>
        <v/>
      </c>
      <c r="AV100" s="182" t="str">
        <f ca="1">IF(A100="TOTAL GENERAL",SUM(AV$11:AV98),IF(AU100&lt;&gt;"",(AL100*OFFSET($A$10,MATCH("Pn",$A$11:$A$100,0),1)+AM100*OFFSET($A$10,MATCH("Pn",$A$11:$A$100,0),2)+AN100*OFFSET($A$10,MATCH("Pn",$A$11:$A$100,0),3)+AO100*OFFSET($A$10,MATCH("Pn",$A$11:$A$100,0),4)+AP100*OFFSET($A$10,MATCH("Pn",$A$11:$A$100,0),5)+AQ100*OFFSET($A$10,MATCH("Pn",$A$11:$A$100,0),6)+AR100*OFFSET($A$10,MATCH("Pn",$A$11:$A$100,0),7)+AS100*OFFSET($A$10,MATCH("Pn",$A$11:$A$100,0),8)+AT100*OFFSET($A$10,MATCH("Pn",$A$11:$A$100,0),9)+AU100*OFFSET($A$10,MATCH("Pn",$A$11:$A$100,0),10))*OFFSET($A$10,MATCH("FC",$A$11:$A$100,0),2),""))</f>
        <v/>
      </c>
      <c r="AW100" s="10" t="str">
        <f ca="1">IF(A100="TOTAL GENERAL",SUM(AW$11:AW98),IF(AV100&lt;&gt;"",AV100-H100,""))</f>
        <v/>
      </c>
    </row>
    <row r="101" spans="1:49" s="4" customFormat="1" x14ac:dyDescent="0.25">
      <c r="E101" s="5"/>
      <c r="G101" s="6"/>
      <c r="H101" s="6"/>
      <c r="I101" s="6"/>
      <c r="J101" s="6"/>
      <c r="K101" s="6"/>
      <c r="L101" s="6"/>
      <c r="M101" s="6"/>
      <c r="N101" s="6"/>
      <c r="O101" s="6"/>
    </row>
    <row r="102" spans="1:49" s="4" customFormat="1" x14ac:dyDescent="0.25">
      <c r="E102" s="5"/>
      <c r="G102" s="6"/>
      <c r="H102" s="6"/>
      <c r="I102" s="6"/>
      <c r="J102" s="6"/>
      <c r="K102" s="6"/>
      <c r="L102" s="6"/>
      <c r="M102" s="6"/>
      <c r="N102" s="6"/>
      <c r="O102" s="6"/>
    </row>
    <row r="103" spans="1:49" s="4" customFormat="1" x14ac:dyDescent="0.25">
      <c r="E103" s="5"/>
      <c r="G103" s="6"/>
      <c r="H103" s="6"/>
      <c r="I103" s="6"/>
      <c r="J103" s="6"/>
      <c r="K103" s="6"/>
      <c r="L103" s="6"/>
      <c r="M103" s="6"/>
      <c r="N103" s="6"/>
      <c r="O103" s="6"/>
    </row>
    <row r="104" spans="1:49" s="4" customFormat="1" x14ac:dyDescent="0.25">
      <c r="E104" s="5"/>
      <c r="G104" s="6"/>
      <c r="H104" s="6"/>
      <c r="I104" s="6"/>
      <c r="J104" s="6"/>
      <c r="K104" s="6"/>
      <c r="L104" s="6"/>
      <c r="M104" s="6"/>
      <c r="N104" s="6"/>
      <c r="O104" s="6"/>
    </row>
    <row r="105" spans="1:49" s="4" customFormat="1" x14ac:dyDescent="0.25">
      <c r="E105" s="5"/>
      <c r="G105" s="6"/>
      <c r="H105" s="6"/>
      <c r="I105" s="6"/>
      <c r="J105" s="6"/>
      <c r="K105" s="6"/>
      <c r="L105" s="6"/>
      <c r="M105" s="6"/>
      <c r="N105" s="6"/>
      <c r="O105" s="6"/>
    </row>
    <row r="106" spans="1:49" s="4" customFormat="1" x14ac:dyDescent="0.25">
      <c r="E106" s="5"/>
      <c r="G106" s="6"/>
      <c r="H106" s="6"/>
      <c r="I106" s="6"/>
      <c r="J106" s="6"/>
      <c r="K106" s="6"/>
      <c r="L106" s="6"/>
      <c r="M106" s="6"/>
      <c r="N106" s="6"/>
      <c r="O106" s="6"/>
    </row>
    <row r="107" spans="1:49" s="4" customFormat="1" x14ac:dyDescent="0.25">
      <c r="E107" s="5"/>
      <c r="G107" s="6"/>
      <c r="H107" s="6"/>
      <c r="I107" s="6"/>
      <c r="J107" s="6"/>
      <c r="K107" s="6"/>
      <c r="L107" s="6"/>
      <c r="M107" s="6"/>
      <c r="N107" s="6"/>
      <c r="O107" s="6"/>
    </row>
    <row r="108" spans="1:49" s="4" customFormat="1" x14ac:dyDescent="0.25">
      <c r="E108" s="5"/>
      <c r="G108" s="6"/>
      <c r="H108" s="6"/>
      <c r="I108" s="6"/>
      <c r="J108" s="6"/>
      <c r="K108" s="6"/>
      <c r="L108" s="6"/>
      <c r="M108" s="6"/>
      <c r="N108" s="6"/>
      <c r="O108" s="6"/>
    </row>
    <row r="109" spans="1:49" s="4" customFormat="1" x14ac:dyDescent="0.25">
      <c r="E109" s="5"/>
      <c r="G109" s="6"/>
      <c r="H109" s="6"/>
      <c r="I109" s="6"/>
      <c r="J109" s="6"/>
      <c r="K109" s="6"/>
      <c r="L109" s="6"/>
      <c r="M109" s="6"/>
      <c r="N109" s="6"/>
      <c r="O109" s="6"/>
    </row>
    <row r="110" spans="1:49" s="4" customFormat="1" x14ac:dyDescent="0.25">
      <c r="E110" s="5"/>
      <c r="G110" s="6"/>
      <c r="H110" s="6"/>
      <c r="I110" s="6"/>
      <c r="J110" s="6"/>
      <c r="K110" s="6"/>
      <c r="L110" s="6"/>
      <c r="M110" s="6"/>
      <c r="N110" s="6"/>
      <c r="O110" s="6"/>
    </row>
    <row r="111" spans="1:49" s="4" customFormat="1" x14ac:dyDescent="0.25">
      <c r="E111" s="5"/>
      <c r="G111" s="6"/>
      <c r="H111" s="6"/>
      <c r="I111" s="6"/>
      <c r="J111" s="6"/>
      <c r="K111" s="6"/>
      <c r="L111" s="6"/>
      <c r="M111" s="6"/>
      <c r="N111" s="6"/>
      <c r="O111" s="6"/>
    </row>
    <row r="112" spans="1:49" s="4" customFormat="1" x14ac:dyDescent="0.25">
      <c r="E112" s="5"/>
      <c r="G112" s="6"/>
      <c r="H112" s="6"/>
      <c r="I112" s="6"/>
      <c r="J112" s="6"/>
      <c r="K112" s="6"/>
      <c r="L112" s="6"/>
      <c r="M112" s="6"/>
      <c r="N112" s="6"/>
      <c r="O112" s="6"/>
    </row>
    <row r="113" spans="5:15" s="4" customFormat="1" x14ac:dyDescent="0.25">
      <c r="E113" s="5"/>
      <c r="G113" s="6"/>
      <c r="H113" s="6"/>
      <c r="I113" s="6"/>
      <c r="J113" s="6"/>
      <c r="K113" s="6"/>
      <c r="L113" s="6"/>
      <c r="M113" s="6"/>
      <c r="N113" s="6"/>
      <c r="O113" s="6"/>
    </row>
    <row r="114" spans="5:15" s="4" customFormat="1" x14ac:dyDescent="0.25">
      <c r="E114" s="5"/>
      <c r="G114" s="6"/>
      <c r="H114" s="6"/>
      <c r="I114" s="6"/>
      <c r="J114" s="6"/>
      <c r="K114" s="6"/>
      <c r="L114" s="6"/>
      <c r="M114" s="6"/>
      <c r="N114" s="6"/>
      <c r="O114" s="6"/>
    </row>
    <row r="115" spans="5:15" s="4" customFormat="1" x14ac:dyDescent="0.25">
      <c r="E115" s="5"/>
      <c r="G115" s="6"/>
      <c r="H115" s="6"/>
      <c r="I115" s="6"/>
      <c r="J115" s="6"/>
      <c r="K115" s="6"/>
      <c r="L115" s="6"/>
      <c r="M115" s="6"/>
      <c r="N115" s="6"/>
      <c r="O115" s="6"/>
    </row>
    <row r="116" spans="5:15" s="4" customFormat="1" x14ac:dyDescent="0.25">
      <c r="E116" s="5"/>
      <c r="G116" s="6"/>
      <c r="H116" s="6"/>
      <c r="I116" s="6"/>
      <c r="J116" s="6"/>
      <c r="K116" s="6"/>
      <c r="L116" s="6"/>
      <c r="M116" s="6"/>
      <c r="N116" s="6"/>
      <c r="O116" s="6"/>
    </row>
    <row r="117" spans="5:15" s="4" customFormat="1" x14ac:dyDescent="0.25">
      <c r="E117" s="5"/>
      <c r="G117" s="6"/>
      <c r="H117" s="6"/>
      <c r="I117" s="6"/>
      <c r="J117" s="6"/>
      <c r="K117" s="6"/>
      <c r="L117" s="6"/>
      <c r="M117" s="6"/>
      <c r="N117" s="6"/>
      <c r="O117" s="6"/>
    </row>
    <row r="118" spans="5:15" s="4" customFormat="1" x14ac:dyDescent="0.25">
      <c r="E118" s="5"/>
      <c r="G118" s="6"/>
      <c r="H118" s="6"/>
      <c r="I118" s="6"/>
      <c r="J118" s="6"/>
      <c r="K118" s="6"/>
      <c r="L118" s="6"/>
      <c r="M118" s="6"/>
      <c r="N118" s="6"/>
      <c r="O118" s="6"/>
    </row>
    <row r="119" spans="5:15" s="4" customFormat="1" x14ac:dyDescent="0.25">
      <c r="E119" s="5"/>
      <c r="G119" s="6"/>
      <c r="H119" s="6"/>
      <c r="I119" s="6"/>
      <c r="J119" s="6"/>
      <c r="K119" s="6"/>
      <c r="L119" s="6"/>
      <c r="M119" s="6"/>
      <c r="N119" s="6"/>
      <c r="O119" s="6"/>
    </row>
    <row r="120" spans="5:15" s="4" customFormat="1" x14ac:dyDescent="0.25">
      <c r="E120" s="5"/>
      <c r="G120" s="6"/>
      <c r="H120" s="6"/>
      <c r="I120" s="6"/>
      <c r="J120" s="6"/>
      <c r="K120" s="6"/>
      <c r="L120" s="6"/>
      <c r="M120" s="6"/>
      <c r="N120" s="6"/>
      <c r="O120" s="6"/>
    </row>
    <row r="121" spans="5:15" s="4" customFormat="1" x14ac:dyDescent="0.25">
      <c r="E121" s="5"/>
      <c r="G121" s="6"/>
      <c r="H121" s="6"/>
      <c r="I121" s="6"/>
      <c r="J121" s="6"/>
      <c r="K121" s="6"/>
      <c r="L121" s="6"/>
      <c r="M121" s="6"/>
      <c r="N121" s="6"/>
      <c r="O121" s="6"/>
    </row>
    <row r="122" spans="5:15" s="4" customFormat="1" x14ac:dyDescent="0.25">
      <c r="E122" s="5"/>
      <c r="G122" s="6"/>
      <c r="H122" s="6"/>
      <c r="I122" s="6"/>
      <c r="J122" s="6"/>
      <c r="K122" s="6"/>
      <c r="L122" s="6"/>
      <c r="M122" s="6"/>
      <c r="N122" s="6"/>
      <c r="O122" s="6"/>
    </row>
    <row r="123" spans="5:15" s="4" customFormat="1" x14ac:dyDescent="0.25">
      <c r="E123" s="5"/>
      <c r="G123" s="6"/>
      <c r="H123" s="6"/>
      <c r="I123" s="6"/>
      <c r="J123" s="6"/>
      <c r="K123" s="6"/>
      <c r="L123" s="6"/>
      <c r="M123" s="6"/>
      <c r="N123" s="6"/>
      <c r="O123" s="6"/>
    </row>
    <row r="124" spans="5:15" s="4" customFormat="1" x14ac:dyDescent="0.25">
      <c r="E124" s="5"/>
      <c r="G124" s="6"/>
      <c r="H124" s="6"/>
      <c r="I124" s="6"/>
      <c r="J124" s="6"/>
      <c r="K124" s="6"/>
      <c r="L124" s="6"/>
      <c r="M124" s="6"/>
      <c r="N124" s="6"/>
      <c r="O124" s="6"/>
    </row>
    <row r="125" spans="5:15" s="4" customFormat="1" x14ac:dyDescent="0.25">
      <c r="E125" s="5"/>
      <c r="G125" s="6"/>
      <c r="H125" s="6"/>
      <c r="I125" s="6"/>
      <c r="J125" s="6"/>
      <c r="K125" s="6"/>
      <c r="L125" s="6"/>
      <c r="M125" s="6"/>
      <c r="N125" s="6"/>
      <c r="O125" s="6"/>
    </row>
    <row r="126" spans="5:15" s="4" customFormat="1" x14ac:dyDescent="0.25">
      <c r="E126" s="5"/>
      <c r="G126" s="6"/>
      <c r="H126" s="6"/>
      <c r="I126" s="6"/>
      <c r="J126" s="6"/>
      <c r="K126" s="6"/>
      <c r="L126" s="6"/>
      <c r="M126" s="6"/>
      <c r="N126" s="6"/>
      <c r="O126" s="6"/>
    </row>
    <row r="127" spans="5:15" s="4" customFormat="1" x14ac:dyDescent="0.25">
      <c r="E127" s="5"/>
      <c r="G127" s="6"/>
      <c r="H127" s="6"/>
      <c r="I127" s="6"/>
      <c r="J127" s="6"/>
      <c r="K127" s="6"/>
      <c r="L127" s="6"/>
      <c r="M127" s="6"/>
      <c r="N127" s="6"/>
      <c r="O127" s="6"/>
    </row>
    <row r="128" spans="5:15" s="4" customFormat="1" x14ac:dyDescent="0.25">
      <c r="E128" s="5"/>
      <c r="G128" s="6"/>
      <c r="H128" s="6"/>
      <c r="I128" s="6"/>
      <c r="J128" s="6"/>
      <c r="K128" s="6"/>
      <c r="L128" s="6"/>
      <c r="M128" s="6"/>
      <c r="N128" s="6"/>
      <c r="O128" s="6"/>
    </row>
    <row r="129" spans="5:15" s="4" customFormat="1" x14ac:dyDescent="0.25">
      <c r="E129" s="5"/>
      <c r="G129" s="6"/>
      <c r="H129" s="6"/>
      <c r="I129" s="6"/>
      <c r="J129" s="6"/>
      <c r="K129" s="6"/>
      <c r="L129" s="6"/>
      <c r="M129" s="6"/>
      <c r="N129" s="6"/>
      <c r="O129" s="6"/>
    </row>
    <row r="130" spans="5:15" s="4" customFormat="1" x14ac:dyDescent="0.25">
      <c r="E130" s="5"/>
      <c r="G130" s="6"/>
      <c r="H130" s="6"/>
      <c r="I130" s="6"/>
      <c r="J130" s="6"/>
      <c r="K130" s="6"/>
      <c r="L130" s="6"/>
      <c r="M130" s="6"/>
      <c r="N130" s="6"/>
      <c r="O130" s="6"/>
    </row>
    <row r="131" spans="5:15" s="4" customFormat="1" x14ac:dyDescent="0.25">
      <c r="E131" s="5"/>
      <c r="G131" s="6"/>
      <c r="H131" s="6"/>
      <c r="I131" s="6"/>
      <c r="J131" s="6"/>
      <c r="K131" s="6"/>
      <c r="L131" s="6"/>
      <c r="M131" s="6"/>
      <c r="N131" s="6"/>
      <c r="O131" s="6"/>
    </row>
    <row r="132" spans="5:15" s="4" customFormat="1" x14ac:dyDescent="0.25">
      <c r="E132" s="5"/>
      <c r="G132" s="6"/>
      <c r="H132" s="6"/>
      <c r="I132" s="6"/>
      <c r="J132" s="6"/>
      <c r="K132" s="6"/>
      <c r="L132" s="6"/>
      <c r="M132" s="6"/>
      <c r="N132" s="6"/>
      <c r="O132" s="6"/>
    </row>
    <row r="133" spans="5:15" s="4" customFormat="1" x14ac:dyDescent="0.25">
      <c r="E133" s="5"/>
      <c r="G133" s="6"/>
      <c r="H133" s="6"/>
      <c r="I133" s="6"/>
      <c r="J133" s="6"/>
      <c r="K133" s="6"/>
      <c r="L133" s="6"/>
      <c r="M133" s="6"/>
      <c r="N133" s="6"/>
      <c r="O133" s="6"/>
    </row>
    <row r="134" spans="5:15" s="4" customFormat="1" x14ac:dyDescent="0.25">
      <c r="E134" s="5"/>
      <c r="G134" s="6"/>
      <c r="H134" s="6"/>
      <c r="I134" s="6"/>
      <c r="J134" s="6"/>
      <c r="K134" s="6"/>
      <c r="L134" s="6"/>
      <c r="M134" s="6"/>
      <c r="N134" s="6"/>
      <c r="O134" s="6"/>
    </row>
    <row r="135" spans="5:15" s="4" customFormat="1" x14ac:dyDescent="0.25">
      <c r="E135" s="5"/>
      <c r="G135" s="6"/>
      <c r="H135" s="6"/>
      <c r="I135" s="6"/>
      <c r="J135" s="6"/>
      <c r="K135" s="6"/>
      <c r="L135" s="6"/>
      <c r="M135" s="6"/>
      <c r="N135" s="6"/>
      <c r="O135" s="6"/>
    </row>
    <row r="136" spans="5:15" s="4" customFormat="1" x14ac:dyDescent="0.25">
      <c r="E136" s="5"/>
      <c r="G136" s="6"/>
      <c r="H136" s="6"/>
      <c r="I136" s="6"/>
      <c r="J136" s="6"/>
      <c r="K136" s="6"/>
      <c r="L136" s="6"/>
      <c r="M136" s="6"/>
      <c r="N136" s="6"/>
      <c r="O136" s="6"/>
    </row>
    <row r="137" spans="5:15" s="4" customFormat="1" x14ac:dyDescent="0.25">
      <c r="E137" s="5"/>
      <c r="G137" s="6"/>
      <c r="H137" s="6"/>
      <c r="I137" s="6"/>
      <c r="J137" s="6"/>
      <c r="K137" s="6"/>
      <c r="L137" s="6"/>
      <c r="M137" s="6"/>
      <c r="N137" s="6"/>
      <c r="O137" s="6"/>
    </row>
    <row r="138" spans="5:15" s="4" customFormat="1" x14ac:dyDescent="0.25">
      <c r="E138" s="5"/>
      <c r="G138" s="6"/>
      <c r="H138" s="6"/>
      <c r="I138" s="6"/>
      <c r="J138" s="6"/>
      <c r="K138" s="6"/>
      <c r="L138" s="6"/>
      <c r="M138" s="6"/>
      <c r="N138" s="6"/>
      <c r="O138" s="6"/>
    </row>
    <row r="139" spans="5:15" s="4" customFormat="1" x14ac:dyDescent="0.25">
      <c r="E139" s="5"/>
      <c r="G139" s="6"/>
      <c r="H139" s="6"/>
      <c r="I139" s="6"/>
      <c r="J139" s="6"/>
      <c r="K139" s="6"/>
      <c r="L139" s="6"/>
      <c r="M139" s="6"/>
      <c r="N139" s="6"/>
      <c r="O139" s="6"/>
    </row>
    <row r="140" spans="5:15" s="4" customFormat="1" x14ac:dyDescent="0.25">
      <c r="E140" s="5"/>
      <c r="G140" s="6"/>
      <c r="H140" s="6"/>
      <c r="I140" s="6"/>
      <c r="J140" s="6"/>
      <c r="K140" s="6"/>
      <c r="L140" s="6"/>
      <c r="M140" s="6"/>
      <c r="N140" s="6"/>
      <c r="O140" s="6"/>
    </row>
    <row r="141" spans="5:15" s="4" customFormat="1" x14ac:dyDescent="0.25">
      <c r="E141" s="5"/>
      <c r="G141" s="6"/>
      <c r="H141" s="6"/>
      <c r="I141" s="6"/>
      <c r="J141" s="6"/>
      <c r="K141" s="6"/>
      <c r="L141" s="6"/>
      <c r="M141" s="6"/>
      <c r="N141" s="6"/>
      <c r="O141" s="6"/>
    </row>
    <row r="142" spans="5:15" s="4" customFormat="1" x14ac:dyDescent="0.25">
      <c r="E142" s="5"/>
      <c r="G142" s="6"/>
      <c r="H142" s="6"/>
      <c r="I142" s="6"/>
      <c r="J142" s="6"/>
      <c r="K142" s="6"/>
      <c r="L142" s="6"/>
      <c r="M142" s="6"/>
      <c r="N142" s="6"/>
      <c r="O142" s="6"/>
    </row>
    <row r="143" spans="5:15" s="4" customFormat="1" x14ac:dyDescent="0.25">
      <c r="E143" s="5"/>
      <c r="G143" s="6"/>
      <c r="H143" s="6"/>
      <c r="I143" s="6"/>
      <c r="J143" s="6"/>
      <c r="K143" s="6"/>
      <c r="L143" s="6"/>
      <c r="M143" s="6"/>
      <c r="N143" s="6"/>
      <c r="O143" s="6"/>
    </row>
    <row r="144" spans="5:15" s="4" customFormat="1" x14ac:dyDescent="0.25">
      <c r="E144" s="5"/>
      <c r="G144" s="6"/>
      <c r="H144" s="6"/>
      <c r="I144" s="6"/>
      <c r="J144" s="6"/>
      <c r="K144" s="6"/>
      <c r="L144" s="6"/>
      <c r="M144" s="6"/>
      <c r="N144" s="6"/>
      <c r="O144" s="6"/>
    </row>
    <row r="145" spans="5:15" s="4" customFormat="1" x14ac:dyDescent="0.25">
      <c r="E145" s="5"/>
      <c r="G145" s="6"/>
      <c r="H145" s="6"/>
      <c r="I145" s="6"/>
      <c r="J145" s="6"/>
      <c r="K145" s="6"/>
      <c r="L145" s="6"/>
      <c r="M145" s="6"/>
      <c r="N145" s="6"/>
      <c r="O145" s="6"/>
    </row>
    <row r="146" spans="5:15" s="4" customFormat="1" x14ac:dyDescent="0.25">
      <c r="E146" s="5"/>
      <c r="G146" s="6"/>
      <c r="H146" s="6"/>
      <c r="I146" s="6"/>
      <c r="J146" s="6"/>
      <c r="K146" s="6"/>
      <c r="L146" s="6"/>
      <c r="M146" s="6"/>
      <c r="N146" s="6"/>
      <c r="O146" s="6"/>
    </row>
    <row r="147" spans="5:15" s="4" customFormat="1" x14ac:dyDescent="0.25">
      <c r="E147" s="5"/>
      <c r="G147" s="6"/>
      <c r="H147" s="6"/>
      <c r="I147" s="6"/>
      <c r="J147" s="6"/>
      <c r="K147" s="6"/>
      <c r="L147" s="6"/>
      <c r="M147" s="6"/>
      <c r="N147" s="6"/>
      <c r="O147" s="6"/>
    </row>
    <row r="148" spans="5:15" s="4" customFormat="1" x14ac:dyDescent="0.25">
      <c r="E148" s="5"/>
      <c r="G148" s="6"/>
      <c r="H148" s="6"/>
      <c r="I148" s="6"/>
      <c r="J148" s="6"/>
      <c r="K148" s="6"/>
      <c r="L148" s="6"/>
      <c r="M148" s="6"/>
      <c r="N148" s="6"/>
      <c r="O148" s="6"/>
    </row>
    <row r="149" spans="5:15" s="4" customFormat="1" x14ac:dyDescent="0.25">
      <c r="E149" s="5"/>
      <c r="G149" s="6"/>
      <c r="H149" s="6"/>
      <c r="I149" s="6"/>
      <c r="J149" s="6"/>
      <c r="K149" s="6"/>
      <c r="L149" s="6"/>
      <c r="M149" s="6"/>
      <c r="N149" s="6"/>
      <c r="O149" s="6"/>
    </row>
    <row r="150" spans="5:15" s="4" customFormat="1" x14ac:dyDescent="0.25">
      <c r="E150" s="5"/>
      <c r="G150" s="6"/>
      <c r="H150" s="6"/>
      <c r="I150" s="6"/>
      <c r="J150" s="6"/>
      <c r="K150" s="6"/>
      <c r="L150" s="6"/>
      <c r="M150" s="6"/>
      <c r="N150" s="6"/>
      <c r="O150" s="6"/>
    </row>
    <row r="151" spans="5:15" s="4" customFormat="1" x14ac:dyDescent="0.25">
      <c r="E151" s="5"/>
      <c r="G151" s="6"/>
      <c r="H151" s="6"/>
      <c r="I151" s="6"/>
      <c r="J151" s="6"/>
      <c r="K151" s="6"/>
      <c r="L151" s="6"/>
      <c r="M151" s="6"/>
      <c r="N151" s="6"/>
      <c r="O151" s="6"/>
    </row>
    <row r="152" spans="5:15" s="4" customFormat="1" x14ac:dyDescent="0.25">
      <c r="E152" s="5"/>
      <c r="G152" s="6"/>
      <c r="H152" s="6"/>
      <c r="I152" s="6"/>
      <c r="J152" s="6"/>
      <c r="K152" s="6"/>
      <c r="L152" s="6"/>
      <c r="M152" s="6"/>
      <c r="N152" s="6"/>
      <c r="O152" s="6"/>
    </row>
    <row r="153" spans="5:15" s="4" customFormat="1" x14ac:dyDescent="0.25">
      <c r="E153" s="5"/>
      <c r="G153" s="6"/>
      <c r="H153" s="6"/>
      <c r="I153" s="6"/>
      <c r="J153" s="6"/>
      <c r="K153" s="6"/>
      <c r="L153" s="6"/>
      <c r="M153" s="6"/>
      <c r="N153" s="6"/>
      <c r="O153" s="6"/>
    </row>
    <row r="154" spans="5:15" s="4" customFormat="1" x14ac:dyDescent="0.25">
      <c r="E154" s="5"/>
      <c r="G154" s="6"/>
      <c r="H154" s="6"/>
      <c r="I154" s="6"/>
      <c r="J154" s="6"/>
      <c r="K154" s="6"/>
      <c r="L154" s="6"/>
      <c r="M154" s="6"/>
      <c r="N154" s="6"/>
      <c r="O154" s="6"/>
    </row>
    <row r="155" spans="5:15" s="4" customFormat="1" x14ac:dyDescent="0.25">
      <c r="E155" s="5"/>
      <c r="G155" s="6"/>
      <c r="H155" s="6"/>
      <c r="I155" s="6"/>
      <c r="J155" s="6"/>
      <c r="K155" s="6"/>
      <c r="L155" s="6"/>
      <c r="M155" s="6"/>
      <c r="N155" s="6"/>
      <c r="O155" s="6"/>
    </row>
    <row r="156" spans="5:15" s="4" customFormat="1" x14ac:dyDescent="0.25">
      <c r="E156" s="5"/>
      <c r="G156" s="6"/>
      <c r="H156" s="6"/>
      <c r="I156" s="6"/>
      <c r="J156" s="6"/>
      <c r="K156" s="6"/>
      <c r="L156" s="6"/>
      <c r="M156" s="6"/>
      <c r="N156" s="6"/>
      <c r="O156" s="6"/>
    </row>
    <row r="157" spans="5:15" s="4" customFormat="1" x14ac:dyDescent="0.25">
      <c r="E157" s="5"/>
      <c r="G157" s="6"/>
      <c r="H157" s="6"/>
      <c r="I157" s="6"/>
      <c r="J157" s="6"/>
      <c r="K157" s="6"/>
      <c r="L157" s="6"/>
      <c r="M157" s="6"/>
      <c r="N157" s="6"/>
      <c r="O157" s="6"/>
    </row>
    <row r="158" spans="5:15" s="4" customFormat="1" x14ac:dyDescent="0.25">
      <c r="E158" s="5"/>
      <c r="G158" s="6"/>
      <c r="H158" s="6"/>
      <c r="I158" s="6"/>
      <c r="J158" s="6"/>
      <c r="K158" s="6"/>
      <c r="L158" s="6"/>
      <c r="M158" s="6"/>
      <c r="N158" s="6"/>
      <c r="O158" s="6"/>
    </row>
    <row r="159" spans="5:15" s="4" customFormat="1" x14ac:dyDescent="0.25">
      <c r="E159" s="5"/>
      <c r="G159" s="6"/>
      <c r="H159" s="6"/>
      <c r="I159" s="6"/>
      <c r="J159" s="6"/>
      <c r="K159" s="6"/>
      <c r="L159" s="6"/>
      <c r="M159" s="6"/>
      <c r="N159" s="6"/>
      <c r="O159" s="6"/>
    </row>
    <row r="160" spans="5:15" s="4" customFormat="1" x14ac:dyDescent="0.25">
      <c r="E160" s="5"/>
      <c r="G160" s="6"/>
      <c r="H160" s="6"/>
      <c r="I160" s="6"/>
      <c r="J160" s="6"/>
      <c r="K160" s="6"/>
      <c r="L160" s="6"/>
      <c r="M160" s="6"/>
      <c r="N160" s="6"/>
      <c r="O160" s="6"/>
    </row>
    <row r="161" spans="5:15" s="4" customFormat="1" x14ac:dyDescent="0.25">
      <c r="E161" s="5"/>
      <c r="G161" s="6"/>
      <c r="H161" s="6"/>
      <c r="I161" s="6"/>
      <c r="J161" s="6"/>
      <c r="K161" s="6"/>
      <c r="L161" s="6"/>
      <c r="M161" s="6"/>
      <c r="N161" s="6"/>
      <c r="O161" s="6"/>
    </row>
    <row r="162" spans="5:15" s="4" customFormat="1" x14ac:dyDescent="0.25">
      <c r="E162" s="5"/>
      <c r="G162" s="6"/>
      <c r="H162" s="6"/>
      <c r="I162" s="6"/>
      <c r="J162" s="6"/>
      <c r="K162" s="6"/>
      <c r="L162" s="6"/>
      <c r="M162" s="6"/>
      <c r="N162" s="6"/>
      <c r="O162" s="6"/>
    </row>
    <row r="163" spans="5:15" s="4" customFormat="1" x14ac:dyDescent="0.25">
      <c r="E163" s="5"/>
      <c r="G163" s="6"/>
      <c r="H163" s="6"/>
      <c r="I163" s="6"/>
      <c r="J163" s="6"/>
      <c r="K163" s="6"/>
      <c r="L163" s="6"/>
      <c r="M163" s="6"/>
      <c r="N163" s="6"/>
      <c r="O163" s="6"/>
    </row>
    <row r="164" spans="5:15" s="4" customFormat="1" x14ac:dyDescent="0.25">
      <c r="E164" s="5"/>
      <c r="G164" s="6"/>
      <c r="H164" s="6"/>
      <c r="I164" s="6"/>
      <c r="J164" s="6"/>
      <c r="K164" s="6"/>
      <c r="L164" s="6"/>
      <c r="M164" s="6"/>
      <c r="N164" s="6"/>
      <c r="O164" s="6"/>
    </row>
    <row r="165" spans="5:15" s="4" customFormat="1" x14ac:dyDescent="0.25">
      <c r="E165" s="5"/>
      <c r="G165" s="6"/>
      <c r="H165" s="6"/>
      <c r="I165" s="6"/>
      <c r="J165" s="6"/>
      <c r="K165" s="6"/>
      <c r="L165" s="6"/>
      <c r="M165" s="6"/>
      <c r="N165" s="6"/>
      <c r="O165" s="6"/>
    </row>
    <row r="166" spans="5:15" s="4" customFormat="1" x14ac:dyDescent="0.25">
      <c r="E166" s="5"/>
      <c r="G166" s="6"/>
      <c r="H166" s="6"/>
      <c r="I166" s="6"/>
      <c r="J166" s="6"/>
      <c r="K166" s="6"/>
      <c r="L166" s="6"/>
      <c r="M166" s="6"/>
      <c r="N166" s="6"/>
      <c r="O166" s="6"/>
    </row>
    <row r="167" spans="5:15" s="4" customFormat="1" x14ac:dyDescent="0.25">
      <c r="E167" s="5"/>
      <c r="G167" s="6"/>
      <c r="H167" s="6"/>
      <c r="I167" s="6"/>
      <c r="J167" s="6"/>
      <c r="K167" s="6"/>
      <c r="L167" s="6"/>
      <c r="M167" s="6"/>
      <c r="N167" s="6"/>
      <c r="O167" s="6"/>
    </row>
    <row r="168" spans="5:15" s="4" customFormat="1" x14ac:dyDescent="0.25">
      <c r="E168" s="5"/>
      <c r="G168" s="6"/>
      <c r="H168" s="6"/>
      <c r="I168" s="6"/>
      <c r="J168" s="6"/>
      <c r="K168" s="6"/>
      <c r="L168" s="6"/>
      <c r="M168" s="6"/>
      <c r="N168" s="6"/>
      <c r="O168" s="6"/>
    </row>
    <row r="169" spans="5:15" s="4" customFormat="1" x14ac:dyDescent="0.25">
      <c r="E169" s="5"/>
      <c r="G169" s="6"/>
      <c r="H169" s="6"/>
      <c r="I169" s="6"/>
      <c r="J169" s="6"/>
      <c r="K169" s="6"/>
      <c r="L169" s="6"/>
      <c r="M169" s="6"/>
      <c r="N169" s="6"/>
      <c r="O169" s="6"/>
    </row>
    <row r="170" spans="5:15" s="4" customFormat="1" x14ac:dyDescent="0.25">
      <c r="E170" s="5"/>
      <c r="G170" s="6"/>
      <c r="H170" s="6"/>
      <c r="I170" s="6"/>
      <c r="J170" s="6"/>
      <c r="K170" s="6"/>
      <c r="L170" s="6"/>
      <c r="M170" s="6"/>
      <c r="N170" s="6"/>
      <c r="O170" s="6"/>
    </row>
    <row r="171" spans="5:15" s="4" customFormat="1" x14ac:dyDescent="0.25">
      <c r="E171" s="5"/>
      <c r="G171" s="6"/>
      <c r="H171" s="6"/>
      <c r="I171" s="6"/>
      <c r="J171" s="6"/>
      <c r="K171" s="6"/>
      <c r="L171" s="6"/>
      <c r="M171" s="6"/>
      <c r="N171" s="6"/>
      <c r="O171" s="6"/>
    </row>
    <row r="172" spans="5:15" s="4" customFormat="1" x14ac:dyDescent="0.25">
      <c r="E172" s="5"/>
      <c r="G172" s="6"/>
      <c r="H172" s="6"/>
      <c r="I172" s="6"/>
      <c r="J172" s="6"/>
      <c r="K172" s="6"/>
      <c r="L172" s="6"/>
      <c r="M172" s="6"/>
      <c r="N172" s="6"/>
      <c r="O172" s="6"/>
    </row>
    <row r="173" spans="5:15" s="4" customFormat="1" x14ac:dyDescent="0.25">
      <c r="E173" s="5"/>
      <c r="G173" s="6"/>
      <c r="H173" s="6"/>
      <c r="I173" s="6"/>
      <c r="J173" s="6"/>
      <c r="K173" s="6"/>
      <c r="L173" s="6"/>
      <c r="M173" s="6"/>
      <c r="N173" s="6"/>
      <c r="O173" s="6"/>
    </row>
    <row r="174" spans="5:15" s="4" customFormat="1" x14ac:dyDescent="0.25">
      <c r="E174" s="5"/>
      <c r="G174" s="6"/>
      <c r="H174" s="6"/>
      <c r="I174" s="6"/>
      <c r="J174" s="6"/>
      <c r="K174" s="6"/>
      <c r="L174" s="6"/>
      <c r="M174" s="6"/>
      <c r="N174" s="6"/>
      <c r="O174" s="6"/>
    </row>
    <row r="175" spans="5:15" s="4" customFormat="1" x14ac:dyDescent="0.25">
      <c r="E175" s="5"/>
      <c r="G175" s="6"/>
      <c r="H175" s="6"/>
      <c r="I175" s="6"/>
      <c r="J175" s="6"/>
      <c r="K175" s="6"/>
      <c r="L175" s="6"/>
      <c r="M175" s="6"/>
      <c r="N175" s="6"/>
      <c r="O175" s="6"/>
    </row>
    <row r="176" spans="5:15" s="4" customFormat="1" x14ac:dyDescent="0.25">
      <c r="E176" s="5"/>
      <c r="G176" s="6"/>
      <c r="H176" s="6"/>
      <c r="I176" s="6"/>
      <c r="J176" s="6"/>
      <c r="K176" s="6"/>
      <c r="L176" s="6"/>
      <c r="M176" s="6"/>
      <c r="N176" s="6"/>
      <c r="O176" s="6"/>
    </row>
    <row r="177" spans="4:15" s="4" customFormat="1" x14ac:dyDescent="0.25">
      <c r="E177" s="5"/>
      <c r="G177" s="6"/>
      <c r="H177" s="6"/>
      <c r="I177" s="6"/>
      <c r="J177" s="6"/>
      <c r="K177" s="6"/>
      <c r="L177" s="6"/>
      <c r="M177" s="6"/>
      <c r="N177" s="6"/>
      <c r="O177" s="6"/>
    </row>
    <row r="178" spans="4:15" s="4" customFormat="1" x14ac:dyDescent="0.25">
      <c r="E178" s="5"/>
      <c r="G178" s="6"/>
      <c r="H178" s="6"/>
      <c r="I178" s="6"/>
      <c r="J178" s="6"/>
      <c r="K178" s="6"/>
      <c r="L178" s="6"/>
      <c r="M178" s="6"/>
      <c r="N178" s="6"/>
      <c r="O178" s="6"/>
    </row>
    <row r="179" spans="4:15" s="4" customFormat="1" x14ac:dyDescent="0.25">
      <c r="E179" s="5"/>
      <c r="G179" s="6"/>
      <c r="H179" s="6"/>
      <c r="I179" s="6"/>
      <c r="J179" s="6"/>
      <c r="K179" s="6"/>
      <c r="L179" s="6"/>
      <c r="M179" s="6"/>
      <c r="N179" s="6"/>
      <c r="O179" s="6"/>
    </row>
    <row r="180" spans="4:15" s="4" customFormat="1" x14ac:dyDescent="0.25">
      <c r="E180" s="5"/>
      <c r="G180" s="6"/>
      <c r="H180" s="6"/>
      <c r="I180" s="6"/>
      <c r="J180" s="6"/>
      <c r="K180" s="6"/>
      <c r="L180" s="6"/>
      <c r="M180" s="6"/>
      <c r="N180" s="6"/>
      <c r="O180" s="6"/>
    </row>
    <row r="181" spans="4:15" s="4" customFormat="1" x14ac:dyDescent="0.25">
      <c r="E181" s="5"/>
      <c r="G181" s="6"/>
      <c r="H181" s="6"/>
      <c r="I181" s="6"/>
      <c r="J181" s="6"/>
      <c r="K181" s="6"/>
      <c r="L181" s="6"/>
      <c r="M181" s="6"/>
      <c r="N181" s="6"/>
      <c r="O181" s="6"/>
    </row>
    <row r="182" spans="4:15" s="4" customFormat="1" x14ac:dyDescent="0.25">
      <c r="E182" s="5"/>
      <c r="G182" s="6"/>
      <c r="H182" s="6"/>
      <c r="I182" s="6"/>
      <c r="J182" s="6"/>
      <c r="K182" s="6"/>
      <c r="L182" s="6"/>
      <c r="M182" s="6"/>
      <c r="N182" s="6"/>
      <c r="O182" s="6"/>
    </row>
    <row r="183" spans="4:15" s="4" customFormat="1" x14ac:dyDescent="0.25">
      <c r="E183" s="5"/>
      <c r="G183" s="6"/>
      <c r="H183" s="6"/>
      <c r="I183" s="6"/>
      <c r="J183" s="6"/>
      <c r="K183" s="6"/>
      <c r="L183" s="6"/>
      <c r="M183" s="6"/>
      <c r="N183" s="6"/>
      <c r="O183" s="6"/>
    </row>
    <row r="184" spans="4:15" s="4" customFormat="1" x14ac:dyDescent="0.25">
      <c r="E184" s="5"/>
      <c r="G184" s="6"/>
      <c r="H184" s="6"/>
      <c r="I184" s="6"/>
      <c r="J184" s="6"/>
      <c r="K184" s="6"/>
      <c r="L184" s="6"/>
      <c r="M184" s="6"/>
      <c r="N184" s="6"/>
      <c r="O184" s="6"/>
    </row>
    <row r="185" spans="4:15" s="4" customFormat="1" x14ac:dyDescent="0.25">
      <c r="E185" s="5"/>
      <c r="G185" s="6"/>
      <c r="H185" s="6"/>
      <c r="I185" s="6"/>
      <c r="J185" s="6"/>
      <c r="K185" s="6"/>
      <c r="L185" s="6"/>
      <c r="M185" s="6"/>
      <c r="N185" s="6"/>
      <c r="O185" s="6"/>
    </row>
    <row r="186" spans="4:15" s="4" customFormat="1" x14ac:dyDescent="0.25">
      <c r="E186" s="5"/>
      <c r="G186" s="6"/>
      <c r="H186" s="6"/>
      <c r="I186" s="6"/>
      <c r="J186" s="6"/>
      <c r="K186" s="6"/>
      <c r="L186" s="6"/>
      <c r="M186" s="6"/>
      <c r="N186" s="6"/>
      <c r="O186" s="6"/>
    </row>
    <row r="187" spans="4:15" s="4" customFormat="1" x14ac:dyDescent="0.25">
      <c r="E187" s="5"/>
      <c r="G187" s="6"/>
      <c r="H187" s="6"/>
      <c r="I187" s="6"/>
      <c r="J187" s="6"/>
      <c r="K187" s="6"/>
      <c r="L187" s="6"/>
      <c r="M187" s="6"/>
      <c r="N187" s="6"/>
      <c r="O187" s="6"/>
    </row>
    <row r="188" spans="4:15" s="4" customFormat="1" x14ac:dyDescent="0.25">
      <c r="E188" s="5"/>
      <c r="G188" s="6"/>
      <c r="H188" s="6"/>
      <c r="I188" s="6"/>
      <c r="J188" s="6"/>
      <c r="K188" s="6"/>
      <c r="L188" s="6"/>
      <c r="M188" s="6"/>
      <c r="N188" s="6"/>
      <c r="O188" s="6"/>
    </row>
    <row r="189" spans="4:15" s="4" customFormat="1" x14ac:dyDescent="0.25">
      <c r="E189" s="5"/>
      <c r="G189" s="6"/>
      <c r="H189" s="6"/>
      <c r="I189" s="6"/>
      <c r="J189" s="6"/>
      <c r="K189" s="6"/>
      <c r="L189" s="6"/>
      <c r="M189" s="6"/>
      <c r="N189" s="6"/>
      <c r="O189" s="6"/>
    </row>
    <row r="190" spans="4:15" s="4" customFormat="1" x14ac:dyDescent="0.25">
      <c r="E190" s="5"/>
      <c r="G190" s="6"/>
      <c r="H190" s="6"/>
      <c r="I190" s="6"/>
      <c r="J190" s="6"/>
      <c r="K190" s="6"/>
      <c r="L190" s="6"/>
      <c r="M190" s="6"/>
      <c r="N190" s="6"/>
      <c r="O190" s="6"/>
    </row>
    <row r="191" spans="4:15" s="4" customFormat="1" x14ac:dyDescent="0.25">
      <c r="D191"/>
      <c r="E191" s="1"/>
      <c r="G191" s="6"/>
      <c r="H191" s="6"/>
      <c r="I191" s="6"/>
      <c r="J191" s="6"/>
      <c r="K191" s="6"/>
      <c r="L191" s="6"/>
      <c r="M191" s="6"/>
      <c r="N191" s="6"/>
      <c r="O191" s="6"/>
    </row>
    <row r="192" spans="4:15" s="4" customFormat="1" x14ac:dyDescent="0.25">
      <c r="D192"/>
      <c r="E192" s="1"/>
      <c r="G192" s="6"/>
      <c r="H192" s="6"/>
      <c r="I192" s="6"/>
      <c r="J192" s="6"/>
      <c r="K192" s="6"/>
      <c r="L192" s="6"/>
      <c r="M192" s="6"/>
      <c r="N192" s="6"/>
      <c r="O192" s="6"/>
    </row>
    <row r="193" spans="1:15" s="4" customFormat="1" x14ac:dyDescent="0.25">
      <c r="D193"/>
      <c r="E193" s="1"/>
      <c r="G193" s="6"/>
      <c r="H193" s="6"/>
      <c r="I193" s="6"/>
      <c r="J193" s="6"/>
      <c r="K193" s="6"/>
      <c r="L193" s="6"/>
      <c r="M193" s="6"/>
      <c r="N193" s="6"/>
      <c r="O193" s="6"/>
    </row>
    <row r="194" spans="1:15" s="4" customFormat="1" x14ac:dyDescent="0.25">
      <c r="D194"/>
      <c r="E194" s="1"/>
      <c r="G194" s="6"/>
      <c r="H194" s="6"/>
      <c r="I194" s="6"/>
      <c r="J194" s="6"/>
      <c r="K194" s="6"/>
      <c r="L194" s="6"/>
      <c r="M194" s="6"/>
      <c r="N194" s="6"/>
      <c r="O194" s="6"/>
    </row>
    <row r="195" spans="1:15" s="4" customFormat="1" x14ac:dyDescent="0.25">
      <c r="D195"/>
      <c r="E195" s="1"/>
      <c r="G195" s="6"/>
      <c r="H195" s="6"/>
      <c r="I195" s="6"/>
      <c r="J195" s="6"/>
      <c r="K195" s="6"/>
      <c r="L195" s="6"/>
      <c r="M195" s="6"/>
      <c r="N195" s="6"/>
      <c r="O195" s="6"/>
    </row>
    <row r="196" spans="1:15" s="4" customFormat="1" x14ac:dyDescent="0.25">
      <c r="D196"/>
      <c r="E196" s="1"/>
      <c r="G196" s="6"/>
      <c r="H196" s="6"/>
      <c r="I196" s="6"/>
      <c r="J196" s="6"/>
      <c r="K196" s="6"/>
      <c r="L196" s="6"/>
      <c r="M196" s="6"/>
      <c r="N196" s="6"/>
      <c r="O196" s="6"/>
    </row>
    <row r="197" spans="1:15" s="4" customFormat="1" x14ac:dyDescent="0.25">
      <c r="D197"/>
      <c r="E197" s="1"/>
      <c r="G197" s="6"/>
      <c r="H197" s="6"/>
      <c r="I197" s="6"/>
      <c r="J197" s="6"/>
      <c r="K197" s="6"/>
      <c r="L197" s="6"/>
      <c r="M197" s="6"/>
      <c r="N197" s="6"/>
      <c r="O197" s="6"/>
    </row>
    <row r="198" spans="1:15" s="4" customFormat="1" x14ac:dyDescent="0.25">
      <c r="D198"/>
      <c r="E198" s="1"/>
      <c r="G198" s="6"/>
      <c r="H198" s="6"/>
      <c r="I198" s="6"/>
      <c r="J198" s="6"/>
      <c r="K198" s="6"/>
      <c r="L198" s="6"/>
      <c r="M198" s="6"/>
      <c r="N198" s="6"/>
      <c r="O198" s="6"/>
    </row>
    <row r="199" spans="1:15" s="4" customFormat="1" x14ac:dyDescent="0.25">
      <c r="D199"/>
      <c r="E199" s="1"/>
      <c r="G199" s="6"/>
      <c r="H199" s="6"/>
      <c r="I199" s="6"/>
      <c r="J199" s="6"/>
      <c r="K199" s="6"/>
      <c r="L199" s="6"/>
      <c r="M199" s="6"/>
      <c r="N199" s="6"/>
      <c r="O199" s="6"/>
    </row>
    <row r="200" spans="1:15" s="4" customFormat="1" x14ac:dyDescent="0.25">
      <c r="D200"/>
      <c r="E200" s="1"/>
      <c r="G200" s="6"/>
      <c r="H200" s="6"/>
      <c r="I200" s="6"/>
      <c r="J200" s="6"/>
      <c r="K200" s="6"/>
      <c r="L200" s="6"/>
      <c r="M200" s="6"/>
      <c r="N200" s="6"/>
      <c r="O200" s="6"/>
    </row>
    <row r="201" spans="1:15" s="4" customFormat="1" x14ac:dyDescent="0.25">
      <c r="D201"/>
      <c r="E201" s="1"/>
      <c r="G201" s="6"/>
      <c r="H201" s="6"/>
      <c r="I201" s="6"/>
      <c r="J201" s="6"/>
      <c r="K201" s="6"/>
      <c r="L201" s="6"/>
      <c r="M201" s="6"/>
      <c r="N201" s="6"/>
      <c r="O201" s="6"/>
    </row>
    <row r="202" spans="1:15" s="4" customFormat="1" x14ac:dyDescent="0.25">
      <c r="D202"/>
      <c r="E202" s="1"/>
      <c r="G202" s="6"/>
      <c r="H202" s="6"/>
      <c r="I202" s="6"/>
      <c r="J202" s="6"/>
      <c r="K202" s="6"/>
      <c r="L202" s="6"/>
      <c r="M202" s="6"/>
      <c r="N202" s="6"/>
      <c r="O202" s="6"/>
    </row>
    <row r="203" spans="1:15" x14ac:dyDescent="0.25">
      <c r="A203" s="4"/>
    </row>
    <row r="204" spans="1:15" x14ac:dyDescent="0.25">
      <c r="A204" s="4"/>
    </row>
    <row r="205" spans="1:15" x14ac:dyDescent="0.25">
      <c r="A205" s="4"/>
    </row>
    <row r="206" spans="1:15" x14ac:dyDescent="0.25">
      <c r="A206" s="4"/>
    </row>
    <row r="207" spans="1:15" x14ac:dyDescent="0.25">
      <c r="A207" s="4"/>
    </row>
    <row r="208" spans="1:15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</sheetData>
  <sheetProtection autoFilter="0"/>
  <autoFilter ref="A10:AY58" xr:uid="{00000000-0009-0000-0000-000004000000}"/>
  <mergeCells count="1">
    <mergeCell ref="A47:H47"/>
  </mergeCells>
  <conditionalFormatting sqref="A11:A46 A48:A100">
    <cfRule type="expression" dxfId="227" priority="90">
      <formula>AND(A11&lt;&gt;"",A11&lt;&gt;"Mn",A11&lt;&gt;"FC",A11&lt;&gt;"Pn")</formula>
    </cfRule>
  </conditionalFormatting>
  <conditionalFormatting sqref="B11:B46 B48:B99">
    <cfRule type="expression" dxfId="226" priority="87">
      <formula>A11="FC"</formula>
    </cfRule>
  </conditionalFormatting>
  <conditionalFormatting sqref="B11:B46 B48:B100">
    <cfRule type="expression" dxfId="225" priority="89">
      <formula>AND(A11&lt;&gt;"",A11&lt;&gt;"",A11&lt;&gt;"Mn")</formula>
    </cfRule>
    <cfRule type="expression" dxfId="224" priority="88">
      <formula>OR(A11="Mn",AND($A12="Pn",B12&lt;&gt;""),A11="FC")</formula>
    </cfRule>
  </conditionalFormatting>
  <conditionalFormatting sqref="C11:C46 C48:C99">
    <cfRule type="expression" dxfId="223" priority="86">
      <formula>C11&lt;&gt;""</formula>
    </cfRule>
    <cfRule type="expression" dxfId="222" priority="85">
      <formula>OR(A11="Mn",A11="Pn")</formula>
    </cfRule>
    <cfRule type="expression" dxfId="221" priority="84">
      <formula>A12="Pn"</formula>
    </cfRule>
  </conditionalFormatting>
  <conditionalFormatting sqref="D11:D46 D48:D100">
    <cfRule type="expression" dxfId="220" priority="81">
      <formula>A12="Pn"</formula>
    </cfRule>
    <cfRule type="expression" dxfId="219" priority="82">
      <formula>A11="Pn"</formula>
    </cfRule>
  </conditionalFormatting>
  <conditionalFormatting sqref="D11:F46 D48:F100">
    <cfRule type="expression" dxfId="218" priority="11">
      <formula>D11&lt;&gt;""</formula>
    </cfRule>
  </conditionalFormatting>
  <conditionalFormatting sqref="E11:E46 E48:E100">
    <cfRule type="expression" dxfId="217" priority="79">
      <formula>A11="Pn"</formula>
    </cfRule>
    <cfRule type="expression" dxfId="216" priority="78">
      <formula>A12="Pn"</formula>
    </cfRule>
  </conditionalFormatting>
  <conditionalFormatting sqref="F11:F46 F48:F100">
    <cfRule type="expression" dxfId="215" priority="9">
      <formula>A12="Pn"</formula>
    </cfRule>
    <cfRule type="expression" dxfId="214" priority="10">
      <formula>A11="Pn"</formula>
    </cfRule>
  </conditionalFormatting>
  <conditionalFormatting sqref="G11:G46 G48:G99">
    <cfRule type="expression" dxfId="213" priority="6">
      <formula>A12="Pn"</formula>
    </cfRule>
    <cfRule type="expression" dxfId="212" priority="7">
      <formula>A11="Pn"</formula>
    </cfRule>
    <cfRule type="expression" dxfId="211" priority="8">
      <formula>G11&lt;&gt;""</formula>
    </cfRule>
  </conditionalFormatting>
  <conditionalFormatting sqref="H11:H46 H48:H99">
    <cfRule type="expression" dxfId="210" priority="4">
      <formula>A11="Pn"</formula>
    </cfRule>
    <cfRule type="expression" dxfId="209" priority="3">
      <formula>A12="Pn"</formula>
    </cfRule>
  </conditionalFormatting>
  <conditionalFormatting sqref="H11:H46 H48:H100">
    <cfRule type="expression" dxfId="208" priority="5">
      <formula>H11&lt;&gt;""</formula>
    </cfRule>
  </conditionalFormatting>
  <conditionalFormatting sqref="H100">
    <cfRule type="expression" dxfId="207" priority="12">
      <formula>$A100="Pn"</formula>
    </cfRule>
    <cfRule type="expression" dxfId="206" priority="14">
      <formula>AND($A101="Pn",$F101&lt;&gt;"")</formula>
    </cfRule>
  </conditionalFormatting>
  <conditionalFormatting sqref="I11:I46 I65:I99 I48:I63">
    <cfRule type="expression" dxfId="205" priority="696">
      <formula>AND($A12="Pn",$I12&lt;&gt;"")</formula>
    </cfRule>
  </conditionalFormatting>
  <conditionalFormatting sqref="I100">
    <cfRule type="expression" dxfId="204" priority="75">
      <formula>AND($A101="Pn",$G101&lt;&gt;"")</formula>
    </cfRule>
  </conditionalFormatting>
  <conditionalFormatting sqref="I11:K46 I65:K100 I48:K63">
    <cfRule type="expression" dxfId="203" priority="61">
      <formula>I11&lt;&gt;""</formula>
    </cfRule>
  </conditionalFormatting>
  <conditionalFormatting sqref="I11:M46 I65:K100 I48:K63 L48:M100">
    <cfRule type="expression" dxfId="202" priority="60">
      <formula>$A11="Pn"</formula>
    </cfRule>
  </conditionalFormatting>
  <conditionalFormatting sqref="J11:J46 J65:J99 L100 J48:J63">
    <cfRule type="expression" dxfId="201" priority="63">
      <formula>AND($A12="Pn",$J12&lt;&gt;"")</formula>
    </cfRule>
  </conditionalFormatting>
  <conditionalFormatting sqref="J100">
    <cfRule type="expression" dxfId="200" priority="71">
      <formula>AND($A101="Pn",$H101&lt;&gt;"")</formula>
    </cfRule>
  </conditionalFormatting>
  <conditionalFormatting sqref="K11:K46 K65:K99 M100 K48:K63">
    <cfRule type="expression" dxfId="199" priority="59">
      <formula>AND($A12="Pn",$K12&lt;&gt;"")</formula>
    </cfRule>
  </conditionalFormatting>
  <conditionalFormatting sqref="K100">
    <cfRule type="expression" dxfId="198" priority="67">
      <formula>AND($A101="Pn",$I101&lt;&gt;"")</formula>
    </cfRule>
  </conditionalFormatting>
  <conditionalFormatting sqref="L11:L46 L48:L99">
    <cfRule type="expression" dxfId="197" priority="91">
      <formula>AND($A12="Pn",$L12&lt;&gt;"")</formula>
    </cfRule>
  </conditionalFormatting>
  <conditionalFormatting sqref="L11:R46 L48:R100">
    <cfRule type="expression" dxfId="196" priority="19">
      <formula>L11&lt;&gt;""</formula>
    </cfRule>
  </conditionalFormatting>
  <conditionalFormatting sqref="M11:M46 M48:M99">
    <cfRule type="expression" dxfId="195" priority="97">
      <formula>AND($A12="Pn",$M12&lt;&gt;"")</formula>
    </cfRule>
  </conditionalFormatting>
  <conditionalFormatting sqref="N11:N46 N48:N99">
    <cfRule type="expression" dxfId="194" priority="677">
      <formula>AND($A12="Pn",$N12&lt;&gt;"")</formula>
    </cfRule>
  </conditionalFormatting>
  <conditionalFormatting sqref="N100:P100">
    <cfRule type="expression" dxfId="193" priority="55">
      <formula>AND($A101="Pn",$L101&lt;&gt;"")</formula>
    </cfRule>
  </conditionalFormatting>
  <conditionalFormatting sqref="N100:Q100">
    <cfRule type="expression" dxfId="192" priority="18">
      <formula>$A100="Pn"</formula>
    </cfRule>
  </conditionalFormatting>
  <conditionalFormatting sqref="N11:R46 N48:R99">
    <cfRule type="expression" dxfId="191" priority="101">
      <formula>$A11="Pn"</formula>
    </cfRule>
  </conditionalFormatting>
  <conditionalFormatting sqref="O11:Q46 O48:Q99">
    <cfRule type="expression" dxfId="190" priority="100">
      <formula>AND($A12="Pn",$O12&lt;&gt;"")</formula>
    </cfRule>
  </conditionalFormatting>
  <conditionalFormatting sqref="Q100">
    <cfRule type="expression" dxfId="189" priority="17">
      <formula>AND($A101="Pn",$M101&lt;&gt;"")</formula>
    </cfRule>
  </conditionalFormatting>
  <conditionalFormatting sqref="R11:R46 R48:R99">
    <cfRule type="expression" dxfId="188" priority="686">
      <formula>AND($A12="Pn",$P12&lt;&gt;"")</formula>
    </cfRule>
  </conditionalFormatting>
  <conditionalFormatting sqref="S12:AW100">
    <cfRule type="expression" dxfId="187" priority="21">
      <formula>S12&lt;&gt;""</formula>
    </cfRule>
  </conditionalFormatting>
  <conditionalFormatting sqref="S11:AX11 AX12:AX50">
    <cfRule type="expression" dxfId="186" priority="51">
      <formula>S11&lt;&gt;""</formula>
    </cfRule>
  </conditionalFormatting>
  <conditionalFormatting sqref="A47">
    <cfRule type="expression" dxfId="30" priority="2">
      <formula>AND(A47&lt;&gt;"",A47&lt;&gt;"Mn",A47&lt;&gt;"FC",A47&lt;&gt;"Pn")</formula>
    </cfRule>
  </conditionalFormatting>
  <conditionalFormatting sqref="I47:R47">
    <cfRule type="expression" dxfId="11" priority="1">
      <formula>I47&lt;&gt;""</formula>
    </cfRule>
  </conditionalFormatting>
  <dataValidations count="1">
    <dataValidation type="list" allowBlank="1" showInputMessage="1" showErrorMessage="1" sqref="H2" xr:uid="{00000000-0002-0000-0400-000000000000}">
      <formula1>"Resultado país,Metas MinSalud"</formula1>
    </dataValidation>
  </dataValidations>
  <pageMargins left="0.7" right="0.7" top="0.75" bottom="0.75" header="0.3" footer="0.3"/>
  <pageSetup orientation="portrait" horizontalDpi="300" verticalDpi="30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3" id="{1A284412-6FB1-4893-B736-32C93BB8EE71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$G$1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H100 I11:I46 I65:I99 I48:I63</xm:sqref>
        </x14:conditionalFormatting>
        <x14:conditionalFormatting xmlns:xm="http://schemas.microsoft.com/office/excel/2006/main">
          <x14:cfRule type="iconSet" priority="74" id="{D0C1F649-6F4E-4579-A42D-3A138A7CA263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$H$1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I100 J11:J46 J65:J99 J48:J63</xm:sqref>
        </x14:conditionalFormatting>
        <x14:conditionalFormatting xmlns:xm="http://schemas.microsoft.com/office/excel/2006/main">
          <x14:cfRule type="iconSet" priority="70" id="{ED72C157-46B3-4042-8328-9C8CBE151E38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$I$1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J100 K11:K46 K65:K99 K48:K63</xm:sqref>
        </x14:conditionalFormatting>
        <x14:conditionalFormatting xmlns:xm="http://schemas.microsoft.com/office/excel/2006/main">
          <x14:cfRule type="iconSet" priority="66" id="{52F874EA-2878-44B9-ACBC-AE7309AE72F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$J$1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K100 L11:L46 L48:L99</xm:sqref>
        </x14:conditionalFormatting>
        <x14:conditionalFormatting xmlns:xm="http://schemas.microsoft.com/office/excel/2006/main">
          <x14:cfRule type="iconSet" priority="62" id="{ABA9677F-6C5A-441B-97DE-CED83BDCEA1A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$K$1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L100 M11:M46 M48:M99</xm:sqref>
        </x14:conditionalFormatting>
        <x14:conditionalFormatting xmlns:xm="http://schemas.microsoft.com/office/excel/2006/main">
          <x14:cfRule type="iconSet" priority="58" id="{CA3848CC-5593-4D22-8AA8-2C8541F2CF03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$L$1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M100 N11:N46 N48:N99</xm:sqref>
        </x14:conditionalFormatting>
        <x14:conditionalFormatting xmlns:xm="http://schemas.microsoft.com/office/excel/2006/main">
          <x14:cfRule type="iconSet" priority="54" id="{D0E39E08-A45F-44EF-A41F-E67881421F72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$M$1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N100 O11:O46 O48:O99</xm:sqref>
        </x14:conditionalFormatting>
        <x14:conditionalFormatting xmlns:xm="http://schemas.microsoft.com/office/excel/2006/main">
          <x14:cfRule type="iconSet" priority="53" id="{034A2174-665B-42F6-9A34-4983AB4FA715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$N$1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O100 P11:P46 P48:P99</xm:sqref>
        </x14:conditionalFormatting>
        <x14:conditionalFormatting xmlns:xm="http://schemas.microsoft.com/office/excel/2006/main">
          <x14:cfRule type="iconSet" priority="52" id="{F944153B-86C2-422D-A40D-480F35EEEE05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$O$1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P100 Q11:Q46 Q48:Q99</xm:sqref>
        </x14:conditionalFormatting>
        <x14:conditionalFormatting xmlns:xm="http://schemas.microsoft.com/office/excel/2006/main">
          <x14:cfRule type="iconSet" priority="16" id="{4CD68AA3-5CEA-4CE5-87EB-C9E733F079E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$P$1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Q100 R11:R46 R48:R99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Y241"/>
  <sheetViews>
    <sheetView zoomScale="90" zoomScaleNormal="90" workbookViewId="0">
      <selection activeCell="A8" sqref="A8"/>
    </sheetView>
  </sheetViews>
  <sheetFormatPr baseColWidth="10" defaultColWidth="18.140625" defaultRowHeight="15" x14ac:dyDescent="0.25"/>
  <cols>
    <col min="1" max="1" width="9.28515625" customWidth="1"/>
    <col min="2" max="2" width="53.5703125" customWidth="1"/>
    <col min="3" max="3" width="24" bestFit="1" customWidth="1"/>
    <col min="4" max="4" width="18.140625" customWidth="1"/>
    <col min="5" max="5" width="18.140625" style="1" customWidth="1"/>
    <col min="6" max="6" width="19" bestFit="1" customWidth="1"/>
    <col min="7" max="15" width="18.140625" style="2" customWidth="1"/>
    <col min="16" max="45" width="18.140625" customWidth="1"/>
    <col min="46" max="46" width="24" bestFit="1" customWidth="1"/>
    <col min="47" max="47" width="23.5703125" bestFit="1" customWidth="1"/>
    <col min="48" max="48" width="23.5703125" style="4" bestFit="1" customWidth="1"/>
    <col min="49" max="51" width="18.140625" style="4"/>
  </cols>
  <sheetData>
    <row r="1" spans="1:49" s="4" customFormat="1" x14ac:dyDescent="0.25">
      <c r="E1" s="5"/>
      <c r="G1" s="181">
        <f ca="1">OFFSET($A$10,MATCH("TOTAL GENERAL",$A$11:$A$100,0),COLUMN(G11))+0.0000001</f>
        <v>30.000000100000001</v>
      </c>
      <c r="H1" s="181">
        <f ca="1">OFFSET($A$10,MATCH("TOTAL GENERAL",$A$11:$A$100,0),COLUMN(H11))</f>
        <v>0.5</v>
      </c>
      <c r="I1" s="181">
        <f ca="1">OFFSET($A$10,MATCH("TOTAL GENERAL",$A$11:$A$100,0),COLUMN(I11))+0.0000001</f>
        <v>45.000000100000001</v>
      </c>
      <c r="J1" s="181">
        <f ca="1">OFFSET($A$10,MATCH("TOTAL GENERAL",$A$11:$A$100,0),COLUMN(J11))</f>
        <v>0.5</v>
      </c>
      <c r="K1" s="181">
        <f ca="1">OFFSET($A$10,MATCH("TOTAL GENERAL",$A$11:$A$100,0),COLUMN(K11))+0.0000001</f>
        <v>8.0000000999999994</v>
      </c>
      <c r="L1" s="181">
        <f ca="1">OFFSET($A$10,MATCH("TOTAL GENERAL",$A$11:$A$100,0),COLUMN(L11))</f>
        <v>0.5</v>
      </c>
      <c r="M1" s="181">
        <f ca="1">OFFSET($A$10,MATCH("TOTAL GENERAL",$A$11:$A$100,0),COLUMN(M11))</f>
        <v>0.22</v>
      </c>
      <c r="N1" s="181">
        <f ca="1">OFFSET($A$10,MATCH("TOTAL GENERAL",$A$11:$A$100,0),COLUMN(N11))</f>
        <v>0.3</v>
      </c>
      <c r="O1" s="181">
        <f ca="1">OFFSET($A$10,MATCH("TOTAL GENERAL",$A$11:$A$100,0),COLUMN(O11))+0.000001</f>
        <v>8.7200009999999999</v>
      </c>
      <c r="P1" s="181">
        <f ca="1">OFFSET($A$10,MATCH("TOTAL GENERAL",$A$11:$A$100,0),COLUMN(P11))-0.000001</f>
        <v>50.579999000000001</v>
      </c>
    </row>
    <row r="2" spans="1:49" s="4" customFormat="1" x14ac:dyDescent="0.25">
      <c r="E2" s="5"/>
      <c r="G2" s="237" t="s">
        <v>19</v>
      </c>
      <c r="H2" s="237" t="s">
        <v>20</v>
      </c>
      <c r="I2" s="6"/>
      <c r="J2" s="178"/>
      <c r="K2" s="178"/>
      <c r="L2" s="178"/>
      <c r="M2" s="6"/>
      <c r="N2" s="6"/>
      <c r="O2" s="6"/>
    </row>
    <row r="3" spans="1:49" s="4" customFormat="1" x14ac:dyDescent="0.25">
      <c r="E3" s="5"/>
      <c r="G3" s="6"/>
      <c r="H3" s="6"/>
      <c r="I3" s="6"/>
      <c r="J3" s="6"/>
      <c r="K3" s="6"/>
      <c r="L3" s="6"/>
      <c r="M3" s="6"/>
      <c r="N3" s="6"/>
      <c r="O3" s="6"/>
    </row>
    <row r="4" spans="1:49" s="4" customFormat="1" x14ac:dyDescent="0.25">
      <c r="E4" s="5"/>
      <c r="G4" s="6"/>
      <c r="H4" s="6"/>
      <c r="I4" s="6"/>
      <c r="J4" s="6"/>
      <c r="K4" s="6"/>
      <c r="L4" s="6"/>
      <c r="M4" s="6"/>
      <c r="N4" s="6"/>
      <c r="O4" s="6"/>
    </row>
    <row r="5" spans="1:49" s="4" customFormat="1" x14ac:dyDescent="0.25">
      <c r="E5" s="5"/>
      <c r="G5" s="6"/>
      <c r="H5" s="6"/>
      <c r="I5" s="6"/>
      <c r="J5" s="6"/>
      <c r="K5" s="6"/>
      <c r="L5" s="6"/>
      <c r="M5" s="6"/>
      <c r="N5" s="6"/>
      <c r="O5" s="6"/>
    </row>
    <row r="6" spans="1:49" s="4" customFormat="1" x14ac:dyDescent="0.25">
      <c r="E6" s="5"/>
      <c r="G6" s="6"/>
      <c r="H6" s="6"/>
      <c r="I6" s="6"/>
      <c r="J6" s="6"/>
      <c r="K6" s="6"/>
      <c r="L6" s="6"/>
      <c r="M6" s="6"/>
      <c r="N6" s="6"/>
      <c r="O6" s="6"/>
    </row>
    <row r="7" spans="1:49" s="4" customFormat="1" x14ac:dyDescent="0.25">
      <c r="E7" s="5"/>
      <c r="G7" s="6"/>
      <c r="H7" s="6"/>
      <c r="I7" s="6"/>
      <c r="J7" s="6"/>
      <c r="K7" s="6"/>
      <c r="L7" s="6"/>
      <c r="M7" s="6"/>
      <c r="N7" s="6"/>
      <c r="O7" s="6"/>
    </row>
    <row r="8" spans="1:49" s="4" customFormat="1" ht="21" x14ac:dyDescent="0.35">
      <c r="A8" s="3" t="s">
        <v>496</v>
      </c>
      <c r="E8" s="6"/>
      <c r="AT8" s="11"/>
    </row>
    <row r="9" spans="1:49" s="4" customFormat="1" ht="21.75" thickBot="1" x14ac:dyDescent="0.4">
      <c r="A9" s="3" t="s">
        <v>486</v>
      </c>
      <c r="F9" s="183"/>
    </row>
    <row r="10" spans="1:49" ht="64.5" thickBot="1" x14ac:dyDescent="0.3">
      <c r="A10" s="12" t="s">
        <v>0</v>
      </c>
      <c r="B10" s="13" t="s">
        <v>1</v>
      </c>
      <c r="C10" s="14" t="s">
        <v>390</v>
      </c>
      <c r="D10" s="14" t="s">
        <v>495</v>
      </c>
      <c r="E10" s="17" t="s">
        <v>4</v>
      </c>
      <c r="F10" s="17" t="s">
        <v>391</v>
      </c>
      <c r="G10" s="17" t="s">
        <v>396</v>
      </c>
      <c r="H10" s="14" t="str">
        <f ca="1">+OFFSET(PonderacionIndicadores!$A$1,MATCH("Colon y recto",PonderacionIndicadores!$A$1:$A$139,0)+COLUMN(A1)-2,2)</f>
        <v>Oportunidad del diagnóstico</v>
      </c>
      <c r="I10" s="7" t="str">
        <f ca="1">+OFFSET(PonderacionIndicadores!$A$1,MATCH("Colon y recto",PonderacionIndicadores!$A$1:$A$139,0)+COLUMN(B1)-2,2)</f>
        <v>Estadificación temprana al momento del diagnóstico</v>
      </c>
      <c r="J10" s="7" t="str">
        <f ca="1">+OFFSET(PonderacionIndicadores!$A$1,MATCH("Colon y recto",PonderacionIndicadores!$A$1:$A$139,0)+COLUMN(C1)-2,2)</f>
        <v>Oportunidad de inicio del tratamiento</v>
      </c>
      <c r="K10" s="7" t="str">
        <f ca="1">+OFFSET(PonderacionIndicadores!$A$1,MATCH("Colon y recto",PonderacionIndicadores!$A$1:$A$139,0)+COLUMN(D1)-2,2)</f>
        <v>Tratamiento curativo</v>
      </c>
      <c r="L10" s="7" t="str">
        <f ca="1">+OFFSET(PonderacionIndicadores!$A$1,MATCH("Colon y recto",PonderacionIndicadores!$A$1:$A$139,0)+COLUMN(E1)-2,2)</f>
        <v>Oportunidad de la terapia de adyuvancia</v>
      </c>
      <c r="M10" s="7" t="str">
        <f ca="1">+OFFSET(PonderacionIndicadores!$A$1,MATCH("Colon y recto",PonderacionIndicadores!$A$1:$A$139,0)+COLUMN(F1)-2,2)</f>
        <v>Valoración nutricional post quirúrgica</v>
      </c>
      <c r="N10" s="7" t="str">
        <f ca="1">+OFFSET(PonderacionIndicadores!$A$1,MATCH("Colon y recto",PonderacionIndicadores!$A$1:$A$139,0)+COLUMN(G1)-2,2)</f>
        <v>Valoración por cuidado paliativo</v>
      </c>
      <c r="O10" s="14" t="str">
        <f ca="1">+OFFSET(PonderacionIndicadores!$A$1,MATCH("Colon y recto",PonderacionIndicadores!$A$1:$A$139,0)+COLUMN(H1)-2,2)</f>
        <v>Resultado final del manejo oncológico en el período</v>
      </c>
      <c r="P10" s="14" t="str">
        <f ca="1">+OFFSET(PonderacionIndicadores!$A$1,MATCH("Colon y recto",PonderacionIndicadores!$A$1:$A$139,0)+COLUMN(I1)-2,2)</f>
        <v>Mortalidad temprana por cáncer colorrectal</v>
      </c>
      <c r="Q10" s="14" t="str">
        <f ca="1">+OFFSET(PonderacionIndicadores!$A$1,MATCH("Colon y recto",PonderacionIndicadores!$A$1:$A$139,0)+COLUMN(J1)-2,2)</f>
        <v>Prevalencia</v>
      </c>
      <c r="R10" s="20" t="s">
        <v>5</v>
      </c>
      <c r="S10" s="20" t="s">
        <v>5</v>
      </c>
      <c r="T10" s="20" t="s">
        <v>5</v>
      </c>
      <c r="U10" s="20" t="s">
        <v>5</v>
      </c>
      <c r="V10" s="20" t="s">
        <v>5</v>
      </c>
      <c r="W10" s="20" t="s">
        <v>5</v>
      </c>
      <c r="X10" s="20" t="s">
        <v>5</v>
      </c>
      <c r="Y10" s="20" t="s">
        <v>5</v>
      </c>
      <c r="Z10" s="20" t="s">
        <v>5</v>
      </c>
      <c r="AA10" s="20" t="s">
        <v>5</v>
      </c>
      <c r="AB10" s="22" t="s">
        <v>6</v>
      </c>
      <c r="AC10" s="22" t="s">
        <v>6</v>
      </c>
      <c r="AD10" s="22" t="s">
        <v>6</v>
      </c>
      <c r="AE10" s="22" t="s">
        <v>6</v>
      </c>
      <c r="AF10" s="22" t="s">
        <v>6</v>
      </c>
      <c r="AG10" s="22" t="s">
        <v>6</v>
      </c>
      <c r="AH10" s="22" t="s">
        <v>6</v>
      </c>
      <c r="AI10" s="22" t="s">
        <v>6</v>
      </c>
      <c r="AJ10" s="22" t="s">
        <v>6</v>
      </c>
      <c r="AK10" s="22" t="s">
        <v>6</v>
      </c>
      <c r="AL10" s="23" t="s">
        <v>7</v>
      </c>
      <c r="AM10" s="23" t="s">
        <v>7</v>
      </c>
      <c r="AN10" s="23" t="s">
        <v>7</v>
      </c>
      <c r="AO10" s="23" t="s">
        <v>7</v>
      </c>
      <c r="AP10" s="23" t="s">
        <v>7</v>
      </c>
      <c r="AQ10" s="23" t="s">
        <v>7</v>
      </c>
      <c r="AR10" s="23" t="s">
        <v>7</v>
      </c>
      <c r="AS10" s="23" t="s">
        <v>7</v>
      </c>
      <c r="AT10" s="23" t="s">
        <v>7</v>
      </c>
      <c r="AU10" s="23" t="s">
        <v>7</v>
      </c>
      <c r="AV10" s="24" t="s">
        <v>2</v>
      </c>
      <c r="AW10" s="25" t="s">
        <v>3</v>
      </c>
    </row>
    <row r="11" spans="1:49" s="4" customFormat="1" x14ac:dyDescent="0.25">
      <c r="A11" s="15" t="s">
        <v>403</v>
      </c>
      <c r="B11" s="15" t="s">
        <v>441</v>
      </c>
      <c r="C11" s="179">
        <v>201852571.14966598</v>
      </c>
      <c r="D11" s="16">
        <v>250600</v>
      </c>
      <c r="E11" s="9">
        <f ca="1">IF(AND($A12="Pn",COLUMN(C9)&lt;COUNTIF(PonderacionIndicadores!$A$1:$A$139,"Colon y recto")-1),OFFSET($F$10,0,COLUMN(E67)),IF(AND(A11="Pn",(COUNTIF(PonderacionIndicadores!$A$1:$A$139,"Colon y recto"))&gt;COLUMN(D11)),OFFSET(PonderacionIndicadores!$A$1,MATCH("Colon y recto",PonderacionIndicadores!$A$1:$A$139,0)+COLUMN(D11)-2,3),IF(A11="TOTAL GENERAL",SUM(E9:E$11),IF(D11&lt;&gt;"",D11/OFFSET($A$10,MATCH("TOTAL GENERAL",$A$11:$A$100,0),3),""))))</f>
        <v>6.2253184196962123E-3</v>
      </c>
      <c r="F11" s="16">
        <v>93220</v>
      </c>
      <c r="G11" s="16">
        <v>224652</v>
      </c>
      <c r="H11" s="18" t="s">
        <v>436</v>
      </c>
      <c r="I11" s="19">
        <v>0</v>
      </c>
      <c r="J11" s="18">
        <v>97</v>
      </c>
      <c r="K11" s="19" t="s">
        <v>436</v>
      </c>
      <c r="L11" s="18" t="s">
        <v>436</v>
      </c>
      <c r="M11" s="19" t="s">
        <v>436</v>
      </c>
      <c r="N11" s="19">
        <v>0</v>
      </c>
      <c r="O11" s="19" t="s">
        <v>436</v>
      </c>
      <c r="P11" s="180">
        <v>7.51</v>
      </c>
      <c r="Q11" s="18">
        <v>7.57</v>
      </c>
      <c r="R11" s="21" t="str">
        <f ca="1">IF(OR($A11="Pn",$A12="Pn"),"",IF($A11="TOTAL GENERAL",SUM(R9:R$11),IF(AND(H11&lt;&gt;"",$A11&lt;&gt;"Pn"),IF(H11&gt;OFFSET($A$10,MATCH("TOTAL GENERAL",$A$11:$A$100,0),COLUMN(H11)-1),0,OFFSET($A$10,MATCH("TOTAL GENERAL",$A$11:$A$100,0),COLUMN(H11)-1)-H11),"")))</f>
        <v/>
      </c>
      <c r="S11" s="21">
        <f ca="1">IF(OR($A11="Pn",$A12="Pn"),"",IF(OR($A11="Pn",$A12="Pn"),"",IF($A11="TOTAL GENERAL",SUM(S9:S$11),IF(AND(I11&lt;&gt;"",$A11&lt;&gt;"Pn"),IF(I11&lt;OFFSET($A$10,MATCH("TOTAL GENERAL",$A$11:$A$100,0),COLUMN(I11)-1),0,I11-OFFSET($A$10,MATCH("TOTAL GENERAL",$A$11:$A$100,0),COLUMN(I11)-1)),""))))</f>
        <v>0</v>
      </c>
      <c r="T11" s="21">
        <f ca="1">IF(OR($A11="Pn",$A12="Pn"),"",IF(OR($A11="Pn",$A12="Pn"),"",IF($A11="TOTAL GENERAL",SUM(T9:T$11),IF(AND(J11&lt;&gt;"",$A11&lt;&gt;"Pn"),IF(J11&gt;OFFSET($A$10,MATCH("TOTAL GENERAL",$A$11:$A$100,0),COLUMN(J11)-1),0,OFFSET($A$10,MATCH("TOTAL GENERAL",$A$11:$A$100,0),COLUMN(J11)-1)-J11),""))))</f>
        <v>0</v>
      </c>
      <c r="U11" s="21" t="str">
        <f ca="1">IF(OR($A11="Pn",$A12="Pn"),"",IF($A11="TOTAL GENERAL",SUM(U9:U$11),IF(AND(K11&lt;&gt;"",$A11&lt;&gt;"Pn"),IF(K11&lt;OFFSET($A$10,MATCH("TOTAL GENERAL",$A$11:$A$100,0),COLUMN(K11)-1),0,K11-OFFSET($A$10,MATCH("TOTAL GENERAL",$A$11:$A$100,0),COLUMN(K11)-1)),"")))</f>
        <v/>
      </c>
      <c r="V11" s="21" t="str">
        <f ca="1">IF(OR($A11="Pn",$A12="Pn"),"",IF(OR($A11="Pn",$A12="Pn"),"",IF($A11="TOTAL GENERAL",SUM(V9:V$11),IF(AND(L11&lt;&gt;"",$A11&lt;&gt;"Pn"),IF(L11&gt;OFFSET($A$10,MATCH("TOTAL GENERAL",$A$11:$A$100,0),COLUMN(L11)-1),0,OFFSET($A$10,MATCH("TOTAL GENERAL",$A$11:$A$100,0),COLUMN(L11)-1)-L11),""))))</f>
        <v/>
      </c>
      <c r="W11" s="21" t="str">
        <f ca="1">IF(OR($A11="Pn",$A12="Pn"),"",IF(OR($A11="Pn",$A12="Pn"),"",IF($A11="TOTAL GENERAL",SUM(W9:W$11),IF(AND(M11&lt;&gt;"",$A11&lt;&gt;"Pn"),IF(M11&lt;OFFSET($A$10,MATCH("TOTAL GENERAL",$A$11:$A$100,0),COLUMN(M11)-1),0,M11-OFFSET($A$10,MATCH("TOTAL GENERAL",$A$11:$A$100,0),COLUMN(M11)-1)),""))))</f>
        <v/>
      </c>
      <c r="X11" s="21">
        <f ca="1">IF(OR($A11="Pn",$A12="Pn"),"",IF(OR($A11="Pn",$A12="Pn"),"",IF($A11="TOTAL GENERAL",SUM(X9:X$11),IF(AND(N11&lt;&gt;"",$A11&lt;&gt;"Pn"),IF(N11&lt;OFFSET($A$10,MATCH("TOTAL GENERAL",$A$11:$A$100,0),COLUMN(N11)-1),0,N11-OFFSET($A$10,MATCH("TOTAL GENERAL",$A$11:$A$100,0),COLUMN(N11)-1)),""))))</f>
        <v>0</v>
      </c>
      <c r="Y11" s="21" t="str">
        <f ca="1">IF(OR($A11="Pn",$A12="Pn"),"",IF(OR($A11="Pn",$A12="Pn"),"",IF($A11="TOTAL GENERAL",SUM(Y9:Y$11),IF(AND(O11&lt;&gt;"",$A11&lt;&gt;"Pn"),IF(O11&lt;OFFSET($A$10,MATCH("TOTAL GENERAL",$A$11:$A$100,0),COLUMN(O11)-1),0,O11-OFFSET($A$10,MATCH("TOTAL GENERAL",$A$11:$A$100,0),COLUMN(O11)-1)),""))))</f>
        <v/>
      </c>
      <c r="Z11" s="21">
        <f ca="1">IF(OR($A11="Pn",$A12="Pn"),"",IF($A11="TOTAL GENERAL",SUM(Z9:Z$11),IF(AND(P11&lt;&gt;"",$A11&lt;&gt;"Pn"),IF(P11&gt;OFFSET($A$10,MATCH("TOTAL GENERAL",$A$11:$A$100,0),COLUMN(P11)-1),0,OFFSET($A$10,MATCH("TOTAL GENERAL",$A$11:$A$100,0),COLUMN(P11)-1)-P11),"")))</f>
        <v>1.2100000000000009</v>
      </c>
      <c r="AA11" s="21">
        <f ca="1">IF(OR($A11="Pn",$A12="Pn"),"",IF(OR($A11="Pn",$A12="Pn"),"",IF($A11="TOTAL GENERAL",SUM(AA9:AA$11),IF(AND(Q11&lt;&gt;"",$A11&lt;&gt;"Pn"),IF(Q11&lt;OFFSET($A$10,MATCH("TOTAL GENERAL",$A$11:$A$100,0),COLUMN(Q11)-1),0,Q11-OFFSET($A$10,MATCH("TOTAL GENERAL",$A$11:$A$100,0),COLUMN(Q11)-1)),""))))</f>
        <v>0</v>
      </c>
      <c r="AB11" s="21" t="str">
        <f>IF(OR($A11="Pn",$A12="Pn"),"",IF($A11="TOTAL GENERAL",SUM(AB9:AB$11),IF(AND(H11&lt;&gt;"",$A11&lt;&gt;"Pn"),R11*$D11,"")))</f>
        <v/>
      </c>
      <c r="AC11" s="21">
        <f ca="1">IF(OR($A11="Pn",$A12="Pn"),"",IF($A11="TOTAL GENERAL",SUM(AC9:AC$11),IF(AND(I11&lt;&gt;"",$A11&lt;&gt;"Pn"),S11*$D11,"")))</f>
        <v>0</v>
      </c>
      <c r="AD11" s="21">
        <f ca="1">IF(OR($A11="Pn",$A12="Pn"),"",IF($A11="TOTAL GENERAL",SUM(AD9:AD$11),IF(AND(J11&lt;&gt;"",$A11&lt;&gt;"Pn"),T11*$D11,"")))</f>
        <v>0</v>
      </c>
      <c r="AE11" s="21" t="str">
        <f>IF(OR($A11="Pn",$A12="Pn"),"",IF($A11="TOTAL GENERAL",SUM(AE9:AE$11),IF(AND(K11&lt;&gt;"",$A11&lt;&gt;"Pn"),U11*$D11,"")))</f>
        <v/>
      </c>
      <c r="AF11" s="21" t="str">
        <f>IF(OR($A11="Pn",$A12="Pn"),"",IF($A11="TOTAL GENERAL",SUM(AF9:AF$11),IF(AND(L11&lt;&gt;"",$A11&lt;&gt;"Pn"),V11*$D11,"")))</f>
        <v/>
      </c>
      <c r="AG11" s="21" t="str">
        <f>IF(OR($A11="Pn",$A12="Pn"),"",IF($A11="TOTAL GENERAL",SUM(AG9:AG$11),IF(AND(M11&lt;&gt;"",$A11&lt;&gt;"Pn"),W11*$D11,"")))</f>
        <v/>
      </c>
      <c r="AH11" s="21">
        <f ca="1">IF(OR($A11="Pn",$A12="Pn"),"",IF($A11="TOTAL GENERAL",SUM(AH9:AH$11),IF(AND(N11&lt;&gt;"",$A11&lt;&gt;"Pn"),X11*$D11,"")))</f>
        <v>0</v>
      </c>
      <c r="AI11" s="21" t="str">
        <f>IF(OR($A11="Pn",$A12="Pn"),"",IF($A11="TOTAL GENERAL",SUM(AI9:AI$11),IF(AND(O11&lt;&gt;"",$A11&lt;&gt;"Pn"),Y11*$D11,"")))</f>
        <v/>
      </c>
      <c r="AJ11" s="21">
        <f ca="1">IF(OR($A11="Pn",$A12="Pn"),"",IF($A11="TOTAL GENERAL",SUM(AJ9:AJ$11),IF(AND(P11&lt;&gt;"",$A11&lt;&gt;"Pn"),Z11*$F11,"")))</f>
        <v>112796.20000000008</v>
      </c>
      <c r="AK11" s="21">
        <f ca="1">IF(OR($A11="Pn",$A12="Pn"),"",IF($A11="TOTAL GENERAL",SUM(AK9:AK$11),IF(AND(Q11&lt;&gt;"",$A11&lt;&gt;"Pn"),AA11*$G11,"")))</f>
        <v>0</v>
      </c>
      <c r="AL11" s="19" t="str">
        <f ca="1">IF($A11="TOTAL GENERAL",SUM(AL9:AL$11),IF(AND(R11&lt;&gt;"",$A11&lt;&gt;"Pn"),IF(OFFSET($A$11,MATCH("TOTAL GENERAL",$A$11:$A$100,0)-1,COLUMN(AA11))=0,0,AB11/OFFSET($A$11,MATCH("TOTAL GENERAL",$A$11:$A$100,0)-1,COLUMN(AA11))),""))</f>
        <v/>
      </c>
      <c r="AM11" s="19">
        <f ca="1">IF($A11="TOTAL GENERAL",SUM(AM9:AM$11),IF(AND(S11&lt;&gt;"",$A11&lt;&gt;"Pn"),IF(OFFSET($A$11,MATCH("TOTAL GENERAL",$A$11:$A$100,0)-1,COLUMN(AB11))=0,0,AC11/OFFSET($A$11,MATCH("TOTAL GENERAL",$A$11:$A$100,0)-1,COLUMN(AB11))),""))</f>
        <v>0</v>
      </c>
      <c r="AN11" s="19">
        <f ca="1">IF($A11="TOTAL GENERAL",SUM(AN9:AN$11),IF(AND(T11&lt;&gt;"",$A11&lt;&gt;"Pn"),IF(OFFSET($A$11,MATCH("TOTAL GENERAL",$A$11:$A$100,0)-1,COLUMN(AC11))=0,0,AD11/OFFSET($A$11,MATCH("TOTAL GENERAL",$A$11:$A$100,0)-1,COLUMN(AC11))),""))</f>
        <v>0</v>
      </c>
      <c r="AO11" s="19" t="str">
        <f ca="1">IF($A11="TOTAL GENERAL",SUM(AO9:AO$11),IF(AND(U11&lt;&gt;"",$A11&lt;&gt;"Pn"),IF(OFFSET($A$11,MATCH("TOTAL GENERAL",$A$11:$A$100,0)-1,COLUMN(AD11))=0,0,AE11/OFFSET($A$11,MATCH("TOTAL GENERAL",$A$11:$A$100,0)-1,COLUMN(AD11))),""))</f>
        <v/>
      </c>
      <c r="AP11" s="19" t="str">
        <f ca="1">IF($A11="TOTAL GENERAL",SUM(AP9:AP$11),IF(AND(V11&lt;&gt;"",$A11&lt;&gt;"Pn"),IF(OFFSET($A$11,MATCH("TOTAL GENERAL",$A$11:$A$100,0)-1,COLUMN(AE11))=0,0,AF11/OFFSET($A$11,MATCH("TOTAL GENERAL",$A$11:$A$100,0)-1,COLUMN(AE11))),""))</f>
        <v/>
      </c>
      <c r="AQ11" s="19" t="str">
        <f ca="1">IF($A11="TOTAL GENERAL",SUM(AQ9:AQ$11),IF(AND(W11&lt;&gt;"",$A11&lt;&gt;"Pn"),IF(OFFSET($A$11,MATCH("TOTAL GENERAL",$A$11:$A$100,0)-1,COLUMN(AF11))=0,0,AG11/OFFSET($A$11,MATCH("TOTAL GENERAL",$A$11:$A$100,0)-1,COLUMN(AF11))),""))</f>
        <v/>
      </c>
      <c r="AR11" s="19">
        <f ca="1">IF($A11="TOTAL GENERAL",SUM(AR9:AR$11),IF(AND(X11&lt;&gt;"",$A11&lt;&gt;"Pn"),IF(OFFSET($A$11,MATCH("TOTAL GENERAL",$A$11:$A$100,0)-1,COLUMN(AG11))=0,0,AH11/OFFSET($A$11,MATCH("TOTAL GENERAL",$A$11:$A$100,0)-1,COLUMN(AG11))),""))</f>
        <v>0</v>
      </c>
      <c r="AS11" s="19" t="str">
        <f ca="1">IF($A11="TOTAL GENERAL",SUM(AS9:AS$11),IF(AND(Y11&lt;&gt;"",$A11&lt;&gt;"Pn"),IF(OFFSET($A$11,MATCH("TOTAL GENERAL",$A$11:$A$100,0)-1,COLUMN(AH11))=0,0,AI11/OFFSET($A$11,MATCH("TOTAL GENERAL",$A$11:$A$100,0)-1,COLUMN(AH11))),""))</f>
        <v/>
      </c>
      <c r="AT11" s="19">
        <f ca="1">IF($A11="TOTAL GENERAL",SUM(AT9:AT$11),IF(AND(Z11&lt;&gt;"",$A11&lt;&gt;"Pn"),IF(OFFSET($A$11,MATCH("TOTAL GENERAL",$A$11:$A$100,0)-1,COLUMN(AI11))=0,0,AJ11/OFFSET($A$11,MATCH("TOTAL GENERAL",$A$11:$A$100,0)-1,COLUMN(AI11))),""))</f>
        <v>8.1477078312477847E-3</v>
      </c>
      <c r="AU11" s="19">
        <f ca="1">IF($A11="TOTAL GENERAL",SUM(AU9:AU$11),IF(AND(AA11&lt;&gt;"",$A11&lt;&gt;"Pn"),IF(OFFSET($A$11,MATCH("TOTAL GENERAL",$A$11:$A$100,0)-1,COLUMN(AJ11))=0,0,AK11/OFFSET($A$11,MATCH("TOTAL GENERAL",$A$11:$A$100,0)-1,COLUMN(AJ11))),""))</f>
        <v>0</v>
      </c>
      <c r="AV11" s="182">
        <f ca="1">IF(A11="TOTAL GENERAL",SUM(AV9:AV$11),IF(COUNTIF(AL11:AU11,"")&lt;COUNTA($AL$10:$AU$10),(IF(AL11&lt;&gt;"",AL11*OFFSET($A$10,MATCH("Pn",$A$11:$A$100,0),1),0)+IF(AM11&lt;&gt;"",AM11*OFFSET($A$10,MATCH("Pn",$A$11:$A$100,0),2),0)+IF(AN11&lt;&gt;"",AN11*OFFSET($A$10,MATCH("Pn",$A$11:$A$100,0),3),0)+IF(AO11&lt;&gt;"",AO11*OFFSET($A$10,MATCH("Pn",$A$11:$A$100,0),4),0)+IF(AP11&lt;&gt;"",AP11*OFFSET($A$10,MATCH("Pn",$A$11:$A$100,0),5),0)+IF(AQ11&lt;&gt;"",AQ11*OFFSET($A$10,MATCH("Pn",$A$11:$A$100,0),6),0)+IF(AR11&lt;&gt;"",AR11*OFFSET($A$10,MATCH("Pn",$A$11:$A$100,0),7),0)+IF(AS11&lt;&gt;"",AS11*OFFSET($A$10,MATCH("Pn",$A$11:$A$100,0),8),0)+IF(AT11&lt;&gt;"",AT11*OFFSET($A$10,MATCH("Pn",$A$11:$A$100,0),9),0)+IF(AU11&lt;&gt;"",AU11*OFFSET($A$10,MATCH("Pn",$A$11:$A$100,0),10),0))*OFFSET($A$10,MATCH("FC",$A$11:$A$100,0),2),""))</f>
        <v>13209250.224937815</v>
      </c>
      <c r="AW11" s="10">
        <f ca="1">IF(OR(A11="Pn",A12="Pn"),"",IF(AND(AV11="",H11&lt;&gt;""),-H11,IF(A11="TOTAL GENERAL",SUM(AW9:AW$11),IF(AV11&lt;&gt;"",AV11-C11,""))))</f>
        <v>-188643320.92472816</v>
      </c>
    </row>
    <row r="12" spans="1:49" s="4" customFormat="1" x14ac:dyDescent="0.25">
      <c r="A12" s="15" t="s">
        <v>404</v>
      </c>
      <c r="B12" s="15" t="s">
        <v>442</v>
      </c>
      <c r="C12" s="179">
        <v>95125239.216413617</v>
      </c>
      <c r="D12" s="16">
        <v>118098</v>
      </c>
      <c r="E12" s="9">
        <f ca="1">IF(AND($A13="Pn",COLUMN(C10)&lt;COUNTIF(PonderacionIndicadores!$A$1:$A$139,"Colon y recto")-1),OFFSET($F$10,0,COLUMN(E68)),IF(AND(A12="Pn",(COUNTIF(PonderacionIndicadores!$A$1:$A$139,"Colon y recto"))&gt;COLUMN(D12)),OFFSET(PonderacionIndicadores!$A$1,MATCH("Colon y recto",PonderacionIndicadores!$A$1:$A$139,0)+COLUMN(D12)-2,3),IF(A12="TOTAL GENERAL",SUM(E10:E$11),IF(D12&lt;&gt;"",D12/OFFSET($A$10,MATCH("TOTAL GENERAL",$A$11:$A$100,0),3),""))))</f>
        <v>2.9337496198295421E-3</v>
      </c>
      <c r="F12" s="16">
        <v>50216</v>
      </c>
      <c r="G12" s="16">
        <v>109953</v>
      </c>
      <c r="H12" s="18" t="s">
        <v>436</v>
      </c>
      <c r="I12" s="19">
        <v>0</v>
      </c>
      <c r="J12" s="18" t="s">
        <v>436</v>
      </c>
      <c r="K12" s="19">
        <v>0</v>
      </c>
      <c r="L12" s="18" t="s">
        <v>436</v>
      </c>
      <c r="M12" s="19" t="s">
        <v>436</v>
      </c>
      <c r="N12" s="19">
        <v>0</v>
      </c>
      <c r="O12" s="19" t="s">
        <v>436</v>
      </c>
      <c r="P12" s="180">
        <v>3.98</v>
      </c>
      <c r="Q12" s="18">
        <v>19.100000000000001</v>
      </c>
      <c r="R12" s="21" t="str">
        <f ca="1">IF(OR($A12="Pn",$A13="Pn"),"",IF($A12="TOTAL GENERAL",SUM(R10:R$11),IF(AND(H12&lt;&gt;"",$A12&lt;&gt;"Pn"),IF(H12&gt;OFFSET($A$10,MATCH("TOTAL GENERAL",$A$11:$A$100,0),COLUMN(H12)-1),0,OFFSET($A$10,MATCH("TOTAL GENERAL",$A$11:$A$100,0),COLUMN(H12)-1)-H12),"")))</f>
        <v/>
      </c>
      <c r="S12" s="21">
        <f ca="1">IF(OR($A12="Pn",$A13="Pn"),"",IF(OR($A12="Pn",$A13="Pn"),"",IF($A12="TOTAL GENERAL",SUM(S10:S$11),IF(AND(I12&lt;&gt;"",$A12&lt;&gt;"Pn"),IF(I12&lt;OFFSET($A$10,MATCH("TOTAL GENERAL",$A$11:$A$100,0),COLUMN(I12)-1),0,I12-OFFSET($A$10,MATCH("TOTAL GENERAL",$A$11:$A$100,0),COLUMN(I12)-1)),""))))</f>
        <v>0</v>
      </c>
      <c r="T12" s="21" t="str">
        <f ca="1">IF(OR($A12="Pn",$A13="Pn"),"",IF(OR($A12="Pn",$A13="Pn"),"",IF($A12="TOTAL GENERAL",SUM(T10:T$11),IF(AND(J12&lt;&gt;"",$A12&lt;&gt;"Pn"),IF(J12&gt;OFFSET($A$10,MATCH("TOTAL GENERAL",$A$11:$A$100,0),COLUMN(J12)-1),0,OFFSET($A$10,MATCH("TOTAL GENERAL",$A$11:$A$100,0),COLUMN(J12)-1)-J12),""))))</f>
        <v/>
      </c>
      <c r="U12" s="21">
        <f ca="1">IF(OR($A12="Pn",$A13="Pn"),"",IF($A12="TOTAL GENERAL",SUM(U10:U$11),IF(AND(K12&lt;&gt;"",$A12&lt;&gt;"Pn"),IF(K12&lt;OFFSET($A$10,MATCH("TOTAL GENERAL",$A$11:$A$100,0),COLUMN(K12)-1),0,K12-OFFSET($A$10,MATCH("TOTAL GENERAL",$A$11:$A$100,0),COLUMN(K12)-1)),"")))</f>
        <v>0</v>
      </c>
      <c r="V12" s="21" t="str">
        <f ca="1">IF(OR($A12="Pn",$A13="Pn"),"",IF(OR($A12="Pn",$A13="Pn"),"",IF($A12="TOTAL GENERAL",SUM(V10:V$11),IF(AND(L12&lt;&gt;"",$A12&lt;&gt;"Pn"),IF(L12&gt;OFFSET($A$10,MATCH("TOTAL GENERAL",$A$11:$A$100,0),COLUMN(L12)-1),0,OFFSET($A$10,MATCH("TOTAL GENERAL",$A$11:$A$100,0),COLUMN(L12)-1)-L12),""))))</f>
        <v/>
      </c>
      <c r="W12" s="21" t="str">
        <f ca="1">IF(OR($A12="Pn",$A13="Pn"),"",IF(OR($A12="Pn",$A13="Pn"),"",IF($A12="TOTAL GENERAL",SUM(W10:W$11),IF(AND(M12&lt;&gt;"",$A12&lt;&gt;"Pn"),IF(M12&lt;OFFSET($A$10,MATCH("TOTAL GENERAL",$A$11:$A$100,0),COLUMN(M12)-1),0,M12-OFFSET($A$10,MATCH("TOTAL GENERAL",$A$11:$A$100,0),COLUMN(M12)-1)),""))))</f>
        <v/>
      </c>
      <c r="X12" s="21">
        <f ca="1">IF(OR($A12="Pn",$A13="Pn"),"",IF(OR($A12="Pn",$A13="Pn"),"",IF($A12="TOTAL GENERAL",SUM(X10:X$11),IF(AND(N12&lt;&gt;"",$A12&lt;&gt;"Pn"),IF(N12&lt;OFFSET($A$10,MATCH("TOTAL GENERAL",$A$11:$A$100,0),COLUMN(N12)-1),0,N12-OFFSET($A$10,MATCH("TOTAL GENERAL",$A$11:$A$100,0),COLUMN(N12)-1)),""))))</f>
        <v>0</v>
      </c>
      <c r="Y12" s="21" t="str">
        <f ca="1">IF(OR($A12="Pn",$A13="Pn"),"",IF(OR($A12="Pn",$A13="Pn"),"",IF($A12="TOTAL GENERAL",SUM(Y10:Y$11),IF(AND(O12&lt;&gt;"",$A12&lt;&gt;"Pn"),IF(O12&lt;OFFSET($A$10,MATCH("TOTAL GENERAL",$A$11:$A$100,0),COLUMN(O12)-1),0,O12-OFFSET($A$10,MATCH("TOTAL GENERAL",$A$11:$A$100,0),COLUMN(O12)-1)),""))))</f>
        <v/>
      </c>
      <c r="Z12" s="21">
        <f ca="1">IF(OR($A12="Pn",$A13="Pn"),"",IF($A12="TOTAL GENERAL",SUM(Z10:Z$11),IF(AND(P12&lt;&gt;"",$A12&lt;&gt;"Pn"),IF(P12&gt;OFFSET($A$10,MATCH("TOTAL GENERAL",$A$11:$A$100,0),COLUMN(P12)-1),0,OFFSET($A$10,MATCH("TOTAL GENERAL",$A$11:$A$100,0),COLUMN(P12)-1)-P12),"")))</f>
        <v>4.74</v>
      </c>
      <c r="AA12" s="21">
        <f ca="1">IF(OR($A12="Pn",$A13="Pn"),"",IF(OR($A12="Pn",$A13="Pn"),"",IF($A12="TOTAL GENERAL",SUM(AA10:AA$11),IF(AND(Q12&lt;&gt;"",$A12&lt;&gt;"Pn"),IF(Q12&lt;OFFSET($A$10,MATCH("TOTAL GENERAL",$A$11:$A$100,0),COLUMN(Q12)-1),0,Q12-OFFSET($A$10,MATCH("TOTAL GENERAL",$A$11:$A$100,0),COLUMN(Q12)-1)),""))))</f>
        <v>0</v>
      </c>
      <c r="AB12" s="21" t="str">
        <f>IF(OR($A12="Pn",$A13="Pn"),"",IF($A12="TOTAL GENERAL",SUM(AB10:AB$11),IF(AND(H12&lt;&gt;"",$A12&lt;&gt;"Pn"),R12*$D12,"")))</f>
        <v/>
      </c>
      <c r="AC12" s="21">
        <f ca="1">IF(OR($A12="Pn",$A13="Pn"),"",IF($A12="TOTAL GENERAL",SUM(AC10:AC$11),IF(AND(I12&lt;&gt;"",$A12&lt;&gt;"Pn"),S12*$D12,"")))</f>
        <v>0</v>
      </c>
      <c r="AD12" s="21" t="str">
        <f>IF(OR($A12="Pn",$A13="Pn"),"",IF($A12="TOTAL GENERAL",SUM(AD10:AD$11),IF(AND(J12&lt;&gt;"",$A12&lt;&gt;"Pn"),T12*$D12,"")))</f>
        <v/>
      </c>
      <c r="AE12" s="21">
        <f ca="1">IF(OR($A12="Pn",$A13="Pn"),"",IF($A12="TOTAL GENERAL",SUM(AE10:AE$11),IF(AND(K12&lt;&gt;"",$A12&lt;&gt;"Pn"),U12*$D12,"")))</f>
        <v>0</v>
      </c>
      <c r="AF12" s="21" t="str">
        <f>IF(OR($A12="Pn",$A13="Pn"),"",IF($A12="TOTAL GENERAL",SUM(AF10:AF$11),IF(AND(L12&lt;&gt;"",$A12&lt;&gt;"Pn"),V12*$D12,"")))</f>
        <v/>
      </c>
      <c r="AG12" s="21" t="str">
        <f>IF(OR($A12="Pn",$A13="Pn"),"",IF($A12="TOTAL GENERAL",SUM(AG10:AG$11),IF(AND(M12&lt;&gt;"",$A12&lt;&gt;"Pn"),W12*$D12,"")))</f>
        <v/>
      </c>
      <c r="AH12" s="21">
        <f ca="1">IF(OR($A12="Pn",$A13="Pn"),"",IF($A12="TOTAL GENERAL",SUM(AH10:AH$11),IF(AND(N12&lt;&gt;"",$A12&lt;&gt;"Pn"),X12*$D12,"")))</f>
        <v>0</v>
      </c>
      <c r="AI12" s="21" t="str">
        <f>IF(OR($A12="Pn",$A13="Pn"),"",IF($A12="TOTAL GENERAL",SUM(AI10:AI$11),IF(AND(O12&lt;&gt;"",$A12&lt;&gt;"Pn"),Y12*$D12,"")))</f>
        <v/>
      </c>
      <c r="AJ12" s="21">
        <f ca="1">IF(OR($A12="Pn",$A13="Pn"),"",IF($A12="TOTAL GENERAL",SUM(AJ10:AJ$11),IF(AND(P12&lt;&gt;"",$A12&lt;&gt;"Pn"),Z12*$F12,"")))</f>
        <v>238023.84</v>
      </c>
      <c r="AK12" s="21">
        <f ca="1">IF(OR($A12="Pn",$A13="Pn"),"",IF($A12="TOTAL GENERAL",SUM(AK10:AK$11),IF(AND(Q12&lt;&gt;"",$A12&lt;&gt;"Pn"),AA12*$G12,"")))</f>
        <v>0</v>
      </c>
      <c r="AL12" s="19" t="str">
        <f ca="1">IF($A12="TOTAL GENERAL",SUM(AL10:AL$11),IF(AND(R12&lt;&gt;"",$A12&lt;&gt;"Pn"),IF(OFFSET($A$11,MATCH("TOTAL GENERAL",$A$11:$A$100,0)-1,COLUMN(AA12))=0,0,AB12/OFFSET($A$11,MATCH("TOTAL GENERAL",$A$11:$A$100,0)-1,COLUMN(AA12))),""))</f>
        <v/>
      </c>
      <c r="AM12" s="19">
        <f ca="1">IF($A12="TOTAL GENERAL",SUM(AM10:AM$11),IF(AND(S12&lt;&gt;"",$A12&lt;&gt;"Pn"),IF(OFFSET($A$11,MATCH("TOTAL GENERAL",$A$11:$A$100,0)-1,COLUMN(AB12))=0,0,AC12/OFFSET($A$11,MATCH("TOTAL GENERAL",$A$11:$A$100,0)-1,COLUMN(AB12))),""))</f>
        <v>0</v>
      </c>
      <c r="AN12" s="19" t="str">
        <f ca="1">IF($A12="TOTAL GENERAL",SUM(AN10:AN$11),IF(AND(T12&lt;&gt;"",$A12&lt;&gt;"Pn"),IF(OFFSET($A$11,MATCH("TOTAL GENERAL",$A$11:$A$100,0)-1,COLUMN(AC12))=0,0,AD12/OFFSET($A$11,MATCH("TOTAL GENERAL",$A$11:$A$100,0)-1,COLUMN(AC12))),""))</f>
        <v/>
      </c>
      <c r="AO12" s="19">
        <f ca="1">IF($A12="TOTAL GENERAL",SUM(AO10:AO$11),IF(AND(U12&lt;&gt;"",$A12&lt;&gt;"Pn"),IF(OFFSET($A$11,MATCH("TOTAL GENERAL",$A$11:$A$100,0)-1,COLUMN(AD12))=0,0,AE12/OFFSET($A$11,MATCH("TOTAL GENERAL",$A$11:$A$100,0)-1,COLUMN(AD12))),""))</f>
        <v>0</v>
      </c>
      <c r="AP12" s="19" t="str">
        <f ca="1">IF($A12="TOTAL GENERAL",SUM(AP10:AP$11),IF(AND(V12&lt;&gt;"",$A12&lt;&gt;"Pn"),IF(OFFSET($A$11,MATCH("TOTAL GENERAL",$A$11:$A$100,0)-1,COLUMN(AE12))=0,0,AF12/OFFSET($A$11,MATCH("TOTAL GENERAL",$A$11:$A$100,0)-1,COLUMN(AE12))),""))</f>
        <v/>
      </c>
      <c r="AQ12" s="19" t="str">
        <f ca="1">IF($A12="TOTAL GENERAL",SUM(AQ10:AQ$11),IF(AND(W12&lt;&gt;"",$A12&lt;&gt;"Pn"),IF(OFFSET($A$11,MATCH("TOTAL GENERAL",$A$11:$A$100,0)-1,COLUMN(AF12))=0,0,AG12/OFFSET($A$11,MATCH("TOTAL GENERAL",$A$11:$A$100,0)-1,COLUMN(AF12))),""))</f>
        <v/>
      </c>
      <c r="AR12" s="19">
        <f ca="1">IF($A12="TOTAL GENERAL",SUM(AR10:AR$11),IF(AND(X12&lt;&gt;"",$A12&lt;&gt;"Pn"),IF(OFFSET($A$11,MATCH("TOTAL GENERAL",$A$11:$A$100,0)-1,COLUMN(AG12))=0,0,AH12/OFFSET($A$11,MATCH("TOTAL GENERAL",$A$11:$A$100,0)-1,COLUMN(AG12))),""))</f>
        <v>0</v>
      </c>
      <c r="AS12" s="19" t="str">
        <f ca="1">IF($A12="TOTAL GENERAL",SUM(AS10:AS$11),IF(AND(Y12&lt;&gt;"",$A12&lt;&gt;"Pn"),IF(OFFSET($A$11,MATCH("TOTAL GENERAL",$A$11:$A$100,0)-1,COLUMN(AH12))=0,0,AI12/OFFSET($A$11,MATCH("TOTAL GENERAL",$A$11:$A$100,0)-1,COLUMN(AH12))),""))</f>
        <v/>
      </c>
      <c r="AT12" s="19">
        <f ca="1">IF($A12="TOTAL GENERAL",SUM(AT10:AT$11),IF(AND(Z12&lt;&gt;"",$A12&lt;&gt;"Pn"),IF(OFFSET($A$11,MATCH("TOTAL GENERAL",$A$11:$A$100,0)-1,COLUMN(AI12))=0,0,AJ12/OFFSET($A$11,MATCH("TOTAL GENERAL",$A$11:$A$100,0)-1,COLUMN(AI12))),""))</f>
        <v>1.7193386879980604E-2</v>
      </c>
      <c r="AU12" s="19">
        <f ca="1">IF($A12="TOTAL GENERAL",SUM(AU10:AU$11),IF(AND(AA12&lt;&gt;"",$A12&lt;&gt;"Pn"),IF(OFFSET($A$11,MATCH("TOTAL GENERAL",$A$11:$A$100,0)-1,COLUMN(AJ12))=0,0,AK12/OFFSET($A$11,MATCH("TOTAL GENERAL",$A$11:$A$100,0)-1,COLUMN(AJ12))),""))</f>
        <v>0</v>
      </c>
      <c r="AV12" s="182">
        <f ca="1">IF(A12="TOTAL GENERAL",SUM(AV10:AV$11),IF(COUNTIF(AL12:AU12,"")&lt;COUNTA($AL$10:$AU$10),(IF(AL12&lt;&gt;"",AL12*OFFSET($A$10,MATCH("Pn",$A$11:$A$100,0),1),0)+IF(AM12&lt;&gt;"",AM12*OFFSET($A$10,MATCH("Pn",$A$11:$A$100,0),2),0)+IF(AN12&lt;&gt;"",AN12*OFFSET($A$10,MATCH("Pn",$A$11:$A$100,0),3),0)+IF(AO12&lt;&gt;"",AO12*OFFSET($A$10,MATCH("Pn",$A$11:$A$100,0),4),0)+IF(AP12&lt;&gt;"",AP12*OFFSET($A$10,MATCH("Pn",$A$11:$A$100,0),5),0)+IF(AQ12&lt;&gt;"",AQ12*OFFSET($A$10,MATCH("Pn",$A$11:$A$100,0),6),0)+IF(AR12&lt;&gt;"",AR12*OFFSET($A$10,MATCH("Pn",$A$11:$A$100,0),7),0)+IF(AS12&lt;&gt;"",AS12*OFFSET($A$10,MATCH("Pn",$A$11:$A$100,0),8),0)+IF(AT12&lt;&gt;"",AT12*OFFSET($A$10,MATCH("Pn",$A$11:$A$100,0),9),0)+IF(AU12&lt;&gt;"",AU12*OFFSET($A$10,MATCH("Pn",$A$11:$A$100,0),10),0))*OFFSET($A$10,MATCH("FC",$A$11:$A$100,0),2),""))</f>
        <v>27874311.918846201</v>
      </c>
      <c r="AW12" s="10">
        <f ca="1">IF(OR(A12="Pn",A13="Pn"),"",IF(AND(AV12="",H12&lt;&gt;""),-H12,IF(A12="TOTAL GENERAL",SUM(AW10:AW$11),IF(AV12&lt;&gt;"",AV12-C12,""))))</f>
        <v>-67250927.297567412</v>
      </c>
    </row>
    <row r="13" spans="1:49" s="4" customFormat="1" x14ac:dyDescent="0.25">
      <c r="A13" s="15" t="s">
        <v>405</v>
      </c>
      <c r="B13" s="15" t="s">
        <v>443</v>
      </c>
      <c r="C13" s="179">
        <v>147786529.11742723</v>
      </c>
      <c r="D13" s="16">
        <v>183477</v>
      </c>
      <c r="E13" s="9">
        <f ca="1">IF(AND($A14="Pn",COLUMN(C11)&lt;COUNTIF(PonderacionIndicadores!$A$1:$A$139,"Colon y recto")-1),OFFSET($F$10,0,COLUMN(E69)),IF(AND(A13="Pn",(COUNTIF(PonderacionIndicadores!$A$1:$A$139,"Colon y recto"))&gt;COLUMN(D13)),OFFSET(PonderacionIndicadores!$A$1,MATCH("Colon y recto",PonderacionIndicadores!$A$1:$A$139,0)+COLUMN(D13)-2,3),IF(A13="TOTAL GENERAL",SUM(E11:E$11),IF(D13&lt;&gt;"",D13/OFFSET($A$10,MATCH("TOTAL GENERAL",$A$11:$A$100,0),3),""))))</f>
        <v>4.5578720977278607E-3</v>
      </c>
      <c r="F13" s="16">
        <v>82852</v>
      </c>
      <c r="G13" s="16">
        <v>169727</v>
      </c>
      <c r="H13" s="18">
        <v>25</v>
      </c>
      <c r="I13" s="19">
        <v>0.25</v>
      </c>
      <c r="J13" s="18">
        <v>51.67</v>
      </c>
      <c r="K13" s="19">
        <v>0</v>
      </c>
      <c r="L13" s="18" t="s">
        <v>436</v>
      </c>
      <c r="M13" s="19" t="s">
        <v>436</v>
      </c>
      <c r="N13" s="19">
        <v>0</v>
      </c>
      <c r="O13" s="19">
        <v>0.5</v>
      </c>
      <c r="P13" s="180">
        <v>4.83</v>
      </c>
      <c r="Q13" s="18">
        <v>30.64</v>
      </c>
      <c r="R13" s="21">
        <f ca="1">IF(OR($A13="Pn",$A14="Pn"),"",IF($A13="TOTAL GENERAL",SUM(R11:R$11),IF(AND(H13&lt;&gt;"",$A13&lt;&gt;"Pn"),IF(H13&gt;OFFSET($A$10,MATCH("TOTAL GENERAL",$A$11:$A$100,0),COLUMN(H13)-1),0,OFFSET($A$10,MATCH("TOTAL GENERAL",$A$11:$A$100,0),COLUMN(H13)-1)-H13),"")))</f>
        <v>5</v>
      </c>
      <c r="S13" s="21">
        <f ca="1">IF(OR($A13="Pn",$A14="Pn"),"",IF(OR($A13="Pn",$A14="Pn"),"",IF($A13="TOTAL GENERAL",SUM(S11:S$11),IF(AND(I13&lt;&gt;"",$A13&lt;&gt;"Pn"),IF(I13&lt;OFFSET($A$10,MATCH("TOTAL GENERAL",$A$11:$A$100,0),COLUMN(I13)-1),0,I13-OFFSET($A$10,MATCH("TOTAL GENERAL",$A$11:$A$100,0),COLUMN(I13)-1)),""))))</f>
        <v>0</v>
      </c>
      <c r="T13" s="21">
        <f ca="1">IF(OR($A13="Pn",$A14="Pn"),"",IF(OR($A13="Pn",$A14="Pn"),"",IF($A13="TOTAL GENERAL",SUM(T11:T$11),IF(AND(J13&lt;&gt;"",$A13&lt;&gt;"Pn"),IF(J13&gt;OFFSET($A$10,MATCH("TOTAL GENERAL",$A$11:$A$100,0),COLUMN(J13)-1),0,OFFSET($A$10,MATCH("TOTAL GENERAL",$A$11:$A$100,0),COLUMN(J13)-1)-J13),""))))</f>
        <v>0</v>
      </c>
      <c r="U13" s="21">
        <f ca="1">IF(OR($A13="Pn",$A14="Pn"),"",IF($A13="TOTAL GENERAL",SUM(U11:U$11),IF(AND(K13&lt;&gt;"",$A13&lt;&gt;"Pn"),IF(K13&lt;OFFSET($A$10,MATCH("TOTAL GENERAL",$A$11:$A$100,0),COLUMN(K13)-1),0,K13-OFFSET($A$10,MATCH("TOTAL GENERAL",$A$11:$A$100,0),COLUMN(K13)-1)),"")))</f>
        <v>0</v>
      </c>
      <c r="V13" s="21" t="str">
        <f ca="1">IF(OR($A13="Pn",$A14="Pn"),"",IF(OR($A13="Pn",$A14="Pn"),"",IF($A13="TOTAL GENERAL",SUM(V11:V$11),IF(AND(L13&lt;&gt;"",$A13&lt;&gt;"Pn"),IF(L13&gt;OFFSET($A$10,MATCH("TOTAL GENERAL",$A$11:$A$100,0),COLUMN(L13)-1),0,OFFSET($A$10,MATCH("TOTAL GENERAL",$A$11:$A$100,0),COLUMN(L13)-1)-L13),""))))</f>
        <v/>
      </c>
      <c r="W13" s="21" t="str">
        <f ca="1">IF(OR($A13="Pn",$A14="Pn"),"",IF(OR($A13="Pn",$A14="Pn"),"",IF($A13="TOTAL GENERAL",SUM(W11:W$11),IF(AND(M13&lt;&gt;"",$A13&lt;&gt;"Pn"),IF(M13&lt;OFFSET($A$10,MATCH("TOTAL GENERAL",$A$11:$A$100,0),COLUMN(M13)-1),0,M13-OFFSET($A$10,MATCH("TOTAL GENERAL",$A$11:$A$100,0),COLUMN(M13)-1)),""))))</f>
        <v/>
      </c>
      <c r="X13" s="21">
        <f ca="1">IF(OR($A13="Pn",$A14="Pn"),"",IF(OR($A13="Pn",$A14="Pn"),"",IF($A13="TOTAL GENERAL",SUM(X11:X$11),IF(AND(N13&lt;&gt;"",$A13&lt;&gt;"Pn"),IF(N13&lt;OFFSET($A$10,MATCH("TOTAL GENERAL",$A$11:$A$100,0),COLUMN(N13)-1),0,N13-OFFSET($A$10,MATCH("TOTAL GENERAL",$A$11:$A$100,0),COLUMN(N13)-1)),""))))</f>
        <v>0</v>
      </c>
      <c r="Y13" s="21">
        <f ca="1">IF(OR($A13="Pn",$A14="Pn"),"",IF(OR($A13="Pn",$A14="Pn"),"",IF($A13="TOTAL GENERAL",SUM(Y11:Y$11),IF(AND(O13&lt;&gt;"",$A13&lt;&gt;"Pn"),IF(O13&lt;OFFSET($A$10,MATCH("TOTAL GENERAL",$A$11:$A$100,0),COLUMN(O13)-1),0,O13-OFFSET($A$10,MATCH("TOTAL GENERAL",$A$11:$A$100,0),COLUMN(O13)-1)),""))))</f>
        <v>0.2</v>
      </c>
      <c r="Z13" s="21">
        <f ca="1">IF(OR($A13="Pn",$A14="Pn"),"",IF($A13="TOTAL GENERAL",SUM(Z11:Z$11),IF(AND(P13&lt;&gt;"",$A13&lt;&gt;"Pn"),IF(P13&gt;OFFSET($A$10,MATCH("TOTAL GENERAL",$A$11:$A$100,0),COLUMN(P13)-1),0,OFFSET($A$10,MATCH("TOTAL GENERAL",$A$11:$A$100,0),COLUMN(P13)-1)-P13),"")))</f>
        <v>3.8900000000000006</v>
      </c>
      <c r="AA13" s="21">
        <f ca="1">IF(OR($A13="Pn",$A14="Pn"),"",IF(OR($A13="Pn",$A14="Pn"),"",IF($A13="TOTAL GENERAL",SUM(AA11:AA$11),IF(AND(Q13&lt;&gt;"",$A13&lt;&gt;"Pn"),IF(Q13&lt;OFFSET($A$10,MATCH("TOTAL GENERAL",$A$11:$A$100,0),COLUMN(Q13)-1),0,Q13-OFFSET($A$10,MATCH("TOTAL GENERAL",$A$11:$A$100,0),COLUMN(Q13)-1)),""))))</f>
        <v>0</v>
      </c>
      <c r="AB13" s="21">
        <f ca="1">IF(OR($A13="Pn",$A14="Pn"),"",IF($A13="TOTAL GENERAL",SUM(AB11:AB$11),IF(AND(H13&lt;&gt;"",$A13&lt;&gt;"Pn"),R13*$D13,"")))</f>
        <v>917385</v>
      </c>
      <c r="AC13" s="21">
        <f ca="1">IF(OR($A13="Pn",$A14="Pn"),"",IF($A13="TOTAL GENERAL",SUM(AC11:AC$11),IF(AND(I13&lt;&gt;"",$A13&lt;&gt;"Pn"),S13*$D13,"")))</f>
        <v>0</v>
      </c>
      <c r="AD13" s="21">
        <f ca="1">IF(OR($A13="Pn",$A14="Pn"),"",IF($A13="TOTAL GENERAL",SUM(AD11:AD$11),IF(AND(J13&lt;&gt;"",$A13&lt;&gt;"Pn"),T13*$D13,"")))</f>
        <v>0</v>
      </c>
      <c r="AE13" s="21">
        <f ca="1">IF(OR($A13="Pn",$A14="Pn"),"",IF($A13="TOTAL GENERAL",SUM(AE11:AE$11),IF(AND(K13&lt;&gt;"",$A13&lt;&gt;"Pn"),U13*$D13,"")))</f>
        <v>0</v>
      </c>
      <c r="AF13" s="21" t="str">
        <f>IF(OR($A13="Pn",$A14="Pn"),"",IF($A13="TOTAL GENERAL",SUM(AF11:AF$11),IF(AND(L13&lt;&gt;"",$A13&lt;&gt;"Pn"),V13*$D13,"")))</f>
        <v/>
      </c>
      <c r="AG13" s="21" t="str">
        <f>IF(OR($A13="Pn",$A14="Pn"),"",IF($A13="TOTAL GENERAL",SUM(AG11:AG$11),IF(AND(M13&lt;&gt;"",$A13&lt;&gt;"Pn"),W13*$D13,"")))</f>
        <v/>
      </c>
      <c r="AH13" s="21">
        <f ca="1">IF(OR($A13="Pn",$A14="Pn"),"",IF($A13="TOTAL GENERAL",SUM(AH11:AH$11),IF(AND(N13&lt;&gt;"",$A13&lt;&gt;"Pn"),X13*$D13,"")))</f>
        <v>0</v>
      </c>
      <c r="AI13" s="21">
        <f ca="1">IF(OR($A13="Pn",$A14="Pn"),"",IF($A13="TOTAL GENERAL",SUM(AI11:AI$11),IF(AND(O13&lt;&gt;"",$A13&lt;&gt;"Pn"),Y13*$D13,"")))</f>
        <v>36695.4</v>
      </c>
      <c r="AJ13" s="21">
        <f ca="1">IF(OR($A13="Pn",$A14="Pn"),"",IF($A13="TOTAL GENERAL",SUM(AJ11:AJ$11),IF(AND(P13&lt;&gt;"",$A13&lt;&gt;"Pn"),Z13*$F13,"")))</f>
        <v>322294.28000000003</v>
      </c>
      <c r="AK13" s="21">
        <f ca="1">IF(OR($A13="Pn",$A14="Pn"),"",IF($A13="TOTAL GENERAL",SUM(AK11:AK$11),IF(AND(Q13&lt;&gt;"",$A13&lt;&gt;"Pn"),AA13*$G13,"")))</f>
        <v>0</v>
      </c>
      <c r="AL13" s="19">
        <f ca="1">IF($A13="TOTAL GENERAL",SUM(AL11:AL$11),IF(AND(R13&lt;&gt;"",$A13&lt;&gt;"Pn"),IF(OFFSET($A$11,MATCH("TOTAL GENERAL",$A$11:$A$100,0)-1,COLUMN(AA13))=0,0,AB13/OFFSET($A$11,MATCH("TOTAL GENERAL",$A$11:$A$100,0)-1,COLUMN(AA13))),""))</f>
        <v>4.1959123394135151E-3</v>
      </c>
      <c r="AM13" s="19">
        <f ca="1">IF($A13="TOTAL GENERAL",SUM(AM11:AM$11),IF(AND(S13&lt;&gt;"",$A13&lt;&gt;"Pn"),IF(OFFSET($A$11,MATCH("TOTAL GENERAL",$A$11:$A$100,0)-1,COLUMN(AB13))=0,0,AC13/OFFSET($A$11,MATCH("TOTAL GENERAL",$A$11:$A$100,0)-1,COLUMN(AB13))),""))</f>
        <v>0</v>
      </c>
      <c r="AN13" s="19">
        <f ca="1">IF($A13="TOTAL GENERAL",SUM(AN11:AN$11),IF(AND(T13&lt;&gt;"",$A13&lt;&gt;"Pn"),IF(OFFSET($A$11,MATCH("TOTAL GENERAL",$A$11:$A$100,0)-1,COLUMN(AC13))=0,0,AD13/OFFSET($A$11,MATCH("TOTAL GENERAL",$A$11:$A$100,0)-1,COLUMN(AC13))),""))</f>
        <v>0</v>
      </c>
      <c r="AO13" s="19">
        <f ca="1">IF($A13="TOTAL GENERAL",SUM(AO11:AO$11),IF(AND(U13&lt;&gt;"",$A13&lt;&gt;"Pn"),IF(OFFSET($A$11,MATCH("TOTAL GENERAL",$A$11:$A$100,0)-1,COLUMN(AD13))=0,0,AE13/OFFSET($A$11,MATCH("TOTAL GENERAL",$A$11:$A$100,0)-1,COLUMN(AD13))),""))</f>
        <v>0</v>
      </c>
      <c r="AP13" s="19" t="str">
        <f ca="1">IF($A13="TOTAL GENERAL",SUM(AP11:AP$11),IF(AND(V13&lt;&gt;"",$A13&lt;&gt;"Pn"),IF(OFFSET($A$11,MATCH("TOTAL GENERAL",$A$11:$A$100,0)-1,COLUMN(AE13))=0,0,AF13/OFFSET($A$11,MATCH("TOTAL GENERAL",$A$11:$A$100,0)-1,COLUMN(AE13))),""))</f>
        <v/>
      </c>
      <c r="AQ13" s="19" t="str">
        <f ca="1">IF($A13="TOTAL GENERAL",SUM(AQ11:AQ$11),IF(AND(W13&lt;&gt;"",$A13&lt;&gt;"Pn"),IF(OFFSET($A$11,MATCH("TOTAL GENERAL",$A$11:$A$100,0)-1,COLUMN(AF13))=0,0,AG13/OFFSET($A$11,MATCH("TOTAL GENERAL",$A$11:$A$100,0)-1,COLUMN(AF13))),""))</f>
        <v/>
      </c>
      <c r="AR13" s="19">
        <f ca="1">IF($A13="TOTAL GENERAL",SUM(AR11:AR$11),IF(AND(X13&lt;&gt;"",$A13&lt;&gt;"Pn"),IF(OFFSET($A$11,MATCH("TOTAL GENERAL",$A$11:$A$100,0)-1,COLUMN(AG13))=0,0,AH13/OFFSET($A$11,MATCH("TOTAL GENERAL",$A$11:$A$100,0)-1,COLUMN(AG13))),""))</f>
        <v>0</v>
      </c>
      <c r="AS13" s="19">
        <f ca="1">IF($A13="TOTAL GENERAL",SUM(AS11:AS$11),IF(AND(Y13&lt;&gt;"",$A13&lt;&gt;"Pn"),IF(OFFSET($A$11,MATCH("TOTAL GENERAL",$A$11:$A$100,0)-1,COLUMN(AH13))=0,0,AI13/OFFSET($A$11,MATCH("TOTAL GENERAL",$A$11:$A$100,0)-1,COLUMN(AH13))),""))</f>
        <v>1.2002235345340924E-2</v>
      </c>
      <c r="AT13" s="19">
        <f ca="1">IF($A13="TOTAL GENERAL",SUM(AT11:AT$11),IF(AND(Z13&lt;&gt;"",$A13&lt;&gt;"Pn"),IF(OFFSET($A$11,MATCH("TOTAL GENERAL",$A$11:$A$100,0)-1,COLUMN(AI13))=0,0,AJ13/OFFSET($A$11,MATCH("TOTAL GENERAL",$A$11:$A$100,0)-1,COLUMN(AI13))),""))</f>
        <v>2.3280568220581586E-2</v>
      </c>
      <c r="AU13" s="19">
        <f ca="1">IF($A13="TOTAL GENERAL",SUM(AU11:AU$11),IF(AND(AA13&lt;&gt;"",$A13&lt;&gt;"Pn"),IF(OFFSET($A$11,MATCH("TOTAL GENERAL",$A$11:$A$100,0)-1,COLUMN(AJ13))=0,0,AK13/OFFSET($A$11,MATCH("TOTAL GENERAL",$A$11:$A$100,0)-1,COLUMN(AJ13))),""))</f>
        <v>0</v>
      </c>
      <c r="AV13" s="182">
        <f ca="1">IF(A13="TOTAL GENERAL",SUM(AV11:AV$11),IF(COUNTIF(AL13:AU13,"")&lt;COUNTA($AL$10:$AU$10),(IF(AL13&lt;&gt;"",AL13*OFFSET($A$10,MATCH("Pn",$A$11:$A$100,0),1),0)+IF(AM13&lt;&gt;"",AM13*OFFSET($A$10,MATCH("Pn",$A$11:$A$100,0),2),0)+IF(AN13&lt;&gt;"",AN13*OFFSET($A$10,MATCH("Pn",$A$11:$A$100,0),3),0)+IF(AO13&lt;&gt;"",AO13*OFFSET($A$10,MATCH("Pn",$A$11:$A$100,0),4),0)+IF(AP13&lt;&gt;"",AP13*OFFSET($A$10,MATCH("Pn",$A$11:$A$100,0),5),0)+IF(AQ13&lt;&gt;"",AQ13*OFFSET($A$10,MATCH("Pn",$A$11:$A$100,0),6),0)+IF(AR13&lt;&gt;"",AR13*OFFSET($A$10,MATCH("Pn",$A$11:$A$100,0),7),0)+IF(AS13&lt;&gt;"",AS13*OFFSET($A$10,MATCH("Pn",$A$11:$A$100,0),8),0)+IF(AT13&lt;&gt;"",AT13*OFFSET($A$10,MATCH("Pn",$A$11:$A$100,0),9),0)+IF(AU13&lt;&gt;"",AU13*OFFSET($A$10,MATCH("Pn",$A$11:$A$100,0),10),0))*OFFSET($A$10,MATCH("FC",$A$11:$A$100,0),2),""))</f>
        <v>65743990.149338163</v>
      </c>
      <c r="AW13" s="10">
        <f ca="1">IF(OR(A13="Pn",A14="Pn"),"",IF(AND(AV13="",H13&lt;&gt;""),-H13,IF(A13="TOTAL GENERAL",SUM(AW11:AW$11),IF(AV13&lt;&gt;"",AV13-C13,""))))</f>
        <v>-82042538.968089074</v>
      </c>
    </row>
    <row r="14" spans="1:49" s="4" customFormat="1" x14ac:dyDescent="0.25">
      <c r="A14" s="15" t="s">
        <v>406</v>
      </c>
      <c r="B14" s="15" t="s">
        <v>444</v>
      </c>
      <c r="C14" s="179">
        <v>926178694.28976297</v>
      </c>
      <c r="D14" s="16">
        <v>1149851</v>
      </c>
      <c r="E14" s="9">
        <f ca="1">IF(AND($A15="Pn",COLUMN(C12)&lt;COUNTIF(PonderacionIndicadores!$A$1:$A$139,"Colon y recto")-1),OFFSET($F$10,0,COLUMN(E70)),IF(AND(A14="Pn",(COUNTIF(PonderacionIndicadores!$A$1:$A$139,"Colon y recto"))&gt;COLUMN(D14)),OFFSET(PonderacionIndicadores!$A$1,MATCH("Colon y recto",PonderacionIndicadores!$A$1:$A$139,0)+COLUMN(D14)-2,3),IF(A14="TOTAL GENERAL",SUM(E$11:E12),IF(D14&lt;&gt;"",D14/OFFSET($A$10,MATCH("TOTAL GENERAL",$A$11:$A$100,0),3),""))))</f>
        <v>2.8564200359960532E-2</v>
      </c>
      <c r="F14" s="16">
        <v>473066</v>
      </c>
      <c r="G14" s="16">
        <v>1052768</v>
      </c>
      <c r="H14" s="18">
        <v>26.8</v>
      </c>
      <c r="I14" s="19">
        <v>0.2</v>
      </c>
      <c r="J14" s="18">
        <v>67.709999999999994</v>
      </c>
      <c r="K14" s="19">
        <v>0.28570000000000001</v>
      </c>
      <c r="L14" s="18">
        <v>16</v>
      </c>
      <c r="M14" s="19">
        <v>0</v>
      </c>
      <c r="N14" s="19">
        <v>0</v>
      </c>
      <c r="O14" s="19">
        <v>0.5</v>
      </c>
      <c r="P14" s="180">
        <v>7.82</v>
      </c>
      <c r="Q14" s="18">
        <v>10.92</v>
      </c>
      <c r="R14" s="21">
        <f ca="1">IF(OR($A14="Pn",$A15="Pn"),"",IF($A14="TOTAL GENERAL",SUM(R$11:R12),IF(AND(H14&lt;&gt;"",$A14&lt;&gt;"Pn"),IF(H14&gt;OFFSET($A$10,MATCH("TOTAL GENERAL",$A$11:$A$100,0),COLUMN(H14)-1),0,OFFSET($A$10,MATCH("TOTAL GENERAL",$A$11:$A$100,0),COLUMN(H14)-1)-H14),"")))</f>
        <v>3.1999999999999993</v>
      </c>
      <c r="S14" s="21">
        <f ca="1">IF(OR($A14="Pn",$A15="Pn"),"",IF(OR($A14="Pn",$A15="Pn"),"",IF($A14="TOTAL GENERAL",SUM(S$11:S12),IF(AND(I14&lt;&gt;"",$A14&lt;&gt;"Pn"),IF(I14&lt;OFFSET($A$10,MATCH("TOTAL GENERAL",$A$11:$A$100,0),COLUMN(I14)-1),0,I14-OFFSET($A$10,MATCH("TOTAL GENERAL",$A$11:$A$100,0),COLUMN(I14)-1)),""))))</f>
        <v>0</v>
      </c>
      <c r="T14" s="21">
        <f ca="1">IF(OR($A14="Pn",$A15="Pn"),"",IF(OR($A14="Pn",$A15="Pn"),"",IF($A14="TOTAL GENERAL",SUM(T$11:T12),IF(AND(J14&lt;&gt;"",$A14&lt;&gt;"Pn"),IF(J14&gt;OFFSET($A$10,MATCH("TOTAL GENERAL",$A$11:$A$100,0),COLUMN(J14)-1),0,OFFSET($A$10,MATCH("TOTAL GENERAL",$A$11:$A$100,0),COLUMN(J14)-1)-J14),""))))</f>
        <v>0</v>
      </c>
      <c r="U14" s="21">
        <f ca="1">IF(OR($A14="Pn",$A15="Pn"),"",IF($A14="TOTAL GENERAL",SUM(U$11:U12),IF(AND(K14&lt;&gt;"",$A14&lt;&gt;"Pn"),IF(K14&lt;OFFSET($A$10,MATCH("TOTAL GENERAL",$A$11:$A$100,0),COLUMN(K14)-1),0,K14-OFFSET($A$10,MATCH("TOTAL GENERAL",$A$11:$A$100,0),COLUMN(K14)-1)),"")))</f>
        <v>0</v>
      </c>
      <c r="V14" s="21">
        <f ca="1">IF(OR($A14="Pn",$A15="Pn"),"",IF(OR($A14="Pn",$A15="Pn"),"",IF($A14="TOTAL GENERAL",SUM(V$11:V12),IF(AND(L14&lt;&gt;"",$A14&lt;&gt;"Pn"),IF(L14&gt;OFFSET($A$10,MATCH("TOTAL GENERAL",$A$11:$A$100,0),COLUMN(L14)-1),0,OFFSET($A$10,MATCH("TOTAL GENERAL",$A$11:$A$100,0),COLUMN(L14)-1)-L14),""))))</f>
        <v>0</v>
      </c>
      <c r="W14" s="21">
        <f ca="1">IF(OR($A14="Pn",$A15="Pn"),"",IF(OR($A14="Pn",$A15="Pn"),"",IF($A14="TOTAL GENERAL",SUM(W$11:W12),IF(AND(M14&lt;&gt;"",$A14&lt;&gt;"Pn"),IF(M14&lt;OFFSET($A$10,MATCH("TOTAL GENERAL",$A$11:$A$100,0),COLUMN(M14)-1),0,M14-OFFSET($A$10,MATCH("TOTAL GENERAL",$A$11:$A$100,0),COLUMN(M14)-1)),""))))</f>
        <v>0</v>
      </c>
      <c r="X14" s="21">
        <f ca="1">IF(OR($A14="Pn",$A15="Pn"),"",IF(OR($A14="Pn",$A15="Pn"),"",IF($A14="TOTAL GENERAL",SUM(X$11:X12),IF(AND(N14&lt;&gt;"",$A14&lt;&gt;"Pn"),IF(N14&lt;OFFSET($A$10,MATCH("TOTAL GENERAL",$A$11:$A$100,0),COLUMN(N14)-1),0,N14-OFFSET($A$10,MATCH("TOTAL GENERAL",$A$11:$A$100,0),COLUMN(N14)-1)),""))))</f>
        <v>0</v>
      </c>
      <c r="Y14" s="21">
        <f ca="1">IF(OR($A14="Pn",$A15="Pn"),"",IF(OR($A14="Pn",$A15="Pn"),"",IF($A14="TOTAL GENERAL",SUM(Y$11:Y12),IF(AND(O14&lt;&gt;"",$A14&lt;&gt;"Pn"),IF(O14&lt;OFFSET($A$10,MATCH("TOTAL GENERAL",$A$11:$A$100,0),COLUMN(O14)-1),0,O14-OFFSET($A$10,MATCH("TOTAL GENERAL",$A$11:$A$100,0),COLUMN(O14)-1)),""))))</f>
        <v>0.2</v>
      </c>
      <c r="Z14" s="21">
        <f ca="1">IF(OR($A14="Pn",$A15="Pn"),"",IF($A14="TOTAL GENERAL",SUM(Z$11:Z12),IF(AND(P14&lt;&gt;"",$A14&lt;&gt;"Pn"),IF(P14&gt;OFFSET($A$10,MATCH("TOTAL GENERAL",$A$11:$A$100,0),COLUMN(P14)-1),0,OFFSET($A$10,MATCH("TOTAL GENERAL",$A$11:$A$100,0),COLUMN(P14)-1)-P14),"")))</f>
        <v>0.90000000000000036</v>
      </c>
      <c r="AA14" s="21">
        <f ca="1">IF(OR($A14="Pn",$A15="Pn"),"",IF(OR($A14="Pn",$A15="Pn"),"",IF($A14="TOTAL GENERAL",SUM(AA$11:AA12),IF(AND(Q14&lt;&gt;"",$A14&lt;&gt;"Pn"),IF(Q14&lt;OFFSET($A$10,MATCH("TOTAL GENERAL",$A$11:$A$100,0),COLUMN(Q14)-1),0,Q14-OFFSET($A$10,MATCH("TOTAL GENERAL",$A$11:$A$100,0),COLUMN(Q14)-1)),""))))</f>
        <v>0</v>
      </c>
      <c r="AB14" s="21">
        <f ca="1">IF(OR($A14="Pn",$A15="Pn"),"",IF($A14="TOTAL GENERAL",SUM(AB$11:AB12),IF(AND(H14&lt;&gt;"",$A14&lt;&gt;"Pn"),R14*$D14,"")))</f>
        <v>3679523.1999999993</v>
      </c>
      <c r="AC14" s="21">
        <f ca="1">IF(OR($A14="Pn",$A15="Pn"),"",IF($A14="TOTAL GENERAL",SUM(AC$11:AC12),IF(AND(I14&lt;&gt;"",$A14&lt;&gt;"Pn"),S14*$D14,"")))</f>
        <v>0</v>
      </c>
      <c r="AD14" s="21">
        <f ca="1">IF(OR($A14="Pn",$A15="Pn"),"",IF($A14="TOTAL GENERAL",SUM(AD$11:AD12),IF(AND(J14&lt;&gt;"",$A14&lt;&gt;"Pn"),T14*$D14,"")))</f>
        <v>0</v>
      </c>
      <c r="AE14" s="21">
        <f ca="1">IF(OR($A14="Pn",$A15="Pn"),"",IF($A14="TOTAL GENERAL",SUM(AE$11:AE12),IF(AND(K14&lt;&gt;"",$A14&lt;&gt;"Pn"),U14*$D14,"")))</f>
        <v>0</v>
      </c>
      <c r="AF14" s="21">
        <f ca="1">IF(OR($A14="Pn",$A15="Pn"),"",IF($A14="TOTAL GENERAL",SUM(AF$11:AF12),IF(AND(L14&lt;&gt;"",$A14&lt;&gt;"Pn"),V14*$D14,"")))</f>
        <v>0</v>
      </c>
      <c r="AG14" s="21">
        <f ca="1">IF(OR($A14="Pn",$A15="Pn"),"",IF($A14="TOTAL GENERAL",SUM(AG$11:AG12),IF(AND(M14&lt;&gt;"",$A14&lt;&gt;"Pn"),W14*$D14,"")))</f>
        <v>0</v>
      </c>
      <c r="AH14" s="21">
        <f ca="1">IF(OR($A14="Pn",$A15="Pn"),"",IF($A14="TOTAL GENERAL",SUM(AH$11:AH12),IF(AND(N14&lt;&gt;"",$A14&lt;&gt;"Pn"),X14*$D14,"")))</f>
        <v>0</v>
      </c>
      <c r="AI14" s="21">
        <f ca="1">IF(OR($A14="Pn",$A15="Pn"),"",IF($A14="TOTAL GENERAL",SUM(AI$11:AI12),IF(AND(O14&lt;&gt;"",$A14&lt;&gt;"Pn"),Y14*$D14,"")))</f>
        <v>229970.2</v>
      </c>
      <c r="AJ14" s="21">
        <f ca="1">IF(OR($A14="Pn",$A15="Pn"),"",IF($A14="TOTAL GENERAL",SUM(AJ$11:AJ12),IF(AND(P14&lt;&gt;"",$A14&lt;&gt;"Pn"),Z14*$F14,"")))</f>
        <v>425759.40000000014</v>
      </c>
      <c r="AK14" s="21">
        <f ca="1">IF(OR($A14="Pn",$A15="Pn"),"",IF($A14="TOTAL GENERAL",SUM(AK$11:AK12),IF(AND(Q14&lt;&gt;"",$A14&lt;&gt;"Pn"),AA14*$G14,"")))</f>
        <v>0</v>
      </c>
      <c r="AL14" s="19">
        <f ca="1">IF($A14="TOTAL GENERAL",SUM(AL$11:AL12),IF(AND(R14&lt;&gt;"",$A14&lt;&gt;"Pn"),IF(OFFSET($A$11,MATCH("TOTAL GENERAL",$A$11:$A$100,0)-1,COLUMN(AA14))=0,0,AB14/OFFSET($A$11,MATCH("TOTAL GENERAL",$A$11:$A$100,0)-1,COLUMN(AA14))),""))</f>
        <v>1.6829310265633623E-2</v>
      </c>
      <c r="AM14" s="19">
        <f ca="1">IF($A14="TOTAL GENERAL",SUM(AM$11:AM12),IF(AND(S14&lt;&gt;"",$A14&lt;&gt;"Pn"),IF(OFFSET($A$11,MATCH("TOTAL GENERAL",$A$11:$A$100,0)-1,COLUMN(AB14))=0,0,AC14/OFFSET($A$11,MATCH("TOTAL GENERAL",$A$11:$A$100,0)-1,COLUMN(AB14))),""))</f>
        <v>0</v>
      </c>
      <c r="AN14" s="19">
        <f ca="1">IF($A14="TOTAL GENERAL",SUM(AN$11:AN12),IF(AND(T14&lt;&gt;"",$A14&lt;&gt;"Pn"),IF(OFFSET($A$11,MATCH("TOTAL GENERAL",$A$11:$A$100,0)-1,COLUMN(AC14))=0,0,AD14/OFFSET($A$11,MATCH("TOTAL GENERAL",$A$11:$A$100,0)-1,COLUMN(AC14))),""))</f>
        <v>0</v>
      </c>
      <c r="AO14" s="19">
        <f ca="1">IF($A14="TOTAL GENERAL",SUM(AO$11:AO12),IF(AND(U14&lt;&gt;"",$A14&lt;&gt;"Pn"),IF(OFFSET($A$11,MATCH("TOTAL GENERAL",$A$11:$A$100,0)-1,COLUMN(AD14))=0,0,AE14/OFFSET($A$11,MATCH("TOTAL GENERAL",$A$11:$A$100,0)-1,COLUMN(AD14))),""))</f>
        <v>0</v>
      </c>
      <c r="AP14" s="19">
        <f ca="1">IF($A14="TOTAL GENERAL",SUM(AP$11:AP12),IF(AND(V14&lt;&gt;"",$A14&lt;&gt;"Pn"),IF(OFFSET($A$11,MATCH("TOTAL GENERAL",$A$11:$A$100,0)-1,COLUMN(AE14))=0,0,AF14/OFFSET($A$11,MATCH("TOTAL GENERAL",$A$11:$A$100,0)-1,COLUMN(AE14))),""))</f>
        <v>0</v>
      </c>
      <c r="AQ14" s="19">
        <f ca="1">IF($A14="TOTAL GENERAL",SUM(AQ$11:AQ12),IF(AND(W14&lt;&gt;"",$A14&lt;&gt;"Pn"),IF(OFFSET($A$11,MATCH("TOTAL GENERAL",$A$11:$A$100,0)-1,COLUMN(AF14))=0,0,AG14/OFFSET($A$11,MATCH("TOTAL GENERAL",$A$11:$A$100,0)-1,COLUMN(AF14))),""))</f>
        <v>0</v>
      </c>
      <c r="AR14" s="19">
        <f ca="1">IF($A14="TOTAL GENERAL",SUM(AR$11:AR12),IF(AND(X14&lt;&gt;"",$A14&lt;&gt;"Pn"),IF(OFFSET($A$11,MATCH("TOTAL GENERAL",$A$11:$A$100,0)-1,COLUMN(AG14))=0,0,AH14/OFFSET($A$11,MATCH("TOTAL GENERAL",$A$11:$A$100,0)-1,COLUMN(AG14))),""))</f>
        <v>0</v>
      </c>
      <c r="AS14" s="19">
        <f ca="1">IF($A14="TOTAL GENERAL",SUM(AS$11:AS12),IF(AND(Y14&lt;&gt;"",$A14&lt;&gt;"Pn"),IF(OFFSET($A$11,MATCH("TOTAL GENERAL",$A$11:$A$100,0)-1,COLUMN(AH14))=0,0,AI14/OFFSET($A$11,MATCH("TOTAL GENERAL",$A$11:$A$100,0)-1,COLUMN(AH14))),""))</f>
        <v>7.5218050840571885E-2</v>
      </c>
      <c r="AT14" s="19">
        <f ca="1">IF($A14="TOTAL GENERAL",SUM(AT$11:AT12),IF(AND(Z14&lt;&gt;"",$A14&lt;&gt;"Pn"),IF(OFFSET($A$11,MATCH("TOTAL GENERAL",$A$11:$A$100,0)-1,COLUMN(AI14))=0,0,AJ14/OFFSET($A$11,MATCH("TOTAL GENERAL",$A$11:$A$100,0)-1,COLUMN(AI14))),""))</f>
        <v>3.0754255884571969E-2</v>
      </c>
      <c r="AU14" s="19">
        <f ca="1">IF($A14="TOTAL GENERAL",SUM(AU$11:AU12),IF(AND(AA14&lt;&gt;"",$A14&lt;&gt;"Pn"),IF(OFFSET($A$11,MATCH("TOTAL GENERAL",$A$11:$A$100,0)-1,COLUMN(AJ14))=0,0,AK14/OFFSET($A$11,MATCH("TOTAL GENERAL",$A$11:$A$100,0)-1,COLUMN(AJ14))),""))</f>
        <v>0</v>
      </c>
      <c r="AV14" s="182">
        <f ca="1">IF(A14="TOTAL GENERAL",SUM(AV$11:AV12),IF(COUNTIF(AL14:AU14,"")&lt;COUNTA($AL$10:$AU$10),(IF(AL14&lt;&gt;"",AL14*OFFSET($A$10,MATCH("Pn",$A$11:$A$100,0),1),0)+IF(AM14&lt;&gt;"",AM14*OFFSET($A$10,MATCH("Pn",$A$11:$A$100,0),2),0)+IF(AN14&lt;&gt;"",AN14*OFFSET($A$10,MATCH("Pn",$A$11:$A$100,0),3),0)+IF(AO14&lt;&gt;"",AO14*OFFSET($A$10,MATCH("Pn",$A$11:$A$100,0),4),0)+IF(AP14&lt;&gt;"",AP14*OFFSET($A$10,MATCH("Pn",$A$11:$A$100,0),5),0)+IF(AQ14&lt;&gt;"",AQ14*OFFSET($A$10,MATCH("Pn",$A$11:$A$100,0),6),0)+IF(AR14&lt;&gt;"",AR14*OFFSET($A$10,MATCH("Pn",$A$11:$A$100,0),7),0)+IF(AS14&lt;&gt;"",AS14*OFFSET($A$10,MATCH("Pn",$A$11:$A$100,0),8),0)+IF(AT14&lt;&gt;"",AT14*OFFSET($A$10,MATCH("Pn",$A$11:$A$100,0),9),0)+IF(AU14&lt;&gt;"",AU14*OFFSET($A$10,MATCH("Pn",$A$11:$A$100,0),10),0))*OFFSET($A$10,MATCH("FC",$A$11:$A$100,0),2),""))</f>
        <v>188508387.2976175</v>
      </c>
      <c r="AW14" s="10">
        <f ca="1">IF(OR(A14="Pn",A15="Pn"),"",IF(AND(AV14="",H14&lt;&gt;""),-H14,IF(A14="TOTAL GENERAL",SUM(AW$11:AW12),IF(AV14&lt;&gt;"",AV14-C14,""))))</f>
        <v>-737670306.99214554</v>
      </c>
    </row>
    <row r="15" spans="1:49" s="4" customFormat="1" x14ac:dyDescent="0.25">
      <c r="A15" s="15" t="s">
        <v>407</v>
      </c>
      <c r="B15" s="15" t="s">
        <v>445</v>
      </c>
      <c r="C15" s="179">
        <v>140817540.90678513</v>
      </c>
      <c r="D15" s="16">
        <v>174825</v>
      </c>
      <c r="E15" s="9">
        <f ca="1">IF(AND($A16="Pn",COLUMN(C13)&lt;COUNTIF(PonderacionIndicadores!$A$1:$A$139,"Colon y recto")-1),OFFSET($F$10,0,COLUMN(E71)),IF(AND(A15="Pn",(COUNTIF(PonderacionIndicadores!$A$1:$A$139,"Colon y recto"))&gt;COLUMN(D15)),OFFSET(PonderacionIndicadores!$A$1,MATCH("Colon y recto",PonderacionIndicadores!$A$1:$A$139,0)+COLUMN(D15)-2,3),IF(A15="TOTAL GENERAL",SUM(E$11:E13),IF(D15&lt;&gt;"",D15/OFFSET($A$10,MATCH("TOTAL GENERAL",$A$11:$A$100,0),3),""))))</f>
        <v>4.3429421098299687E-3</v>
      </c>
      <c r="F15" s="16">
        <v>57393</v>
      </c>
      <c r="G15" s="16">
        <v>157872</v>
      </c>
      <c r="H15" s="18" t="s">
        <v>436</v>
      </c>
      <c r="I15" s="19" t="s">
        <v>436</v>
      </c>
      <c r="J15" s="18" t="s">
        <v>436</v>
      </c>
      <c r="K15" s="19" t="s">
        <v>436</v>
      </c>
      <c r="L15" s="18" t="s">
        <v>436</v>
      </c>
      <c r="M15" s="19" t="s">
        <v>436</v>
      </c>
      <c r="N15" s="19" t="s">
        <v>436</v>
      </c>
      <c r="O15" s="19" t="s">
        <v>436</v>
      </c>
      <c r="P15" s="180">
        <v>0</v>
      </c>
      <c r="Q15" s="18">
        <v>8.8699999999999992</v>
      </c>
      <c r="R15" s="21" t="str">
        <f ca="1">IF(OR($A15="Pn",$A16="Pn"),"",IF($A15="TOTAL GENERAL",SUM(R$11:R13),IF(AND(H15&lt;&gt;"",$A15&lt;&gt;"Pn"),IF(H15&gt;OFFSET($A$10,MATCH("TOTAL GENERAL",$A$11:$A$100,0),COLUMN(H15)-1),0,OFFSET($A$10,MATCH("TOTAL GENERAL",$A$11:$A$100,0),COLUMN(H15)-1)-H15),"")))</f>
        <v/>
      </c>
      <c r="S15" s="21" t="str">
        <f ca="1">IF(OR($A15="Pn",$A16="Pn"),"",IF(OR($A15="Pn",$A16="Pn"),"",IF($A15="TOTAL GENERAL",SUM(S$11:S13),IF(AND(I15&lt;&gt;"",$A15&lt;&gt;"Pn"),IF(I15&lt;OFFSET($A$10,MATCH("TOTAL GENERAL",$A$11:$A$100,0),COLUMN(I15)-1),0,I15-OFFSET($A$10,MATCH("TOTAL GENERAL",$A$11:$A$100,0),COLUMN(I15)-1)),""))))</f>
        <v/>
      </c>
      <c r="T15" s="21" t="str">
        <f ca="1">IF(OR($A15="Pn",$A16="Pn"),"",IF(OR($A15="Pn",$A16="Pn"),"",IF($A15="TOTAL GENERAL",SUM(T$11:T13),IF(AND(J15&lt;&gt;"",$A15&lt;&gt;"Pn"),IF(J15&gt;OFFSET($A$10,MATCH("TOTAL GENERAL",$A$11:$A$100,0),COLUMN(J15)-1),0,OFFSET($A$10,MATCH("TOTAL GENERAL",$A$11:$A$100,0),COLUMN(J15)-1)-J15),""))))</f>
        <v/>
      </c>
      <c r="U15" s="21" t="str">
        <f ca="1">IF(OR($A15="Pn",$A16="Pn"),"",IF($A15="TOTAL GENERAL",SUM(U$11:U13),IF(AND(K15&lt;&gt;"",$A15&lt;&gt;"Pn"),IF(K15&lt;OFFSET($A$10,MATCH("TOTAL GENERAL",$A$11:$A$100,0),COLUMN(K15)-1),0,K15-OFFSET($A$10,MATCH("TOTAL GENERAL",$A$11:$A$100,0),COLUMN(K15)-1)),"")))</f>
        <v/>
      </c>
      <c r="V15" s="21" t="str">
        <f ca="1">IF(OR($A15="Pn",$A16="Pn"),"",IF(OR($A15="Pn",$A16="Pn"),"",IF($A15="TOTAL GENERAL",SUM(V$11:V13),IF(AND(L15&lt;&gt;"",$A15&lt;&gt;"Pn"),IF(L15&gt;OFFSET($A$10,MATCH("TOTAL GENERAL",$A$11:$A$100,0),COLUMN(L15)-1),0,OFFSET($A$10,MATCH("TOTAL GENERAL",$A$11:$A$100,0),COLUMN(L15)-1)-L15),""))))</f>
        <v/>
      </c>
      <c r="W15" s="21" t="str">
        <f ca="1">IF(OR($A15="Pn",$A16="Pn"),"",IF(OR($A15="Pn",$A16="Pn"),"",IF($A15="TOTAL GENERAL",SUM(W$11:W13),IF(AND(M15&lt;&gt;"",$A15&lt;&gt;"Pn"),IF(M15&lt;OFFSET($A$10,MATCH("TOTAL GENERAL",$A$11:$A$100,0),COLUMN(M15)-1),0,M15-OFFSET($A$10,MATCH("TOTAL GENERAL",$A$11:$A$100,0),COLUMN(M15)-1)),""))))</f>
        <v/>
      </c>
      <c r="X15" s="21" t="str">
        <f ca="1">IF(OR($A15="Pn",$A16="Pn"),"",IF(OR($A15="Pn",$A16="Pn"),"",IF($A15="TOTAL GENERAL",SUM(X$11:X13),IF(AND(N15&lt;&gt;"",$A15&lt;&gt;"Pn"),IF(N15&lt;OFFSET($A$10,MATCH("TOTAL GENERAL",$A$11:$A$100,0),COLUMN(N15)-1),0,N15-OFFSET($A$10,MATCH("TOTAL GENERAL",$A$11:$A$100,0),COLUMN(N15)-1)),""))))</f>
        <v/>
      </c>
      <c r="Y15" s="21" t="str">
        <f ca="1">IF(OR($A15="Pn",$A16="Pn"),"",IF(OR($A15="Pn",$A16="Pn"),"",IF($A15="TOTAL GENERAL",SUM(Y$11:Y13),IF(AND(O15&lt;&gt;"",$A15&lt;&gt;"Pn"),IF(O15&lt;OFFSET($A$10,MATCH("TOTAL GENERAL",$A$11:$A$100,0),COLUMN(O15)-1),0,O15-OFFSET($A$10,MATCH("TOTAL GENERAL",$A$11:$A$100,0),COLUMN(O15)-1)),""))))</f>
        <v/>
      </c>
      <c r="Z15" s="21">
        <f ca="1">IF(OR($A15="Pn",$A16="Pn"),"",IF($A15="TOTAL GENERAL",SUM(Z$11:Z13),IF(AND(P15&lt;&gt;"",$A15&lt;&gt;"Pn"),IF(P15&gt;OFFSET($A$10,MATCH("TOTAL GENERAL",$A$11:$A$100,0),COLUMN(P15)-1),0,OFFSET($A$10,MATCH("TOTAL GENERAL",$A$11:$A$100,0),COLUMN(P15)-1)-P15),"")))</f>
        <v>8.7200000000000006</v>
      </c>
      <c r="AA15" s="21">
        <f ca="1">IF(OR($A15="Pn",$A16="Pn"),"",IF(OR($A15="Pn",$A16="Pn"),"",IF($A15="TOTAL GENERAL",SUM(AA$11:AA13),IF(AND(Q15&lt;&gt;"",$A15&lt;&gt;"Pn"),IF(Q15&lt;OFFSET($A$10,MATCH("TOTAL GENERAL",$A$11:$A$100,0),COLUMN(Q15)-1),0,Q15-OFFSET($A$10,MATCH("TOTAL GENERAL",$A$11:$A$100,0),COLUMN(Q15)-1)),""))))</f>
        <v>0</v>
      </c>
      <c r="AB15" s="21" t="str">
        <f>IF(OR($A15="Pn",$A16="Pn"),"",IF($A15="TOTAL GENERAL",SUM(AB$11:AB13),IF(AND(H15&lt;&gt;"",$A15&lt;&gt;"Pn"),R15*$D15,"")))</f>
        <v/>
      </c>
      <c r="AC15" s="21" t="str">
        <f>IF(OR($A15="Pn",$A16="Pn"),"",IF($A15="TOTAL GENERAL",SUM(AC$11:AC13),IF(AND(I15&lt;&gt;"",$A15&lt;&gt;"Pn"),S15*$D15,"")))</f>
        <v/>
      </c>
      <c r="AD15" s="21" t="str">
        <f>IF(OR($A15="Pn",$A16="Pn"),"",IF($A15="TOTAL GENERAL",SUM(AD$11:AD13),IF(AND(J15&lt;&gt;"",$A15&lt;&gt;"Pn"),T15*$D15,"")))</f>
        <v/>
      </c>
      <c r="AE15" s="21" t="str">
        <f>IF(OR($A15="Pn",$A16="Pn"),"",IF($A15="TOTAL GENERAL",SUM(AE$11:AE13),IF(AND(K15&lt;&gt;"",$A15&lt;&gt;"Pn"),U15*$D15,"")))</f>
        <v/>
      </c>
      <c r="AF15" s="21" t="str">
        <f>IF(OR($A15="Pn",$A16="Pn"),"",IF($A15="TOTAL GENERAL",SUM(AF$11:AF13),IF(AND(L15&lt;&gt;"",$A15&lt;&gt;"Pn"),V15*$D15,"")))</f>
        <v/>
      </c>
      <c r="AG15" s="21" t="str">
        <f>IF(OR($A15="Pn",$A16="Pn"),"",IF($A15="TOTAL GENERAL",SUM(AG$11:AG13),IF(AND(M15&lt;&gt;"",$A15&lt;&gt;"Pn"),W15*$D15,"")))</f>
        <v/>
      </c>
      <c r="AH15" s="21" t="str">
        <f>IF(OR($A15="Pn",$A16="Pn"),"",IF($A15="TOTAL GENERAL",SUM(AH$11:AH13),IF(AND(N15&lt;&gt;"",$A15&lt;&gt;"Pn"),X15*$D15,"")))</f>
        <v/>
      </c>
      <c r="AI15" s="21" t="str">
        <f>IF(OR($A15="Pn",$A16="Pn"),"",IF($A15="TOTAL GENERAL",SUM(AI$11:AI13),IF(AND(O15&lt;&gt;"",$A15&lt;&gt;"Pn"),Y15*$D15,"")))</f>
        <v/>
      </c>
      <c r="AJ15" s="21">
        <f ca="1">IF(OR($A15="Pn",$A16="Pn"),"",IF($A15="TOTAL GENERAL",SUM(AJ$11:AJ13),IF(AND(P15&lt;&gt;"",$A15&lt;&gt;"Pn"),Z15*$F15,"")))</f>
        <v>500466.96</v>
      </c>
      <c r="AK15" s="21">
        <f ca="1">IF(OR($A15="Pn",$A16="Pn"),"",IF($A15="TOTAL GENERAL",SUM(AK$11:AK13),IF(AND(Q15&lt;&gt;"",$A15&lt;&gt;"Pn"),AA15*$G15,"")))</f>
        <v>0</v>
      </c>
      <c r="AL15" s="19" t="str">
        <f ca="1">IF($A15="TOTAL GENERAL",SUM(AL$11:AL13),IF(AND(R15&lt;&gt;"",$A15&lt;&gt;"Pn"),IF(OFFSET($A$11,MATCH("TOTAL GENERAL",$A$11:$A$100,0)-1,COLUMN(AA15))=0,0,AB15/OFFSET($A$11,MATCH("TOTAL GENERAL",$A$11:$A$100,0)-1,COLUMN(AA15))),""))</f>
        <v/>
      </c>
      <c r="AM15" s="19" t="str">
        <f ca="1">IF($A15="TOTAL GENERAL",SUM(AM$11:AM13),IF(AND(S15&lt;&gt;"",$A15&lt;&gt;"Pn"),IF(OFFSET($A$11,MATCH("TOTAL GENERAL",$A$11:$A$100,0)-1,COLUMN(AB15))=0,0,AC15/OFFSET($A$11,MATCH("TOTAL GENERAL",$A$11:$A$100,0)-1,COLUMN(AB15))),""))</f>
        <v/>
      </c>
      <c r="AN15" s="19" t="str">
        <f ca="1">IF($A15="TOTAL GENERAL",SUM(AN$11:AN13),IF(AND(T15&lt;&gt;"",$A15&lt;&gt;"Pn"),IF(OFFSET($A$11,MATCH("TOTAL GENERAL",$A$11:$A$100,0)-1,COLUMN(AC15))=0,0,AD15/OFFSET($A$11,MATCH("TOTAL GENERAL",$A$11:$A$100,0)-1,COLUMN(AC15))),""))</f>
        <v/>
      </c>
      <c r="AO15" s="19" t="str">
        <f ca="1">IF($A15="TOTAL GENERAL",SUM(AO$11:AO13),IF(AND(U15&lt;&gt;"",$A15&lt;&gt;"Pn"),IF(OFFSET($A$11,MATCH("TOTAL GENERAL",$A$11:$A$100,0)-1,COLUMN(AD15))=0,0,AE15/OFFSET($A$11,MATCH("TOTAL GENERAL",$A$11:$A$100,0)-1,COLUMN(AD15))),""))</f>
        <v/>
      </c>
      <c r="AP15" s="19" t="str">
        <f ca="1">IF($A15="TOTAL GENERAL",SUM(AP$11:AP13),IF(AND(V15&lt;&gt;"",$A15&lt;&gt;"Pn"),IF(OFFSET($A$11,MATCH("TOTAL GENERAL",$A$11:$A$100,0)-1,COLUMN(AE15))=0,0,AF15/OFFSET($A$11,MATCH("TOTAL GENERAL",$A$11:$A$100,0)-1,COLUMN(AE15))),""))</f>
        <v/>
      </c>
      <c r="AQ15" s="19" t="str">
        <f ca="1">IF($A15="TOTAL GENERAL",SUM(AQ$11:AQ13),IF(AND(W15&lt;&gt;"",$A15&lt;&gt;"Pn"),IF(OFFSET($A$11,MATCH("TOTAL GENERAL",$A$11:$A$100,0)-1,COLUMN(AF15))=0,0,AG15/OFFSET($A$11,MATCH("TOTAL GENERAL",$A$11:$A$100,0)-1,COLUMN(AF15))),""))</f>
        <v/>
      </c>
      <c r="AR15" s="19" t="str">
        <f ca="1">IF($A15="TOTAL GENERAL",SUM(AR$11:AR13),IF(AND(X15&lt;&gt;"",$A15&lt;&gt;"Pn"),IF(OFFSET($A$11,MATCH("TOTAL GENERAL",$A$11:$A$100,0)-1,COLUMN(AG15))=0,0,AH15/OFFSET($A$11,MATCH("TOTAL GENERAL",$A$11:$A$100,0)-1,COLUMN(AG15))),""))</f>
        <v/>
      </c>
      <c r="AS15" s="19" t="str">
        <f ca="1">IF($A15="TOTAL GENERAL",SUM(AS$11:AS13),IF(AND(Y15&lt;&gt;"",$A15&lt;&gt;"Pn"),IF(OFFSET($A$11,MATCH("TOTAL GENERAL",$A$11:$A$100,0)-1,COLUMN(AH15))=0,0,AI15/OFFSET($A$11,MATCH("TOTAL GENERAL",$A$11:$A$100,0)-1,COLUMN(AH15))),""))</f>
        <v/>
      </c>
      <c r="AT15" s="19">
        <f ca="1">IF($A15="TOTAL GENERAL",SUM(AT$11:AT13),IF(AND(Z15&lt;&gt;"",$A15&lt;&gt;"Pn"),IF(OFFSET($A$11,MATCH("TOTAL GENERAL",$A$11:$A$100,0)-1,COLUMN(AI15))=0,0,AJ15/OFFSET($A$11,MATCH("TOTAL GENERAL",$A$11:$A$100,0)-1,COLUMN(AI15))),""))</f>
        <v>3.6150673243183447E-2</v>
      </c>
      <c r="AU15" s="19">
        <f ca="1">IF($A15="TOTAL GENERAL",SUM(AU$11:AU13),IF(AND(AA15&lt;&gt;"",$A15&lt;&gt;"Pn"),IF(OFFSET($A$11,MATCH("TOTAL GENERAL",$A$11:$A$100,0)-1,COLUMN(AJ15))=0,0,AK15/OFFSET($A$11,MATCH("TOTAL GENERAL",$A$11:$A$100,0)-1,COLUMN(AJ15))),""))</f>
        <v>0</v>
      </c>
      <c r="AV15" s="182">
        <f ca="1">IF(A15="TOTAL GENERAL",SUM(AV$11:AV13),IF(COUNTIF(AL15:AU15,"")&lt;COUNTA($AL$10:$AU$10),(IF(AL15&lt;&gt;"",AL15*OFFSET($A$10,MATCH("Pn",$A$11:$A$100,0),1),0)+IF(AM15&lt;&gt;"",AM15*OFFSET($A$10,MATCH("Pn",$A$11:$A$100,0),2),0)+IF(AN15&lt;&gt;"",AN15*OFFSET($A$10,MATCH("Pn",$A$11:$A$100,0),3),0)+IF(AO15&lt;&gt;"",AO15*OFFSET($A$10,MATCH("Pn",$A$11:$A$100,0),4),0)+IF(AP15&lt;&gt;"",AP15*OFFSET($A$10,MATCH("Pn",$A$11:$A$100,0),5),0)+IF(AQ15&lt;&gt;"",AQ15*OFFSET($A$10,MATCH("Pn",$A$11:$A$100,0),6),0)+IF(AR15&lt;&gt;"",AR15*OFFSET($A$10,MATCH("Pn",$A$11:$A$100,0),7),0)+IF(AS15&lt;&gt;"",AS15*OFFSET($A$10,MATCH("Pn",$A$11:$A$100,0),8),0)+IF(AT15&lt;&gt;"",AT15*OFFSET($A$10,MATCH("Pn",$A$11:$A$100,0),9),0)+IF(AU15&lt;&gt;"",AU15*OFFSET($A$10,MATCH("Pn",$A$11:$A$100,0),10),0))*OFFSET($A$10,MATCH("FC",$A$11:$A$100,0),2),""))</f>
        <v>58608298.009630993</v>
      </c>
      <c r="AW15" s="10">
        <f ca="1">IF(OR(A15="Pn",A16="Pn"),"",IF(AND(AV15="",H15&lt;&gt;""),-H15,IF(A15="TOTAL GENERAL",SUM(AW$11:AW13),IF(AV15&lt;&gt;"",AV15-C15,""))))</f>
        <v>-82209242.897154137</v>
      </c>
    </row>
    <row r="16" spans="1:49" s="4" customFormat="1" x14ac:dyDescent="0.25">
      <c r="A16" s="15" t="s">
        <v>408</v>
      </c>
      <c r="B16" s="15" t="s">
        <v>446</v>
      </c>
      <c r="C16" s="179">
        <v>6943212.9421792524</v>
      </c>
      <c r="D16" s="16">
        <v>8620</v>
      </c>
      <c r="E16" s="9">
        <f ca="1">IF(AND($A17="Pn",COLUMN(C14)&lt;COUNTIF(PonderacionIndicadores!$A$1:$A$139,"Colon y recto")-1),OFFSET($F$10,0,COLUMN(E72)),IF(AND(A16="Pn",(COUNTIF(PonderacionIndicadores!$A$1:$A$139,"Colon y recto"))&gt;COLUMN(D16)),OFFSET(PonderacionIndicadores!$A$1,MATCH("Colon y recto",PonderacionIndicadores!$A$1:$A$139,0)+COLUMN(D16)-2,3),IF(A16="TOTAL GENERAL",SUM(E$11:E14),IF(D16&lt;&gt;"",D16/OFFSET($A$10,MATCH("TOTAL GENERAL",$A$11:$A$100,0),3),""))))</f>
        <v>2.1413505497917536E-4</v>
      </c>
      <c r="F16" s="16">
        <v>5651</v>
      </c>
      <c r="G16" s="16">
        <v>8588</v>
      </c>
      <c r="H16" s="18" t="s">
        <v>436</v>
      </c>
      <c r="I16" s="19" t="s">
        <v>436</v>
      </c>
      <c r="J16" s="18" t="s">
        <v>436</v>
      </c>
      <c r="K16" s="19" t="s">
        <v>436</v>
      </c>
      <c r="L16" s="18" t="s">
        <v>436</v>
      </c>
      <c r="M16" s="19" t="s">
        <v>436</v>
      </c>
      <c r="N16" s="19" t="s">
        <v>436</v>
      </c>
      <c r="O16" s="19" t="s">
        <v>436</v>
      </c>
      <c r="P16" s="180">
        <v>17.7</v>
      </c>
      <c r="Q16" s="18">
        <v>302.75</v>
      </c>
      <c r="R16" s="21" t="str">
        <f ca="1">IF(OR($A16="Pn",$A17="Pn"),"",IF($A16="TOTAL GENERAL",SUM(R$11:R14),IF(AND(H16&lt;&gt;"",$A16&lt;&gt;"Pn"),IF(H16&gt;OFFSET($A$10,MATCH("TOTAL GENERAL",$A$11:$A$100,0),COLUMN(H16)-1),0,OFFSET($A$10,MATCH("TOTAL GENERAL",$A$11:$A$100,0),COLUMN(H16)-1)-H16),"")))</f>
        <v/>
      </c>
      <c r="S16" s="21" t="str">
        <f ca="1">IF(OR($A16="Pn",$A17="Pn"),"",IF(OR($A16="Pn",$A17="Pn"),"",IF($A16="TOTAL GENERAL",SUM(S$11:S14),IF(AND(I16&lt;&gt;"",$A16&lt;&gt;"Pn"),IF(I16&lt;OFFSET($A$10,MATCH("TOTAL GENERAL",$A$11:$A$100,0),COLUMN(I16)-1),0,I16-OFFSET($A$10,MATCH("TOTAL GENERAL",$A$11:$A$100,0),COLUMN(I16)-1)),""))))</f>
        <v/>
      </c>
      <c r="T16" s="21" t="str">
        <f ca="1">IF(OR($A16="Pn",$A17="Pn"),"",IF(OR($A16="Pn",$A17="Pn"),"",IF($A16="TOTAL GENERAL",SUM(T$11:T14),IF(AND(J16&lt;&gt;"",$A16&lt;&gt;"Pn"),IF(J16&gt;OFFSET($A$10,MATCH("TOTAL GENERAL",$A$11:$A$100,0),COLUMN(J16)-1),0,OFFSET($A$10,MATCH("TOTAL GENERAL",$A$11:$A$100,0),COLUMN(J16)-1)-J16),""))))</f>
        <v/>
      </c>
      <c r="U16" s="21" t="str">
        <f ca="1">IF(OR($A16="Pn",$A17="Pn"),"",IF($A16="TOTAL GENERAL",SUM(U$11:U14),IF(AND(K16&lt;&gt;"",$A16&lt;&gt;"Pn"),IF(K16&lt;OFFSET($A$10,MATCH("TOTAL GENERAL",$A$11:$A$100,0),COLUMN(K16)-1),0,K16-OFFSET($A$10,MATCH("TOTAL GENERAL",$A$11:$A$100,0),COLUMN(K16)-1)),"")))</f>
        <v/>
      </c>
      <c r="V16" s="21" t="str">
        <f ca="1">IF(OR($A16="Pn",$A17="Pn"),"",IF(OR($A16="Pn",$A17="Pn"),"",IF($A16="TOTAL GENERAL",SUM(V$11:V14),IF(AND(L16&lt;&gt;"",$A16&lt;&gt;"Pn"),IF(L16&gt;OFFSET($A$10,MATCH("TOTAL GENERAL",$A$11:$A$100,0),COLUMN(L16)-1),0,OFFSET($A$10,MATCH("TOTAL GENERAL",$A$11:$A$100,0),COLUMN(L16)-1)-L16),""))))</f>
        <v/>
      </c>
      <c r="W16" s="21" t="str">
        <f ca="1">IF(OR($A16="Pn",$A17="Pn"),"",IF(OR($A16="Pn",$A17="Pn"),"",IF($A16="TOTAL GENERAL",SUM(W$11:W14),IF(AND(M16&lt;&gt;"",$A16&lt;&gt;"Pn"),IF(M16&lt;OFFSET($A$10,MATCH("TOTAL GENERAL",$A$11:$A$100,0),COLUMN(M16)-1),0,M16-OFFSET($A$10,MATCH("TOTAL GENERAL",$A$11:$A$100,0),COLUMN(M16)-1)),""))))</f>
        <v/>
      </c>
      <c r="X16" s="21" t="str">
        <f ca="1">IF(OR($A16="Pn",$A17="Pn"),"",IF(OR($A16="Pn",$A17="Pn"),"",IF($A16="TOTAL GENERAL",SUM(X$11:X14),IF(AND(N16&lt;&gt;"",$A16&lt;&gt;"Pn"),IF(N16&lt;OFFSET($A$10,MATCH("TOTAL GENERAL",$A$11:$A$100,0),COLUMN(N16)-1),0,N16-OFFSET($A$10,MATCH("TOTAL GENERAL",$A$11:$A$100,0),COLUMN(N16)-1)),""))))</f>
        <v/>
      </c>
      <c r="Y16" s="21" t="str">
        <f ca="1">IF(OR($A16="Pn",$A17="Pn"),"",IF(OR($A16="Pn",$A17="Pn"),"",IF($A16="TOTAL GENERAL",SUM(Y$11:Y14),IF(AND(O16&lt;&gt;"",$A16&lt;&gt;"Pn"),IF(O16&lt;OFFSET($A$10,MATCH("TOTAL GENERAL",$A$11:$A$100,0),COLUMN(O16)-1),0,O16-OFFSET($A$10,MATCH("TOTAL GENERAL",$A$11:$A$100,0),COLUMN(O16)-1)),""))))</f>
        <v/>
      </c>
      <c r="Z16" s="21">
        <f ca="1">IF(OR($A16="Pn",$A17="Pn"),"",IF($A16="TOTAL GENERAL",SUM(Z$11:Z14),IF(AND(P16&lt;&gt;"",$A16&lt;&gt;"Pn"),IF(P16&gt;OFFSET($A$10,MATCH("TOTAL GENERAL",$A$11:$A$100,0),COLUMN(P16)-1),0,OFFSET($A$10,MATCH("TOTAL GENERAL",$A$11:$A$100,0),COLUMN(P16)-1)-P16),"")))</f>
        <v>0</v>
      </c>
      <c r="AA16" s="21">
        <f ca="1">IF(OR($A16="Pn",$A17="Pn"),"",IF(OR($A16="Pn",$A17="Pn"),"",IF($A16="TOTAL GENERAL",SUM(AA$11:AA14),IF(AND(Q16&lt;&gt;"",$A16&lt;&gt;"Pn"),IF(Q16&lt;OFFSET($A$10,MATCH("TOTAL GENERAL",$A$11:$A$100,0),COLUMN(Q16)-1),0,Q16-OFFSET($A$10,MATCH("TOTAL GENERAL",$A$11:$A$100,0),COLUMN(Q16)-1)),""))))</f>
        <v>252.17000000000002</v>
      </c>
      <c r="AB16" s="21" t="str">
        <f>IF(OR($A16="Pn",$A17="Pn"),"",IF($A16="TOTAL GENERAL",SUM(AB$11:AB14),IF(AND(H16&lt;&gt;"",$A16&lt;&gt;"Pn"),R16*$D16,"")))</f>
        <v/>
      </c>
      <c r="AC16" s="21" t="str">
        <f>IF(OR($A16="Pn",$A17="Pn"),"",IF($A16="TOTAL GENERAL",SUM(AC$11:AC14),IF(AND(I16&lt;&gt;"",$A16&lt;&gt;"Pn"),S16*$D16,"")))</f>
        <v/>
      </c>
      <c r="AD16" s="21" t="str">
        <f>IF(OR($A16="Pn",$A17="Pn"),"",IF($A16="TOTAL GENERAL",SUM(AD$11:AD14),IF(AND(J16&lt;&gt;"",$A16&lt;&gt;"Pn"),T16*$D16,"")))</f>
        <v/>
      </c>
      <c r="AE16" s="21" t="str">
        <f>IF(OR($A16="Pn",$A17="Pn"),"",IF($A16="TOTAL GENERAL",SUM(AE$11:AE14),IF(AND(K16&lt;&gt;"",$A16&lt;&gt;"Pn"),U16*$D16,"")))</f>
        <v/>
      </c>
      <c r="AF16" s="21" t="str">
        <f>IF(OR($A16="Pn",$A17="Pn"),"",IF($A16="TOTAL GENERAL",SUM(AF$11:AF14),IF(AND(L16&lt;&gt;"",$A16&lt;&gt;"Pn"),V16*$D16,"")))</f>
        <v/>
      </c>
      <c r="AG16" s="21" t="str">
        <f>IF(OR($A16="Pn",$A17="Pn"),"",IF($A16="TOTAL GENERAL",SUM(AG$11:AG14),IF(AND(M16&lt;&gt;"",$A16&lt;&gt;"Pn"),W16*$D16,"")))</f>
        <v/>
      </c>
      <c r="AH16" s="21" t="str">
        <f>IF(OR($A16="Pn",$A17="Pn"),"",IF($A16="TOTAL GENERAL",SUM(AH$11:AH14),IF(AND(N16&lt;&gt;"",$A16&lt;&gt;"Pn"),X16*$D16,"")))</f>
        <v/>
      </c>
      <c r="AI16" s="21" t="str">
        <f>IF(OR($A16="Pn",$A17="Pn"),"",IF($A16="TOTAL GENERAL",SUM(AI$11:AI14),IF(AND(O16&lt;&gt;"",$A16&lt;&gt;"Pn"),Y16*$D16,"")))</f>
        <v/>
      </c>
      <c r="AJ16" s="21">
        <f ca="1">IF(OR($A16="Pn",$A17="Pn"),"",IF($A16="TOTAL GENERAL",SUM(AJ$11:AJ14),IF(AND(P16&lt;&gt;"",$A16&lt;&gt;"Pn"),Z16*$F16,"")))</f>
        <v>0</v>
      </c>
      <c r="AK16" s="21">
        <f ca="1">IF(OR($A16="Pn",$A17="Pn"),"",IF($A16="TOTAL GENERAL",SUM(AK$11:AK14),IF(AND(Q16&lt;&gt;"",$A16&lt;&gt;"Pn"),AA16*$G16,"")))</f>
        <v>2165635.96</v>
      </c>
      <c r="AL16" s="19" t="str">
        <f ca="1">IF($A16="TOTAL GENERAL",SUM(AL$11:AL14),IF(AND(R16&lt;&gt;"",$A16&lt;&gt;"Pn"),IF(OFFSET($A$11,MATCH("TOTAL GENERAL",$A$11:$A$100,0)-1,COLUMN(AA16))=0,0,AB16/OFFSET($A$11,MATCH("TOTAL GENERAL",$A$11:$A$100,0)-1,COLUMN(AA16))),""))</f>
        <v/>
      </c>
      <c r="AM16" s="19" t="str">
        <f ca="1">IF($A16="TOTAL GENERAL",SUM(AM$11:AM14),IF(AND(S16&lt;&gt;"",$A16&lt;&gt;"Pn"),IF(OFFSET($A$11,MATCH("TOTAL GENERAL",$A$11:$A$100,0)-1,COLUMN(AB16))=0,0,AC16/OFFSET($A$11,MATCH("TOTAL GENERAL",$A$11:$A$100,0)-1,COLUMN(AB16))),""))</f>
        <v/>
      </c>
      <c r="AN16" s="19" t="str">
        <f ca="1">IF($A16="TOTAL GENERAL",SUM(AN$11:AN14),IF(AND(T16&lt;&gt;"",$A16&lt;&gt;"Pn"),IF(OFFSET($A$11,MATCH("TOTAL GENERAL",$A$11:$A$100,0)-1,COLUMN(AC16))=0,0,AD16/OFFSET($A$11,MATCH("TOTAL GENERAL",$A$11:$A$100,0)-1,COLUMN(AC16))),""))</f>
        <v/>
      </c>
      <c r="AO16" s="19" t="str">
        <f ca="1">IF($A16="TOTAL GENERAL",SUM(AO$11:AO14),IF(AND(U16&lt;&gt;"",$A16&lt;&gt;"Pn"),IF(OFFSET($A$11,MATCH("TOTAL GENERAL",$A$11:$A$100,0)-1,COLUMN(AD16))=0,0,AE16/OFFSET($A$11,MATCH("TOTAL GENERAL",$A$11:$A$100,0)-1,COLUMN(AD16))),""))</f>
        <v/>
      </c>
      <c r="AP16" s="19" t="str">
        <f ca="1">IF($A16="TOTAL GENERAL",SUM(AP$11:AP14),IF(AND(V16&lt;&gt;"",$A16&lt;&gt;"Pn"),IF(OFFSET($A$11,MATCH("TOTAL GENERAL",$A$11:$A$100,0)-1,COLUMN(AE16))=0,0,AF16/OFFSET($A$11,MATCH("TOTAL GENERAL",$A$11:$A$100,0)-1,COLUMN(AE16))),""))</f>
        <v/>
      </c>
      <c r="AQ16" s="19" t="str">
        <f ca="1">IF($A16="TOTAL GENERAL",SUM(AQ$11:AQ14),IF(AND(W16&lt;&gt;"",$A16&lt;&gt;"Pn"),IF(OFFSET($A$11,MATCH("TOTAL GENERAL",$A$11:$A$100,0)-1,COLUMN(AF16))=0,0,AG16/OFFSET($A$11,MATCH("TOTAL GENERAL",$A$11:$A$100,0)-1,COLUMN(AF16))),""))</f>
        <v/>
      </c>
      <c r="AR16" s="19" t="str">
        <f ca="1">IF($A16="TOTAL GENERAL",SUM(AR$11:AR14),IF(AND(X16&lt;&gt;"",$A16&lt;&gt;"Pn"),IF(OFFSET($A$11,MATCH("TOTAL GENERAL",$A$11:$A$100,0)-1,COLUMN(AG16))=0,0,AH16/OFFSET($A$11,MATCH("TOTAL GENERAL",$A$11:$A$100,0)-1,COLUMN(AG16))),""))</f>
        <v/>
      </c>
      <c r="AS16" s="19" t="str">
        <f ca="1">IF($A16="TOTAL GENERAL",SUM(AS$11:AS14),IF(AND(Y16&lt;&gt;"",$A16&lt;&gt;"Pn"),IF(OFFSET($A$11,MATCH("TOTAL GENERAL",$A$11:$A$100,0)-1,COLUMN(AH16))=0,0,AI16/OFFSET($A$11,MATCH("TOTAL GENERAL",$A$11:$A$100,0)-1,COLUMN(AH16))),""))</f>
        <v/>
      </c>
      <c r="AT16" s="19">
        <f ca="1">IF($A16="TOTAL GENERAL",SUM(AT$11:AT14),IF(AND(Z16&lt;&gt;"",$A16&lt;&gt;"Pn"),IF(OFFSET($A$11,MATCH("TOTAL GENERAL",$A$11:$A$100,0)-1,COLUMN(AI16))=0,0,AJ16/OFFSET($A$11,MATCH("TOTAL GENERAL",$A$11:$A$100,0)-1,COLUMN(AI16))),""))</f>
        <v>0</v>
      </c>
      <c r="AU16" s="19">
        <f ca="1">IF($A16="TOTAL GENERAL",SUM(AU$11:AU14),IF(AND(AA16&lt;&gt;"",$A16&lt;&gt;"Pn"),IF(OFFSET($A$11,MATCH("TOTAL GENERAL",$A$11:$A$100,0)-1,COLUMN(AJ16))=0,0,AK16/OFFSET($A$11,MATCH("TOTAL GENERAL",$A$11:$A$100,0)-1,COLUMN(AJ16))),""))</f>
        <v>4.9835647471138545E-3</v>
      </c>
      <c r="AV16" s="182">
        <f ca="1">IF(A16="TOTAL GENERAL",SUM(AV$11:AV14),IF(COUNTIF(AL16:AU16,"")&lt;COUNTA($AL$10:$AU$10),(IF(AL16&lt;&gt;"",AL16*OFFSET($A$10,MATCH("Pn",$A$11:$A$100,0),1),0)+IF(AM16&lt;&gt;"",AM16*OFFSET($A$10,MATCH("Pn",$A$11:$A$100,0),2),0)+IF(AN16&lt;&gt;"",AN16*OFFSET($A$10,MATCH("Pn",$A$11:$A$100,0),3),0)+IF(AO16&lt;&gt;"",AO16*OFFSET($A$10,MATCH("Pn",$A$11:$A$100,0),4),0)+IF(AP16&lt;&gt;"",AP16*OFFSET($A$10,MATCH("Pn",$A$11:$A$100,0),5),0)+IF(AQ16&lt;&gt;"",AQ16*OFFSET($A$10,MATCH("Pn",$A$11:$A$100,0),6),0)+IF(AR16&lt;&gt;"",AR16*OFFSET($A$10,MATCH("Pn",$A$11:$A$100,0),7),0)+IF(AS16&lt;&gt;"",AS16*OFFSET($A$10,MATCH("Pn",$A$11:$A$100,0),8),0)+IF(AT16&lt;&gt;"",AT16*OFFSET($A$10,MATCH("Pn",$A$11:$A$100,0),9),0)+IF(AU16&lt;&gt;"",AU16*OFFSET($A$10,MATCH("Pn",$A$11:$A$100,0),10),0))*OFFSET($A$10,MATCH("FC",$A$11:$A$100,0),2),""))</f>
        <v>40397345.560392052</v>
      </c>
      <c r="AW16" s="10">
        <f ca="1">IF(OR(A16="Pn",A17="Pn"),"",IF(AND(AV16="",H16&lt;&gt;""),-H16,IF(A16="TOTAL GENERAL",SUM(AW$11:AW14),IF(AV16&lt;&gt;"",AV16-C16,""))))</f>
        <v>33454132.6182128</v>
      </c>
    </row>
    <row r="17" spans="1:49" s="4" customFormat="1" x14ac:dyDescent="0.25">
      <c r="A17" s="15" t="s">
        <v>409</v>
      </c>
      <c r="B17" s="15" t="s">
        <v>447</v>
      </c>
      <c r="C17" s="179">
        <v>28950459.346613307</v>
      </c>
      <c r="D17" s="16">
        <v>35942</v>
      </c>
      <c r="E17" s="9">
        <f ca="1">IF(AND($A18="Pn",COLUMN(C15)&lt;COUNTIF(PonderacionIndicadores!$A$1:$A$139,"Colon y recto")-1),OFFSET($F$10,0,COLUMN(E73)),IF(AND(A17="Pn",(COUNTIF(PonderacionIndicadores!$A$1:$A$139,"Colon y recto"))&gt;COLUMN(D17)),OFFSET(PonderacionIndicadores!$A$1,MATCH("Colon y recto",PonderacionIndicadores!$A$1:$A$139,0)+COLUMN(D17)-2,3),IF(A17="TOTAL GENERAL",SUM(E$11:E15),IF(D17&lt;&gt;"",D17/OFFSET($A$10,MATCH("TOTAL GENERAL",$A$11:$A$100,0),3),""))))</f>
        <v>8.9285871764054764E-4</v>
      </c>
      <c r="F17" s="16">
        <v>14604</v>
      </c>
      <c r="G17" s="16">
        <v>35820</v>
      </c>
      <c r="H17" s="18">
        <v>34.33</v>
      </c>
      <c r="I17" s="19">
        <v>0.44440000000000002</v>
      </c>
      <c r="J17" s="18">
        <v>50</v>
      </c>
      <c r="K17" s="19">
        <v>0.5</v>
      </c>
      <c r="L17" s="18">
        <v>6.29</v>
      </c>
      <c r="M17" s="19">
        <v>0</v>
      </c>
      <c r="N17" s="19">
        <v>0</v>
      </c>
      <c r="O17" s="19">
        <v>0.25</v>
      </c>
      <c r="P17" s="180">
        <v>20.54</v>
      </c>
      <c r="Q17" s="18">
        <v>281.97000000000003</v>
      </c>
      <c r="R17" s="21">
        <f ca="1">IF(OR($A17="Pn",$A18="Pn"),"",IF($A17="TOTAL GENERAL",SUM(R$11:R15),IF(AND(H17&lt;&gt;"",$A17&lt;&gt;"Pn"),IF(H17&gt;OFFSET($A$10,MATCH("TOTAL GENERAL",$A$11:$A$100,0),COLUMN(H17)-1),0,OFFSET($A$10,MATCH("TOTAL GENERAL",$A$11:$A$100,0),COLUMN(H17)-1)-H17),"")))</f>
        <v>0</v>
      </c>
      <c r="S17" s="21">
        <f ca="1">IF(OR($A17="Pn",$A18="Pn"),"",IF(OR($A17="Pn",$A18="Pn"),"",IF($A17="TOTAL GENERAL",SUM(S$11:S15),IF(AND(I17&lt;&gt;"",$A17&lt;&gt;"Pn"),IF(I17&lt;OFFSET($A$10,MATCH("TOTAL GENERAL",$A$11:$A$100,0),COLUMN(I17)-1),0,I17-OFFSET($A$10,MATCH("TOTAL GENERAL",$A$11:$A$100,0),COLUMN(I17)-1)),""))))</f>
        <v>0</v>
      </c>
      <c r="T17" s="21">
        <f ca="1">IF(OR($A17="Pn",$A18="Pn"),"",IF(OR($A17="Pn",$A18="Pn"),"",IF($A17="TOTAL GENERAL",SUM(T$11:T15),IF(AND(J17&lt;&gt;"",$A17&lt;&gt;"Pn"),IF(J17&gt;OFFSET($A$10,MATCH("TOTAL GENERAL",$A$11:$A$100,0),COLUMN(J17)-1),0,OFFSET($A$10,MATCH("TOTAL GENERAL",$A$11:$A$100,0),COLUMN(J17)-1)-J17),""))))</f>
        <v>0</v>
      </c>
      <c r="U17" s="21">
        <f ca="1">IF(OR($A17="Pn",$A18="Pn"),"",IF($A17="TOTAL GENERAL",SUM(U$11:U15),IF(AND(K17&lt;&gt;"",$A17&lt;&gt;"Pn"),IF(K17&lt;OFFSET($A$10,MATCH("TOTAL GENERAL",$A$11:$A$100,0),COLUMN(K17)-1),0,K17-OFFSET($A$10,MATCH("TOTAL GENERAL",$A$11:$A$100,0),COLUMN(K17)-1)),"")))</f>
        <v>0</v>
      </c>
      <c r="V17" s="21">
        <f ca="1">IF(OR($A17="Pn",$A18="Pn"),"",IF(OR($A17="Pn",$A18="Pn"),"",IF($A17="TOTAL GENERAL",SUM(V$11:V15),IF(AND(L17&lt;&gt;"",$A17&lt;&gt;"Pn"),IF(L17&gt;OFFSET($A$10,MATCH("TOTAL GENERAL",$A$11:$A$100,0),COLUMN(L17)-1),0,OFFSET($A$10,MATCH("TOTAL GENERAL",$A$11:$A$100,0),COLUMN(L17)-1)-L17),""))))</f>
        <v>1.71</v>
      </c>
      <c r="W17" s="21">
        <f ca="1">IF(OR($A17="Pn",$A18="Pn"),"",IF(OR($A17="Pn",$A18="Pn"),"",IF($A17="TOTAL GENERAL",SUM(W$11:W15),IF(AND(M17&lt;&gt;"",$A17&lt;&gt;"Pn"),IF(M17&lt;OFFSET($A$10,MATCH("TOTAL GENERAL",$A$11:$A$100,0),COLUMN(M17)-1),0,M17-OFFSET($A$10,MATCH("TOTAL GENERAL",$A$11:$A$100,0),COLUMN(M17)-1)),""))))</f>
        <v>0</v>
      </c>
      <c r="X17" s="21">
        <f ca="1">IF(OR($A17="Pn",$A18="Pn"),"",IF(OR($A17="Pn",$A18="Pn"),"",IF($A17="TOTAL GENERAL",SUM(X$11:X15),IF(AND(N17&lt;&gt;"",$A17&lt;&gt;"Pn"),IF(N17&lt;OFFSET($A$10,MATCH("TOTAL GENERAL",$A$11:$A$100,0),COLUMN(N17)-1),0,N17-OFFSET($A$10,MATCH("TOTAL GENERAL",$A$11:$A$100,0),COLUMN(N17)-1)),""))))</f>
        <v>0</v>
      </c>
      <c r="Y17" s="21">
        <f ca="1">IF(OR($A17="Pn",$A18="Pn"),"",IF(OR($A17="Pn",$A18="Pn"),"",IF($A17="TOTAL GENERAL",SUM(Y$11:Y15),IF(AND(O17&lt;&gt;"",$A17&lt;&gt;"Pn"),IF(O17&lt;OFFSET($A$10,MATCH("TOTAL GENERAL",$A$11:$A$100,0),COLUMN(O17)-1),0,O17-OFFSET($A$10,MATCH("TOTAL GENERAL",$A$11:$A$100,0),COLUMN(O17)-1)),""))))</f>
        <v>0</v>
      </c>
      <c r="Z17" s="21">
        <f ca="1">IF(OR($A17="Pn",$A18="Pn"),"",IF($A17="TOTAL GENERAL",SUM(Z$11:Z15),IF(AND(P17&lt;&gt;"",$A17&lt;&gt;"Pn"),IF(P17&gt;OFFSET($A$10,MATCH("TOTAL GENERAL",$A$11:$A$100,0),COLUMN(P17)-1),0,OFFSET($A$10,MATCH("TOTAL GENERAL",$A$11:$A$100,0),COLUMN(P17)-1)-P17),"")))</f>
        <v>0</v>
      </c>
      <c r="AA17" s="21">
        <f ca="1">IF(OR($A17="Pn",$A18="Pn"),"",IF(OR($A17="Pn",$A18="Pn"),"",IF($A17="TOTAL GENERAL",SUM(AA$11:AA15),IF(AND(Q17&lt;&gt;"",$A17&lt;&gt;"Pn"),IF(Q17&lt;OFFSET($A$10,MATCH("TOTAL GENERAL",$A$11:$A$100,0),COLUMN(Q17)-1),0,Q17-OFFSET($A$10,MATCH("TOTAL GENERAL",$A$11:$A$100,0),COLUMN(Q17)-1)),""))))</f>
        <v>231.39000000000004</v>
      </c>
      <c r="AB17" s="21">
        <f ca="1">IF(OR($A17="Pn",$A18="Pn"),"",IF($A17="TOTAL GENERAL",SUM(AB$11:AB15),IF(AND(H17&lt;&gt;"",$A17&lt;&gt;"Pn"),R17*$D17,"")))</f>
        <v>0</v>
      </c>
      <c r="AC17" s="21">
        <f ca="1">IF(OR($A17="Pn",$A18="Pn"),"",IF($A17="TOTAL GENERAL",SUM(AC$11:AC15),IF(AND(I17&lt;&gt;"",$A17&lt;&gt;"Pn"),S17*$D17,"")))</f>
        <v>0</v>
      </c>
      <c r="AD17" s="21">
        <f ca="1">IF(OR($A17="Pn",$A18="Pn"),"",IF($A17="TOTAL GENERAL",SUM(AD$11:AD15),IF(AND(J17&lt;&gt;"",$A17&lt;&gt;"Pn"),T17*$D17,"")))</f>
        <v>0</v>
      </c>
      <c r="AE17" s="21">
        <f ca="1">IF(OR($A17="Pn",$A18="Pn"),"",IF($A17="TOTAL GENERAL",SUM(AE$11:AE15),IF(AND(K17&lt;&gt;"",$A17&lt;&gt;"Pn"),U17*$D17,"")))</f>
        <v>0</v>
      </c>
      <c r="AF17" s="21">
        <f ca="1">IF(OR($A17="Pn",$A18="Pn"),"",IF($A17="TOTAL GENERAL",SUM(AF$11:AF15),IF(AND(L17&lt;&gt;"",$A17&lt;&gt;"Pn"),V17*$D17,"")))</f>
        <v>61460.82</v>
      </c>
      <c r="AG17" s="21">
        <f ca="1">IF(OR($A17="Pn",$A18="Pn"),"",IF($A17="TOTAL GENERAL",SUM(AG$11:AG15),IF(AND(M17&lt;&gt;"",$A17&lt;&gt;"Pn"),W17*$D17,"")))</f>
        <v>0</v>
      </c>
      <c r="AH17" s="21">
        <f ca="1">IF(OR($A17="Pn",$A18="Pn"),"",IF($A17="TOTAL GENERAL",SUM(AH$11:AH15),IF(AND(N17&lt;&gt;"",$A17&lt;&gt;"Pn"),X17*$D17,"")))</f>
        <v>0</v>
      </c>
      <c r="AI17" s="21">
        <f ca="1">IF(OR($A17="Pn",$A18="Pn"),"",IF($A17="TOTAL GENERAL",SUM(AI$11:AI15),IF(AND(O17&lt;&gt;"",$A17&lt;&gt;"Pn"),Y17*$D17,"")))</f>
        <v>0</v>
      </c>
      <c r="AJ17" s="21">
        <f ca="1">IF(OR($A17="Pn",$A18="Pn"),"",IF($A17="TOTAL GENERAL",SUM(AJ$11:AJ15),IF(AND(P17&lt;&gt;"",$A17&lt;&gt;"Pn"),Z17*$F17,"")))</f>
        <v>0</v>
      </c>
      <c r="AK17" s="21">
        <f ca="1">IF(OR($A17="Pn",$A18="Pn"),"",IF($A17="TOTAL GENERAL",SUM(AK$11:AK15),IF(AND(Q17&lt;&gt;"",$A17&lt;&gt;"Pn"),AA17*$G17,"")))</f>
        <v>8288389.8000000017</v>
      </c>
      <c r="AL17" s="19">
        <f ca="1">IF($A17="TOTAL GENERAL",SUM(AL$11:AL15),IF(AND(R17&lt;&gt;"",$A17&lt;&gt;"Pn"),IF(OFFSET($A$11,MATCH("TOTAL GENERAL",$A$11:$A$100,0)-1,COLUMN(AA17))=0,0,AB17/OFFSET($A$11,MATCH("TOTAL GENERAL",$A$11:$A$100,0)-1,COLUMN(AA17))),""))</f>
        <v>0</v>
      </c>
      <c r="AM17" s="19">
        <f ca="1">IF($A17="TOTAL GENERAL",SUM(AM$11:AM15),IF(AND(S17&lt;&gt;"",$A17&lt;&gt;"Pn"),IF(OFFSET($A$11,MATCH("TOTAL GENERAL",$A$11:$A$100,0)-1,COLUMN(AB17))=0,0,AC17/OFFSET($A$11,MATCH("TOTAL GENERAL",$A$11:$A$100,0)-1,COLUMN(AB17))),""))</f>
        <v>0</v>
      </c>
      <c r="AN17" s="19">
        <f ca="1">IF($A17="TOTAL GENERAL",SUM(AN$11:AN15),IF(AND(T17&lt;&gt;"",$A17&lt;&gt;"Pn"),IF(OFFSET($A$11,MATCH("TOTAL GENERAL",$A$11:$A$100,0)-1,COLUMN(AC17))=0,0,AD17/OFFSET($A$11,MATCH("TOTAL GENERAL",$A$11:$A$100,0)-1,COLUMN(AC17))),""))</f>
        <v>0</v>
      </c>
      <c r="AO17" s="19">
        <f ca="1">IF($A17="TOTAL GENERAL",SUM(AO$11:AO15),IF(AND(U17&lt;&gt;"",$A17&lt;&gt;"Pn"),IF(OFFSET($A$11,MATCH("TOTAL GENERAL",$A$11:$A$100,0)-1,COLUMN(AD17))=0,0,AE17/OFFSET($A$11,MATCH("TOTAL GENERAL",$A$11:$A$100,0)-1,COLUMN(AD17))),""))</f>
        <v>0</v>
      </c>
      <c r="AP17" s="19">
        <f ca="1">IF($A17="TOTAL GENERAL",SUM(AP$11:AP15),IF(AND(V17&lt;&gt;"",$A17&lt;&gt;"Pn"),IF(OFFSET($A$11,MATCH("TOTAL GENERAL",$A$11:$A$100,0)-1,COLUMN(AE17))=0,0,AF17/OFFSET($A$11,MATCH("TOTAL GENERAL",$A$11:$A$100,0)-1,COLUMN(AE17))),""))</f>
        <v>2.0492603540840582E-2</v>
      </c>
      <c r="AQ17" s="19">
        <f ca="1">IF($A17="TOTAL GENERAL",SUM(AQ$11:AQ15),IF(AND(W17&lt;&gt;"",$A17&lt;&gt;"Pn"),IF(OFFSET($A$11,MATCH("TOTAL GENERAL",$A$11:$A$100,0)-1,COLUMN(AF17))=0,0,AG17/OFFSET($A$11,MATCH("TOTAL GENERAL",$A$11:$A$100,0)-1,COLUMN(AF17))),""))</f>
        <v>0</v>
      </c>
      <c r="AR17" s="19">
        <f ca="1">IF($A17="TOTAL GENERAL",SUM(AR$11:AR15),IF(AND(X17&lt;&gt;"",$A17&lt;&gt;"Pn"),IF(OFFSET($A$11,MATCH("TOTAL GENERAL",$A$11:$A$100,0)-1,COLUMN(AG17))=0,0,AH17/OFFSET($A$11,MATCH("TOTAL GENERAL",$A$11:$A$100,0)-1,COLUMN(AG17))),""))</f>
        <v>0</v>
      </c>
      <c r="AS17" s="19">
        <f ca="1">IF($A17="TOTAL GENERAL",SUM(AS$11:AS15),IF(AND(Y17&lt;&gt;"",$A17&lt;&gt;"Pn"),IF(OFFSET($A$11,MATCH("TOTAL GENERAL",$A$11:$A$100,0)-1,COLUMN(AH17))=0,0,AI17/OFFSET($A$11,MATCH("TOTAL GENERAL",$A$11:$A$100,0)-1,COLUMN(AH17))),""))</f>
        <v>0</v>
      </c>
      <c r="AT17" s="19">
        <f ca="1">IF($A17="TOTAL GENERAL",SUM(AT$11:AT15),IF(AND(Z17&lt;&gt;"",$A17&lt;&gt;"Pn"),IF(OFFSET($A$11,MATCH("TOTAL GENERAL",$A$11:$A$100,0)-1,COLUMN(AI17))=0,0,AJ17/OFFSET($A$11,MATCH("TOTAL GENERAL",$A$11:$A$100,0)-1,COLUMN(AI17))),""))</f>
        <v>0</v>
      </c>
      <c r="AU17" s="19">
        <f ca="1">IF($A17="TOTAL GENERAL",SUM(AU$11:AU15),IF(AND(AA17&lt;&gt;"",$A17&lt;&gt;"Pn"),IF(OFFSET($A$11,MATCH("TOTAL GENERAL",$A$11:$A$100,0)-1,COLUMN(AJ17))=0,0,AK17/OFFSET($A$11,MATCH("TOTAL GENERAL",$A$11:$A$100,0)-1,COLUMN(AJ17))),""))</f>
        <v>1.9073255145623857E-2</v>
      </c>
      <c r="AV17" s="182">
        <f ca="1">IF(A17="TOTAL GENERAL",SUM(AV$11:AV15),IF(COUNTIF(AL17:AU17,"")&lt;COUNTA($AL$10:$AU$10),(IF(AL17&lt;&gt;"",AL17*OFFSET($A$10,MATCH("Pn",$A$11:$A$100,0),1),0)+IF(AM17&lt;&gt;"",AM17*OFFSET($A$10,MATCH("Pn",$A$11:$A$100,0),2),0)+IF(AN17&lt;&gt;"",AN17*OFFSET($A$10,MATCH("Pn",$A$11:$A$100,0),3),0)+IF(AO17&lt;&gt;"",AO17*OFFSET($A$10,MATCH("Pn",$A$11:$A$100,0),4),0)+IF(AP17&lt;&gt;"",AP17*OFFSET($A$10,MATCH("Pn",$A$11:$A$100,0),5),0)+IF(AQ17&lt;&gt;"",AQ17*OFFSET($A$10,MATCH("Pn",$A$11:$A$100,0),6),0)+IF(AR17&lt;&gt;"",AR17*OFFSET($A$10,MATCH("Pn",$A$11:$A$100,0),7),0)+IF(AS17&lt;&gt;"",AS17*OFFSET($A$10,MATCH("Pn",$A$11:$A$100,0),8),0)+IF(AT17&lt;&gt;"",AT17*OFFSET($A$10,MATCH("Pn",$A$11:$A$100,0),9),0)+IF(AU17&lt;&gt;"",AU17*OFFSET($A$10,MATCH("Pn",$A$11:$A$100,0),10),0))*OFFSET($A$10,MATCH("FC",$A$11:$A$100,0),2),""))</f>
        <v>184510756.3241109</v>
      </c>
      <c r="AW17" s="10">
        <f ca="1">IF(OR(A17="Pn",A18="Pn"),"",IF(AND(AV17="",H17&lt;&gt;""),-H17,IF(A17="TOTAL GENERAL",SUM(AW$11:AW15),IF(AV17&lt;&gt;"",AV17-C17,""))))</f>
        <v>155560296.97749758</v>
      </c>
    </row>
    <row r="18" spans="1:49" s="4" customFormat="1" x14ac:dyDescent="0.25">
      <c r="A18" s="15" t="s">
        <v>410</v>
      </c>
      <c r="B18" s="15" t="s">
        <v>448</v>
      </c>
      <c r="C18" s="179">
        <v>195502189.3821322</v>
      </c>
      <c r="D18" s="16">
        <v>242716</v>
      </c>
      <c r="E18" s="9">
        <f ca="1">IF(AND($A19="Pn",COLUMN(C16)&lt;COUNTIF(PonderacionIndicadores!$A$1:$A$139,"Colon y recto")-1),OFFSET($F$10,0,COLUMN(E74)),IF(AND(A18="Pn",(COUNTIF(PonderacionIndicadores!$A$1:$A$139,"Colon y recto"))&gt;COLUMN(D18)),OFFSET(PonderacionIndicadores!$A$1,MATCH("Colon y recto",PonderacionIndicadores!$A$1:$A$139,0)+COLUMN(D18)-2,3),IF(A18="TOTAL GENERAL",SUM(E$11:E16),IF(D18&lt;&gt;"",D18/OFFSET($A$10,MATCH("TOTAL GENERAL",$A$11:$A$100,0),3),""))))</f>
        <v>6.0294668218475091E-3</v>
      </c>
      <c r="F18" s="16">
        <v>139886</v>
      </c>
      <c r="G18" s="16">
        <v>230255</v>
      </c>
      <c r="H18" s="18">
        <v>14.21</v>
      </c>
      <c r="I18" s="19">
        <v>6.25E-2</v>
      </c>
      <c r="J18" s="18">
        <v>34.07</v>
      </c>
      <c r="K18" s="19">
        <v>0.57140000000000002</v>
      </c>
      <c r="L18" s="18">
        <v>4.9800000000000004</v>
      </c>
      <c r="M18" s="19">
        <v>0</v>
      </c>
      <c r="N18" s="19">
        <v>0</v>
      </c>
      <c r="O18" s="19">
        <v>0</v>
      </c>
      <c r="P18" s="180">
        <v>16.440000000000001</v>
      </c>
      <c r="Q18" s="18">
        <v>125.95</v>
      </c>
      <c r="R18" s="21">
        <f ca="1">IF(OR($A18="Pn",$A19="Pn"),"",IF($A18="TOTAL GENERAL",SUM(R$11:R16),IF(AND(H18&lt;&gt;"",$A18&lt;&gt;"Pn"),IF(H18&gt;OFFSET($A$10,MATCH("TOTAL GENERAL",$A$11:$A$100,0),COLUMN(H18)-1),0,OFFSET($A$10,MATCH("TOTAL GENERAL",$A$11:$A$100,0),COLUMN(H18)-1)-H18),"")))</f>
        <v>15.79</v>
      </c>
      <c r="S18" s="21">
        <f ca="1">IF(OR($A18="Pn",$A19="Pn"),"",IF(OR($A18="Pn",$A19="Pn"),"",IF($A18="TOTAL GENERAL",SUM(S$11:S16),IF(AND(I18&lt;&gt;"",$A18&lt;&gt;"Pn"),IF(I18&lt;OFFSET($A$10,MATCH("TOTAL GENERAL",$A$11:$A$100,0),COLUMN(I18)-1),0,I18-OFFSET($A$10,MATCH("TOTAL GENERAL",$A$11:$A$100,0),COLUMN(I18)-1)),""))))</f>
        <v>0</v>
      </c>
      <c r="T18" s="21">
        <f ca="1">IF(OR($A18="Pn",$A19="Pn"),"",IF(OR($A18="Pn",$A19="Pn"),"",IF($A18="TOTAL GENERAL",SUM(T$11:T16),IF(AND(J18&lt;&gt;"",$A18&lt;&gt;"Pn"),IF(J18&gt;OFFSET($A$10,MATCH("TOTAL GENERAL",$A$11:$A$100,0),COLUMN(J18)-1),0,OFFSET($A$10,MATCH("TOTAL GENERAL",$A$11:$A$100,0),COLUMN(J18)-1)-J18),""))))</f>
        <v>10.93</v>
      </c>
      <c r="U18" s="21">
        <f ca="1">IF(OR($A18="Pn",$A19="Pn"),"",IF($A18="TOTAL GENERAL",SUM(U$11:U16),IF(AND(K18&lt;&gt;"",$A18&lt;&gt;"Pn"),IF(K18&lt;OFFSET($A$10,MATCH("TOTAL GENERAL",$A$11:$A$100,0),COLUMN(K18)-1),0,K18-OFFSET($A$10,MATCH("TOTAL GENERAL",$A$11:$A$100,0),COLUMN(K18)-1)),"")))</f>
        <v>7.1400000000000019E-2</v>
      </c>
      <c r="V18" s="21">
        <f ca="1">IF(OR($A18="Pn",$A19="Pn"),"",IF(OR($A18="Pn",$A19="Pn"),"",IF($A18="TOTAL GENERAL",SUM(V$11:V16),IF(AND(L18&lt;&gt;"",$A18&lt;&gt;"Pn"),IF(L18&gt;OFFSET($A$10,MATCH("TOTAL GENERAL",$A$11:$A$100,0),COLUMN(L18)-1),0,OFFSET($A$10,MATCH("TOTAL GENERAL",$A$11:$A$100,0),COLUMN(L18)-1)-L18),""))))</f>
        <v>3.0199999999999996</v>
      </c>
      <c r="W18" s="21">
        <f ca="1">IF(OR($A18="Pn",$A19="Pn"),"",IF(OR($A18="Pn",$A19="Pn"),"",IF($A18="TOTAL GENERAL",SUM(W$11:W16),IF(AND(M18&lt;&gt;"",$A18&lt;&gt;"Pn"),IF(M18&lt;OFFSET($A$10,MATCH("TOTAL GENERAL",$A$11:$A$100,0),COLUMN(M18)-1),0,M18-OFFSET($A$10,MATCH("TOTAL GENERAL",$A$11:$A$100,0),COLUMN(M18)-1)),""))))</f>
        <v>0</v>
      </c>
      <c r="X18" s="21">
        <f ca="1">IF(OR($A18="Pn",$A19="Pn"),"",IF(OR($A18="Pn",$A19="Pn"),"",IF($A18="TOTAL GENERAL",SUM(X$11:X16),IF(AND(N18&lt;&gt;"",$A18&lt;&gt;"Pn"),IF(N18&lt;OFFSET($A$10,MATCH("TOTAL GENERAL",$A$11:$A$100,0),COLUMN(N18)-1),0,N18-OFFSET($A$10,MATCH("TOTAL GENERAL",$A$11:$A$100,0),COLUMN(N18)-1)),""))))</f>
        <v>0</v>
      </c>
      <c r="Y18" s="21">
        <f ca="1">IF(OR($A18="Pn",$A19="Pn"),"",IF(OR($A18="Pn",$A19="Pn"),"",IF($A18="TOTAL GENERAL",SUM(Y$11:Y16),IF(AND(O18&lt;&gt;"",$A18&lt;&gt;"Pn"),IF(O18&lt;OFFSET($A$10,MATCH("TOTAL GENERAL",$A$11:$A$100,0),COLUMN(O18)-1),0,O18-OFFSET($A$10,MATCH("TOTAL GENERAL",$A$11:$A$100,0),COLUMN(O18)-1)),""))))</f>
        <v>0</v>
      </c>
      <c r="Z18" s="21">
        <f ca="1">IF(OR($A18="Pn",$A19="Pn"),"",IF($A18="TOTAL GENERAL",SUM(Z$11:Z16),IF(AND(P18&lt;&gt;"",$A18&lt;&gt;"Pn"),IF(P18&gt;OFFSET($A$10,MATCH("TOTAL GENERAL",$A$11:$A$100,0),COLUMN(P18)-1),0,OFFSET($A$10,MATCH("TOTAL GENERAL",$A$11:$A$100,0),COLUMN(P18)-1)-P18),"")))</f>
        <v>0</v>
      </c>
      <c r="AA18" s="21">
        <f ca="1">IF(OR($A18="Pn",$A19="Pn"),"",IF(OR($A18="Pn",$A19="Pn"),"",IF($A18="TOTAL GENERAL",SUM(AA$11:AA16),IF(AND(Q18&lt;&gt;"",$A18&lt;&gt;"Pn"),IF(Q18&lt;OFFSET($A$10,MATCH("TOTAL GENERAL",$A$11:$A$100,0),COLUMN(Q18)-1),0,Q18-OFFSET($A$10,MATCH("TOTAL GENERAL",$A$11:$A$100,0),COLUMN(Q18)-1)),""))))</f>
        <v>75.37</v>
      </c>
      <c r="AB18" s="21">
        <f ca="1">IF(OR($A18="Pn",$A19="Pn"),"",IF($A18="TOTAL GENERAL",SUM(AB$11:AB16),IF(AND(H18&lt;&gt;"",$A18&lt;&gt;"Pn"),R18*$D18,"")))</f>
        <v>3832485.6399999997</v>
      </c>
      <c r="AC18" s="21">
        <f ca="1">IF(OR($A18="Pn",$A19="Pn"),"",IF($A18="TOTAL GENERAL",SUM(AC$11:AC16),IF(AND(I18&lt;&gt;"",$A18&lt;&gt;"Pn"),S18*$D18,"")))</f>
        <v>0</v>
      </c>
      <c r="AD18" s="21">
        <f ca="1">IF(OR($A18="Pn",$A19="Pn"),"",IF($A18="TOTAL GENERAL",SUM(AD$11:AD16),IF(AND(J18&lt;&gt;"",$A18&lt;&gt;"Pn"),T18*$D18,"")))</f>
        <v>2652885.88</v>
      </c>
      <c r="AE18" s="21">
        <f ca="1">IF(OR($A18="Pn",$A19="Pn"),"",IF($A18="TOTAL GENERAL",SUM(AE$11:AE16),IF(AND(K18&lt;&gt;"",$A18&lt;&gt;"Pn"),U18*$D18,"")))</f>
        <v>17329.922400000003</v>
      </c>
      <c r="AF18" s="21">
        <f ca="1">IF(OR($A18="Pn",$A19="Pn"),"",IF($A18="TOTAL GENERAL",SUM(AF$11:AF16),IF(AND(L18&lt;&gt;"",$A18&lt;&gt;"Pn"),V18*$D18,"")))</f>
        <v>733002.32</v>
      </c>
      <c r="AG18" s="21">
        <f ca="1">IF(OR($A18="Pn",$A19="Pn"),"",IF($A18="TOTAL GENERAL",SUM(AG$11:AG16),IF(AND(M18&lt;&gt;"",$A18&lt;&gt;"Pn"),W18*$D18,"")))</f>
        <v>0</v>
      </c>
      <c r="AH18" s="21">
        <f ca="1">IF(OR($A18="Pn",$A19="Pn"),"",IF($A18="TOTAL GENERAL",SUM(AH$11:AH16),IF(AND(N18&lt;&gt;"",$A18&lt;&gt;"Pn"),X18*$D18,"")))</f>
        <v>0</v>
      </c>
      <c r="AI18" s="21">
        <f ca="1">IF(OR($A18="Pn",$A19="Pn"),"",IF($A18="TOTAL GENERAL",SUM(AI$11:AI16),IF(AND(O18&lt;&gt;"",$A18&lt;&gt;"Pn"),Y18*$D18,"")))</f>
        <v>0</v>
      </c>
      <c r="AJ18" s="21">
        <f ca="1">IF(OR($A18="Pn",$A19="Pn"),"",IF($A18="TOTAL GENERAL",SUM(AJ$11:AJ16),IF(AND(P18&lt;&gt;"",$A18&lt;&gt;"Pn"),Z18*$F18,"")))</f>
        <v>0</v>
      </c>
      <c r="AK18" s="21">
        <f ca="1">IF(OR($A18="Pn",$A19="Pn"),"",IF($A18="TOTAL GENERAL",SUM(AK$11:AK16),IF(AND(Q18&lt;&gt;"",$A18&lt;&gt;"Pn"),AA18*$G18,"")))</f>
        <v>17354319.350000001</v>
      </c>
      <c r="AL18" s="19">
        <f ca="1">IF($A18="TOTAL GENERAL",SUM(AL$11:AL16),IF(AND(R18&lt;&gt;"",$A18&lt;&gt;"Pn"),IF(OFFSET($A$11,MATCH("TOTAL GENERAL",$A$11:$A$100,0)-1,COLUMN(AA18))=0,0,AB18/OFFSET($A$11,MATCH("TOTAL GENERAL",$A$11:$A$100,0)-1,COLUMN(AA18))),""))</f>
        <v>1.7528926009800792E-2</v>
      </c>
      <c r="AM18" s="19">
        <f ca="1">IF($A18="TOTAL GENERAL",SUM(AM$11:AM16),IF(AND(S18&lt;&gt;"",$A18&lt;&gt;"Pn"),IF(OFFSET($A$11,MATCH("TOTAL GENERAL",$A$11:$A$100,0)-1,COLUMN(AB18))=0,0,AC18/OFFSET($A$11,MATCH("TOTAL GENERAL",$A$11:$A$100,0)-1,COLUMN(AB18))),""))</f>
        <v>0</v>
      </c>
      <c r="AN18" s="19">
        <f ca="1">IF($A18="TOTAL GENERAL",SUM(AN$11:AN16),IF(AND(T18&lt;&gt;"",$A18&lt;&gt;"Pn"),IF(OFFSET($A$11,MATCH("TOTAL GENERAL",$A$11:$A$100,0)-1,COLUMN(AC18))=0,0,AD18/OFFSET($A$11,MATCH("TOTAL GENERAL",$A$11:$A$100,0)-1,COLUMN(AC18))),""))</f>
        <v>0.95599630350452869</v>
      </c>
      <c r="AO18" s="19">
        <f ca="1">IF($A18="TOTAL GENERAL",SUM(AO$11:AO16),IF(AND(U18&lt;&gt;"",$A18&lt;&gt;"Pn"),IF(OFFSET($A$11,MATCH("TOTAL GENERAL",$A$11:$A$100,0)-1,COLUMN(AD18))=0,0,AE18/OFFSET($A$11,MATCH("TOTAL GENERAL",$A$11:$A$100,0)-1,COLUMN(AD18))),""))</f>
        <v>1.8388059761089183E-2</v>
      </c>
      <c r="AP18" s="19">
        <f ca="1">IF($A18="TOTAL GENERAL",SUM(AP$11:AP16),IF(AND(V18&lt;&gt;"",$A18&lt;&gt;"Pn"),IF(OFFSET($A$11,MATCH("TOTAL GENERAL",$A$11:$A$100,0)-1,COLUMN(AE18))=0,0,AF18/OFFSET($A$11,MATCH("TOTAL GENERAL",$A$11:$A$100,0)-1,COLUMN(AE18))),""))</f>
        <v>0.24440165195121641</v>
      </c>
      <c r="AQ18" s="19">
        <f ca="1">IF($A18="TOTAL GENERAL",SUM(AQ$11:AQ16),IF(AND(W18&lt;&gt;"",$A18&lt;&gt;"Pn"),IF(OFFSET($A$11,MATCH("TOTAL GENERAL",$A$11:$A$100,0)-1,COLUMN(AF18))=0,0,AG18/OFFSET($A$11,MATCH("TOTAL GENERAL",$A$11:$A$100,0)-1,COLUMN(AF18))),""))</f>
        <v>0</v>
      </c>
      <c r="AR18" s="19">
        <f ca="1">IF($A18="TOTAL GENERAL",SUM(AR$11:AR16),IF(AND(X18&lt;&gt;"",$A18&lt;&gt;"Pn"),IF(OFFSET($A$11,MATCH("TOTAL GENERAL",$A$11:$A$100,0)-1,COLUMN(AG18))=0,0,AH18/OFFSET($A$11,MATCH("TOTAL GENERAL",$A$11:$A$100,0)-1,COLUMN(AG18))),""))</f>
        <v>0</v>
      </c>
      <c r="AS18" s="19">
        <f ca="1">IF($A18="TOTAL GENERAL",SUM(AS$11:AS16),IF(AND(Y18&lt;&gt;"",$A18&lt;&gt;"Pn"),IF(OFFSET($A$11,MATCH("TOTAL GENERAL",$A$11:$A$100,0)-1,COLUMN(AH18))=0,0,AI18/OFFSET($A$11,MATCH("TOTAL GENERAL",$A$11:$A$100,0)-1,COLUMN(AH18))),""))</f>
        <v>0</v>
      </c>
      <c r="AT18" s="19">
        <f ca="1">IF($A18="TOTAL GENERAL",SUM(AT$11:AT16),IF(AND(Z18&lt;&gt;"",$A18&lt;&gt;"Pn"),IF(OFFSET($A$11,MATCH("TOTAL GENERAL",$A$11:$A$100,0)-1,COLUMN(AI18))=0,0,AJ18/OFFSET($A$11,MATCH("TOTAL GENERAL",$A$11:$A$100,0)-1,COLUMN(AI18))),""))</f>
        <v>0</v>
      </c>
      <c r="AU18" s="19">
        <f ca="1">IF($A18="TOTAL GENERAL",SUM(AU$11:AU16),IF(AND(AA18&lt;&gt;"",$A18&lt;&gt;"Pn"),IF(OFFSET($A$11,MATCH("TOTAL GENERAL",$A$11:$A$100,0)-1,COLUMN(AJ18))=0,0,AK18/OFFSET($A$11,MATCH("TOTAL GENERAL",$A$11:$A$100,0)-1,COLUMN(AJ18))),""))</f>
        <v>3.9935785940133646E-2</v>
      </c>
      <c r="AV18" s="182">
        <f ca="1">IF(A18="TOTAL GENERAL",SUM(AV$11:AV16),IF(COUNTIF(AL18:AU18,"")&lt;COUNTA($AL$10:$AU$10),(IF(AL18&lt;&gt;"",AL18*OFFSET($A$10,MATCH("Pn",$A$11:$A$100,0),1),0)+IF(AM18&lt;&gt;"",AM18*OFFSET($A$10,MATCH("Pn",$A$11:$A$100,0),2),0)+IF(AN18&lt;&gt;"",AN18*OFFSET($A$10,MATCH("Pn",$A$11:$A$100,0),3),0)+IF(AO18&lt;&gt;"",AO18*OFFSET($A$10,MATCH("Pn",$A$11:$A$100,0),4),0)+IF(AP18&lt;&gt;"",AP18*OFFSET($A$10,MATCH("Pn",$A$11:$A$100,0),5),0)+IF(AQ18&lt;&gt;"",AQ18*OFFSET($A$10,MATCH("Pn",$A$11:$A$100,0),6),0)+IF(AR18&lt;&gt;"",AR18*OFFSET($A$10,MATCH("Pn",$A$11:$A$100,0),7),0)+IF(AS18&lt;&gt;"",AS18*OFFSET($A$10,MATCH("Pn",$A$11:$A$100,0),8),0)+IF(AT18&lt;&gt;"",AT18*OFFSET($A$10,MATCH("Pn",$A$11:$A$100,0),9),0)+IF(AU18&lt;&gt;"",AU18*OFFSET($A$10,MATCH("Pn",$A$11:$A$100,0),10),0))*OFFSET($A$10,MATCH("FC",$A$11:$A$100,0),2),""))</f>
        <v>4530857303.6807919</v>
      </c>
      <c r="AW18" s="10">
        <f ca="1">IF(OR(A18="Pn",A19="Pn"),"",IF(AND(AV18="",H18&lt;&gt;""),-H18,IF(A18="TOTAL GENERAL",SUM(AW$11:AW16),IF(AV18&lt;&gt;"",AV18-C18,""))))</f>
        <v>4335355114.2986593</v>
      </c>
    </row>
    <row r="19" spans="1:49" s="4" customFormat="1" x14ac:dyDescent="0.25">
      <c r="A19" s="15" t="s">
        <v>411</v>
      </c>
      <c r="B19" s="15" t="s">
        <v>449</v>
      </c>
      <c r="C19" s="179">
        <v>2919617820.2778177</v>
      </c>
      <c r="D19" s="16">
        <v>3624706</v>
      </c>
      <c r="E19" s="9">
        <f ca="1">IF(AND($A20="Pn",COLUMN(C17)&lt;COUNTIF(PonderacionIndicadores!$A$1:$A$139,"Colon y recto")-1),OFFSET($F$10,0,COLUMN(E75)),IF(AND(A19="Pn",(COUNTIF(PonderacionIndicadores!$A$1:$A$139,"Colon y recto"))&gt;COLUMN(D19)),OFFSET(PonderacionIndicadores!$A$1,MATCH("Colon y recto",PonderacionIndicadores!$A$1:$A$139,0)+COLUMN(D19)-2,3),IF(A19="TOTAL GENERAL",SUM(E$11:E17),IF(D19&lt;&gt;"",D19/OFFSET($A$10,MATCH("TOTAL GENERAL",$A$11:$A$100,0),3),""))))</f>
        <v>9.0043691252128397E-2</v>
      </c>
      <c r="F19" s="16">
        <v>1733067</v>
      </c>
      <c r="G19" s="16">
        <v>3383812</v>
      </c>
      <c r="H19" s="18">
        <v>34.42</v>
      </c>
      <c r="I19" s="19">
        <v>0.31580000000000003</v>
      </c>
      <c r="J19" s="18">
        <v>52.27</v>
      </c>
      <c r="K19" s="19">
        <v>0.33329999999999999</v>
      </c>
      <c r="L19" s="18">
        <v>9.41</v>
      </c>
      <c r="M19" s="19">
        <v>0.33329999999999999</v>
      </c>
      <c r="N19" s="19">
        <v>0.1043</v>
      </c>
      <c r="O19" s="19">
        <v>0</v>
      </c>
      <c r="P19" s="180">
        <v>8.08</v>
      </c>
      <c r="Q19" s="18">
        <v>34.369999999999997</v>
      </c>
      <c r="R19" s="21">
        <f ca="1">IF(OR($A19="Pn",$A20="Pn"),"",IF($A19="TOTAL GENERAL",SUM(R$11:R17),IF(AND(H19&lt;&gt;"",$A19&lt;&gt;"Pn"),IF(H19&gt;OFFSET($A$10,MATCH("TOTAL GENERAL",$A$11:$A$100,0),COLUMN(H19)-1),0,OFFSET($A$10,MATCH("TOTAL GENERAL",$A$11:$A$100,0),COLUMN(H19)-1)-H19),"")))</f>
        <v>0</v>
      </c>
      <c r="S19" s="21">
        <f ca="1">IF(OR($A19="Pn",$A20="Pn"),"",IF(OR($A19="Pn",$A20="Pn"),"",IF($A19="TOTAL GENERAL",SUM(S$11:S17),IF(AND(I19&lt;&gt;"",$A19&lt;&gt;"Pn"),IF(I19&lt;OFFSET($A$10,MATCH("TOTAL GENERAL",$A$11:$A$100,0),COLUMN(I19)-1),0,I19-OFFSET($A$10,MATCH("TOTAL GENERAL",$A$11:$A$100,0),COLUMN(I19)-1)),""))))</f>
        <v>0</v>
      </c>
      <c r="T19" s="21">
        <f ca="1">IF(OR($A19="Pn",$A20="Pn"),"",IF(OR($A19="Pn",$A20="Pn"),"",IF($A19="TOTAL GENERAL",SUM(T$11:T17),IF(AND(J19&lt;&gt;"",$A19&lt;&gt;"Pn"),IF(J19&gt;OFFSET($A$10,MATCH("TOTAL GENERAL",$A$11:$A$100,0),COLUMN(J19)-1),0,OFFSET($A$10,MATCH("TOTAL GENERAL",$A$11:$A$100,0),COLUMN(J19)-1)-J19),""))))</f>
        <v>0</v>
      </c>
      <c r="U19" s="21">
        <f ca="1">IF(OR($A19="Pn",$A20="Pn"),"",IF($A19="TOTAL GENERAL",SUM(U$11:U17),IF(AND(K19&lt;&gt;"",$A19&lt;&gt;"Pn"),IF(K19&lt;OFFSET($A$10,MATCH("TOTAL GENERAL",$A$11:$A$100,0),COLUMN(K19)-1),0,K19-OFFSET($A$10,MATCH("TOTAL GENERAL",$A$11:$A$100,0),COLUMN(K19)-1)),"")))</f>
        <v>0</v>
      </c>
      <c r="V19" s="21">
        <f ca="1">IF(OR($A19="Pn",$A20="Pn"),"",IF(OR($A19="Pn",$A20="Pn"),"",IF($A19="TOTAL GENERAL",SUM(V$11:V17),IF(AND(L19&lt;&gt;"",$A19&lt;&gt;"Pn"),IF(L19&gt;OFFSET($A$10,MATCH("TOTAL GENERAL",$A$11:$A$100,0),COLUMN(L19)-1),0,OFFSET($A$10,MATCH("TOTAL GENERAL",$A$11:$A$100,0),COLUMN(L19)-1)-L19),""))))</f>
        <v>0</v>
      </c>
      <c r="W19" s="21">
        <f ca="1">IF(OR($A19="Pn",$A20="Pn"),"",IF(OR($A19="Pn",$A20="Pn"),"",IF($A19="TOTAL GENERAL",SUM(W$11:W17),IF(AND(M19&lt;&gt;"",$A19&lt;&gt;"Pn"),IF(M19&lt;OFFSET($A$10,MATCH("TOTAL GENERAL",$A$11:$A$100,0),COLUMN(M19)-1),0,M19-OFFSET($A$10,MATCH("TOTAL GENERAL",$A$11:$A$100,0),COLUMN(M19)-1)),""))))</f>
        <v>0</v>
      </c>
      <c r="X19" s="21">
        <f ca="1">IF(OR($A19="Pn",$A20="Pn"),"",IF(OR($A19="Pn",$A20="Pn"),"",IF($A19="TOTAL GENERAL",SUM(X$11:X17),IF(AND(N19&lt;&gt;"",$A19&lt;&gt;"Pn"),IF(N19&lt;OFFSET($A$10,MATCH("TOTAL GENERAL",$A$11:$A$100,0),COLUMN(N19)-1),0,N19-OFFSET($A$10,MATCH("TOTAL GENERAL",$A$11:$A$100,0),COLUMN(N19)-1)),""))))</f>
        <v>0</v>
      </c>
      <c r="Y19" s="21">
        <f ca="1">IF(OR($A19="Pn",$A20="Pn"),"",IF(OR($A19="Pn",$A20="Pn"),"",IF($A19="TOTAL GENERAL",SUM(Y$11:Y17),IF(AND(O19&lt;&gt;"",$A19&lt;&gt;"Pn"),IF(O19&lt;OFFSET($A$10,MATCH("TOTAL GENERAL",$A$11:$A$100,0),COLUMN(O19)-1),0,O19-OFFSET($A$10,MATCH("TOTAL GENERAL",$A$11:$A$100,0),COLUMN(O19)-1)),""))))</f>
        <v>0</v>
      </c>
      <c r="Z19" s="21">
        <f ca="1">IF(OR($A19="Pn",$A20="Pn"),"",IF($A19="TOTAL GENERAL",SUM(Z$11:Z17),IF(AND(P19&lt;&gt;"",$A19&lt;&gt;"Pn"),IF(P19&gt;OFFSET($A$10,MATCH("TOTAL GENERAL",$A$11:$A$100,0),COLUMN(P19)-1),0,OFFSET($A$10,MATCH("TOTAL GENERAL",$A$11:$A$100,0),COLUMN(P19)-1)-P19),"")))</f>
        <v>0.64000000000000057</v>
      </c>
      <c r="AA19" s="21">
        <f ca="1">IF(OR($A19="Pn",$A20="Pn"),"",IF(OR($A19="Pn",$A20="Pn"),"",IF($A19="TOTAL GENERAL",SUM(AA$11:AA17),IF(AND(Q19&lt;&gt;"",$A19&lt;&gt;"Pn"),IF(Q19&lt;OFFSET($A$10,MATCH("TOTAL GENERAL",$A$11:$A$100,0),COLUMN(Q19)-1),0,Q19-OFFSET($A$10,MATCH("TOTAL GENERAL",$A$11:$A$100,0),COLUMN(Q19)-1)),""))))</f>
        <v>0</v>
      </c>
      <c r="AB19" s="21">
        <f ca="1">IF(OR($A19="Pn",$A20="Pn"),"",IF($A19="TOTAL GENERAL",SUM(AB$11:AB17),IF(AND(H19&lt;&gt;"",$A19&lt;&gt;"Pn"),R19*$D19,"")))</f>
        <v>0</v>
      </c>
      <c r="AC19" s="21">
        <f ca="1">IF(OR($A19="Pn",$A20="Pn"),"",IF($A19="TOTAL GENERAL",SUM(AC$11:AC17),IF(AND(I19&lt;&gt;"",$A19&lt;&gt;"Pn"),S19*$D19,"")))</f>
        <v>0</v>
      </c>
      <c r="AD19" s="21">
        <f ca="1">IF(OR($A19="Pn",$A20="Pn"),"",IF($A19="TOTAL GENERAL",SUM(AD$11:AD17),IF(AND(J19&lt;&gt;"",$A19&lt;&gt;"Pn"),T19*$D19,"")))</f>
        <v>0</v>
      </c>
      <c r="AE19" s="21">
        <f ca="1">IF(OR($A19="Pn",$A20="Pn"),"",IF($A19="TOTAL GENERAL",SUM(AE$11:AE17),IF(AND(K19&lt;&gt;"",$A19&lt;&gt;"Pn"),U19*$D19,"")))</f>
        <v>0</v>
      </c>
      <c r="AF19" s="21">
        <f ca="1">IF(OR($A19="Pn",$A20="Pn"),"",IF($A19="TOTAL GENERAL",SUM(AF$11:AF17),IF(AND(L19&lt;&gt;"",$A19&lt;&gt;"Pn"),V19*$D19,"")))</f>
        <v>0</v>
      </c>
      <c r="AG19" s="21">
        <f ca="1">IF(OR($A19="Pn",$A20="Pn"),"",IF($A19="TOTAL GENERAL",SUM(AG$11:AG17),IF(AND(M19&lt;&gt;"",$A19&lt;&gt;"Pn"),W19*$D19,"")))</f>
        <v>0</v>
      </c>
      <c r="AH19" s="21">
        <f ca="1">IF(OR($A19="Pn",$A20="Pn"),"",IF($A19="TOTAL GENERAL",SUM(AH$11:AH17),IF(AND(N19&lt;&gt;"",$A19&lt;&gt;"Pn"),X19*$D19,"")))</f>
        <v>0</v>
      </c>
      <c r="AI19" s="21">
        <f ca="1">IF(OR($A19="Pn",$A20="Pn"),"",IF($A19="TOTAL GENERAL",SUM(AI$11:AI17),IF(AND(O19&lt;&gt;"",$A19&lt;&gt;"Pn"),Y19*$D19,"")))</f>
        <v>0</v>
      </c>
      <c r="AJ19" s="21">
        <f ca="1">IF(OR($A19="Pn",$A20="Pn"),"",IF($A19="TOTAL GENERAL",SUM(AJ$11:AJ17),IF(AND(P19&lt;&gt;"",$A19&lt;&gt;"Pn"),Z19*$F19,"")))</f>
        <v>1109162.8800000011</v>
      </c>
      <c r="AK19" s="21">
        <f ca="1">IF(OR($A19="Pn",$A20="Pn"),"",IF($A19="TOTAL GENERAL",SUM(AK$11:AK17),IF(AND(Q19&lt;&gt;"",$A19&lt;&gt;"Pn"),AA19*$G19,"")))</f>
        <v>0</v>
      </c>
      <c r="AL19" s="19">
        <f ca="1">IF($A19="TOTAL GENERAL",SUM(AL$11:AL17),IF(AND(R19&lt;&gt;"",$A19&lt;&gt;"Pn"),IF(OFFSET($A$11,MATCH("TOTAL GENERAL",$A$11:$A$100,0)-1,COLUMN(AA19))=0,0,AB19/OFFSET($A$11,MATCH("TOTAL GENERAL",$A$11:$A$100,0)-1,COLUMN(AA19))),""))</f>
        <v>0</v>
      </c>
      <c r="AM19" s="19">
        <f ca="1">IF($A19="TOTAL GENERAL",SUM(AM$11:AM17),IF(AND(S19&lt;&gt;"",$A19&lt;&gt;"Pn"),IF(OFFSET($A$11,MATCH("TOTAL GENERAL",$A$11:$A$100,0)-1,COLUMN(AB19))=0,0,AC19/OFFSET($A$11,MATCH("TOTAL GENERAL",$A$11:$A$100,0)-1,COLUMN(AB19))),""))</f>
        <v>0</v>
      </c>
      <c r="AN19" s="19">
        <f ca="1">IF($A19="TOTAL GENERAL",SUM(AN$11:AN17),IF(AND(T19&lt;&gt;"",$A19&lt;&gt;"Pn"),IF(OFFSET($A$11,MATCH("TOTAL GENERAL",$A$11:$A$100,0)-1,COLUMN(AC19))=0,0,AD19/OFFSET($A$11,MATCH("TOTAL GENERAL",$A$11:$A$100,0)-1,COLUMN(AC19))),""))</f>
        <v>0</v>
      </c>
      <c r="AO19" s="19">
        <f ca="1">IF($A19="TOTAL GENERAL",SUM(AO$11:AO17),IF(AND(U19&lt;&gt;"",$A19&lt;&gt;"Pn"),IF(OFFSET($A$11,MATCH("TOTAL GENERAL",$A$11:$A$100,0)-1,COLUMN(AD19))=0,0,AE19/OFFSET($A$11,MATCH("TOTAL GENERAL",$A$11:$A$100,0)-1,COLUMN(AD19))),""))</f>
        <v>0</v>
      </c>
      <c r="AP19" s="19">
        <f ca="1">IF($A19="TOTAL GENERAL",SUM(AP$11:AP17),IF(AND(V19&lt;&gt;"",$A19&lt;&gt;"Pn"),IF(OFFSET($A$11,MATCH("TOTAL GENERAL",$A$11:$A$100,0)-1,COLUMN(AE19))=0,0,AF19/OFFSET($A$11,MATCH("TOTAL GENERAL",$A$11:$A$100,0)-1,COLUMN(AE19))),""))</f>
        <v>0</v>
      </c>
      <c r="AQ19" s="19">
        <f ca="1">IF($A19="TOTAL GENERAL",SUM(AQ$11:AQ17),IF(AND(W19&lt;&gt;"",$A19&lt;&gt;"Pn"),IF(OFFSET($A$11,MATCH("TOTAL GENERAL",$A$11:$A$100,0)-1,COLUMN(AF19))=0,0,AG19/OFFSET($A$11,MATCH("TOTAL GENERAL",$A$11:$A$100,0)-1,COLUMN(AF19))),""))</f>
        <v>0</v>
      </c>
      <c r="AR19" s="19">
        <f ca="1">IF($A19="TOTAL GENERAL",SUM(AR$11:AR17),IF(AND(X19&lt;&gt;"",$A19&lt;&gt;"Pn"),IF(OFFSET($A$11,MATCH("TOTAL GENERAL",$A$11:$A$100,0)-1,COLUMN(AG19))=0,0,AH19/OFFSET($A$11,MATCH("TOTAL GENERAL",$A$11:$A$100,0)-1,COLUMN(AG19))),""))</f>
        <v>0</v>
      </c>
      <c r="AS19" s="19">
        <f ca="1">IF($A19="TOTAL GENERAL",SUM(AS$11:AS17),IF(AND(Y19&lt;&gt;"",$A19&lt;&gt;"Pn"),IF(OFFSET($A$11,MATCH("TOTAL GENERAL",$A$11:$A$100,0)-1,COLUMN(AH19))=0,0,AI19/OFFSET($A$11,MATCH("TOTAL GENERAL",$A$11:$A$100,0)-1,COLUMN(AH19))),""))</f>
        <v>0</v>
      </c>
      <c r="AT19" s="19">
        <f ca="1">IF($A19="TOTAL GENERAL",SUM(AT$11:AT17),IF(AND(Z19&lt;&gt;"",$A19&lt;&gt;"Pn"),IF(OFFSET($A$11,MATCH("TOTAL GENERAL",$A$11:$A$100,0)-1,COLUMN(AI19))=0,0,AJ19/OFFSET($A$11,MATCH("TOTAL GENERAL",$A$11:$A$100,0)-1,COLUMN(AI19))),""))</f>
        <v>8.0119144824961727E-2</v>
      </c>
      <c r="AU19" s="19">
        <f ca="1">IF($A19="TOTAL GENERAL",SUM(AU$11:AU17),IF(AND(AA19&lt;&gt;"",$A19&lt;&gt;"Pn"),IF(OFFSET($A$11,MATCH("TOTAL GENERAL",$A$11:$A$100,0)-1,COLUMN(AJ19))=0,0,AK19/OFFSET($A$11,MATCH("TOTAL GENERAL",$A$11:$A$100,0)-1,COLUMN(AJ19))),""))</f>
        <v>0</v>
      </c>
      <c r="AV19" s="182">
        <f ca="1">IF(A19="TOTAL GENERAL",SUM(AV$11:AV17),IF(COUNTIF(AL19:AU19,"")&lt;COUNTA($AL$10:$AU$10),(IF(AL19&lt;&gt;"",AL19*OFFSET($A$10,MATCH("Pn",$A$11:$A$100,0),1),0)+IF(AM19&lt;&gt;"",AM19*OFFSET($A$10,MATCH("Pn",$A$11:$A$100,0),2),0)+IF(AN19&lt;&gt;"",AN19*OFFSET($A$10,MATCH("Pn",$A$11:$A$100,0),3),0)+IF(AO19&lt;&gt;"",AO19*OFFSET($A$10,MATCH("Pn",$A$11:$A$100,0),4),0)+IF(AP19&lt;&gt;"",AP19*OFFSET($A$10,MATCH("Pn",$A$11:$A$100,0),5),0)+IF(AQ19&lt;&gt;"",AQ19*OFFSET($A$10,MATCH("Pn",$A$11:$A$100,0),6),0)+IF(AR19&lt;&gt;"",AR19*OFFSET($A$10,MATCH("Pn",$A$11:$A$100,0),7),0)+IF(AS19&lt;&gt;"",AS19*OFFSET($A$10,MATCH("Pn",$A$11:$A$100,0),8),0)+IF(AT19&lt;&gt;"",AT19*OFFSET($A$10,MATCH("Pn",$A$11:$A$100,0),9),0)+IF(AU19&lt;&gt;"",AU19*OFFSET($A$10,MATCH("Pn",$A$11:$A$100,0),10),0))*OFFSET($A$10,MATCH("FC",$A$11:$A$100,0),2),""))</f>
        <v>129890989.43167126</v>
      </c>
      <c r="AW19" s="10">
        <f ca="1">IF(OR(A19="Pn",A20="Pn"),"",IF(AND(AV19="",H19&lt;&gt;""),-H19,IF(A19="TOTAL GENERAL",SUM(AW$11:AW17),IF(AV19&lt;&gt;"",AV19-C19,""))))</f>
        <v>-2789726830.8461466</v>
      </c>
    </row>
    <row r="20" spans="1:49" s="4" customFormat="1" x14ac:dyDescent="0.25">
      <c r="A20" s="15" t="s">
        <v>412</v>
      </c>
      <c r="B20" s="15" t="s">
        <v>450</v>
      </c>
      <c r="C20" s="179">
        <v>3090616589.600317</v>
      </c>
      <c r="D20" s="16">
        <v>3837001</v>
      </c>
      <c r="E20" s="9">
        <f ca="1">IF(AND($A21="Pn",COLUMN(C18)&lt;COUNTIF(PonderacionIndicadores!$A$1:$A$139,"Colon y recto")-1),OFFSET($F$10,0,COLUMN(E76)),IF(AND(A20="Pn",(COUNTIF(PonderacionIndicadores!$A$1:$A$139,"Colon y recto"))&gt;COLUMN(D20)),OFFSET(PonderacionIndicadores!$A$1,MATCH("Colon y recto",PonderacionIndicadores!$A$1:$A$139,0)+COLUMN(D20)-2,3),IF(A20="TOTAL GENERAL",SUM(E$11:E18),IF(D20&lt;&gt;"",D20/OFFSET($A$10,MATCH("TOTAL GENERAL",$A$11:$A$100,0),3),""))))</f>
        <v>9.5317450126467612E-2</v>
      </c>
      <c r="F20" s="16">
        <v>2015068</v>
      </c>
      <c r="G20" s="16">
        <v>3624444</v>
      </c>
      <c r="H20" s="18">
        <v>35.64</v>
      </c>
      <c r="I20" s="19">
        <v>0.2404</v>
      </c>
      <c r="J20" s="18">
        <v>49.9</v>
      </c>
      <c r="K20" s="19">
        <v>0.62980000000000003</v>
      </c>
      <c r="L20" s="18">
        <v>9.1999999999999993</v>
      </c>
      <c r="M20" s="19">
        <v>0.53110000000000002</v>
      </c>
      <c r="N20" s="19">
        <v>0.14349999999999999</v>
      </c>
      <c r="O20" s="19">
        <v>3.7400000000000003E-2</v>
      </c>
      <c r="P20" s="180">
        <v>8.0399999999999991</v>
      </c>
      <c r="Q20" s="18">
        <v>71.05</v>
      </c>
      <c r="R20" s="21">
        <f ca="1">IF(OR($A20="Pn",$A21="Pn"),"",IF($A20="TOTAL GENERAL",SUM(R$11:R18),IF(AND(H20&lt;&gt;"",$A20&lt;&gt;"Pn"),IF(H20&gt;OFFSET($A$10,MATCH("TOTAL GENERAL",$A$11:$A$100,0),COLUMN(H20)-1),0,OFFSET($A$10,MATCH("TOTAL GENERAL",$A$11:$A$100,0),COLUMN(H20)-1)-H20),"")))</f>
        <v>0</v>
      </c>
      <c r="S20" s="21">
        <f ca="1">IF(OR($A20="Pn",$A21="Pn"),"",IF(OR($A20="Pn",$A21="Pn"),"",IF($A20="TOTAL GENERAL",SUM(S$11:S18),IF(AND(I20&lt;&gt;"",$A20&lt;&gt;"Pn"),IF(I20&lt;OFFSET($A$10,MATCH("TOTAL GENERAL",$A$11:$A$100,0),COLUMN(I20)-1),0,I20-OFFSET($A$10,MATCH("TOTAL GENERAL",$A$11:$A$100,0),COLUMN(I20)-1)),""))))</f>
        <v>0</v>
      </c>
      <c r="T20" s="21">
        <f ca="1">IF(OR($A20="Pn",$A21="Pn"),"",IF(OR($A20="Pn",$A21="Pn"),"",IF($A20="TOTAL GENERAL",SUM(T$11:T18),IF(AND(J20&lt;&gt;"",$A20&lt;&gt;"Pn"),IF(J20&gt;OFFSET($A$10,MATCH("TOTAL GENERAL",$A$11:$A$100,0),COLUMN(J20)-1),0,OFFSET($A$10,MATCH("TOTAL GENERAL",$A$11:$A$100,0),COLUMN(J20)-1)-J20),""))))</f>
        <v>0</v>
      </c>
      <c r="U20" s="21">
        <f ca="1">IF(OR($A20="Pn",$A21="Pn"),"",IF($A20="TOTAL GENERAL",SUM(U$11:U18),IF(AND(K20&lt;&gt;"",$A20&lt;&gt;"Pn"),IF(K20&lt;OFFSET($A$10,MATCH("TOTAL GENERAL",$A$11:$A$100,0),COLUMN(K20)-1),0,K20-OFFSET($A$10,MATCH("TOTAL GENERAL",$A$11:$A$100,0),COLUMN(K20)-1)),"")))</f>
        <v>0.12980000000000003</v>
      </c>
      <c r="V20" s="21">
        <f ca="1">IF(OR($A20="Pn",$A21="Pn"),"",IF(OR($A20="Pn",$A21="Pn"),"",IF($A20="TOTAL GENERAL",SUM(V$11:V18),IF(AND(L20&lt;&gt;"",$A20&lt;&gt;"Pn"),IF(L20&gt;OFFSET($A$10,MATCH("TOTAL GENERAL",$A$11:$A$100,0),COLUMN(L20)-1),0,OFFSET($A$10,MATCH("TOTAL GENERAL",$A$11:$A$100,0),COLUMN(L20)-1)-L20),""))))</f>
        <v>0</v>
      </c>
      <c r="W20" s="21">
        <f ca="1">IF(OR($A20="Pn",$A21="Pn"),"",IF(OR($A20="Pn",$A21="Pn"),"",IF($A20="TOTAL GENERAL",SUM(W$11:W18),IF(AND(M20&lt;&gt;"",$A20&lt;&gt;"Pn"),IF(M20&lt;OFFSET($A$10,MATCH("TOTAL GENERAL",$A$11:$A$100,0),COLUMN(M20)-1),0,M20-OFFSET($A$10,MATCH("TOTAL GENERAL",$A$11:$A$100,0),COLUMN(M20)-1)),""))))</f>
        <v>3.1100000000000017E-2</v>
      </c>
      <c r="X20" s="21">
        <f ca="1">IF(OR($A20="Pn",$A21="Pn"),"",IF(OR($A20="Pn",$A21="Pn"),"",IF($A20="TOTAL GENERAL",SUM(X$11:X18),IF(AND(N20&lt;&gt;"",$A20&lt;&gt;"Pn"),IF(N20&lt;OFFSET($A$10,MATCH("TOTAL GENERAL",$A$11:$A$100,0),COLUMN(N20)-1),0,N20-OFFSET($A$10,MATCH("TOTAL GENERAL",$A$11:$A$100,0),COLUMN(N20)-1)),""))))</f>
        <v>0</v>
      </c>
      <c r="Y20" s="21">
        <f ca="1">IF(OR($A20="Pn",$A21="Pn"),"",IF(OR($A20="Pn",$A21="Pn"),"",IF($A20="TOTAL GENERAL",SUM(Y$11:Y18),IF(AND(O20&lt;&gt;"",$A20&lt;&gt;"Pn"),IF(O20&lt;OFFSET($A$10,MATCH("TOTAL GENERAL",$A$11:$A$100,0),COLUMN(O20)-1),0,O20-OFFSET($A$10,MATCH("TOTAL GENERAL",$A$11:$A$100,0),COLUMN(O20)-1)),""))))</f>
        <v>0</v>
      </c>
      <c r="Z20" s="21">
        <f ca="1">IF(OR($A20="Pn",$A21="Pn"),"",IF($A20="TOTAL GENERAL",SUM(Z$11:Z18),IF(AND(P20&lt;&gt;"",$A20&lt;&gt;"Pn"),IF(P20&gt;OFFSET($A$10,MATCH("TOTAL GENERAL",$A$11:$A$100,0),COLUMN(P20)-1),0,OFFSET($A$10,MATCH("TOTAL GENERAL",$A$11:$A$100,0),COLUMN(P20)-1)-P20),"")))</f>
        <v>0.68000000000000149</v>
      </c>
      <c r="AA20" s="21">
        <f ca="1">IF(OR($A20="Pn",$A21="Pn"),"",IF(OR($A20="Pn",$A21="Pn"),"",IF($A20="TOTAL GENERAL",SUM(AA$11:AA18),IF(AND(Q20&lt;&gt;"",$A20&lt;&gt;"Pn"),IF(Q20&lt;OFFSET($A$10,MATCH("TOTAL GENERAL",$A$11:$A$100,0),COLUMN(Q20)-1),0,Q20-OFFSET($A$10,MATCH("TOTAL GENERAL",$A$11:$A$100,0),COLUMN(Q20)-1)),""))))</f>
        <v>20.47</v>
      </c>
      <c r="AB20" s="21">
        <f ca="1">IF(OR($A20="Pn",$A21="Pn"),"",IF($A20="TOTAL GENERAL",SUM(AB$11:AB18),IF(AND(H20&lt;&gt;"",$A20&lt;&gt;"Pn"),R20*$D20,"")))</f>
        <v>0</v>
      </c>
      <c r="AC20" s="21">
        <f ca="1">IF(OR($A20="Pn",$A21="Pn"),"",IF($A20="TOTAL GENERAL",SUM(AC$11:AC18),IF(AND(I20&lt;&gt;"",$A20&lt;&gt;"Pn"),S20*$D20,"")))</f>
        <v>0</v>
      </c>
      <c r="AD20" s="21">
        <f ca="1">IF(OR($A20="Pn",$A21="Pn"),"",IF($A20="TOTAL GENERAL",SUM(AD$11:AD18),IF(AND(J20&lt;&gt;"",$A20&lt;&gt;"Pn"),T20*$D20,"")))</f>
        <v>0</v>
      </c>
      <c r="AE20" s="21">
        <f ca="1">IF(OR($A20="Pn",$A21="Pn"),"",IF($A20="TOTAL GENERAL",SUM(AE$11:AE18),IF(AND(K20&lt;&gt;"",$A20&lt;&gt;"Pn"),U20*$D20,"")))</f>
        <v>498042.72980000009</v>
      </c>
      <c r="AF20" s="21">
        <f ca="1">IF(OR($A20="Pn",$A21="Pn"),"",IF($A20="TOTAL GENERAL",SUM(AF$11:AF18),IF(AND(L20&lt;&gt;"",$A20&lt;&gt;"Pn"),V20*$D20,"")))</f>
        <v>0</v>
      </c>
      <c r="AG20" s="21">
        <f ca="1">IF(OR($A20="Pn",$A21="Pn"),"",IF($A20="TOTAL GENERAL",SUM(AG$11:AG18),IF(AND(M20&lt;&gt;"",$A20&lt;&gt;"Pn"),W20*$D20,"")))</f>
        <v>119330.73110000006</v>
      </c>
      <c r="AH20" s="21">
        <f ca="1">IF(OR($A20="Pn",$A21="Pn"),"",IF($A20="TOTAL GENERAL",SUM(AH$11:AH18),IF(AND(N20&lt;&gt;"",$A20&lt;&gt;"Pn"),X20*$D20,"")))</f>
        <v>0</v>
      </c>
      <c r="AI20" s="21">
        <f ca="1">IF(OR($A20="Pn",$A21="Pn"),"",IF($A20="TOTAL GENERAL",SUM(AI$11:AI18),IF(AND(O20&lt;&gt;"",$A20&lt;&gt;"Pn"),Y20*$D20,"")))</f>
        <v>0</v>
      </c>
      <c r="AJ20" s="21">
        <f ca="1">IF(OR($A20="Pn",$A21="Pn"),"",IF($A20="TOTAL GENERAL",SUM(AJ$11:AJ18),IF(AND(P20&lt;&gt;"",$A20&lt;&gt;"Pn"),Z20*$F20,"")))</f>
        <v>1370246.240000003</v>
      </c>
      <c r="AK20" s="21">
        <f ca="1">IF(OR($A20="Pn",$A21="Pn"),"",IF($A20="TOTAL GENERAL",SUM(AK$11:AK18),IF(AND(Q20&lt;&gt;"",$A20&lt;&gt;"Pn"),AA20*$G20,"")))</f>
        <v>74192368.679999992</v>
      </c>
      <c r="AL20" s="19">
        <f ca="1">IF($A20="TOTAL GENERAL",SUM(AL$11:AL18),IF(AND(R20&lt;&gt;"",$A20&lt;&gt;"Pn"),IF(OFFSET($A$11,MATCH("TOTAL GENERAL",$A$11:$A$100,0)-1,COLUMN(AA20))=0,0,AB20/OFFSET($A$11,MATCH("TOTAL GENERAL",$A$11:$A$100,0)-1,COLUMN(AA20))),""))</f>
        <v>0</v>
      </c>
      <c r="AM20" s="19">
        <f ca="1">IF($A20="TOTAL GENERAL",SUM(AM$11:AM18),IF(AND(S20&lt;&gt;"",$A20&lt;&gt;"Pn"),IF(OFFSET($A$11,MATCH("TOTAL GENERAL",$A$11:$A$100,0)-1,COLUMN(AB20))=0,0,AC20/OFFSET($A$11,MATCH("TOTAL GENERAL",$A$11:$A$100,0)-1,COLUMN(AB20))),""))</f>
        <v>0</v>
      </c>
      <c r="AN20" s="19">
        <f ca="1">IF($A20="TOTAL GENERAL",SUM(AN$11:AN18),IF(AND(T20&lt;&gt;"",$A20&lt;&gt;"Pn"),IF(OFFSET($A$11,MATCH("TOTAL GENERAL",$A$11:$A$100,0)-1,COLUMN(AC20))=0,0,AD20/OFFSET($A$11,MATCH("TOTAL GENERAL",$A$11:$A$100,0)-1,COLUMN(AC20))),""))</f>
        <v>0</v>
      </c>
      <c r="AO20" s="19">
        <f ca="1">IF($A20="TOTAL GENERAL",SUM(AO$11:AO18),IF(AND(U20&lt;&gt;"",$A20&lt;&gt;"Pn"),IF(OFFSET($A$11,MATCH("TOTAL GENERAL",$A$11:$A$100,0)-1,COLUMN(AD20))=0,0,AE20/OFFSET($A$11,MATCH("TOTAL GENERAL",$A$11:$A$100,0)-1,COLUMN(AD20))),""))</f>
        <v>0.52845242279552229</v>
      </c>
      <c r="AP20" s="19">
        <f ca="1">IF($A20="TOTAL GENERAL",SUM(AP$11:AP18),IF(AND(V20&lt;&gt;"",$A20&lt;&gt;"Pn"),IF(OFFSET($A$11,MATCH("TOTAL GENERAL",$A$11:$A$100,0)-1,COLUMN(AE20))=0,0,AF20/OFFSET($A$11,MATCH("TOTAL GENERAL",$A$11:$A$100,0)-1,COLUMN(AE20))),""))</f>
        <v>0</v>
      </c>
      <c r="AQ20" s="19">
        <f ca="1">IF($A20="TOTAL GENERAL",SUM(AQ$11:AQ18),IF(AND(W20&lt;&gt;"",$A20&lt;&gt;"Pn"),IF(OFFSET($A$11,MATCH("TOTAL GENERAL",$A$11:$A$100,0)-1,COLUMN(AF20))=0,0,AG20/OFFSET($A$11,MATCH("TOTAL GENERAL",$A$11:$A$100,0)-1,COLUMN(AF20))),""))</f>
        <v>0.18941641465751249</v>
      </c>
      <c r="AR20" s="19">
        <f ca="1">IF($A20="TOTAL GENERAL",SUM(AR$11:AR18),IF(AND(X20&lt;&gt;"",$A20&lt;&gt;"Pn"),IF(OFFSET($A$11,MATCH("TOTAL GENERAL",$A$11:$A$100,0)-1,COLUMN(AG20))=0,0,AH20/OFFSET($A$11,MATCH("TOTAL GENERAL",$A$11:$A$100,0)-1,COLUMN(AG20))),""))</f>
        <v>0</v>
      </c>
      <c r="AS20" s="19">
        <f ca="1">IF($A20="TOTAL GENERAL",SUM(AS$11:AS18),IF(AND(Y20&lt;&gt;"",$A20&lt;&gt;"Pn"),IF(OFFSET($A$11,MATCH("TOTAL GENERAL",$A$11:$A$100,0)-1,COLUMN(AH20))=0,0,AI20/OFFSET($A$11,MATCH("TOTAL GENERAL",$A$11:$A$100,0)-1,COLUMN(AH20))),""))</f>
        <v>0</v>
      </c>
      <c r="AT20" s="19">
        <f ca="1">IF($A20="TOTAL GENERAL",SUM(AT$11:AT18),IF(AND(Z20&lt;&gt;"",$A20&lt;&gt;"Pn"),IF(OFFSET($A$11,MATCH("TOTAL GENERAL",$A$11:$A$100,0)-1,COLUMN(AI20))=0,0,AJ20/OFFSET($A$11,MATCH("TOTAL GENERAL",$A$11:$A$100,0)-1,COLUMN(AI20))),""))</f>
        <v>9.8978210439587919E-2</v>
      </c>
      <c r="AU20" s="19">
        <f ca="1">IF($A20="TOTAL GENERAL",SUM(AU$11:AU18),IF(AND(AA20&lt;&gt;"",$A20&lt;&gt;"Pn"),IF(OFFSET($A$11,MATCH("TOTAL GENERAL",$A$11:$A$100,0)-1,COLUMN(AJ20))=0,0,AK20/OFFSET($A$11,MATCH("TOTAL GENERAL",$A$11:$A$100,0)-1,COLUMN(AJ20))),""))</f>
        <v>0.17073159103736071</v>
      </c>
      <c r="AV20" s="182">
        <f ca="1">IF(A20="TOTAL GENERAL",SUM(AV$11:AV18),IF(COUNTIF(AL20:AU20,"")&lt;COUNTA($AL$10:$AU$10),(IF(AL20&lt;&gt;"",AL20*OFFSET($A$10,MATCH("Pn",$A$11:$A$100,0),1),0)+IF(AM20&lt;&gt;"",AM20*OFFSET($A$10,MATCH("Pn",$A$11:$A$100,0),2),0)+IF(AN20&lt;&gt;"",AN20*OFFSET($A$10,MATCH("Pn",$A$11:$A$100,0),3),0)+IF(AO20&lt;&gt;"",AO20*OFFSET($A$10,MATCH("Pn",$A$11:$A$100,0),4),0)+IF(AP20&lt;&gt;"",AP20*OFFSET($A$10,MATCH("Pn",$A$11:$A$100,0),5),0)+IF(AQ20&lt;&gt;"",AQ20*OFFSET($A$10,MATCH("Pn",$A$11:$A$100,0),6),0)+IF(AR20&lt;&gt;"",AR20*OFFSET($A$10,MATCH("Pn",$A$11:$A$100,0),7),0)+IF(AS20&lt;&gt;"",AS20*OFFSET($A$10,MATCH("Pn",$A$11:$A$100,0),8),0)+IF(AT20&lt;&gt;"",AT20*OFFSET($A$10,MATCH("Pn",$A$11:$A$100,0),9),0)+IF(AU20&lt;&gt;"",AU20*OFFSET($A$10,MATCH("Pn",$A$11:$A$100,0),10),0))*OFFSET($A$10,MATCH("FC",$A$11:$A$100,0),2),""))</f>
        <v>3619965348.527514</v>
      </c>
      <c r="AW20" s="10">
        <f ca="1">IF(OR(A20="Pn",A21="Pn"),"",IF(AND(AV20="",H20&lt;&gt;""),-H20,IF(A20="TOTAL GENERAL",SUM(AW$11:AW18),IF(AV20&lt;&gt;"",AV20-C20,""))))</f>
        <v>529348758.92719698</v>
      </c>
    </row>
    <row r="21" spans="1:49" s="4" customFormat="1" x14ac:dyDescent="0.25">
      <c r="A21" s="15" t="s">
        <v>413</v>
      </c>
      <c r="B21" s="15" t="s">
        <v>451</v>
      </c>
      <c r="C21" s="179">
        <v>1504156065.0063758</v>
      </c>
      <c r="D21" s="16">
        <v>1867410</v>
      </c>
      <c r="E21" s="9">
        <f ca="1">IF(AND($A22="Pn",COLUMN(C19)&lt;COUNTIF(PonderacionIndicadores!$A$1:$A$139,"Colon y recto")-1),OFFSET($F$10,0,COLUMN(E77)),IF(AND(A21="Pn",(COUNTIF(PonderacionIndicadores!$A$1:$A$139,"Colon y recto"))&gt;COLUMN(D21)),OFFSET(PonderacionIndicadores!$A$1,MATCH("Colon y recto",PonderacionIndicadores!$A$1:$A$139,0)+COLUMN(D21)-2,3),IF(A21="TOTAL GENERAL",SUM(E$11:E19),IF(D21&lt;&gt;"",D21/OFFSET($A$10,MATCH("TOTAL GENERAL",$A$11:$A$100,0),3),""))))</f>
        <v>4.6389552554369128E-2</v>
      </c>
      <c r="F21" s="16">
        <v>982719</v>
      </c>
      <c r="G21" s="16">
        <v>1773108</v>
      </c>
      <c r="H21" s="18">
        <v>13.33</v>
      </c>
      <c r="I21" s="19">
        <v>0</v>
      </c>
      <c r="J21" s="18">
        <v>50.33</v>
      </c>
      <c r="K21" s="19">
        <v>0.5</v>
      </c>
      <c r="L21" s="18">
        <v>16</v>
      </c>
      <c r="M21" s="19">
        <v>0</v>
      </c>
      <c r="N21" s="19">
        <v>0.125</v>
      </c>
      <c r="O21" s="19" t="s">
        <v>436</v>
      </c>
      <c r="P21" s="180">
        <v>9.26</v>
      </c>
      <c r="Q21" s="18">
        <v>58.99</v>
      </c>
      <c r="R21" s="21">
        <f ca="1">IF(OR($A21="Pn",$A22="Pn"),"",IF($A21="TOTAL GENERAL",SUM(R$11:R19),IF(AND(H21&lt;&gt;"",$A21&lt;&gt;"Pn"),IF(H21&gt;OFFSET($A$10,MATCH("TOTAL GENERAL",$A$11:$A$100,0),COLUMN(H21)-1),0,OFFSET($A$10,MATCH("TOTAL GENERAL",$A$11:$A$100,0),COLUMN(H21)-1)-H21),"")))</f>
        <v>16.670000000000002</v>
      </c>
      <c r="S21" s="21">
        <f ca="1">IF(OR($A21="Pn",$A22="Pn"),"",IF(OR($A21="Pn",$A22="Pn"),"",IF($A21="TOTAL GENERAL",SUM(S$11:S19),IF(AND(I21&lt;&gt;"",$A21&lt;&gt;"Pn"),IF(I21&lt;OFFSET($A$10,MATCH("TOTAL GENERAL",$A$11:$A$100,0),COLUMN(I21)-1),0,I21-OFFSET($A$10,MATCH("TOTAL GENERAL",$A$11:$A$100,0),COLUMN(I21)-1)),""))))</f>
        <v>0</v>
      </c>
      <c r="T21" s="21">
        <f ca="1">IF(OR($A21="Pn",$A22="Pn"),"",IF(OR($A21="Pn",$A22="Pn"),"",IF($A21="TOTAL GENERAL",SUM(T$11:T19),IF(AND(J21&lt;&gt;"",$A21&lt;&gt;"Pn"),IF(J21&gt;OFFSET($A$10,MATCH("TOTAL GENERAL",$A$11:$A$100,0),COLUMN(J21)-1),0,OFFSET($A$10,MATCH("TOTAL GENERAL",$A$11:$A$100,0),COLUMN(J21)-1)-J21),""))))</f>
        <v>0</v>
      </c>
      <c r="U21" s="21">
        <f ca="1">IF(OR($A21="Pn",$A22="Pn"),"",IF($A21="TOTAL GENERAL",SUM(U$11:U19),IF(AND(K21&lt;&gt;"",$A21&lt;&gt;"Pn"),IF(K21&lt;OFFSET($A$10,MATCH("TOTAL GENERAL",$A$11:$A$100,0),COLUMN(K21)-1),0,K21-OFFSET($A$10,MATCH("TOTAL GENERAL",$A$11:$A$100,0),COLUMN(K21)-1)),"")))</f>
        <v>0</v>
      </c>
      <c r="V21" s="21">
        <f ca="1">IF(OR($A21="Pn",$A22="Pn"),"",IF(OR($A21="Pn",$A22="Pn"),"",IF($A21="TOTAL GENERAL",SUM(V$11:V19),IF(AND(L21&lt;&gt;"",$A21&lt;&gt;"Pn"),IF(L21&gt;OFFSET($A$10,MATCH("TOTAL GENERAL",$A$11:$A$100,0),COLUMN(L21)-1),0,OFFSET($A$10,MATCH("TOTAL GENERAL",$A$11:$A$100,0),COLUMN(L21)-1)-L21),""))))</f>
        <v>0</v>
      </c>
      <c r="W21" s="21">
        <f ca="1">IF(OR($A21="Pn",$A22="Pn"),"",IF(OR($A21="Pn",$A22="Pn"),"",IF($A21="TOTAL GENERAL",SUM(W$11:W19),IF(AND(M21&lt;&gt;"",$A21&lt;&gt;"Pn"),IF(M21&lt;OFFSET($A$10,MATCH("TOTAL GENERAL",$A$11:$A$100,0),COLUMN(M21)-1),0,M21-OFFSET($A$10,MATCH("TOTAL GENERAL",$A$11:$A$100,0),COLUMN(M21)-1)),""))))</f>
        <v>0</v>
      </c>
      <c r="X21" s="21">
        <f ca="1">IF(OR($A21="Pn",$A22="Pn"),"",IF(OR($A21="Pn",$A22="Pn"),"",IF($A21="TOTAL GENERAL",SUM(X$11:X19),IF(AND(N21&lt;&gt;"",$A21&lt;&gt;"Pn"),IF(N21&lt;OFFSET($A$10,MATCH("TOTAL GENERAL",$A$11:$A$100,0),COLUMN(N21)-1),0,N21-OFFSET($A$10,MATCH("TOTAL GENERAL",$A$11:$A$100,0),COLUMN(N21)-1)),""))))</f>
        <v>0</v>
      </c>
      <c r="Y21" s="21" t="str">
        <f ca="1">IF(OR($A21="Pn",$A22="Pn"),"",IF(OR($A21="Pn",$A22="Pn"),"",IF($A21="TOTAL GENERAL",SUM(Y$11:Y19),IF(AND(O21&lt;&gt;"",$A21&lt;&gt;"Pn"),IF(O21&lt;OFFSET($A$10,MATCH("TOTAL GENERAL",$A$11:$A$100,0),COLUMN(O21)-1),0,O21-OFFSET($A$10,MATCH("TOTAL GENERAL",$A$11:$A$100,0),COLUMN(O21)-1)),""))))</f>
        <v/>
      </c>
      <c r="Z21" s="21">
        <f ca="1">IF(OR($A21="Pn",$A22="Pn"),"",IF($A21="TOTAL GENERAL",SUM(Z$11:Z19),IF(AND(P21&lt;&gt;"",$A21&lt;&gt;"Pn"),IF(P21&gt;OFFSET($A$10,MATCH("TOTAL GENERAL",$A$11:$A$100,0),COLUMN(P21)-1),0,OFFSET($A$10,MATCH("TOTAL GENERAL",$A$11:$A$100,0),COLUMN(P21)-1)-P21),"")))</f>
        <v>0</v>
      </c>
      <c r="AA21" s="21">
        <f ca="1">IF(OR($A21="Pn",$A22="Pn"),"",IF(OR($A21="Pn",$A22="Pn"),"",IF($A21="TOTAL GENERAL",SUM(AA$11:AA19),IF(AND(Q21&lt;&gt;"",$A21&lt;&gt;"Pn"),IF(Q21&lt;OFFSET($A$10,MATCH("TOTAL GENERAL",$A$11:$A$100,0),COLUMN(Q21)-1),0,Q21-OFFSET($A$10,MATCH("TOTAL GENERAL",$A$11:$A$100,0),COLUMN(Q21)-1)),""))))</f>
        <v>8.4100000000000037</v>
      </c>
      <c r="AB21" s="21">
        <f ca="1">IF(OR($A21="Pn",$A22="Pn"),"",IF($A21="TOTAL GENERAL",SUM(AB$11:AB19),IF(AND(H21&lt;&gt;"",$A21&lt;&gt;"Pn"),R21*$D21,"")))</f>
        <v>31129724.700000003</v>
      </c>
      <c r="AC21" s="21">
        <f ca="1">IF(OR($A21="Pn",$A22="Pn"),"",IF($A21="TOTAL GENERAL",SUM(AC$11:AC19),IF(AND(I21&lt;&gt;"",$A21&lt;&gt;"Pn"),S21*$D21,"")))</f>
        <v>0</v>
      </c>
      <c r="AD21" s="21">
        <f ca="1">IF(OR($A21="Pn",$A22="Pn"),"",IF($A21="TOTAL GENERAL",SUM(AD$11:AD19),IF(AND(J21&lt;&gt;"",$A21&lt;&gt;"Pn"),T21*$D21,"")))</f>
        <v>0</v>
      </c>
      <c r="AE21" s="21">
        <f ca="1">IF(OR($A21="Pn",$A22="Pn"),"",IF($A21="TOTAL GENERAL",SUM(AE$11:AE19),IF(AND(K21&lt;&gt;"",$A21&lt;&gt;"Pn"),U21*$D21,"")))</f>
        <v>0</v>
      </c>
      <c r="AF21" s="21">
        <f ca="1">IF(OR($A21="Pn",$A22="Pn"),"",IF($A21="TOTAL GENERAL",SUM(AF$11:AF19),IF(AND(L21&lt;&gt;"",$A21&lt;&gt;"Pn"),V21*$D21,"")))</f>
        <v>0</v>
      </c>
      <c r="AG21" s="21">
        <f ca="1">IF(OR($A21="Pn",$A22="Pn"),"",IF($A21="TOTAL GENERAL",SUM(AG$11:AG19),IF(AND(M21&lt;&gt;"",$A21&lt;&gt;"Pn"),W21*$D21,"")))</f>
        <v>0</v>
      </c>
      <c r="AH21" s="21">
        <f ca="1">IF(OR($A21="Pn",$A22="Pn"),"",IF($A21="TOTAL GENERAL",SUM(AH$11:AH19),IF(AND(N21&lt;&gt;"",$A21&lt;&gt;"Pn"),X21*$D21,"")))</f>
        <v>0</v>
      </c>
      <c r="AI21" s="21" t="str">
        <f>IF(OR($A21="Pn",$A22="Pn"),"",IF($A21="TOTAL GENERAL",SUM(AI$11:AI19),IF(AND(O21&lt;&gt;"",$A21&lt;&gt;"Pn"),Y21*$D21,"")))</f>
        <v/>
      </c>
      <c r="AJ21" s="21">
        <f ca="1">IF(OR($A21="Pn",$A22="Pn"),"",IF($A21="TOTAL GENERAL",SUM(AJ$11:AJ19),IF(AND(P21&lt;&gt;"",$A21&lt;&gt;"Pn"),Z21*$F21,"")))</f>
        <v>0</v>
      </c>
      <c r="AK21" s="21">
        <f ca="1">IF(OR($A21="Pn",$A22="Pn"),"",IF($A21="TOTAL GENERAL",SUM(AK$11:AK19),IF(AND(Q21&lt;&gt;"",$A21&lt;&gt;"Pn"),AA21*$G21,"")))</f>
        <v>14911838.280000007</v>
      </c>
      <c r="AL21" s="19">
        <f ca="1">IF($A21="TOTAL GENERAL",SUM(AL$11:AL19),IF(AND(R21&lt;&gt;"",$A21&lt;&gt;"Pn"),IF(OFFSET($A$11,MATCH("TOTAL GENERAL",$A$11:$A$100,0)-1,COLUMN(AA21))=0,0,AB21/OFFSET($A$11,MATCH("TOTAL GENERAL",$A$11:$A$100,0)-1,COLUMN(AA21))),""))</f>
        <v>0.14238034848103653</v>
      </c>
      <c r="AM21" s="19">
        <f ca="1">IF($A21="TOTAL GENERAL",SUM(AM$11:AM19),IF(AND(S21&lt;&gt;"",$A21&lt;&gt;"Pn"),IF(OFFSET($A$11,MATCH("TOTAL GENERAL",$A$11:$A$100,0)-1,COLUMN(AB21))=0,0,AC21/OFFSET($A$11,MATCH("TOTAL GENERAL",$A$11:$A$100,0)-1,COLUMN(AB21))),""))</f>
        <v>0</v>
      </c>
      <c r="AN21" s="19">
        <f ca="1">IF($A21="TOTAL GENERAL",SUM(AN$11:AN19),IF(AND(T21&lt;&gt;"",$A21&lt;&gt;"Pn"),IF(OFFSET($A$11,MATCH("TOTAL GENERAL",$A$11:$A$100,0)-1,COLUMN(AC21))=0,0,AD21/OFFSET($A$11,MATCH("TOTAL GENERAL",$A$11:$A$100,0)-1,COLUMN(AC21))),""))</f>
        <v>0</v>
      </c>
      <c r="AO21" s="19">
        <f ca="1">IF($A21="TOTAL GENERAL",SUM(AO$11:AO19),IF(AND(U21&lt;&gt;"",$A21&lt;&gt;"Pn"),IF(OFFSET($A$11,MATCH("TOTAL GENERAL",$A$11:$A$100,0)-1,COLUMN(AD21))=0,0,AE21/OFFSET($A$11,MATCH("TOTAL GENERAL",$A$11:$A$100,0)-1,COLUMN(AD21))),""))</f>
        <v>0</v>
      </c>
      <c r="AP21" s="19">
        <f ca="1">IF($A21="TOTAL GENERAL",SUM(AP$11:AP19),IF(AND(V21&lt;&gt;"",$A21&lt;&gt;"Pn"),IF(OFFSET($A$11,MATCH("TOTAL GENERAL",$A$11:$A$100,0)-1,COLUMN(AE21))=0,0,AF21/OFFSET($A$11,MATCH("TOTAL GENERAL",$A$11:$A$100,0)-1,COLUMN(AE21))),""))</f>
        <v>0</v>
      </c>
      <c r="AQ21" s="19">
        <f ca="1">IF($A21="TOTAL GENERAL",SUM(AQ$11:AQ19),IF(AND(W21&lt;&gt;"",$A21&lt;&gt;"Pn"),IF(OFFSET($A$11,MATCH("TOTAL GENERAL",$A$11:$A$100,0)-1,COLUMN(AF21))=0,0,AG21/OFFSET($A$11,MATCH("TOTAL GENERAL",$A$11:$A$100,0)-1,COLUMN(AF21))),""))</f>
        <v>0</v>
      </c>
      <c r="AR21" s="19">
        <f ca="1">IF($A21="TOTAL GENERAL",SUM(AR$11:AR19),IF(AND(X21&lt;&gt;"",$A21&lt;&gt;"Pn"),IF(OFFSET($A$11,MATCH("TOTAL GENERAL",$A$11:$A$100,0)-1,COLUMN(AG21))=0,0,AH21/OFFSET($A$11,MATCH("TOTAL GENERAL",$A$11:$A$100,0)-1,COLUMN(AG21))),""))</f>
        <v>0</v>
      </c>
      <c r="AS21" s="19" t="str">
        <f ca="1">IF($A21="TOTAL GENERAL",SUM(AS$11:AS19),IF(AND(Y21&lt;&gt;"",$A21&lt;&gt;"Pn"),IF(OFFSET($A$11,MATCH("TOTAL GENERAL",$A$11:$A$100,0)-1,COLUMN(AH21))=0,0,AI21/OFFSET($A$11,MATCH("TOTAL GENERAL",$A$11:$A$100,0)-1,COLUMN(AH21))),""))</f>
        <v/>
      </c>
      <c r="AT21" s="19">
        <f ca="1">IF($A21="TOTAL GENERAL",SUM(AT$11:AT19),IF(AND(Z21&lt;&gt;"",$A21&lt;&gt;"Pn"),IF(OFFSET($A$11,MATCH("TOTAL GENERAL",$A$11:$A$100,0)-1,COLUMN(AI21))=0,0,AJ21/OFFSET($A$11,MATCH("TOTAL GENERAL",$A$11:$A$100,0)-1,COLUMN(AI21))),""))</f>
        <v>0</v>
      </c>
      <c r="AU21" s="19">
        <f ca="1">IF($A21="TOTAL GENERAL",SUM(AU$11:AU19),IF(AND(AA21&lt;&gt;"",$A21&lt;&gt;"Pn"),IF(OFFSET($A$11,MATCH("TOTAL GENERAL",$A$11:$A$100,0)-1,COLUMN(AJ21))=0,0,AK21/OFFSET($A$11,MATCH("TOTAL GENERAL",$A$11:$A$100,0)-1,COLUMN(AJ21))),""))</f>
        <v>3.4315144807103654E-2</v>
      </c>
      <c r="AV21" s="182">
        <f ca="1">IF(A21="TOTAL GENERAL",SUM(AV$11:AV19),IF(COUNTIF(AL21:AU21,"")&lt;COUNTA($AL$10:$AU$10),(IF(AL21&lt;&gt;"",AL21*OFFSET($A$10,MATCH("Pn",$A$11:$A$100,0),1),0)+IF(AM21&lt;&gt;"",AM21*OFFSET($A$10,MATCH("Pn",$A$11:$A$100,0),2),0)+IF(AN21&lt;&gt;"",AN21*OFFSET($A$10,MATCH("Pn",$A$11:$A$100,0),3),0)+IF(AO21&lt;&gt;"",AO21*OFFSET($A$10,MATCH("Pn",$A$11:$A$100,0),4),0)+IF(AP21&lt;&gt;"",AP21*OFFSET($A$10,MATCH("Pn",$A$11:$A$100,0),5),0)+IF(AQ21&lt;&gt;"",AQ21*OFFSET($A$10,MATCH("Pn",$A$11:$A$100,0),6),0)+IF(AR21&lt;&gt;"",AR21*OFFSET($A$10,MATCH("Pn",$A$11:$A$100,0),7),0)+IF(AS21&lt;&gt;"",AS21*OFFSET($A$10,MATCH("Pn",$A$11:$A$100,0),8),0)+IF(AT21&lt;&gt;"",AT21*OFFSET($A$10,MATCH("Pn",$A$11:$A$100,0),9),0)+IF(AU21&lt;&gt;"",AU21*OFFSET($A$10,MATCH("Pn",$A$11:$A$100,0),10),0))*OFFSET($A$10,MATCH("FC",$A$11:$A$100,0),2),""))</f>
        <v>832155149.9167273</v>
      </c>
      <c r="AW21" s="10">
        <f ca="1">IF(OR(A21="Pn",A22="Pn"),"",IF(AND(AV21="",H21&lt;&gt;""),-H21,IF(A21="TOTAL GENERAL",SUM(AW$11:AW19),IF(AV21&lt;&gt;"",AV21-C21,""))))</f>
        <v>-672000915.08964849</v>
      </c>
    </row>
    <row r="22" spans="1:49" s="4" customFormat="1" x14ac:dyDescent="0.25">
      <c r="A22" s="15" t="s">
        <v>414</v>
      </c>
      <c r="B22" s="15" t="s">
        <v>452</v>
      </c>
      <c r="C22" s="179">
        <v>3358202539.1473575</v>
      </c>
      <c r="D22" s="16">
        <v>4169209</v>
      </c>
      <c r="E22" s="9">
        <f ca="1">IF(AND($A23="Pn",COLUMN(C20)&lt;COUNTIF(PonderacionIndicadores!$A$1:$A$139,"Colon y recto")-1),OFFSET($F$10,0,COLUMN(E78)),IF(AND(A22="Pn",(COUNTIF(PonderacionIndicadores!$A$1:$A$139,"Colon y recto"))&gt;COLUMN(D22)),OFFSET(PonderacionIndicadores!$A$1,MATCH("Colon y recto",PonderacionIndicadores!$A$1:$A$139,0)+COLUMN(D22)-2,3),IF(A22="TOTAL GENERAL",SUM(E$11:E20),IF(D22&lt;&gt;"",D22/OFFSET($A$10,MATCH("TOTAL GENERAL",$A$11:$A$100,0),3),""))))</f>
        <v>0.10357004622211981</v>
      </c>
      <c r="F22" s="16">
        <v>2239705</v>
      </c>
      <c r="G22" s="16">
        <v>3946833</v>
      </c>
      <c r="H22" s="18">
        <v>17.010000000000002</v>
      </c>
      <c r="I22" s="19">
        <v>0.29199999999999998</v>
      </c>
      <c r="J22" s="18">
        <v>53.57</v>
      </c>
      <c r="K22" s="19">
        <v>0.52739999999999998</v>
      </c>
      <c r="L22" s="18">
        <v>8.31</v>
      </c>
      <c r="M22" s="19">
        <v>0.55259999999999998</v>
      </c>
      <c r="N22" s="19">
        <v>0.25419999999999998</v>
      </c>
      <c r="O22" s="19">
        <v>0.35039999999999999</v>
      </c>
      <c r="P22" s="180">
        <v>6.79</v>
      </c>
      <c r="Q22" s="18">
        <v>76.92</v>
      </c>
      <c r="R22" s="21">
        <f ca="1">IF(OR($A22="Pn",$A23="Pn"),"",IF($A22="TOTAL GENERAL",SUM(R$11:R20),IF(AND(H22&lt;&gt;"",$A22&lt;&gt;"Pn"),IF(H22&gt;OFFSET($A$10,MATCH("TOTAL GENERAL",$A$11:$A$100,0),COLUMN(H22)-1),0,OFFSET($A$10,MATCH("TOTAL GENERAL",$A$11:$A$100,0),COLUMN(H22)-1)-H22),"")))</f>
        <v>12.989999999999998</v>
      </c>
      <c r="S22" s="21">
        <f ca="1">IF(OR($A22="Pn",$A23="Pn"),"",IF(OR($A22="Pn",$A23="Pn"),"",IF($A22="TOTAL GENERAL",SUM(S$11:S20),IF(AND(I22&lt;&gt;"",$A22&lt;&gt;"Pn"),IF(I22&lt;OFFSET($A$10,MATCH("TOTAL GENERAL",$A$11:$A$100,0),COLUMN(I22)-1),0,I22-OFFSET($A$10,MATCH("TOTAL GENERAL",$A$11:$A$100,0),COLUMN(I22)-1)),""))))</f>
        <v>0</v>
      </c>
      <c r="T22" s="21">
        <f ca="1">IF(OR($A22="Pn",$A23="Pn"),"",IF(OR($A22="Pn",$A23="Pn"),"",IF($A22="TOTAL GENERAL",SUM(T$11:T20),IF(AND(J22&lt;&gt;"",$A22&lt;&gt;"Pn"),IF(J22&gt;OFFSET($A$10,MATCH("TOTAL GENERAL",$A$11:$A$100,0),COLUMN(J22)-1),0,OFFSET($A$10,MATCH("TOTAL GENERAL",$A$11:$A$100,0),COLUMN(J22)-1)-J22),""))))</f>
        <v>0</v>
      </c>
      <c r="U22" s="21">
        <f ca="1">IF(OR($A22="Pn",$A23="Pn"),"",IF($A22="TOTAL GENERAL",SUM(U$11:U20),IF(AND(K22&lt;&gt;"",$A22&lt;&gt;"Pn"),IF(K22&lt;OFFSET($A$10,MATCH("TOTAL GENERAL",$A$11:$A$100,0),COLUMN(K22)-1),0,K22-OFFSET($A$10,MATCH("TOTAL GENERAL",$A$11:$A$100,0),COLUMN(K22)-1)),"")))</f>
        <v>2.739999999999998E-2</v>
      </c>
      <c r="V22" s="21">
        <f ca="1">IF(OR($A22="Pn",$A23="Pn"),"",IF(OR($A22="Pn",$A23="Pn"),"",IF($A22="TOTAL GENERAL",SUM(V$11:V20),IF(AND(L22&lt;&gt;"",$A22&lt;&gt;"Pn"),IF(L22&gt;OFFSET($A$10,MATCH("TOTAL GENERAL",$A$11:$A$100,0),COLUMN(L22)-1),0,OFFSET($A$10,MATCH("TOTAL GENERAL",$A$11:$A$100,0),COLUMN(L22)-1)-L22),""))))</f>
        <v>0</v>
      </c>
      <c r="W22" s="21">
        <f ca="1">IF(OR($A22="Pn",$A23="Pn"),"",IF(OR($A22="Pn",$A23="Pn"),"",IF($A22="TOTAL GENERAL",SUM(W$11:W20),IF(AND(M22&lt;&gt;"",$A22&lt;&gt;"Pn"),IF(M22&lt;OFFSET($A$10,MATCH("TOTAL GENERAL",$A$11:$A$100,0),COLUMN(M22)-1),0,M22-OFFSET($A$10,MATCH("TOTAL GENERAL",$A$11:$A$100,0),COLUMN(M22)-1)),""))))</f>
        <v>5.259999999999998E-2</v>
      </c>
      <c r="X22" s="21">
        <f ca="1">IF(OR($A22="Pn",$A23="Pn"),"",IF(OR($A22="Pn",$A23="Pn"),"",IF($A22="TOTAL GENERAL",SUM(X$11:X20),IF(AND(N22&lt;&gt;"",$A22&lt;&gt;"Pn"),IF(N22&lt;OFFSET($A$10,MATCH("TOTAL GENERAL",$A$11:$A$100,0),COLUMN(N22)-1),0,N22-OFFSET($A$10,MATCH("TOTAL GENERAL",$A$11:$A$100,0),COLUMN(N22)-1)),""))))</f>
        <v>3.419999999999998E-2</v>
      </c>
      <c r="Y22" s="21">
        <f ca="1">IF(OR($A22="Pn",$A23="Pn"),"",IF(OR($A22="Pn",$A23="Pn"),"",IF($A22="TOTAL GENERAL",SUM(Y$11:Y20),IF(AND(O22&lt;&gt;"",$A22&lt;&gt;"Pn"),IF(O22&lt;OFFSET($A$10,MATCH("TOTAL GENERAL",$A$11:$A$100,0),COLUMN(O22)-1),0,O22-OFFSET($A$10,MATCH("TOTAL GENERAL",$A$11:$A$100,0),COLUMN(O22)-1)),""))))</f>
        <v>5.04E-2</v>
      </c>
      <c r="Z22" s="21">
        <f ca="1">IF(OR($A22="Pn",$A23="Pn"),"",IF($A22="TOTAL GENERAL",SUM(Z$11:Z20),IF(AND(P22&lt;&gt;"",$A22&lt;&gt;"Pn"),IF(P22&gt;OFFSET($A$10,MATCH("TOTAL GENERAL",$A$11:$A$100,0),COLUMN(P22)-1),0,OFFSET($A$10,MATCH("TOTAL GENERAL",$A$11:$A$100,0),COLUMN(P22)-1)-P22),"")))</f>
        <v>1.9300000000000006</v>
      </c>
      <c r="AA22" s="21">
        <f ca="1">IF(OR($A22="Pn",$A23="Pn"),"",IF(OR($A22="Pn",$A23="Pn"),"",IF($A22="TOTAL GENERAL",SUM(AA$11:AA20),IF(AND(Q22&lt;&gt;"",$A22&lt;&gt;"Pn"),IF(Q22&lt;OFFSET($A$10,MATCH("TOTAL GENERAL",$A$11:$A$100,0),COLUMN(Q22)-1),0,Q22-OFFSET($A$10,MATCH("TOTAL GENERAL",$A$11:$A$100,0),COLUMN(Q22)-1)),""))))</f>
        <v>26.340000000000003</v>
      </c>
      <c r="AB22" s="21">
        <f ca="1">IF(OR($A22="Pn",$A23="Pn"),"",IF($A22="TOTAL GENERAL",SUM(AB$11:AB20),IF(AND(H22&lt;&gt;"",$A22&lt;&gt;"Pn"),R22*$D22,"")))</f>
        <v>54158024.909999996</v>
      </c>
      <c r="AC22" s="21">
        <f ca="1">IF(OR($A22="Pn",$A23="Pn"),"",IF($A22="TOTAL GENERAL",SUM(AC$11:AC20),IF(AND(I22&lt;&gt;"",$A22&lt;&gt;"Pn"),S22*$D22,"")))</f>
        <v>0</v>
      </c>
      <c r="AD22" s="21">
        <f ca="1">IF(OR($A22="Pn",$A23="Pn"),"",IF($A22="TOTAL GENERAL",SUM(AD$11:AD20),IF(AND(J22&lt;&gt;"",$A22&lt;&gt;"Pn"),T22*$D22,"")))</f>
        <v>0</v>
      </c>
      <c r="AE22" s="21">
        <f ca="1">IF(OR($A22="Pn",$A23="Pn"),"",IF($A22="TOTAL GENERAL",SUM(AE$11:AE20),IF(AND(K22&lt;&gt;"",$A22&lt;&gt;"Pn"),U22*$D22,"")))</f>
        <v>114236.32659999991</v>
      </c>
      <c r="AF22" s="21">
        <f ca="1">IF(OR($A22="Pn",$A23="Pn"),"",IF($A22="TOTAL GENERAL",SUM(AF$11:AF20),IF(AND(L22&lt;&gt;"",$A22&lt;&gt;"Pn"),V22*$D22,"")))</f>
        <v>0</v>
      </c>
      <c r="AG22" s="21">
        <f ca="1">IF(OR($A22="Pn",$A23="Pn"),"",IF($A22="TOTAL GENERAL",SUM(AG$11:AG20),IF(AND(M22&lt;&gt;"",$A22&lt;&gt;"Pn"),W22*$D22,"")))</f>
        <v>219300.39339999991</v>
      </c>
      <c r="AH22" s="21">
        <f ca="1">IF(OR($A22="Pn",$A23="Pn"),"",IF($A22="TOTAL GENERAL",SUM(AH$11:AH20),IF(AND(N22&lt;&gt;"",$A22&lt;&gt;"Pn"),X22*$D22,"")))</f>
        <v>142586.94779999991</v>
      </c>
      <c r="AI22" s="21">
        <f ca="1">IF(OR($A22="Pn",$A23="Pn"),"",IF($A22="TOTAL GENERAL",SUM(AI$11:AI20),IF(AND(O22&lt;&gt;"",$A22&lt;&gt;"Pn"),Y22*$D22,"")))</f>
        <v>210128.1336</v>
      </c>
      <c r="AJ22" s="21">
        <f ca="1">IF(OR($A22="Pn",$A23="Pn"),"",IF($A22="TOTAL GENERAL",SUM(AJ$11:AJ20),IF(AND(P22&lt;&gt;"",$A22&lt;&gt;"Pn"),Z22*$F22,"")))</f>
        <v>4322630.6500000013</v>
      </c>
      <c r="AK22" s="21">
        <f ca="1">IF(OR($A22="Pn",$A23="Pn"),"",IF($A22="TOTAL GENERAL",SUM(AK$11:AK20),IF(AND(Q22&lt;&gt;"",$A22&lt;&gt;"Pn"),AA22*$G22,"")))</f>
        <v>103959581.22000001</v>
      </c>
      <c r="AL22" s="19">
        <f ca="1">IF($A22="TOTAL GENERAL",SUM(AL$11:AL20),IF(AND(R22&lt;&gt;"",$A22&lt;&gt;"Pn"),IF(OFFSET($A$11,MATCH("TOTAL GENERAL",$A$11:$A$100,0)-1,COLUMN(AA22))=0,0,AB22/OFFSET($A$11,MATCH("TOTAL GENERAL",$A$11:$A$100,0)-1,COLUMN(AA22))),""))</f>
        <v>0.24770660627559149</v>
      </c>
      <c r="AM22" s="19">
        <f ca="1">IF($A22="TOTAL GENERAL",SUM(AM$11:AM20),IF(AND(S22&lt;&gt;"",$A22&lt;&gt;"Pn"),IF(OFFSET($A$11,MATCH("TOTAL GENERAL",$A$11:$A$100,0)-1,COLUMN(AB22))=0,0,AC22/OFFSET($A$11,MATCH("TOTAL GENERAL",$A$11:$A$100,0)-1,COLUMN(AB22))),""))</f>
        <v>0</v>
      </c>
      <c r="AN22" s="19">
        <f ca="1">IF($A22="TOTAL GENERAL",SUM(AN$11:AN20),IF(AND(T22&lt;&gt;"",$A22&lt;&gt;"Pn"),IF(OFFSET($A$11,MATCH("TOTAL GENERAL",$A$11:$A$100,0)-1,COLUMN(AC22))=0,0,AD22/OFFSET($A$11,MATCH("TOTAL GENERAL",$A$11:$A$100,0)-1,COLUMN(AC22))),""))</f>
        <v>0</v>
      </c>
      <c r="AO22" s="19">
        <f ca="1">IF($A22="TOTAL GENERAL",SUM(AO$11:AO20),IF(AND(U22&lt;&gt;"",$A22&lt;&gt;"Pn"),IF(OFFSET($A$11,MATCH("TOTAL GENERAL",$A$11:$A$100,0)-1,COLUMN(AD22))=0,0,AE22/OFFSET($A$11,MATCH("TOTAL GENERAL",$A$11:$A$100,0)-1,COLUMN(AD22))),""))</f>
        <v>0.12121141410351036</v>
      </c>
      <c r="AP22" s="19">
        <f ca="1">IF($A22="TOTAL GENERAL",SUM(AP$11:AP20),IF(AND(V22&lt;&gt;"",$A22&lt;&gt;"Pn"),IF(OFFSET($A$11,MATCH("TOTAL GENERAL",$A$11:$A$100,0)-1,COLUMN(AE22))=0,0,AF22/OFFSET($A$11,MATCH("TOTAL GENERAL",$A$11:$A$100,0)-1,COLUMN(AE22))),""))</f>
        <v>0</v>
      </c>
      <c r="AQ22" s="19">
        <f ca="1">IF($A22="TOTAL GENERAL",SUM(AQ$11:AQ20),IF(AND(W22&lt;&gt;"",$A22&lt;&gt;"Pn"),IF(OFFSET($A$11,MATCH("TOTAL GENERAL",$A$11:$A$100,0)-1,COLUMN(AF22))=0,0,AG22/OFFSET($A$11,MATCH("TOTAL GENERAL",$A$11:$A$100,0)-1,COLUMN(AF22))),""))</f>
        <v>0.34810055941080192</v>
      </c>
      <c r="AR22" s="19">
        <f ca="1">IF($A22="TOTAL GENERAL",SUM(AR$11:AR20),IF(AND(X22&lt;&gt;"",$A22&lt;&gt;"Pn"),IF(OFFSET($A$11,MATCH("TOTAL GENERAL",$A$11:$A$100,0)-1,COLUMN(AG22))=0,0,AH22/OFFSET($A$11,MATCH("TOTAL GENERAL",$A$11:$A$100,0)-1,COLUMN(AG22))),""))</f>
        <v>0.4064448484445316</v>
      </c>
      <c r="AS22" s="19">
        <f ca="1">IF($A22="TOTAL GENERAL",SUM(AS$11:AS20),IF(AND(Y22&lt;&gt;"",$A22&lt;&gt;"Pn"),IF(OFFSET($A$11,MATCH("TOTAL GENERAL",$A$11:$A$100,0)-1,COLUMN(AH22))=0,0,AI22/OFFSET($A$11,MATCH("TOTAL GENERAL",$A$11:$A$100,0)-1,COLUMN(AH22))),""))</f>
        <v>6.8728159718777826E-2</v>
      </c>
      <c r="AT22" s="19">
        <f ca="1">IF($A22="TOTAL GENERAL",SUM(AT$11:AT20),IF(AND(Z22&lt;&gt;"",$A22&lt;&gt;"Pn"),IF(OFFSET($A$11,MATCH("TOTAL GENERAL",$A$11:$A$100,0)-1,COLUMN(AI22))=0,0,AJ22/OFFSET($A$11,MATCH("TOTAL GENERAL",$A$11:$A$100,0)-1,COLUMN(AI22))),""))</f>
        <v>0.31224040879565701</v>
      </c>
      <c r="AU22" s="19">
        <f ca="1">IF($A22="TOTAL GENERAL",SUM(AU$11:AU20),IF(AND(AA22&lt;&gt;"",$A22&lt;&gt;"Pn"),IF(OFFSET($A$11,MATCH("TOTAL GENERAL",$A$11:$A$100,0)-1,COLUMN(AJ22))=0,0,AK22/OFFSET($A$11,MATCH("TOTAL GENERAL",$A$11:$A$100,0)-1,COLUMN(AJ22))),""))</f>
        <v>0.2392319455633308</v>
      </c>
      <c r="AV22" s="182">
        <f ca="1">IF(A22="TOTAL GENERAL",SUM(AV$11:AV20),IF(COUNTIF(AL22:AU22,"")&lt;COUNTA($AL$10:$AU$10),(IF(AL22&lt;&gt;"",AL22*OFFSET($A$10,MATCH("Pn",$A$11:$A$100,0),1),0)+IF(AM22&lt;&gt;"",AM22*OFFSET($A$10,MATCH("Pn",$A$11:$A$100,0),2),0)+IF(AN22&lt;&gt;"",AN22*OFFSET($A$10,MATCH("Pn",$A$11:$A$100,0),3),0)+IF(AO22&lt;&gt;"",AO22*OFFSET($A$10,MATCH("Pn",$A$11:$A$100,0),4),0)+IF(AP22&lt;&gt;"",AP22*OFFSET($A$10,MATCH("Pn",$A$11:$A$100,0),5),0)+IF(AQ22&lt;&gt;"",AQ22*OFFSET($A$10,MATCH("Pn",$A$11:$A$100,0),6),0)+IF(AR22&lt;&gt;"",AR22*OFFSET($A$10,MATCH("Pn",$A$11:$A$100,0),7),0)+IF(AS22&lt;&gt;"",AS22*OFFSET($A$10,MATCH("Pn",$A$11:$A$100,0),8),0)+IF(AT22&lt;&gt;"",AT22*OFFSET($A$10,MATCH("Pn",$A$11:$A$100,0),9),0)+IF(AU22&lt;&gt;"",AU22*OFFSET($A$10,MATCH("Pn",$A$11:$A$100,0),10),0))*OFFSET($A$10,MATCH("FC",$A$11:$A$100,0),2),""))</f>
        <v>4857959868.1905508</v>
      </c>
      <c r="AW22" s="10">
        <f ca="1">IF(OR(A22="Pn",A23="Pn"),"",IF(AND(AV22="",H22&lt;&gt;""),-H22,IF(A22="TOTAL GENERAL",SUM(AW$11:AW20),IF(AV22&lt;&gt;"",AV22-C22,""))))</f>
        <v>1499757329.0431933</v>
      </c>
    </row>
    <row r="23" spans="1:49" s="4" customFormat="1" x14ac:dyDescent="0.25">
      <c r="A23" s="15" t="s">
        <v>415</v>
      </c>
      <c r="B23" s="15" t="s">
        <v>453</v>
      </c>
      <c r="C23" s="179">
        <v>204910162.37107113</v>
      </c>
      <c r="D23" s="16">
        <v>254396</v>
      </c>
      <c r="E23" s="9">
        <f ca="1">IF(AND($A24="Pn",COLUMN(C21)&lt;COUNTIF(PonderacionIndicadores!$A$1:$A$139,"Colon y recto")-1),OFFSET($F$10,0,COLUMN(E79)),IF(AND(A23="Pn",(COUNTIF(PonderacionIndicadores!$A$1:$A$139,"Colon y recto"))&gt;COLUMN(D23)),OFFSET(PonderacionIndicadores!$A$1,MATCH("Colon y recto",PonderacionIndicadores!$A$1:$A$139,0)+COLUMN(D23)-2,3),IF(A23="TOTAL GENERAL",SUM(E$11:E21),IF(D23&lt;&gt;"",D23/OFFSET($A$10,MATCH("TOTAL GENERAL",$A$11:$A$100,0),3),""))))</f>
        <v>6.3196173371789207E-3</v>
      </c>
      <c r="F23" s="16">
        <v>141348</v>
      </c>
      <c r="G23" s="16">
        <v>242976</v>
      </c>
      <c r="H23" s="18">
        <v>17.8</v>
      </c>
      <c r="I23" s="19">
        <v>0.33329999999999999</v>
      </c>
      <c r="J23" s="18">
        <v>44.52</v>
      </c>
      <c r="K23" s="19">
        <v>0.76190000000000002</v>
      </c>
      <c r="L23" s="18">
        <v>7.38</v>
      </c>
      <c r="M23" s="19">
        <v>0.16669999999999999</v>
      </c>
      <c r="N23" s="19">
        <v>0.13789999999999999</v>
      </c>
      <c r="O23" s="19">
        <v>0</v>
      </c>
      <c r="P23" s="180">
        <v>14.86</v>
      </c>
      <c r="Q23" s="18">
        <v>107.42</v>
      </c>
      <c r="R23" s="21">
        <f ca="1">IF(OR($A23="Pn",$A24="Pn"),"",IF($A23="TOTAL GENERAL",SUM(R$11:R21),IF(AND(H23&lt;&gt;"",$A23&lt;&gt;"Pn"),IF(H23&gt;OFFSET($A$10,MATCH("TOTAL GENERAL",$A$11:$A$100,0),COLUMN(H23)-1),0,OFFSET($A$10,MATCH("TOTAL GENERAL",$A$11:$A$100,0),COLUMN(H23)-1)-H23),"")))</f>
        <v>12.2</v>
      </c>
      <c r="S23" s="21">
        <f ca="1">IF(OR($A23="Pn",$A24="Pn"),"",IF(OR($A23="Pn",$A24="Pn"),"",IF($A23="TOTAL GENERAL",SUM(S$11:S21),IF(AND(I23&lt;&gt;"",$A23&lt;&gt;"Pn"),IF(I23&lt;OFFSET($A$10,MATCH("TOTAL GENERAL",$A$11:$A$100,0),COLUMN(I23)-1),0,I23-OFFSET($A$10,MATCH("TOTAL GENERAL",$A$11:$A$100,0),COLUMN(I23)-1)),""))))</f>
        <v>0</v>
      </c>
      <c r="T23" s="21">
        <f ca="1">IF(OR($A23="Pn",$A24="Pn"),"",IF(OR($A23="Pn",$A24="Pn"),"",IF($A23="TOTAL GENERAL",SUM(T$11:T21),IF(AND(J23&lt;&gt;"",$A23&lt;&gt;"Pn"),IF(J23&gt;OFFSET($A$10,MATCH("TOTAL GENERAL",$A$11:$A$100,0),COLUMN(J23)-1),0,OFFSET($A$10,MATCH("TOTAL GENERAL",$A$11:$A$100,0),COLUMN(J23)-1)-J23),""))))</f>
        <v>0.47999999999999687</v>
      </c>
      <c r="U23" s="21">
        <f ca="1">IF(OR($A23="Pn",$A24="Pn"),"",IF($A23="TOTAL GENERAL",SUM(U$11:U21),IF(AND(K23&lt;&gt;"",$A23&lt;&gt;"Pn"),IF(K23&lt;OFFSET($A$10,MATCH("TOTAL GENERAL",$A$11:$A$100,0),COLUMN(K23)-1),0,K23-OFFSET($A$10,MATCH("TOTAL GENERAL",$A$11:$A$100,0),COLUMN(K23)-1)),"")))</f>
        <v>0.26190000000000002</v>
      </c>
      <c r="V23" s="21">
        <f ca="1">IF(OR($A23="Pn",$A24="Pn"),"",IF(OR($A23="Pn",$A24="Pn"),"",IF($A23="TOTAL GENERAL",SUM(V$11:V21),IF(AND(L23&lt;&gt;"",$A23&lt;&gt;"Pn"),IF(L23&gt;OFFSET($A$10,MATCH("TOTAL GENERAL",$A$11:$A$100,0),COLUMN(L23)-1),0,OFFSET($A$10,MATCH("TOTAL GENERAL",$A$11:$A$100,0),COLUMN(L23)-1)-L23),""))))</f>
        <v>0.62000000000000011</v>
      </c>
      <c r="W23" s="21">
        <f ca="1">IF(OR($A23="Pn",$A24="Pn"),"",IF(OR($A23="Pn",$A24="Pn"),"",IF($A23="TOTAL GENERAL",SUM(W$11:W21),IF(AND(M23&lt;&gt;"",$A23&lt;&gt;"Pn"),IF(M23&lt;OFFSET($A$10,MATCH("TOTAL GENERAL",$A$11:$A$100,0),COLUMN(M23)-1),0,M23-OFFSET($A$10,MATCH("TOTAL GENERAL",$A$11:$A$100,0),COLUMN(M23)-1)),""))))</f>
        <v>0</v>
      </c>
      <c r="X23" s="21">
        <f ca="1">IF(OR($A23="Pn",$A24="Pn"),"",IF(OR($A23="Pn",$A24="Pn"),"",IF($A23="TOTAL GENERAL",SUM(X$11:X21),IF(AND(N23&lt;&gt;"",$A23&lt;&gt;"Pn"),IF(N23&lt;OFFSET($A$10,MATCH("TOTAL GENERAL",$A$11:$A$100,0),COLUMN(N23)-1),0,N23-OFFSET($A$10,MATCH("TOTAL GENERAL",$A$11:$A$100,0),COLUMN(N23)-1)),""))))</f>
        <v>0</v>
      </c>
      <c r="Y23" s="21">
        <f ca="1">IF(OR($A23="Pn",$A24="Pn"),"",IF(OR($A23="Pn",$A24="Pn"),"",IF($A23="TOTAL GENERAL",SUM(Y$11:Y21),IF(AND(O23&lt;&gt;"",$A23&lt;&gt;"Pn"),IF(O23&lt;OFFSET($A$10,MATCH("TOTAL GENERAL",$A$11:$A$100,0),COLUMN(O23)-1),0,O23-OFFSET($A$10,MATCH("TOTAL GENERAL",$A$11:$A$100,0),COLUMN(O23)-1)),""))))</f>
        <v>0</v>
      </c>
      <c r="Z23" s="21">
        <f ca="1">IF(OR($A23="Pn",$A24="Pn"),"",IF($A23="TOTAL GENERAL",SUM(Z$11:Z21),IF(AND(P23&lt;&gt;"",$A23&lt;&gt;"Pn"),IF(P23&gt;OFFSET($A$10,MATCH("TOTAL GENERAL",$A$11:$A$100,0),COLUMN(P23)-1),0,OFFSET($A$10,MATCH("TOTAL GENERAL",$A$11:$A$100,0),COLUMN(P23)-1)-P23),"")))</f>
        <v>0</v>
      </c>
      <c r="AA23" s="21">
        <f ca="1">IF(OR($A23="Pn",$A24="Pn"),"",IF(OR($A23="Pn",$A24="Pn"),"",IF($A23="TOTAL GENERAL",SUM(AA$11:AA21),IF(AND(Q23&lt;&gt;"",$A23&lt;&gt;"Pn"),IF(Q23&lt;OFFSET($A$10,MATCH("TOTAL GENERAL",$A$11:$A$100,0),COLUMN(Q23)-1),0,Q23-OFFSET($A$10,MATCH("TOTAL GENERAL",$A$11:$A$100,0),COLUMN(Q23)-1)),""))))</f>
        <v>56.84</v>
      </c>
      <c r="AB23" s="21">
        <f ca="1">IF(OR($A23="Pn",$A24="Pn"),"",IF($A23="TOTAL GENERAL",SUM(AB$11:AB21),IF(AND(H23&lt;&gt;"",$A23&lt;&gt;"Pn"),R23*$D23,"")))</f>
        <v>3103631.1999999997</v>
      </c>
      <c r="AC23" s="21">
        <f ca="1">IF(OR($A23="Pn",$A24="Pn"),"",IF($A23="TOTAL GENERAL",SUM(AC$11:AC21),IF(AND(I23&lt;&gt;"",$A23&lt;&gt;"Pn"),S23*$D23,"")))</f>
        <v>0</v>
      </c>
      <c r="AD23" s="21">
        <f ca="1">IF(OR($A23="Pn",$A24="Pn"),"",IF($A23="TOTAL GENERAL",SUM(AD$11:AD21),IF(AND(J23&lt;&gt;"",$A23&lt;&gt;"Pn"),T23*$D23,"")))</f>
        <v>122110.0799999992</v>
      </c>
      <c r="AE23" s="21">
        <f ca="1">IF(OR($A23="Pn",$A24="Pn"),"",IF($A23="TOTAL GENERAL",SUM(AE$11:AE21),IF(AND(K23&lt;&gt;"",$A23&lt;&gt;"Pn"),U23*$D23,"")))</f>
        <v>66626.31240000001</v>
      </c>
      <c r="AF23" s="21">
        <f ca="1">IF(OR($A23="Pn",$A24="Pn"),"",IF($A23="TOTAL GENERAL",SUM(AF$11:AF21),IF(AND(L23&lt;&gt;"",$A23&lt;&gt;"Pn"),V23*$D23,"")))</f>
        <v>157725.52000000002</v>
      </c>
      <c r="AG23" s="21">
        <f ca="1">IF(OR($A23="Pn",$A24="Pn"),"",IF($A23="TOTAL GENERAL",SUM(AG$11:AG21),IF(AND(M23&lt;&gt;"",$A23&lt;&gt;"Pn"),W23*$D23,"")))</f>
        <v>0</v>
      </c>
      <c r="AH23" s="21">
        <f ca="1">IF(OR($A23="Pn",$A24="Pn"),"",IF($A23="TOTAL GENERAL",SUM(AH$11:AH21),IF(AND(N23&lt;&gt;"",$A23&lt;&gt;"Pn"),X23*$D23,"")))</f>
        <v>0</v>
      </c>
      <c r="AI23" s="21">
        <f ca="1">IF(OR($A23="Pn",$A24="Pn"),"",IF($A23="TOTAL GENERAL",SUM(AI$11:AI21),IF(AND(O23&lt;&gt;"",$A23&lt;&gt;"Pn"),Y23*$D23,"")))</f>
        <v>0</v>
      </c>
      <c r="AJ23" s="21">
        <f ca="1">IF(OR($A23="Pn",$A24="Pn"),"",IF($A23="TOTAL GENERAL",SUM(AJ$11:AJ21),IF(AND(P23&lt;&gt;"",$A23&lt;&gt;"Pn"),Z23*$F23,"")))</f>
        <v>0</v>
      </c>
      <c r="AK23" s="21">
        <f ca="1">IF(OR($A23="Pn",$A24="Pn"),"",IF($A23="TOTAL GENERAL",SUM(AK$11:AK21),IF(AND(Q23&lt;&gt;"",$A23&lt;&gt;"Pn"),AA23*$G23,"")))</f>
        <v>13810755.840000002</v>
      </c>
      <c r="AL23" s="19">
        <f ca="1">IF($A23="TOTAL GENERAL",SUM(AL$11:AL21),IF(AND(R23&lt;&gt;"",$A23&lt;&gt;"Pn"),IF(OFFSET($A$11,MATCH("TOTAL GENERAL",$A$11:$A$100,0)-1,COLUMN(AA23))=0,0,AB23/OFFSET($A$11,MATCH("TOTAL GENERAL",$A$11:$A$100,0)-1,COLUMN(AA23))),""))</f>
        <v>1.4195309983342624E-2</v>
      </c>
      <c r="AM23" s="19">
        <f ca="1">IF($A23="TOTAL GENERAL",SUM(AM$11:AM21),IF(AND(S23&lt;&gt;"",$A23&lt;&gt;"Pn"),IF(OFFSET($A$11,MATCH("TOTAL GENERAL",$A$11:$A$100,0)-1,COLUMN(AB23))=0,0,AC23/OFFSET($A$11,MATCH("TOTAL GENERAL",$A$11:$A$100,0)-1,COLUMN(AB23))),""))</f>
        <v>0</v>
      </c>
      <c r="AN23" s="19">
        <f ca="1">IF($A23="TOTAL GENERAL",SUM(AN$11:AN21),IF(AND(T23&lt;&gt;"",$A23&lt;&gt;"Pn"),IF(OFFSET($A$11,MATCH("TOTAL GENERAL",$A$11:$A$100,0)-1,COLUMN(AC23))=0,0,AD23/OFFSET($A$11,MATCH("TOTAL GENERAL",$A$11:$A$100,0)-1,COLUMN(AC23))),""))</f>
        <v>4.4003696495471381E-2</v>
      </c>
      <c r="AO23" s="19">
        <f ca="1">IF($A23="TOTAL GENERAL",SUM(AO$11:AO21),IF(AND(U23&lt;&gt;"",$A23&lt;&gt;"Pn"),IF(OFFSET($A$11,MATCH("TOTAL GENERAL",$A$11:$A$100,0)-1,COLUMN(AD23))=0,0,AE23/OFFSET($A$11,MATCH("TOTAL GENERAL",$A$11:$A$100,0)-1,COLUMN(AD23))),""))</f>
        <v>7.0694408537697623E-2</v>
      </c>
      <c r="AP23" s="19">
        <f ca="1">IF($A23="TOTAL GENERAL",SUM(AP$11:AP21),IF(AND(V23&lt;&gt;"",$A23&lt;&gt;"Pn"),IF(OFFSET($A$11,MATCH("TOTAL GENERAL",$A$11:$A$100,0)-1,COLUMN(AE23))=0,0,AF23/OFFSET($A$11,MATCH("TOTAL GENERAL",$A$11:$A$100,0)-1,COLUMN(AE23))),""))</f>
        <v>5.2589707550809155E-2</v>
      </c>
      <c r="AQ23" s="19">
        <f ca="1">IF($A23="TOTAL GENERAL",SUM(AQ$11:AQ21),IF(AND(W23&lt;&gt;"",$A23&lt;&gt;"Pn"),IF(OFFSET($A$11,MATCH("TOTAL GENERAL",$A$11:$A$100,0)-1,COLUMN(AF23))=0,0,AG23/OFFSET($A$11,MATCH("TOTAL GENERAL",$A$11:$A$100,0)-1,COLUMN(AF23))),""))</f>
        <v>0</v>
      </c>
      <c r="AR23" s="19">
        <f ca="1">IF($A23="TOTAL GENERAL",SUM(AR$11:AR21),IF(AND(X23&lt;&gt;"",$A23&lt;&gt;"Pn"),IF(OFFSET($A$11,MATCH("TOTAL GENERAL",$A$11:$A$100,0)-1,COLUMN(AG23))=0,0,AH23/OFFSET($A$11,MATCH("TOTAL GENERAL",$A$11:$A$100,0)-1,COLUMN(AG23))),""))</f>
        <v>0</v>
      </c>
      <c r="AS23" s="19">
        <f ca="1">IF($A23="TOTAL GENERAL",SUM(AS$11:AS21),IF(AND(Y23&lt;&gt;"",$A23&lt;&gt;"Pn"),IF(OFFSET($A$11,MATCH("TOTAL GENERAL",$A$11:$A$100,0)-1,COLUMN(AH23))=0,0,AI23/OFFSET($A$11,MATCH("TOTAL GENERAL",$A$11:$A$100,0)-1,COLUMN(AH23))),""))</f>
        <v>0</v>
      </c>
      <c r="AT23" s="19">
        <f ca="1">IF($A23="TOTAL GENERAL",SUM(AT$11:AT21),IF(AND(Z23&lt;&gt;"",$A23&lt;&gt;"Pn"),IF(OFFSET($A$11,MATCH("TOTAL GENERAL",$A$11:$A$100,0)-1,COLUMN(AI23))=0,0,AJ23/OFFSET($A$11,MATCH("TOTAL GENERAL",$A$11:$A$100,0)-1,COLUMN(AI23))),""))</f>
        <v>0</v>
      </c>
      <c r="AU23" s="19">
        <f ca="1">IF($A23="TOTAL GENERAL",SUM(AU$11:AU21),IF(AND(AA23&lt;&gt;"",$A23&lt;&gt;"Pn"),IF(OFFSET($A$11,MATCH("TOTAL GENERAL",$A$11:$A$100,0)-1,COLUMN(AJ23))=0,0,AK23/OFFSET($A$11,MATCH("TOTAL GENERAL",$A$11:$A$100,0)-1,COLUMN(AJ23))),""))</f>
        <v>3.1781332230566027E-2</v>
      </c>
      <c r="AV23" s="182">
        <f ca="1">IF(A23="TOTAL GENERAL",SUM(AV$11:AV21),IF(COUNTIF(AL23:AU23,"")&lt;COUNTA($AL$10:$AU$10),(IF(AL23&lt;&gt;"",AL23*OFFSET($A$10,MATCH("Pn",$A$11:$A$100,0),1),0)+IF(AM23&lt;&gt;"",AM23*OFFSET($A$10,MATCH("Pn",$A$11:$A$100,0),2),0)+IF(AN23&lt;&gt;"",AN23*OFFSET($A$10,MATCH("Pn",$A$11:$A$100,0),3),0)+IF(AO23&lt;&gt;"",AO23*OFFSET($A$10,MATCH("Pn",$A$11:$A$100,0),4),0)+IF(AP23&lt;&gt;"",AP23*OFFSET($A$10,MATCH("Pn",$A$11:$A$100,0),5),0)+IF(AQ23&lt;&gt;"",AQ23*OFFSET($A$10,MATCH("Pn",$A$11:$A$100,0),6),0)+IF(AR23&lt;&gt;"",AR23*OFFSET($A$10,MATCH("Pn",$A$11:$A$100,0),7),0)+IF(AS23&lt;&gt;"",AS23*OFFSET($A$10,MATCH("Pn",$A$11:$A$100,0),8),0)+IF(AT23&lt;&gt;"",AT23*OFFSET($A$10,MATCH("Pn",$A$11:$A$100,0),9),0)+IF(AU23&lt;&gt;"",AU23*OFFSET($A$10,MATCH("Pn",$A$11:$A$100,0),10),0))*OFFSET($A$10,MATCH("FC",$A$11:$A$100,0),2),""))</f>
        <v>801489250.97116935</v>
      </c>
      <c r="AW23" s="10">
        <f ca="1">IF(OR(A23="Pn",A24="Pn"),"",IF(AND(AV23="",H23&lt;&gt;""),-H23,IF(A23="TOTAL GENERAL",SUM(AW$11:AW21),IF(AV23&lt;&gt;"",AV23-C23,""))))</f>
        <v>596579088.60009825</v>
      </c>
    </row>
    <row r="24" spans="1:49" s="4" customFormat="1" x14ac:dyDescent="0.25">
      <c r="A24" s="15" t="s">
        <v>416</v>
      </c>
      <c r="B24" s="15" t="s">
        <v>454</v>
      </c>
      <c r="C24" s="179">
        <v>2090925218.7002373</v>
      </c>
      <c r="D24" s="16">
        <v>2595884</v>
      </c>
      <c r="E24" s="9">
        <f ca="1">IF(AND($A25="Pn",COLUMN(C22)&lt;COUNTIF(PonderacionIndicadores!$A$1:$A$139,"Colon y recto")-1),OFFSET($F$10,0,COLUMN(E80)),IF(AND(A24="Pn",(COUNTIF(PonderacionIndicadores!$A$1:$A$139,"Colon y recto"))&gt;COLUMN(D24)),OFFSET(PonderacionIndicadores!$A$1,MATCH("Colon y recto",PonderacionIndicadores!$A$1:$A$139,0)+COLUMN(D24)-2,3),IF(A24="TOTAL GENERAL",SUM(E$11:E22),IF(D24&lt;&gt;"",D24/OFFSET($A$10,MATCH("TOTAL GENERAL",$A$11:$A$100,0),3),""))))</f>
        <v>6.4486051399021069E-2</v>
      </c>
      <c r="F24" s="16">
        <v>1265839</v>
      </c>
      <c r="G24" s="16">
        <v>2438123</v>
      </c>
      <c r="H24" s="18">
        <v>22.55</v>
      </c>
      <c r="I24" s="19">
        <v>0.32119999999999999</v>
      </c>
      <c r="J24" s="18">
        <v>62.63</v>
      </c>
      <c r="K24" s="19">
        <v>0.4667</v>
      </c>
      <c r="L24" s="18">
        <v>8.7200000000000006</v>
      </c>
      <c r="M24" s="19">
        <v>0.2535</v>
      </c>
      <c r="N24" s="19">
        <v>0.21740000000000001</v>
      </c>
      <c r="O24" s="19">
        <v>0.1837</v>
      </c>
      <c r="P24" s="180">
        <v>9.56</v>
      </c>
      <c r="Q24" s="18">
        <v>52.54</v>
      </c>
      <c r="R24" s="21">
        <f ca="1">IF(OR($A24="Pn",$A25="Pn"),"",IF($A24="TOTAL GENERAL",SUM(R$11:R22),IF(AND(H24&lt;&gt;"",$A24&lt;&gt;"Pn"),IF(H24&gt;OFFSET($A$10,MATCH("TOTAL GENERAL",$A$11:$A$100,0),COLUMN(H24)-1),0,OFFSET($A$10,MATCH("TOTAL GENERAL",$A$11:$A$100,0),COLUMN(H24)-1)-H24),"")))</f>
        <v>7.4499999999999993</v>
      </c>
      <c r="S24" s="21">
        <f ca="1">IF(OR($A24="Pn",$A25="Pn"),"",IF(OR($A24="Pn",$A25="Pn"),"",IF($A24="TOTAL GENERAL",SUM(S$11:S22),IF(AND(I24&lt;&gt;"",$A24&lt;&gt;"Pn"),IF(I24&lt;OFFSET($A$10,MATCH("TOTAL GENERAL",$A$11:$A$100,0),COLUMN(I24)-1),0,I24-OFFSET($A$10,MATCH("TOTAL GENERAL",$A$11:$A$100,0),COLUMN(I24)-1)),""))))</f>
        <v>0</v>
      </c>
      <c r="T24" s="21">
        <f ca="1">IF(OR($A24="Pn",$A25="Pn"),"",IF(OR($A24="Pn",$A25="Pn"),"",IF($A24="TOTAL GENERAL",SUM(T$11:T22),IF(AND(J24&lt;&gt;"",$A24&lt;&gt;"Pn"),IF(J24&gt;OFFSET($A$10,MATCH("TOTAL GENERAL",$A$11:$A$100,0),COLUMN(J24)-1),0,OFFSET($A$10,MATCH("TOTAL GENERAL",$A$11:$A$100,0),COLUMN(J24)-1)-J24),""))))</f>
        <v>0</v>
      </c>
      <c r="U24" s="21">
        <f ca="1">IF(OR($A24="Pn",$A25="Pn"),"",IF($A24="TOTAL GENERAL",SUM(U$11:U22),IF(AND(K24&lt;&gt;"",$A24&lt;&gt;"Pn"),IF(K24&lt;OFFSET($A$10,MATCH("TOTAL GENERAL",$A$11:$A$100,0),COLUMN(K24)-1),0,K24-OFFSET($A$10,MATCH("TOTAL GENERAL",$A$11:$A$100,0),COLUMN(K24)-1)),"")))</f>
        <v>0</v>
      </c>
      <c r="V24" s="21">
        <f ca="1">IF(OR($A24="Pn",$A25="Pn"),"",IF(OR($A24="Pn",$A25="Pn"),"",IF($A24="TOTAL GENERAL",SUM(V$11:V22),IF(AND(L24&lt;&gt;"",$A24&lt;&gt;"Pn"),IF(L24&gt;OFFSET($A$10,MATCH("TOTAL GENERAL",$A$11:$A$100,0),COLUMN(L24)-1),0,OFFSET($A$10,MATCH("TOTAL GENERAL",$A$11:$A$100,0),COLUMN(L24)-1)-L24),""))))</f>
        <v>0</v>
      </c>
      <c r="W24" s="21">
        <f ca="1">IF(OR($A24="Pn",$A25="Pn"),"",IF(OR($A24="Pn",$A25="Pn"),"",IF($A24="TOTAL GENERAL",SUM(W$11:W22),IF(AND(M24&lt;&gt;"",$A24&lt;&gt;"Pn"),IF(M24&lt;OFFSET($A$10,MATCH("TOTAL GENERAL",$A$11:$A$100,0),COLUMN(M24)-1),0,M24-OFFSET($A$10,MATCH("TOTAL GENERAL",$A$11:$A$100,0),COLUMN(M24)-1)),""))))</f>
        <v>0</v>
      </c>
      <c r="X24" s="21">
        <f ca="1">IF(OR($A24="Pn",$A25="Pn"),"",IF(OR($A24="Pn",$A25="Pn"),"",IF($A24="TOTAL GENERAL",SUM(X$11:X22),IF(AND(N24&lt;&gt;"",$A24&lt;&gt;"Pn"),IF(N24&lt;OFFSET($A$10,MATCH("TOTAL GENERAL",$A$11:$A$100,0),COLUMN(N24)-1),0,N24-OFFSET($A$10,MATCH("TOTAL GENERAL",$A$11:$A$100,0),COLUMN(N24)-1)),""))))</f>
        <v>0</v>
      </c>
      <c r="Y24" s="21">
        <f ca="1">IF(OR($A24="Pn",$A25="Pn"),"",IF(OR($A24="Pn",$A25="Pn"),"",IF($A24="TOTAL GENERAL",SUM(Y$11:Y22),IF(AND(O24&lt;&gt;"",$A24&lt;&gt;"Pn"),IF(O24&lt;OFFSET($A$10,MATCH("TOTAL GENERAL",$A$11:$A$100,0),COLUMN(O24)-1),0,O24-OFFSET($A$10,MATCH("TOTAL GENERAL",$A$11:$A$100,0),COLUMN(O24)-1)),""))))</f>
        <v>0</v>
      </c>
      <c r="Z24" s="21">
        <f ca="1">IF(OR($A24="Pn",$A25="Pn"),"",IF($A24="TOTAL GENERAL",SUM(Z$11:Z22),IF(AND(P24&lt;&gt;"",$A24&lt;&gt;"Pn"),IF(P24&gt;OFFSET($A$10,MATCH("TOTAL GENERAL",$A$11:$A$100,0),COLUMN(P24)-1),0,OFFSET($A$10,MATCH("TOTAL GENERAL",$A$11:$A$100,0),COLUMN(P24)-1)-P24),"")))</f>
        <v>0</v>
      </c>
      <c r="AA24" s="21">
        <f ca="1">IF(OR($A24="Pn",$A25="Pn"),"",IF(OR($A24="Pn",$A25="Pn"),"",IF($A24="TOTAL GENERAL",SUM(AA$11:AA22),IF(AND(Q24&lt;&gt;"",$A24&lt;&gt;"Pn"),IF(Q24&lt;OFFSET($A$10,MATCH("TOTAL GENERAL",$A$11:$A$100,0),COLUMN(Q24)-1),0,Q24-OFFSET($A$10,MATCH("TOTAL GENERAL",$A$11:$A$100,0),COLUMN(Q24)-1)),""))))</f>
        <v>1.9600000000000009</v>
      </c>
      <c r="AB24" s="21">
        <f ca="1">IF(OR($A24="Pn",$A25="Pn"),"",IF($A24="TOTAL GENERAL",SUM(AB$11:AB22),IF(AND(H24&lt;&gt;"",$A24&lt;&gt;"Pn"),R24*$D24,"")))</f>
        <v>19339335.799999997</v>
      </c>
      <c r="AC24" s="21">
        <f ca="1">IF(OR($A24="Pn",$A25="Pn"),"",IF($A24="TOTAL GENERAL",SUM(AC$11:AC22),IF(AND(I24&lt;&gt;"",$A24&lt;&gt;"Pn"),S24*$D24,"")))</f>
        <v>0</v>
      </c>
      <c r="AD24" s="21">
        <f ca="1">IF(OR($A24="Pn",$A25="Pn"),"",IF($A24="TOTAL GENERAL",SUM(AD$11:AD22),IF(AND(J24&lt;&gt;"",$A24&lt;&gt;"Pn"),T24*$D24,"")))</f>
        <v>0</v>
      </c>
      <c r="AE24" s="21">
        <f ca="1">IF(OR($A24="Pn",$A25="Pn"),"",IF($A24="TOTAL GENERAL",SUM(AE$11:AE22),IF(AND(K24&lt;&gt;"",$A24&lt;&gt;"Pn"),U24*$D24,"")))</f>
        <v>0</v>
      </c>
      <c r="AF24" s="21">
        <f ca="1">IF(OR($A24="Pn",$A25="Pn"),"",IF($A24="TOTAL GENERAL",SUM(AF$11:AF22),IF(AND(L24&lt;&gt;"",$A24&lt;&gt;"Pn"),V24*$D24,"")))</f>
        <v>0</v>
      </c>
      <c r="AG24" s="21">
        <f ca="1">IF(OR($A24="Pn",$A25="Pn"),"",IF($A24="TOTAL GENERAL",SUM(AG$11:AG22),IF(AND(M24&lt;&gt;"",$A24&lt;&gt;"Pn"),W24*$D24,"")))</f>
        <v>0</v>
      </c>
      <c r="AH24" s="21">
        <f ca="1">IF(OR($A24="Pn",$A25="Pn"),"",IF($A24="TOTAL GENERAL",SUM(AH$11:AH22),IF(AND(N24&lt;&gt;"",$A24&lt;&gt;"Pn"),X24*$D24,"")))</f>
        <v>0</v>
      </c>
      <c r="AI24" s="21">
        <f ca="1">IF(OR($A24="Pn",$A25="Pn"),"",IF($A24="TOTAL GENERAL",SUM(AI$11:AI22),IF(AND(O24&lt;&gt;"",$A24&lt;&gt;"Pn"),Y24*$D24,"")))</f>
        <v>0</v>
      </c>
      <c r="AJ24" s="21">
        <f ca="1">IF(OR($A24="Pn",$A25="Pn"),"",IF($A24="TOTAL GENERAL",SUM(AJ$11:AJ22),IF(AND(P24&lt;&gt;"",$A24&lt;&gt;"Pn"),Z24*$F24,"")))</f>
        <v>0</v>
      </c>
      <c r="AK24" s="21">
        <f ca="1">IF(OR($A24="Pn",$A25="Pn"),"",IF($A24="TOTAL GENERAL",SUM(AK$11:AK22),IF(AND(Q24&lt;&gt;"",$A24&lt;&gt;"Pn"),AA24*$G24,"")))</f>
        <v>4778721.0800000019</v>
      </c>
      <c r="AL24" s="19">
        <f ca="1">IF($A24="TOTAL GENERAL",SUM(AL$11:AL22),IF(AND(R24&lt;&gt;"",$A24&lt;&gt;"Pn"),IF(OFFSET($A$11,MATCH("TOTAL GENERAL",$A$11:$A$100,0)-1,COLUMN(AA24))=0,0,AB24/OFFSET($A$11,MATCH("TOTAL GENERAL",$A$11:$A$100,0)-1,COLUMN(AA24))),""))</f>
        <v>8.8453765561112868E-2</v>
      </c>
      <c r="AM24" s="19">
        <f ca="1">IF($A24="TOTAL GENERAL",SUM(AM$11:AM22),IF(AND(S24&lt;&gt;"",$A24&lt;&gt;"Pn"),IF(OFFSET($A$11,MATCH("TOTAL GENERAL",$A$11:$A$100,0)-1,COLUMN(AB24))=0,0,AC24/OFFSET($A$11,MATCH("TOTAL GENERAL",$A$11:$A$100,0)-1,COLUMN(AB24))),""))</f>
        <v>0</v>
      </c>
      <c r="AN24" s="19">
        <f ca="1">IF($A24="TOTAL GENERAL",SUM(AN$11:AN22),IF(AND(T24&lt;&gt;"",$A24&lt;&gt;"Pn"),IF(OFFSET($A$11,MATCH("TOTAL GENERAL",$A$11:$A$100,0)-1,COLUMN(AC24))=0,0,AD24/OFFSET($A$11,MATCH("TOTAL GENERAL",$A$11:$A$100,0)-1,COLUMN(AC24))),""))</f>
        <v>0</v>
      </c>
      <c r="AO24" s="19">
        <f ca="1">IF($A24="TOTAL GENERAL",SUM(AO$11:AO22),IF(AND(U24&lt;&gt;"",$A24&lt;&gt;"Pn"),IF(OFFSET($A$11,MATCH("TOTAL GENERAL",$A$11:$A$100,0)-1,COLUMN(AD24))=0,0,AE24/OFFSET($A$11,MATCH("TOTAL GENERAL",$A$11:$A$100,0)-1,COLUMN(AD24))),""))</f>
        <v>0</v>
      </c>
      <c r="AP24" s="19">
        <f ca="1">IF($A24="TOTAL GENERAL",SUM(AP$11:AP22),IF(AND(V24&lt;&gt;"",$A24&lt;&gt;"Pn"),IF(OFFSET($A$11,MATCH("TOTAL GENERAL",$A$11:$A$100,0)-1,COLUMN(AE24))=0,0,AF24/OFFSET($A$11,MATCH("TOTAL GENERAL",$A$11:$A$100,0)-1,COLUMN(AE24))),""))</f>
        <v>0</v>
      </c>
      <c r="AQ24" s="19">
        <f ca="1">IF($A24="TOTAL GENERAL",SUM(AQ$11:AQ22),IF(AND(W24&lt;&gt;"",$A24&lt;&gt;"Pn"),IF(OFFSET($A$11,MATCH("TOTAL GENERAL",$A$11:$A$100,0)-1,COLUMN(AF24))=0,0,AG24/OFFSET($A$11,MATCH("TOTAL GENERAL",$A$11:$A$100,0)-1,COLUMN(AF24))),""))</f>
        <v>0</v>
      </c>
      <c r="AR24" s="19">
        <f ca="1">IF($A24="TOTAL GENERAL",SUM(AR$11:AR22),IF(AND(X24&lt;&gt;"",$A24&lt;&gt;"Pn"),IF(OFFSET($A$11,MATCH("TOTAL GENERAL",$A$11:$A$100,0)-1,COLUMN(AG24))=0,0,AH24/OFFSET($A$11,MATCH("TOTAL GENERAL",$A$11:$A$100,0)-1,COLUMN(AG24))),""))</f>
        <v>0</v>
      </c>
      <c r="AS24" s="19">
        <f ca="1">IF($A24="TOTAL GENERAL",SUM(AS$11:AS22),IF(AND(Y24&lt;&gt;"",$A24&lt;&gt;"Pn"),IF(OFFSET($A$11,MATCH("TOTAL GENERAL",$A$11:$A$100,0)-1,COLUMN(AH24))=0,0,AI24/OFFSET($A$11,MATCH("TOTAL GENERAL",$A$11:$A$100,0)-1,COLUMN(AH24))),""))</f>
        <v>0</v>
      </c>
      <c r="AT24" s="19">
        <f ca="1">IF($A24="TOTAL GENERAL",SUM(AT$11:AT22),IF(AND(Z24&lt;&gt;"",$A24&lt;&gt;"Pn"),IF(OFFSET($A$11,MATCH("TOTAL GENERAL",$A$11:$A$100,0)-1,COLUMN(AI24))=0,0,AJ24/OFFSET($A$11,MATCH("TOTAL GENERAL",$A$11:$A$100,0)-1,COLUMN(AI24))),""))</f>
        <v>0</v>
      </c>
      <c r="AU24" s="19">
        <f ca="1">IF($A24="TOTAL GENERAL",SUM(AU$11:AU22),IF(AND(AA24&lt;&gt;"",$A24&lt;&gt;"Pn"),IF(OFFSET($A$11,MATCH("TOTAL GENERAL",$A$11:$A$100,0)-1,COLUMN(AJ24))=0,0,AK24/OFFSET($A$11,MATCH("TOTAL GENERAL",$A$11:$A$100,0)-1,COLUMN(AJ24))),""))</f>
        <v>1.0996800178076955E-2</v>
      </c>
      <c r="AV24" s="182">
        <f ca="1">IF(A24="TOTAL GENERAL",SUM(AV$11:AV22),IF(COUNTIF(AL24:AU24,"")&lt;COUNTA($AL$10:$AU$10),(IF(AL24&lt;&gt;"",AL24*OFFSET($A$10,MATCH("Pn",$A$11:$A$100,0),1),0)+IF(AM24&lt;&gt;"",AM24*OFFSET($A$10,MATCH("Pn",$A$11:$A$100,0),2),0)+IF(AN24&lt;&gt;"",AN24*OFFSET($A$10,MATCH("Pn",$A$11:$A$100,0),3),0)+IF(AO24&lt;&gt;"",AO24*OFFSET($A$10,MATCH("Pn",$A$11:$A$100,0),4),0)+IF(AP24&lt;&gt;"",AP24*OFFSET($A$10,MATCH("Pn",$A$11:$A$100,0),5),0)+IF(AQ24&lt;&gt;"",AQ24*OFFSET($A$10,MATCH("Pn",$A$11:$A$100,0),6),0)+IF(AR24&lt;&gt;"",AR24*OFFSET($A$10,MATCH("Pn",$A$11:$A$100,0),7),0)+IF(AS24&lt;&gt;"",AS24*OFFSET($A$10,MATCH("Pn",$A$11:$A$100,0),8),0)+IF(AT24&lt;&gt;"",AT24*OFFSET($A$10,MATCH("Pn",$A$11:$A$100,0),9),0)+IF(AU24&lt;&gt;"",AU24*OFFSET($A$10,MATCH("Pn",$A$11:$A$100,0),10),0))*OFFSET($A$10,MATCH("FC",$A$11:$A$100,0),2),""))</f>
        <v>433309160.51170725</v>
      </c>
      <c r="AW24" s="10">
        <f ca="1">IF(OR(A24="Pn",A25="Pn"),"",IF(AND(AV24="",H24&lt;&gt;""),-H24,IF(A24="TOTAL GENERAL",SUM(AW$11:AW22),IF(AV24&lt;&gt;"",AV24-C24,""))))</f>
        <v>-1657616058.18853</v>
      </c>
    </row>
    <row r="25" spans="1:49" s="4" customFormat="1" x14ac:dyDescent="0.25">
      <c r="A25" s="15" t="s">
        <v>417</v>
      </c>
      <c r="B25" s="15" t="s">
        <v>455</v>
      </c>
      <c r="C25" s="179">
        <v>669704301.88162804</v>
      </c>
      <c r="D25" s="16">
        <v>831438</v>
      </c>
      <c r="E25" s="9">
        <f ca="1">IF(AND($A26="Pn",COLUMN(C23)&lt;COUNTIF(PonderacionIndicadores!$A$1:$A$139,"Colon y recto")-1),OFFSET($F$10,0,COLUMN(E81)),IF(AND(A25="Pn",(COUNTIF(PonderacionIndicadores!$A$1:$A$139,"Colon y recto"))&gt;COLUMN(D25)),OFFSET(PonderacionIndicadores!$A$1,MATCH("Colon y recto",PonderacionIndicadores!$A$1:$A$139,0)+COLUMN(D25)-2,3),IF(A25="TOTAL GENERAL",SUM(E$11:E23),IF(D25&lt;&gt;"",D25/OFFSET($A$10,MATCH("TOTAL GENERAL",$A$11:$A$100,0),3),""))))</f>
        <v>2.0654294877236148E-2</v>
      </c>
      <c r="F25" s="16">
        <v>446504</v>
      </c>
      <c r="G25" s="16">
        <v>790084</v>
      </c>
      <c r="H25" s="18">
        <v>60.06</v>
      </c>
      <c r="I25" s="19">
        <v>0.30120000000000002</v>
      </c>
      <c r="J25" s="18">
        <v>78.47</v>
      </c>
      <c r="K25" s="19">
        <v>0.53059999999999996</v>
      </c>
      <c r="L25" s="18">
        <v>10.61</v>
      </c>
      <c r="M25" s="19">
        <v>0.35289999999999999</v>
      </c>
      <c r="N25" s="19">
        <v>2.41E-2</v>
      </c>
      <c r="O25" s="19">
        <v>0.04</v>
      </c>
      <c r="P25" s="180">
        <v>7.61</v>
      </c>
      <c r="Q25" s="18">
        <v>90.75</v>
      </c>
      <c r="R25" s="21">
        <f ca="1">IF(OR($A25="Pn",$A26="Pn"),"",IF($A25="TOTAL GENERAL",SUM(R$11:R23),IF(AND(H25&lt;&gt;"",$A25&lt;&gt;"Pn"),IF(H25&gt;OFFSET($A$10,MATCH("TOTAL GENERAL",$A$11:$A$100,0),COLUMN(H25)-1),0,OFFSET($A$10,MATCH("TOTAL GENERAL",$A$11:$A$100,0),COLUMN(H25)-1)-H25),"")))</f>
        <v>0</v>
      </c>
      <c r="S25" s="21">
        <f ca="1">IF(OR($A25="Pn",$A26="Pn"),"",IF(OR($A25="Pn",$A26="Pn"),"",IF($A25="TOTAL GENERAL",SUM(S$11:S23),IF(AND(I25&lt;&gt;"",$A25&lt;&gt;"Pn"),IF(I25&lt;OFFSET($A$10,MATCH("TOTAL GENERAL",$A$11:$A$100,0),COLUMN(I25)-1),0,I25-OFFSET($A$10,MATCH("TOTAL GENERAL",$A$11:$A$100,0),COLUMN(I25)-1)),""))))</f>
        <v>0</v>
      </c>
      <c r="T25" s="21">
        <f ca="1">IF(OR($A25="Pn",$A26="Pn"),"",IF(OR($A25="Pn",$A26="Pn"),"",IF($A25="TOTAL GENERAL",SUM(T$11:T23),IF(AND(J25&lt;&gt;"",$A25&lt;&gt;"Pn"),IF(J25&gt;OFFSET($A$10,MATCH("TOTAL GENERAL",$A$11:$A$100,0),COLUMN(J25)-1),0,OFFSET($A$10,MATCH("TOTAL GENERAL",$A$11:$A$100,0),COLUMN(J25)-1)-J25),""))))</f>
        <v>0</v>
      </c>
      <c r="U25" s="21">
        <f ca="1">IF(OR($A25="Pn",$A26="Pn"),"",IF($A25="TOTAL GENERAL",SUM(U$11:U23),IF(AND(K25&lt;&gt;"",$A25&lt;&gt;"Pn"),IF(K25&lt;OFFSET($A$10,MATCH("TOTAL GENERAL",$A$11:$A$100,0),COLUMN(K25)-1),0,K25-OFFSET($A$10,MATCH("TOTAL GENERAL",$A$11:$A$100,0),COLUMN(K25)-1)),"")))</f>
        <v>3.0599999999999961E-2</v>
      </c>
      <c r="V25" s="21">
        <f ca="1">IF(OR($A25="Pn",$A26="Pn"),"",IF(OR($A25="Pn",$A26="Pn"),"",IF($A25="TOTAL GENERAL",SUM(V$11:V23),IF(AND(L25&lt;&gt;"",$A25&lt;&gt;"Pn"),IF(L25&gt;OFFSET($A$10,MATCH("TOTAL GENERAL",$A$11:$A$100,0),COLUMN(L25)-1),0,OFFSET($A$10,MATCH("TOTAL GENERAL",$A$11:$A$100,0),COLUMN(L25)-1)-L25),""))))</f>
        <v>0</v>
      </c>
      <c r="W25" s="21">
        <f ca="1">IF(OR($A25="Pn",$A26="Pn"),"",IF(OR($A25="Pn",$A26="Pn"),"",IF($A25="TOTAL GENERAL",SUM(W$11:W23),IF(AND(M25&lt;&gt;"",$A25&lt;&gt;"Pn"),IF(M25&lt;OFFSET($A$10,MATCH("TOTAL GENERAL",$A$11:$A$100,0),COLUMN(M25)-1),0,M25-OFFSET($A$10,MATCH("TOTAL GENERAL",$A$11:$A$100,0),COLUMN(M25)-1)),""))))</f>
        <v>0</v>
      </c>
      <c r="X25" s="21">
        <f ca="1">IF(OR($A25="Pn",$A26="Pn"),"",IF(OR($A25="Pn",$A26="Pn"),"",IF($A25="TOTAL GENERAL",SUM(X$11:X23),IF(AND(N25&lt;&gt;"",$A25&lt;&gt;"Pn"),IF(N25&lt;OFFSET($A$10,MATCH("TOTAL GENERAL",$A$11:$A$100,0),COLUMN(N25)-1),0,N25-OFFSET($A$10,MATCH("TOTAL GENERAL",$A$11:$A$100,0),COLUMN(N25)-1)),""))))</f>
        <v>0</v>
      </c>
      <c r="Y25" s="21">
        <f ca="1">IF(OR($A25="Pn",$A26="Pn"),"",IF(OR($A25="Pn",$A26="Pn"),"",IF($A25="TOTAL GENERAL",SUM(Y$11:Y23),IF(AND(O25&lt;&gt;"",$A25&lt;&gt;"Pn"),IF(O25&lt;OFFSET($A$10,MATCH("TOTAL GENERAL",$A$11:$A$100,0),COLUMN(O25)-1),0,O25-OFFSET($A$10,MATCH("TOTAL GENERAL",$A$11:$A$100,0),COLUMN(O25)-1)),""))))</f>
        <v>0</v>
      </c>
      <c r="Z25" s="21">
        <f ca="1">IF(OR($A25="Pn",$A26="Pn"),"",IF($A25="TOTAL GENERAL",SUM(Z$11:Z23),IF(AND(P25&lt;&gt;"",$A25&lt;&gt;"Pn"),IF(P25&gt;OFFSET($A$10,MATCH("TOTAL GENERAL",$A$11:$A$100,0),COLUMN(P25)-1),0,OFFSET($A$10,MATCH("TOTAL GENERAL",$A$11:$A$100,0),COLUMN(P25)-1)-P25),"")))</f>
        <v>1.1100000000000003</v>
      </c>
      <c r="AA25" s="21">
        <f ca="1">IF(OR($A25="Pn",$A26="Pn"),"",IF(OR($A25="Pn",$A26="Pn"),"",IF($A25="TOTAL GENERAL",SUM(AA$11:AA23),IF(AND(Q25&lt;&gt;"",$A25&lt;&gt;"Pn"),IF(Q25&lt;OFFSET($A$10,MATCH("TOTAL GENERAL",$A$11:$A$100,0),COLUMN(Q25)-1),0,Q25-OFFSET($A$10,MATCH("TOTAL GENERAL",$A$11:$A$100,0),COLUMN(Q25)-1)),""))))</f>
        <v>40.17</v>
      </c>
      <c r="AB25" s="21">
        <f ca="1">IF(OR($A25="Pn",$A26="Pn"),"",IF($A25="TOTAL GENERAL",SUM(AB$11:AB23),IF(AND(H25&lt;&gt;"",$A25&lt;&gt;"Pn"),R25*$D25,"")))</f>
        <v>0</v>
      </c>
      <c r="AC25" s="21">
        <f ca="1">IF(OR($A25="Pn",$A26="Pn"),"",IF($A25="TOTAL GENERAL",SUM(AC$11:AC23),IF(AND(I25&lt;&gt;"",$A25&lt;&gt;"Pn"),S25*$D25,"")))</f>
        <v>0</v>
      </c>
      <c r="AD25" s="21">
        <f ca="1">IF(OR($A25="Pn",$A26="Pn"),"",IF($A25="TOTAL GENERAL",SUM(AD$11:AD23),IF(AND(J25&lt;&gt;"",$A25&lt;&gt;"Pn"),T25*$D25,"")))</f>
        <v>0</v>
      </c>
      <c r="AE25" s="21">
        <f ca="1">IF(OR($A25="Pn",$A26="Pn"),"",IF($A25="TOTAL GENERAL",SUM(AE$11:AE23),IF(AND(K25&lt;&gt;"",$A25&lt;&gt;"Pn"),U25*$D25,"")))</f>
        <v>25442.002799999966</v>
      </c>
      <c r="AF25" s="21">
        <f ca="1">IF(OR($A25="Pn",$A26="Pn"),"",IF($A25="TOTAL GENERAL",SUM(AF$11:AF23),IF(AND(L25&lt;&gt;"",$A25&lt;&gt;"Pn"),V25*$D25,"")))</f>
        <v>0</v>
      </c>
      <c r="AG25" s="21">
        <f ca="1">IF(OR($A25="Pn",$A26="Pn"),"",IF($A25="TOTAL GENERAL",SUM(AG$11:AG23),IF(AND(M25&lt;&gt;"",$A25&lt;&gt;"Pn"),W25*$D25,"")))</f>
        <v>0</v>
      </c>
      <c r="AH25" s="21">
        <f ca="1">IF(OR($A25="Pn",$A26="Pn"),"",IF($A25="TOTAL GENERAL",SUM(AH$11:AH23),IF(AND(N25&lt;&gt;"",$A25&lt;&gt;"Pn"),X25*$D25,"")))</f>
        <v>0</v>
      </c>
      <c r="AI25" s="21">
        <f ca="1">IF(OR($A25="Pn",$A26="Pn"),"",IF($A25="TOTAL GENERAL",SUM(AI$11:AI23),IF(AND(O25&lt;&gt;"",$A25&lt;&gt;"Pn"),Y25*$D25,"")))</f>
        <v>0</v>
      </c>
      <c r="AJ25" s="21">
        <f ca="1">IF(OR($A25="Pn",$A26="Pn"),"",IF($A25="TOTAL GENERAL",SUM(AJ$11:AJ23),IF(AND(P25&lt;&gt;"",$A25&lt;&gt;"Pn"),Z25*$F25,"")))</f>
        <v>495619.44000000012</v>
      </c>
      <c r="AK25" s="21">
        <f ca="1">IF(OR($A25="Pn",$A26="Pn"),"",IF($A25="TOTAL GENERAL",SUM(AK$11:AK23),IF(AND(Q25&lt;&gt;"",$A25&lt;&gt;"Pn"),AA25*$G25,"")))</f>
        <v>31737674.280000001</v>
      </c>
      <c r="AL25" s="19">
        <f ca="1">IF($A25="TOTAL GENERAL",SUM(AL$11:AL23),IF(AND(R25&lt;&gt;"",$A25&lt;&gt;"Pn"),IF(OFFSET($A$11,MATCH("TOTAL GENERAL",$A$11:$A$100,0)-1,COLUMN(AA25))=0,0,AB25/OFFSET($A$11,MATCH("TOTAL GENERAL",$A$11:$A$100,0)-1,COLUMN(AA25))),""))</f>
        <v>0</v>
      </c>
      <c r="AM25" s="19">
        <f ca="1">IF($A25="TOTAL GENERAL",SUM(AM$11:AM23),IF(AND(S25&lt;&gt;"",$A25&lt;&gt;"Pn"),IF(OFFSET($A$11,MATCH("TOTAL GENERAL",$A$11:$A$100,0)-1,COLUMN(AB25))=0,0,AC25/OFFSET($A$11,MATCH("TOTAL GENERAL",$A$11:$A$100,0)-1,COLUMN(AB25))),""))</f>
        <v>0</v>
      </c>
      <c r="AN25" s="19">
        <f ca="1">IF($A25="TOTAL GENERAL",SUM(AN$11:AN23),IF(AND(T25&lt;&gt;"",$A25&lt;&gt;"Pn"),IF(OFFSET($A$11,MATCH("TOTAL GENERAL",$A$11:$A$100,0)-1,COLUMN(AC25))=0,0,AD25/OFFSET($A$11,MATCH("TOTAL GENERAL",$A$11:$A$100,0)-1,COLUMN(AC25))),""))</f>
        <v>0</v>
      </c>
      <c r="AO25" s="19">
        <f ca="1">IF($A25="TOTAL GENERAL",SUM(AO$11:AO23),IF(AND(U25&lt;&gt;"",$A25&lt;&gt;"Pn"),IF(OFFSET($A$11,MATCH("TOTAL GENERAL",$A$11:$A$100,0)-1,COLUMN(AD25))=0,0,AE25/OFFSET($A$11,MATCH("TOTAL GENERAL",$A$11:$A$100,0)-1,COLUMN(AD25))),""))</f>
        <v>2.6995450823726574E-2</v>
      </c>
      <c r="AP25" s="19">
        <f ca="1">IF($A25="TOTAL GENERAL",SUM(AP$11:AP23),IF(AND(V25&lt;&gt;"",$A25&lt;&gt;"Pn"),IF(OFFSET($A$11,MATCH("TOTAL GENERAL",$A$11:$A$100,0)-1,COLUMN(AE25))=0,0,AF25/OFFSET($A$11,MATCH("TOTAL GENERAL",$A$11:$A$100,0)-1,COLUMN(AE25))),""))</f>
        <v>0</v>
      </c>
      <c r="AQ25" s="19">
        <f ca="1">IF($A25="TOTAL GENERAL",SUM(AQ$11:AQ23),IF(AND(W25&lt;&gt;"",$A25&lt;&gt;"Pn"),IF(OFFSET($A$11,MATCH("TOTAL GENERAL",$A$11:$A$100,0)-1,COLUMN(AF25))=0,0,AG25/OFFSET($A$11,MATCH("TOTAL GENERAL",$A$11:$A$100,0)-1,COLUMN(AF25))),""))</f>
        <v>0</v>
      </c>
      <c r="AR25" s="19">
        <f ca="1">IF($A25="TOTAL GENERAL",SUM(AR$11:AR23),IF(AND(X25&lt;&gt;"",$A25&lt;&gt;"Pn"),IF(OFFSET($A$11,MATCH("TOTAL GENERAL",$A$11:$A$100,0)-1,COLUMN(AG25))=0,0,AH25/OFFSET($A$11,MATCH("TOTAL GENERAL",$A$11:$A$100,0)-1,COLUMN(AG25))),""))</f>
        <v>0</v>
      </c>
      <c r="AS25" s="19">
        <f ca="1">IF($A25="TOTAL GENERAL",SUM(AS$11:AS23),IF(AND(Y25&lt;&gt;"",$A25&lt;&gt;"Pn"),IF(OFFSET($A$11,MATCH("TOTAL GENERAL",$A$11:$A$100,0)-1,COLUMN(AH25))=0,0,AI25/OFFSET($A$11,MATCH("TOTAL GENERAL",$A$11:$A$100,0)-1,COLUMN(AH25))),""))</f>
        <v>0</v>
      </c>
      <c r="AT25" s="19">
        <f ca="1">IF($A25="TOTAL GENERAL",SUM(AT$11:AT23),IF(AND(Z25&lt;&gt;"",$A25&lt;&gt;"Pn"),IF(OFFSET($A$11,MATCH("TOTAL GENERAL",$A$11:$A$100,0)-1,COLUMN(AI25))=0,0,AJ25/OFFSET($A$11,MATCH("TOTAL GENERAL",$A$11:$A$100,0)-1,COLUMN(AI25))),""))</f>
        <v>3.5800518037014006E-2</v>
      </c>
      <c r="AU25" s="19">
        <f ca="1">IF($A25="TOTAL GENERAL",SUM(AU$11:AU23),IF(AND(AA25&lt;&gt;"",$A25&lt;&gt;"Pn"),IF(OFFSET($A$11,MATCH("TOTAL GENERAL",$A$11:$A$100,0)-1,COLUMN(AJ25))=0,0,AK25/OFFSET($A$11,MATCH("TOTAL GENERAL",$A$11:$A$100,0)-1,COLUMN(AJ25))),""))</f>
        <v>7.3034784062779468E-2</v>
      </c>
      <c r="AV25" s="182">
        <f ca="1">IF(A25="TOTAL GENERAL",SUM(AV$11:AV23),IF(COUNTIF(AL25:AU25,"")&lt;COUNTA($AL$10:$AU$10),(IF(AL25&lt;&gt;"",AL25*OFFSET($A$10,MATCH("Pn",$A$11:$A$100,0),1),0)+IF(AM25&lt;&gt;"",AM25*OFFSET($A$10,MATCH("Pn",$A$11:$A$100,0),2),0)+IF(AN25&lt;&gt;"",AN25*OFFSET($A$10,MATCH("Pn",$A$11:$A$100,0),3),0)+IF(AO25&lt;&gt;"",AO25*OFFSET($A$10,MATCH("Pn",$A$11:$A$100,0),4),0)+IF(AP25&lt;&gt;"",AP25*OFFSET($A$10,MATCH("Pn",$A$11:$A$100,0),5),0)+IF(AQ25&lt;&gt;"",AQ25*OFFSET($A$10,MATCH("Pn",$A$11:$A$100,0),6),0)+IF(AR25&lt;&gt;"",AR25*OFFSET($A$10,MATCH("Pn",$A$11:$A$100,0),7),0)+IF(AS25&lt;&gt;"",AS25*OFFSET($A$10,MATCH("Pn",$A$11:$A$100,0),8),0)+IF(AT25&lt;&gt;"",AT25*OFFSET($A$10,MATCH("Pn",$A$11:$A$100,0),9),0)+IF(AU25&lt;&gt;"",AU25*OFFSET($A$10,MATCH("Pn",$A$11:$A$100,0),10),0))*OFFSET($A$10,MATCH("FC",$A$11:$A$100,0),2),""))</f>
        <v>741976775.72749186</v>
      </c>
      <c r="AW25" s="10">
        <f ca="1">IF(OR(A25="Pn",A26="Pn"),"",IF(AND(AV25="",H25&lt;&gt;""),-H25,IF(A25="TOTAL GENERAL",SUM(AW$11:AW23),IF(AV25&lt;&gt;"",AV25-C25,""))))</f>
        <v>72272473.845863819</v>
      </c>
    </row>
    <row r="26" spans="1:49" s="4" customFormat="1" x14ac:dyDescent="0.25">
      <c r="A26" s="15" t="s">
        <v>418</v>
      </c>
      <c r="B26" s="15" t="s">
        <v>456</v>
      </c>
      <c r="C26" s="179">
        <v>139138121.07100281</v>
      </c>
      <c r="D26" s="16">
        <v>172740</v>
      </c>
      <c r="E26" s="9">
        <f ca="1">IF(AND($A27="Pn",COLUMN(C24)&lt;COUNTIF(PonderacionIndicadores!$A$1:$A$139,"Colon y recto")-1),OFFSET($F$10,0,COLUMN(E82)),IF(AND(A26="Pn",(COUNTIF(PonderacionIndicadores!$A$1:$A$139,"Colon y recto"))&gt;COLUMN(D26)),OFFSET(PonderacionIndicadores!$A$1,MATCH("Colon y recto",PonderacionIndicadores!$A$1:$A$139,0)+COLUMN(D26)-2,3),IF(A26="TOTAL GENERAL",SUM(E$11:E24),IF(D26&lt;&gt;"",D26/OFFSET($A$10,MATCH("TOTAL GENERAL",$A$11:$A$100,0),3),""))))</f>
        <v>4.2911472618448673E-3</v>
      </c>
      <c r="F26" s="16">
        <v>70235</v>
      </c>
      <c r="G26" s="16">
        <v>159231</v>
      </c>
      <c r="H26" s="18">
        <v>14.75</v>
      </c>
      <c r="I26" s="19">
        <v>9.0899999999999995E-2</v>
      </c>
      <c r="J26" s="18">
        <v>52.75</v>
      </c>
      <c r="K26" s="19">
        <v>0.25</v>
      </c>
      <c r="L26" s="18" t="s">
        <v>436</v>
      </c>
      <c r="M26" s="19">
        <v>0</v>
      </c>
      <c r="N26" s="19">
        <v>0.2727</v>
      </c>
      <c r="O26" s="19">
        <v>1</v>
      </c>
      <c r="P26" s="180">
        <v>4.2699999999999996</v>
      </c>
      <c r="Q26" s="18">
        <v>21.98</v>
      </c>
      <c r="R26" s="21">
        <f ca="1">IF(OR($A26="Pn",$A27="Pn"),"",IF($A26="TOTAL GENERAL",SUM(R$11:R24),IF(AND(H26&lt;&gt;"",$A26&lt;&gt;"Pn"),IF(H26&gt;OFFSET($A$10,MATCH("TOTAL GENERAL",$A$11:$A$100,0),COLUMN(H26)-1),0,OFFSET($A$10,MATCH("TOTAL GENERAL",$A$11:$A$100,0),COLUMN(H26)-1)-H26),"")))</f>
        <v>15.25</v>
      </c>
      <c r="S26" s="21">
        <f ca="1">IF(OR($A26="Pn",$A27="Pn"),"",IF(OR($A26="Pn",$A27="Pn"),"",IF($A26="TOTAL GENERAL",SUM(S$11:S24),IF(AND(I26&lt;&gt;"",$A26&lt;&gt;"Pn"),IF(I26&lt;OFFSET($A$10,MATCH("TOTAL GENERAL",$A$11:$A$100,0),COLUMN(I26)-1),0,I26-OFFSET($A$10,MATCH("TOTAL GENERAL",$A$11:$A$100,0),COLUMN(I26)-1)),""))))</f>
        <v>0</v>
      </c>
      <c r="T26" s="21">
        <f ca="1">IF(OR($A26="Pn",$A27="Pn"),"",IF(OR($A26="Pn",$A27="Pn"),"",IF($A26="TOTAL GENERAL",SUM(T$11:T24),IF(AND(J26&lt;&gt;"",$A26&lt;&gt;"Pn"),IF(J26&gt;OFFSET($A$10,MATCH("TOTAL GENERAL",$A$11:$A$100,0),COLUMN(J26)-1),0,OFFSET($A$10,MATCH("TOTAL GENERAL",$A$11:$A$100,0),COLUMN(J26)-1)-J26),""))))</f>
        <v>0</v>
      </c>
      <c r="U26" s="21">
        <f ca="1">IF(OR($A26="Pn",$A27="Pn"),"",IF($A26="TOTAL GENERAL",SUM(U$11:U24),IF(AND(K26&lt;&gt;"",$A26&lt;&gt;"Pn"),IF(K26&lt;OFFSET($A$10,MATCH("TOTAL GENERAL",$A$11:$A$100,0),COLUMN(K26)-1),0,K26-OFFSET($A$10,MATCH("TOTAL GENERAL",$A$11:$A$100,0),COLUMN(K26)-1)),"")))</f>
        <v>0</v>
      </c>
      <c r="V26" s="21" t="str">
        <f ca="1">IF(OR($A26="Pn",$A27="Pn"),"",IF(OR($A26="Pn",$A27="Pn"),"",IF($A26="TOTAL GENERAL",SUM(V$11:V24),IF(AND(L26&lt;&gt;"",$A26&lt;&gt;"Pn"),IF(L26&gt;OFFSET($A$10,MATCH("TOTAL GENERAL",$A$11:$A$100,0),COLUMN(L26)-1),0,OFFSET($A$10,MATCH("TOTAL GENERAL",$A$11:$A$100,0),COLUMN(L26)-1)-L26),""))))</f>
        <v/>
      </c>
      <c r="W26" s="21">
        <f ca="1">IF(OR($A26="Pn",$A27="Pn"),"",IF(OR($A26="Pn",$A27="Pn"),"",IF($A26="TOTAL GENERAL",SUM(W$11:W24),IF(AND(M26&lt;&gt;"",$A26&lt;&gt;"Pn"),IF(M26&lt;OFFSET($A$10,MATCH("TOTAL GENERAL",$A$11:$A$100,0),COLUMN(M26)-1),0,M26-OFFSET($A$10,MATCH("TOTAL GENERAL",$A$11:$A$100,0),COLUMN(M26)-1)),""))))</f>
        <v>0</v>
      </c>
      <c r="X26" s="21">
        <f ca="1">IF(OR($A26="Pn",$A27="Pn"),"",IF(OR($A26="Pn",$A27="Pn"),"",IF($A26="TOTAL GENERAL",SUM(X$11:X24),IF(AND(N26&lt;&gt;"",$A26&lt;&gt;"Pn"),IF(N26&lt;OFFSET($A$10,MATCH("TOTAL GENERAL",$A$11:$A$100,0),COLUMN(N26)-1),0,N26-OFFSET($A$10,MATCH("TOTAL GENERAL",$A$11:$A$100,0),COLUMN(N26)-1)),""))))</f>
        <v>5.2699999999999997E-2</v>
      </c>
      <c r="Y26" s="21">
        <f ca="1">IF(OR($A26="Pn",$A27="Pn"),"",IF(OR($A26="Pn",$A27="Pn"),"",IF($A26="TOTAL GENERAL",SUM(Y$11:Y24),IF(AND(O26&lt;&gt;"",$A26&lt;&gt;"Pn"),IF(O26&lt;OFFSET($A$10,MATCH("TOTAL GENERAL",$A$11:$A$100,0),COLUMN(O26)-1),0,O26-OFFSET($A$10,MATCH("TOTAL GENERAL",$A$11:$A$100,0),COLUMN(O26)-1)),""))))</f>
        <v>0.7</v>
      </c>
      <c r="Z26" s="21">
        <f ca="1">IF(OR($A26="Pn",$A27="Pn"),"",IF($A26="TOTAL GENERAL",SUM(Z$11:Z24),IF(AND(P26&lt;&gt;"",$A26&lt;&gt;"Pn"),IF(P26&gt;OFFSET($A$10,MATCH("TOTAL GENERAL",$A$11:$A$100,0),COLUMN(P26)-1),0,OFFSET($A$10,MATCH("TOTAL GENERAL",$A$11:$A$100,0),COLUMN(P26)-1)-P26),"")))</f>
        <v>4.4500000000000011</v>
      </c>
      <c r="AA26" s="21">
        <f ca="1">IF(OR($A26="Pn",$A27="Pn"),"",IF(OR($A26="Pn",$A27="Pn"),"",IF($A26="TOTAL GENERAL",SUM(AA$11:AA24),IF(AND(Q26&lt;&gt;"",$A26&lt;&gt;"Pn"),IF(Q26&lt;OFFSET($A$10,MATCH("TOTAL GENERAL",$A$11:$A$100,0),COLUMN(Q26)-1),0,Q26-OFFSET($A$10,MATCH("TOTAL GENERAL",$A$11:$A$100,0),COLUMN(Q26)-1)),""))))</f>
        <v>0</v>
      </c>
      <c r="AB26" s="21">
        <f ca="1">IF(OR($A26="Pn",$A27="Pn"),"",IF($A26="TOTAL GENERAL",SUM(AB$11:AB24),IF(AND(H26&lt;&gt;"",$A26&lt;&gt;"Pn"),R26*$D26,"")))</f>
        <v>2634285</v>
      </c>
      <c r="AC26" s="21">
        <f ca="1">IF(OR($A26="Pn",$A27="Pn"),"",IF($A26="TOTAL GENERAL",SUM(AC$11:AC24),IF(AND(I26&lt;&gt;"",$A26&lt;&gt;"Pn"),S26*$D26,"")))</f>
        <v>0</v>
      </c>
      <c r="AD26" s="21">
        <f ca="1">IF(OR($A26="Pn",$A27="Pn"),"",IF($A26="TOTAL GENERAL",SUM(AD$11:AD24),IF(AND(J26&lt;&gt;"",$A26&lt;&gt;"Pn"),T26*$D26,"")))</f>
        <v>0</v>
      </c>
      <c r="AE26" s="21">
        <f ca="1">IF(OR($A26="Pn",$A27="Pn"),"",IF($A26="TOTAL GENERAL",SUM(AE$11:AE24),IF(AND(K26&lt;&gt;"",$A26&lt;&gt;"Pn"),U26*$D26,"")))</f>
        <v>0</v>
      </c>
      <c r="AF26" s="21" t="str">
        <f>IF(OR($A26="Pn",$A27="Pn"),"",IF($A26="TOTAL GENERAL",SUM(AF$11:AF24),IF(AND(L26&lt;&gt;"",$A26&lt;&gt;"Pn"),V26*$D26,"")))</f>
        <v/>
      </c>
      <c r="AG26" s="21">
        <f ca="1">IF(OR($A26="Pn",$A27="Pn"),"",IF($A26="TOTAL GENERAL",SUM(AG$11:AG24),IF(AND(M26&lt;&gt;"",$A26&lt;&gt;"Pn"),W26*$D26,"")))</f>
        <v>0</v>
      </c>
      <c r="AH26" s="21">
        <f ca="1">IF(OR($A26="Pn",$A27="Pn"),"",IF($A26="TOTAL GENERAL",SUM(AH$11:AH24),IF(AND(N26&lt;&gt;"",$A26&lt;&gt;"Pn"),X26*$D26,"")))</f>
        <v>9103.3979999999992</v>
      </c>
      <c r="AI26" s="21">
        <f ca="1">IF(OR($A26="Pn",$A27="Pn"),"",IF($A26="TOTAL GENERAL",SUM(AI$11:AI24),IF(AND(O26&lt;&gt;"",$A26&lt;&gt;"Pn"),Y26*$D26,"")))</f>
        <v>120917.99999999999</v>
      </c>
      <c r="AJ26" s="21">
        <f ca="1">IF(OR($A26="Pn",$A27="Pn"),"",IF($A26="TOTAL GENERAL",SUM(AJ$11:AJ24),IF(AND(P26&lt;&gt;"",$A26&lt;&gt;"Pn"),Z26*$F26,"")))</f>
        <v>312545.75000000006</v>
      </c>
      <c r="AK26" s="21">
        <f ca="1">IF(OR($A26="Pn",$A27="Pn"),"",IF($A26="TOTAL GENERAL",SUM(AK$11:AK24),IF(AND(Q26&lt;&gt;"",$A26&lt;&gt;"Pn"),AA26*$G26,"")))</f>
        <v>0</v>
      </c>
      <c r="AL26" s="19">
        <f ca="1">IF($A26="TOTAL GENERAL",SUM(AL$11:AL24),IF(AND(R26&lt;&gt;"",$A26&lt;&gt;"Pn"),IF(OFFSET($A$11,MATCH("TOTAL GENERAL",$A$11:$A$100,0)-1,COLUMN(AA26))=0,0,AB26/OFFSET($A$11,MATCH("TOTAL GENERAL",$A$11:$A$100,0)-1,COLUMN(AA26))),""))</f>
        <v>1.2048626189693457E-2</v>
      </c>
      <c r="AM26" s="19">
        <f ca="1">IF($A26="TOTAL GENERAL",SUM(AM$11:AM24),IF(AND(S26&lt;&gt;"",$A26&lt;&gt;"Pn"),IF(OFFSET($A$11,MATCH("TOTAL GENERAL",$A$11:$A$100,0)-1,COLUMN(AB26))=0,0,AC26/OFFSET($A$11,MATCH("TOTAL GENERAL",$A$11:$A$100,0)-1,COLUMN(AB26))),""))</f>
        <v>0</v>
      </c>
      <c r="AN26" s="19">
        <f ca="1">IF($A26="TOTAL GENERAL",SUM(AN$11:AN24),IF(AND(T26&lt;&gt;"",$A26&lt;&gt;"Pn"),IF(OFFSET($A$11,MATCH("TOTAL GENERAL",$A$11:$A$100,0)-1,COLUMN(AC26))=0,0,AD26/OFFSET($A$11,MATCH("TOTAL GENERAL",$A$11:$A$100,0)-1,COLUMN(AC26))),""))</f>
        <v>0</v>
      </c>
      <c r="AO26" s="19">
        <f ca="1">IF($A26="TOTAL GENERAL",SUM(AO$11:AO24),IF(AND(U26&lt;&gt;"",$A26&lt;&gt;"Pn"),IF(OFFSET($A$11,MATCH("TOTAL GENERAL",$A$11:$A$100,0)-1,COLUMN(AD26))=0,0,AE26/OFFSET($A$11,MATCH("TOTAL GENERAL",$A$11:$A$100,0)-1,COLUMN(AD26))),""))</f>
        <v>0</v>
      </c>
      <c r="AP26" s="19" t="str">
        <f ca="1">IF($A26="TOTAL GENERAL",SUM(AP$11:AP24),IF(AND(V26&lt;&gt;"",$A26&lt;&gt;"Pn"),IF(OFFSET($A$11,MATCH("TOTAL GENERAL",$A$11:$A$100,0)-1,COLUMN(AE26))=0,0,AF26/OFFSET($A$11,MATCH("TOTAL GENERAL",$A$11:$A$100,0)-1,COLUMN(AE26))),""))</f>
        <v/>
      </c>
      <c r="AQ26" s="19">
        <f ca="1">IF($A26="TOTAL GENERAL",SUM(AQ$11:AQ24),IF(AND(W26&lt;&gt;"",$A26&lt;&gt;"Pn"),IF(OFFSET($A$11,MATCH("TOTAL GENERAL",$A$11:$A$100,0)-1,COLUMN(AF26))=0,0,AG26/OFFSET($A$11,MATCH("TOTAL GENERAL",$A$11:$A$100,0)-1,COLUMN(AF26))),""))</f>
        <v>0</v>
      </c>
      <c r="AR26" s="19">
        <f ca="1">IF($A26="TOTAL GENERAL",SUM(AR$11:AR24),IF(AND(X26&lt;&gt;"",$A26&lt;&gt;"Pn"),IF(OFFSET($A$11,MATCH("TOTAL GENERAL",$A$11:$A$100,0)-1,COLUMN(AG26))=0,0,AH26/OFFSET($A$11,MATCH("TOTAL GENERAL",$A$11:$A$100,0)-1,COLUMN(AG26))),""))</f>
        <v>2.594928412122343E-2</v>
      </c>
      <c r="AS26" s="19">
        <f ca="1">IF($A26="TOTAL GENERAL",SUM(AS$11:AS24),IF(AND(Y26&lt;&gt;"",$A26&lt;&gt;"Pn"),IF(OFFSET($A$11,MATCH("TOTAL GENERAL",$A$11:$A$100,0)-1,COLUMN(AH26))=0,0,AI26/OFFSET($A$11,MATCH("TOTAL GENERAL",$A$11:$A$100,0)-1,COLUMN(AH26))),""))</f>
        <v>3.9549542817027029E-2</v>
      </c>
      <c r="AT26" s="19">
        <f ca="1">IF($A26="TOTAL GENERAL",SUM(AT$11:AT24),IF(AND(Z26&lt;&gt;"",$A26&lt;&gt;"Pn"),IF(OFFSET($A$11,MATCH("TOTAL GENERAL",$A$11:$A$100,0)-1,COLUMN(AI26))=0,0,AJ26/OFFSET($A$11,MATCH("TOTAL GENERAL",$A$11:$A$100,0)-1,COLUMN(AI26))),""))</f>
        <v>2.2576394017690408E-2</v>
      </c>
      <c r="AU26" s="19">
        <f ca="1">IF($A26="TOTAL GENERAL",SUM(AU$11:AU24),IF(AND(AA26&lt;&gt;"",$A26&lt;&gt;"Pn"),IF(OFFSET($A$11,MATCH("TOTAL GENERAL",$A$11:$A$100,0)-1,COLUMN(AJ26))=0,0,AK26/OFFSET($A$11,MATCH("TOTAL GENERAL",$A$11:$A$100,0)-1,COLUMN(AJ26))),""))</f>
        <v>0</v>
      </c>
      <c r="AV26" s="182">
        <f ca="1">IF(A26="TOTAL GENERAL",SUM(AV$11:AV24),IF(COUNTIF(AL26:AU26,"")&lt;COUNTA($AL$10:$AU$10),(IF(AL26&lt;&gt;"",AL26*OFFSET($A$10,MATCH("Pn",$A$11:$A$100,0),1),0)+IF(AM26&lt;&gt;"",AM26*OFFSET($A$10,MATCH("Pn",$A$11:$A$100,0),2),0)+IF(AN26&lt;&gt;"",AN26*OFFSET($A$10,MATCH("Pn",$A$11:$A$100,0),3),0)+IF(AO26&lt;&gt;"",AO26*OFFSET($A$10,MATCH("Pn",$A$11:$A$100,0),4),0)+IF(AP26&lt;&gt;"",AP26*OFFSET($A$10,MATCH("Pn",$A$11:$A$100,0),5),0)+IF(AQ26&lt;&gt;"",AQ26*OFFSET($A$10,MATCH("Pn",$A$11:$A$100,0),6),0)+IF(AR26&lt;&gt;"",AR26*OFFSET($A$10,MATCH("Pn",$A$11:$A$100,0),7),0)+IF(AS26&lt;&gt;"",AS26*OFFSET($A$10,MATCH("Pn",$A$11:$A$100,0),8),0)+IF(AT26&lt;&gt;"",AT26*OFFSET($A$10,MATCH("Pn",$A$11:$A$100,0),9),0)+IF(AU26&lt;&gt;"",AU26*OFFSET($A$10,MATCH("Pn",$A$11:$A$100,0),10),0))*OFFSET($A$10,MATCH("FC",$A$11:$A$100,0),2),""))</f>
        <v>151401660.73613101</v>
      </c>
      <c r="AW26" s="10">
        <f ca="1">IF(OR(A26="Pn",A27="Pn"),"",IF(AND(AV26="",H26&lt;&gt;""),-H26,IF(A26="TOTAL GENERAL",SUM(AW$11:AW24),IF(AV26&lt;&gt;"",AV26-C26,""))))</f>
        <v>12263539.665128201</v>
      </c>
    </row>
    <row r="27" spans="1:49" s="4" customFormat="1" x14ac:dyDescent="0.25">
      <c r="A27" s="15" t="s">
        <v>419</v>
      </c>
      <c r="B27" s="15" t="s">
        <v>457</v>
      </c>
      <c r="C27" s="179">
        <v>4078864546.7800326</v>
      </c>
      <c r="D27" s="16">
        <v>5063911</v>
      </c>
      <c r="E27" s="9">
        <f ca="1">IF(AND($A28="Pn",COLUMN(C25)&lt;COUNTIF(PonderacionIndicadores!$A$1:$A$139,"Colon y recto")-1),OFFSET($F$10,0,COLUMN(E83)),IF(AND(A27="Pn",(COUNTIF(PonderacionIndicadores!$A$1:$A$139,"Colon y recto"))&gt;COLUMN(D27)),OFFSET(PonderacionIndicadores!$A$1,MATCH("Colon y recto",PonderacionIndicadores!$A$1:$A$139,0)+COLUMN(D27)-2,3),IF(A27="TOTAL GENERAL",SUM(E$11:E25),IF(D27&lt;&gt;"",D27/OFFSET($A$10,MATCH("TOTAL GENERAL",$A$11:$A$100,0),3),""))))</f>
        <v>0.12579592347965787</v>
      </c>
      <c r="F27" s="16">
        <v>2571417</v>
      </c>
      <c r="G27" s="16">
        <v>4826009</v>
      </c>
      <c r="H27" s="18">
        <v>23.46</v>
      </c>
      <c r="I27" s="19">
        <v>0.24790000000000001</v>
      </c>
      <c r="J27" s="18">
        <v>57.93</v>
      </c>
      <c r="K27" s="19">
        <v>0.47899999999999998</v>
      </c>
      <c r="L27" s="18">
        <v>9.11</v>
      </c>
      <c r="M27" s="19">
        <v>0.29139999999999999</v>
      </c>
      <c r="N27" s="19">
        <v>0.22839999999999999</v>
      </c>
      <c r="O27" s="19">
        <v>0.57999999999999996</v>
      </c>
      <c r="P27" s="180">
        <v>10.89</v>
      </c>
      <c r="Q27" s="18">
        <v>80.92</v>
      </c>
      <c r="R27" s="21">
        <f ca="1">IF(OR($A27="Pn",$A28="Pn"),"",IF($A27="TOTAL GENERAL",SUM(R$11:R25),IF(AND(H27&lt;&gt;"",$A27&lt;&gt;"Pn"),IF(H27&gt;OFFSET($A$10,MATCH("TOTAL GENERAL",$A$11:$A$100,0),COLUMN(H27)-1),0,OFFSET($A$10,MATCH("TOTAL GENERAL",$A$11:$A$100,0),COLUMN(H27)-1)-H27),"")))</f>
        <v>6.5399999999999991</v>
      </c>
      <c r="S27" s="21">
        <f ca="1">IF(OR($A27="Pn",$A28="Pn"),"",IF(OR($A27="Pn",$A28="Pn"),"",IF($A27="TOTAL GENERAL",SUM(S$11:S25),IF(AND(I27&lt;&gt;"",$A27&lt;&gt;"Pn"),IF(I27&lt;OFFSET($A$10,MATCH("TOTAL GENERAL",$A$11:$A$100,0),COLUMN(I27)-1),0,I27-OFFSET($A$10,MATCH("TOTAL GENERAL",$A$11:$A$100,0),COLUMN(I27)-1)),""))))</f>
        <v>0</v>
      </c>
      <c r="T27" s="21">
        <f ca="1">IF(OR($A27="Pn",$A28="Pn"),"",IF(OR($A27="Pn",$A28="Pn"),"",IF($A27="TOTAL GENERAL",SUM(T$11:T25),IF(AND(J27&lt;&gt;"",$A27&lt;&gt;"Pn"),IF(J27&gt;OFFSET($A$10,MATCH("TOTAL GENERAL",$A$11:$A$100,0),COLUMN(J27)-1),0,OFFSET($A$10,MATCH("TOTAL GENERAL",$A$11:$A$100,0),COLUMN(J27)-1)-J27),""))))</f>
        <v>0</v>
      </c>
      <c r="U27" s="21">
        <f ca="1">IF(OR($A27="Pn",$A28="Pn"),"",IF($A27="TOTAL GENERAL",SUM(U$11:U25),IF(AND(K27&lt;&gt;"",$A27&lt;&gt;"Pn"),IF(K27&lt;OFFSET($A$10,MATCH("TOTAL GENERAL",$A$11:$A$100,0),COLUMN(K27)-1),0,K27-OFFSET($A$10,MATCH("TOTAL GENERAL",$A$11:$A$100,0),COLUMN(K27)-1)),"")))</f>
        <v>0</v>
      </c>
      <c r="V27" s="21">
        <f ca="1">IF(OR($A27="Pn",$A28="Pn"),"",IF(OR($A27="Pn",$A28="Pn"),"",IF($A27="TOTAL GENERAL",SUM(V$11:V25),IF(AND(L27&lt;&gt;"",$A27&lt;&gt;"Pn"),IF(L27&gt;OFFSET($A$10,MATCH("TOTAL GENERAL",$A$11:$A$100,0),COLUMN(L27)-1),0,OFFSET($A$10,MATCH("TOTAL GENERAL",$A$11:$A$100,0),COLUMN(L27)-1)-L27),""))))</f>
        <v>0</v>
      </c>
      <c r="W27" s="21">
        <f ca="1">IF(OR($A27="Pn",$A28="Pn"),"",IF(OR($A27="Pn",$A28="Pn"),"",IF($A27="TOTAL GENERAL",SUM(W$11:W25),IF(AND(M27&lt;&gt;"",$A27&lt;&gt;"Pn"),IF(M27&lt;OFFSET($A$10,MATCH("TOTAL GENERAL",$A$11:$A$100,0),COLUMN(M27)-1),0,M27-OFFSET($A$10,MATCH("TOTAL GENERAL",$A$11:$A$100,0),COLUMN(M27)-1)),""))))</f>
        <v>0</v>
      </c>
      <c r="X27" s="21">
        <f ca="1">IF(OR($A27="Pn",$A28="Pn"),"",IF(OR($A27="Pn",$A28="Pn"),"",IF($A27="TOTAL GENERAL",SUM(X$11:X25),IF(AND(N27&lt;&gt;"",$A27&lt;&gt;"Pn"),IF(N27&lt;OFFSET($A$10,MATCH("TOTAL GENERAL",$A$11:$A$100,0),COLUMN(N27)-1),0,N27-OFFSET($A$10,MATCH("TOTAL GENERAL",$A$11:$A$100,0),COLUMN(N27)-1)),""))))</f>
        <v>8.3999999999999908E-3</v>
      </c>
      <c r="Y27" s="21">
        <f ca="1">IF(OR($A27="Pn",$A28="Pn"),"",IF(OR($A27="Pn",$A28="Pn"),"",IF($A27="TOTAL GENERAL",SUM(Y$11:Y25),IF(AND(O27&lt;&gt;"",$A27&lt;&gt;"Pn"),IF(O27&lt;OFFSET($A$10,MATCH("TOTAL GENERAL",$A$11:$A$100,0),COLUMN(O27)-1),0,O27-OFFSET($A$10,MATCH("TOTAL GENERAL",$A$11:$A$100,0),COLUMN(O27)-1)),""))))</f>
        <v>0.27999999999999997</v>
      </c>
      <c r="Z27" s="21">
        <f ca="1">IF(OR($A27="Pn",$A28="Pn"),"",IF($A27="TOTAL GENERAL",SUM(Z$11:Z25),IF(AND(P27&lt;&gt;"",$A27&lt;&gt;"Pn"),IF(P27&gt;OFFSET($A$10,MATCH("TOTAL GENERAL",$A$11:$A$100,0),COLUMN(P27)-1),0,OFFSET($A$10,MATCH("TOTAL GENERAL",$A$11:$A$100,0),COLUMN(P27)-1)-P27),"")))</f>
        <v>0</v>
      </c>
      <c r="AA27" s="21">
        <f ca="1">IF(OR($A27="Pn",$A28="Pn"),"",IF(OR($A27="Pn",$A28="Pn"),"",IF($A27="TOTAL GENERAL",SUM(AA$11:AA25),IF(AND(Q27&lt;&gt;"",$A27&lt;&gt;"Pn"),IF(Q27&lt;OFFSET($A$10,MATCH("TOTAL GENERAL",$A$11:$A$100,0),COLUMN(Q27)-1),0,Q27-OFFSET($A$10,MATCH("TOTAL GENERAL",$A$11:$A$100,0),COLUMN(Q27)-1)),""))))</f>
        <v>30.340000000000003</v>
      </c>
      <c r="AB27" s="21">
        <f ca="1">IF(OR($A27="Pn",$A28="Pn"),"",IF($A27="TOTAL GENERAL",SUM(AB$11:AB25),IF(AND(H27&lt;&gt;"",$A27&lt;&gt;"Pn"),R27*$D27,"")))</f>
        <v>33117977.939999994</v>
      </c>
      <c r="AC27" s="21">
        <f ca="1">IF(OR($A27="Pn",$A28="Pn"),"",IF($A27="TOTAL GENERAL",SUM(AC$11:AC25),IF(AND(I27&lt;&gt;"",$A27&lt;&gt;"Pn"),S27*$D27,"")))</f>
        <v>0</v>
      </c>
      <c r="AD27" s="21">
        <f ca="1">IF(OR($A27="Pn",$A28="Pn"),"",IF($A27="TOTAL GENERAL",SUM(AD$11:AD25),IF(AND(J27&lt;&gt;"",$A27&lt;&gt;"Pn"),T27*$D27,"")))</f>
        <v>0</v>
      </c>
      <c r="AE27" s="21">
        <f ca="1">IF(OR($A27="Pn",$A28="Pn"),"",IF($A27="TOTAL GENERAL",SUM(AE$11:AE25),IF(AND(K27&lt;&gt;"",$A27&lt;&gt;"Pn"),U27*$D27,"")))</f>
        <v>0</v>
      </c>
      <c r="AF27" s="21">
        <f ca="1">IF(OR($A27="Pn",$A28="Pn"),"",IF($A27="TOTAL GENERAL",SUM(AF$11:AF25),IF(AND(L27&lt;&gt;"",$A27&lt;&gt;"Pn"),V27*$D27,"")))</f>
        <v>0</v>
      </c>
      <c r="AG27" s="21">
        <f ca="1">IF(OR($A27="Pn",$A28="Pn"),"",IF($A27="TOTAL GENERAL",SUM(AG$11:AG25),IF(AND(M27&lt;&gt;"",$A27&lt;&gt;"Pn"),W27*$D27,"")))</f>
        <v>0</v>
      </c>
      <c r="AH27" s="21">
        <f ca="1">IF(OR($A27="Pn",$A28="Pn"),"",IF($A27="TOTAL GENERAL",SUM(AH$11:AH25),IF(AND(N27&lt;&gt;"",$A27&lt;&gt;"Pn"),X27*$D27,"")))</f>
        <v>42536.852399999952</v>
      </c>
      <c r="AI27" s="21">
        <f ca="1">IF(OR($A27="Pn",$A28="Pn"),"",IF($A27="TOTAL GENERAL",SUM(AI$11:AI25),IF(AND(O27&lt;&gt;"",$A27&lt;&gt;"Pn"),Y27*$D27,"")))</f>
        <v>1417895.0799999998</v>
      </c>
      <c r="AJ27" s="21">
        <f ca="1">IF(OR($A27="Pn",$A28="Pn"),"",IF($A27="TOTAL GENERAL",SUM(AJ$11:AJ25),IF(AND(P27&lt;&gt;"",$A27&lt;&gt;"Pn"),Z27*$F27,"")))</f>
        <v>0</v>
      </c>
      <c r="AK27" s="21">
        <f ca="1">IF(OR($A27="Pn",$A28="Pn"),"",IF($A27="TOTAL GENERAL",SUM(AK$11:AK25),IF(AND(Q27&lt;&gt;"",$A27&lt;&gt;"Pn"),AA27*$G27,"")))</f>
        <v>146421113.06</v>
      </c>
      <c r="AL27" s="19">
        <f ca="1">IF($A27="TOTAL GENERAL",SUM(AL$11:AL25),IF(AND(R27&lt;&gt;"",$A27&lt;&gt;"Pn"),IF(OFFSET($A$11,MATCH("TOTAL GENERAL",$A$11:$A$100,0)-1,COLUMN(AA27))=0,0,AB27/OFFSET($A$11,MATCH("TOTAL GENERAL",$A$11:$A$100,0)-1,COLUMN(AA27))),""))</f>
        <v>0.15147417092591503</v>
      </c>
      <c r="AM27" s="19">
        <f ca="1">IF($A27="TOTAL GENERAL",SUM(AM$11:AM25),IF(AND(S27&lt;&gt;"",$A27&lt;&gt;"Pn"),IF(OFFSET($A$11,MATCH("TOTAL GENERAL",$A$11:$A$100,0)-1,COLUMN(AB27))=0,0,AC27/OFFSET($A$11,MATCH("TOTAL GENERAL",$A$11:$A$100,0)-1,COLUMN(AB27))),""))</f>
        <v>0</v>
      </c>
      <c r="AN27" s="19">
        <f ca="1">IF($A27="TOTAL GENERAL",SUM(AN$11:AN25),IF(AND(T27&lt;&gt;"",$A27&lt;&gt;"Pn"),IF(OFFSET($A$11,MATCH("TOTAL GENERAL",$A$11:$A$100,0)-1,COLUMN(AC27))=0,0,AD27/OFFSET($A$11,MATCH("TOTAL GENERAL",$A$11:$A$100,0)-1,COLUMN(AC27))),""))</f>
        <v>0</v>
      </c>
      <c r="AO27" s="19">
        <f ca="1">IF($A27="TOTAL GENERAL",SUM(AO$11:AO25),IF(AND(U27&lt;&gt;"",$A27&lt;&gt;"Pn"),IF(OFFSET($A$11,MATCH("TOTAL GENERAL",$A$11:$A$100,0)-1,COLUMN(AD27))=0,0,AE27/OFFSET($A$11,MATCH("TOTAL GENERAL",$A$11:$A$100,0)-1,COLUMN(AD27))),""))</f>
        <v>0</v>
      </c>
      <c r="AP27" s="19">
        <f ca="1">IF($A27="TOTAL GENERAL",SUM(AP$11:AP25),IF(AND(V27&lt;&gt;"",$A27&lt;&gt;"Pn"),IF(OFFSET($A$11,MATCH("TOTAL GENERAL",$A$11:$A$100,0)-1,COLUMN(AE27))=0,0,AF27/OFFSET($A$11,MATCH("TOTAL GENERAL",$A$11:$A$100,0)-1,COLUMN(AE27))),""))</f>
        <v>0</v>
      </c>
      <c r="AQ27" s="19">
        <f ca="1">IF($A27="TOTAL GENERAL",SUM(AQ$11:AQ25),IF(AND(W27&lt;&gt;"",$A27&lt;&gt;"Pn"),IF(OFFSET($A$11,MATCH("TOTAL GENERAL",$A$11:$A$100,0)-1,COLUMN(AF27))=0,0,AG27/OFFSET($A$11,MATCH("TOTAL GENERAL",$A$11:$A$100,0)-1,COLUMN(AF27))),""))</f>
        <v>0</v>
      </c>
      <c r="AR27" s="19">
        <f ca="1">IF($A27="TOTAL GENERAL",SUM(AR$11:AR25),IF(AND(X27&lt;&gt;"",$A27&lt;&gt;"Pn"),IF(OFFSET($A$11,MATCH("TOTAL GENERAL",$A$11:$A$100,0)-1,COLUMN(AG27))=0,0,AH27/OFFSET($A$11,MATCH("TOTAL GENERAL",$A$11:$A$100,0)-1,COLUMN(AG27))),""))</f>
        <v>0.12125152262376572</v>
      </c>
      <c r="AS27" s="19">
        <f ca="1">IF($A27="TOTAL GENERAL",SUM(AS$11:AS25),IF(AND(Y27&lt;&gt;"",$A27&lt;&gt;"Pn"),IF(OFFSET($A$11,MATCH("TOTAL GENERAL",$A$11:$A$100,0)-1,COLUMN(AH27))=0,0,AI27/OFFSET($A$11,MATCH("TOTAL GENERAL",$A$11:$A$100,0)-1,COLUMN(AH27))),""))</f>
        <v>0.46376141001763149</v>
      </c>
      <c r="AT27" s="19">
        <f ca="1">IF($A27="TOTAL GENERAL",SUM(AT$11:AT25),IF(AND(Z27&lt;&gt;"",$A27&lt;&gt;"Pn"),IF(OFFSET($A$11,MATCH("TOTAL GENERAL",$A$11:$A$100,0)-1,COLUMN(AI27))=0,0,AJ27/OFFSET($A$11,MATCH("TOTAL GENERAL",$A$11:$A$100,0)-1,COLUMN(AI27))),""))</f>
        <v>0</v>
      </c>
      <c r="AU27" s="19">
        <f ca="1">IF($A27="TOTAL GENERAL",SUM(AU$11:AU25),IF(AND(AA27&lt;&gt;"",$A27&lt;&gt;"Pn"),IF(OFFSET($A$11,MATCH("TOTAL GENERAL",$A$11:$A$100,0)-1,COLUMN(AJ27))=0,0,AK27/OFFSET($A$11,MATCH("TOTAL GENERAL",$A$11:$A$100,0)-1,COLUMN(AJ27))),""))</f>
        <v>0.33694448686518302</v>
      </c>
      <c r="AV27" s="182">
        <f ca="1">IF(A27="TOTAL GENERAL",SUM(AV$11:AV25),IF(COUNTIF(AL27:AU27,"")&lt;COUNTA($AL$10:$AU$10),(IF(AL27&lt;&gt;"",AL27*OFFSET($A$10,MATCH("Pn",$A$11:$A$100,0),1),0)+IF(AM27&lt;&gt;"",AM27*OFFSET($A$10,MATCH("Pn",$A$11:$A$100,0),2),0)+IF(AN27&lt;&gt;"",AN27*OFFSET($A$10,MATCH("Pn",$A$11:$A$100,0),3),0)+IF(AO27&lt;&gt;"",AO27*OFFSET($A$10,MATCH("Pn",$A$11:$A$100,0),4),0)+IF(AP27&lt;&gt;"",AP27*OFFSET($A$10,MATCH("Pn",$A$11:$A$100,0),5),0)+IF(AQ27&lt;&gt;"",AQ27*OFFSET($A$10,MATCH("Pn",$A$11:$A$100,0),6),0)+IF(AR27&lt;&gt;"",AR27*OFFSET($A$10,MATCH("Pn",$A$11:$A$100,0),7),0)+IF(AS27&lt;&gt;"",AS27*OFFSET($A$10,MATCH("Pn",$A$11:$A$100,0),8),0)+IF(AT27&lt;&gt;"",AT27*OFFSET($A$10,MATCH("Pn",$A$11:$A$100,0),9),0)+IF(AU27&lt;&gt;"",AU27*OFFSET($A$10,MATCH("Pn",$A$11:$A$100,0),10),0))*OFFSET($A$10,MATCH("FC",$A$11:$A$100,0),2),""))</f>
        <v>3909406043.4050217</v>
      </c>
      <c r="AW27" s="10">
        <f ca="1">IF(OR(A27="Pn",A28="Pn"),"",IF(AND(AV27="",H27&lt;&gt;""),-H27,IF(A27="TOTAL GENERAL",SUM(AW$11:AW25),IF(AV27&lt;&gt;"",AV27-C27,""))))</f>
        <v>-169458503.37501097</v>
      </c>
    </row>
    <row r="28" spans="1:49" s="4" customFormat="1" x14ac:dyDescent="0.25">
      <c r="A28" s="15" t="s">
        <v>420</v>
      </c>
      <c r="B28" s="15" t="s">
        <v>458</v>
      </c>
      <c r="C28" s="179">
        <v>41453075.505372748</v>
      </c>
      <c r="D28" s="16">
        <v>51464</v>
      </c>
      <c r="E28" s="9">
        <f ca="1">IF(AND($A29="Pn",COLUMN(C26)&lt;COUNTIF(PonderacionIndicadores!$A$1:$A$139,"Colon y recto")-1),OFFSET($F$10,0,COLUMN(E84)),IF(AND(A28="Pn",(COUNTIF(PonderacionIndicadores!$A$1:$A$139,"Colon y recto"))&gt;COLUMN(D28)),OFFSET(PonderacionIndicadores!$A$1,MATCH("Colon y recto",PonderacionIndicadores!$A$1:$A$139,0)+COLUMN(D28)-2,3),IF(A28="TOTAL GENERAL",SUM(E$11:E26),IF(D28&lt;&gt;"",D28/OFFSET($A$10,MATCH("TOTAL GENERAL",$A$11:$A$100,0),3),""))))</f>
        <v>1.2784508665253226E-3</v>
      </c>
      <c r="F28" s="16">
        <v>25747</v>
      </c>
      <c r="G28" s="16">
        <v>49343</v>
      </c>
      <c r="H28" s="18">
        <v>70</v>
      </c>
      <c r="I28" s="19" t="s">
        <v>436</v>
      </c>
      <c r="J28" s="18">
        <v>129.5</v>
      </c>
      <c r="K28" s="19">
        <v>0</v>
      </c>
      <c r="L28" s="18" t="s">
        <v>436</v>
      </c>
      <c r="M28" s="19" t="s">
        <v>436</v>
      </c>
      <c r="N28" s="19">
        <v>0.33329999999999999</v>
      </c>
      <c r="O28" s="19">
        <v>0</v>
      </c>
      <c r="P28" s="180">
        <v>0</v>
      </c>
      <c r="Q28" s="18">
        <v>28.37</v>
      </c>
      <c r="R28" s="21">
        <f ca="1">IF(OR($A28="Pn",$A29="Pn"),"",IF($A28="TOTAL GENERAL",SUM(R$11:R26),IF(AND(H28&lt;&gt;"",$A28&lt;&gt;"Pn"),IF(H28&gt;OFFSET($A$10,MATCH("TOTAL GENERAL",$A$11:$A$100,0),COLUMN(H28)-1),0,OFFSET($A$10,MATCH("TOTAL GENERAL",$A$11:$A$100,0),COLUMN(H28)-1)-H28),"")))</f>
        <v>0</v>
      </c>
      <c r="S28" s="21" t="str">
        <f ca="1">IF(OR($A28="Pn",$A29="Pn"),"",IF(OR($A28="Pn",$A29="Pn"),"",IF($A28="TOTAL GENERAL",SUM(S$11:S26),IF(AND(I28&lt;&gt;"",$A28&lt;&gt;"Pn"),IF(I28&lt;OFFSET($A$10,MATCH("TOTAL GENERAL",$A$11:$A$100,0),COLUMN(I28)-1),0,I28-OFFSET($A$10,MATCH("TOTAL GENERAL",$A$11:$A$100,0),COLUMN(I28)-1)),""))))</f>
        <v/>
      </c>
      <c r="T28" s="21">
        <f ca="1">IF(OR($A28="Pn",$A29="Pn"),"",IF(OR($A28="Pn",$A29="Pn"),"",IF($A28="TOTAL GENERAL",SUM(T$11:T26),IF(AND(J28&lt;&gt;"",$A28&lt;&gt;"Pn"),IF(J28&gt;OFFSET($A$10,MATCH("TOTAL GENERAL",$A$11:$A$100,0),COLUMN(J28)-1),0,OFFSET($A$10,MATCH("TOTAL GENERAL",$A$11:$A$100,0),COLUMN(J28)-1)-J28),""))))</f>
        <v>0</v>
      </c>
      <c r="U28" s="21">
        <f ca="1">IF(OR($A28="Pn",$A29="Pn"),"",IF($A28="TOTAL GENERAL",SUM(U$11:U26),IF(AND(K28&lt;&gt;"",$A28&lt;&gt;"Pn"),IF(K28&lt;OFFSET($A$10,MATCH("TOTAL GENERAL",$A$11:$A$100,0),COLUMN(K28)-1),0,K28-OFFSET($A$10,MATCH("TOTAL GENERAL",$A$11:$A$100,0),COLUMN(K28)-1)),"")))</f>
        <v>0</v>
      </c>
      <c r="V28" s="21" t="str">
        <f ca="1">IF(OR($A28="Pn",$A29="Pn"),"",IF(OR($A28="Pn",$A29="Pn"),"",IF($A28="TOTAL GENERAL",SUM(V$11:V26),IF(AND(L28&lt;&gt;"",$A28&lt;&gt;"Pn"),IF(L28&gt;OFFSET($A$10,MATCH("TOTAL GENERAL",$A$11:$A$100,0),COLUMN(L28)-1),0,OFFSET($A$10,MATCH("TOTAL GENERAL",$A$11:$A$100,0),COLUMN(L28)-1)-L28),""))))</f>
        <v/>
      </c>
      <c r="W28" s="21" t="str">
        <f ca="1">IF(OR($A28="Pn",$A29="Pn"),"",IF(OR($A28="Pn",$A29="Pn"),"",IF($A28="TOTAL GENERAL",SUM(W$11:W26),IF(AND(M28&lt;&gt;"",$A28&lt;&gt;"Pn"),IF(M28&lt;OFFSET($A$10,MATCH("TOTAL GENERAL",$A$11:$A$100,0),COLUMN(M28)-1),0,M28-OFFSET($A$10,MATCH("TOTAL GENERAL",$A$11:$A$100,0),COLUMN(M28)-1)),""))))</f>
        <v/>
      </c>
      <c r="X28" s="21">
        <f ca="1">IF(OR($A28="Pn",$A29="Pn"),"",IF(OR($A28="Pn",$A29="Pn"),"",IF($A28="TOTAL GENERAL",SUM(X$11:X26),IF(AND(N28&lt;&gt;"",$A28&lt;&gt;"Pn"),IF(N28&lt;OFFSET($A$10,MATCH("TOTAL GENERAL",$A$11:$A$100,0),COLUMN(N28)-1),0,N28-OFFSET($A$10,MATCH("TOTAL GENERAL",$A$11:$A$100,0),COLUMN(N28)-1)),""))))</f>
        <v>0.11329999999999998</v>
      </c>
      <c r="Y28" s="21">
        <f ca="1">IF(OR($A28="Pn",$A29="Pn"),"",IF(OR($A28="Pn",$A29="Pn"),"",IF($A28="TOTAL GENERAL",SUM(Y$11:Y26),IF(AND(O28&lt;&gt;"",$A28&lt;&gt;"Pn"),IF(O28&lt;OFFSET($A$10,MATCH("TOTAL GENERAL",$A$11:$A$100,0),COLUMN(O28)-1),0,O28-OFFSET($A$10,MATCH("TOTAL GENERAL",$A$11:$A$100,0),COLUMN(O28)-1)),""))))</f>
        <v>0</v>
      </c>
      <c r="Z28" s="21">
        <f ca="1">IF(OR($A28="Pn",$A29="Pn"),"",IF($A28="TOTAL GENERAL",SUM(Z$11:Z26),IF(AND(P28&lt;&gt;"",$A28&lt;&gt;"Pn"),IF(P28&gt;OFFSET($A$10,MATCH("TOTAL GENERAL",$A$11:$A$100,0),COLUMN(P28)-1),0,OFFSET($A$10,MATCH("TOTAL GENERAL",$A$11:$A$100,0),COLUMN(P28)-1)-P28),"")))</f>
        <v>8.7200000000000006</v>
      </c>
      <c r="AA28" s="21">
        <f ca="1">IF(OR($A28="Pn",$A29="Pn"),"",IF(OR($A28="Pn",$A29="Pn"),"",IF($A28="TOTAL GENERAL",SUM(AA$11:AA26),IF(AND(Q28&lt;&gt;"",$A28&lt;&gt;"Pn"),IF(Q28&lt;OFFSET($A$10,MATCH("TOTAL GENERAL",$A$11:$A$100,0),COLUMN(Q28)-1),0,Q28-OFFSET($A$10,MATCH("TOTAL GENERAL",$A$11:$A$100,0),COLUMN(Q28)-1)),""))))</f>
        <v>0</v>
      </c>
      <c r="AB28" s="21">
        <f ca="1">IF(OR($A28="Pn",$A29="Pn"),"",IF($A28="TOTAL GENERAL",SUM(AB$11:AB26),IF(AND(H28&lt;&gt;"",$A28&lt;&gt;"Pn"),R28*$D28,"")))</f>
        <v>0</v>
      </c>
      <c r="AC28" s="21" t="str">
        <f>IF(OR($A28="Pn",$A29="Pn"),"",IF($A28="TOTAL GENERAL",SUM(AC$11:AC26),IF(AND(I28&lt;&gt;"",$A28&lt;&gt;"Pn"),S28*$D28,"")))</f>
        <v/>
      </c>
      <c r="AD28" s="21">
        <f ca="1">IF(OR($A28="Pn",$A29="Pn"),"",IF($A28="TOTAL GENERAL",SUM(AD$11:AD26),IF(AND(J28&lt;&gt;"",$A28&lt;&gt;"Pn"),T28*$D28,"")))</f>
        <v>0</v>
      </c>
      <c r="AE28" s="21">
        <f ca="1">IF(OR($A28="Pn",$A29="Pn"),"",IF($A28="TOTAL GENERAL",SUM(AE$11:AE26),IF(AND(K28&lt;&gt;"",$A28&lt;&gt;"Pn"),U28*$D28,"")))</f>
        <v>0</v>
      </c>
      <c r="AF28" s="21" t="str">
        <f>IF(OR($A28="Pn",$A29="Pn"),"",IF($A28="TOTAL GENERAL",SUM(AF$11:AF26),IF(AND(L28&lt;&gt;"",$A28&lt;&gt;"Pn"),V28*$D28,"")))</f>
        <v/>
      </c>
      <c r="AG28" s="21" t="str">
        <f>IF(OR($A28="Pn",$A29="Pn"),"",IF($A28="TOTAL GENERAL",SUM(AG$11:AG26),IF(AND(M28&lt;&gt;"",$A28&lt;&gt;"Pn"),W28*$D28,"")))</f>
        <v/>
      </c>
      <c r="AH28" s="21">
        <f ca="1">IF(OR($A28="Pn",$A29="Pn"),"",IF($A28="TOTAL GENERAL",SUM(AH$11:AH26),IF(AND(N28&lt;&gt;"",$A28&lt;&gt;"Pn"),X28*$D28,"")))</f>
        <v>5830.8711999999996</v>
      </c>
      <c r="AI28" s="21">
        <f ca="1">IF(OR($A28="Pn",$A29="Pn"),"",IF($A28="TOTAL GENERAL",SUM(AI$11:AI26),IF(AND(O28&lt;&gt;"",$A28&lt;&gt;"Pn"),Y28*$D28,"")))</f>
        <v>0</v>
      </c>
      <c r="AJ28" s="21">
        <f ca="1">IF(OR($A28="Pn",$A29="Pn"),"",IF($A28="TOTAL GENERAL",SUM(AJ$11:AJ26),IF(AND(P28&lt;&gt;"",$A28&lt;&gt;"Pn"),Z28*$F28,"")))</f>
        <v>224513.84000000003</v>
      </c>
      <c r="AK28" s="21">
        <f ca="1">IF(OR($A28="Pn",$A29="Pn"),"",IF($A28="TOTAL GENERAL",SUM(AK$11:AK26),IF(AND(Q28&lt;&gt;"",$A28&lt;&gt;"Pn"),AA28*$G28,"")))</f>
        <v>0</v>
      </c>
      <c r="AL28" s="19">
        <f ca="1">IF($A28="TOTAL GENERAL",SUM(AL$11:AL26),IF(AND(R28&lt;&gt;"",$A28&lt;&gt;"Pn"),IF(OFFSET($A$11,MATCH("TOTAL GENERAL",$A$11:$A$100,0)-1,COLUMN(AA28))=0,0,AB28/OFFSET($A$11,MATCH("TOTAL GENERAL",$A$11:$A$100,0)-1,COLUMN(AA28))),""))</f>
        <v>0</v>
      </c>
      <c r="AM28" s="19" t="str">
        <f ca="1">IF($A28="TOTAL GENERAL",SUM(AM$11:AM26),IF(AND(S28&lt;&gt;"",$A28&lt;&gt;"Pn"),IF(OFFSET($A$11,MATCH("TOTAL GENERAL",$A$11:$A$100,0)-1,COLUMN(AB28))=0,0,AC28/OFFSET($A$11,MATCH("TOTAL GENERAL",$A$11:$A$100,0)-1,COLUMN(AB28))),""))</f>
        <v/>
      </c>
      <c r="AN28" s="19">
        <f ca="1">IF($A28="TOTAL GENERAL",SUM(AN$11:AN26),IF(AND(T28&lt;&gt;"",$A28&lt;&gt;"Pn"),IF(OFFSET($A$11,MATCH("TOTAL GENERAL",$A$11:$A$100,0)-1,COLUMN(AC28))=0,0,AD28/OFFSET($A$11,MATCH("TOTAL GENERAL",$A$11:$A$100,0)-1,COLUMN(AC28))),""))</f>
        <v>0</v>
      </c>
      <c r="AO28" s="19">
        <f ca="1">IF($A28="TOTAL GENERAL",SUM(AO$11:AO26),IF(AND(U28&lt;&gt;"",$A28&lt;&gt;"Pn"),IF(OFFSET($A$11,MATCH("TOTAL GENERAL",$A$11:$A$100,0)-1,COLUMN(AD28))=0,0,AE28/OFFSET($A$11,MATCH("TOTAL GENERAL",$A$11:$A$100,0)-1,COLUMN(AD28))),""))</f>
        <v>0</v>
      </c>
      <c r="AP28" s="19" t="str">
        <f ca="1">IF($A28="TOTAL GENERAL",SUM(AP$11:AP26),IF(AND(V28&lt;&gt;"",$A28&lt;&gt;"Pn"),IF(OFFSET($A$11,MATCH("TOTAL GENERAL",$A$11:$A$100,0)-1,COLUMN(AE28))=0,0,AF28/OFFSET($A$11,MATCH("TOTAL GENERAL",$A$11:$A$100,0)-1,COLUMN(AE28))),""))</f>
        <v/>
      </c>
      <c r="AQ28" s="19" t="str">
        <f ca="1">IF($A28="TOTAL GENERAL",SUM(AQ$11:AQ26),IF(AND(W28&lt;&gt;"",$A28&lt;&gt;"Pn"),IF(OFFSET($A$11,MATCH("TOTAL GENERAL",$A$11:$A$100,0)-1,COLUMN(AF28))=0,0,AG28/OFFSET($A$11,MATCH("TOTAL GENERAL",$A$11:$A$100,0)-1,COLUMN(AF28))),""))</f>
        <v/>
      </c>
      <c r="AR28" s="19">
        <f ca="1">IF($A28="TOTAL GENERAL",SUM(AR$11:AR26),IF(AND(X28&lt;&gt;"",$A28&lt;&gt;"Pn"),IF(OFFSET($A$11,MATCH("TOTAL GENERAL",$A$11:$A$100,0)-1,COLUMN(AG28))=0,0,AH28/OFFSET($A$11,MATCH("TOTAL GENERAL",$A$11:$A$100,0)-1,COLUMN(AG28))),""))</f>
        <v>1.6620929178649445E-2</v>
      </c>
      <c r="AS28" s="19">
        <f ca="1">IF($A28="TOTAL GENERAL",SUM(AS$11:AS26),IF(AND(Y28&lt;&gt;"",$A28&lt;&gt;"Pn"),IF(OFFSET($A$11,MATCH("TOTAL GENERAL",$A$11:$A$100,0)-1,COLUMN(AH28))=0,0,AI28/OFFSET($A$11,MATCH("TOTAL GENERAL",$A$11:$A$100,0)-1,COLUMN(AH28))),""))</f>
        <v>0</v>
      </c>
      <c r="AT28" s="19">
        <f ca="1">IF($A28="TOTAL GENERAL",SUM(AT$11:AT26),IF(AND(Z28&lt;&gt;"",$A28&lt;&gt;"Pn"),IF(OFFSET($A$11,MATCH("TOTAL GENERAL",$A$11:$A$100,0)-1,COLUMN(AI28))=0,0,AJ28/OFFSET($A$11,MATCH("TOTAL GENERAL",$A$11:$A$100,0)-1,COLUMN(AI28))),""))</f>
        <v>1.621750708261015E-2</v>
      </c>
      <c r="AU28" s="19">
        <f ca="1">IF($A28="TOTAL GENERAL",SUM(AU$11:AU26),IF(AND(AA28&lt;&gt;"",$A28&lt;&gt;"Pn"),IF(OFFSET($A$11,MATCH("TOTAL GENERAL",$A$11:$A$100,0)-1,COLUMN(AJ28))=0,0,AK28/OFFSET($A$11,MATCH("TOTAL GENERAL",$A$11:$A$100,0)-1,COLUMN(AJ28))),""))</f>
        <v>0</v>
      </c>
      <c r="AV28" s="182">
        <f ca="1">IF(A28="TOTAL GENERAL",SUM(AV$11:AV26),IF(COUNTIF(AL28:AU28,"")&lt;COUNTA($AL$10:$AU$10),(IF(AL28&lt;&gt;"",AL28*OFFSET($A$10,MATCH("Pn",$A$11:$A$100,0),1),0)+IF(AM28&lt;&gt;"",AM28*OFFSET($A$10,MATCH("Pn",$A$11:$A$100,0),2),0)+IF(AN28&lt;&gt;"",AN28*OFFSET($A$10,MATCH("Pn",$A$11:$A$100,0),3),0)+IF(AO28&lt;&gt;"",AO28*OFFSET($A$10,MATCH("Pn",$A$11:$A$100,0),4),0)+IF(AP28&lt;&gt;"",AP28*OFFSET($A$10,MATCH("Pn",$A$11:$A$100,0),5),0)+IF(AQ28&lt;&gt;"",AQ28*OFFSET($A$10,MATCH("Pn",$A$11:$A$100,0),6),0)+IF(AR28&lt;&gt;"",AR28*OFFSET($A$10,MATCH("Pn",$A$11:$A$100,0),7),0)+IF(AS28&lt;&gt;"",AS28*OFFSET($A$10,MATCH("Pn",$A$11:$A$100,0),8),0)+IF(AT28&lt;&gt;"",AT28*OFFSET($A$10,MATCH("Pn",$A$11:$A$100,0),9),0)+IF(AU28&lt;&gt;"",AU28*OFFSET($A$10,MATCH("Pn",$A$11:$A$100,0),10),0))*OFFSET($A$10,MATCH("FC",$A$11:$A$100,0),2),""))</f>
        <v>45154554.562222324</v>
      </c>
      <c r="AW28" s="10">
        <f ca="1">IF(OR(A28="Pn",A29="Pn"),"",IF(AND(AV28="",H28&lt;&gt;""),-H28,IF(A28="TOTAL GENERAL",SUM(AW$11:AW26),IF(AV28&lt;&gt;"",AV28-C28,""))))</f>
        <v>3701479.0568495765</v>
      </c>
    </row>
    <row r="29" spans="1:49" s="4" customFormat="1" x14ac:dyDescent="0.25">
      <c r="A29" s="15" t="s">
        <v>421</v>
      </c>
      <c r="B29" s="15" t="s">
        <v>459</v>
      </c>
      <c r="C29" s="179">
        <v>35346753.311096534</v>
      </c>
      <c r="D29" s="16">
        <v>43883</v>
      </c>
      <c r="E29" s="9">
        <f ca="1">IF(AND($A30="Pn",COLUMN(C27)&lt;COUNTIF(PonderacionIndicadores!$A$1:$A$139,"Colon y recto")-1),OFFSET($F$10,0,COLUMN(E85)),IF(AND(A29="Pn",(COUNTIF(PonderacionIndicadores!$A$1:$A$139,"Colon y recto"))&gt;COLUMN(D29)),OFFSET(PonderacionIndicadores!$A$1,MATCH("Colon y recto",PonderacionIndicadores!$A$1:$A$139,0)+COLUMN(D29)-2,3),IF(A29="TOTAL GENERAL",SUM(E$11:E27),IF(D29&lt;&gt;"",D29/OFFSET($A$10,MATCH("TOTAL GENERAL",$A$11:$A$100,0),3),""))))</f>
        <v>1.0901262897507137E-3</v>
      </c>
      <c r="F29" s="16">
        <v>21871</v>
      </c>
      <c r="G29" s="16">
        <v>41422</v>
      </c>
      <c r="H29" s="18">
        <v>43</v>
      </c>
      <c r="I29" s="19">
        <v>0.66669999999999996</v>
      </c>
      <c r="J29" s="18">
        <v>69.33</v>
      </c>
      <c r="K29" s="19">
        <v>0.5</v>
      </c>
      <c r="L29" s="18" t="s">
        <v>436</v>
      </c>
      <c r="M29" s="19">
        <v>0</v>
      </c>
      <c r="N29" s="19">
        <v>0.25</v>
      </c>
      <c r="O29" s="19">
        <v>0</v>
      </c>
      <c r="P29" s="180">
        <v>9.14</v>
      </c>
      <c r="Q29" s="18">
        <v>45.87</v>
      </c>
      <c r="R29" s="21">
        <f ca="1">IF(OR($A29="Pn",$A30="Pn"),"",IF($A29="TOTAL GENERAL",SUM(R$11:R27),IF(AND(H29&lt;&gt;"",$A29&lt;&gt;"Pn"),IF(H29&gt;OFFSET($A$10,MATCH("TOTAL GENERAL",$A$11:$A$100,0),COLUMN(H29)-1),0,OFFSET($A$10,MATCH("TOTAL GENERAL",$A$11:$A$100,0),COLUMN(H29)-1)-H29),"")))</f>
        <v>0</v>
      </c>
      <c r="S29" s="21">
        <f ca="1">IF(OR($A29="Pn",$A30="Pn"),"",IF(OR($A29="Pn",$A30="Pn"),"",IF($A29="TOTAL GENERAL",SUM(S$11:S27),IF(AND(I29&lt;&gt;"",$A29&lt;&gt;"Pn"),IF(I29&lt;OFFSET($A$10,MATCH("TOTAL GENERAL",$A$11:$A$100,0),COLUMN(I29)-1),0,I29-OFFSET($A$10,MATCH("TOTAL GENERAL",$A$11:$A$100,0),COLUMN(I29)-1)),""))))</f>
        <v>0.16669999999999996</v>
      </c>
      <c r="T29" s="21">
        <f ca="1">IF(OR($A29="Pn",$A30="Pn"),"",IF(OR($A29="Pn",$A30="Pn"),"",IF($A29="TOTAL GENERAL",SUM(T$11:T27),IF(AND(J29&lt;&gt;"",$A29&lt;&gt;"Pn"),IF(J29&gt;OFFSET($A$10,MATCH("TOTAL GENERAL",$A$11:$A$100,0),COLUMN(J29)-1),0,OFFSET($A$10,MATCH("TOTAL GENERAL",$A$11:$A$100,0),COLUMN(J29)-1)-J29),""))))</f>
        <v>0</v>
      </c>
      <c r="U29" s="21">
        <f ca="1">IF(OR($A29="Pn",$A30="Pn"),"",IF($A29="TOTAL GENERAL",SUM(U$11:U27),IF(AND(K29&lt;&gt;"",$A29&lt;&gt;"Pn"),IF(K29&lt;OFFSET($A$10,MATCH("TOTAL GENERAL",$A$11:$A$100,0),COLUMN(K29)-1),0,K29-OFFSET($A$10,MATCH("TOTAL GENERAL",$A$11:$A$100,0),COLUMN(K29)-1)),"")))</f>
        <v>0</v>
      </c>
      <c r="V29" s="21" t="str">
        <f ca="1">IF(OR($A29="Pn",$A30="Pn"),"",IF(OR($A29="Pn",$A30="Pn"),"",IF($A29="TOTAL GENERAL",SUM(V$11:V27),IF(AND(L29&lt;&gt;"",$A29&lt;&gt;"Pn"),IF(L29&gt;OFFSET($A$10,MATCH("TOTAL GENERAL",$A$11:$A$100,0),COLUMN(L29)-1),0,OFFSET($A$10,MATCH("TOTAL GENERAL",$A$11:$A$100,0),COLUMN(L29)-1)-L29),""))))</f>
        <v/>
      </c>
      <c r="W29" s="21">
        <f ca="1">IF(OR($A29="Pn",$A30="Pn"),"",IF(OR($A29="Pn",$A30="Pn"),"",IF($A29="TOTAL GENERAL",SUM(W$11:W27),IF(AND(M29&lt;&gt;"",$A29&lt;&gt;"Pn"),IF(M29&lt;OFFSET($A$10,MATCH("TOTAL GENERAL",$A$11:$A$100,0),COLUMN(M29)-1),0,M29-OFFSET($A$10,MATCH("TOTAL GENERAL",$A$11:$A$100,0),COLUMN(M29)-1)),""))))</f>
        <v>0</v>
      </c>
      <c r="X29" s="21">
        <f ca="1">IF(OR($A29="Pn",$A30="Pn"),"",IF(OR($A29="Pn",$A30="Pn"),"",IF($A29="TOTAL GENERAL",SUM(X$11:X27),IF(AND(N29&lt;&gt;"",$A29&lt;&gt;"Pn"),IF(N29&lt;OFFSET($A$10,MATCH("TOTAL GENERAL",$A$11:$A$100,0),COLUMN(N29)-1),0,N29-OFFSET($A$10,MATCH("TOTAL GENERAL",$A$11:$A$100,0),COLUMN(N29)-1)),""))))</f>
        <v>0.03</v>
      </c>
      <c r="Y29" s="21">
        <f ca="1">IF(OR($A29="Pn",$A30="Pn"),"",IF(OR($A29="Pn",$A30="Pn"),"",IF($A29="TOTAL GENERAL",SUM(Y$11:Y27),IF(AND(O29&lt;&gt;"",$A29&lt;&gt;"Pn"),IF(O29&lt;OFFSET($A$10,MATCH("TOTAL GENERAL",$A$11:$A$100,0),COLUMN(O29)-1),0,O29-OFFSET($A$10,MATCH("TOTAL GENERAL",$A$11:$A$100,0),COLUMN(O29)-1)),""))))</f>
        <v>0</v>
      </c>
      <c r="Z29" s="21">
        <f ca="1">IF(OR($A29="Pn",$A30="Pn"),"",IF($A29="TOTAL GENERAL",SUM(Z$11:Z27),IF(AND(P29&lt;&gt;"",$A29&lt;&gt;"Pn"),IF(P29&gt;OFFSET($A$10,MATCH("TOTAL GENERAL",$A$11:$A$100,0),COLUMN(P29)-1),0,OFFSET($A$10,MATCH("TOTAL GENERAL",$A$11:$A$100,0),COLUMN(P29)-1)-P29),"")))</f>
        <v>0</v>
      </c>
      <c r="AA29" s="21">
        <f ca="1">IF(OR($A29="Pn",$A30="Pn"),"",IF(OR($A29="Pn",$A30="Pn"),"",IF($A29="TOTAL GENERAL",SUM(AA$11:AA27),IF(AND(Q29&lt;&gt;"",$A29&lt;&gt;"Pn"),IF(Q29&lt;OFFSET($A$10,MATCH("TOTAL GENERAL",$A$11:$A$100,0),COLUMN(Q29)-1),0,Q29-OFFSET($A$10,MATCH("TOTAL GENERAL",$A$11:$A$100,0),COLUMN(Q29)-1)),""))))</f>
        <v>0</v>
      </c>
      <c r="AB29" s="21">
        <f ca="1">IF(OR($A29="Pn",$A30="Pn"),"",IF($A29="TOTAL GENERAL",SUM(AB$11:AB27),IF(AND(H29&lt;&gt;"",$A29&lt;&gt;"Pn"),R29*$D29,"")))</f>
        <v>0</v>
      </c>
      <c r="AC29" s="21">
        <f ca="1">IF(OR($A29="Pn",$A30="Pn"),"",IF($A29="TOTAL GENERAL",SUM(AC$11:AC27),IF(AND(I29&lt;&gt;"",$A29&lt;&gt;"Pn"),S29*$D29,"")))</f>
        <v>7315.2960999999987</v>
      </c>
      <c r="AD29" s="21">
        <f ca="1">IF(OR($A29="Pn",$A30="Pn"),"",IF($A29="TOTAL GENERAL",SUM(AD$11:AD27),IF(AND(J29&lt;&gt;"",$A29&lt;&gt;"Pn"),T29*$D29,"")))</f>
        <v>0</v>
      </c>
      <c r="AE29" s="21">
        <f ca="1">IF(OR($A29="Pn",$A30="Pn"),"",IF($A29="TOTAL GENERAL",SUM(AE$11:AE27),IF(AND(K29&lt;&gt;"",$A29&lt;&gt;"Pn"),U29*$D29,"")))</f>
        <v>0</v>
      </c>
      <c r="AF29" s="21" t="str">
        <f>IF(OR($A29="Pn",$A30="Pn"),"",IF($A29="TOTAL GENERAL",SUM(AF$11:AF27),IF(AND(L29&lt;&gt;"",$A29&lt;&gt;"Pn"),V29*$D29,"")))</f>
        <v/>
      </c>
      <c r="AG29" s="21">
        <f ca="1">IF(OR($A29="Pn",$A30="Pn"),"",IF($A29="TOTAL GENERAL",SUM(AG$11:AG27),IF(AND(M29&lt;&gt;"",$A29&lt;&gt;"Pn"),W29*$D29,"")))</f>
        <v>0</v>
      </c>
      <c r="AH29" s="21">
        <f ca="1">IF(OR($A29="Pn",$A30="Pn"),"",IF($A29="TOTAL GENERAL",SUM(AH$11:AH27),IF(AND(N29&lt;&gt;"",$A29&lt;&gt;"Pn"),X29*$D29,"")))</f>
        <v>1316.49</v>
      </c>
      <c r="AI29" s="21">
        <f ca="1">IF(OR($A29="Pn",$A30="Pn"),"",IF($A29="TOTAL GENERAL",SUM(AI$11:AI27),IF(AND(O29&lt;&gt;"",$A29&lt;&gt;"Pn"),Y29*$D29,"")))</f>
        <v>0</v>
      </c>
      <c r="AJ29" s="21">
        <f ca="1">IF(OR($A29="Pn",$A30="Pn"),"",IF($A29="TOTAL GENERAL",SUM(AJ$11:AJ27),IF(AND(P29&lt;&gt;"",$A29&lt;&gt;"Pn"),Z29*$F29,"")))</f>
        <v>0</v>
      </c>
      <c r="AK29" s="21">
        <f ca="1">IF(OR($A29="Pn",$A30="Pn"),"",IF($A29="TOTAL GENERAL",SUM(AK$11:AK27),IF(AND(Q29&lt;&gt;"",$A29&lt;&gt;"Pn"),AA29*$G29,"")))</f>
        <v>0</v>
      </c>
      <c r="AL29" s="19">
        <f ca="1">IF($A29="TOTAL GENERAL",SUM(AL$11:AL27),IF(AND(R29&lt;&gt;"",$A29&lt;&gt;"Pn"),IF(OFFSET($A$11,MATCH("TOTAL GENERAL",$A$11:$A$100,0)-1,COLUMN(AA29))=0,0,AB29/OFFSET($A$11,MATCH("TOTAL GENERAL",$A$11:$A$100,0)-1,COLUMN(AA29))),""))</f>
        <v>0</v>
      </c>
      <c r="AM29" s="19">
        <f ca="1">IF($A29="TOTAL GENERAL",SUM(AM$11:AM27),IF(AND(S29&lt;&gt;"",$A29&lt;&gt;"Pn"),IF(OFFSET($A$11,MATCH("TOTAL GENERAL",$A$11:$A$100,0)-1,COLUMN(AB29))=0,0,AC29/OFFSET($A$11,MATCH("TOTAL GENERAL",$A$11:$A$100,0)-1,COLUMN(AB29))),""))</f>
        <v>1</v>
      </c>
      <c r="AN29" s="19">
        <f ca="1">IF($A29="TOTAL GENERAL",SUM(AN$11:AN27),IF(AND(T29&lt;&gt;"",$A29&lt;&gt;"Pn"),IF(OFFSET($A$11,MATCH("TOTAL GENERAL",$A$11:$A$100,0)-1,COLUMN(AC29))=0,0,AD29/OFFSET($A$11,MATCH("TOTAL GENERAL",$A$11:$A$100,0)-1,COLUMN(AC29))),""))</f>
        <v>0</v>
      </c>
      <c r="AO29" s="19">
        <f ca="1">IF($A29="TOTAL GENERAL",SUM(AO$11:AO27),IF(AND(U29&lt;&gt;"",$A29&lt;&gt;"Pn"),IF(OFFSET($A$11,MATCH("TOTAL GENERAL",$A$11:$A$100,0)-1,COLUMN(AD29))=0,0,AE29/OFFSET($A$11,MATCH("TOTAL GENERAL",$A$11:$A$100,0)-1,COLUMN(AD29))),""))</f>
        <v>0</v>
      </c>
      <c r="AP29" s="19" t="str">
        <f ca="1">IF($A29="TOTAL GENERAL",SUM(AP$11:AP27),IF(AND(V29&lt;&gt;"",$A29&lt;&gt;"Pn"),IF(OFFSET($A$11,MATCH("TOTAL GENERAL",$A$11:$A$100,0)-1,COLUMN(AE29))=0,0,AF29/OFFSET($A$11,MATCH("TOTAL GENERAL",$A$11:$A$100,0)-1,COLUMN(AE29))),""))</f>
        <v/>
      </c>
      <c r="AQ29" s="19">
        <f ca="1">IF($A29="TOTAL GENERAL",SUM(AQ$11:AQ27),IF(AND(W29&lt;&gt;"",$A29&lt;&gt;"Pn"),IF(OFFSET($A$11,MATCH("TOTAL GENERAL",$A$11:$A$100,0)-1,COLUMN(AF29))=0,0,AG29/OFFSET($A$11,MATCH("TOTAL GENERAL",$A$11:$A$100,0)-1,COLUMN(AF29))),""))</f>
        <v>0</v>
      </c>
      <c r="AR29" s="19">
        <f ca="1">IF($A29="TOTAL GENERAL",SUM(AR$11:AR27),IF(AND(X29&lt;&gt;"",$A29&lt;&gt;"Pn"),IF(OFFSET($A$11,MATCH("TOTAL GENERAL",$A$11:$A$100,0)-1,COLUMN(AG29))=0,0,AH29/OFFSET($A$11,MATCH("TOTAL GENERAL",$A$11:$A$100,0)-1,COLUMN(AG29))),""))</f>
        <v>3.7526617042064332E-3</v>
      </c>
      <c r="AS29" s="19">
        <f ca="1">IF($A29="TOTAL GENERAL",SUM(AS$11:AS27),IF(AND(Y29&lt;&gt;"",$A29&lt;&gt;"Pn"),IF(OFFSET($A$11,MATCH("TOTAL GENERAL",$A$11:$A$100,0)-1,COLUMN(AH29))=0,0,AI29/OFFSET($A$11,MATCH("TOTAL GENERAL",$A$11:$A$100,0)-1,COLUMN(AH29))),""))</f>
        <v>0</v>
      </c>
      <c r="AT29" s="19">
        <f ca="1">IF($A29="TOTAL GENERAL",SUM(AT$11:AT27),IF(AND(Z29&lt;&gt;"",$A29&lt;&gt;"Pn"),IF(OFFSET($A$11,MATCH("TOTAL GENERAL",$A$11:$A$100,0)-1,COLUMN(AI29))=0,0,AJ29/OFFSET($A$11,MATCH("TOTAL GENERAL",$A$11:$A$100,0)-1,COLUMN(AI29))),""))</f>
        <v>0</v>
      </c>
      <c r="AU29" s="19">
        <f ca="1">IF($A29="TOTAL GENERAL",SUM(AU$11:AU27),IF(AND(AA29&lt;&gt;"",$A29&lt;&gt;"Pn"),IF(OFFSET($A$11,MATCH("TOTAL GENERAL",$A$11:$A$100,0)-1,COLUMN(AJ29))=0,0,AK29/OFFSET($A$11,MATCH("TOTAL GENERAL",$A$11:$A$100,0)-1,COLUMN(AJ29))),""))</f>
        <v>0</v>
      </c>
      <c r="AV29" s="182">
        <f ca="1">IF(A29="TOTAL GENERAL",SUM(AV$11:AV27),IF(COUNTIF(AL29:AU29,"")&lt;COUNTA($AL$10:$AU$10),(IF(AL29&lt;&gt;"",AL29*OFFSET($A$10,MATCH("Pn",$A$11:$A$100,0),1),0)+IF(AM29&lt;&gt;"",AM29*OFFSET($A$10,MATCH("Pn",$A$11:$A$100,0),2),0)+IF(AN29&lt;&gt;"",AN29*OFFSET($A$10,MATCH("Pn",$A$11:$A$100,0),3),0)+IF(AO29&lt;&gt;"",AO29*OFFSET($A$10,MATCH("Pn",$A$11:$A$100,0),4),0)+IF(AP29&lt;&gt;"",AP29*OFFSET($A$10,MATCH("Pn",$A$11:$A$100,0),5),0)+IF(AQ29&lt;&gt;"",AQ29*OFFSET($A$10,MATCH("Pn",$A$11:$A$100,0),6),0)+IF(AR29&lt;&gt;"",AR29*OFFSET($A$10,MATCH("Pn",$A$11:$A$100,0),7),0)+IF(AS29&lt;&gt;"",AS29*OFFSET($A$10,MATCH("Pn",$A$11:$A$100,0),8),0)+IF(AT29&lt;&gt;"",AT29*OFFSET($A$10,MATCH("Pn",$A$11:$A$100,0),9),0)+IF(AU29&lt;&gt;"",AU29*OFFSET($A$10,MATCH("Pn",$A$11:$A$100,0),10),0))*OFFSET($A$10,MATCH("FC",$A$11:$A$100,0),2),""))</f>
        <v>6489150186.534914</v>
      </c>
      <c r="AW29" s="10">
        <f ca="1">IF(OR(A29="Pn",A30="Pn"),"",IF(AND(AV29="",H29&lt;&gt;""),-H29,IF(A29="TOTAL GENERAL",SUM(AW$11:AW27),IF(AV29&lt;&gt;"",AV29-C29,""))))</f>
        <v>6453803433.2238178</v>
      </c>
    </row>
    <row r="30" spans="1:49" s="4" customFormat="1" x14ac:dyDescent="0.25">
      <c r="A30" s="15" t="s">
        <v>422</v>
      </c>
      <c r="B30" s="15" t="s">
        <v>460</v>
      </c>
      <c r="C30" s="179">
        <v>15575511.44581441</v>
      </c>
      <c r="D30" s="16">
        <v>19337</v>
      </c>
      <c r="E30" s="9">
        <f ca="1">IF(AND($A31="Pn",COLUMN(C28)&lt;COUNTIF(PonderacionIndicadores!$A$1:$A$139,"Colon y recto")-1),OFFSET($F$10,0,COLUMN(E86)),IF(AND(A30="Pn",(COUNTIF(PonderacionIndicadores!$A$1:$A$139,"Colon y recto"))&gt;COLUMN(D30)),OFFSET(PonderacionIndicadores!$A$1,MATCH("Colon y recto",PonderacionIndicadores!$A$1:$A$139,0)+COLUMN(D30)-2,3),IF(A30="TOTAL GENERAL",SUM(E$11:E28),IF(D30&lt;&gt;"",D30/OFFSET($A$10,MATCH("TOTAL GENERAL",$A$11:$A$100,0),3),""))))</f>
        <v>4.8036305778797149E-4</v>
      </c>
      <c r="F30" s="16">
        <v>10470</v>
      </c>
      <c r="G30" s="16">
        <v>18595</v>
      </c>
      <c r="H30" s="18">
        <v>25</v>
      </c>
      <c r="I30" s="19" t="s">
        <v>436</v>
      </c>
      <c r="J30" s="18">
        <v>46</v>
      </c>
      <c r="K30" s="19" t="s">
        <v>436</v>
      </c>
      <c r="L30" s="18">
        <v>1</v>
      </c>
      <c r="M30" s="19">
        <v>1</v>
      </c>
      <c r="N30" s="19">
        <v>0</v>
      </c>
      <c r="O30" s="19" t="s">
        <v>436</v>
      </c>
      <c r="P30" s="180">
        <v>0</v>
      </c>
      <c r="Q30" s="18">
        <v>26.89</v>
      </c>
      <c r="R30" s="21">
        <f ca="1">IF(OR($A30="Pn",$A31="Pn"),"",IF($A30="TOTAL GENERAL",SUM(R$11:R28),IF(AND(H30&lt;&gt;"",$A30&lt;&gt;"Pn"),IF(H30&gt;OFFSET($A$10,MATCH("TOTAL GENERAL",$A$11:$A$100,0),COLUMN(H30)-1),0,OFFSET($A$10,MATCH("TOTAL GENERAL",$A$11:$A$100,0),COLUMN(H30)-1)-H30),"")))</f>
        <v>5</v>
      </c>
      <c r="S30" s="21" t="str">
        <f ca="1">IF(OR($A30="Pn",$A31="Pn"),"",IF(OR($A30="Pn",$A31="Pn"),"",IF($A30="TOTAL GENERAL",SUM(S$11:S28),IF(AND(I30&lt;&gt;"",$A30&lt;&gt;"Pn"),IF(I30&lt;OFFSET($A$10,MATCH("TOTAL GENERAL",$A$11:$A$100,0),COLUMN(I30)-1),0,I30-OFFSET($A$10,MATCH("TOTAL GENERAL",$A$11:$A$100,0),COLUMN(I30)-1)),""))))</f>
        <v/>
      </c>
      <c r="T30" s="21">
        <f ca="1">IF(OR($A30="Pn",$A31="Pn"),"",IF(OR($A30="Pn",$A31="Pn"),"",IF($A30="TOTAL GENERAL",SUM(T$11:T28),IF(AND(J30&lt;&gt;"",$A30&lt;&gt;"Pn"),IF(J30&gt;OFFSET($A$10,MATCH("TOTAL GENERAL",$A$11:$A$100,0),COLUMN(J30)-1),0,OFFSET($A$10,MATCH("TOTAL GENERAL",$A$11:$A$100,0),COLUMN(J30)-1)-J30),""))))</f>
        <v>0</v>
      </c>
      <c r="U30" s="21" t="str">
        <f ca="1">IF(OR($A30="Pn",$A31="Pn"),"",IF($A30="TOTAL GENERAL",SUM(U$11:U28),IF(AND(K30&lt;&gt;"",$A30&lt;&gt;"Pn"),IF(K30&lt;OFFSET($A$10,MATCH("TOTAL GENERAL",$A$11:$A$100,0),COLUMN(K30)-1),0,K30-OFFSET($A$10,MATCH("TOTAL GENERAL",$A$11:$A$100,0),COLUMN(K30)-1)),"")))</f>
        <v/>
      </c>
      <c r="V30" s="21">
        <f ca="1">IF(OR($A30="Pn",$A31="Pn"),"",IF(OR($A30="Pn",$A31="Pn"),"",IF($A30="TOTAL GENERAL",SUM(V$11:V28),IF(AND(L30&lt;&gt;"",$A30&lt;&gt;"Pn"),IF(L30&gt;OFFSET($A$10,MATCH("TOTAL GENERAL",$A$11:$A$100,0),COLUMN(L30)-1),0,OFFSET($A$10,MATCH("TOTAL GENERAL",$A$11:$A$100,0),COLUMN(L30)-1)-L30),""))))</f>
        <v>7</v>
      </c>
      <c r="W30" s="21">
        <f ca="1">IF(OR($A30="Pn",$A31="Pn"),"",IF(OR($A30="Pn",$A31="Pn"),"",IF($A30="TOTAL GENERAL",SUM(W$11:W28),IF(AND(M30&lt;&gt;"",$A30&lt;&gt;"Pn"),IF(M30&lt;OFFSET($A$10,MATCH("TOTAL GENERAL",$A$11:$A$100,0),COLUMN(M30)-1),0,M30-OFFSET($A$10,MATCH("TOTAL GENERAL",$A$11:$A$100,0),COLUMN(M30)-1)),""))))</f>
        <v>0.5</v>
      </c>
      <c r="X30" s="21">
        <f ca="1">IF(OR($A30="Pn",$A31="Pn"),"",IF(OR($A30="Pn",$A31="Pn"),"",IF($A30="TOTAL GENERAL",SUM(X$11:X28),IF(AND(N30&lt;&gt;"",$A30&lt;&gt;"Pn"),IF(N30&lt;OFFSET($A$10,MATCH("TOTAL GENERAL",$A$11:$A$100,0),COLUMN(N30)-1),0,N30-OFFSET($A$10,MATCH("TOTAL GENERAL",$A$11:$A$100,0),COLUMN(N30)-1)),""))))</f>
        <v>0</v>
      </c>
      <c r="Y30" s="21" t="str">
        <f ca="1">IF(OR($A30="Pn",$A31="Pn"),"",IF(OR($A30="Pn",$A31="Pn"),"",IF($A30="TOTAL GENERAL",SUM(Y$11:Y28),IF(AND(O30&lt;&gt;"",$A30&lt;&gt;"Pn"),IF(O30&lt;OFFSET($A$10,MATCH("TOTAL GENERAL",$A$11:$A$100,0),COLUMN(O30)-1),0,O30-OFFSET($A$10,MATCH("TOTAL GENERAL",$A$11:$A$100,0),COLUMN(O30)-1)),""))))</f>
        <v/>
      </c>
      <c r="Z30" s="21">
        <f ca="1">IF(OR($A30="Pn",$A31="Pn"),"",IF($A30="TOTAL GENERAL",SUM(Z$11:Z28),IF(AND(P30&lt;&gt;"",$A30&lt;&gt;"Pn"),IF(P30&gt;OFFSET($A$10,MATCH("TOTAL GENERAL",$A$11:$A$100,0),COLUMN(P30)-1),0,OFFSET($A$10,MATCH("TOTAL GENERAL",$A$11:$A$100,0),COLUMN(P30)-1)-P30),"")))</f>
        <v>8.7200000000000006</v>
      </c>
      <c r="AA30" s="21">
        <f ca="1">IF(OR($A30="Pn",$A31="Pn"),"",IF(OR($A30="Pn",$A31="Pn"),"",IF($A30="TOTAL GENERAL",SUM(AA$11:AA28),IF(AND(Q30&lt;&gt;"",$A30&lt;&gt;"Pn"),IF(Q30&lt;OFFSET($A$10,MATCH("TOTAL GENERAL",$A$11:$A$100,0),COLUMN(Q30)-1),0,Q30-OFFSET($A$10,MATCH("TOTAL GENERAL",$A$11:$A$100,0),COLUMN(Q30)-1)),""))))</f>
        <v>0</v>
      </c>
      <c r="AB30" s="21">
        <f ca="1">IF(OR($A30="Pn",$A31="Pn"),"",IF($A30="TOTAL GENERAL",SUM(AB$11:AB28),IF(AND(H30&lt;&gt;"",$A30&lt;&gt;"Pn"),R30*$D30,"")))</f>
        <v>96685</v>
      </c>
      <c r="AC30" s="21" t="str">
        <f>IF(OR($A30="Pn",$A31="Pn"),"",IF($A30="TOTAL GENERAL",SUM(AC$11:AC28),IF(AND(I30&lt;&gt;"",$A30&lt;&gt;"Pn"),S30*$D30,"")))</f>
        <v/>
      </c>
      <c r="AD30" s="21">
        <f ca="1">IF(OR($A30="Pn",$A31="Pn"),"",IF($A30="TOTAL GENERAL",SUM(AD$11:AD28),IF(AND(J30&lt;&gt;"",$A30&lt;&gt;"Pn"),T30*$D30,"")))</f>
        <v>0</v>
      </c>
      <c r="AE30" s="21" t="str">
        <f>IF(OR($A30="Pn",$A31="Pn"),"",IF($A30="TOTAL GENERAL",SUM(AE$11:AE28),IF(AND(K30&lt;&gt;"",$A30&lt;&gt;"Pn"),U30*$D30,"")))</f>
        <v/>
      </c>
      <c r="AF30" s="21">
        <f ca="1">IF(OR($A30="Pn",$A31="Pn"),"",IF($A30="TOTAL GENERAL",SUM(AF$11:AF28),IF(AND(L30&lt;&gt;"",$A30&lt;&gt;"Pn"),V30*$D30,"")))</f>
        <v>135359</v>
      </c>
      <c r="AG30" s="21">
        <f ca="1">IF(OR($A30="Pn",$A31="Pn"),"",IF($A30="TOTAL GENERAL",SUM(AG$11:AG28),IF(AND(M30&lt;&gt;"",$A30&lt;&gt;"Pn"),W30*$D30,"")))</f>
        <v>9668.5</v>
      </c>
      <c r="AH30" s="21">
        <f ca="1">IF(OR($A30="Pn",$A31="Pn"),"",IF($A30="TOTAL GENERAL",SUM(AH$11:AH28),IF(AND(N30&lt;&gt;"",$A30&lt;&gt;"Pn"),X30*$D30,"")))</f>
        <v>0</v>
      </c>
      <c r="AI30" s="21" t="str">
        <f>IF(OR($A30="Pn",$A31="Pn"),"",IF($A30="TOTAL GENERAL",SUM(AI$11:AI28),IF(AND(O30&lt;&gt;"",$A30&lt;&gt;"Pn"),Y30*$D30,"")))</f>
        <v/>
      </c>
      <c r="AJ30" s="21">
        <f ca="1">IF(OR($A30="Pn",$A31="Pn"),"",IF($A30="TOTAL GENERAL",SUM(AJ$11:AJ28),IF(AND(P30&lt;&gt;"",$A30&lt;&gt;"Pn"),Z30*$F30,"")))</f>
        <v>91298.400000000009</v>
      </c>
      <c r="AK30" s="21">
        <f ca="1">IF(OR($A30="Pn",$A31="Pn"),"",IF($A30="TOTAL GENERAL",SUM(AK$11:AK28),IF(AND(Q30&lt;&gt;"",$A30&lt;&gt;"Pn"),AA30*$G30,"")))</f>
        <v>0</v>
      </c>
      <c r="AL30" s="19">
        <f ca="1">IF($A30="TOTAL GENERAL",SUM(AL$11:AL28),IF(AND(R30&lt;&gt;"",$A30&lt;&gt;"Pn"),IF(OFFSET($A$11,MATCH("TOTAL GENERAL",$A$11:$A$100,0)-1,COLUMN(AA30))=0,0,AB30/OFFSET($A$11,MATCH("TOTAL GENERAL",$A$11:$A$100,0)-1,COLUMN(AA30))),""))</f>
        <v>4.4221541069038158E-4</v>
      </c>
      <c r="AM30" s="19" t="str">
        <f ca="1">IF($A30="TOTAL GENERAL",SUM(AM$11:AM28),IF(AND(S30&lt;&gt;"",$A30&lt;&gt;"Pn"),IF(OFFSET($A$11,MATCH("TOTAL GENERAL",$A$11:$A$100,0)-1,COLUMN(AB30))=0,0,AC30/OFFSET($A$11,MATCH("TOTAL GENERAL",$A$11:$A$100,0)-1,COLUMN(AB30))),""))</f>
        <v/>
      </c>
      <c r="AN30" s="19">
        <f ca="1">IF($A30="TOTAL GENERAL",SUM(AN$11:AN28),IF(AND(T30&lt;&gt;"",$A30&lt;&gt;"Pn"),IF(OFFSET($A$11,MATCH("TOTAL GENERAL",$A$11:$A$100,0)-1,COLUMN(AC30))=0,0,AD30/OFFSET($A$11,MATCH("TOTAL GENERAL",$A$11:$A$100,0)-1,COLUMN(AC30))),""))</f>
        <v>0</v>
      </c>
      <c r="AO30" s="19" t="str">
        <f ca="1">IF($A30="TOTAL GENERAL",SUM(AO$11:AO28),IF(AND(U30&lt;&gt;"",$A30&lt;&gt;"Pn"),IF(OFFSET($A$11,MATCH("TOTAL GENERAL",$A$11:$A$100,0)-1,COLUMN(AD30))=0,0,AE30/OFFSET($A$11,MATCH("TOTAL GENERAL",$A$11:$A$100,0)-1,COLUMN(AD30))),""))</f>
        <v/>
      </c>
      <c r="AP30" s="19">
        <f ca="1">IF($A30="TOTAL GENERAL",SUM(AP$11:AP28),IF(AND(V30&lt;&gt;"",$A30&lt;&gt;"Pn"),IF(OFFSET($A$11,MATCH("TOTAL GENERAL",$A$11:$A$100,0)-1,COLUMN(AE30))=0,0,AF30/OFFSET($A$11,MATCH("TOTAL GENERAL",$A$11:$A$100,0)-1,COLUMN(AE30))),""))</f>
        <v>4.5132139836153183E-2</v>
      </c>
      <c r="AQ30" s="19">
        <f ca="1">IF($A30="TOTAL GENERAL",SUM(AQ$11:AQ28),IF(AND(W30&lt;&gt;"",$A30&lt;&gt;"Pn"),IF(OFFSET($A$11,MATCH("TOTAL GENERAL",$A$11:$A$100,0)-1,COLUMN(AF30))=0,0,AG30/OFFSET($A$11,MATCH("TOTAL GENERAL",$A$11:$A$100,0)-1,COLUMN(AF30))),""))</f>
        <v>1.5347032472142112E-2</v>
      </c>
      <c r="AR30" s="19">
        <f ca="1">IF($A30="TOTAL GENERAL",SUM(AR$11:AR28),IF(AND(X30&lt;&gt;"",$A30&lt;&gt;"Pn"),IF(OFFSET($A$11,MATCH("TOTAL GENERAL",$A$11:$A$100,0)-1,COLUMN(AG30))=0,0,AH30/OFFSET($A$11,MATCH("TOTAL GENERAL",$A$11:$A$100,0)-1,COLUMN(AG30))),""))</f>
        <v>0</v>
      </c>
      <c r="AS30" s="19" t="str">
        <f ca="1">IF($A30="TOTAL GENERAL",SUM(AS$11:AS28),IF(AND(Y30&lt;&gt;"",$A30&lt;&gt;"Pn"),IF(OFFSET($A$11,MATCH("TOTAL GENERAL",$A$11:$A$100,0)-1,COLUMN(AH30))=0,0,AI30/OFFSET($A$11,MATCH("TOTAL GENERAL",$A$11:$A$100,0)-1,COLUMN(AH30))),""))</f>
        <v/>
      </c>
      <c r="AT30" s="19">
        <f ca="1">IF($A30="TOTAL GENERAL",SUM(AT$11:AT28),IF(AND(Z30&lt;&gt;"",$A30&lt;&gt;"Pn"),IF(OFFSET($A$11,MATCH("TOTAL GENERAL",$A$11:$A$100,0)-1,COLUMN(AI30))=0,0,AJ30/OFFSET($A$11,MATCH("TOTAL GENERAL",$A$11:$A$100,0)-1,COLUMN(AI30))),""))</f>
        <v>6.5948382007584676E-3</v>
      </c>
      <c r="AU30" s="19">
        <f ca="1">IF($A30="TOTAL GENERAL",SUM(AU$11:AU28),IF(AND(AA30&lt;&gt;"",$A30&lt;&gt;"Pn"),IF(OFFSET($A$11,MATCH("TOTAL GENERAL",$A$11:$A$100,0)-1,COLUMN(AJ30))=0,0,AK30/OFFSET($A$11,MATCH("TOTAL GENERAL",$A$11:$A$100,0)-1,COLUMN(AJ30))),""))</f>
        <v>0</v>
      </c>
      <c r="AV30" s="182">
        <f ca="1">IF(A30="TOTAL GENERAL",SUM(AV$11:AV28),IF(COUNTIF(AL30:AU30,"")&lt;COUNTA($AL$10:$AU$10),(IF(AL30&lt;&gt;"",AL30*OFFSET($A$10,MATCH("Pn",$A$11:$A$100,0),1),0)+IF(AM30&lt;&gt;"",AM30*OFFSET($A$10,MATCH("Pn",$A$11:$A$100,0),2),0)+IF(AN30&lt;&gt;"",AN30*OFFSET($A$10,MATCH("Pn",$A$11:$A$100,0),3),0)+IF(AO30&lt;&gt;"",AO30*OFFSET($A$10,MATCH("Pn",$A$11:$A$100,0),4),0)+IF(AP30&lt;&gt;"",AP30*OFFSET($A$10,MATCH("Pn",$A$11:$A$100,0),5),0)+IF(AQ30&lt;&gt;"",AQ30*OFFSET($A$10,MATCH("Pn",$A$11:$A$100,0),6),0)+IF(AR30&lt;&gt;"",AR30*OFFSET($A$10,MATCH("Pn",$A$11:$A$100,0),7),0)+IF(AS30&lt;&gt;"",AS30*OFFSET($A$10,MATCH("Pn",$A$11:$A$100,0),8),0)+IF(AT30&lt;&gt;"",AT30*OFFSET($A$10,MATCH("Pn",$A$11:$A$100,0),9),0)+IF(AU30&lt;&gt;"",AU30*OFFSET($A$10,MATCH("Pn",$A$11:$A$100,0),10),0))*OFFSET($A$10,MATCH("FC",$A$11:$A$100,0),2),""))</f>
        <v>100657529.08427246</v>
      </c>
      <c r="AW30" s="10">
        <f ca="1">IF(OR(A30="Pn",A31="Pn"),"",IF(AND(AV30="",H30&lt;&gt;""),-H30,IF(A30="TOTAL GENERAL",SUM(AW$11:AW28),IF(AV30&lt;&gt;"",AV30-C30,""))))</f>
        <v>85082017.638458043</v>
      </c>
    </row>
    <row r="31" spans="1:49" s="4" customFormat="1" x14ac:dyDescent="0.25">
      <c r="A31" s="15" t="s">
        <v>423</v>
      </c>
      <c r="B31" s="15" t="s">
        <v>461</v>
      </c>
      <c r="C31" s="179">
        <v>195864654.09489098</v>
      </c>
      <c r="D31" s="16">
        <v>243166</v>
      </c>
      <c r="E31" s="9">
        <f ca="1">IF(AND($A32="Pn",COLUMN(C29)&lt;COUNTIF(PonderacionIndicadores!$A$1:$A$139,"Colon y recto")-1),OFFSET($F$10,0,COLUMN(E87)),IF(AND(A31="Pn",(COUNTIF(PonderacionIndicadores!$A$1:$A$139,"Colon y recto"))&gt;COLUMN(D31)),OFFSET(PonderacionIndicadores!$A$1,MATCH("Colon y recto",PonderacionIndicadores!$A$1:$A$139,0)+COLUMN(D31)-2,3),IF(A31="TOTAL GENERAL",SUM(E$11:E29),IF(D31&lt;&gt;"",D31/OFFSET($A$10,MATCH("TOTAL GENERAL",$A$11:$A$100,0),3),""))))</f>
        <v>6.0406455660169554E-3</v>
      </c>
      <c r="F31" s="16">
        <v>70310</v>
      </c>
      <c r="G31" s="16">
        <v>210341</v>
      </c>
      <c r="H31" s="18" t="s">
        <v>436</v>
      </c>
      <c r="I31" s="19" t="s">
        <v>436</v>
      </c>
      <c r="J31" s="18" t="s">
        <v>436</v>
      </c>
      <c r="K31" s="19" t="s">
        <v>436</v>
      </c>
      <c r="L31" s="18" t="s">
        <v>436</v>
      </c>
      <c r="M31" s="19" t="s">
        <v>436</v>
      </c>
      <c r="N31" s="19" t="s">
        <v>436</v>
      </c>
      <c r="O31" s="19" t="s">
        <v>436</v>
      </c>
      <c r="P31" s="180">
        <v>5.69</v>
      </c>
      <c r="Q31" s="18">
        <v>5.71</v>
      </c>
      <c r="R31" s="21" t="str">
        <f ca="1">IF(OR($A31="Pn",$A32="Pn"),"",IF($A31="TOTAL GENERAL",SUM(R$11:R29),IF(AND(H31&lt;&gt;"",$A31&lt;&gt;"Pn"),IF(H31&gt;OFFSET($A$10,MATCH("TOTAL GENERAL",$A$11:$A$100,0),COLUMN(H31)-1),0,OFFSET($A$10,MATCH("TOTAL GENERAL",$A$11:$A$100,0),COLUMN(H31)-1)-H31),"")))</f>
        <v/>
      </c>
      <c r="S31" s="21" t="str">
        <f ca="1">IF(OR($A31="Pn",$A32="Pn"),"",IF(OR($A31="Pn",$A32="Pn"),"",IF($A31="TOTAL GENERAL",SUM(S$11:S29),IF(AND(I31&lt;&gt;"",$A31&lt;&gt;"Pn"),IF(I31&lt;OFFSET($A$10,MATCH("TOTAL GENERAL",$A$11:$A$100,0),COLUMN(I31)-1),0,I31-OFFSET($A$10,MATCH("TOTAL GENERAL",$A$11:$A$100,0),COLUMN(I31)-1)),""))))</f>
        <v/>
      </c>
      <c r="T31" s="21" t="str">
        <f ca="1">IF(OR($A31="Pn",$A32="Pn"),"",IF(OR($A31="Pn",$A32="Pn"),"",IF($A31="TOTAL GENERAL",SUM(T$11:T29),IF(AND(J31&lt;&gt;"",$A31&lt;&gt;"Pn"),IF(J31&gt;OFFSET($A$10,MATCH("TOTAL GENERAL",$A$11:$A$100,0),COLUMN(J31)-1),0,OFFSET($A$10,MATCH("TOTAL GENERAL",$A$11:$A$100,0),COLUMN(J31)-1)-J31),""))))</f>
        <v/>
      </c>
      <c r="U31" s="21" t="str">
        <f ca="1">IF(OR($A31="Pn",$A32="Pn"),"",IF($A31="TOTAL GENERAL",SUM(U$11:U29),IF(AND(K31&lt;&gt;"",$A31&lt;&gt;"Pn"),IF(K31&lt;OFFSET($A$10,MATCH("TOTAL GENERAL",$A$11:$A$100,0),COLUMN(K31)-1),0,K31-OFFSET($A$10,MATCH("TOTAL GENERAL",$A$11:$A$100,0),COLUMN(K31)-1)),"")))</f>
        <v/>
      </c>
      <c r="V31" s="21" t="str">
        <f ca="1">IF(OR($A31="Pn",$A32="Pn"),"",IF(OR($A31="Pn",$A32="Pn"),"",IF($A31="TOTAL GENERAL",SUM(V$11:V29),IF(AND(L31&lt;&gt;"",$A31&lt;&gt;"Pn"),IF(L31&gt;OFFSET($A$10,MATCH("TOTAL GENERAL",$A$11:$A$100,0),COLUMN(L31)-1),0,OFFSET($A$10,MATCH("TOTAL GENERAL",$A$11:$A$100,0),COLUMN(L31)-1)-L31),""))))</f>
        <v/>
      </c>
      <c r="W31" s="21" t="str">
        <f ca="1">IF(OR($A31="Pn",$A32="Pn"),"",IF(OR($A31="Pn",$A32="Pn"),"",IF($A31="TOTAL GENERAL",SUM(W$11:W29),IF(AND(M31&lt;&gt;"",$A31&lt;&gt;"Pn"),IF(M31&lt;OFFSET($A$10,MATCH("TOTAL GENERAL",$A$11:$A$100,0),COLUMN(M31)-1),0,M31-OFFSET($A$10,MATCH("TOTAL GENERAL",$A$11:$A$100,0),COLUMN(M31)-1)),""))))</f>
        <v/>
      </c>
      <c r="X31" s="21" t="str">
        <f ca="1">IF(OR($A31="Pn",$A32="Pn"),"",IF(OR($A31="Pn",$A32="Pn"),"",IF($A31="TOTAL GENERAL",SUM(X$11:X29),IF(AND(N31&lt;&gt;"",$A31&lt;&gt;"Pn"),IF(N31&lt;OFFSET($A$10,MATCH("TOTAL GENERAL",$A$11:$A$100,0),COLUMN(N31)-1),0,N31-OFFSET($A$10,MATCH("TOTAL GENERAL",$A$11:$A$100,0),COLUMN(N31)-1)),""))))</f>
        <v/>
      </c>
      <c r="Y31" s="21" t="str">
        <f ca="1">IF(OR($A31="Pn",$A32="Pn"),"",IF(OR($A31="Pn",$A32="Pn"),"",IF($A31="TOTAL GENERAL",SUM(Y$11:Y29),IF(AND(O31&lt;&gt;"",$A31&lt;&gt;"Pn"),IF(O31&lt;OFFSET($A$10,MATCH("TOTAL GENERAL",$A$11:$A$100,0),COLUMN(O31)-1),0,O31-OFFSET($A$10,MATCH("TOTAL GENERAL",$A$11:$A$100,0),COLUMN(O31)-1)),""))))</f>
        <v/>
      </c>
      <c r="Z31" s="21">
        <f ca="1">IF(OR($A31="Pn",$A32="Pn"),"",IF($A31="TOTAL GENERAL",SUM(Z$11:Z29),IF(AND(P31&lt;&gt;"",$A31&lt;&gt;"Pn"),IF(P31&gt;OFFSET($A$10,MATCH("TOTAL GENERAL",$A$11:$A$100,0),COLUMN(P31)-1),0,OFFSET($A$10,MATCH("TOTAL GENERAL",$A$11:$A$100,0),COLUMN(P31)-1)-P31),"")))</f>
        <v>3.0300000000000002</v>
      </c>
      <c r="AA31" s="21">
        <f ca="1">IF(OR($A31="Pn",$A32="Pn"),"",IF(OR($A31="Pn",$A32="Pn"),"",IF($A31="TOTAL GENERAL",SUM(AA$11:AA29),IF(AND(Q31&lt;&gt;"",$A31&lt;&gt;"Pn"),IF(Q31&lt;OFFSET($A$10,MATCH("TOTAL GENERAL",$A$11:$A$100,0),COLUMN(Q31)-1),0,Q31-OFFSET($A$10,MATCH("TOTAL GENERAL",$A$11:$A$100,0),COLUMN(Q31)-1)),""))))</f>
        <v>0</v>
      </c>
      <c r="AB31" s="21" t="str">
        <f>IF(OR($A31="Pn",$A32="Pn"),"",IF($A31="TOTAL GENERAL",SUM(AB$11:AB29),IF(AND(H31&lt;&gt;"",$A31&lt;&gt;"Pn"),R31*$D31,"")))</f>
        <v/>
      </c>
      <c r="AC31" s="21" t="str">
        <f>IF(OR($A31="Pn",$A32="Pn"),"",IF($A31="TOTAL GENERAL",SUM(AC$11:AC29),IF(AND(I31&lt;&gt;"",$A31&lt;&gt;"Pn"),S31*$D31,"")))</f>
        <v/>
      </c>
      <c r="AD31" s="21" t="str">
        <f>IF(OR($A31="Pn",$A32="Pn"),"",IF($A31="TOTAL GENERAL",SUM(AD$11:AD29),IF(AND(J31&lt;&gt;"",$A31&lt;&gt;"Pn"),T31*$D31,"")))</f>
        <v/>
      </c>
      <c r="AE31" s="21" t="str">
        <f>IF(OR($A31="Pn",$A32="Pn"),"",IF($A31="TOTAL GENERAL",SUM(AE$11:AE29),IF(AND(K31&lt;&gt;"",$A31&lt;&gt;"Pn"),U31*$D31,"")))</f>
        <v/>
      </c>
      <c r="AF31" s="21" t="str">
        <f>IF(OR($A31="Pn",$A32="Pn"),"",IF($A31="TOTAL GENERAL",SUM(AF$11:AF29),IF(AND(L31&lt;&gt;"",$A31&lt;&gt;"Pn"),V31*$D31,"")))</f>
        <v/>
      </c>
      <c r="AG31" s="21" t="str">
        <f>IF(OR($A31="Pn",$A32="Pn"),"",IF($A31="TOTAL GENERAL",SUM(AG$11:AG29),IF(AND(M31&lt;&gt;"",$A31&lt;&gt;"Pn"),W31*$D31,"")))</f>
        <v/>
      </c>
      <c r="AH31" s="21" t="str">
        <f>IF(OR($A31="Pn",$A32="Pn"),"",IF($A31="TOTAL GENERAL",SUM(AH$11:AH29),IF(AND(N31&lt;&gt;"",$A31&lt;&gt;"Pn"),X31*$D31,"")))</f>
        <v/>
      </c>
      <c r="AI31" s="21" t="str">
        <f>IF(OR($A31="Pn",$A32="Pn"),"",IF($A31="TOTAL GENERAL",SUM(AI$11:AI29),IF(AND(O31&lt;&gt;"",$A31&lt;&gt;"Pn"),Y31*$D31,"")))</f>
        <v/>
      </c>
      <c r="AJ31" s="21">
        <f ca="1">IF(OR($A31="Pn",$A32="Pn"),"",IF($A31="TOTAL GENERAL",SUM(AJ$11:AJ29),IF(AND(P31&lt;&gt;"",$A31&lt;&gt;"Pn"),Z31*$F31,"")))</f>
        <v>213039.30000000002</v>
      </c>
      <c r="AK31" s="21">
        <f ca="1">IF(OR($A31="Pn",$A32="Pn"),"",IF($A31="TOTAL GENERAL",SUM(AK$11:AK29),IF(AND(Q31&lt;&gt;"",$A31&lt;&gt;"Pn"),AA31*$G31,"")))</f>
        <v>0</v>
      </c>
      <c r="AL31" s="19" t="str">
        <f ca="1">IF($A31="TOTAL GENERAL",SUM(AL$11:AL29),IF(AND(R31&lt;&gt;"",$A31&lt;&gt;"Pn"),IF(OFFSET($A$11,MATCH("TOTAL GENERAL",$A$11:$A$100,0)-1,COLUMN(AA31))=0,0,AB31/OFFSET($A$11,MATCH("TOTAL GENERAL",$A$11:$A$100,0)-1,COLUMN(AA31))),""))</f>
        <v/>
      </c>
      <c r="AM31" s="19" t="str">
        <f ca="1">IF($A31="TOTAL GENERAL",SUM(AM$11:AM29),IF(AND(S31&lt;&gt;"",$A31&lt;&gt;"Pn"),IF(OFFSET($A$11,MATCH("TOTAL GENERAL",$A$11:$A$100,0)-1,COLUMN(AB31))=0,0,AC31/OFFSET($A$11,MATCH("TOTAL GENERAL",$A$11:$A$100,0)-1,COLUMN(AB31))),""))</f>
        <v/>
      </c>
      <c r="AN31" s="19" t="str">
        <f ca="1">IF($A31="TOTAL GENERAL",SUM(AN$11:AN29),IF(AND(T31&lt;&gt;"",$A31&lt;&gt;"Pn"),IF(OFFSET($A$11,MATCH("TOTAL GENERAL",$A$11:$A$100,0)-1,COLUMN(AC31))=0,0,AD31/OFFSET($A$11,MATCH("TOTAL GENERAL",$A$11:$A$100,0)-1,COLUMN(AC31))),""))</f>
        <v/>
      </c>
      <c r="AO31" s="19" t="str">
        <f ca="1">IF($A31="TOTAL GENERAL",SUM(AO$11:AO29),IF(AND(U31&lt;&gt;"",$A31&lt;&gt;"Pn"),IF(OFFSET($A$11,MATCH("TOTAL GENERAL",$A$11:$A$100,0)-1,COLUMN(AD31))=0,0,AE31/OFFSET($A$11,MATCH("TOTAL GENERAL",$A$11:$A$100,0)-1,COLUMN(AD31))),""))</f>
        <v/>
      </c>
      <c r="AP31" s="19" t="str">
        <f ca="1">IF($A31="TOTAL GENERAL",SUM(AP$11:AP29),IF(AND(V31&lt;&gt;"",$A31&lt;&gt;"Pn"),IF(OFFSET($A$11,MATCH("TOTAL GENERAL",$A$11:$A$100,0)-1,COLUMN(AE31))=0,0,AF31/OFFSET($A$11,MATCH("TOTAL GENERAL",$A$11:$A$100,0)-1,COLUMN(AE31))),""))</f>
        <v/>
      </c>
      <c r="AQ31" s="19" t="str">
        <f ca="1">IF($A31="TOTAL GENERAL",SUM(AQ$11:AQ29),IF(AND(W31&lt;&gt;"",$A31&lt;&gt;"Pn"),IF(OFFSET($A$11,MATCH("TOTAL GENERAL",$A$11:$A$100,0)-1,COLUMN(AF31))=0,0,AG31/OFFSET($A$11,MATCH("TOTAL GENERAL",$A$11:$A$100,0)-1,COLUMN(AF31))),""))</f>
        <v/>
      </c>
      <c r="AR31" s="19" t="str">
        <f ca="1">IF($A31="TOTAL GENERAL",SUM(AR$11:AR29),IF(AND(X31&lt;&gt;"",$A31&lt;&gt;"Pn"),IF(OFFSET($A$11,MATCH("TOTAL GENERAL",$A$11:$A$100,0)-1,COLUMN(AG31))=0,0,AH31/OFFSET($A$11,MATCH("TOTAL GENERAL",$A$11:$A$100,0)-1,COLUMN(AG31))),""))</f>
        <v/>
      </c>
      <c r="AS31" s="19" t="str">
        <f ca="1">IF($A31="TOTAL GENERAL",SUM(AS$11:AS29),IF(AND(Y31&lt;&gt;"",$A31&lt;&gt;"Pn"),IF(OFFSET($A$11,MATCH("TOTAL GENERAL",$A$11:$A$100,0)-1,COLUMN(AH31))=0,0,AI31/OFFSET($A$11,MATCH("TOTAL GENERAL",$A$11:$A$100,0)-1,COLUMN(AH31))),""))</f>
        <v/>
      </c>
      <c r="AT31" s="19">
        <f ca="1">IF($A31="TOTAL GENERAL",SUM(AT$11:AT29),IF(AND(Z31&lt;&gt;"",$A31&lt;&gt;"Pn"),IF(OFFSET($A$11,MATCH("TOTAL GENERAL",$A$11:$A$100,0)-1,COLUMN(AI31))=0,0,AJ31/OFFSET($A$11,MATCH("TOTAL GENERAL",$A$11:$A$100,0)-1,COLUMN(AI31))),""))</f>
        <v>1.538865647046217E-2</v>
      </c>
      <c r="AU31" s="19">
        <f ca="1">IF($A31="TOTAL GENERAL",SUM(AU$11:AU29),IF(AND(AA31&lt;&gt;"",$A31&lt;&gt;"Pn"),IF(OFFSET($A$11,MATCH("TOTAL GENERAL",$A$11:$A$100,0)-1,COLUMN(AJ31))=0,0,AK31/OFFSET($A$11,MATCH("TOTAL GENERAL",$A$11:$A$100,0)-1,COLUMN(AJ31))),""))</f>
        <v>0</v>
      </c>
      <c r="AV31" s="182">
        <f ca="1">IF(A31="TOTAL GENERAL",SUM(AV$11:AV29),IF(COUNTIF(AL31:AU31,"")&lt;COUNTA($AL$10:$AU$10),(IF(AL31&lt;&gt;"",AL31*OFFSET($A$10,MATCH("Pn",$A$11:$A$100,0),1),0)+IF(AM31&lt;&gt;"",AM31*OFFSET($A$10,MATCH("Pn",$A$11:$A$100,0),2),0)+IF(AN31&lt;&gt;"",AN31*OFFSET($A$10,MATCH("Pn",$A$11:$A$100,0),3),0)+IF(AO31&lt;&gt;"",AO31*OFFSET($A$10,MATCH("Pn",$A$11:$A$100,0),4),0)+IF(AP31&lt;&gt;"",AP31*OFFSET($A$10,MATCH("Pn",$A$11:$A$100,0),5),0)+IF(AQ31&lt;&gt;"",AQ31*OFFSET($A$10,MATCH("Pn",$A$11:$A$100,0),6),0)+IF(AR31&lt;&gt;"",AR31*OFFSET($A$10,MATCH("Pn",$A$11:$A$100,0),7),0)+IF(AS31&lt;&gt;"",AS31*OFFSET($A$10,MATCH("Pn",$A$11:$A$100,0),8),0)+IF(AT31&lt;&gt;"",AT31*OFFSET($A$10,MATCH("Pn",$A$11:$A$100,0),9),0)+IF(AU31&lt;&gt;"",AU31*OFFSET($A$10,MATCH("Pn",$A$11:$A$100,0),10),0))*OFFSET($A$10,MATCH("FC",$A$11:$A$100,0),2),""))</f>
        <v>24948441.715639293</v>
      </c>
      <c r="AW31" s="10">
        <f ca="1">IF(OR(A31="Pn",A32="Pn"),"",IF(AND(AV31="",H31&lt;&gt;""),-H31,IF(A31="TOTAL GENERAL",SUM(AW$11:AW29),IF(AV31&lt;&gt;"",AV31-C31,""))))</f>
        <v>-170916212.37925169</v>
      </c>
    </row>
    <row r="32" spans="1:49" s="4" customFormat="1" x14ac:dyDescent="0.25">
      <c r="A32" s="15" t="s">
        <v>424</v>
      </c>
      <c r="B32" s="15" t="s">
        <v>462</v>
      </c>
      <c r="C32" s="179">
        <v>433738968.39852428</v>
      </c>
      <c r="D32" s="16">
        <v>538487</v>
      </c>
      <c r="E32" s="9">
        <f ca="1">IF(AND($A33="Pn",COLUMN(C30)&lt;COUNTIF(PonderacionIndicadores!$A$1:$A$139,"Colon y recto")-1),OFFSET($F$10,0,COLUMN(E88)),IF(AND(A32="Pn",(COUNTIF(PonderacionIndicadores!$A$1:$A$139,"Colon y recto"))&gt;COLUMN(D32)),OFFSET(PonderacionIndicadores!$A$1,MATCH("Colon y recto",PonderacionIndicadores!$A$1:$A$139,0)+COLUMN(D32)-2,3),IF(A32="TOTAL GENERAL",SUM(E$11:E30),IF(D32&lt;&gt;"",D32/OFFSET($A$10,MATCH("TOTAL GENERAL",$A$11:$A$100,0),3),""))))</f>
        <v>1.3376907581272761E-2</v>
      </c>
      <c r="F32" s="16">
        <v>199923</v>
      </c>
      <c r="G32" s="16">
        <v>488925</v>
      </c>
      <c r="H32" s="18" t="s">
        <v>436</v>
      </c>
      <c r="I32" s="19" t="s">
        <v>436</v>
      </c>
      <c r="J32" s="18" t="s">
        <v>436</v>
      </c>
      <c r="K32" s="19" t="s">
        <v>436</v>
      </c>
      <c r="L32" s="18" t="s">
        <v>436</v>
      </c>
      <c r="M32" s="19" t="s">
        <v>436</v>
      </c>
      <c r="N32" s="19" t="s">
        <v>436</v>
      </c>
      <c r="O32" s="19" t="s">
        <v>436</v>
      </c>
      <c r="P32" s="180">
        <v>8</v>
      </c>
      <c r="Q32" s="18">
        <v>6.14</v>
      </c>
      <c r="R32" s="21" t="str">
        <f ca="1">IF(OR($A32="Pn",$A33="Pn"),"",IF($A32="TOTAL GENERAL",SUM(R$11:R30),IF(AND(H32&lt;&gt;"",$A32&lt;&gt;"Pn"),IF(H32&gt;OFFSET($A$10,MATCH("TOTAL GENERAL",$A$11:$A$100,0),COLUMN(H32)-1),0,OFFSET($A$10,MATCH("TOTAL GENERAL",$A$11:$A$100,0),COLUMN(H32)-1)-H32),"")))</f>
        <v/>
      </c>
      <c r="S32" s="21" t="str">
        <f ca="1">IF(OR($A32="Pn",$A33="Pn"),"",IF(OR($A32="Pn",$A33="Pn"),"",IF($A32="TOTAL GENERAL",SUM(S$11:S30),IF(AND(I32&lt;&gt;"",$A32&lt;&gt;"Pn"),IF(I32&lt;OFFSET($A$10,MATCH("TOTAL GENERAL",$A$11:$A$100,0),COLUMN(I32)-1),0,I32-OFFSET($A$10,MATCH("TOTAL GENERAL",$A$11:$A$100,0),COLUMN(I32)-1)),""))))</f>
        <v/>
      </c>
      <c r="T32" s="21" t="str">
        <f ca="1">IF(OR($A32="Pn",$A33="Pn"),"",IF(OR($A32="Pn",$A33="Pn"),"",IF($A32="TOTAL GENERAL",SUM(T$11:T30),IF(AND(J32&lt;&gt;"",$A32&lt;&gt;"Pn"),IF(J32&gt;OFFSET($A$10,MATCH("TOTAL GENERAL",$A$11:$A$100,0),COLUMN(J32)-1),0,OFFSET($A$10,MATCH("TOTAL GENERAL",$A$11:$A$100,0),COLUMN(J32)-1)-J32),""))))</f>
        <v/>
      </c>
      <c r="U32" s="21" t="str">
        <f ca="1">IF(OR($A32="Pn",$A33="Pn"),"",IF($A32="TOTAL GENERAL",SUM(U$11:U30),IF(AND(K32&lt;&gt;"",$A32&lt;&gt;"Pn"),IF(K32&lt;OFFSET($A$10,MATCH("TOTAL GENERAL",$A$11:$A$100,0),COLUMN(K32)-1),0,K32-OFFSET($A$10,MATCH("TOTAL GENERAL",$A$11:$A$100,0),COLUMN(K32)-1)),"")))</f>
        <v/>
      </c>
      <c r="V32" s="21" t="str">
        <f ca="1">IF(OR($A32="Pn",$A33="Pn"),"",IF(OR($A32="Pn",$A33="Pn"),"",IF($A32="TOTAL GENERAL",SUM(V$11:V30),IF(AND(L32&lt;&gt;"",$A32&lt;&gt;"Pn"),IF(L32&gt;OFFSET($A$10,MATCH("TOTAL GENERAL",$A$11:$A$100,0),COLUMN(L32)-1),0,OFFSET($A$10,MATCH("TOTAL GENERAL",$A$11:$A$100,0),COLUMN(L32)-1)-L32),""))))</f>
        <v/>
      </c>
      <c r="W32" s="21" t="str">
        <f ca="1">IF(OR($A32="Pn",$A33="Pn"),"",IF(OR($A32="Pn",$A33="Pn"),"",IF($A32="TOTAL GENERAL",SUM(W$11:W30),IF(AND(M32&lt;&gt;"",$A32&lt;&gt;"Pn"),IF(M32&lt;OFFSET($A$10,MATCH("TOTAL GENERAL",$A$11:$A$100,0),COLUMN(M32)-1),0,M32-OFFSET($A$10,MATCH("TOTAL GENERAL",$A$11:$A$100,0),COLUMN(M32)-1)),""))))</f>
        <v/>
      </c>
      <c r="X32" s="21" t="str">
        <f ca="1">IF(OR($A32="Pn",$A33="Pn"),"",IF(OR($A32="Pn",$A33="Pn"),"",IF($A32="TOTAL GENERAL",SUM(X$11:X30),IF(AND(N32&lt;&gt;"",$A32&lt;&gt;"Pn"),IF(N32&lt;OFFSET($A$10,MATCH("TOTAL GENERAL",$A$11:$A$100,0),COLUMN(N32)-1),0,N32-OFFSET($A$10,MATCH("TOTAL GENERAL",$A$11:$A$100,0),COLUMN(N32)-1)),""))))</f>
        <v/>
      </c>
      <c r="Y32" s="21" t="str">
        <f ca="1">IF(OR($A32="Pn",$A33="Pn"),"",IF(OR($A32="Pn",$A33="Pn"),"",IF($A32="TOTAL GENERAL",SUM(Y$11:Y30),IF(AND(O32&lt;&gt;"",$A32&lt;&gt;"Pn"),IF(O32&lt;OFFSET($A$10,MATCH("TOTAL GENERAL",$A$11:$A$100,0),COLUMN(O32)-1),0,O32-OFFSET($A$10,MATCH("TOTAL GENERAL",$A$11:$A$100,0),COLUMN(O32)-1)),""))))</f>
        <v/>
      </c>
      <c r="Z32" s="21">
        <f ca="1">IF(OR($A32="Pn",$A33="Pn"),"",IF($A32="TOTAL GENERAL",SUM(Z$11:Z30),IF(AND(P32&lt;&gt;"",$A32&lt;&gt;"Pn"),IF(P32&gt;OFFSET($A$10,MATCH("TOTAL GENERAL",$A$11:$A$100,0),COLUMN(P32)-1),0,OFFSET($A$10,MATCH("TOTAL GENERAL",$A$11:$A$100,0),COLUMN(P32)-1)-P32),"")))</f>
        <v>0.72000000000000064</v>
      </c>
      <c r="AA32" s="21">
        <f ca="1">IF(OR($A32="Pn",$A33="Pn"),"",IF(OR($A32="Pn",$A33="Pn"),"",IF($A32="TOTAL GENERAL",SUM(AA$11:AA30),IF(AND(Q32&lt;&gt;"",$A32&lt;&gt;"Pn"),IF(Q32&lt;OFFSET($A$10,MATCH("TOTAL GENERAL",$A$11:$A$100,0),COLUMN(Q32)-1),0,Q32-OFFSET($A$10,MATCH("TOTAL GENERAL",$A$11:$A$100,0),COLUMN(Q32)-1)),""))))</f>
        <v>0</v>
      </c>
      <c r="AB32" s="21" t="str">
        <f>IF(OR($A32="Pn",$A33="Pn"),"",IF($A32="TOTAL GENERAL",SUM(AB$11:AB30),IF(AND(H32&lt;&gt;"",$A32&lt;&gt;"Pn"),R32*$D32,"")))</f>
        <v/>
      </c>
      <c r="AC32" s="21" t="str">
        <f>IF(OR($A32="Pn",$A33="Pn"),"",IF($A32="TOTAL GENERAL",SUM(AC$11:AC30),IF(AND(I32&lt;&gt;"",$A32&lt;&gt;"Pn"),S32*$D32,"")))</f>
        <v/>
      </c>
      <c r="AD32" s="21" t="str">
        <f>IF(OR($A32="Pn",$A33="Pn"),"",IF($A32="TOTAL GENERAL",SUM(AD$11:AD30),IF(AND(J32&lt;&gt;"",$A32&lt;&gt;"Pn"),T32*$D32,"")))</f>
        <v/>
      </c>
      <c r="AE32" s="21" t="str">
        <f>IF(OR($A32="Pn",$A33="Pn"),"",IF($A32="TOTAL GENERAL",SUM(AE$11:AE30),IF(AND(K32&lt;&gt;"",$A32&lt;&gt;"Pn"),U32*$D32,"")))</f>
        <v/>
      </c>
      <c r="AF32" s="21" t="str">
        <f>IF(OR($A32="Pn",$A33="Pn"),"",IF($A32="TOTAL GENERAL",SUM(AF$11:AF30),IF(AND(L32&lt;&gt;"",$A32&lt;&gt;"Pn"),V32*$D32,"")))</f>
        <v/>
      </c>
      <c r="AG32" s="21" t="str">
        <f>IF(OR($A32="Pn",$A33="Pn"),"",IF($A32="TOTAL GENERAL",SUM(AG$11:AG30),IF(AND(M32&lt;&gt;"",$A32&lt;&gt;"Pn"),W32*$D32,"")))</f>
        <v/>
      </c>
      <c r="AH32" s="21" t="str">
        <f>IF(OR($A32="Pn",$A33="Pn"),"",IF($A32="TOTAL GENERAL",SUM(AH$11:AH30),IF(AND(N32&lt;&gt;"",$A32&lt;&gt;"Pn"),X32*$D32,"")))</f>
        <v/>
      </c>
      <c r="AI32" s="21" t="str">
        <f>IF(OR($A32="Pn",$A33="Pn"),"",IF($A32="TOTAL GENERAL",SUM(AI$11:AI30),IF(AND(O32&lt;&gt;"",$A32&lt;&gt;"Pn"),Y32*$D32,"")))</f>
        <v/>
      </c>
      <c r="AJ32" s="21">
        <f ca="1">IF(OR($A32="Pn",$A33="Pn"),"",IF($A32="TOTAL GENERAL",SUM(AJ$11:AJ30),IF(AND(P32&lt;&gt;"",$A32&lt;&gt;"Pn"),Z32*$F32,"")))</f>
        <v>143944.56000000011</v>
      </c>
      <c r="AK32" s="21">
        <f ca="1">IF(OR($A32="Pn",$A33="Pn"),"",IF($A32="TOTAL GENERAL",SUM(AK$11:AK30),IF(AND(Q32&lt;&gt;"",$A32&lt;&gt;"Pn"),AA32*$G32,"")))</f>
        <v>0</v>
      </c>
      <c r="AL32" s="19" t="str">
        <f ca="1">IF($A32="TOTAL GENERAL",SUM(AL$11:AL30),IF(AND(R32&lt;&gt;"",$A32&lt;&gt;"Pn"),IF(OFFSET($A$11,MATCH("TOTAL GENERAL",$A$11:$A$100,0)-1,COLUMN(AA32))=0,0,AB32/OFFSET($A$11,MATCH("TOTAL GENERAL",$A$11:$A$100,0)-1,COLUMN(AA32))),""))</f>
        <v/>
      </c>
      <c r="AM32" s="19" t="str">
        <f ca="1">IF($A32="TOTAL GENERAL",SUM(AM$11:AM30),IF(AND(S32&lt;&gt;"",$A32&lt;&gt;"Pn"),IF(OFFSET($A$11,MATCH("TOTAL GENERAL",$A$11:$A$100,0)-1,COLUMN(AB32))=0,0,AC32/OFFSET($A$11,MATCH("TOTAL GENERAL",$A$11:$A$100,0)-1,COLUMN(AB32))),""))</f>
        <v/>
      </c>
      <c r="AN32" s="19" t="str">
        <f ca="1">IF($A32="TOTAL GENERAL",SUM(AN$11:AN30),IF(AND(T32&lt;&gt;"",$A32&lt;&gt;"Pn"),IF(OFFSET($A$11,MATCH("TOTAL GENERAL",$A$11:$A$100,0)-1,COLUMN(AC32))=0,0,AD32/OFFSET($A$11,MATCH("TOTAL GENERAL",$A$11:$A$100,0)-1,COLUMN(AC32))),""))</f>
        <v/>
      </c>
      <c r="AO32" s="19" t="str">
        <f ca="1">IF($A32="TOTAL GENERAL",SUM(AO$11:AO30),IF(AND(U32&lt;&gt;"",$A32&lt;&gt;"Pn"),IF(OFFSET($A$11,MATCH("TOTAL GENERAL",$A$11:$A$100,0)-1,COLUMN(AD32))=0,0,AE32/OFFSET($A$11,MATCH("TOTAL GENERAL",$A$11:$A$100,0)-1,COLUMN(AD32))),""))</f>
        <v/>
      </c>
      <c r="AP32" s="19" t="str">
        <f ca="1">IF($A32="TOTAL GENERAL",SUM(AP$11:AP30),IF(AND(V32&lt;&gt;"",$A32&lt;&gt;"Pn"),IF(OFFSET($A$11,MATCH("TOTAL GENERAL",$A$11:$A$100,0)-1,COLUMN(AE32))=0,0,AF32/OFFSET($A$11,MATCH("TOTAL GENERAL",$A$11:$A$100,0)-1,COLUMN(AE32))),""))</f>
        <v/>
      </c>
      <c r="AQ32" s="19" t="str">
        <f ca="1">IF($A32="TOTAL GENERAL",SUM(AQ$11:AQ30),IF(AND(W32&lt;&gt;"",$A32&lt;&gt;"Pn"),IF(OFFSET($A$11,MATCH("TOTAL GENERAL",$A$11:$A$100,0)-1,COLUMN(AF32))=0,0,AG32/OFFSET($A$11,MATCH("TOTAL GENERAL",$A$11:$A$100,0)-1,COLUMN(AF32))),""))</f>
        <v/>
      </c>
      <c r="AR32" s="19" t="str">
        <f ca="1">IF($A32="TOTAL GENERAL",SUM(AR$11:AR30),IF(AND(X32&lt;&gt;"",$A32&lt;&gt;"Pn"),IF(OFFSET($A$11,MATCH("TOTAL GENERAL",$A$11:$A$100,0)-1,COLUMN(AG32))=0,0,AH32/OFFSET($A$11,MATCH("TOTAL GENERAL",$A$11:$A$100,0)-1,COLUMN(AG32))),""))</f>
        <v/>
      </c>
      <c r="AS32" s="19" t="str">
        <f ca="1">IF($A32="TOTAL GENERAL",SUM(AS$11:AS30),IF(AND(Y32&lt;&gt;"",$A32&lt;&gt;"Pn"),IF(OFFSET($A$11,MATCH("TOTAL GENERAL",$A$11:$A$100,0)-1,COLUMN(AH32))=0,0,AI32/OFFSET($A$11,MATCH("TOTAL GENERAL",$A$11:$A$100,0)-1,COLUMN(AH32))),""))</f>
        <v/>
      </c>
      <c r="AT32" s="19">
        <f ca="1">IF($A32="TOTAL GENERAL",SUM(AT$11:AT30),IF(AND(Z32&lt;&gt;"",$A32&lt;&gt;"Pn"),IF(OFFSET($A$11,MATCH("TOTAL GENERAL",$A$11:$A$100,0)-1,COLUMN(AI32))=0,0,AJ32/OFFSET($A$11,MATCH("TOTAL GENERAL",$A$11:$A$100,0)-1,COLUMN(AI32))),""))</f>
        <v>1.039767491083491E-2</v>
      </c>
      <c r="AU32" s="19">
        <f ca="1">IF($A32="TOTAL GENERAL",SUM(AU$11:AU30),IF(AND(AA32&lt;&gt;"",$A32&lt;&gt;"Pn"),IF(OFFSET($A$11,MATCH("TOTAL GENERAL",$A$11:$A$100,0)-1,COLUMN(AJ32))=0,0,AK32/OFFSET($A$11,MATCH("TOTAL GENERAL",$A$11:$A$100,0)-1,COLUMN(AJ32))),""))</f>
        <v>0</v>
      </c>
      <c r="AV32" s="182">
        <f ca="1">IF(A32="TOTAL GENERAL",SUM(AV$11:AV30),IF(COUNTIF(AL32:AU32,"")&lt;COUNTA($AL$10:$AU$10),(IF(AL32&lt;&gt;"",AL32*OFFSET($A$10,MATCH("Pn",$A$11:$A$100,0),1),0)+IF(AM32&lt;&gt;"",AM32*OFFSET($A$10,MATCH("Pn",$A$11:$A$100,0),2),0)+IF(AN32&lt;&gt;"",AN32*OFFSET($A$10,MATCH("Pn",$A$11:$A$100,0),3),0)+IF(AO32&lt;&gt;"",AO32*OFFSET($A$10,MATCH("Pn",$A$11:$A$100,0),4),0)+IF(AP32&lt;&gt;"",AP32*OFFSET($A$10,MATCH("Pn",$A$11:$A$100,0),5),0)+IF(AQ32&lt;&gt;"",AQ32*OFFSET($A$10,MATCH("Pn",$A$11:$A$100,0),6),0)+IF(AR32&lt;&gt;"",AR32*OFFSET($A$10,MATCH("Pn",$A$11:$A$100,0),7),0)+IF(AS32&lt;&gt;"",AS32*OFFSET($A$10,MATCH("Pn",$A$11:$A$100,0),8),0)+IF(AT32&lt;&gt;"",AT32*OFFSET($A$10,MATCH("Pn",$A$11:$A$100,0),9),0)+IF(AU32&lt;&gt;"",AU32*OFFSET($A$10,MATCH("Pn",$A$11:$A$100,0),10),0))*OFFSET($A$10,MATCH("FC",$A$11:$A$100,0),2),""))</f>
        <v>16856948.297536395</v>
      </c>
      <c r="AW32" s="10">
        <f ca="1">IF(OR(A32="Pn",A33="Pn"),"",IF(AND(AV32="",H32&lt;&gt;""),-H32,IF(A32="TOTAL GENERAL",SUM(AW$11:AW30),IF(AV32&lt;&gt;"",AV32-C32,""))))</f>
        <v>-416882020.10098791</v>
      </c>
    </row>
    <row r="33" spans="1:49" s="4" customFormat="1" x14ac:dyDescent="0.25">
      <c r="A33" s="15" t="s">
        <v>425</v>
      </c>
      <c r="B33" s="15" t="s">
        <v>463</v>
      </c>
      <c r="C33" s="179">
        <v>170611334.81841722</v>
      </c>
      <c r="D33" s="16">
        <v>211814</v>
      </c>
      <c r="E33" s="9">
        <f ca="1">IF(AND($A34="Pn",COLUMN(C31)&lt;COUNTIF(PonderacionIndicadores!$A$1:$A$139,"Colon y recto")-1),OFFSET($F$10,0,COLUMN(E89)),IF(AND(A33="Pn",(COUNTIF(PonderacionIndicadores!$A$1:$A$139,"Colon y recto"))&gt;COLUMN(D33)),OFFSET(PonderacionIndicadores!$A$1,MATCH("Colon y recto",PonderacionIndicadores!$A$1:$A$139,0)+COLUMN(D33)-2,3),IF(A33="TOTAL GENERAL",SUM(E$11:E31),IF(D33&lt;&gt;"",D33/OFFSET($A$10,MATCH("TOTAL GENERAL",$A$11:$A$100,0),3),""))))</f>
        <v>5.2618100389047627E-3</v>
      </c>
      <c r="F33" s="16">
        <v>72686</v>
      </c>
      <c r="G33" s="16">
        <v>185009</v>
      </c>
      <c r="H33" s="18">
        <v>93.75</v>
      </c>
      <c r="I33" s="19">
        <v>0.2</v>
      </c>
      <c r="J33" s="18">
        <v>104</v>
      </c>
      <c r="K33" s="19">
        <v>0</v>
      </c>
      <c r="L33" s="18" t="s">
        <v>436</v>
      </c>
      <c r="M33" s="19">
        <v>0</v>
      </c>
      <c r="N33" s="19">
        <v>0.2</v>
      </c>
      <c r="O33" s="19">
        <v>0</v>
      </c>
      <c r="P33" s="180">
        <v>8.25</v>
      </c>
      <c r="Q33" s="18">
        <v>8.65</v>
      </c>
      <c r="R33" s="21">
        <f ca="1">IF(OR($A33="Pn",$A34="Pn"),"",IF($A33="TOTAL GENERAL",SUM(R$11:R31),IF(AND(H33&lt;&gt;"",$A33&lt;&gt;"Pn"),IF(H33&gt;OFFSET($A$10,MATCH("TOTAL GENERAL",$A$11:$A$100,0),COLUMN(H33)-1),0,OFFSET($A$10,MATCH("TOTAL GENERAL",$A$11:$A$100,0),COLUMN(H33)-1)-H33),"")))</f>
        <v>0</v>
      </c>
      <c r="S33" s="21">
        <f ca="1">IF(OR($A33="Pn",$A34="Pn"),"",IF(OR($A33="Pn",$A34="Pn"),"",IF($A33="TOTAL GENERAL",SUM(S$11:S31),IF(AND(I33&lt;&gt;"",$A33&lt;&gt;"Pn"),IF(I33&lt;OFFSET($A$10,MATCH("TOTAL GENERAL",$A$11:$A$100,0),COLUMN(I33)-1),0,I33-OFFSET($A$10,MATCH("TOTAL GENERAL",$A$11:$A$100,0),COLUMN(I33)-1)),""))))</f>
        <v>0</v>
      </c>
      <c r="T33" s="21">
        <f ca="1">IF(OR($A33="Pn",$A34="Pn"),"",IF(OR($A33="Pn",$A34="Pn"),"",IF($A33="TOTAL GENERAL",SUM(T$11:T31),IF(AND(J33&lt;&gt;"",$A33&lt;&gt;"Pn"),IF(J33&gt;OFFSET($A$10,MATCH("TOTAL GENERAL",$A$11:$A$100,0),COLUMN(J33)-1),0,OFFSET($A$10,MATCH("TOTAL GENERAL",$A$11:$A$100,0),COLUMN(J33)-1)-J33),""))))</f>
        <v>0</v>
      </c>
      <c r="U33" s="21">
        <f ca="1">IF(OR($A33="Pn",$A34="Pn"),"",IF($A33="TOTAL GENERAL",SUM(U$11:U31),IF(AND(K33&lt;&gt;"",$A33&lt;&gt;"Pn"),IF(K33&lt;OFFSET($A$10,MATCH("TOTAL GENERAL",$A$11:$A$100,0),COLUMN(K33)-1),0,K33-OFFSET($A$10,MATCH("TOTAL GENERAL",$A$11:$A$100,0),COLUMN(K33)-1)),"")))</f>
        <v>0</v>
      </c>
      <c r="V33" s="21" t="str">
        <f ca="1">IF(OR($A33="Pn",$A34="Pn"),"",IF(OR($A33="Pn",$A34="Pn"),"",IF($A33="TOTAL GENERAL",SUM(V$11:V31),IF(AND(L33&lt;&gt;"",$A33&lt;&gt;"Pn"),IF(L33&gt;OFFSET($A$10,MATCH("TOTAL GENERAL",$A$11:$A$100,0),COLUMN(L33)-1),0,OFFSET($A$10,MATCH("TOTAL GENERAL",$A$11:$A$100,0),COLUMN(L33)-1)-L33),""))))</f>
        <v/>
      </c>
      <c r="W33" s="21">
        <f ca="1">IF(OR($A33="Pn",$A34="Pn"),"",IF(OR($A33="Pn",$A34="Pn"),"",IF($A33="TOTAL GENERAL",SUM(W$11:W31),IF(AND(M33&lt;&gt;"",$A33&lt;&gt;"Pn"),IF(M33&lt;OFFSET($A$10,MATCH("TOTAL GENERAL",$A$11:$A$100,0),COLUMN(M33)-1),0,M33-OFFSET($A$10,MATCH("TOTAL GENERAL",$A$11:$A$100,0),COLUMN(M33)-1)),""))))</f>
        <v>0</v>
      </c>
      <c r="X33" s="21">
        <f ca="1">IF(OR($A33="Pn",$A34="Pn"),"",IF(OR($A33="Pn",$A34="Pn"),"",IF($A33="TOTAL GENERAL",SUM(X$11:X31),IF(AND(N33&lt;&gt;"",$A33&lt;&gt;"Pn"),IF(N33&lt;OFFSET($A$10,MATCH("TOTAL GENERAL",$A$11:$A$100,0),COLUMN(N33)-1),0,N33-OFFSET($A$10,MATCH("TOTAL GENERAL",$A$11:$A$100,0),COLUMN(N33)-1)),""))))</f>
        <v>0</v>
      </c>
      <c r="Y33" s="21">
        <f ca="1">IF(OR($A33="Pn",$A34="Pn"),"",IF(OR($A33="Pn",$A34="Pn"),"",IF($A33="TOTAL GENERAL",SUM(Y$11:Y31),IF(AND(O33&lt;&gt;"",$A33&lt;&gt;"Pn"),IF(O33&lt;OFFSET($A$10,MATCH("TOTAL GENERAL",$A$11:$A$100,0),COLUMN(O33)-1),0,O33-OFFSET($A$10,MATCH("TOTAL GENERAL",$A$11:$A$100,0),COLUMN(O33)-1)),""))))</f>
        <v>0</v>
      </c>
      <c r="Z33" s="21">
        <f ca="1">IF(OR($A33="Pn",$A34="Pn"),"",IF($A33="TOTAL GENERAL",SUM(Z$11:Z31),IF(AND(P33&lt;&gt;"",$A33&lt;&gt;"Pn"),IF(P33&gt;OFFSET($A$10,MATCH("TOTAL GENERAL",$A$11:$A$100,0),COLUMN(P33)-1),0,OFFSET($A$10,MATCH("TOTAL GENERAL",$A$11:$A$100,0),COLUMN(P33)-1)-P33),"")))</f>
        <v>0.47000000000000064</v>
      </c>
      <c r="AA33" s="21">
        <f ca="1">IF(OR($A33="Pn",$A34="Pn"),"",IF(OR($A33="Pn",$A34="Pn"),"",IF($A33="TOTAL GENERAL",SUM(AA$11:AA31),IF(AND(Q33&lt;&gt;"",$A33&lt;&gt;"Pn"),IF(Q33&lt;OFFSET($A$10,MATCH("TOTAL GENERAL",$A$11:$A$100,0),COLUMN(Q33)-1),0,Q33-OFFSET($A$10,MATCH("TOTAL GENERAL",$A$11:$A$100,0),COLUMN(Q33)-1)),""))))</f>
        <v>0</v>
      </c>
      <c r="AB33" s="21">
        <f ca="1">IF(OR($A33="Pn",$A34="Pn"),"",IF($A33="TOTAL GENERAL",SUM(AB$11:AB31),IF(AND(H33&lt;&gt;"",$A33&lt;&gt;"Pn"),R33*$D33,"")))</f>
        <v>0</v>
      </c>
      <c r="AC33" s="21">
        <f ca="1">IF(OR($A33="Pn",$A34="Pn"),"",IF($A33="TOTAL GENERAL",SUM(AC$11:AC31),IF(AND(I33&lt;&gt;"",$A33&lt;&gt;"Pn"),S33*$D33,"")))</f>
        <v>0</v>
      </c>
      <c r="AD33" s="21">
        <f ca="1">IF(OR($A33="Pn",$A34="Pn"),"",IF($A33="TOTAL GENERAL",SUM(AD$11:AD31),IF(AND(J33&lt;&gt;"",$A33&lt;&gt;"Pn"),T33*$D33,"")))</f>
        <v>0</v>
      </c>
      <c r="AE33" s="21">
        <f ca="1">IF(OR($A33="Pn",$A34="Pn"),"",IF($A33="TOTAL GENERAL",SUM(AE$11:AE31),IF(AND(K33&lt;&gt;"",$A33&lt;&gt;"Pn"),U33*$D33,"")))</f>
        <v>0</v>
      </c>
      <c r="AF33" s="21" t="str">
        <f>IF(OR($A33="Pn",$A34="Pn"),"",IF($A33="TOTAL GENERAL",SUM(AF$11:AF31),IF(AND(L33&lt;&gt;"",$A33&lt;&gt;"Pn"),V33*$D33,"")))</f>
        <v/>
      </c>
      <c r="AG33" s="21">
        <f ca="1">IF(OR($A33="Pn",$A34="Pn"),"",IF($A33="TOTAL GENERAL",SUM(AG$11:AG31),IF(AND(M33&lt;&gt;"",$A33&lt;&gt;"Pn"),W33*$D33,"")))</f>
        <v>0</v>
      </c>
      <c r="AH33" s="21">
        <f ca="1">IF(OR($A33="Pn",$A34="Pn"),"",IF($A33="TOTAL GENERAL",SUM(AH$11:AH31),IF(AND(N33&lt;&gt;"",$A33&lt;&gt;"Pn"),X33*$D33,"")))</f>
        <v>0</v>
      </c>
      <c r="AI33" s="21">
        <f ca="1">IF(OR($A33="Pn",$A34="Pn"),"",IF($A33="TOTAL GENERAL",SUM(AI$11:AI31),IF(AND(O33&lt;&gt;"",$A33&lt;&gt;"Pn"),Y33*$D33,"")))</f>
        <v>0</v>
      </c>
      <c r="AJ33" s="21">
        <f ca="1">IF(OR($A33="Pn",$A34="Pn"),"",IF($A33="TOTAL GENERAL",SUM(AJ$11:AJ31),IF(AND(P33&lt;&gt;"",$A33&lt;&gt;"Pn"),Z33*$F33,"")))</f>
        <v>34162.420000000049</v>
      </c>
      <c r="AK33" s="21">
        <f ca="1">IF(OR($A33="Pn",$A34="Pn"),"",IF($A33="TOTAL GENERAL",SUM(AK$11:AK31),IF(AND(Q33&lt;&gt;"",$A33&lt;&gt;"Pn"),AA33*$G33,"")))</f>
        <v>0</v>
      </c>
      <c r="AL33" s="19">
        <f ca="1">IF($A33="TOTAL GENERAL",SUM(AL$11:AL31),IF(AND(R33&lt;&gt;"",$A33&lt;&gt;"Pn"),IF(OFFSET($A$11,MATCH("TOTAL GENERAL",$A$11:$A$100,0)-1,COLUMN(AA33))=0,0,AB33/OFFSET($A$11,MATCH("TOTAL GENERAL",$A$11:$A$100,0)-1,COLUMN(AA33))),""))</f>
        <v>0</v>
      </c>
      <c r="AM33" s="19">
        <f ca="1">IF($A33="TOTAL GENERAL",SUM(AM$11:AM31),IF(AND(S33&lt;&gt;"",$A33&lt;&gt;"Pn"),IF(OFFSET($A$11,MATCH("TOTAL GENERAL",$A$11:$A$100,0)-1,COLUMN(AB33))=0,0,AC33/OFFSET($A$11,MATCH("TOTAL GENERAL",$A$11:$A$100,0)-1,COLUMN(AB33))),""))</f>
        <v>0</v>
      </c>
      <c r="AN33" s="19">
        <f ca="1">IF($A33="TOTAL GENERAL",SUM(AN$11:AN31),IF(AND(T33&lt;&gt;"",$A33&lt;&gt;"Pn"),IF(OFFSET($A$11,MATCH("TOTAL GENERAL",$A$11:$A$100,0)-1,COLUMN(AC33))=0,0,AD33/OFFSET($A$11,MATCH("TOTAL GENERAL",$A$11:$A$100,0)-1,COLUMN(AC33))),""))</f>
        <v>0</v>
      </c>
      <c r="AO33" s="19">
        <f ca="1">IF($A33="TOTAL GENERAL",SUM(AO$11:AO31),IF(AND(U33&lt;&gt;"",$A33&lt;&gt;"Pn"),IF(OFFSET($A$11,MATCH("TOTAL GENERAL",$A$11:$A$100,0)-1,COLUMN(AD33))=0,0,AE33/OFFSET($A$11,MATCH("TOTAL GENERAL",$A$11:$A$100,0)-1,COLUMN(AD33))),""))</f>
        <v>0</v>
      </c>
      <c r="AP33" s="19" t="str">
        <f ca="1">IF($A33="TOTAL GENERAL",SUM(AP$11:AP31),IF(AND(V33&lt;&gt;"",$A33&lt;&gt;"Pn"),IF(OFFSET($A$11,MATCH("TOTAL GENERAL",$A$11:$A$100,0)-1,COLUMN(AE33))=0,0,AF33/OFFSET($A$11,MATCH("TOTAL GENERAL",$A$11:$A$100,0)-1,COLUMN(AE33))),""))</f>
        <v/>
      </c>
      <c r="AQ33" s="19">
        <f ca="1">IF($A33="TOTAL GENERAL",SUM(AQ$11:AQ31),IF(AND(W33&lt;&gt;"",$A33&lt;&gt;"Pn"),IF(OFFSET($A$11,MATCH("TOTAL GENERAL",$A$11:$A$100,0)-1,COLUMN(AF33))=0,0,AG33/OFFSET($A$11,MATCH("TOTAL GENERAL",$A$11:$A$100,0)-1,COLUMN(AF33))),""))</f>
        <v>0</v>
      </c>
      <c r="AR33" s="19">
        <f ca="1">IF($A33="TOTAL GENERAL",SUM(AR$11:AR31),IF(AND(X33&lt;&gt;"",$A33&lt;&gt;"Pn"),IF(OFFSET($A$11,MATCH("TOTAL GENERAL",$A$11:$A$100,0)-1,COLUMN(AG33))=0,0,AH33/OFFSET($A$11,MATCH("TOTAL GENERAL",$A$11:$A$100,0)-1,COLUMN(AG33))),""))</f>
        <v>0</v>
      </c>
      <c r="AS33" s="19">
        <f ca="1">IF($A33="TOTAL GENERAL",SUM(AS$11:AS31),IF(AND(Y33&lt;&gt;"",$A33&lt;&gt;"Pn"),IF(OFFSET($A$11,MATCH("TOTAL GENERAL",$A$11:$A$100,0)-1,COLUMN(AH33))=0,0,AI33/OFFSET($A$11,MATCH("TOTAL GENERAL",$A$11:$A$100,0)-1,COLUMN(AH33))),""))</f>
        <v>0</v>
      </c>
      <c r="AT33" s="19">
        <f ca="1">IF($A33="TOTAL GENERAL",SUM(AT$11:AT31),IF(AND(Z33&lt;&gt;"",$A33&lt;&gt;"Pn"),IF(OFFSET($A$11,MATCH("TOTAL GENERAL",$A$11:$A$100,0)-1,COLUMN(AI33))=0,0,AJ33/OFFSET($A$11,MATCH("TOTAL GENERAL",$A$11:$A$100,0)-1,COLUMN(AI33))),""))</f>
        <v>2.4676843454688735E-3</v>
      </c>
      <c r="AU33" s="19">
        <f ca="1">IF($A33="TOTAL GENERAL",SUM(AU$11:AU31),IF(AND(AA33&lt;&gt;"",$A33&lt;&gt;"Pn"),IF(OFFSET($A$11,MATCH("TOTAL GENERAL",$A$11:$A$100,0)-1,COLUMN(AJ33))=0,0,AK33/OFFSET($A$11,MATCH("TOTAL GENERAL",$A$11:$A$100,0)-1,COLUMN(AJ33))),""))</f>
        <v>0</v>
      </c>
      <c r="AV33" s="182">
        <f ca="1">IF(A33="TOTAL GENERAL",SUM(AV$11:AV31),IF(COUNTIF(AL33:AU33,"")&lt;COUNTA($AL$10:$AU$10),(IF(AL33&lt;&gt;"",AL33*OFFSET($A$10,MATCH("Pn",$A$11:$A$100,0),1),0)+IF(AM33&lt;&gt;"",AM33*OFFSET($A$10,MATCH("Pn",$A$11:$A$100,0),2),0)+IF(AN33&lt;&gt;"",AN33*OFFSET($A$10,MATCH("Pn",$A$11:$A$100,0),3),0)+IF(AO33&lt;&gt;"",AO33*OFFSET($A$10,MATCH("Pn",$A$11:$A$100,0),4),0)+IF(AP33&lt;&gt;"",AP33*OFFSET($A$10,MATCH("Pn",$A$11:$A$100,0),5),0)+IF(AQ33&lt;&gt;"",AQ33*OFFSET($A$10,MATCH("Pn",$A$11:$A$100,0),6),0)+IF(AR33&lt;&gt;"",AR33*OFFSET($A$10,MATCH("Pn",$A$11:$A$100,0),7),0)+IF(AS33&lt;&gt;"",AS33*OFFSET($A$10,MATCH("Pn",$A$11:$A$100,0),8),0)+IF(AT33&lt;&gt;"",AT33*OFFSET($A$10,MATCH("Pn",$A$11:$A$100,0),9),0)+IF(AU33&lt;&gt;"",AU33*OFFSET($A$10,MATCH("Pn",$A$11:$A$100,0),10),0))*OFFSET($A$10,MATCH("FC",$A$11:$A$100,0),2),""))</f>
        <v>4000666.2819263455</v>
      </c>
      <c r="AW33" s="10">
        <f ca="1">IF(OR(A33="Pn",A34="Pn"),"",IF(AND(AV33="",H33&lt;&gt;""),-H33,IF(A33="TOTAL GENERAL",SUM(AW$11:AW31),IF(AV33&lt;&gt;"",AV33-C33,""))))</f>
        <v>-166610668.53649089</v>
      </c>
    </row>
    <row r="34" spans="1:49" s="4" customFormat="1" x14ac:dyDescent="0.25">
      <c r="A34" s="15" t="s">
        <v>426</v>
      </c>
      <c r="B34" s="15" t="s">
        <v>464</v>
      </c>
      <c r="C34" s="179">
        <v>267379747.39933729</v>
      </c>
      <c r="D34" s="16">
        <v>331952</v>
      </c>
      <c r="E34" s="9">
        <f ca="1">IF(AND($A35="Pn",COLUMN(C32)&lt;COUNTIF(PonderacionIndicadores!$A$1:$A$139,"Colon y recto")-1),OFFSET($F$10,0,COLUMN(E90)),IF(AND(A34="Pn",(COUNTIF(PonderacionIndicadores!$A$1:$A$139,"Colon y recto"))&gt;COLUMN(D34)),OFFSET(PonderacionIndicadores!$A$1,MATCH("Colon y recto",PonderacionIndicadores!$A$1:$A$139,0)+COLUMN(D34)-2,3),IF(A34="TOTAL GENERAL",SUM(E$11:E32),IF(D34&lt;&gt;"",D34/OFFSET($A$10,MATCH("TOTAL GENERAL",$A$11:$A$100,0),3),""))))</f>
        <v>8.2462366323024627E-3</v>
      </c>
      <c r="F34" s="16">
        <v>143495</v>
      </c>
      <c r="G34" s="16">
        <v>308371</v>
      </c>
      <c r="H34" s="18">
        <v>3.33</v>
      </c>
      <c r="I34" s="19">
        <v>0</v>
      </c>
      <c r="J34" s="18">
        <v>114.25</v>
      </c>
      <c r="K34" s="19">
        <v>0.66669999999999996</v>
      </c>
      <c r="L34" s="18">
        <v>4.21</v>
      </c>
      <c r="M34" s="19">
        <v>0</v>
      </c>
      <c r="N34" s="19">
        <v>0</v>
      </c>
      <c r="O34" s="19" t="s">
        <v>436</v>
      </c>
      <c r="P34" s="180">
        <v>8.36</v>
      </c>
      <c r="Q34" s="18">
        <v>15.57</v>
      </c>
      <c r="R34" s="21">
        <f ca="1">IF(OR($A34="Pn",$A35="Pn"),"",IF($A34="TOTAL GENERAL",SUM(R$11:R32),IF(AND(H34&lt;&gt;"",$A34&lt;&gt;"Pn"),IF(H34&gt;OFFSET($A$10,MATCH("TOTAL GENERAL",$A$11:$A$100,0),COLUMN(H34)-1),0,OFFSET($A$10,MATCH("TOTAL GENERAL",$A$11:$A$100,0),COLUMN(H34)-1)-H34),"")))</f>
        <v>26.67</v>
      </c>
      <c r="S34" s="21">
        <f ca="1">IF(OR($A34="Pn",$A35="Pn"),"",IF(OR($A34="Pn",$A35="Pn"),"",IF($A34="TOTAL GENERAL",SUM(S$11:S32),IF(AND(I34&lt;&gt;"",$A34&lt;&gt;"Pn"),IF(I34&lt;OFFSET($A$10,MATCH("TOTAL GENERAL",$A$11:$A$100,0),COLUMN(I34)-1),0,I34-OFFSET($A$10,MATCH("TOTAL GENERAL",$A$11:$A$100,0),COLUMN(I34)-1)),""))))</f>
        <v>0</v>
      </c>
      <c r="T34" s="21">
        <f ca="1">IF(OR($A34="Pn",$A35="Pn"),"",IF(OR($A34="Pn",$A35="Pn"),"",IF($A34="TOTAL GENERAL",SUM(T$11:T32),IF(AND(J34&lt;&gt;"",$A34&lt;&gt;"Pn"),IF(J34&gt;OFFSET($A$10,MATCH("TOTAL GENERAL",$A$11:$A$100,0),COLUMN(J34)-1),0,OFFSET($A$10,MATCH("TOTAL GENERAL",$A$11:$A$100,0),COLUMN(J34)-1)-J34),""))))</f>
        <v>0</v>
      </c>
      <c r="U34" s="21">
        <f ca="1">IF(OR($A34="Pn",$A35="Pn"),"",IF($A34="TOTAL GENERAL",SUM(U$11:U32),IF(AND(K34&lt;&gt;"",$A34&lt;&gt;"Pn"),IF(K34&lt;OFFSET($A$10,MATCH("TOTAL GENERAL",$A$11:$A$100,0),COLUMN(K34)-1),0,K34-OFFSET($A$10,MATCH("TOTAL GENERAL",$A$11:$A$100,0),COLUMN(K34)-1)),"")))</f>
        <v>0.16669999999999996</v>
      </c>
      <c r="V34" s="21">
        <f ca="1">IF(OR($A34="Pn",$A35="Pn"),"",IF(OR($A34="Pn",$A35="Pn"),"",IF($A34="TOTAL GENERAL",SUM(V$11:V32),IF(AND(L34&lt;&gt;"",$A34&lt;&gt;"Pn"),IF(L34&gt;OFFSET($A$10,MATCH("TOTAL GENERAL",$A$11:$A$100,0),COLUMN(L34)-1),0,OFFSET($A$10,MATCH("TOTAL GENERAL",$A$11:$A$100,0),COLUMN(L34)-1)-L34),""))))</f>
        <v>3.79</v>
      </c>
      <c r="W34" s="21">
        <f ca="1">IF(OR($A34="Pn",$A35="Pn"),"",IF(OR($A34="Pn",$A35="Pn"),"",IF($A34="TOTAL GENERAL",SUM(W$11:W32),IF(AND(M34&lt;&gt;"",$A34&lt;&gt;"Pn"),IF(M34&lt;OFFSET($A$10,MATCH("TOTAL GENERAL",$A$11:$A$100,0),COLUMN(M34)-1),0,M34-OFFSET($A$10,MATCH("TOTAL GENERAL",$A$11:$A$100,0),COLUMN(M34)-1)),""))))</f>
        <v>0</v>
      </c>
      <c r="X34" s="21">
        <f ca="1">IF(OR($A34="Pn",$A35="Pn"),"",IF(OR($A34="Pn",$A35="Pn"),"",IF($A34="TOTAL GENERAL",SUM(X$11:X32),IF(AND(N34&lt;&gt;"",$A34&lt;&gt;"Pn"),IF(N34&lt;OFFSET($A$10,MATCH("TOTAL GENERAL",$A$11:$A$100,0),COLUMN(N34)-1),0,N34-OFFSET($A$10,MATCH("TOTAL GENERAL",$A$11:$A$100,0),COLUMN(N34)-1)),""))))</f>
        <v>0</v>
      </c>
      <c r="Y34" s="21" t="str">
        <f ca="1">IF(OR($A34="Pn",$A35="Pn"),"",IF(OR($A34="Pn",$A35="Pn"),"",IF($A34="TOTAL GENERAL",SUM(Y$11:Y32),IF(AND(O34&lt;&gt;"",$A34&lt;&gt;"Pn"),IF(O34&lt;OFFSET($A$10,MATCH("TOTAL GENERAL",$A$11:$A$100,0),COLUMN(O34)-1),0,O34-OFFSET($A$10,MATCH("TOTAL GENERAL",$A$11:$A$100,0),COLUMN(O34)-1)),""))))</f>
        <v/>
      </c>
      <c r="Z34" s="21">
        <f ca="1">IF(OR($A34="Pn",$A35="Pn"),"",IF($A34="TOTAL GENERAL",SUM(Z$11:Z32),IF(AND(P34&lt;&gt;"",$A34&lt;&gt;"Pn"),IF(P34&gt;OFFSET($A$10,MATCH("TOTAL GENERAL",$A$11:$A$100,0),COLUMN(P34)-1),0,OFFSET($A$10,MATCH("TOTAL GENERAL",$A$11:$A$100,0),COLUMN(P34)-1)-P34),"")))</f>
        <v>0.36000000000000121</v>
      </c>
      <c r="AA34" s="21">
        <f ca="1">IF(OR($A34="Pn",$A35="Pn"),"",IF(OR($A34="Pn",$A35="Pn"),"",IF($A34="TOTAL GENERAL",SUM(AA$11:AA32),IF(AND(Q34&lt;&gt;"",$A34&lt;&gt;"Pn"),IF(Q34&lt;OFFSET($A$10,MATCH("TOTAL GENERAL",$A$11:$A$100,0),COLUMN(Q34)-1),0,Q34-OFFSET($A$10,MATCH("TOTAL GENERAL",$A$11:$A$100,0),COLUMN(Q34)-1)),""))))</f>
        <v>0</v>
      </c>
      <c r="AB34" s="21">
        <f ca="1">IF(OR($A34="Pn",$A35="Pn"),"",IF($A34="TOTAL GENERAL",SUM(AB$11:AB32),IF(AND(H34&lt;&gt;"",$A34&lt;&gt;"Pn"),R34*$D34,"")))</f>
        <v>8853159.8399999999</v>
      </c>
      <c r="AC34" s="21">
        <f ca="1">IF(OR($A34="Pn",$A35="Pn"),"",IF($A34="TOTAL GENERAL",SUM(AC$11:AC32),IF(AND(I34&lt;&gt;"",$A34&lt;&gt;"Pn"),S34*$D34,"")))</f>
        <v>0</v>
      </c>
      <c r="AD34" s="21">
        <f ca="1">IF(OR($A34="Pn",$A35="Pn"),"",IF($A34="TOTAL GENERAL",SUM(AD$11:AD32),IF(AND(J34&lt;&gt;"",$A34&lt;&gt;"Pn"),T34*$D34,"")))</f>
        <v>0</v>
      </c>
      <c r="AE34" s="21">
        <f ca="1">IF(OR($A34="Pn",$A35="Pn"),"",IF($A34="TOTAL GENERAL",SUM(AE$11:AE32),IF(AND(K34&lt;&gt;"",$A34&lt;&gt;"Pn"),U34*$D34,"")))</f>
        <v>55336.398399999984</v>
      </c>
      <c r="AF34" s="21">
        <f ca="1">IF(OR($A34="Pn",$A35="Pn"),"",IF($A34="TOTAL GENERAL",SUM(AF$11:AF32),IF(AND(L34&lt;&gt;"",$A34&lt;&gt;"Pn"),V34*$D34,"")))</f>
        <v>1258098.08</v>
      </c>
      <c r="AG34" s="21">
        <f ca="1">IF(OR($A34="Pn",$A35="Pn"),"",IF($A34="TOTAL GENERAL",SUM(AG$11:AG32),IF(AND(M34&lt;&gt;"",$A34&lt;&gt;"Pn"),W34*$D34,"")))</f>
        <v>0</v>
      </c>
      <c r="AH34" s="21">
        <f ca="1">IF(OR($A34="Pn",$A35="Pn"),"",IF($A34="TOTAL GENERAL",SUM(AH$11:AH32),IF(AND(N34&lt;&gt;"",$A34&lt;&gt;"Pn"),X34*$D34,"")))</f>
        <v>0</v>
      </c>
      <c r="AI34" s="21" t="str">
        <f>IF(OR($A34="Pn",$A35="Pn"),"",IF($A34="TOTAL GENERAL",SUM(AI$11:AI32),IF(AND(O34&lt;&gt;"",$A34&lt;&gt;"Pn"),Y34*$D34,"")))</f>
        <v/>
      </c>
      <c r="AJ34" s="21">
        <f ca="1">IF(OR($A34="Pn",$A35="Pn"),"",IF($A34="TOTAL GENERAL",SUM(AJ$11:AJ32),IF(AND(P34&lt;&gt;"",$A34&lt;&gt;"Pn"),Z34*$F34,"")))</f>
        <v>51658.200000000172</v>
      </c>
      <c r="AK34" s="21">
        <f ca="1">IF(OR($A34="Pn",$A35="Pn"),"",IF($A34="TOTAL GENERAL",SUM(AK$11:AK32),IF(AND(Q34&lt;&gt;"",$A34&lt;&gt;"Pn"),AA34*$G34,"")))</f>
        <v>0</v>
      </c>
      <c r="AL34" s="19">
        <f ca="1">IF($A34="TOTAL GENERAL",SUM(AL$11:AL32),IF(AND(R34&lt;&gt;"",$A34&lt;&gt;"Pn"),IF(OFFSET($A$11,MATCH("TOTAL GENERAL",$A$11:$A$100,0)-1,COLUMN(AA34))=0,0,AB34/OFFSET($A$11,MATCH("TOTAL GENERAL",$A$11:$A$100,0)-1,COLUMN(AA34))),""))</f>
        <v>4.0492358841114885E-2</v>
      </c>
      <c r="AM34" s="19">
        <f ca="1">IF($A34="TOTAL GENERAL",SUM(AM$11:AM32),IF(AND(S34&lt;&gt;"",$A34&lt;&gt;"Pn"),IF(OFFSET($A$11,MATCH("TOTAL GENERAL",$A$11:$A$100,0)-1,COLUMN(AB34))=0,0,AC34/OFFSET($A$11,MATCH("TOTAL GENERAL",$A$11:$A$100,0)-1,COLUMN(AB34))),""))</f>
        <v>0</v>
      </c>
      <c r="AN34" s="19">
        <f ca="1">IF($A34="TOTAL GENERAL",SUM(AN$11:AN32),IF(AND(T34&lt;&gt;"",$A34&lt;&gt;"Pn"),IF(OFFSET($A$11,MATCH("TOTAL GENERAL",$A$11:$A$100,0)-1,COLUMN(AC34))=0,0,AD34/OFFSET($A$11,MATCH("TOTAL GENERAL",$A$11:$A$100,0)-1,COLUMN(AC34))),""))</f>
        <v>0</v>
      </c>
      <c r="AO34" s="19">
        <f ca="1">IF($A34="TOTAL GENERAL",SUM(AO$11:AO32),IF(AND(U34&lt;&gt;"",$A34&lt;&gt;"Pn"),IF(OFFSET($A$11,MATCH("TOTAL GENERAL",$A$11:$A$100,0)-1,COLUMN(AD34))=0,0,AE34/OFFSET($A$11,MATCH("TOTAL GENERAL",$A$11:$A$100,0)-1,COLUMN(AD34))),""))</f>
        <v>5.8715150434986332E-2</v>
      </c>
      <c r="AP34" s="19">
        <f ca="1">IF($A34="TOTAL GENERAL",SUM(AP$11:AP32),IF(AND(V34&lt;&gt;"",$A34&lt;&gt;"Pn"),IF(OFFSET($A$11,MATCH("TOTAL GENERAL",$A$11:$A$100,0)-1,COLUMN(AE34))=0,0,AF34/OFFSET($A$11,MATCH("TOTAL GENERAL",$A$11:$A$100,0)-1,COLUMN(AE34))),""))</f>
        <v>0.41948195889564666</v>
      </c>
      <c r="AQ34" s="19">
        <f ca="1">IF($A34="TOTAL GENERAL",SUM(AQ$11:AQ32),IF(AND(W34&lt;&gt;"",$A34&lt;&gt;"Pn"),IF(OFFSET($A$11,MATCH("TOTAL GENERAL",$A$11:$A$100,0)-1,COLUMN(AF34))=0,0,AG34/OFFSET($A$11,MATCH("TOTAL GENERAL",$A$11:$A$100,0)-1,COLUMN(AF34))),""))</f>
        <v>0</v>
      </c>
      <c r="AR34" s="19">
        <f ca="1">IF($A34="TOTAL GENERAL",SUM(AR$11:AR32),IF(AND(X34&lt;&gt;"",$A34&lt;&gt;"Pn"),IF(OFFSET($A$11,MATCH("TOTAL GENERAL",$A$11:$A$100,0)-1,COLUMN(AG34))=0,0,AH34/OFFSET($A$11,MATCH("TOTAL GENERAL",$A$11:$A$100,0)-1,COLUMN(AG34))),""))</f>
        <v>0</v>
      </c>
      <c r="AS34" s="19" t="str">
        <f ca="1">IF($A34="TOTAL GENERAL",SUM(AS$11:AS32),IF(AND(Y34&lt;&gt;"",$A34&lt;&gt;"Pn"),IF(OFFSET($A$11,MATCH("TOTAL GENERAL",$A$11:$A$100,0)-1,COLUMN(AH34))=0,0,AI34/OFFSET($A$11,MATCH("TOTAL GENERAL",$A$11:$A$100,0)-1,COLUMN(AH34))),""))</f>
        <v/>
      </c>
      <c r="AT34" s="19">
        <f ca="1">IF($A34="TOTAL GENERAL",SUM(AT$11:AT32),IF(AND(Z34&lt;&gt;"",$A34&lt;&gt;"Pn"),IF(OFFSET($A$11,MATCH("TOTAL GENERAL",$A$11:$A$100,0)-1,COLUMN(AI34))=0,0,AJ34/OFFSET($A$11,MATCH("TOTAL GENERAL",$A$11:$A$100,0)-1,COLUMN(AI34))),""))</f>
        <v>3.7314725202459427E-3</v>
      </c>
      <c r="AU34" s="19">
        <f ca="1">IF($A34="TOTAL GENERAL",SUM(AU$11:AU32),IF(AND(AA34&lt;&gt;"",$A34&lt;&gt;"Pn"),IF(OFFSET($A$11,MATCH("TOTAL GENERAL",$A$11:$A$100,0)-1,COLUMN(AJ34))=0,0,AK34/OFFSET($A$11,MATCH("TOTAL GENERAL",$A$11:$A$100,0)-1,COLUMN(AJ34))),""))</f>
        <v>0</v>
      </c>
      <c r="AV34" s="182">
        <f ca="1">IF(A34="TOTAL GENERAL",SUM(AV$11:AV32),IF(COUNTIF(AL34:AU34,"")&lt;COUNTA($AL$10:$AU$10),(IF(AL34&lt;&gt;"",AL34*OFFSET($A$10,MATCH("Pn",$A$11:$A$100,0),1),0)+IF(AM34&lt;&gt;"",AM34*OFFSET($A$10,MATCH("Pn",$A$11:$A$100,0),2),0)+IF(AN34&lt;&gt;"",AN34*OFFSET($A$10,MATCH("Pn",$A$11:$A$100,0),3),0)+IF(AO34&lt;&gt;"",AO34*OFFSET($A$10,MATCH("Pn",$A$11:$A$100,0),4),0)+IF(AP34&lt;&gt;"",AP34*OFFSET($A$10,MATCH("Pn",$A$11:$A$100,0),5),0)+IF(AQ34&lt;&gt;"",AQ34*OFFSET($A$10,MATCH("Pn",$A$11:$A$100,0),6),0)+IF(AR34&lt;&gt;"",AR34*OFFSET($A$10,MATCH("Pn",$A$11:$A$100,0),7),0)+IF(AS34&lt;&gt;"",AS34*OFFSET($A$10,MATCH("Pn",$A$11:$A$100,0),8),0)+IF(AT34&lt;&gt;"",AT34*OFFSET($A$10,MATCH("Pn",$A$11:$A$100,0),9),0)+IF(AU34&lt;&gt;"",AU34*OFFSET($A$10,MATCH("Pn",$A$11:$A$100,0),10),0))*OFFSET($A$10,MATCH("FC",$A$11:$A$100,0),2),""))</f>
        <v>975568771.32432723</v>
      </c>
      <c r="AW34" s="10">
        <f ca="1">IF(OR(A34="Pn",A35="Pn"),"",IF(AND(AV34="",H34&lt;&gt;""),-H34,IF(A34="TOTAL GENERAL",SUM(AW$11:AW32),IF(AV34&lt;&gt;"",AV34-C34,""))))</f>
        <v>708189023.92498994</v>
      </c>
    </row>
    <row r="35" spans="1:49" s="4" customFormat="1" x14ac:dyDescent="0.25">
      <c r="A35" s="15" t="s">
        <v>427</v>
      </c>
      <c r="B35" s="15" t="s">
        <v>465</v>
      </c>
      <c r="C35" s="179">
        <v>76557380.197490633</v>
      </c>
      <c r="D35" s="16">
        <v>95046</v>
      </c>
      <c r="E35" s="9">
        <f ca="1">IF(AND($A36="Pn",COLUMN(C33)&lt;COUNTIF(PonderacionIndicadores!$A$1:$A$139,"Colon y recto")-1),OFFSET($F$10,0,COLUMN(E91)),IF(AND(A35="Pn",(COUNTIF(PonderacionIndicadores!$A$1:$A$139,"Colon y recto"))&gt;COLUMN(D35)),OFFSET(PonderacionIndicadores!$A$1,MATCH("Colon y recto",PonderacionIndicadores!$A$1:$A$139,0)+COLUMN(D35)-2,3),IF(A35="TOTAL GENERAL",SUM(E$11:E33),IF(D35&lt;&gt;"",D35/OFFSET($A$10,MATCH("TOTAL GENERAL",$A$11:$A$100,0),3),""))))</f>
        <v>2.361099818509362E-3</v>
      </c>
      <c r="F35" s="16">
        <v>34018</v>
      </c>
      <c r="G35" s="16">
        <v>84929</v>
      </c>
      <c r="H35" s="18" t="s">
        <v>436</v>
      </c>
      <c r="I35" s="19">
        <v>0</v>
      </c>
      <c r="J35" s="18" t="s">
        <v>436</v>
      </c>
      <c r="K35" s="19">
        <v>0</v>
      </c>
      <c r="L35" s="18" t="s">
        <v>436</v>
      </c>
      <c r="M35" s="19" t="s">
        <v>436</v>
      </c>
      <c r="N35" s="19">
        <v>0</v>
      </c>
      <c r="O35" s="19" t="s">
        <v>436</v>
      </c>
      <c r="P35" s="180">
        <v>2.94</v>
      </c>
      <c r="Q35" s="18">
        <v>16.48</v>
      </c>
      <c r="R35" s="21" t="str">
        <f ca="1">IF(OR($A35="Pn",$A36="Pn"),"",IF($A35="TOTAL GENERAL",SUM(R$11:R33),IF(AND(H35&lt;&gt;"",$A35&lt;&gt;"Pn"),IF(H35&gt;OFFSET($A$10,MATCH("TOTAL GENERAL",$A$11:$A$100,0),COLUMN(H35)-1),0,OFFSET($A$10,MATCH("TOTAL GENERAL",$A$11:$A$100,0),COLUMN(H35)-1)-H35),"")))</f>
        <v/>
      </c>
      <c r="S35" s="21">
        <f ca="1">IF(OR($A35="Pn",$A36="Pn"),"",IF(OR($A35="Pn",$A36="Pn"),"",IF($A35="TOTAL GENERAL",SUM(S$11:S33),IF(AND(I35&lt;&gt;"",$A35&lt;&gt;"Pn"),IF(I35&lt;OFFSET($A$10,MATCH("TOTAL GENERAL",$A$11:$A$100,0),COLUMN(I35)-1),0,I35-OFFSET($A$10,MATCH("TOTAL GENERAL",$A$11:$A$100,0),COLUMN(I35)-1)),""))))</f>
        <v>0</v>
      </c>
      <c r="T35" s="21" t="str">
        <f ca="1">IF(OR($A35="Pn",$A36="Pn"),"",IF(OR($A35="Pn",$A36="Pn"),"",IF($A35="TOTAL GENERAL",SUM(T$11:T33),IF(AND(J35&lt;&gt;"",$A35&lt;&gt;"Pn"),IF(J35&gt;OFFSET($A$10,MATCH("TOTAL GENERAL",$A$11:$A$100,0),COLUMN(J35)-1),0,OFFSET($A$10,MATCH("TOTAL GENERAL",$A$11:$A$100,0),COLUMN(J35)-1)-J35),""))))</f>
        <v/>
      </c>
      <c r="U35" s="21">
        <f ca="1">IF(OR($A35="Pn",$A36="Pn"),"",IF($A35="TOTAL GENERAL",SUM(U$11:U33),IF(AND(K35&lt;&gt;"",$A35&lt;&gt;"Pn"),IF(K35&lt;OFFSET($A$10,MATCH("TOTAL GENERAL",$A$11:$A$100,0),COLUMN(K35)-1),0,K35-OFFSET($A$10,MATCH("TOTAL GENERAL",$A$11:$A$100,0),COLUMN(K35)-1)),"")))</f>
        <v>0</v>
      </c>
      <c r="V35" s="21" t="str">
        <f ca="1">IF(OR($A35="Pn",$A36="Pn"),"",IF(OR($A35="Pn",$A36="Pn"),"",IF($A35="TOTAL GENERAL",SUM(V$11:V33),IF(AND(L35&lt;&gt;"",$A35&lt;&gt;"Pn"),IF(L35&gt;OFFSET($A$10,MATCH("TOTAL GENERAL",$A$11:$A$100,0),COLUMN(L35)-1),0,OFFSET($A$10,MATCH("TOTAL GENERAL",$A$11:$A$100,0),COLUMN(L35)-1)-L35),""))))</f>
        <v/>
      </c>
      <c r="W35" s="21" t="str">
        <f ca="1">IF(OR($A35="Pn",$A36="Pn"),"",IF(OR($A35="Pn",$A36="Pn"),"",IF($A35="TOTAL GENERAL",SUM(W$11:W33),IF(AND(M35&lt;&gt;"",$A35&lt;&gt;"Pn"),IF(M35&lt;OFFSET($A$10,MATCH("TOTAL GENERAL",$A$11:$A$100,0),COLUMN(M35)-1),0,M35-OFFSET($A$10,MATCH("TOTAL GENERAL",$A$11:$A$100,0),COLUMN(M35)-1)),""))))</f>
        <v/>
      </c>
      <c r="X35" s="21">
        <f ca="1">IF(OR($A35="Pn",$A36="Pn"),"",IF(OR($A35="Pn",$A36="Pn"),"",IF($A35="TOTAL GENERAL",SUM(X$11:X33),IF(AND(N35&lt;&gt;"",$A35&lt;&gt;"Pn"),IF(N35&lt;OFFSET($A$10,MATCH("TOTAL GENERAL",$A$11:$A$100,0),COLUMN(N35)-1),0,N35-OFFSET($A$10,MATCH("TOTAL GENERAL",$A$11:$A$100,0),COLUMN(N35)-1)),""))))</f>
        <v>0</v>
      </c>
      <c r="Y35" s="21" t="str">
        <f ca="1">IF(OR($A35="Pn",$A36="Pn"),"",IF(OR($A35="Pn",$A36="Pn"),"",IF($A35="TOTAL GENERAL",SUM(Y$11:Y33),IF(AND(O35&lt;&gt;"",$A35&lt;&gt;"Pn"),IF(O35&lt;OFFSET($A$10,MATCH("TOTAL GENERAL",$A$11:$A$100,0),COLUMN(O35)-1),0,O35-OFFSET($A$10,MATCH("TOTAL GENERAL",$A$11:$A$100,0),COLUMN(O35)-1)),""))))</f>
        <v/>
      </c>
      <c r="Z35" s="21">
        <f ca="1">IF(OR($A35="Pn",$A36="Pn"),"",IF($A35="TOTAL GENERAL",SUM(Z$11:Z33),IF(AND(P35&lt;&gt;"",$A35&lt;&gt;"Pn"),IF(P35&gt;OFFSET($A$10,MATCH("TOTAL GENERAL",$A$11:$A$100,0),COLUMN(P35)-1),0,OFFSET($A$10,MATCH("TOTAL GENERAL",$A$11:$A$100,0),COLUMN(P35)-1)-P35),"")))</f>
        <v>5.7800000000000011</v>
      </c>
      <c r="AA35" s="21">
        <f ca="1">IF(OR($A35="Pn",$A36="Pn"),"",IF(OR($A35="Pn",$A36="Pn"),"",IF($A35="TOTAL GENERAL",SUM(AA$11:AA33),IF(AND(Q35&lt;&gt;"",$A35&lt;&gt;"Pn"),IF(Q35&lt;OFFSET($A$10,MATCH("TOTAL GENERAL",$A$11:$A$100,0),COLUMN(Q35)-1),0,Q35-OFFSET($A$10,MATCH("TOTAL GENERAL",$A$11:$A$100,0),COLUMN(Q35)-1)),""))))</f>
        <v>0</v>
      </c>
      <c r="AB35" s="21" t="str">
        <f>IF(OR($A35="Pn",$A36="Pn"),"",IF($A35="TOTAL GENERAL",SUM(AB$11:AB33),IF(AND(H35&lt;&gt;"",$A35&lt;&gt;"Pn"),R35*$D35,"")))</f>
        <v/>
      </c>
      <c r="AC35" s="21">
        <f ca="1">IF(OR($A35="Pn",$A36="Pn"),"",IF($A35="TOTAL GENERAL",SUM(AC$11:AC33),IF(AND(I35&lt;&gt;"",$A35&lt;&gt;"Pn"),S35*$D35,"")))</f>
        <v>0</v>
      </c>
      <c r="AD35" s="21" t="str">
        <f>IF(OR($A35="Pn",$A36="Pn"),"",IF($A35="TOTAL GENERAL",SUM(AD$11:AD33),IF(AND(J35&lt;&gt;"",$A35&lt;&gt;"Pn"),T35*$D35,"")))</f>
        <v/>
      </c>
      <c r="AE35" s="21">
        <f ca="1">IF(OR($A35="Pn",$A36="Pn"),"",IF($A35="TOTAL GENERAL",SUM(AE$11:AE33),IF(AND(K35&lt;&gt;"",$A35&lt;&gt;"Pn"),U35*$D35,"")))</f>
        <v>0</v>
      </c>
      <c r="AF35" s="21" t="str">
        <f>IF(OR($A35="Pn",$A36="Pn"),"",IF($A35="TOTAL GENERAL",SUM(AF$11:AF33),IF(AND(L35&lt;&gt;"",$A35&lt;&gt;"Pn"),V35*$D35,"")))</f>
        <v/>
      </c>
      <c r="AG35" s="21" t="str">
        <f>IF(OR($A35="Pn",$A36="Pn"),"",IF($A35="TOTAL GENERAL",SUM(AG$11:AG33),IF(AND(M35&lt;&gt;"",$A35&lt;&gt;"Pn"),W35*$D35,"")))</f>
        <v/>
      </c>
      <c r="AH35" s="21">
        <f ca="1">IF(OR($A35="Pn",$A36="Pn"),"",IF($A35="TOTAL GENERAL",SUM(AH$11:AH33),IF(AND(N35&lt;&gt;"",$A35&lt;&gt;"Pn"),X35*$D35,"")))</f>
        <v>0</v>
      </c>
      <c r="AI35" s="21" t="str">
        <f>IF(OR($A35="Pn",$A36="Pn"),"",IF($A35="TOTAL GENERAL",SUM(AI$11:AI33),IF(AND(O35&lt;&gt;"",$A35&lt;&gt;"Pn"),Y35*$D35,"")))</f>
        <v/>
      </c>
      <c r="AJ35" s="21">
        <f ca="1">IF(OR($A35="Pn",$A36="Pn"),"",IF($A35="TOTAL GENERAL",SUM(AJ$11:AJ33),IF(AND(P35&lt;&gt;"",$A35&lt;&gt;"Pn"),Z35*$F35,"")))</f>
        <v>196624.04000000004</v>
      </c>
      <c r="AK35" s="21">
        <f ca="1">IF(OR($A35="Pn",$A36="Pn"),"",IF($A35="TOTAL GENERAL",SUM(AK$11:AK33),IF(AND(Q35&lt;&gt;"",$A35&lt;&gt;"Pn"),AA35*$G35,"")))</f>
        <v>0</v>
      </c>
      <c r="AL35" s="19" t="str">
        <f ca="1">IF($A35="TOTAL GENERAL",SUM(AL$11:AL33),IF(AND(R35&lt;&gt;"",$A35&lt;&gt;"Pn"),IF(OFFSET($A$11,MATCH("TOTAL GENERAL",$A$11:$A$100,0)-1,COLUMN(AA35))=0,0,AB35/OFFSET($A$11,MATCH("TOTAL GENERAL",$A$11:$A$100,0)-1,COLUMN(AA35))),""))</f>
        <v/>
      </c>
      <c r="AM35" s="19">
        <f ca="1">IF($A35="TOTAL GENERAL",SUM(AM$11:AM33),IF(AND(S35&lt;&gt;"",$A35&lt;&gt;"Pn"),IF(OFFSET($A$11,MATCH("TOTAL GENERAL",$A$11:$A$100,0)-1,COLUMN(AB35))=0,0,AC35/OFFSET($A$11,MATCH("TOTAL GENERAL",$A$11:$A$100,0)-1,COLUMN(AB35))),""))</f>
        <v>0</v>
      </c>
      <c r="AN35" s="19" t="str">
        <f ca="1">IF($A35="TOTAL GENERAL",SUM(AN$11:AN33),IF(AND(T35&lt;&gt;"",$A35&lt;&gt;"Pn"),IF(OFFSET($A$11,MATCH("TOTAL GENERAL",$A$11:$A$100,0)-1,COLUMN(AC35))=0,0,AD35/OFFSET($A$11,MATCH("TOTAL GENERAL",$A$11:$A$100,0)-1,COLUMN(AC35))),""))</f>
        <v/>
      </c>
      <c r="AO35" s="19">
        <f ca="1">IF($A35="TOTAL GENERAL",SUM(AO$11:AO33),IF(AND(U35&lt;&gt;"",$A35&lt;&gt;"Pn"),IF(OFFSET($A$11,MATCH("TOTAL GENERAL",$A$11:$A$100,0)-1,COLUMN(AD35))=0,0,AE35/OFFSET($A$11,MATCH("TOTAL GENERAL",$A$11:$A$100,0)-1,COLUMN(AD35))),""))</f>
        <v>0</v>
      </c>
      <c r="AP35" s="19" t="str">
        <f ca="1">IF($A35="TOTAL GENERAL",SUM(AP$11:AP33),IF(AND(V35&lt;&gt;"",$A35&lt;&gt;"Pn"),IF(OFFSET($A$11,MATCH("TOTAL GENERAL",$A$11:$A$100,0)-1,COLUMN(AE35))=0,0,AF35/OFFSET($A$11,MATCH("TOTAL GENERAL",$A$11:$A$100,0)-1,COLUMN(AE35))),""))</f>
        <v/>
      </c>
      <c r="AQ35" s="19" t="str">
        <f ca="1">IF($A35="TOTAL GENERAL",SUM(AQ$11:AQ33),IF(AND(W35&lt;&gt;"",$A35&lt;&gt;"Pn"),IF(OFFSET($A$11,MATCH("TOTAL GENERAL",$A$11:$A$100,0)-1,COLUMN(AF35))=0,0,AG35/OFFSET($A$11,MATCH("TOTAL GENERAL",$A$11:$A$100,0)-1,COLUMN(AF35))),""))</f>
        <v/>
      </c>
      <c r="AR35" s="19">
        <f ca="1">IF($A35="TOTAL GENERAL",SUM(AR$11:AR33),IF(AND(X35&lt;&gt;"",$A35&lt;&gt;"Pn"),IF(OFFSET($A$11,MATCH("TOTAL GENERAL",$A$11:$A$100,0)-1,COLUMN(AG35))=0,0,AH35/OFFSET($A$11,MATCH("TOTAL GENERAL",$A$11:$A$100,0)-1,COLUMN(AG35))),""))</f>
        <v>0</v>
      </c>
      <c r="AS35" s="19" t="str">
        <f ca="1">IF($A35="TOTAL GENERAL",SUM(AS$11:AS33),IF(AND(Y35&lt;&gt;"",$A35&lt;&gt;"Pn"),IF(OFFSET($A$11,MATCH("TOTAL GENERAL",$A$11:$A$100,0)-1,COLUMN(AH35))=0,0,AI35/OFFSET($A$11,MATCH("TOTAL GENERAL",$A$11:$A$100,0)-1,COLUMN(AH35))),""))</f>
        <v/>
      </c>
      <c r="AT35" s="19">
        <f ca="1">IF($A35="TOTAL GENERAL",SUM(AT$11:AT33),IF(AND(Z35&lt;&gt;"",$A35&lt;&gt;"Pn"),IF(OFFSET($A$11,MATCH("TOTAL GENERAL",$A$11:$A$100,0)-1,COLUMN(AI35))=0,0,AJ35/OFFSET($A$11,MATCH("TOTAL GENERAL",$A$11:$A$100,0)-1,COLUMN(AI35))),""))</f>
        <v>1.4202918453986718E-2</v>
      </c>
      <c r="AU35" s="19">
        <f ca="1">IF($A35="TOTAL GENERAL",SUM(AU$11:AU33),IF(AND(AA35&lt;&gt;"",$A35&lt;&gt;"Pn"),IF(OFFSET($A$11,MATCH("TOTAL GENERAL",$A$11:$A$100,0)-1,COLUMN(AJ35))=0,0,AK35/OFFSET($A$11,MATCH("TOTAL GENERAL",$A$11:$A$100,0)-1,COLUMN(AJ35))),""))</f>
        <v>0</v>
      </c>
      <c r="AV35" s="182">
        <f ca="1">IF(A35="TOTAL GENERAL",SUM(AV$11:AV33),IF(COUNTIF(AL35:AU35,"")&lt;COUNTA($AL$10:$AU$10),(IF(AL35&lt;&gt;"",AL35*OFFSET($A$10,MATCH("Pn",$A$11:$A$100,0),1),0)+IF(AM35&lt;&gt;"",AM35*OFFSET($A$10,MATCH("Pn",$A$11:$A$100,0),2),0)+IF(AN35&lt;&gt;"",AN35*OFFSET($A$10,MATCH("Pn",$A$11:$A$100,0),3),0)+IF(AO35&lt;&gt;"",AO35*OFFSET($A$10,MATCH("Pn",$A$11:$A$100,0),4),0)+IF(AP35&lt;&gt;"",AP35*OFFSET($A$10,MATCH("Pn",$A$11:$A$100,0),5),0)+IF(AQ35&lt;&gt;"",AQ35*OFFSET($A$10,MATCH("Pn",$A$11:$A$100,0),6),0)+IF(AR35&lt;&gt;"",AR35*OFFSET($A$10,MATCH("Pn",$A$11:$A$100,0),7),0)+IF(AS35&lt;&gt;"",AS35*OFFSET($A$10,MATCH("Pn",$A$11:$A$100,0),8),0)+IF(AT35&lt;&gt;"",AT35*OFFSET($A$10,MATCH("Pn",$A$11:$A$100,0),9),0)+IF(AU35&lt;&gt;"",AU35*OFFSET($A$10,MATCH("Pn",$A$11:$A$100,0),10),0))*OFFSET($A$10,MATCH("FC",$A$11:$A$100,0),2),""))</f>
        <v>23026096.132655002</v>
      </c>
      <c r="AW35" s="10">
        <f ca="1">IF(OR(A35="Pn",A36="Pn"),"",IF(AND(AV35="",H35&lt;&gt;""),-H35,IF(A35="TOTAL GENERAL",SUM(AW$11:AW33),IF(AV35&lt;&gt;"",AV35-C35,""))))</f>
        <v>-53531284.06483563</v>
      </c>
    </row>
    <row r="36" spans="1:49" s="4" customFormat="1" x14ac:dyDescent="0.25">
      <c r="A36" s="15" t="s">
        <v>428</v>
      </c>
      <c r="B36" s="15" t="s">
        <v>466</v>
      </c>
      <c r="C36" s="179">
        <v>939813811.30660868</v>
      </c>
      <c r="D36" s="16">
        <v>1166779</v>
      </c>
      <c r="E36" s="9">
        <f ca="1">IF(AND($A37="Pn",COLUMN(C34)&lt;COUNTIF(PonderacionIndicadores!$A$1:$A$139,"Colon y recto")-1),OFFSET($F$10,0,COLUMN(E92)),IF(AND(A36="Pn",(COUNTIF(PonderacionIndicadores!$A$1:$A$139,"Colon y recto"))&gt;COLUMN(D36)),OFFSET(PonderacionIndicadores!$A$1,MATCH("Colon y recto",PonderacionIndicadores!$A$1:$A$139,0)+COLUMN(D36)-2,3),IF(A36="TOTAL GENERAL",SUM(E$11:E34),IF(D36&lt;&gt;"",D36/OFFSET($A$10,MATCH("TOTAL GENERAL",$A$11:$A$100,0),3),""))))</f>
        <v>2.8984719873961399E-2</v>
      </c>
      <c r="F36" s="16">
        <v>541063</v>
      </c>
      <c r="G36" s="16">
        <v>1085927</v>
      </c>
      <c r="H36" s="18">
        <v>19.93</v>
      </c>
      <c r="I36" s="19">
        <v>0.21249999999999999</v>
      </c>
      <c r="J36" s="18">
        <v>78.16</v>
      </c>
      <c r="K36" s="19">
        <v>9.0899999999999995E-2</v>
      </c>
      <c r="L36" s="18">
        <v>8.23</v>
      </c>
      <c r="M36" s="19">
        <v>0.4</v>
      </c>
      <c r="N36" s="19">
        <v>0.19189999999999999</v>
      </c>
      <c r="O36" s="19">
        <v>0.1</v>
      </c>
      <c r="P36" s="180">
        <v>13.31</v>
      </c>
      <c r="Q36" s="18">
        <v>61.7</v>
      </c>
      <c r="R36" s="21">
        <f ca="1">IF(OR($A36="Pn",$A37="Pn"),"",IF($A36="TOTAL GENERAL",SUM(R$11:R34),IF(AND(H36&lt;&gt;"",$A36&lt;&gt;"Pn"),IF(H36&gt;OFFSET($A$10,MATCH("TOTAL GENERAL",$A$11:$A$100,0),COLUMN(H36)-1),0,OFFSET($A$10,MATCH("TOTAL GENERAL",$A$11:$A$100,0),COLUMN(H36)-1)-H36),"")))</f>
        <v>10.07</v>
      </c>
      <c r="S36" s="21">
        <f ca="1">IF(OR($A36="Pn",$A37="Pn"),"",IF(OR($A36="Pn",$A37="Pn"),"",IF($A36="TOTAL GENERAL",SUM(S$11:S34),IF(AND(I36&lt;&gt;"",$A36&lt;&gt;"Pn"),IF(I36&lt;OFFSET($A$10,MATCH("TOTAL GENERAL",$A$11:$A$100,0),COLUMN(I36)-1),0,I36-OFFSET($A$10,MATCH("TOTAL GENERAL",$A$11:$A$100,0),COLUMN(I36)-1)),""))))</f>
        <v>0</v>
      </c>
      <c r="T36" s="21">
        <f ca="1">IF(OR($A36="Pn",$A37="Pn"),"",IF(OR($A36="Pn",$A37="Pn"),"",IF($A36="TOTAL GENERAL",SUM(T$11:T34),IF(AND(J36&lt;&gt;"",$A36&lt;&gt;"Pn"),IF(J36&gt;OFFSET($A$10,MATCH("TOTAL GENERAL",$A$11:$A$100,0),COLUMN(J36)-1),0,OFFSET($A$10,MATCH("TOTAL GENERAL",$A$11:$A$100,0),COLUMN(J36)-1)-J36),""))))</f>
        <v>0</v>
      </c>
      <c r="U36" s="21">
        <f ca="1">IF(OR($A36="Pn",$A37="Pn"),"",IF($A36="TOTAL GENERAL",SUM(U$11:U34),IF(AND(K36&lt;&gt;"",$A36&lt;&gt;"Pn"),IF(K36&lt;OFFSET($A$10,MATCH("TOTAL GENERAL",$A$11:$A$100,0),COLUMN(K36)-1),0,K36-OFFSET($A$10,MATCH("TOTAL GENERAL",$A$11:$A$100,0),COLUMN(K36)-1)),"")))</f>
        <v>0</v>
      </c>
      <c r="V36" s="21">
        <f ca="1">IF(OR($A36="Pn",$A37="Pn"),"",IF(OR($A36="Pn",$A37="Pn"),"",IF($A36="TOTAL GENERAL",SUM(V$11:V34),IF(AND(L36&lt;&gt;"",$A36&lt;&gt;"Pn"),IF(L36&gt;OFFSET($A$10,MATCH("TOTAL GENERAL",$A$11:$A$100,0),COLUMN(L36)-1),0,OFFSET($A$10,MATCH("TOTAL GENERAL",$A$11:$A$100,0),COLUMN(L36)-1)-L36),""))))</f>
        <v>0</v>
      </c>
      <c r="W36" s="21">
        <f ca="1">IF(OR($A36="Pn",$A37="Pn"),"",IF(OR($A36="Pn",$A37="Pn"),"",IF($A36="TOTAL GENERAL",SUM(W$11:W34),IF(AND(M36&lt;&gt;"",$A36&lt;&gt;"Pn"),IF(M36&lt;OFFSET($A$10,MATCH("TOTAL GENERAL",$A$11:$A$100,0),COLUMN(M36)-1),0,M36-OFFSET($A$10,MATCH("TOTAL GENERAL",$A$11:$A$100,0),COLUMN(M36)-1)),""))))</f>
        <v>0</v>
      </c>
      <c r="X36" s="21">
        <f ca="1">IF(OR($A36="Pn",$A37="Pn"),"",IF(OR($A36="Pn",$A37="Pn"),"",IF($A36="TOTAL GENERAL",SUM(X$11:X34),IF(AND(N36&lt;&gt;"",$A36&lt;&gt;"Pn"),IF(N36&lt;OFFSET($A$10,MATCH("TOTAL GENERAL",$A$11:$A$100,0),COLUMN(N36)-1),0,N36-OFFSET($A$10,MATCH("TOTAL GENERAL",$A$11:$A$100,0),COLUMN(N36)-1)),""))))</f>
        <v>0</v>
      </c>
      <c r="Y36" s="21">
        <f ca="1">IF(OR($A36="Pn",$A37="Pn"),"",IF(OR($A36="Pn",$A37="Pn"),"",IF($A36="TOTAL GENERAL",SUM(Y$11:Y34),IF(AND(O36&lt;&gt;"",$A36&lt;&gt;"Pn"),IF(O36&lt;OFFSET($A$10,MATCH("TOTAL GENERAL",$A$11:$A$100,0),COLUMN(O36)-1),0,O36-OFFSET($A$10,MATCH("TOTAL GENERAL",$A$11:$A$100,0),COLUMN(O36)-1)),""))))</f>
        <v>0</v>
      </c>
      <c r="Z36" s="21">
        <f ca="1">IF(OR($A36="Pn",$A37="Pn"),"",IF($A36="TOTAL GENERAL",SUM(Z$11:Z34),IF(AND(P36&lt;&gt;"",$A36&lt;&gt;"Pn"),IF(P36&gt;OFFSET($A$10,MATCH("TOTAL GENERAL",$A$11:$A$100,0),COLUMN(P36)-1),0,OFFSET($A$10,MATCH("TOTAL GENERAL",$A$11:$A$100,0),COLUMN(P36)-1)-P36),"")))</f>
        <v>0</v>
      </c>
      <c r="AA36" s="21">
        <f ca="1">IF(OR($A36="Pn",$A37="Pn"),"",IF(OR($A36="Pn",$A37="Pn"),"",IF($A36="TOTAL GENERAL",SUM(AA$11:AA34),IF(AND(Q36&lt;&gt;"",$A36&lt;&gt;"Pn"),IF(Q36&lt;OFFSET($A$10,MATCH("TOTAL GENERAL",$A$11:$A$100,0),COLUMN(Q36)-1),0,Q36-OFFSET($A$10,MATCH("TOTAL GENERAL",$A$11:$A$100,0),COLUMN(Q36)-1)),""))))</f>
        <v>11.120000000000005</v>
      </c>
      <c r="AB36" s="21">
        <f ca="1">IF(OR($A36="Pn",$A37="Pn"),"",IF($A36="TOTAL GENERAL",SUM(AB$11:AB34),IF(AND(H36&lt;&gt;"",$A36&lt;&gt;"Pn"),R36*$D36,"")))</f>
        <v>11749464.530000001</v>
      </c>
      <c r="AC36" s="21">
        <f ca="1">IF(OR($A36="Pn",$A37="Pn"),"",IF($A36="TOTAL GENERAL",SUM(AC$11:AC34),IF(AND(I36&lt;&gt;"",$A36&lt;&gt;"Pn"),S36*$D36,"")))</f>
        <v>0</v>
      </c>
      <c r="AD36" s="21">
        <f ca="1">IF(OR($A36="Pn",$A37="Pn"),"",IF($A36="TOTAL GENERAL",SUM(AD$11:AD34),IF(AND(J36&lt;&gt;"",$A36&lt;&gt;"Pn"),T36*$D36,"")))</f>
        <v>0</v>
      </c>
      <c r="AE36" s="21">
        <f ca="1">IF(OR($A36="Pn",$A37="Pn"),"",IF($A36="TOTAL GENERAL",SUM(AE$11:AE34),IF(AND(K36&lt;&gt;"",$A36&lt;&gt;"Pn"),U36*$D36,"")))</f>
        <v>0</v>
      </c>
      <c r="AF36" s="21">
        <f ca="1">IF(OR($A36="Pn",$A37="Pn"),"",IF($A36="TOTAL GENERAL",SUM(AF$11:AF34),IF(AND(L36&lt;&gt;"",$A36&lt;&gt;"Pn"),V36*$D36,"")))</f>
        <v>0</v>
      </c>
      <c r="AG36" s="21">
        <f ca="1">IF(OR($A36="Pn",$A37="Pn"),"",IF($A36="TOTAL GENERAL",SUM(AG$11:AG34),IF(AND(M36&lt;&gt;"",$A36&lt;&gt;"Pn"),W36*$D36,"")))</f>
        <v>0</v>
      </c>
      <c r="AH36" s="21">
        <f ca="1">IF(OR($A36="Pn",$A37="Pn"),"",IF($A36="TOTAL GENERAL",SUM(AH$11:AH34),IF(AND(N36&lt;&gt;"",$A36&lt;&gt;"Pn"),X36*$D36,"")))</f>
        <v>0</v>
      </c>
      <c r="AI36" s="21">
        <f ca="1">IF(OR($A36="Pn",$A37="Pn"),"",IF($A36="TOTAL GENERAL",SUM(AI$11:AI34),IF(AND(O36&lt;&gt;"",$A36&lt;&gt;"Pn"),Y36*$D36,"")))</f>
        <v>0</v>
      </c>
      <c r="AJ36" s="21">
        <f ca="1">IF(OR($A36="Pn",$A37="Pn"),"",IF($A36="TOTAL GENERAL",SUM(AJ$11:AJ34),IF(AND(P36&lt;&gt;"",$A36&lt;&gt;"Pn"),Z36*$F36,"")))</f>
        <v>0</v>
      </c>
      <c r="AK36" s="21">
        <f ca="1">IF(OR($A36="Pn",$A37="Pn"),"",IF($A36="TOTAL GENERAL",SUM(AK$11:AK34),IF(AND(Q36&lt;&gt;"",$A36&lt;&gt;"Pn"),AA36*$G36,"")))</f>
        <v>12075508.240000006</v>
      </c>
      <c r="AL36" s="19">
        <f ca="1">IF($A36="TOTAL GENERAL",SUM(AL$11:AL34),IF(AND(R36&lt;&gt;"",$A36&lt;&gt;"Pn"),IF(OFFSET($A$11,MATCH("TOTAL GENERAL",$A$11:$A$100,0)-1,COLUMN(AA36))=0,0,AB36/OFFSET($A$11,MATCH("TOTAL GENERAL",$A$11:$A$100,0)-1,COLUMN(AA36))),""))</f>
        <v>5.3739404070186916E-2</v>
      </c>
      <c r="AM36" s="19">
        <f ca="1">IF($A36="TOTAL GENERAL",SUM(AM$11:AM34),IF(AND(S36&lt;&gt;"",$A36&lt;&gt;"Pn"),IF(OFFSET($A$11,MATCH("TOTAL GENERAL",$A$11:$A$100,0)-1,COLUMN(AB36))=0,0,AC36/OFFSET($A$11,MATCH("TOTAL GENERAL",$A$11:$A$100,0)-1,COLUMN(AB36))),""))</f>
        <v>0</v>
      </c>
      <c r="AN36" s="19">
        <f ca="1">IF($A36="TOTAL GENERAL",SUM(AN$11:AN34),IF(AND(T36&lt;&gt;"",$A36&lt;&gt;"Pn"),IF(OFFSET($A$11,MATCH("TOTAL GENERAL",$A$11:$A$100,0)-1,COLUMN(AC36))=0,0,AD36/OFFSET($A$11,MATCH("TOTAL GENERAL",$A$11:$A$100,0)-1,COLUMN(AC36))),""))</f>
        <v>0</v>
      </c>
      <c r="AO36" s="19">
        <f ca="1">IF($A36="TOTAL GENERAL",SUM(AO$11:AO34),IF(AND(U36&lt;&gt;"",$A36&lt;&gt;"Pn"),IF(OFFSET($A$11,MATCH("TOTAL GENERAL",$A$11:$A$100,0)-1,COLUMN(AD36))=0,0,AE36/OFFSET($A$11,MATCH("TOTAL GENERAL",$A$11:$A$100,0)-1,COLUMN(AD36))),""))</f>
        <v>0</v>
      </c>
      <c r="AP36" s="19">
        <f ca="1">IF($A36="TOTAL GENERAL",SUM(AP$11:AP34),IF(AND(V36&lt;&gt;"",$A36&lt;&gt;"Pn"),IF(OFFSET($A$11,MATCH("TOTAL GENERAL",$A$11:$A$100,0)-1,COLUMN(AE36))=0,0,AF36/OFFSET($A$11,MATCH("TOTAL GENERAL",$A$11:$A$100,0)-1,COLUMN(AE36))),""))</f>
        <v>0</v>
      </c>
      <c r="AQ36" s="19">
        <f ca="1">IF($A36="TOTAL GENERAL",SUM(AQ$11:AQ34),IF(AND(W36&lt;&gt;"",$A36&lt;&gt;"Pn"),IF(OFFSET($A$11,MATCH("TOTAL GENERAL",$A$11:$A$100,0)-1,COLUMN(AF36))=0,0,AG36/OFFSET($A$11,MATCH("TOTAL GENERAL",$A$11:$A$100,0)-1,COLUMN(AF36))),""))</f>
        <v>0</v>
      </c>
      <c r="AR36" s="19">
        <f ca="1">IF($A36="TOTAL GENERAL",SUM(AR$11:AR34),IF(AND(X36&lt;&gt;"",$A36&lt;&gt;"Pn"),IF(OFFSET($A$11,MATCH("TOTAL GENERAL",$A$11:$A$100,0)-1,COLUMN(AG36))=0,0,AH36/OFFSET($A$11,MATCH("TOTAL GENERAL",$A$11:$A$100,0)-1,COLUMN(AG36))),""))</f>
        <v>0</v>
      </c>
      <c r="AS36" s="19">
        <f ca="1">IF($A36="TOTAL GENERAL",SUM(AS$11:AS34),IF(AND(Y36&lt;&gt;"",$A36&lt;&gt;"Pn"),IF(OFFSET($A$11,MATCH("TOTAL GENERAL",$A$11:$A$100,0)-1,COLUMN(AH36))=0,0,AI36/OFFSET($A$11,MATCH("TOTAL GENERAL",$A$11:$A$100,0)-1,COLUMN(AH36))),""))</f>
        <v>0</v>
      </c>
      <c r="AT36" s="19">
        <f ca="1">IF($A36="TOTAL GENERAL",SUM(AT$11:AT34),IF(AND(Z36&lt;&gt;"",$A36&lt;&gt;"Pn"),IF(OFFSET($A$11,MATCH("TOTAL GENERAL",$A$11:$A$100,0)-1,COLUMN(AI36))=0,0,AJ36/OFFSET($A$11,MATCH("TOTAL GENERAL",$A$11:$A$100,0)-1,COLUMN(AI36))),""))</f>
        <v>0</v>
      </c>
      <c r="AU36" s="19">
        <f ca="1">IF($A36="TOTAL GENERAL",SUM(AU$11:AU34),IF(AND(AA36&lt;&gt;"",$A36&lt;&gt;"Pn"),IF(OFFSET($A$11,MATCH("TOTAL GENERAL",$A$11:$A$100,0)-1,COLUMN(AJ36))=0,0,AK36/OFFSET($A$11,MATCH("TOTAL GENERAL",$A$11:$A$100,0)-1,COLUMN(AJ36))),""))</f>
        <v>2.7788177828533517E-2</v>
      </c>
      <c r="AV36" s="182">
        <f ca="1">IF(A36="TOTAL GENERAL",SUM(AV$11:AV34),IF(COUNTIF(AL36:AU36,"")&lt;COUNTA($AL$10:$AU$10),(IF(AL36&lt;&gt;"",AL36*OFFSET($A$10,MATCH("Pn",$A$11:$A$100,0),1),0)+IF(AM36&lt;&gt;"",AM36*OFFSET($A$10,MATCH("Pn",$A$11:$A$100,0),2),0)+IF(AN36&lt;&gt;"",AN36*OFFSET($A$10,MATCH("Pn",$A$11:$A$100,0),3),0)+IF(AO36&lt;&gt;"",AO36*OFFSET($A$10,MATCH("Pn",$A$11:$A$100,0),4),0)+IF(AP36&lt;&gt;"",AP36*OFFSET($A$10,MATCH("Pn",$A$11:$A$100,0),5),0)+IF(AQ36&lt;&gt;"",AQ36*OFFSET($A$10,MATCH("Pn",$A$11:$A$100,0),6),0)+IF(AR36&lt;&gt;"",AR36*OFFSET($A$10,MATCH("Pn",$A$11:$A$100,0),7),0)+IF(AS36&lt;&gt;"",AS36*OFFSET($A$10,MATCH("Pn",$A$11:$A$100,0),8),0)+IF(AT36&lt;&gt;"",AT36*OFFSET($A$10,MATCH("Pn",$A$11:$A$100,0),9),0)+IF(AU36&lt;&gt;"",AU36*OFFSET($A$10,MATCH("Pn",$A$11:$A$100,0),10),0))*OFFSET($A$10,MATCH("FC",$A$11:$A$100,0),2),""))</f>
        <v>434350667.59677893</v>
      </c>
      <c r="AW36" s="10">
        <f ca="1">IF(OR(A36="Pn",A37="Pn"),"",IF(AND(AV36="",H36&lt;&gt;""),-H36,IF(A36="TOTAL GENERAL",SUM(AW$11:AW34),IF(AV36&lt;&gt;"",AV36-C36,""))))</f>
        <v>-505463143.70982975</v>
      </c>
    </row>
    <row r="37" spans="1:49" s="4" customFormat="1" x14ac:dyDescent="0.25">
      <c r="A37" s="15" t="s">
        <v>429</v>
      </c>
      <c r="B37" s="15" t="s">
        <v>467</v>
      </c>
      <c r="C37" s="179">
        <v>1352896318.4635799</v>
      </c>
      <c r="D37" s="16">
        <v>1679621</v>
      </c>
      <c r="E37" s="9">
        <f ca="1">IF(AND($A38="Pn",COLUMN(C35)&lt;COUNTIF(PonderacionIndicadores!$A$1:$A$139,"Colon y recto")-1),OFFSET($F$10,0,COLUMN(E93)),IF(AND(A37="Pn",(COUNTIF(PonderacionIndicadores!$A$1:$A$139,"Colon y recto"))&gt;COLUMN(D37)),OFFSET(PonderacionIndicadores!$A$1,MATCH("Colon y recto",PonderacionIndicadores!$A$1:$A$139,0)+COLUMN(D37)-2,3),IF(A37="TOTAL GENERAL",SUM(E$11:E35),IF(D37&lt;&gt;"",D37/OFFSET($A$10,MATCH("TOTAL GENERAL",$A$11:$A$100,0),3),""))))</f>
        <v>4.1724563245844261E-2</v>
      </c>
      <c r="F37" s="16">
        <v>762335</v>
      </c>
      <c r="G37" s="16">
        <v>1572716</v>
      </c>
      <c r="H37" s="18">
        <v>41.12</v>
      </c>
      <c r="I37" s="19">
        <v>0.14149999999999999</v>
      </c>
      <c r="J37" s="18">
        <v>73.819999999999993</v>
      </c>
      <c r="K37" s="19">
        <v>0.33900000000000002</v>
      </c>
      <c r="L37" s="18">
        <v>11.44</v>
      </c>
      <c r="M37" s="19">
        <v>0.48149999999999998</v>
      </c>
      <c r="N37" s="19">
        <v>0.21929999999999999</v>
      </c>
      <c r="O37" s="19">
        <v>0.25</v>
      </c>
      <c r="P37" s="180">
        <v>10.23</v>
      </c>
      <c r="Q37" s="18">
        <v>53.67</v>
      </c>
      <c r="R37" s="21">
        <f ca="1">IF(OR($A37="Pn",$A38="Pn"),"",IF($A37="TOTAL GENERAL",SUM(R$11:R35),IF(AND(H37&lt;&gt;"",$A37&lt;&gt;"Pn"),IF(H37&gt;OFFSET($A$10,MATCH("TOTAL GENERAL",$A$11:$A$100,0),COLUMN(H37)-1),0,OFFSET($A$10,MATCH("TOTAL GENERAL",$A$11:$A$100,0),COLUMN(H37)-1)-H37),"")))</f>
        <v>0</v>
      </c>
      <c r="S37" s="21">
        <f ca="1">IF(OR($A37="Pn",$A38="Pn"),"",IF(OR($A37="Pn",$A38="Pn"),"",IF($A37="TOTAL GENERAL",SUM(S$11:S35),IF(AND(I37&lt;&gt;"",$A37&lt;&gt;"Pn"),IF(I37&lt;OFFSET($A$10,MATCH("TOTAL GENERAL",$A$11:$A$100,0),COLUMN(I37)-1),0,I37-OFFSET($A$10,MATCH("TOTAL GENERAL",$A$11:$A$100,0),COLUMN(I37)-1)),""))))</f>
        <v>0</v>
      </c>
      <c r="T37" s="21">
        <f ca="1">IF(OR($A37="Pn",$A38="Pn"),"",IF(OR($A37="Pn",$A38="Pn"),"",IF($A37="TOTAL GENERAL",SUM(T$11:T35),IF(AND(J37&lt;&gt;"",$A37&lt;&gt;"Pn"),IF(J37&gt;OFFSET($A$10,MATCH("TOTAL GENERAL",$A$11:$A$100,0),COLUMN(J37)-1),0,OFFSET($A$10,MATCH("TOTAL GENERAL",$A$11:$A$100,0),COLUMN(J37)-1)-J37),""))))</f>
        <v>0</v>
      </c>
      <c r="U37" s="21">
        <f ca="1">IF(OR($A37="Pn",$A38="Pn"),"",IF($A37="TOTAL GENERAL",SUM(U$11:U35),IF(AND(K37&lt;&gt;"",$A37&lt;&gt;"Pn"),IF(K37&lt;OFFSET($A$10,MATCH("TOTAL GENERAL",$A$11:$A$100,0),COLUMN(K37)-1),0,K37-OFFSET($A$10,MATCH("TOTAL GENERAL",$A$11:$A$100,0),COLUMN(K37)-1)),"")))</f>
        <v>0</v>
      </c>
      <c r="V37" s="21">
        <f ca="1">IF(OR($A37="Pn",$A38="Pn"),"",IF(OR($A37="Pn",$A38="Pn"),"",IF($A37="TOTAL GENERAL",SUM(V$11:V35),IF(AND(L37&lt;&gt;"",$A37&lt;&gt;"Pn"),IF(L37&gt;OFFSET($A$10,MATCH("TOTAL GENERAL",$A$11:$A$100,0),COLUMN(L37)-1),0,OFFSET($A$10,MATCH("TOTAL GENERAL",$A$11:$A$100,0),COLUMN(L37)-1)-L37),""))))</f>
        <v>0</v>
      </c>
      <c r="W37" s="21">
        <f ca="1">IF(OR($A37="Pn",$A38="Pn"),"",IF(OR($A37="Pn",$A38="Pn"),"",IF($A37="TOTAL GENERAL",SUM(W$11:W35),IF(AND(M37&lt;&gt;"",$A37&lt;&gt;"Pn"),IF(M37&lt;OFFSET($A$10,MATCH("TOTAL GENERAL",$A$11:$A$100,0),COLUMN(M37)-1),0,M37-OFFSET($A$10,MATCH("TOTAL GENERAL",$A$11:$A$100,0),COLUMN(M37)-1)),""))))</f>
        <v>0</v>
      </c>
      <c r="X37" s="21">
        <f ca="1">IF(OR($A37="Pn",$A38="Pn"),"",IF(OR($A37="Pn",$A38="Pn"),"",IF($A37="TOTAL GENERAL",SUM(X$11:X35),IF(AND(N37&lt;&gt;"",$A37&lt;&gt;"Pn"),IF(N37&lt;OFFSET($A$10,MATCH("TOTAL GENERAL",$A$11:$A$100,0),COLUMN(N37)-1),0,N37-OFFSET($A$10,MATCH("TOTAL GENERAL",$A$11:$A$100,0),COLUMN(N37)-1)),""))))</f>
        <v>0</v>
      </c>
      <c r="Y37" s="21">
        <f ca="1">IF(OR($A37="Pn",$A38="Pn"),"",IF(OR($A37="Pn",$A38="Pn"),"",IF($A37="TOTAL GENERAL",SUM(Y$11:Y35),IF(AND(O37&lt;&gt;"",$A37&lt;&gt;"Pn"),IF(O37&lt;OFFSET($A$10,MATCH("TOTAL GENERAL",$A$11:$A$100,0),COLUMN(O37)-1),0,O37-OFFSET($A$10,MATCH("TOTAL GENERAL",$A$11:$A$100,0),COLUMN(O37)-1)),""))))</f>
        <v>0</v>
      </c>
      <c r="Z37" s="21">
        <f ca="1">IF(OR($A37="Pn",$A38="Pn"),"",IF($A37="TOTAL GENERAL",SUM(Z$11:Z35),IF(AND(P37&lt;&gt;"",$A37&lt;&gt;"Pn"),IF(P37&gt;OFFSET($A$10,MATCH("TOTAL GENERAL",$A$11:$A$100,0),COLUMN(P37)-1),0,OFFSET($A$10,MATCH("TOTAL GENERAL",$A$11:$A$100,0),COLUMN(P37)-1)-P37),"")))</f>
        <v>0</v>
      </c>
      <c r="AA37" s="21">
        <f ca="1">IF(OR($A37="Pn",$A38="Pn"),"",IF(OR($A37="Pn",$A38="Pn"),"",IF($A37="TOTAL GENERAL",SUM(AA$11:AA35),IF(AND(Q37&lt;&gt;"",$A37&lt;&gt;"Pn"),IF(Q37&lt;OFFSET($A$10,MATCH("TOTAL GENERAL",$A$11:$A$100,0),COLUMN(Q37)-1),0,Q37-OFFSET($A$10,MATCH("TOTAL GENERAL",$A$11:$A$100,0),COLUMN(Q37)-1)),""))))</f>
        <v>3.0900000000000034</v>
      </c>
      <c r="AB37" s="21">
        <f ca="1">IF(OR($A37="Pn",$A38="Pn"),"",IF($A37="TOTAL GENERAL",SUM(AB$11:AB35),IF(AND(H37&lt;&gt;"",$A37&lt;&gt;"Pn"),R37*$D37,"")))</f>
        <v>0</v>
      </c>
      <c r="AC37" s="21">
        <f ca="1">IF(OR($A37="Pn",$A38="Pn"),"",IF($A37="TOTAL GENERAL",SUM(AC$11:AC35),IF(AND(I37&lt;&gt;"",$A37&lt;&gt;"Pn"),S37*$D37,"")))</f>
        <v>0</v>
      </c>
      <c r="AD37" s="21">
        <f ca="1">IF(OR($A37="Pn",$A38="Pn"),"",IF($A37="TOTAL GENERAL",SUM(AD$11:AD35),IF(AND(J37&lt;&gt;"",$A37&lt;&gt;"Pn"),T37*$D37,"")))</f>
        <v>0</v>
      </c>
      <c r="AE37" s="21">
        <f ca="1">IF(OR($A37="Pn",$A38="Pn"),"",IF($A37="TOTAL GENERAL",SUM(AE$11:AE35),IF(AND(K37&lt;&gt;"",$A37&lt;&gt;"Pn"),U37*$D37,"")))</f>
        <v>0</v>
      </c>
      <c r="AF37" s="21">
        <f ca="1">IF(OR($A37="Pn",$A38="Pn"),"",IF($A37="TOTAL GENERAL",SUM(AF$11:AF35),IF(AND(L37&lt;&gt;"",$A37&lt;&gt;"Pn"),V37*$D37,"")))</f>
        <v>0</v>
      </c>
      <c r="AG37" s="21">
        <f ca="1">IF(OR($A37="Pn",$A38="Pn"),"",IF($A37="TOTAL GENERAL",SUM(AG$11:AG35),IF(AND(M37&lt;&gt;"",$A37&lt;&gt;"Pn"),W37*$D37,"")))</f>
        <v>0</v>
      </c>
      <c r="AH37" s="21">
        <f ca="1">IF(OR($A37="Pn",$A38="Pn"),"",IF($A37="TOTAL GENERAL",SUM(AH$11:AH35),IF(AND(N37&lt;&gt;"",$A37&lt;&gt;"Pn"),X37*$D37,"")))</f>
        <v>0</v>
      </c>
      <c r="AI37" s="21">
        <f ca="1">IF(OR($A37="Pn",$A38="Pn"),"",IF($A37="TOTAL GENERAL",SUM(AI$11:AI35),IF(AND(O37&lt;&gt;"",$A37&lt;&gt;"Pn"),Y37*$D37,"")))</f>
        <v>0</v>
      </c>
      <c r="AJ37" s="21">
        <f ca="1">IF(OR($A37="Pn",$A38="Pn"),"",IF($A37="TOTAL GENERAL",SUM(AJ$11:AJ35),IF(AND(P37&lt;&gt;"",$A37&lt;&gt;"Pn"),Z37*$F37,"")))</f>
        <v>0</v>
      </c>
      <c r="AK37" s="21">
        <f ca="1">IF(OR($A37="Pn",$A38="Pn"),"",IF($A37="TOTAL GENERAL",SUM(AK$11:AK35),IF(AND(Q37&lt;&gt;"",$A37&lt;&gt;"Pn"),AA37*$G37,"")))</f>
        <v>4859692.4400000051</v>
      </c>
      <c r="AL37" s="19">
        <f ca="1">IF($A37="TOTAL GENERAL",SUM(AL$11:AL35),IF(AND(R37&lt;&gt;"",$A37&lt;&gt;"Pn"),IF(OFFSET($A$11,MATCH("TOTAL GENERAL",$A$11:$A$100,0)-1,COLUMN(AA37))=0,0,AB37/OFFSET($A$11,MATCH("TOTAL GENERAL",$A$11:$A$100,0)-1,COLUMN(AA37))),""))</f>
        <v>0</v>
      </c>
      <c r="AM37" s="19">
        <f ca="1">IF($A37="TOTAL GENERAL",SUM(AM$11:AM35),IF(AND(S37&lt;&gt;"",$A37&lt;&gt;"Pn"),IF(OFFSET($A$11,MATCH("TOTAL GENERAL",$A$11:$A$100,0)-1,COLUMN(AB37))=0,0,AC37/OFFSET($A$11,MATCH("TOTAL GENERAL",$A$11:$A$100,0)-1,COLUMN(AB37))),""))</f>
        <v>0</v>
      </c>
      <c r="AN37" s="19">
        <f ca="1">IF($A37="TOTAL GENERAL",SUM(AN$11:AN35),IF(AND(T37&lt;&gt;"",$A37&lt;&gt;"Pn"),IF(OFFSET($A$11,MATCH("TOTAL GENERAL",$A$11:$A$100,0)-1,COLUMN(AC37))=0,0,AD37/OFFSET($A$11,MATCH("TOTAL GENERAL",$A$11:$A$100,0)-1,COLUMN(AC37))),""))</f>
        <v>0</v>
      </c>
      <c r="AO37" s="19">
        <f ca="1">IF($A37="TOTAL GENERAL",SUM(AO$11:AO35),IF(AND(U37&lt;&gt;"",$A37&lt;&gt;"Pn"),IF(OFFSET($A$11,MATCH("TOTAL GENERAL",$A$11:$A$100,0)-1,COLUMN(AD37))=0,0,AE37/OFFSET($A$11,MATCH("TOTAL GENERAL",$A$11:$A$100,0)-1,COLUMN(AD37))),""))</f>
        <v>0</v>
      </c>
      <c r="AP37" s="19">
        <f ca="1">IF($A37="TOTAL GENERAL",SUM(AP$11:AP35),IF(AND(V37&lt;&gt;"",$A37&lt;&gt;"Pn"),IF(OFFSET($A$11,MATCH("TOTAL GENERAL",$A$11:$A$100,0)-1,COLUMN(AE37))=0,0,AF37/OFFSET($A$11,MATCH("TOTAL GENERAL",$A$11:$A$100,0)-1,COLUMN(AE37))),""))</f>
        <v>0</v>
      </c>
      <c r="AQ37" s="19">
        <f ca="1">IF($A37="TOTAL GENERAL",SUM(AQ$11:AQ35),IF(AND(W37&lt;&gt;"",$A37&lt;&gt;"Pn"),IF(OFFSET($A$11,MATCH("TOTAL GENERAL",$A$11:$A$100,0)-1,COLUMN(AF37))=0,0,AG37/OFFSET($A$11,MATCH("TOTAL GENERAL",$A$11:$A$100,0)-1,COLUMN(AF37))),""))</f>
        <v>0</v>
      </c>
      <c r="AR37" s="19">
        <f ca="1">IF($A37="TOTAL GENERAL",SUM(AR$11:AR35),IF(AND(X37&lt;&gt;"",$A37&lt;&gt;"Pn"),IF(OFFSET($A$11,MATCH("TOTAL GENERAL",$A$11:$A$100,0)-1,COLUMN(AG37))=0,0,AH37/OFFSET($A$11,MATCH("TOTAL GENERAL",$A$11:$A$100,0)-1,COLUMN(AG37))),""))</f>
        <v>0</v>
      </c>
      <c r="AS37" s="19">
        <f ca="1">IF($A37="TOTAL GENERAL",SUM(AS$11:AS35),IF(AND(Y37&lt;&gt;"",$A37&lt;&gt;"Pn"),IF(OFFSET($A$11,MATCH("TOTAL GENERAL",$A$11:$A$100,0)-1,COLUMN(AH37))=0,0,AI37/OFFSET($A$11,MATCH("TOTAL GENERAL",$A$11:$A$100,0)-1,COLUMN(AH37))),""))</f>
        <v>0</v>
      </c>
      <c r="AT37" s="19">
        <f ca="1">IF($A37="TOTAL GENERAL",SUM(AT$11:AT35),IF(AND(Z37&lt;&gt;"",$A37&lt;&gt;"Pn"),IF(OFFSET($A$11,MATCH("TOTAL GENERAL",$A$11:$A$100,0)-1,COLUMN(AI37))=0,0,AJ37/OFFSET($A$11,MATCH("TOTAL GENERAL",$A$11:$A$100,0)-1,COLUMN(AI37))),""))</f>
        <v>0</v>
      </c>
      <c r="AU37" s="19">
        <f ca="1">IF($A37="TOTAL GENERAL",SUM(AU$11:AU35),IF(AND(AA37&lt;&gt;"",$A37&lt;&gt;"Pn"),IF(OFFSET($A$11,MATCH("TOTAL GENERAL",$A$11:$A$100,0)-1,COLUMN(AJ37))=0,0,AK37/OFFSET($A$11,MATCH("TOTAL GENERAL",$A$11:$A$100,0)-1,COLUMN(AJ37))),""))</f>
        <v>1.1183131594194502E-2</v>
      </c>
      <c r="AV37" s="182">
        <f ca="1">IF(A37="TOTAL GENERAL",SUM(AV$11:AV35),IF(COUNTIF(AL37:AU37,"")&lt;COUNTA($AL$10:$AU$10),(IF(AL37&lt;&gt;"",AL37*OFFSET($A$10,MATCH("Pn",$A$11:$A$100,0),1),0)+IF(AM37&lt;&gt;"",AM37*OFFSET($A$10,MATCH("Pn",$A$11:$A$100,0),2),0)+IF(AN37&lt;&gt;"",AN37*OFFSET($A$10,MATCH("Pn",$A$11:$A$100,0),3),0)+IF(AO37&lt;&gt;"",AO37*OFFSET($A$10,MATCH("Pn",$A$11:$A$100,0),4),0)+IF(AP37&lt;&gt;"",AP37*OFFSET($A$10,MATCH("Pn",$A$11:$A$100,0),5),0)+IF(AQ37&lt;&gt;"",AQ37*OFFSET($A$10,MATCH("Pn",$A$11:$A$100,0),6),0)+IF(AR37&lt;&gt;"",AR37*OFFSET($A$10,MATCH("Pn",$A$11:$A$100,0),7),0)+IF(AS37&lt;&gt;"",AS37*OFFSET($A$10,MATCH("Pn",$A$11:$A$100,0),8),0)+IF(AT37&lt;&gt;"",AT37*OFFSET($A$10,MATCH("Pn",$A$11:$A$100,0),9),0)+IF(AU37&lt;&gt;"",AU37*OFFSET($A$10,MATCH("Pn",$A$11:$A$100,0),10),0))*OFFSET($A$10,MATCH("FC",$A$11:$A$100,0),2),""))</f>
        <v>90651743.156271309</v>
      </c>
      <c r="AW37" s="10">
        <f ca="1">IF(OR(A37="Pn",A38="Pn"),"",IF(AND(AV37="",H37&lt;&gt;""),-H37,IF(A37="TOTAL GENERAL",SUM(AW$11:AW35),IF(AV37&lt;&gt;"",AV37-C37,""))))</f>
        <v>-1262244575.3073087</v>
      </c>
    </row>
    <row r="38" spans="1:49" s="4" customFormat="1" x14ac:dyDescent="0.25">
      <c r="A38" s="15" t="s">
        <v>430</v>
      </c>
      <c r="B38" s="15" t="s">
        <v>468</v>
      </c>
      <c r="C38" s="179">
        <v>1815170925.4818935</v>
      </c>
      <c r="D38" s="16">
        <v>2253535</v>
      </c>
      <c r="E38" s="9">
        <f ca="1">IF(AND($A39="Pn",COLUMN(C36)&lt;COUNTIF(PonderacionIndicadores!$A$1:$A$139,"Colon y recto")-1),OFFSET($F$10,0,COLUMN(E94)),IF(AND(A38="Pn",(COUNTIF(PonderacionIndicadores!$A$1:$A$139,"Colon y recto"))&gt;COLUMN(D38)),OFFSET(PonderacionIndicadores!$A$1,MATCH("Colon y recto",PonderacionIndicadores!$A$1:$A$139,0)+COLUMN(D38)-2,3),IF(A38="TOTAL GENERAL",SUM(E$11:E36),IF(D38&lt;&gt;"",D38/OFFSET($A$10,MATCH("TOTAL GENERAL",$A$11:$A$100,0),3),""))))</f>
        <v>5.598153609309698E-2</v>
      </c>
      <c r="F38" s="16">
        <v>959308</v>
      </c>
      <c r="G38" s="16">
        <v>2058172</v>
      </c>
      <c r="H38" s="18">
        <v>21.79</v>
      </c>
      <c r="I38" s="19">
        <v>0.23810000000000001</v>
      </c>
      <c r="J38" s="18">
        <v>86.91</v>
      </c>
      <c r="K38" s="19">
        <v>0.21429999999999999</v>
      </c>
      <c r="L38" s="18">
        <v>7.71</v>
      </c>
      <c r="M38" s="19">
        <v>0.625</v>
      </c>
      <c r="N38" s="19">
        <v>0.21879999999999999</v>
      </c>
      <c r="O38" s="19">
        <v>0.66669999999999996</v>
      </c>
      <c r="P38" s="180">
        <v>9.2799999999999994</v>
      </c>
      <c r="Q38" s="18">
        <v>18.32</v>
      </c>
      <c r="R38" s="21">
        <f ca="1">IF(OR($A38="Pn",$A39="Pn"),"",IF($A38="TOTAL GENERAL",SUM(R$11:R36),IF(AND(H38&lt;&gt;"",$A38&lt;&gt;"Pn"),IF(H38&gt;OFFSET($A$10,MATCH("TOTAL GENERAL",$A$11:$A$100,0),COLUMN(H38)-1),0,OFFSET($A$10,MATCH("TOTAL GENERAL",$A$11:$A$100,0),COLUMN(H38)-1)-H38),"")))</f>
        <v>8.2100000000000009</v>
      </c>
      <c r="S38" s="21">
        <f ca="1">IF(OR($A38="Pn",$A39="Pn"),"",IF(OR($A38="Pn",$A39="Pn"),"",IF($A38="TOTAL GENERAL",SUM(S$11:S36),IF(AND(I38&lt;&gt;"",$A38&lt;&gt;"Pn"),IF(I38&lt;OFFSET($A$10,MATCH("TOTAL GENERAL",$A$11:$A$100,0),COLUMN(I38)-1),0,I38-OFFSET($A$10,MATCH("TOTAL GENERAL",$A$11:$A$100,0),COLUMN(I38)-1)),""))))</f>
        <v>0</v>
      </c>
      <c r="T38" s="21">
        <f ca="1">IF(OR($A38="Pn",$A39="Pn"),"",IF(OR($A38="Pn",$A39="Pn"),"",IF($A38="TOTAL GENERAL",SUM(T$11:T36),IF(AND(J38&lt;&gt;"",$A38&lt;&gt;"Pn"),IF(J38&gt;OFFSET($A$10,MATCH("TOTAL GENERAL",$A$11:$A$100,0),COLUMN(J38)-1),0,OFFSET($A$10,MATCH("TOTAL GENERAL",$A$11:$A$100,0),COLUMN(J38)-1)-J38),""))))</f>
        <v>0</v>
      </c>
      <c r="U38" s="21">
        <f ca="1">IF(OR($A38="Pn",$A39="Pn"),"",IF($A38="TOTAL GENERAL",SUM(U$11:U36),IF(AND(K38&lt;&gt;"",$A38&lt;&gt;"Pn"),IF(K38&lt;OFFSET($A$10,MATCH("TOTAL GENERAL",$A$11:$A$100,0),COLUMN(K38)-1),0,K38-OFFSET($A$10,MATCH("TOTAL GENERAL",$A$11:$A$100,0),COLUMN(K38)-1)),"")))</f>
        <v>0</v>
      </c>
      <c r="V38" s="21">
        <f ca="1">IF(OR($A38="Pn",$A39="Pn"),"",IF(OR($A38="Pn",$A39="Pn"),"",IF($A38="TOTAL GENERAL",SUM(V$11:V36),IF(AND(L38&lt;&gt;"",$A38&lt;&gt;"Pn"),IF(L38&gt;OFFSET($A$10,MATCH("TOTAL GENERAL",$A$11:$A$100,0),COLUMN(L38)-1),0,OFFSET($A$10,MATCH("TOTAL GENERAL",$A$11:$A$100,0),COLUMN(L38)-1)-L38),""))))</f>
        <v>0.29000000000000004</v>
      </c>
      <c r="W38" s="21">
        <f ca="1">IF(OR($A38="Pn",$A39="Pn"),"",IF(OR($A38="Pn",$A39="Pn"),"",IF($A38="TOTAL GENERAL",SUM(W$11:W36),IF(AND(M38&lt;&gt;"",$A38&lt;&gt;"Pn"),IF(M38&lt;OFFSET($A$10,MATCH("TOTAL GENERAL",$A$11:$A$100,0),COLUMN(M38)-1),0,M38-OFFSET($A$10,MATCH("TOTAL GENERAL",$A$11:$A$100,0),COLUMN(M38)-1)),""))))</f>
        <v>0.125</v>
      </c>
      <c r="X38" s="21">
        <f ca="1">IF(OR($A38="Pn",$A39="Pn"),"",IF(OR($A38="Pn",$A39="Pn"),"",IF($A38="TOTAL GENERAL",SUM(X$11:X36),IF(AND(N38&lt;&gt;"",$A38&lt;&gt;"Pn"),IF(N38&lt;OFFSET($A$10,MATCH("TOTAL GENERAL",$A$11:$A$100,0),COLUMN(N38)-1),0,N38-OFFSET($A$10,MATCH("TOTAL GENERAL",$A$11:$A$100,0),COLUMN(N38)-1)),""))))</f>
        <v>0</v>
      </c>
      <c r="Y38" s="21">
        <f ca="1">IF(OR($A38="Pn",$A39="Pn"),"",IF(OR($A38="Pn",$A39="Pn"),"",IF($A38="TOTAL GENERAL",SUM(Y$11:Y36),IF(AND(O38&lt;&gt;"",$A38&lt;&gt;"Pn"),IF(O38&lt;OFFSET($A$10,MATCH("TOTAL GENERAL",$A$11:$A$100,0),COLUMN(O38)-1),0,O38-OFFSET($A$10,MATCH("TOTAL GENERAL",$A$11:$A$100,0),COLUMN(O38)-1)),""))))</f>
        <v>0.36669999999999997</v>
      </c>
      <c r="Z38" s="21">
        <f ca="1">IF(OR($A38="Pn",$A39="Pn"),"",IF($A38="TOTAL GENERAL",SUM(Z$11:Z36),IF(AND(P38&lt;&gt;"",$A38&lt;&gt;"Pn"),IF(P38&gt;OFFSET($A$10,MATCH("TOTAL GENERAL",$A$11:$A$100,0),COLUMN(P38)-1),0,OFFSET($A$10,MATCH("TOTAL GENERAL",$A$11:$A$100,0),COLUMN(P38)-1)-P38),"")))</f>
        <v>0</v>
      </c>
      <c r="AA38" s="21">
        <f ca="1">IF(OR($A38="Pn",$A39="Pn"),"",IF(OR($A38="Pn",$A39="Pn"),"",IF($A38="TOTAL GENERAL",SUM(AA$11:AA36),IF(AND(Q38&lt;&gt;"",$A38&lt;&gt;"Pn"),IF(Q38&lt;OFFSET($A$10,MATCH("TOTAL GENERAL",$A$11:$A$100,0),COLUMN(Q38)-1),0,Q38-OFFSET($A$10,MATCH("TOTAL GENERAL",$A$11:$A$100,0),COLUMN(Q38)-1)),""))))</f>
        <v>0</v>
      </c>
      <c r="AB38" s="21">
        <f ca="1">IF(OR($A38="Pn",$A39="Pn"),"",IF($A38="TOTAL GENERAL",SUM(AB$11:AB36),IF(AND(H38&lt;&gt;"",$A38&lt;&gt;"Pn"),R38*$D38,"")))</f>
        <v>18501522.350000001</v>
      </c>
      <c r="AC38" s="21">
        <f ca="1">IF(OR($A38="Pn",$A39="Pn"),"",IF($A38="TOTAL GENERAL",SUM(AC$11:AC36),IF(AND(I38&lt;&gt;"",$A38&lt;&gt;"Pn"),S38*$D38,"")))</f>
        <v>0</v>
      </c>
      <c r="AD38" s="21">
        <f ca="1">IF(OR($A38="Pn",$A39="Pn"),"",IF($A38="TOTAL GENERAL",SUM(AD$11:AD36),IF(AND(J38&lt;&gt;"",$A38&lt;&gt;"Pn"),T38*$D38,"")))</f>
        <v>0</v>
      </c>
      <c r="AE38" s="21">
        <f ca="1">IF(OR($A38="Pn",$A39="Pn"),"",IF($A38="TOTAL GENERAL",SUM(AE$11:AE36),IF(AND(K38&lt;&gt;"",$A38&lt;&gt;"Pn"),U38*$D38,"")))</f>
        <v>0</v>
      </c>
      <c r="AF38" s="21">
        <f ca="1">IF(OR($A38="Pn",$A39="Pn"),"",IF($A38="TOTAL GENERAL",SUM(AF$11:AF36),IF(AND(L38&lt;&gt;"",$A38&lt;&gt;"Pn"),V38*$D38,"")))</f>
        <v>653525.15</v>
      </c>
      <c r="AG38" s="21">
        <f ca="1">IF(OR($A38="Pn",$A39="Pn"),"",IF($A38="TOTAL GENERAL",SUM(AG$11:AG36),IF(AND(M38&lt;&gt;"",$A38&lt;&gt;"Pn"),W38*$D38,"")))</f>
        <v>281691.875</v>
      </c>
      <c r="AH38" s="21">
        <f ca="1">IF(OR($A38="Pn",$A39="Pn"),"",IF($A38="TOTAL GENERAL",SUM(AH$11:AH36),IF(AND(N38&lt;&gt;"",$A38&lt;&gt;"Pn"),X38*$D38,"")))</f>
        <v>0</v>
      </c>
      <c r="AI38" s="21">
        <f ca="1">IF(OR($A38="Pn",$A39="Pn"),"",IF($A38="TOTAL GENERAL",SUM(AI$11:AI36),IF(AND(O38&lt;&gt;"",$A38&lt;&gt;"Pn"),Y38*$D38,"")))</f>
        <v>826371.28449999995</v>
      </c>
      <c r="AJ38" s="21">
        <f ca="1">IF(OR($A38="Pn",$A39="Pn"),"",IF($A38="TOTAL GENERAL",SUM(AJ$11:AJ36),IF(AND(P38&lt;&gt;"",$A38&lt;&gt;"Pn"),Z38*$F38,"")))</f>
        <v>0</v>
      </c>
      <c r="AK38" s="21">
        <f ca="1">IF(OR($A38="Pn",$A39="Pn"),"",IF($A38="TOTAL GENERAL",SUM(AK$11:AK36),IF(AND(Q38&lt;&gt;"",$A38&lt;&gt;"Pn"),AA38*$G38,"")))</f>
        <v>0</v>
      </c>
      <c r="AL38" s="19">
        <f ca="1">IF($A38="TOTAL GENERAL",SUM(AL$11:AL36),IF(AND(R38&lt;&gt;"",$A38&lt;&gt;"Pn"),IF(OFFSET($A$11,MATCH("TOTAL GENERAL",$A$11:$A$100,0)-1,COLUMN(AA38))=0,0,AB38/OFFSET($A$11,MATCH("TOTAL GENERAL",$A$11:$A$100,0)-1,COLUMN(AA38))),""))</f>
        <v>8.4621795567073735E-2</v>
      </c>
      <c r="AM38" s="19">
        <f ca="1">IF($A38="TOTAL GENERAL",SUM(AM$11:AM36),IF(AND(S38&lt;&gt;"",$A38&lt;&gt;"Pn"),IF(OFFSET($A$11,MATCH("TOTAL GENERAL",$A$11:$A$100,0)-1,COLUMN(AB38))=0,0,AC38/OFFSET($A$11,MATCH("TOTAL GENERAL",$A$11:$A$100,0)-1,COLUMN(AB38))),""))</f>
        <v>0</v>
      </c>
      <c r="AN38" s="19">
        <f ca="1">IF($A38="TOTAL GENERAL",SUM(AN$11:AN36),IF(AND(T38&lt;&gt;"",$A38&lt;&gt;"Pn"),IF(OFFSET($A$11,MATCH("TOTAL GENERAL",$A$11:$A$100,0)-1,COLUMN(AC38))=0,0,AD38/OFFSET($A$11,MATCH("TOTAL GENERAL",$A$11:$A$100,0)-1,COLUMN(AC38))),""))</f>
        <v>0</v>
      </c>
      <c r="AO38" s="19">
        <f ca="1">IF($A38="TOTAL GENERAL",SUM(AO$11:AO36),IF(AND(U38&lt;&gt;"",$A38&lt;&gt;"Pn"),IF(OFFSET($A$11,MATCH("TOTAL GENERAL",$A$11:$A$100,0)-1,COLUMN(AD38))=0,0,AE38/OFFSET($A$11,MATCH("TOTAL GENERAL",$A$11:$A$100,0)-1,COLUMN(AD38))),""))</f>
        <v>0</v>
      </c>
      <c r="AP38" s="19">
        <f ca="1">IF($A38="TOTAL GENERAL",SUM(AP$11:AP36),IF(AND(V38&lt;&gt;"",$A38&lt;&gt;"Pn"),IF(OFFSET($A$11,MATCH("TOTAL GENERAL",$A$11:$A$100,0)-1,COLUMN(AE38))=0,0,AF38/OFFSET($A$11,MATCH("TOTAL GENERAL",$A$11:$A$100,0)-1,COLUMN(AE38))),""))</f>
        <v>0.21790193822533399</v>
      </c>
      <c r="AQ38" s="19">
        <f ca="1">IF($A38="TOTAL GENERAL",SUM(AQ$11:AQ36),IF(AND(W38&lt;&gt;"",$A38&lt;&gt;"Pn"),IF(OFFSET($A$11,MATCH("TOTAL GENERAL",$A$11:$A$100,0)-1,COLUMN(AF38))=0,0,AG38/OFFSET($A$11,MATCH("TOTAL GENERAL",$A$11:$A$100,0)-1,COLUMN(AF38))),""))</f>
        <v>0.44713599345954358</v>
      </c>
      <c r="AR38" s="19">
        <f ca="1">IF($A38="TOTAL GENERAL",SUM(AR$11:AR36),IF(AND(X38&lt;&gt;"",$A38&lt;&gt;"Pn"),IF(OFFSET($A$11,MATCH("TOTAL GENERAL",$A$11:$A$100,0)-1,COLUMN(AG38))=0,0,AH38/OFFSET($A$11,MATCH("TOTAL GENERAL",$A$11:$A$100,0)-1,COLUMN(AG38))),""))</f>
        <v>0</v>
      </c>
      <c r="AS38" s="19">
        <f ca="1">IF($A38="TOTAL GENERAL",SUM(AS$11:AS36),IF(AND(Y38&lt;&gt;"",$A38&lt;&gt;"Pn"),IF(OFFSET($A$11,MATCH("TOTAL GENERAL",$A$11:$A$100,0)-1,COLUMN(AH38))=0,0,AI38/OFFSET($A$11,MATCH("TOTAL GENERAL",$A$11:$A$100,0)-1,COLUMN(AH38))),""))</f>
        <v>0.27028735588658742</v>
      </c>
      <c r="AT38" s="19">
        <f ca="1">IF($A38="TOTAL GENERAL",SUM(AT$11:AT36),IF(AND(Z38&lt;&gt;"",$A38&lt;&gt;"Pn"),IF(OFFSET($A$11,MATCH("TOTAL GENERAL",$A$11:$A$100,0)-1,COLUMN(AI38))=0,0,AJ38/OFFSET($A$11,MATCH("TOTAL GENERAL",$A$11:$A$100,0)-1,COLUMN(AI38))),""))</f>
        <v>0</v>
      </c>
      <c r="AU38" s="19">
        <f ca="1">IF($A38="TOTAL GENERAL",SUM(AU$11:AU36),IF(AND(AA38&lt;&gt;"",$A38&lt;&gt;"Pn"),IF(OFFSET($A$11,MATCH("TOTAL GENERAL",$A$11:$A$100,0)-1,COLUMN(AJ38))=0,0,AK38/OFFSET($A$11,MATCH("TOTAL GENERAL",$A$11:$A$100,0)-1,COLUMN(AJ38))),""))</f>
        <v>0</v>
      </c>
      <c r="AV38" s="182">
        <f ca="1">IF(A38="TOTAL GENERAL",SUM(AV$11:AV36),IF(COUNTIF(AL38:AU38,"")&lt;COUNTA($AL$10:$AU$10),(IF(AL38&lt;&gt;"",AL38*OFFSET($A$10,MATCH("Pn",$A$11:$A$100,0),1),0)+IF(AM38&lt;&gt;"",AM38*OFFSET($A$10,MATCH("Pn",$A$11:$A$100,0),2),0)+IF(AN38&lt;&gt;"",AN38*OFFSET($A$10,MATCH("Pn",$A$11:$A$100,0),3),0)+IF(AO38&lt;&gt;"",AO38*OFFSET($A$10,MATCH("Pn",$A$11:$A$100,0),4),0)+IF(AP38&lt;&gt;"",AP38*OFFSET($A$10,MATCH("Pn",$A$11:$A$100,0),5),0)+IF(AQ38&lt;&gt;"",AQ38*OFFSET($A$10,MATCH("Pn",$A$11:$A$100,0),6),0)+IF(AR38&lt;&gt;"",AR38*OFFSET($A$10,MATCH("Pn",$A$11:$A$100,0),7),0)+IF(AS38&lt;&gt;"",AS38*OFFSET($A$10,MATCH("Pn",$A$11:$A$100,0),8),0)+IF(AT38&lt;&gt;"",AT38*OFFSET($A$10,MATCH("Pn",$A$11:$A$100,0),9),0)+IF(AU38&lt;&gt;"",AU38*OFFSET($A$10,MATCH("Pn",$A$11:$A$100,0),10),0))*OFFSET($A$10,MATCH("FC",$A$11:$A$100,0),2),""))</f>
        <v>1562532750.3816683</v>
      </c>
      <c r="AW38" s="10">
        <f ca="1">IF(OR(A38="Pn",A39="Pn"),"",IF(AND(AV38="",H38&lt;&gt;""),-H38,IF(A38="TOTAL GENERAL",SUM(AW$11:AW36),IF(AV38&lt;&gt;"",AV38-C38,""))))</f>
        <v>-252638175.10022521</v>
      </c>
    </row>
    <row r="39" spans="1:49" s="4" customFormat="1" x14ac:dyDescent="0.25">
      <c r="A39" s="15" t="s">
        <v>431</v>
      </c>
      <c r="B39" s="15" t="s">
        <v>469</v>
      </c>
      <c r="C39" s="179">
        <v>2197712961.4189496</v>
      </c>
      <c r="D39" s="16">
        <v>2728461</v>
      </c>
      <c r="E39" s="9">
        <f ca="1">IF(AND($A40="Pn",COLUMN(C37)&lt;COUNTIF(PonderacionIndicadores!$A$1:$A$139,"Colon y recto")-1),OFFSET($F$10,0,COLUMN(E95)),IF(AND(A39="Pn",(COUNTIF(PonderacionIndicadores!$A$1:$A$139,"Colon y recto"))&gt;COLUMN(D39)),OFFSET(PonderacionIndicadores!$A$1,MATCH("Colon y recto",PonderacionIndicadores!$A$1:$A$139,0)+COLUMN(D39)-2,3),IF(A39="TOTAL GENERAL",SUM(E$11:E37),IF(D39&lt;&gt;"",D39/OFFSET($A$10,MATCH("TOTAL GENERAL",$A$11:$A$100,0),3),""))))</f>
        <v>6.7779483322915987E-2</v>
      </c>
      <c r="F39" s="16">
        <v>1180138</v>
      </c>
      <c r="G39" s="16">
        <v>2512038</v>
      </c>
      <c r="H39" s="18">
        <v>24.69</v>
      </c>
      <c r="I39" s="19">
        <v>0.2407</v>
      </c>
      <c r="J39" s="18">
        <v>95.49</v>
      </c>
      <c r="K39" s="19">
        <v>0.43369999999999997</v>
      </c>
      <c r="L39" s="18">
        <v>14.75</v>
      </c>
      <c r="M39" s="19">
        <v>0.32</v>
      </c>
      <c r="N39" s="19">
        <v>0.23880000000000001</v>
      </c>
      <c r="O39" s="19">
        <v>6.6699999999999995E-2</v>
      </c>
      <c r="P39" s="180">
        <v>6.69</v>
      </c>
      <c r="Q39" s="18">
        <v>27.11</v>
      </c>
      <c r="R39" s="21">
        <f ca="1">IF(OR($A39="Pn",$A40="Pn"),"",IF($A39="TOTAL GENERAL",SUM(R$11:R37),IF(AND(H39&lt;&gt;"",$A39&lt;&gt;"Pn"),IF(H39&gt;OFFSET($A$10,MATCH("TOTAL GENERAL",$A$11:$A$100,0),COLUMN(H39)-1),0,OFFSET($A$10,MATCH("TOTAL GENERAL",$A$11:$A$100,0),COLUMN(H39)-1)-H39),"")))</f>
        <v>5.3099999999999987</v>
      </c>
      <c r="S39" s="21">
        <f ca="1">IF(OR($A39="Pn",$A40="Pn"),"",IF(OR($A39="Pn",$A40="Pn"),"",IF($A39="TOTAL GENERAL",SUM(S$11:S37),IF(AND(I39&lt;&gt;"",$A39&lt;&gt;"Pn"),IF(I39&lt;OFFSET($A$10,MATCH("TOTAL GENERAL",$A$11:$A$100,0),COLUMN(I39)-1),0,I39-OFFSET($A$10,MATCH("TOTAL GENERAL",$A$11:$A$100,0),COLUMN(I39)-1)),""))))</f>
        <v>0</v>
      </c>
      <c r="T39" s="21">
        <f ca="1">IF(OR($A39="Pn",$A40="Pn"),"",IF(OR($A39="Pn",$A40="Pn"),"",IF($A39="TOTAL GENERAL",SUM(T$11:T37),IF(AND(J39&lt;&gt;"",$A39&lt;&gt;"Pn"),IF(J39&gt;OFFSET($A$10,MATCH("TOTAL GENERAL",$A$11:$A$100,0),COLUMN(J39)-1),0,OFFSET($A$10,MATCH("TOTAL GENERAL",$A$11:$A$100,0),COLUMN(J39)-1)-J39),""))))</f>
        <v>0</v>
      </c>
      <c r="U39" s="21">
        <f ca="1">IF(OR($A39="Pn",$A40="Pn"),"",IF($A39="TOTAL GENERAL",SUM(U$11:U37),IF(AND(K39&lt;&gt;"",$A39&lt;&gt;"Pn"),IF(K39&lt;OFFSET($A$10,MATCH("TOTAL GENERAL",$A$11:$A$100,0),COLUMN(K39)-1),0,K39-OFFSET($A$10,MATCH("TOTAL GENERAL",$A$11:$A$100,0),COLUMN(K39)-1)),"")))</f>
        <v>0</v>
      </c>
      <c r="V39" s="21">
        <f ca="1">IF(OR($A39="Pn",$A40="Pn"),"",IF(OR($A39="Pn",$A40="Pn"),"",IF($A39="TOTAL GENERAL",SUM(V$11:V37),IF(AND(L39&lt;&gt;"",$A39&lt;&gt;"Pn"),IF(L39&gt;OFFSET($A$10,MATCH("TOTAL GENERAL",$A$11:$A$100,0),COLUMN(L39)-1),0,OFFSET($A$10,MATCH("TOTAL GENERAL",$A$11:$A$100,0),COLUMN(L39)-1)-L39),""))))</f>
        <v>0</v>
      </c>
      <c r="W39" s="21">
        <f ca="1">IF(OR($A39="Pn",$A40="Pn"),"",IF(OR($A39="Pn",$A40="Pn"),"",IF($A39="TOTAL GENERAL",SUM(W$11:W37),IF(AND(M39&lt;&gt;"",$A39&lt;&gt;"Pn"),IF(M39&lt;OFFSET($A$10,MATCH("TOTAL GENERAL",$A$11:$A$100,0),COLUMN(M39)-1),0,M39-OFFSET($A$10,MATCH("TOTAL GENERAL",$A$11:$A$100,0),COLUMN(M39)-1)),""))))</f>
        <v>0</v>
      </c>
      <c r="X39" s="21">
        <f ca="1">IF(OR($A39="Pn",$A40="Pn"),"",IF(OR($A39="Pn",$A40="Pn"),"",IF($A39="TOTAL GENERAL",SUM(X$11:X37),IF(AND(N39&lt;&gt;"",$A39&lt;&gt;"Pn"),IF(N39&lt;OFFSET($A$10,MATCH("TOTAL GENERAL",$A$11:$A$100,0),COLUMN(N39)-1),0,N39-OFFSET($A$10,MATCH("TOTAL GENERAL",$A$11:$A$100,0),COLUMN(N39)-1)),""))))</f>
        <v>1.8800000000000011E-2</v>
      </c>
      <c r="Y39" s="21">
        <f ca="1">IF(OR($A39="Pn",$A40="Pn"),"",IF(OR($A39="Pn",$A40="Pn"),"",IF($A39="TOTAL GENERAL",SUM(Y$11:Y37),IF(AND(O39&lt;&gt;"",$A39&lt;&gt;"Pn"),IF(O39&lt;OFFSET($A$10,MATCH("TOTAL GENERAL",$A$11:$A$100,0),COLUMN(O39)-1),0,O39-OFFSET($A$10,MATCH("TOTAL GENERAL",$A$11:$A$100,0),COLUMN(O39)-1)),""))))</f>
        <v>0</v>
      </c>
      <c r="Z39" s="21">
        <f ca="1">IF(OR($A39="Pn",$A40="Pn"),"",IF($A39="TOTAL GENERAL",SUM(Z$11:Z37),IF(AND(P39&lt;&gt;"",$A39&lt;&gt;"Pn"),IF(P39&gt;OFFSET($A$10,MATCH("TOTAL GENERAL",$A$11:$A$100,0),COLUMN(P39)-1),0,OFFSET($A$10,MATCH("TOTAL GENERAL",$A$11:$A$100,0),COLUMN(P39)-1)-P39),"")))</f>
        <v>2.0300000000000002</v>
      </c>
      <c r="AA39" s="21">
        <f ca="1">IF(OR($A39="Pn",$A40="Pn"),"",IF(OR($A39="Pn",$A40="Pn"),"",IF($A39="TOTAL GENERAL",SUM(AA$11:AA37),IF(AND(Q39&lt;&gt;"",$A39&lt;&gt;"Pn"),IF(Q39&lt;OFFSET($A$10,MATCH("TOTAL GENERAL",$A$11:$A$100,0),COLUMN(Q39)-1),0,Q39-OFFSET($A$10,MATCH("TOTAL GENERAL",$A$11:$A$100,0),COLUMN(Q39)-1)),""))))</f>
        <v>0</v>
      </c>
      <c r="AB39" s="21">
        <f ca="1">IF(OR($A39="Pn",$A40="Pn"),"",IF($A39="TOTAL GENERAL",SUM(AB$11:AB37),IF(AND(H39&lt;&gt;"",$A39&lt;&gt;"Pn"),R39*$D39,"")))</f>
        <v>14488127.909999996</v>
      </c>
      <c r="AC39" s="21">
        <f ca="1">IF(OR($A39="Pn",$A40="Pn"),"",IF($A39="TOTAL GENERAL",SUM(AC$11:AC37),IF(AND(I39&lt;&gt;"",$A39&lt;&gt;"Pn"),S39*$D39,"")))</f>
        <v>0</v>
      </c>
      <c r="AD39" s="21">
        <f ca="1">IF(OR($A39="Pn",$A40="Pn"),"",IF($A39="TOTAL GENERAL",SUM(AD$11:AD37),IF(AND(J39&lt;&gt;"",$A39&lt;&gt;"Pn"),T39*$D39,"")))</f>
        <v>0</v>
      </c>
      <c r="AE39" s="21">
        <f ca="1">IF(OR($A39="Pn",$A40="Pn"),"",IF($A39="TOTAL GENERAL",SUM(AE$11:AE37),IF(AND(K39&lt;&gt;"",$A39&lt;&gt;"Pn"),U39*$D39,"")))</f>
        <v>0</v>
      </c>
      <c r="AF39" s="21">
        <f ca="1">IF(OR($A39="Pn",$A40="Pn"),"",IF($A39="TOTAL GENERAL",SUM(AF$11:AF37),IF(AND(L39&lt;&gt;"",$A39&lt;&gt;"Pn"),V39*$D39,"")))</f>
        <v>0</v>
      </c>
      <c r="AG39" s="21">
        <f ca="1">IF(OR($A39="Pn",$A40="Pn"),"",IF($A39="TOTAL GENERAL",SUM(AG$11:AG37),IF(AND(M39&lt;&gt;"",$A39&lt;&gt;"Pn"),W39*$D39,"")))</f>
        <v>0</v>
      </c>
      <c r="AH39" s="21">
        <f ca="1">IF(OR($A39="Pn",$A40="Pn"),"",IF($A39="TOTAL GENERAL",SUM(AH$11:AH37),IF(AND(N39&lt;&gt;"",$A39&lt;&gt;"Pn"),X39*$D39,"")))</f>
        <v>51295.06680000003</v>
      </c>
      <c r="AI39" s="21">
        <f ca="1">IF(OR($A39="Pn",$A40="Pn"),"",IF($A39="TOTAL GENERAL",SUM(AI$11:AI37),IF(AND(O39&lt;&gt;"",$A39&lt;&gt;"Pn"),Y39*$D39,"")))</f>
        <v>0</v>
      </c>
      <c r="AJ39" s="21">
        <f ca="1">IF(OR($A39="Pn",$A40="Pn"),"",IF($A39="TOTAL GENERAL",SUM(AJ$11:AJ37),IF(AND(P39&lt;&gt;"",$A39&lt;&gt;"Pn"),Z39*$F39,"")))</f>
        <v>2395680.14</v>
      </c>
      <c r="AK39" s="21">
        <f ca="1">IF(OR($A39="Pn",$A40="Pn"),"",IF($A39="TOTAL GENERAL",SUM(AK$11:AK37),IF(AND(Q39&lt;&gt;"",$A39&lt;&gt;"Pn"),AA39*$G39,"")))</f>
        <v>0</v>
      </c>
      <c r="AL39" s="19">
        <f ca="1">IF($A39="TOTAL GENERAL",SUM(AL$11:AL37),IF(AND(R39&lt;&gt;"",$A39&lt;&gt;"Pn"),IF(OFFSET($A$11,MATCH("TOTAL GENERAL",$A$11:$A$100,0)-1,COLUMN(AA39))=0,0,AB39/OFFSET($A$11,MATCH("TOTAL GENERAL",$A$11:$A$100,0)-1,COLUMN(AA39))),""))</f>
        <v>6.6265433457676243E-2</v>
      </c>
      <c r="AM39" s="19">
        <f ca="1">IF($A39="TOTAL GENERAL",SUM(AM$11:AM37),IF(AND(S39&lt;&gt;"",$A39&lt;&gt;"Pn"),IF(OFFSET($A$11,MATCH("TOTAL GENERAL",$A$11:$A$100,0)-1,COLUMN(AB39))=0,0,AC39/OFFSET($A$11,MATCH("TOTAL GENERAL",$A$11:$A$100,0)-1,COLUMN(AB39))),""))</f>
        <v>0</v>
      </c>
      <c r="AN39" s="19">
        <f ca="1">IF($A39="TOTAL GENERAL",SUM(AN$11:AN37),IF(AND(T39&lt;&gt;"",$A39&lt;&gt;"Pn"),IF(OFFSET($A$11,MATCH("TOTAL GENERAL",$A$11:$A$100,0)-1,COLUMN(AC39))=0,0,AD39/OFFSET($A$11,MATCH("TOTAL GENERAL",$A$11:$A$100,0)-1,COLUMN(AC39))),""))</f>
        <v>0</v>
      </c>
      <c r="AO39" s="19">
        <f ca="1">IF($A39="TOTAL GENERAL",SUM(AO$11:AO37),IF(AND(U39&lt;&gt;"",$A39&lt;&gt;"Pn"),IF(OFFSET($A$11,MATCH("TOTAL GENERAL",$A$11:$A$100,0)-1,COLUMN(AD39))=0,0,AE39/OFFSET($A$11,MATCH("TOTAL GENERAL",$A$11:$A$100,0)-1,COLUMN(AD39))),""))</f>
        <v>0</v>
      </c>
      <c r="AP39" s="19">
        <f ca="1">IF($A39="TOTAL GENERAL",SUM(AP$11:AP37),IF(AND(V39&lt;&gt;"",$A39&lt;&gt;"Pn"),IF(OFFSET($A$11,MATCH("TOTAL GENERAL",$A$11:$A$100,0)-1,COLUMN(AE39))=0,0,AF39/OFFSET($A$11,MATCH("TOTAL GENERAL",$A$11:$A$100,0)-1,COLUMN(AE39))),""))</f>
        <v>0</v>
      </c>
      <c r="AQ39" s="19">
        <f ca="1">IF($A39="TOTAL GENERAL",SUM(AQ$11:AQ37),IF(AND(W39&lt;&gt;"",$A39&lt;&gt;"Pn"),IF(OFFSET($A$11,MATCH("TOTAL GENERAL",$A$11:$A$100,0)-1,COLUMN(AF39))=0,0,AG39/OFFSET($A$11,MATCH("TOTAL GENERAL",$A$11:$A$100,0)-1,COLUMN(AF39))),""))</f>
        <v>0</v>
      </c>
      <c r="AR39" s="19">
        <f ca="1">IF($A39="TOTAL GENERAL",SUM(AR$11:AR37),IF(AND(X39&lt;&gt;"",$A39&lt;&gt;"Pn"),IF(OFFSET($A$11,MATCH("TOTAL GENERAL",$A$11:$A$100,0)-1,COLUMN(AG39))=0,0,AH39/OFFSET($A$11,MATCH("TOTAL GENERAL",$A$11:$A$100,0)-1,COLUMN(AG39))),""))</f>
        <v>0.14621685906848586</v>
      </c>
      <c r="AS39" s="19">
        <f ca="1">IF($A39="TOTAL GENERAL",SUM(AS$11:AS37),IF(AND(Y39&lt;&gt;"",$A39&lt;&gt;"Pn"),IF(OFFSET($A$11,MATCH("TOTAL GENERAL",$A$11:$A$100,0)-1,COLUMN(AH39))=0,0,AI39/OFFSET($A$11,MATCH("TOTAL GENERAL",$A$11:$A$100,0)-1,COLUMN(AH39))),""))</f>
        <v>0</v>
      </c>
      <c r="AT39" s="19">
        <f ca="1">IF($A39="TOTAL GENERAL",SUM(AT$11:AT37),IF(AND(Z39&lt;&gt;"",$A39&lt;&gt;"Pn"),IF(OFFSET($A$11,MATCH("TOTAL GENERAL",$A$11:$A$100,0)-1,COLUMN(AI39))=0,0,AJ39/OFFSET($A$11,MATCH("TOTAL GENERAL",$A$11:$A$100,0)-1,COLUMN(AI39))),""))</f>
        <v>0.17304928568376218</v>
      </c>
      <c r="AU39" s="19">
        <f ca="1">IF($A39="TOTAL GENERAL",SUM(AU$11:AU37),IF(AND(AA39&lt;&gt;"",$A39&lt;&gt;"Pn"),IF(OFFSET($A$11,MATCH("TOTAL GENERAL",$A$11:$A$100,0)-1,COLUMN(AJ39))=0,0,AK39/OFFSET($A$11,MATCH("TOTAL GENERAL",$A$11:$A$100,0)-1,COLUMN(AJ39))),""))</f>
        <v>0</v>
      </c>
      <c r="AV39" s="182">
        <f ca="1">IF(A39="TOTAL GENERAL",SUM(AV$11:AV37),IF(COUNTIF(AL39:AU39,"")&lt;COUNTA($AL$10:$AU$10),(IF(AL39&lt;&gt;"",AL39*OFFSET($A$10,MATCH("Pn",$A$11:$A$100,0),1),0)+IF(AM39&lt;&gt;"",AM39*OFFSET($A$10,MATCH("Pn",$A$11:$A$100,0),2),0)+IF(AN39&lt;&gt;"",AN39*OFFSET($A$10,MATCH("Pn",$A$11:$A$100,0),3),0)+IF(AO39&lt;&gt;"",AO39*OFFSET($A$10,MATCH("Pn",$A$11:$A$100,0),4),0)+IF(AP39&lt;&gt;"",AP39*OFFSET($A$10,MATCH("Pn",$A$11:$A$100,0),5),0)+IF(AQ39&lt;&gt;"",AQ39*OFFSET($A$10,MATCH("Pn",$A$11:$A$100,0),6),0)+IF(AR39&lt;&gt;"",AR39*OFFSET($A$10,MATCH("Pn",$A$11:$A$100,0),7),0)+IF(AS39&lt;&gt;"",AS39*OFFSET($A$10,MATCH("Pn",$A$11:$A$100,0),8),0)+IF(AT39&lt;&gt;"",AT39*OFFSET($A$10,MATCH("Pn",$A$11:$A$100,0),9),0)+IF(AU39&lt;&gt;"",AU39*OFFSET($A$10,MATCH("Pn",$A$11:$A$100,0),10),0))*OFFSET($A$10,MATCH("FC",$A$11:$A$100,0),2),""))</f>
        <v>704321025.00638866</v>
      </c>
      <c r="AW39" s="10">
        <f ca="1">IF(OR(A39="Pn",A40="Pn"),"",IF(AND(AV39="",H39&lt;&gt;""),-H39,IF(A39="TOTAL GENERAL",SUM(AW$11:AW37),IF(AV39&lt;&gt;"",AV39-C39,""))))</f>
        <v>-1493391936.4125609</v>
      </c>
    </row>
    <row r="40" spans="1:49" s="4" customFormat="1" x14ac:dyDescent="0.25">
      <c r="A40" s="15" t="s">
        <v>432</v>
      </c>
      <c r="B40" s="15" t="s">
        <v>470</v>
      </c>
      <c r="C40" s="179">
        <v>1538565242.9271362</v>
      </c>
      <c r="D40" s="16">
        <v>1910129</v>
      </c>
      <c r="E40" s="9">
        <f ca="1">IF(AND($A41="Pn",COLUMN(C38)&lt;COUNTIF(PonderacionIndicadores!$A$1:$A$139,"Colon y recto")-1),OFFSET($F$10,0,COLUMN(E96)),IF(AND(A40="Pn",(COUNTIF(PonderacionIndicadores!$A$1:$A$139,"Colon y recto"))&gt;COLUMN(D40)),OFFSET(PonderacionIndicadores!$A$1,MATCH("Colon y recto",PonderacionIndicadores!$A$1:$A$139,0)+COLUMN(D40)-2,3),IF(A40="TOTAL GENERAL",SUM(E$11:E38),IF(D40&lt;&gt;"",D40/OFFSET($A$10,MATCH("TOTAL GENERAL",$A$11:$A$100,0),3),""))))</f>
        <v>4.7450763159201541E-2</v>
      </c>
      <c r="F40" s="16">
        <v>797592</v>
      </c>
      <c r="G40" s="16">
        <v>1773988</v>
      </c>
      <c r="H40" s="18">
        <v>33.08</v>
      </c>
      <c r="I40" s="19">
        <v>0.1321</v>
      </c>
      <c r="J40" s="18">
        <v>67.25</v>
      </c>
      <c r="K40" s="19">
        <v>0.3448</v>
      </c>
      <c r="L40" s="18">
        <v>8.43</v>
      </c>
      <c r="M40" s="19">
        <v>0.15790000000000001</v>
      </c>
      <c r="N40" s="19">
        <v>3.6999999999999998E-2</v>
      </c>
      <c r="O40" s="19">
        <v>0</v>
      </c>
      <c r="P40" s="180">
        <v>8.65</v>
      </c>
      <c r="Q40" s="18">
        <v>28.75</v>
      </c>
      <c r="R40" s="21">
        <f ca="1">IF(OR($A40="Pn",$A41="Pn"),"",IF($A40="TOTAL GENERAL",SUM(R$11:R38),IF(AND(H40&lt;&gt;"",$A40&lt;&gt;"Pn"),IF(H40&gt;OFFSET($A$10,MATCH("TOTAL GENERAL",$A$11:$A$100,0),COLUMN(H40)-1),0,OFFSET($A$10,MATCH("TOTAL GENERAL",$A$11:$A$100,0),COLUMN(H40)-1)-H40),"")))</f>
        <v>0</v>
      </c>
      <c r="S40" s="21">
        <f ca="1">IF(OR($A40="Pn",$A41="Pn"),"",IF(OR($A40="Pn",$A41="Pn"),"",IF($A40="TOTAL GENERAL",SUM(S$11:S38),IF(AND(I40&lt;&gt;"",$A40&lt;&gt;"Pn"),IF(I40&lt;OFFSET($A$10,MATCH("TOTAL GENERAL",$A$11:$A$100,0),COLUMN(I40)-1),0,I40-OFFSET($A$10,MATCH("TOTAL GENERAL",$A$11:$A$100,0),COLUMN(I40)-1)),""))))</f>
        <v>0</v>
      </c>
      <c r="T40" s="21">
        <f ca="1">IF(OR($A40="Pn",$A41="Pn"),"",IF(OR($A40="Pn",$A41="Pn"),"",IF($A40="TOTAL GENERAL",SUM(T$11:T38),IF(AND(J40&lt;&gt;"",$A40&lt;&gt;"Pn"),IF(J40&gt;OFFSET($A$10,MATCH("TOTAL GENERAL",$A$11:$A$100,0),COLUMN(J40)-1),0,OFFSET($A$10,MATCH("TOTAL GENERAL",$A$11:$A$100,0),COLUMN(J40)-1)-J40),""))))</f>
        <v>0</v>
      </c>
      <c r="U40" s="21">
        <f ca="1">IF(OR($A40="Pn",$A41="Pn"),"",IF($A40="TOTAL GENERAL",SUM(U$11:U38),IF(AND(K40&lt;&gt;"",$A40&lt;&gt;"Pn"),IF(K40&lt;OFFSET($A$10,MATCH("TOTAL GENERAL",$A$11:$A$100,0),COLUMN(K40)-1),0,K40-OFFSET($A$10,MATCH("TOTAL GENERAL",$A$11:$A$100,0),COLUMN(K40)-1)),"")))</f>
        <v>0</v>
      </c>
      <c r="V40" s="21">
        <f ca="1">IF(OR($A40="Pn",$A41="Pn"),"",IF(OR($A40="Pn",$A41="Pn"),"",IF($A40="TOTAL GENERAL",SUM(V$11:V38),IF(AND(L40&lt;&gt;"",$A40&lt;&gt;"Pn"),IF(L40&gt;OFFSET($A$10,MATCH("TOTAL GENERAL",$A$11:$A$100,0),COLUMN(L40)-1),0,OFFSET($A$10,MATCH("TOTAL GENERAL",$A$11:$A$100,0),COLUMN(L40)-1)-L40),""))))</f>
        <v>0</v>
      </c>
      <c r="W40" s="21">
        <f ca="1">IF(OR($A40="Pn",$A41="Pn"),"",IF(OR($A40="Pn",$A41="Pn"),"",IF($A40="TOTAL GENERAL",SUM(W$11:W38),IF(AND(M40&lt;&gt;"",$A40&lt;&gt;"Pn"),IF(M40&lt;OFFSET($A$10,MATCH("TOTAL GENERAL",$A$11:$A$100,0),COLUMN(M40)-1),0,M40-OFFSET($A$10,MATCH("TOTAL GENERAL",$A$11:$A$100,0),COLUMN(M40)-1)),""))))</f>
        <v>0</v>
      </c>
      <c r="X40" s="21">
        <f ca="1">IF(OR($A40="Pn",$A41="Pn"),"",IF(OR($A40="Pn",$A41="Pn"),"",IF($A40="TOTAL GENERAL",SUM(X$11:X38),IF(AND(N40&lt;&gt;"",$A40&lt;&gt;"Pn"),IF(N40&lt;OFFSET($A$10,MATCH("TOTAL GENERAL",$A$11:$A$100,0),COLUMN(N40)-1),0,N40-OFFSET($A$10,MATCH("TOTAL GENERAL",$A$11:$A$100,0),COLUMN(N40)-1)),""))))</f>
        <v>0</v>
      </c>
      <c r="Y40" s="21">
        <f ca="1">IF(OR($A40="Pn",$A41="Pn"),"",IF(OR($A40="Pn",$A41="Pn"),"",IF($A40="TOTAL GENERAL",SUM(Y$11:Y38),IF(AND(O40&lt;&gt;"",$A40&lt;&gt;"Pn"),IF(O40&lt;OFFSET($A$10,MATCH("TOTAL GENERAL",$A$11:$A$100,0),COLUMN(O40)-1),0,O40-OFFSET($A$10,MATCH("TOTAL GENERAL",$A$11:$A$100,0),COLUMN(O40)-1)),""))))</f>
        <v>0</v>
      </c>
      <c r="Z40" s="21">
        <f ca="1">IF(OR($A40="Pn",$A41="Pn"),"",IF($A40="TOTAL GENERAL",SUM(Z$11:Z38),IF(AND(P40&lt;&gt;"",$A40&lt;&gt;"Pn"),IF(P40&gt;OFFSET($A$10,MATCH("TOTAL GENERAL",$A$11:$A$100,0),COLUMN(P40)-1),0,OFFSET($A$10,MATCH("TOTAL GENERAL",$A$11:$A$100,0),COLUMN(P40)-1)-P40),"")))</f>
        <v>7.0000000000000284E-2</v>
      </c>
      <c r="AA40" s="21">
        <f ca="1">IF(OR($A40="Pn",$A41="Pn"),"",IF(OR($A40="Pn",$A41="Pn"),"",IF($A40="TOTAL GENERAL",SUM(AA$11:AA38),IF(AND(Q40&lt;&gt;"",$A40&lt;&gt;"Pn"),IF(Q40&lt;OFFSET($A$10,MATCH("TOTAL GENERAL",$A$11:$A$100,0),COLUMN(Q40)-1),0,Q40-OFFSET($A$10,MATCH("TOTAL GENERAL",$A$11:$A$100,0),COLUMN(Q40)-1)),""))))</f>
        <v>0</v>
      </c>
      <c r="AB40" s="21">
        <f ca="1">IF(OR($A40="Pn",$A41="Pn"),"",IF($A40="TOTAL GENERAL",SUM(AB$11:AB38),IF(AND(H40&lt;&gt;"",$A40&lt;&gt;"Pn"),R40*$D40,"")))</f>
        <v>0</v>
      </c>
      <c r="AC40" s="21">
        <f ca="1">IF(OR($A40="Pn",$A41="Pn"),"",IF($A40="TOTAL GENERAL",SUM(AC$11:AC38),IF(AND(I40&lt;&gt;"",$A40&lt;&gt;"Pn"),S40*$D40,"")))</f>
        <v>0</v>
      </c>
      <c r="AD40" s="21">
        <f ca="1">IF(OR($A40="Pn",$A41="Pn"),"",IF($A40="TOTAL GENERAL",SUM(AD$11:AD38),IF(AND(J40&lt;&gt;"",$A40&lt;&gt;"Pn"),T40*$D40,"")))</f>
        <v>0</v>
      </c>
      <c r="AE40" s="21">
        <f ca="1">IF(OR($A40="Pn",$A41="Pn"),"",IF($A40="TOTAL GENERAL",SUM(AE$11:AE38),IF(AND(K40&lt;&gt;"",$A40&lt;&gt;"Pn"),U40*$D40,"")))</f>
        <v>0</v>
      </c>
      <c r="AF40" s="21">
        <f ca="1">IF(OR($A40="Pn",$A41="Pn"),"",IF($A40="TOTAL GENERAL",SUM(AF$11:AF38),IF(AND(L40&lt;&gt;"",$A40&lt;&gt;"Pn"),V40*$D40,"")))</f>
        <v>0</v>
      </c>
      <c r="AG40" s="21">
        <f ca="1">IF(OR($A40="Pn",$A41="Pn"),"",IF($A40="TOTAL GENERAL",SUM(AG$11:AG38),IF(AND(M40&lt;&gt;"",$A40&lt;&gt;"Pn"),W40*$D40,"")))</f>
        <v>0</v>
      </c>
      <c r="AH40" s="21">
        <f ca="1">IF(OR($A40="Pn",$A41="Pn"),"",IF($A40="TOTAL GENERAL",SUM(AH$11:AH38),IF(AND(N40&lt;&gt;"",$A40&lt;&gt;"Pn"),X40*$D40,"")))</f>
        <v>0</v>
      </c>
      <c r="AI40" s="21">
        <f ca="1">IF(OR($A40="Pn",$A41="Pn"),"",IF($A40="TOTAL GENERAL",SUM(AI$11:AI38),IF(AND(O40&lt;&gt;"",$A40&lt;&gt;"Pn"),Y40*$D40,"")))</f>
        <v>0</v>
      </c>
      <c r="AJ40" s="21">
        <f ca="1">IF(OR($A40="Pn",$A41="Pn"),"",IF($A40="TOTAL GENERAL",SUM(AJ$11:AJ38),IF(AND(P40&lt;&gt;"",$A40&lt;&gt;"Pn"),Z40*$F40,"")))</f>
        <v>55831.440000000228</v>
      </c>
      <c r="AK40" s="21">
        <f ca="1">IF(OR($A40="Pn",$A41="Pn"),"",IF($A40="TOTAL GENERAL",SUM(AK$11:AK38),IF(AND(Q40&lt;&gt;"",$A40&lt;&gt;"Pn"),AA40*$G40,"")))</f>
        <v>0</v>
      </c>
      <c r="AL40" s="19">
        <f ca="1">IF($A40="TOTAL GENERAL",SUM(AL$11:AL38),IF(AND(R40&lt;&gt;"",$A40&lt;&gt;"Pn"),IF(OFFSET($A$11,MATCH("TOTAL GENERAL",$A$11:$A$100,0)-1,COLUMN(AA40))=0,0,AB40/OFFSET($A$11,MATCH("TOTAL GENERAL",$A$11:$A$100,0)-1,COLUMN(AA40))),""))</f>
        <v>0</v>
      </c>
      <c r="AM40" s="19">
        <f ca="1">IF($A40="TOTAL GENERAL",SUM(AM$11:AM38),IF(AND(S40&lt;&gt;"",$A40&lt;&gt;"Pn"),IF(OFFSET($A$11,MATCH("TOTAL GENERAL",$A$11:$A$100,0)-1,COLUMN(AB40))=0,0,AC40/OFFSET($A$11,MATCH("TOTAL GENERAL",$A$11:$A$100,0)-1,COLUMN(AB40))),""))</f>
        <v>0</v>
      </c>
      <c r="AN40" s="19">
        <f ca="1">IF($A40="TOTAL GENERAL",SUM(AN$11:AN38),IF(AND(T40&lt;&gt;"",$A40&lt;&gt;"Pn"),IF(OFFSET($A$11,MATCH("TOTAL GENERAL",$A$11:$A$100,0)-1,COLUMN(AC40))=0,0,AD40/OFFSET($A$11,MATCH("TOTAL GENERAL",$A$11:$A$100,0)-1,COLUMN(AC40))),""))</f>
        <v>0</v>
      </c>
      <c r="AO40" s="19">
        <f ca="1">IF($A40="TOTAL GENERAL",SUM(AO$11:AO38),IF(AND(U40&lt;&gt;"",$A40&lt;&gt;"Pn"),IF(OFFSET($A$11,MATCH("TOTAL GENERAL",$A$11:$A$100,0)-1,COLUMN(AD40))=0,0,AE40/OFFSET($A$11,MATCH("TOTAL GENERAL",$A$11:$A$100,0)-1,COLUMN(AD40))),""))</f>
        <v>0</v>
      </c>
      <c r="AP40" s="19">
        <f ca="1">IF($A40="TOTAL GENERAL",SUM(AP$11:AP38),IF(AND(V40&lt;&gt;"",$A40&lt;&gt;"Pn"),IF(OFFSET($A$11,MATCH("TOTAL GENERAL",$A$11:$A$100,0)-1,COLUMN(AE40))=0,0,AF40/OFFSET($A$11,MATCH("TOTAL GENERAL",$A$11:$A$100,0)-1,COLUMN(AE40))),""))</f>
        <v>0</v>
      </c>
      <c r="AQ40" s="19">
        <f ca="1">IF($A40="TOTAL GENERAL",SUM(AQ$11:AQ38),IF(AND(W40&lt;&gt;"",$A40&lt;&gt;"Pn"),IF(OFFSET($A$11,MATCH("TOTAL GENERAL",$A$11:$A$100,0)-1,COLUMN(AF40))=0,0,AG40/OFFSET($A$11,MATCH("TOTAL GENERAL",$A$11:$A$100,0)-1,COLUMN(AF40))),""))</f>
        <v>0</v>
      </c>
      <c r="AR40" s="19">
        <f ca="1">IF($A40="TOTAL GENERAL",SUM(AR$11:AR38),IF(AND(X40&lt;&gt;"",$A40&lt;&gt;"Pn"),IF(OFFSET($A$11,MATCH("TOTAL GENERAL",$A$11:$A$100,0)-1,COLUMN(AG40))=0,0,AH40/OFFSET($A$11,MATCH("TOTAL GENERAL",$A$11:$A$100,0)-1,COLUMN(AG40))),""))</f>
        <v>0</v>
      </c>
      <c r="AS40" s="19">
        <f ca="1">IF($A40="TOTAL GENERAL",SUM(AS$11:AS38),IF(AND(Y40&lt;&gt;"",$A40&lt;&gt;"Pn"),IF(OFFSET($A$11,MATCH("TOTAL GENERAL",$A$11:$A$100,0)-1,COLUMN(AH40))=0,0,AI40/OFFSET($A$11,MATCH("TOTAL GENERAL",$A$11:$A$100,0)-1,COLUMN(AH40))),""))</f>
        <v>0</v>
      </c>
      <c r="AT40" s="19">
        <f ca="1">IF($A40="TOTAL GENERAL",SUM(AT$11:AT38),IF(AND(Z40&lt;&gt;"",$A40&lt;&gt;"Pn"),IF(OFFSET($A$11,MATCH("TOTAL GENERAL",$A$11:$A$100,0)-1,COLUMN(AI40))=0,0,AJ40/OFFSET($A$11,MATCH("TOTAL GENERAL",$A$11:$A$100,0)-1,COLUMN(AI40))),""))</f>
        <v>4.0329218618875666E-3</v>
      </c>
      <c r="AU40" s="19">
        <f ca="1">IF($A40="TOTAL GENERAL",SUM(AU$11:AU38),IF(AND(AA40&lt;&gt;"",$A40&lt;&gt;"Pn"),IF(OFFSET($A$11,MATCH("TOTAL GENERAL",$A$11:$A$100,0)-1,COLUMN(AJ40))=0,0,AK40/OFFSET($A$11,MATCH("TOTAL GENERAL",$A$11:$A$100,0)-1,COLUMN(AJ40))),""))</f>
        <v>0</v>
      </c>
      <c r="AV40" s="182">
        <f ca="1">IF(A40="TOTAL GENERAL",SUM(AV$11:AV38),IF(COUNTIF(AL40:AU40,"")&lt;COUNTA($AL$10:$AU$10),(IF(AL40&lt;&gt;"",AL40*OFFSET($A$10,MATCH("Pn",$A$11:$A$100,0),1),0)+IF(AM40&lt;&gt;"",AM40*OFFSET($A$10,MATCH("Pn",$A$11:$A$100,0),2),0)+IF(AN40&lt;&gt;"",AN40*OFFSET($A$10,MATCH("Pn",$A$11:$A$100,0),3),0)+IF(AO40&lt;&gt;"",AO40*OFFSET($A$10,MATCH("Pn",$A$11:$A$100,0),4),0)+IF(AP40&lt;&gt;"",AP40*OFFSET($A$10,MATCH("Pn",$A$11:$A$100,0),5),0)+IF(AQ40&lt;&gt;"",AQ40*OFFSET($A$10,MATCH("Pn",$A$11:$A$100,0),6),0)+IF(AR40&lt;&gt;"",AR40*OFFSET($A$10,MATCH("Pn",$A$11:$A$100,0),7),0)+IF(AS40&lt;&gt;"",AS40*OFFSET($A$10,MATCH("Pn",$A$11:$A$100,0),8),0)+IF(AT40&lt;&gt;"",AT40*OFFSET($A$10,MATCH("Pn",$A$11:$A$100,0),9),0)+IF(AU40&lt;&gt;"",AU40*OFFSET($A$10,MATCH("Pn",$A$11:$A$100,0),10),0))*OFFSET($A$10,MATCH("FC",$A$11:$A$100,0),2),""))</f>
        <v>6538265.1310824705</v>
      </c>
      <c r="AW40" s="10">
        <f ca="1">IF(OR(A40="Pn",A41="Pn"),"",IF(AND(AV40="",H40&lt;&gt;""),-H40,IF(A40="TOTAL GENERAL",SUM(AW$11:AW38),IF(AV40&lt;&gt;"",AV40-C40,""))))</f>
        <v>-1532026977.7960536</v>
      </c>
    </row>
    <row r="41" spans="1:49" s="4" customFormat="1" x14ac:dyDescent="0.25">
      <c r="A41" s="15" t="s">
        <v>433</v>
      </c>
      <c r="B41" s="15" t="s">
        <v>471</v>
      </c>
      <c r="C41" s="179">
        <v>266518692.33725029</v>
      </c>
      <c r="D41" s="16">
        <v>330883</v>
      </c>
      <c r="E41" s="9">
        <f ca="1">IF(AND($A42="Pn",COLUMN(C39)&lt;COUNTIF(PonderacionIndicadores!$A$1:$A$139,"Colon y recto")-1),OFFSET($F$10,0,COLUMN(E97)),IF(AND(A41="Pn",(COUNTIF(PonderacionIndicadores!$A$1:$A$139,"Colon y recto"))&gt;COLUMN(D41)),OFFSET(PonderacionIndicadores!$A$1,MATCH("Colon y recto",PonderacionIndicadores!$A$1:$A$139,0)+COLUMN(D41)-2,3),IF(A41="TOTAL GENERAL",SUM(E$11:E39),IF(D41&lt;&gt;"",D41/OFFSET($A$10,MATCH("TOTAL GENERAL",$A$11:$A$100,0),3),""))))</f>
        <v>8.2196809044865985E-3</v>
      </c>
      <c r="F41" s="16">
        <v>146022</v>
      </c>
      <c r="G41" s="16">
        <v>307309</v>
      </c>
      <c r="H41" s="18">
        <v>53</v>
      </c>
      <c r="I41" s="19">
        <v>0.33329999999999999</v>
      </c>
      <c r="J41" s="18">
        <v>98</v>
      </c>
      <c r="K41" s="19">
        <v>1</v>
      </c>
      <c r="L41" s="18">
        <v>13.57</v>
      </c>
      <c r="M41" s="19">
        <v>0</v>
      </c>
      <c r="N41" s="19">
        <v>0</v>
      </c>
      <c r="O41" s="19">
        <v>0</v>
      </c>
      <c r="P41" s="180">
        <v>10.27</v>
      </c>
      <c r="Q41" s="18">
        <v>27.66</v>
      </c>
      <c r="R41" s="21">
        <f ca="1">IF(OR($A41="Pn",$A42="Pn"),"",IF($A41="TOTAL GENERAL",SUM(R$11:R39),IF(AND(H41&lt;&gt;"",$A41&lt;&gt;"Pn"),IF(H41&gt;OFFSET($A$10,MATCH("TOTAL GENERAL",$A$11:$A$100,0),COLUMN(H41)-1),0,OFFSET($A$10,MATCH("TOTAL GENERAL",$A$11:$A$100,0),COLUMN(H41)-1)-H41),"")))</f>
        <v>0</v>
      </c>
      <c r="S41" s="21">
        <f ca="1">IF(OR($A41="Pn",$A42="Pn"),"",IF(OR($A41="Pn",$A42="Pn"),"",IF($A41="TOTAL GENERAL",SUM(S$11:S39),IF(AND(I41&lt;&gt;"",$A41&lt;&gt;"Pn"),IF(I41&lt;OFFSET($A$10,MATCH("TOTAL GENERAL",$A$11:$A$100,0),COLUMN(I41)-1),0,I41-OFFSET($A$10,MATCH("TOTAL GENERAL",$A$11:$A$100,0),COLUMN(I41)-1)),""))))</f>
        <v>0</v>
      </c>
      <c r="T41" s="21">
        <f ca="1">IF(OR($A41="Pn",$A42="Pn"),"",IF(OR($A41="Pn",$A42="Pn"),"",IF($A41="TOTAL GENERAL",SUM(T$11:T39),IF(AND(J41&lt;&gt;"",$A41&lt;&gt;"Pn"),IF(J41&gt;OFFSET($A$10,MATCH("TOTAL GENERAL",$A$11:$A$100,0),COLUMN(J41)-1),0,OFFSET($A$10,MATCH("TOTAL GENERAL",$A$11:$A$100,0),COLUMN(J41)-1)-J41),""))))</f>
        <v>0</v>
      </c>
      <c r="U41" s="21">
        <f ca="1">IF(OR($A41="Pn",$A42="Pn"),"",IF($A41="TOTAL GENERAL",SUM(U$11:U39),IF(AND(K41&lt;&gt;"",$A41&lt;&gt;"Pn"),IF(K41&lt;OFFSET($A$10,MATCH("TOTAL GENERAL",$A$11:$A$100,0),COLUMN(K41)-1),0,K41-OFFSET($A$10,MATCH("TOTAL GENERAL",$A$11:$A$100,0),COLUMN(K41)-1)),"")))</f>
        <v>0.5</v>
      </c>
      <c r="V41" s="21">
        <f ca="1">IF(OR($A41="Pn",$A42="Pn"),"",IF(OR($A41="Pn",$A42="Pn"),"",IF($A41="TOTAL GENERAL",SUM(V$11:V39),IF(AND(L41&lt;&gt;"",$A41&lt;&gt;"Pn"),IF(L41&gt;OFFSET($A$10,MATCH("TOTAL GENERAL",$A$11:$A$100,0),COLUMN(L41)-1),0,OFFSET($A$10,MATCH("TOTAL GENERAL",$A$11:$A$100,0),COLUMN(L41)-1)-L41),""))))</f>
        <v>0</v>
      </c>
      <c r="W41" s="21">
        <f ca="1">IF(OR($A41="Pn",$A42="Pn"),"",IF(OR($A41="Pn",$A42="Pn"),"",IF($A41="TOTAL GENERAL",SUM(W$11:W39),IF(AND(M41&lt;&gt;"",$A41&lt;&gt;"Pn"),IF(M41&lt;OFFSET($A$10,MATCH("TOTAL GENERAL",$A$11:$A$100,0),COLUMN(M41)-1),0,M41-OFFSET($A$10,MATCH("TOTAL GENERAL",$A$11:$A$100,0),COLUMN(M41)-1)),""))))</f>
        <v>0</v>
      </c>
      <c r="X41" s="21">
        <f ca="1">IF(OR($A41="Pn",$A42="Pn"),"",IF(OR($A41="Pn",$A42="Pn"),"",IF($A41="TOTAL GENERAL",SUM(X$11:X39),IF(AND(N41&lt;&gt;"",$A41&lt;&gt;"Pn"),IF(N41&lt;OFFSET($A$10,MATCH("TOTAL GENERAL",$A$11:$A$100,0),COLUMN(N41)-1),0,N41-OFFSET($A$10,MATCH("TOTAL GENERAL",$A$11:$A$100,0),COLUMN(N41)-1)),""))))</f>
        <v>0</v>
      </c>
      <c r="Y41" s="21">
        <f ca="1">IF(OR($A41="Pn",$A42="Pn"),"",IF(OR($A41="Pn",$A42="Pn"),"",IF($A41="TOTAL GENERAL",SUM(Y$11:Y39),IF(AND(O41&lt;&gt;"",$A41&lt;&gt;"Pn"),IF(O41&lt;OFFSET($A$10,MATCH("TOTAL GENERAL",$A$11:$A$100,0),COLUMN(O41)-1),0,O41-OFFSET($A$10,MATCH("TOTAL GENERAL",$A$11:$A$100,0),COLUMN(O41)-1)),""))))</f>
        <v>0</v>
      </c>
      <c r="Z41" s="21">
        <f ca="1">IF(OR($A41="Pn",$A42="Pn"),"",IF($A41="TOTAL GENERAL",SUM(Z$11:Z39),IF(AND(P41&lt;&gt;"",$A41&lt;&gt;"Pn"),IF(P41&gt;OFFSET($A$10,MATCH("TOTAL GENERAL",$A$11:$A$100,0),COLUMN(P41)-1),0,OFFSET($A$10,MATCH("TOTAL GENERAL",$A$11:$A$100,0),COLUMN(P41)-1)-P41),"")))</f>
        <v>0</v>
      </c>
      <c r="AA41" s="21">
        <f ca="1">IF(OR($A41="Pn",$A42="Pn"),"",IF(OR($A41="Pn",$A42="Pn"),"",IF($A41="TOTAL GENERAL",SUM(AA$11:AA39),IF(AND(Q41&lt;&gt;"",$A41&lt;&gt;"Pn"),IF(Q41&lt;OFFSET($A$10,MATCH("TOTAL GENERAL",$A$11:$A$100,0),COLUMN(Q41)-1),0,Q41-OFFSET($A$10,MATCH("TOTAL GENERAL",$A$11:$A$100,0),COLUMN(Q41)-1)),""))))</f>
        <v>0</v>
      </c>
      <c r="AB41" s="21">
        <f ca="1">IF(OR($A41="Pn",$A42="Pn"),"",IF($A41="TOTAL GENERAL",SUM(AB$11:AB39),IF(AND(H41&lt;&gt;"",$A41&lt;&gt;"Pn"),R41*$D41,"")))</f>
        <v>0</v>
      </c>
      <c r="AC41" s="21">
        <f ca="1">IF(OR($A41="Pn",$A42="Pn"),"",IF($A41="TOTAL GENERAL",SUM(AC$11:AC39),IF(AND(I41&lt;&gt;"",$A41&lt;&gt;"Pn"),S41*$D41,"")))</f>
        <v>0</v>
      </c>
      <c r="AD41" s="21">
        <f ca="1">IF(OR($A41="Pn",$A42="Pn"),"",IF($A41="TOTAL GENERAL",SUM(AD$11:AD39),IF(AND(J41&lt;&gt;"",$A41&lt;&gt;"Pn"),T41*$D41,"")))</f>
        <v>0</v>
      </c>
      <c r="AE41" s="21">
        <f ca="1">IF(OR($A41="Pn",$A42="Pn"),"",IF($A41="TOTAL GENERAL",SUM(AE$11:AE39),IF(AND(K41&lt;&gt;"",$A41&lt;&gt;"Pn"),U41*$D41,"")))</f>
        <v>165441.5</v>
      </c>
      <c r="AF41" s="21">
        <f ca="1">IF(OR($A41="Pn",$A42="Pn"),"",IF($A41="TOTAL GENERAL",SUM(AF$11:AF39),IF(AND(L41&lt;&gt;"",$A41&lt;&gt;"Pn"),V41*$D41,"")))</f>
        <v>0</v>
      </c>
      <c r="AG41" s="21">
        <f ca="1">IF(OR($A41="Pn",$A42="Pn"),"",IF($A41="TOTAL GENERAL",SUM(AG$11:AG39),IF(AND(M41&lt;&gt;"",$A41&lt;&gt;"Pn"),W41*$D41,"")))</f>
        <v>0</v>
      </c>
      <c r="AH41" s="21">
        <f ca="1">IF(OR($A41="Pn",$A42="Pn"),"",IF($A41="TOTAL GENERAL",SUM(AH$11:AH39),IF(AND(N41&lt;&gt;"",$A41&lt;&gt;"Pn"),X41*$D41,"")))</f>
        <v>0</v>
      </c>
      <c r="AI41" s="21">
        <f ca="1">IF(OR($A41="Pn",$A42="Pn"),"",IF($A41="TOTAL GENERAL",SUM(AI$11:AI39),IF(AND(O41&lt;&gt;"",$A41&lt;&gt;"Pn"),Y41*$D41,"")))</f>
        <v>0</v>
      </c>
      <c r="AJ41" s="21">
        <f ca="1">IF(OR($A41="Pn",$A42="Pn"),"",IF($A41="TOTAL GENERAL",SUM(AJ$11:AJ39),IF(AND(P41&lt;&gt;"",$A41&lt;&gt;"Pn"),Z41*$F41,"")))</f>
        <v>0</v>
      </c>
      <c r="AK41" s="21">
        <f ca="1">IF(OR($A41="Pn",$A42="Pn"),"",IF($A41="TOTAL GENERAL",SUM(AK$11:AK39),IF(AND(Q41&lt;&gt;"",$A41&lt;&gt;"Pn"),AA41*$G41,"")))</f>
        <v>0</v>
      </c>
      <c r="AL41" s="19">
        <f ca="1">IF($A41="TOTAL GENERAL",SUM(AL$11:AL39),IF(AND(R41&lt;&gt;"",$A41&lt;&gt;"Pn"),IF(OFFSET($A$11,MATCH("TOTAL GENERAL",$A$11:$A$100,0)-1,COLUMN(AA41))=0,0,AB41/OFFSET($A$11,MATCH("TOTAL GENERAL",$A$11:$A$100,0)-1,COLUMN(AA41))),""))</f>
        <v>0</v>
      </c>
      <c r="AM41" s="19">
        <f ca="1">IF($A41="TOTAL GENERAL",SUM(AM$11:AM39),IF(AND(S41&lt;&gt;"",$A41&lt;&gt;"Pn"),IF(OFFSET($A$11,MATCH("TOTAL GENERAL",$A$11:$A$100,0)-1,COLUMN(AB41))=0,0,AC41/OFFSET($A$11,MATCH("TOTAL GENERAL",$A$11:$A$100,0)-1,COLUMN(AB41))),""))</f>
        <v>0</v>
      </c>
      <c r="AN41" s="19">
        <f ca="1">IF($A41="TOTAL GENERAL",SUM(AN$11:AN39),IF(AND(T41&lt;&gt;"",$A41&lt;&gt;"Pn"),IF(OFFSET($A$11,MATCH("TOTAL GENERAL",$A$11:$A$100,0)-1,COLUMN(AC41))=0,0,AD41/OFFSET($A$11,MATCH("TOTAL GENERAL",$A$11:$A$100,0)-1,COLUMN(AC41))),""))</f>
        <v>0</v>
      </c>
      <c r="AO41" s="19">
        <f ca="1">IF($A41="TOTAL GENERAL",SUM(AO$11:AO39),IF(AND(U41&lt;&gt;"",$A41&lt;&gt;"Pn"),IF(OFFSET($A$11,MATCH("TOTAL GENERAL",$A$11:$A$100,0)-1,COLUMN(AD41))=0,0,AE41/OFFSET($A$11,MATCH("TOTAL GENERAL",$A$11:$A$100,0)-1,COLUMN(AD41))),""))</f>
        <v>0.17554309354346767</v>
      </c>
      <c r="AP41" s="19">
        <f ca="1">IF($A41="TOTAL GENERAL",SUM(AP$11:AP39),IF(AND(V41&lt;&gt;"",$A41&lt;&gt;"Pn"),IF(OFFSET($A$11,MATCH("TOTAL GENERAL",$A$11:$A$100,0)-1,COLUMN(AE41))=0,0,AF41/OFFSET($A$11,MATCH("TOTAL GENERAL",$A$11:$A$100,0)-1,COLUMN(AE41))),""))</f>
        <v>0</v>
      </c>
      <c r="AQ41" s="19">
        <f ca="1">IF($A41="TOTAL GENERAL",SUM(AQ$11:AQ39),IF(AND(W41&lt;&gt;"",$A41&lt;&gt;"Pn"),IF(OFFSET($A$11,MATCH("TOTAL GENERAL",$A$11:$A$100,0)-1,COLUMN(AF41))=0,0,AG41/OFFSET($A$11,MATCH("TOTAL GENERAL",$A$11:$A$100,0)-1,COLUMN(AF41))),""))</f>
        <v>0</v>
      </c>
      <c r="AR41" s="19">
        <f ca="1">IF($A41="TOTAL GENERAL",SUM(AR$11:AR39),IF(AND(X41&lt;&gt;"",$A41&lt;&gt;"Pn"),IF(OFFSET($A$11,MATCH("TOTAL GENERAL",$A$11:$A$100,0)-1,COLUMN(AG41))=0,0,AH41/OFFSET($A$11,MATCH("TOTAL GENERAL",$A$11:$A$100,0)-1,COLUMN(AG41))),""))</f>
        <v>0</v>
      </c>
      <c r="AS41" s="19">
        <f ca="1">IF($A41="TOTAL GENERAL",SUM(AS$11:AS39),IF(AND(Y41&lt;&gt;"",$A41&lt;&gt;"Pn"),IF(OFFSET($A$11,MATCH("TOTAL GENERAL",$A$11:$A$100,0)-1,COLUMN(AH41))=0,0,AI41/OFFSET($A$11,MATCH("TOTAL GENERAL",$A$11:$A$100,0)-1,COLUMN(AH41))),""))</f>
        <v>0</v>
      </c>
      <c r="AT41" s="19">
        <f ca="1">IF($A41="TOTAL GENERAL",SUM(AT$11:AT39),IF(AND(Z41&lt;&gt;"",$A41&lt;&gt;"Pn"),IF(OFFSET($A$11,MATCH("TOTAL GENERAL",$A$11:$A$100,0)-1,COLUMN(AI41))=0,0,AJ41/OFFSET($A$11,MATCH("TOTAL GENERAL",$A$11:$A$100,0)-1,COLUMN(AI41))),""))</f>
        <v>0</v>
      </c>
      <c r="AU41" s="19">
        <f ca="1">IF($A41="TOTAL GENERAL",SUM(AU$11:AU39),IF(AND(AA41&lt;&gt;"",$A41&lt;&gt;"Pn"),IF(OFFSET($A$11,MATCH("TOTAL GENERAL",$A$11:$A$100,0)-1,COLUMN(AJ41))=0,0,AK41/OFFSET($A$11,MATCH("TOTAL GENERAL",$A$11:$A$100,0)-1,COLUMN(AJ41))),""))</f>
        <v>0</v>
      </c>
      <c r="AV41" s="182">
        <f ca="1">IF(A41="TOTAL GENERAL",SUM(AV$11:AV39),IF(COUNTIF(AL41:AU41,"")&lt;COUNTA($AL$10:$AU$10),(IF(AL41&lt;&gt;"",AL41*OFFSET($A$10,MATCH("Pn",$A$11:$A$100,0),1),0)+IF(AM41&lt;&gt;"",AM41*OFFSET($A$10,MATCH("Pn",$A$11:$A$100,0),2),0)+IF(AN41&lt;&gt;"",AN41*OFFSET($A$10,MATCH("Pn",$A$11:$A$100,0),3),0)+IF(AO41&lt;&gt;"",AO41*OFFSET($A$10,MATCH("Pn",$A$11:$A$100,0),4),0)+IF(AP41&lt;&gt;"",AP41*OFFSET($A$10,MATCH("Pn",$A$11:$A$100,0),5),0)+IF(AQ41&lt;&gt;"",AQ41*OFFSET($A$10,MATCH("Pn",$A$11:$A$100,0),6),0)+IF(AR41&lt;&gt;"",AR41*OFFSET($A$10,MATCH("Pn",$A$11:$A$100,0),7),0)+IF(AS41&lt;&gt;"",AS41*OFFSET($A$10,MATCH("Pn",$A$11:$A$100,0),8),0)+IF(AT41&lt;&gt;"",AT41*OFFSET($A$10,MATCH("Pn",$A$11:$A$100,0),9),0)+IF(AU41&lt;&gt;"",AU41*OFFSET($A$10,MATCH("Pn",$A$11:$A$100,0),10),0))*OFFSET($A$10,MATCH("FC",$A$11:$A$100,0),2),""))</f>
        <v>597648401.41456783</v>
      </c>
      <c r="AW41" s="10">
        <f ca="1">IF(OR(A41="Pn",A42="Pn"),"",IF(AND(AV41="",H41&lt;&gt;""),-H41,IF(A41="TOTAL GENERAL",SUM(AW$11:AW39),IF(AV41&lt;&gt;"",AV41-C41,""))))</f>
        <v>331129709.07731754</v>
      </c>
    </row>
    <row r="42" spans="1:49" s="4" customFormat="1" x14ac:dyDescent="0.25">
      <c r="A42" s="15" t="s">
        <v>434</v>
      </c>
      <c r="B42" s="15" t="s">
        <v>472</v>
      </c>
      <c r="C42" s="179">
        <v>1551893473.1538463</v>
      </c>
      <c r="D42" s="16">
        <v>1926676</v>
      </c>
      <c r="E42" s="9">
        <f ca="1">IF(AND($A43="Pn",COLUMN(C40)&lt;COUNTIF(PonderacionIndicadores!$A$1:$A$139,"Colon y recto")-1),OFFSET($F$10,0,COLUMN(E98)),IF(AND(A42="Pn",(COUNTIF(PonderacionIndicadores!$A$1:$A$139,"Colon y recto"))&gt;COLUMN(D42)),OFFSET(PonderacionIndicadores!$A$1,MATCH("Colon y recto",PonderacionIndicadores!$A$1:$A$139,0)+COLUMN(D42)-2,3),IF(A42="TOTAL GENERAL",SUM(E$11:E40),IF(D42&lt;&gt;"",D42/OFFSET($A$10,MATCH("TOTAL GENERAL",$A$11:$A$100,0),3),""))))</f>
        <v>4.7861818003138941E-2</v>
      </c>
      <c r="F42" s="16">
        <v>892995</v>
      </c>
      <c r="G42" s="16">
        <v>1812713</v>
      </c>
      <c r="H42" s="18">
        <v>26.17</v>
      </c>
      <c r="I42" s="19">
        <v>0.29820000000000002</v>
      </c>
      <c r="J42" s="18">
        <v>94.5</v>
      </c>
      <c r="K42" s="19">
        <v>0.27029999999999998</v>
      </c>
      <c r="L42" s="18">
        <v>12.08</v>
      </c>
      <c r="M42" s="19">
        <v>0.28570000000000001</v>
      </c>
      <c r="N42" s="19">
        <v>0.1167</v>
      </c>
      <c r="O42" s="19">
        <v>0.4118</v>
      </c>
      <c r="P42" s="180">
        <v>8.17</v>
      </c>
      <c r="Q42" s="18">
        <v>27.14</v>
      </c>
      <c r="R42" s="21">
        <f ca="1">IF(OR($A42="Pn",$A43="Pn"),"",IF($A42="TOTAL GENERAL",SUM(R$11:R40),IF(AND(H42&lt;&gt;"",$A42&lt;&gt;"Pn"),IF(H42&gt;OFFSET($A$10,MATCH("TOTAL GENERAL",$A$11:$A$100,0),COLUMN(H42)-1),0,OFFSET($A$10,MATCH("TOTAL GENERAL",$A$11:$A$100,0),COLUMN(H42)-1)-H42),"")))</f>
        <v>3.8299999999999983</v>
      </c>
      <c r="S42" s="21">
        <f ca="1">IF(OR($A42="Pn",$A43="Pn"),"",IF(OR($A42="Pn",$A43="Pn"),"",IF($A42="TOTAL GENERAL",SUM(S$11:S40),IF(AND(I42&lt;&gt;"",$A42&lt;&gt;"Pn"),IF(I42&lt;OFFSET($A$10,MATCH("TOTAL GENERAL",$A$11:$A$100,0),COLUMN(I42)-1),0,I42-OFFSET($A$10,MATCH("TOTAL GENERAL",$A$11:$A$100,0),COLUMN(I42)-1)),""))))</f>
        <v>0</v>
      </c>
      <c r="T42" s="21">
        <f ca="1">IF(OR($A42="Pn",$A43="Pn"),"",IF(OR($A42="Pn",$A43="Pn"),"",IF($A42="TOTAL GENERAL",SUM(T$11:T40),IF(AND(J42&lt;&gt;"",$A42&lt;&gt;"Pn"),IF(J42&gt;OFFSET($A$10,MATCH("TOTAL GENERAL",$A$11:$A$100,0),COLUMN(J42)-1),0,OFFSET($A$10,MATCH("TOTAL GENERAL",$A$11:$A$100,0),COLUMN(J42)-1)-J42),""))))</f>
        <v>0</v>
      </c>
      <c r="U42" s="21">
        <f ca="1">IF(OR($A42="Pn",$A43="Pn"),"",IF($A42="TOTAL GENERAL",SUM(U$11:U40),IF(AND(K42&lt;&gt;"",$A42&lt;&gt;"Pn"),IF(K42&lt;OFFSET($A$10,MATCH("TOTAL GENERAL",$A$11:$A$100,0),COLUMN(K42)-1),0,K42-OFFSET($A$10,MATCH("TOTAL GENERAL",$A$11:$A$100,0),COLUMN(K42)-1)),"")))</f>
        <v>0</v>
      </c>
      <c r="V42" s="21">
        <f ca="1">IF(OR($A42="Pn",$A43="Pn"),"",IF(OR($A42="Pn",$A43="Pn"),"",IF($A42="TOTAL GENERAL",SUM(V$11:V40),IF(AND(L42&lt;&gt;"",$A42&lt;&gt;"Pn"),IF(L42&gt;OFFSET($A$10,MATCH("TOTAL GENERAL",$A$11:$A$100,0),COLUMN(L42)-1),0,OFFSET($A$10,MATCH("TOTAL GENERAL",$A$11:$A$100,0),COLUMN(L42)-1)-L42),""))))</f>
        <v>0</v>
      </c>
      <c r="W42" s="21">
        <f ca="1">IF(OR($A42="Pn",$A43="Pn"),"",IF(OR($A42="Pn",$A43="Pn"),"",IF($A42="TOTAL GENERAL",SUM(W$11:W40),IF(AND(M42&lt;&gt;"",$A42&lt;&gt;"Pn"),IF(M42&lt;OFFSET($A$10,MATCH("TOTAL GENERAL",$A$11:$A$100,0),COLUMN(M42)-1),0,M42-OFFSET($A$10,MATCH("TOTAL GENERAL",$A$11:$A$100,0),COLUMN(M42)-1)),""))))</f>
        <v>0</v>
      </c>
      <c r="X42" s="21">
        <f ca="1">IF(OR($A42="Pn",$A43="Pn"),"",IF(OR($A42="Pn",$A43="Pn"),"",IF($A42="TOTAL GENERAL",SUM(X$11:X40),IF(AND(N42&lt;&gt;"",$A42&lt;&gt;"Pn"),IF(N42&lt;OFFSET($A$10,MATCH("TOTAL GENERAL",$A$11:$A$100,0),COLUMN(N42)-1),0,N42-OFFSET($A$10,MATCH("TOTAL GENERAL",$A$11:$A$100,0),COLUMN(N42)-1)),""))))</f>
        <v>0</v>
      </c>
      <c r="Y42" s="21">
        <f ca="1">IF(OR($A42="Pn",$A43="Pn"),"",IF(OR($A42="Pn",$A43="Pn"),"",IF($A42="TOTAL GENERAL",SUM(Y$11:Y40),IF(AND(O42&lt;&gt;"",$A42&lt;&gt;"Pn"),IF(O42&lt;OFFSET($A$10,MATCH("TOTAL GENERAL",$A$11:$A$100,0),COLUMN(O42)-1),0,O42-OFFSET($A$10,MATCH("TOTAL GENERAL",$A$11:$A$100,0),COLUMN(O42)-1)),""))))</f>
        <v>0.11180000000000001</v>
      </c>
      <c r="Z42" s="21">
        <f ca="1">IF(OR($A42="Pn",$A43="Pn"),"",IF($A42="TOTAL GENERAL",SUM(Z$11:Z40),IF(AND(P42&lt;&gt;"",$A42&lt;&gt;"Pn"),IF(P42&gt;OFFSET($A$10,MATCH("TOTAL GENERAL",$A$11:$A$100,0),COLUMN(P42)-1),0,OFFSET($A$10,MATCH("TOTAL GENERAL",$A$11:$A$100,0),COLUMN(P42)-1)-P42),"")))</f>
        <v>0.55000000000000071</v>
      </c>
      <c r="AA42" s="21">
        <f ca="1">IF(OR($A42="Pn",$A43="Pn"),"",IF(OR($A42="Pn",$A43="Pn"),"",IF($A42="TOTAL GENERAL",SUM(AA$11:AA40),IF(AND(Q42&lt;&gt;"",$A42&lt;&gt;"Pn"),IF(Q42&lt;OFFSET($A$10,MATCH("TOTAL GENERAL",$A$11:$A$100,0),COLUMN(Q42)-1),0,Q42-OFFSET($A$10,MATCH("TOTAL GENERAL",$A$11:$A$100,0),COLUMN(Q42)-1)),""))))</f>
        <v>0</v>
      </c>
      <c r="AB42" s="21">
        <f ca="1">IF(OR($A42="Pn",$A43="Pn"),"",IF($A42="TOTAL GENERAL",SUM(AB$11:AB40),IF(AND(H42&lt;&gt;"",$A42&lt;&gt;"Pn"),R42*$D42,"")))</f>
        <v>7379169.0799999963</v>
      </c>
      <c r="AC42" s="21">
        <f ca="1">IF(OR($A42="Pn",$A43="Pn"),"",IF($A42="TOTAL GENERAL",SUM(AC$11:AC40),IF(AND(I42&lt;&gt;"",$A42&lt;&gt;"Pn"),S42*$D42,"")))</f>
        <v>0</v>
      </c>
      <c r="AD42" s="21">
        <f ca="1">IF(OR($A42="Pn",$A43="Pn"),"",IF($A42="TOTAL GENERAL",SUM(AD$11:AD40),IF(AND(J42&lt;&gt;"",$A42&lt;&gt;"Pn"),T42*$D42,"")))</f>
        <v>0</v>
      </c>
      <c r="AE42" s="21">
        <f ca="1">IF(OR($A42="Pn",$A43="Pn"),"",IF($A42="TOTAL GENERAL",SUM(AE$11:AE40),IF(AND(K42&lt;&gt;"",$A42&lt;&gt;"Pn"),U42*$D42,"")))</f>
        <v>0</v>
      </c>
      <c r="AF42" s="21">
        <f ca="1">IF(OR($A42="Pn",$A43="Pn"),"",IF($A42="TOTAL GENERAL",SUM(AF$11:AF40),IF(AND(L42&lt;&gt;"",$A42&lt;&gt;"Pn"),V42*$D42,"")))</f>
        <v>0</v>
      </c>
      <c r="AG42" s="21">
        <f ca="1">IF(OR($A42="Pn",$A43="Pn"),"",IF($A42="TOTAL GENERAL",SUM(AG$11:AG40),IF(AND(M42&lt;&gt;"",$A42&lt;&gt;"Pn"),W42*$D42,"")))</f>
        <v>0</v>
      </c>
      <c r="AH42" s="21">
        <f ca="1">IF(OR($A42="Pn",$A43="Pn"),"",IF($A42="TOTAL GENERAL",SUM(AH$11:AH40),IF(AND(N42&lt;&gt;"",$A42&lt;&gt;"Pn"),X42*$D42,"")))</f>
        <v>0</v>
      </c>
      <c r="AI42" s="21">
        <f ca="1">IF(OR($A42="Pn",$A43="Pn"),"",IF($A42="TOTAL GENERAL",SUM(AI$11:AI40),IF(AND(O42&lt;&gt;"",$A42&lt;&gt;"Pn"),Y42*$D42,"")))</f>
        <v>215402.37680000003</v>
      </c>
      <c r="AJ42" s="21">
        <f ca="1">IF(OR($A42="Pn",$A43="Pn"),"",IF($A42="TOTAL GENERAL",SUM(AJ$11:AJ40),IF(AND(P42&lt;&gt;"",$A42&lt;&gt;"Pn"),Z42*$F42,"")))</f>
        <v>491147.25000000064</v>
      </c>
      <c r="AK42" s="21">
        <f ca="1">IF(OR($A42="Pn",$A43="Pn"),"",IF($A42="TOTAL GENERAL",SUM(AK$11:AK40),IF(AND(Q42&lt;&gt;"",$A42&lt;&gt;"Pn"),AA42*$G42,"")))</f>
        <v>0</v>
      </c>
      <c r="AL42" s="19">
        <f ca="1">IF($A42="TOTAL GENERAL",SUM(AL$11:AL40),IF(AND(R42&lt;&gt;"",$A42&lt;&gt;"Pn"),IF(OFFSET($A$11,MATCH("TOTAL GENERAL",$A$11:$A$100,0)-1,COLUMN(AA42))=0,0,AB42/OFFSET($A$11,MATCH("TOTAL GENERAL",$A$11:$A$100,0)-1,COLUMN(AA42))),""))</f>
        <v>3.3750657136742655E-2</v>
      </c>
      <c r="AM42" s="19">
        <f ca="1">IF($A42="TOTAL GENERAL",SUM(AM$11:AM40),IF(AND(S42&lt;&gt;"",$A42&lt;&gt;"Pn"),IF(OFFSET($A$11,MATCH("TOTAL GENERAL",$A$11:$A$100,0)-1,COLUMN(AB42))=0,0,AC42/OFFSET($A$11,MATCH("TOTAL GENERAL",$A$11:$A$100,0)-1,COLUMN(AB42))),""))</f>
        <v>0</v>
      </c>
      <c r="AN42" s="19">
        <f ca="1">IF($A42="TOTAL GENERAL",SUM(AN$11:AN40),IF(AND(T42&lt;&gt;"",$A42&lt;&gt;"Pn"),IF(OFFSET($A$11,MATCH("TOTAL GENERAL",$A$11:$A$100,0)-1,COLUMN(AC42))=0,0,AD42/OFFSET($A$11,MATCH("TOTAL GENERAL",$A$11:$A$100,0)-1,COLUMN(AC42))),""))</f>
        <v>0</v>
      </c>
      <c r="AO42" s="19">
        <f ca="1">IF($A42="TOTAL GENERAL",SUM(AO$11:AO40),IF(AND(U42&lt;&gt;"",$A42&lt;&gt;"Pn"),IF(OFFSET($A$11,MATCH("TOTAL GENERAL",$A$11:$A$100,0)-1,COLUMN(AD42))=0,0,AE42/OFFSET($A$11,MATCH("TOTAL GENERAL",$A$11:$A$100,0)-1,COLUMN(AD42))),""))</f>
        <v>0</v>
      </c>
      <c r="AP42" s="19">
        <f ca="1">IF($A42="TOTAL GENERAL",SUM(AP$11:AP40),IF(AND(V42&lt;&gt;"",$A42&lt;&gt;"Pn"),IF(OFFSET($A$11,MATCH("TOTAL GENERAL",$A$11:$A$100,0)-1,COLUMN(AE42))=0,0,AF42/OFFSET($A$11,MATCH("TOTAL GENERAL",$A$11:$A$100,0)-1,COLUMN(AE42))),""))</f>
        <v>0</v>
      </c>
      <c r="AQ42" s="19">
        <f ca="1">IF($A42="TOTAL GENERAL",SUM(AQ$11:AQ40),IF(AND(W42&lt;&gt;"",$A42&lt;&gt;"Pn"),IF(OFFSET($A$11,MATCH("TOTAL GENERAL",$A$11:$A$100,0)-1,COLUMN(AF42))=0,0,AG42/OFFSET($A$11,MATCH("TOTAL GENERAL",$A$11:$A$100,0)-1,COLUMN(AF42))),""))</f>
        <v>0</v>
      </c>
      <c r="AR42" s="19">
        <f ca="1">IF($A42="TOTAL GENERAL",SUM(AR$11:AR40),IF(AND(X42&lt;&gt;"",$A42&lt;&gt;"Pn"),IF(OFFSET($A$11,MATCH("TOTAL GENERAL",$A$11:$A$100,0)-1,COLUMN(AG42))=0,0,AH42/OFFSET($A$11,MATCH("TOTAL GENERAL",$A$11:$A$100,0)-1,COLUMN(AG42))),""))</f>
        <v>0</v>
      </c>
      <c r="AS42" s="19">
        <f ca="1">IF($A42="TOTAL GENERAL",SUM(AS$11:AS40),IF(AND(Y42&lt;&gt;"",$A42&lt;&gt;"Pn"),IF(OFFSET($A$11,MATCH("TOTAL GENERAL",$A$11:$A$100,0)-1,COLUMN(AH42))=0,0,AI42/OFFSET($A$11,MATCH("TOTAL GENERAL",$A$11:$A$100,0)-1,COLUMN(AH42))),""))</f>
        <v>7.0453245374063347E-2</v>
      </c>
      <c r="AT42" s="19">
        <f ca="1">IF($A42="TOTAL GENERAL",SUM(AT$11:AT40),IF(AND(Z42&lt;&gt;"",$A42&lt;&gt;"Pn"),IF(OFFSET($A$11,MATCH("TOTAL GENERAL",$A$11:$A$100,0)-1,COLUMN(AI42))=0,0,AJ42/OFFSET($A$11,MATCH("TOTAL GENERAL",$A$11:$A$100,0)-1,COLUMN(AI42))),""))</f>
        <v>3.5477474375207811E-2</v>
      </c>
      <c r="AU42" s="19">
        <f ca="1">IF($A42="TOTAL GENERAL",SUM(AU$11:AU40),IF(AND(AA42&lt;&gt;"",$A42&lt;&gt;"Pn"),IF(OFFSET($A$11,MATCH("TOTAL GENERAL",$A$11:$A$100,0)-1,COLUMN(AJ42))=0,0,AK42/OFFSET($A$11,MATCH("TOTAL GENERAL",$A$11:$A$100,0)-1,COLUMN(AJ42))),""))</f>
        <v>0</v>
      </c>
      <c r="AV42" s="182">
        <f ca="1">IF(A42="TOTAL GENERAL",SUM(AV$11:AV40),IF(COUNTIF(AL42:AU42,"")&lt;COUNTA($AL$10:$AU$10),(IF(AL42&lt;&gt;"",AL42*OFFSET($A$10,MATCH("Pn",$A$11:$A$100,0),1),0)+IF(AM42&lt;&gt;"",AM42*OFFSET($A$10,MATCH("Pn",$A$11:$A$100,0),2),0)+IF(AN42&lt;&gt;"",AN42*OFFSET($A$10,MATCH("Pn",$A$11:$A$100,0),3),0)+IF(AO42&lt;&gt;"",AO42*OFFSET($A$10,MATCH("Pn",$A$11:$A$100,0),4),0)+IF(AP42&lt;&gt;"",AP42*OFFSET($A$10,MATCH("Pn",$A$11:$A$100,0),5),0)+IF(AQ42&lt;&gt;"",AQ42*OFFSET($A$10,MATCH("Pn",$A$11:$A$100,0),6),0)+IF(AR42&lt;&gt;"",AR42*OFFSET($A$10,MATCH("Pn",$A$11:$A$100,0),7),0)+IF(AS42&lt;&gt;"",AS42*OFFSET($A$10,MATCH("Pn",$A$11:$A$100,0),8),0)+IF(AT42&lt;&gt;"",AT42*OFFSET($A$10,MATCH("Pn",$A$11:$A$100,0),9),0)+IF(AU42&lt;&gt;"",AU42*OFFSET($A$10,MATCH("Pn",$A$11:$A$100,0),10),0))*OFFSET($A$10,MATCH("FC",$A$11:$A$100,0),2),""))</f>
        <v>257370748.81507182</v>
      </c>
      <c r="AW42" s="10">
        <f ca="1">IF(OR(A42="Pn",A43="Pn"),"",IF(AND(AV42="",H42&lt;&gt;""),-H42,IF(A42="TOTAL GENERAL",SUM(AW$11:AW40),IF(AV42&lt;&gt;"",AV42-C42,""))))</f>
        <v>-1294522724.3387744</v>
      </c>
    </row>
    <row r="43" spans="1:49" s="4" customFormat="1" x14ac:dyDescent="0.25">
      <c r="A43" s="15" t="s">
        <v>435</v>
      </c>
      <c r="B43" s="15" t="s">
        <v>473</v>
      </c>
      <c r="C43" s="179">
        <v>1726066627.882973</v>
      </c>
      <c r="D43" s="16">
        <v>2142912</v>
      </c>
      <c r="E43" s="9">
        <f ca="1">IF(AND($A44="Pn",COLUMN(C41)&lt;COUNTIF(PonderacionIndicadores!$A$1:$A$139,"Colon y recto")-1),OFFSET($F$10,0,COLUMN(E99)),IF(AND(A43="Pn",(COUNTIF(PonderacionIndicadores!$A$1:$A$139,"Colon y recto"))&gt;COLUMN(D43)),OFFSET(PonderacionIndicadores!$A$1,MATCH("Colon y recto",PonderacionIndicadores!$A$1:$A$139,0)+COLUMN(D43)-2,3),IF(A43="TOTAL GENERAL",SUM(E$11:E41),IF(D43&lt;&gt;"",D43/OFFSET($A$10,MATCH("TOTAL GENERAL",$A$11:$A$100,0),3),""))))</f>
        <v>5.3233477834748799E-2</v>
      </c>
      <c r="F43" s="16">
        <v>944196</v>
      </c>
      <c r="G43" s="16">
        <v>1978163</v>
      </c>
      <c r="H43" s="18">
        <v>27.36</v>
      </c>
      <c r="I43" s="19">
        <v>0.27689999999999998</v>
      </c>
      <c r="J43" s="18">
        <v>71.72</v>
      </c>
      <c r="K43" s="19">
        <v>0.39660000000000001</v>
      </c>
      <c r="L43" s="18">
        <v>10.71</v>
      </c>
      <c r="M43" s="19">
        <v>0.48280000000000001</v>
      </c>
      <c r="N43" s="19">
        <v>0.26579999999999998</v>
      </c>
      <c r="O43" s="19">
        <v>0.28570000000000001</v>
      </c>
      <c r="P43" s="180">
        <v>7.94</v>
      </c>
      <c r="Q43" s="18">
        <v>29.22</v>
      </c>
      <c r="R43" s="21">
        <f ca="1">IF(OR($A43="Pn",$A44="Pn"),"",IF($A43="TOTAL GENERAL",SUM(R$11:R41),IF(AND(H43&lt;&gt;"",$A43&lt;&gt;"Pn"),IF(H43&gt;OFFSET($A$10,MATCH("TOTAL GENERAL",$A$11:$A$100,0),COLUMN(H43)-1),0,OFFSET($A$10,MATCH("TOTAL GENERAL",$A$11:$A$100,0),COLUMN(H43)-1)-H43),"")))</f>
        <v>2.6400000000000006</v>
      </c>
      <c r="S43" s="21">
        <f ca="1">IF(OR($A43="Pn",$A44="Pn"),"",IF(OR($A43="Pn",$A44="Pn"),"",IF($A43="TOTAL GENERAL",SUM(S$11:S41),IF(AND(I43&lt;&gt;"",$A43&lt;&gt;"Pn"),IF(I43&lt;OFFSET($A$10,MATCH("TOTAL GENERAL",$A$11:$A$100,0),COLUMN(I43)-1),0,I43-OFFSET($A$10,MATCH("TOTAL GENERAL",$A$11:$A$100,0),COLUMN(I43)-1)),""))))</f>
        <v>0</v>
      </c>
      <c r="T43" s="21">
        <f ca="1">IF(OR($A43="Pn",$A44="Pn"),"",IF(OR($A43="Pn",$A44="Pn"),"",IF($A43="TOTAL GENERAL",SUM(T$11:T41),IF(AND(J43&lt;&gt;"",$A43&lt;&gt;"Pn"),IF(J43&gt;OFFSET($A$10,MATCH("TOTAL GENERAL",$A$11:$A$100,0),COLUMN(J43)-1),0,OFFSET($A$10,MATCH("TOTAL GENERAL",$A$11:$A$100,0),COLUMN(J43)-1)-J43),""))))</f>
        <v>0</v>
      </c>
      <c r="U43" s="21">
        <f ca="1">IF(OR($A43="Pn",$A44="Pn"),"",IF($A43="TOTAL GENERAL",SUM(U$11:U41),IF(AND(K43&lt;&gt;"",$A43&lt;&gt;"Pn"),IF(K43&lt;OFFSET($A$10,MATCH("TOTAL GENERAL",$A$11:$A$100,0),COLUMN(K43)-1),0,K43-OFFSET($A$10,MATCH("TOTAL GENERAL",$A$11:$A$100,0),COLUMN(K43)-1)),"")))</f>
        <v>0</v>
      </c>
      <c r="V43" s="21">
        <f ca="1">IF(OR($A43="Pn",$A44="Pn"),"",IF(OR($A43="Pn",$A44="Pn"),"",IF($A43="TOTAL GENERAL",SUM(V$11:V41),IF(AND(L43&lt;&gt;"",$A43&lt;&gt;"Pn"),IF(L43&gt;OFFSET($A$10,MATCH("TOTAL GENERAL",$A$11:$A$100,0),COLUMN(L43)-1),0,OFFSET($A$10,MATCH("TOTAL GENERAL",$A$11:$A$100,0),COLUMN(L43)-1)-L43),""))))</f>
        <v>0</v>
      </c>
      <c r="W43" s="21">
        <f ca="1">IF(OR($A43="Pn",$A44="Pn"),"",IF(OR($A43="Pn",$A44="Pn"),"",IF($A43="TOTAL GENERAL",SUM(W$11:W41),IF(AND(M43&lt;&gt;"",$A43&lt;&gt;"Pn"),IF(M43&lt;OFFSET($A$10,MATCH("TOTAL GENERAL",$A$11:$A$100,0),COLUMN(M43)-1),0,M43-OFFSET($A$10,MATCH("TOTAL GENERAL",$A$11:$A$100,0),COLUMN(M43)-1)),""))))</f>
        <v>0</v>
      </c>
      <c r="X43" s="21">
        <f ca="1">IF(OR($A43="Pn",$A44="Pn"),"",IF(OR($A43="Pn",$A44="Pn"),"",IF($A43="TOTAL GENERAL",SUM(X$11:X41),IF(AND(N43&lt;&gt;"",$A43&lt;&gt;"Pn"),IF(N43&lt;OFFSET($A$10,MATCH("TOTAL GENERAL",$A$11:$A$100,0),COLUMN(N43)-1),0,N43-OFFSET($A$10,MATCH("TOTAL GENERAL",$A$11:$A$100,0),COLUMN(N43)-1)),""))))</f>
        <v>4.579999999999998E-2</v>
      </c>
      <c r="Y43" s="21">
        <f ca="1">IF(OR($A43="Pn",$A44="Pn"),"",IF(OR($A43="Pn",$A44="Pn"),"",IF($A43="TOTAL GENERAL",SUM(Y$11:Y41),IF(AND(O43&lt;&gt;"",$A43&lt;&gt;"Pn"),IF(O43&lt;OFFSET($A$10,MATCH("TOTAL GENERAL",$A$11:$A$100,0),COLUMN(O43)-1),0,O43-OFFSET($A$10,MATCH("TOTAL GENERAL",$A$11:$A$100,0),COLUMN(O43)-1)),""))))</f>
        <v>0</v>
      </c>
      <c r="Z43" s="21">
        <f ca="1">IF(OR($A43="Pn",$A44="Pn"),"",IF($A43="TOTAL GENERAL",SUM(Z$11:Z41),IF(AND(P43&lt;&gt;"",$A43&lt;&gt;"Pn"),IF(P43&gt;OFFSET($A$10,MATCH("TOTAL GENERAL",$A$11:$A$100,0),COLUMN(P43)-1),0,OFFSET($A$10,MATCH("TOTAL GENERAL",$A$11:$A$100,0),COLUMN(P43)-1)-P43),"")))</f>
        <v>0.78000000000000025</v>
      </c>
      <c r="AA43" s="21">
        <f ca="1">IF(OR($A43="Pn",$A44="Pn"),"",IF(OR($A43="Pn",$A44="Pn"),"",IF($A43="TOTAL GENERAL",SUM(AA$11:AA41),IF(AND(Q43&lt;&gt;"",$A43&lt;&gt;"Pn"),IF(Q43&lt;OFFSET($A$10,MATCH("TOTAL GENERAL",$A$11:$A$100,0),COLUMN(Q43)-1),0,Q43-OFFSET($A$10,MATCH("TOTAL GENERAL",$A$11:$A$100,0),COLUMN(Q43)-1)),""))))</f>
        <v>0</v>
      </c>
      <c r="AB43" s="21">
        <f ca="1">IF(OR($A43="Pn",$A44="Pn"),"",IF($A43="TOTAL GENERAL",SUM(AB$11:AB41),IF(AND(H43&lt;&gt;"",$A43&lt;&gt;"Pn"),R43*$D43,"")))</f>
        <v>5657287.6800000016</v>
      </c>
      <c r="AC43" s="21">
        <f ca="1">IF(OR($A43="Pn",$A44="Pn"),"",IF($A43="TOTAL GENERAL",SUM(AC$11:AC41),IF(AND(I43&lt;&gt;"",$A43&lt;&gt;"Pn"),S43*$D43,"")))</f>
        <v>0</v>
      </c>
      <c r="AD43" s="21">
        <f ca="1">IF(OR($A43="Pn",$A44="Pn"),"",IF($A43="TOTAL GENERAL",SUM(AD$11:AD41),IF(AND(J43&lt;&gt;"",$A43&lt;&gt;"Pn"),T43*$D43,"")))</f>
        <v>0</v>
      </c>
      <c r="AE43" s="21">
        <f ca="1">IF(OR($A43="Pn",$A44="Pn"),"",IF($A43="TOTAL GENERAL",SUM(AE$11:AE41),IF(AND(K43&lt;&gt;"",$A43&lt;&gt;"Pn"),U43*$D43,"")))</f>
        <v>0</v>
      </c>
      <c r="AF43" s="21">
        <f ca="1">IF(OR($A43="Pn",$A44="Pn"),"",IF($A43="TOTAL GENERAL",SUM(AF$11:AF41),IF(AND(L43&lt;&gt;"",$A43&lt;&gt;"Pn"),V43*$D43,"")))</f>
        <v>0</v>
      </c>
      <c r="AG43" s="21">
        <f ca="1">IF(OR($A43="Pn",$A44="Pn"),"",IF($A43="TOTAL GENERAL",SUM(AG$11:AG41),IF(AND(M43&lt;&gt;"",$A43&lt;&gt;"Pn"),W43*$D43,"")))</f>
        <v>0</v>
      </c>
      <c r="AH43" s="21">
        <f ca="1">IF(OR($A43="Pn",$A44="Pn"),"",IF($A43="TOTAL GENERAL",SUM(AH$11:AH41),IF(AND(N43&lt;&gt;"",$A43&lt;&gt;"Pn"),X43*$D43,"")))</f>
        <v>98145.369599999962</v>
      </c>
      <c r="AI43" s="21">
        <f ca="1">IF(OR($A43="Pn",$A44="Pn"),"",IF($A43="TOTAL GENERAL",SUM(AI$11:AI41),IF(AND(O43&lt;&gt;"",$A43&lt;&gt;"Pn"),Y43*$D43,"")))</f>
        <v>0</v>
      </c>
      <c r="AJ43" s="21">
        <f ca="1">IF(OR($A43="Pn",$A44="Pn"),"",IF($A43="TOTAL GENERAL",SUM(AJ$11:AJ41),IF(AND(P43&lt;&gt;"",$A43&lt;&gt;"Pn"),Z43*$F43,"")))</f>
        <v>736472.88000000024</v>
      </c>
      <c r="AK43" s="21">
        <f ca="1">IF(OR($A43="Pn",$A44="Pn"),"",IF($A43="TOTAL GENERAL",SUM(AK$11:AK41),IF(AND(Q43&lt;&gt;"",$A43&lt;&gt;"Pn"),AA43*$G43,"")))</f>
        <v>0</v>
      </c>
      <c r="AL43" s="19">
        <f ca="1">IF($A43="TOTAL GENERAL",SUM(AL$11:AL41),IF(AND(R43&lt;&gt;"",$A43&lt;&gt;"Pn"),IF(OFFSET($A$11,MATCH("TOTAL GENERAL",$A$11:$A$100,0)-1,COLUMN(AA43))=0,0,AB43/OFFSET($A$11,MATCH("TOTAL GENERAL",$A$11:$A$100,0)-1,COLUMN(AA43))),""))</f>
        <v>2.5875159484975298E-2</v>
      </c>
      <c r="AM43" s="19">
        <f ca="1">IF($A43="TOTAL GENERAL",SUM(AM$11:AM41),IF(AND(S43&lt;&gt;"",$A43&lt;&gt;"Pn"),IF(OFFSET($A$11,MATCH("TOTAL GENERAL",$A$11:$A$100,0)-1,COLUMN(AB43))=0,0,AC43/OFFSET($A$11,MATCH("TOTAL GENERAL",$A$11:$A$100,0)-1,COLUMN(AB43))),""))</f>
        <v>0</v>
      </c>
      <c r="AN43" s="19">
        <f ca="1">IF($A43="TOTAL GENERAL",SUM(AN$11:AN41),IF(AND(T43&lt;&gt;"",$A43&lt;&gt;"Pn"),IF(OFFSET($A$11,MATCH("TOTAL GENERAL",$A$11:$A$100,0)-1,COLUMN(AC43))=0,0,AD43/OFFSET($A$11,MATCH("TOTAL GENERAL",$A$11:$A$100,0)-1,COLUMN(AC43))),""))</f>
        <v>0</v>
      </c>
      <c r="AO43" s="19">
        <f ca="1">IF($A43="TOTAL GENERAL",SUM(AO$11:AO41),IF(AND(U43&lt;&gt;"",$A43&lt;&gt;"Pn"),IF(OFFSET($A$11,MATCH("TOTAL GENERAL",$A$11:$A$100,0)-1,COLUMN(AD43))=0,0,AE43/OFFSET($A$11,MATCH("TOTAL GENERAL",$A$11:$A$100,0)-1,COLUMN(AD43))),""))</f>
        <v>0</v>
      </c>
      <c r="AP43" s="19">
        <f ca="1">IF($A43="TOTAL GENERAL",SUM(AP$11:AP41),IF(AND(V43&lt;&gt;"",$A43&lt;&gt;"Pn"),IF(OFFSET($A$11,MATCH("TOTAL GENERAL",$A$11:$A$100,0)-1,COLUMN(AE43))=0,0,AF43/OFFSET($A$11,MATCH("TOTAL GENERAL",$A$11:$A$100,0)-1,COLUMN(AE43))),""))</f>
        <v>0</v>
      </c>
      <c r="AQ43" s="19">
        <f ca="1">IF($A43="TOTAL GENERAL",SUM(AQ$11:AQ41),IF(AND(W43&lt;&gt;"",$A43&lt;&gt;"Pn"),IF(OFFSET($A$11,MATCH("TOTAL GENERAL",$A$11:$A$100,0)-1,COLUMN(AF43))=0,0,AG43/OFFSET($A$11,MATCH("TOTAL GENERAL",$A$11:$A$100,0)-1,COLUMN(AF43))),""))</f>
        <v>0</v>
      </c>
      <c r="AR43" s="19">
        <f ca="1">IF($A43="TOTAL GENERAL",SUM(AR$11:AR41),IF(AND(X43&lt;&gt;"",$A43&lt;&gt;"Pn"),IF(OFFSET($A$11,MATCH("TOTAL GENERAL",$A$11:$A$100,0)-1,COLUMN(AG43))=0,0,AH43/OFFSET($A$11,MATCH("TOTAL GENERAL",$A$11:$A$100,0)-1,COLUMN(AG43))),""))</f>
        <v>0.27976389485913766</v>
      </c>
      <c r="AS43" s="19">
        <f ca="1">IF($A43="TOTAL GENERAL",SUM(AS$11:AS41),IF(AND(Y43&lt;&gt;"",$A43&lt;&gt;"Pn"),IF(OFFSET($A$11,MATCH("TOTAL GENERAL",$A$11:$A$100,0)-1,COLUMN(AH43))=0,0,AI43/OFFSET($A$11,MATCH("TOTAL GENERAL",$A$11:$A$100,0)-1,COLUMN(AH43))),""))</f>
        <v>0</v>
      </c>
      <c r="AT43" s="19">
        <f ca="1">IF($A43="TOTAL GENERAL",SUM(AT$11:AT41),IF(AND(Z43&lt;&gt;"",$A43&lt;&gt;"Pn"),IF(OFFSET($A$11,MATCH("TOTAL GENERAL",$A$11:$A$100,0)-1,COLUMN(AI43))=0,0,AJ43/OFFSET($A$11,MATCH("TOTAL GENERAL",$A$11:$A$100,0)-1,COLUMN(AI43))),""))</f>
        <v>5.3198297920298801E-2</v>
      </c>
      <c r="AU43" s="19">
        <f ca="1">IF($A43="TOTAL GENERAL",SUM(AU$11:AU41),IF(AND(AA43&lt;&gt;"",$A43&lt;&gt;"Pn"),IF(OFFSET($A$11,MATCH("TOTAL GENERAL",$A$11:$A$100,0)-1,COLUMN(AJ43))=0,0,AK43/OFFSET($A$11,MATCH("TOTAL GENERAL",$A$11:$A$100,0)-1,COLUMN(AJ43))),""))</f>
        <v>0</v>
      </c>
      <c r="AV43" s="182">
        <f ca="1">IF(A43="TOTAL GENERAL",SUM(AV$11:AV41),IF(COUNTIF(AL43:AU43,"")&lt;COUNTA($AL$10:$AU$10),(IF(AL43&lt;&gt;"",AL43*OFFSET($A$10,MATCH("Pn",$A$11:$A$100,0),1),0)+IF(AM43&lt;&gt;"",AM43*OFFSET($A$10,MATCH("Pn",$A$11:$A$100,0),2),0)+IF(AN43&lt;&gt;"",AN43*OFFSET($A$10,MATCH("Pn",$A$11:$A$100,0),3),0)+IF(AO43&lt;&gt;"",AO43*OFFSET($A$10,MATCH("Pn",$A$11:$A$100,0),4),0)+IF(AP43&lt;&gt;"",AP43*OFFSET($A$10,MATCH("Pn",$A$11:$A$100,0),5),0)+IF(AQ43&lt;&gt;"",AQ43*OFFSET($A$10,MATCH("Pn",$A$11:$A$100,0),6),0)+IF(AR43&lt;&gt;"",AR43*OFFSET($A$10,MATCH("Pn",$A$11:$A$100,0),7),0)+IF(AS43&lt;&gt;"",AS43*OFFSET($A$10,MATCH("Pn",$A$11:$A$100,0),8),0)+IF(AT43&lt;&gt;"",AT43*OFFSET($A$10,MATCH("Pn",$A$11:$A$100,0),9),0)+IF(AU43&lt;&gt;"",AU43*OFFSET($A$10,MATCH("Pn",$A$11:$A$100,0),10),0))*OFFSET($A$10,MATCH("FC",$A$11:$A$100,0),2),""))</f>
        <v>504416593.31102955</v>
      </c>
      <c r="AW43" s="10">
        <f ca="1">IF(OR(A43="Pn",A44="Pn"),"",IF(AND(AV43="",H43&lt;&gt;""),-H43,IF(A43="TOTAL GENERAL",SUM(AW$11:AW41),IF(AV43&lt;&gt;"",AV43-C43,""))))</f>
        <v>-1221650034.5719433</v>
      </c>
    </row>
    <row r="44" spans="1:49" s="4" customFormat="1" x14ac:dyDescent="0.25">
      <c r="A44" s="15" t="s">
        <v>436</v>
      </c>
      <c r="B44" s="15" t="s">
        <v>436</v>
      </c>
      <c r="C44" s="179" t="s">
        <v>436</v>
      </c>
      <c r="D44" s="16" t="s">
        <v>436</v>
      </c>
      <c r="E44" s="9" t="str">
        <f ca="1">IF(AND($A45="Pn",COLUMN(C42)&lt;COUNTIF(PonderacionIndicadores!$A$1:$A$139,"Colon y recto")-1),OFFSET($F$10,0,COLUMN(E100)),IF(AND(A44="Pn",(COUNTIF(PonderacionIndicadores!$A$1:$A$139,"Colon y recto"))&gt;COLUMN(D44)),OFFSET(PonderacionIndicadores!$A$1,MATCH("Colon y recto",PonderacionIndicadores!$A$1:$A$139,0)+COLUMN(D44)-2,3),IF(A44="TOTAL GENERAL",SUM(E$11:E42),IF(D44&lt;&gt;"",D44/OFFSET($A$10,MATCH("TOTAL GENERAL",$A$11:$A$100,0),3),""))))</f>
        <v/>
      </c>
      <c r="F44" s="16" t="s">
        <v>436</v>
      </c>
      <c r="G44" s="16" t="s">
        <v>436</v>
      </c>
      <c r="H44" s="18" t="s">
        <v>436</v>
      </c>
      <c r="I44" s="19" t="s">
        <v>436</v>
      </c>
      <c r="J44" s="18" t="s">
        <v>436</v>
      </c>
      <c r="K44" s="19" t="s">
        <v>436</v>
      </c>
      <c r="L44" s="18" t="s">
        <v>436</v>
      </c>
      <c r="M44" s="19" t="s">
        <v>436</v>
      </c>
      <c r="N44" s="19" t="s">
        <v>436</v>
      </c>
      <c r="O44" s="19" t="s">
        <v>436</v>
      </c>
      <c r="P44" s="180" t="s">
        <v>436</v>
      </c>
      <c r="Q44" s="18" t="s">
        <v>436</v>
      </c>
      <c r="R44" s="21" t="str">
        <f ca="1">IF(OR($A44="Pn",$A45="Pn"),"",IF($A44="TOTAL GENERAL",SUM(R$11:R42),IF(AND(H44&lt;&gt;"",$A44&lt;&gt;"Pn"),IF(H44&gt;OFFSET($A$10,MATCH("TOTAL GENERAL",$A$11:$A$100,0),COLUMN(H44)-1),0,OFFSET($A$10,MATCH("TOTAL GENERAL",$A$11:$A$100,0),COLUMN(H44)-1)-H44),"")))</f>
        <v/>
      </c>
      <c r="S44" s="21" t="str">
        <f ca="1">IF(OR($A44="Pn",$A45="Pn"),"",IF(OR($A44="Pn",$A45="Pn"),"",IF($A44="TOTAL GENERAL",SUM(S$11:S42),IF(AND(I44&lt;&gt;"",$A44&lt;&gt;"Pn"),IF(I44&lt;OFFSET($A$10,MATCH("TOTAL GENERAL",$A$11:$A$100,0),COLUMN(I44)-1),0,I44-OFFSET($A$10,MATCH("TOTAL GENERAL",$A$11:$A$100,0),COLUMN(I44)-1)),""))))</f>
        <v/>
      </c>
      <c r="T44" s="21" t="str">
        <f ca="1">IF(OR($A44="Pn",$A45="Pn"),"",IF(OR($A44="Pn",$A45="Pn"),"",IF($A44="TOTAL GENERAL",SUM(T$11:T42),IF(AND(J44&lt;&gt;"",$A44&lt;&gt;"Pn"),IF(J44&gt;OFFSET($A$10,MATCH("TOTAL GENERAL",$A$11:$A$100,0),COLUMN(J44)-1),0,OFFSET($A$10,MATCH("TOTAL GENERAL",$A$11:$A$100,0),COLUMN(J44)-1)-J44),""))))</f>
        <v/>
      </c>
      <c r="U44" s="21" t="str">
        <f ca="1">IF(OR($A44="Pn",$A45="Pn"),"",IF($A44="TOTAL GENERAL",SUM(U$11:U42),IF(AND(K44&lt;&gt;"",$A44&lt;&gt;"Pn"),IF(K44&lt;OFFSET($A$10,MATCH("TOTAL GENERAL",$A$11:$A$100,0),COLUMN(K44)-1),0,K44-OFFSET($A$10,MATCH("TOTAL GENERAL",$A$11:$A$100,0),COLUMN(K44)-1)),"")))</f>
        <v/>
      </c>
      <c r="V44" s="21" t="str">
        <f ca="1">IF(OR($A44="Pn",$A45="Pn"),"",IF(OR($A44="Pn",$A45="Pn"),"",IF($A44="TOTAL GENERAL",SUM(V$11:V42),IF(AND(L44&lt;&gt;"",$A44&lt;&gt;"Pn"),IF(L44&gt;OFFSET($A$10,MATCH("TOTAL GENERAL",$A$11:$A$100,0),COLUMN(L44)-1),0,OFFSET($A$10,MATCH("TOTAL GENERAL",$A$11:$A$100,0),COLUMN(L44)-1)-L44),""))))</f>
        <v/>
      </c>
      <c r="W44" s="21" t="str">
        <f ca="1">IF(OR($A44="Pn",$A45="Pn"),"",IF(OR($A44="Pn",$A45="Pn"),"",IF($A44="TOTAL GENERAL",SUM(W$11:W42),IF(AND(M44&lt;&gt;"",$A44&lt;&gt;"Pn"),IF(M44&lt;OFFSET($A$10,MATCH("TOTAL GENERAL",$A$11:$A$100,0),COLUMN(M44)-1),0,M44-OFFSET($A$10,MATCH("TOTAL GENERAL",$A$11:$A$100,0),COLUMN(M44)-1)),""))))</f>
        <v/>
      </c>
      <c r="X44" s="21" t="str">
        <f ca="1">IF(OR($A44="Pn",$A45="Pn"),"",IF(OR($A44="Pn",$A45="Pn"),"",IF($A44="TOTAL GENERAL",SUM(X$11:X42),IF(AND(N44&lt;&gt;"",$A44&lt;&gt;"Pn"),IF(N44&lt;OFFSET($A$10,MATCH("TOTAL GENERAL",$A$11:$A$100,0),COLUMN(N44)-1),0,N44-OFFSET($A$10,MATCH("TOTAL GENERAL",$A$11:$A$100,0),COLUMN(N44)-1)),""))))</f>
        <v/>
      </c>
      <c r="Y44" s="21" t="str">
        <f ca="1">IF(OR($A44="Pn",$A45="Pn"),"",IF(OR($A44="Pn",$A45="Pn"),"",IF($A44="TOTAL GENERAL",SUM(Y$11:Y42),IF(AND(O44&lt;&gt;"",$A44&lt;&gt;"Pn"),IF(O44&lt;OFFSET($A$10,MATCH("TOTAL GENERAL",$A$11:$A$100,0),COLUMN(O44)-1),0,O44-OFFSET($A$10,MATCH("TOTAL GENERAL",$A$11:$A$100,0),COLUMN(O44)-1)),""))))</f>
        <v/>
      </c>
      <c r="Z44" s="21" t="str">
        <f ca="1">IF(OR($A44="Pn",$A45="Pn"),"",IF($A44="TOTAL GENERAL",SUM(Z$11:Z42),IF(AND(P44&lt;&gt;"",$A44&lt;&gt;"Pn"),IF(P44&gt;OFFSET($A$10,MATCH("TOTAL GENERAL",$A$11:$A$100,0),COLUMN(P44)-1),0,OFFSET($A$10,MATCH("TOTAL GENERAL",$A$11:$A$100,0),COLUMN(P44)-1)-P44),"")))</f>
        <v/>
      </c>
      <c r="AA44" s="21" t="str">
        <f ca="1">IF(OR($A44="Pn",$A45="Pn"),"",IF(OR($A44="Pn",$A45="Pn"),"",IF($A44="TOTAL GENERAL",SUM(AA$11:AA42),IF(AND(Q44&lt;&gt;"",$A44&lt;&gt;"Pn"),IF(Q44&lt;OFFSET($A$10,MATCH("TOTAL GENERAL",$A$11:$A$100,0),COLUMN(Q44)-1),0,Q44-OFFSET($A$10,MATCH("TOTAL GENERAL",$A$11:$A$100,0),COLUMN(Q44)-1)),""))))</f>
        <v/>
      </c>
      <c r="AB44" s="21" t="str">
        <f>IF(OR($A44="Pn",$A45="Pn"),"",IF($A44="TOTAL GENERAL",SUM(AB$11:AB42),IF(AND(H44&lt;&gt;"",$A44&lt;&gt;"Pn"),R44*$D44,"")))</f>
        <v/>
      </c>
      <c r="AC44" s="21" t="str">
        <f>IF(OR($A44="Pn",$A45="Pn"),"",IF($A44="TOTAL GENERAL",SUM(AC$11:AC42),IF(AND(I44&lt;&gt;"",$A44&lt;&gt;"Pn"),S44*$D44,"")))</f>
        <v/>
      </c>
      <c r="AD44" s="21" t="str">
        <f>IF(OR($A44="Pn",$A45="Pn"),"",IF($A44="TOTAL GENERAL",SUM(AD$11:AD42),IF(AND(J44&lt;&gt;"",$A44&lt;&gt;"Pn"),T44*$D44,"")))</f>
        <v/>
      </c>
      <c r="AE44" s="21" t="str">
        <f>IF(OR($A44="Pn",$A45="Pn"),"",IF($A44="TOTAL GENERAL",SUM(AE$11:AE42),IF(AND(K44&lt;&gt;"",$A44&lt;&gt;"Pn"),U44*$D44,"")))</f>
        <v/>
      </c>
      <c r="AF44" s="21" t="str">
        <f>IF(OR($A44="Pn",$A45="Pn"),"",IF($A44="TOTAL GENERAL",SUM(AF$11:AF42),IF(AND(L44&lt;&gt;"",$A44&lt;&gt;"Pn"),V44*$D44,"")))</f>
        <v/>
      </c>
      <c r="AG44" s="21" t="str">
        <f>IF(OR($A44="Pn",$A45="Pn"),"",IF($A44="TOTAL GENERAL",SUM(AG$11:AG42),IF(AND(M44&lt;&gt;"",$A44&lt;&gt;"Pn"),W44*$D44,"")))</f>
        <v/>
      </c>
      <c r="AH44" s="21" t="str">
        <f>IF(OR($A44="Pn",$A45="Pn"),"",IF($A44="TOTAL GENERAL",SUM(AH$11:AH42),IF(AND(N44&lt;&gt;"",$A44&lt;&gt;"Pn"),X44*$D44,"")))</f>
        <v/>
      </c>
      <c r="AI44" s="21" t="str">
        <f>IF(OR($A44="Pn",$A45="Pn"),"",IF($A44="TOTAL GENERAL",SUM(AI$11:AI42),IF(AND(O44&lt;&gt;"",$A44&lt;&gt;"Pn"),Y44*$D44,"")))</f>
        <v/>
      </c>
      <c r="AJ44" s="21" t="str">
        <f>IF(OR($A44="Pn",$A45="Pn"),"",IF($A44="TOTAL GENERAL",SUM(AJ$11:AJ42),IF(AND(P44&lt;&gt;"",$A44&lt;&gt;"Pn"),Z44*$F44,"")))</f>
        <v/>
      </c>
      <c r="AK44" s="21" t="str">
        <f>IF(OR($A44="Pn",$A45="Pn"),"",IF($A44="TOTAL GENERAL",SUM(AK$11:AK42),IF(AND(Q44&lt;&gt;"",$A44&lt;&gt;"Pn"),AA44*$G44,"")))</f>
        <v/>
      </c>
      <c r="AL44" s="19" t="str">
        <f ca="1">IF($A44="TOTAL GENERAL",SUM(AL$11:AL42),IF(AND(R44&lt;&gt;"",$A44&lt;&gt;"Pn"),IF(OFFSET($A$11,MATCH("TOTAL GENERAL",$A$11:$A$100,0)-1,COLUMN(AA44))=0,0,AB44/OFFSET($A$11,MATCH("TOTAL GENERAL",$A$11:$A$100,0)-1,COLUMN(AA44))),""))</f>
        <v/>
      </c>
      <c r="AM44" s="19" t="str">
        <f ca="1">IF($A44="TOTAL GENERAL",SUM(AM$11:AM42),IF(AND(S44&lt;&gt;"",$A44&lt;&gt;"Pn"),IF(OFFSET($A$11,MATCH("TOTAL GENERAL",$A$11:$A$100,0)-1,COLUMN(AB44))=0,0,AC44/OFFSET($A$11,MATCH("TOTAL GENERAL",$A$11:$A$100,0)-1,COLUMN(AB44))),""))</f>
        <v/>
      </c>
      <c r="AN44" s="19" t="str">
        <f ca="1">IF($A44="TOTAL GENERAL",SUM(AN$11:AN42),IF(AND(T44&lt;&gt;"",$A44&lt;&gt;"Pn"),IF(OFFSET($A$11,MATCH("TOTAL GENERAL",$A$11:$A$100,0)-1,COLUMN(AC44))=0,0,AD44/OFFSET($A$11,MATCH("TOTAL GENERAL",$A$11:$A$100,0)-1,COLUMN(AC44))),""))</f>
        <v/>
      </c>
      <c r="AO44" s="19" t="str">
        <f ca="1">IF($A44="TOTAL GENERAL",SUM(AO$11:AO42),IF(AND(U44&lt;&gt;"",$A44&lt;&gt;"Pn"),IF(OFFSET($A$11,MATCH("TOTAL GENERAL",$A$11:$A$100,0)-1,COLUMN(AD44))=0,0,AE44/OFFSET($A$11,MATCH("TOTAL GENERAL",$A$11:$A$100,0)-1,COLUMN(AD44))),""))</f>
        <v/>
      </c>
      <c r="AP44" s="19" t="str">
        <f ca="1">IF($A44="TOTAL GENERAL",SUM(AP$11:AP42),IF(AND(V44&lt;&gt;"",$A44&lt;&gt;"Pn"),IF(OFFSET($A$11,MATCH("TOTAL GENERAL",$A$11:$A$100,0)-1,COLUMN(AE44))=0,0,AF44/OFFSET($A$11,MATCH("TOTAL GENERAL",$A$11:$A$100,0)-1,COLUMN(AE44))),""))</f>
        <v/>
      </c>
      <c r="AQ44" s="19" t="str">
        <f ca="1">IF($A44="TOTAL GENERAL",SUM(AQ$11:AQ42),IF(AND(W44&lt;&gt;"",$A44&lt;&gt;"Pn"),IF(OFFSET($A$11,MATCH("TOTAL GENERAL",$A$11:$A$100,0)-1,COLUMN(AF44))=0,0,AG44/OFFSET($A$11,MATCH("TOTAL GENERAL",$A$11:$A$100,0)-1,COLUMN(AF44))),""))</f>
        <v/>
      </c>
      <c r="AR44" s="19" t="str">
        <f ca="1">IF($A44="TOTAL GENERAL",SUM(AR$11:AR42),IF(AND(X44&lt;&gt;"",$A44&lt;&gt;"Pn"),IF(OFFSET($A$11,MATCH("TOTAL GENERAL",$A$11:$A$100,0)-1,COLUMN(AG44))=0,0,AH44/OFFSET($A$11,MATCH("TOTAL GENERAL",$A$11:$A$100,0)-1,COLUMN(AG44))),""))</f>
        <v/>
      </c>
      <c r="AS44" s="19" t="str">
        <f ca="1">IF($A44="TOTAL GENERAL",SUM(AS$11:AS42),IF(AND(Y44&lt;&gt;"",$A44&lt;&gt;"Pn"),IF(OFFSET($A$11,MATCH("TOTAL GENERAL",$A$11:$A$100,0)-1,COLUMN(AH44))=0,0,AI44/OFFSET($A$11,MATCH("TOTAL GENERAL",$A$11:$A$100,0)-1,COLUMN(AH44))),""))</f>
        <v/>
      </c>
      <c r="AT44" s="19" t="str">
        <f ca="1">IF($A44="TOTAL GENERAL",SUM(AT$11:AT42),IF(AND(Z44&lt;&gt;"",$A44&lt;&gt;"Pn"),IF(OFFSET($A$11,MATCH("TOTAL GENERAL",$A$11:$A$100,0)-1,COLUMN(AI44))=0,0,AJ44/OFFSET($A$11,MATCH("TOTAL GENERAL",$A$11:$A$100,0)-1,COLUMN(AI44))),""))</f>
        <v/>
      </c>
      <c r="AU44" s="19" t="str">
        <f ca="1">IF($A44="TOTAL GENERAL",SUM(AU$11:AU42),IF(AND(AA44&lt;&gt;"",$A44&lt;&gt;"Pn"),IF(OFFSET($A$11,MATCH("TOTAL GENERAL",$A$11:$A$100,0)-1,COLUMN(AJ44))=0,0,AK44/OFFSET($A$11,MATCH("TOTAL GENERAL",$A$11:$A$100,0)-1,COLUMN(AJ44))),""))</f>
        <v/>
      </c>
      <c r="AV44" s="182" t="str">
        <f ca="1">IF(A44="TOTAL GENERAL",SUM(AV$11:AV42),IF(COUNTIF(AL44:AU44,"")&lt;COUNTA($AL$10:$AU$10),(IF(AL44&lt;&gt;"",AL44*OFFSET($A$10,MATCH("Pn",$A$11:$A$100,0),1),0)+IF(AM44&lt;&gt;"",AM44*OFFSET($A$10,MATCH("Pn",$A$11:$A$100,0),2),0)+IF(AN44&lt;&gt;"",AN44*OFFSET($A$10,MATCH("Pn",$A$11:$A$100,0),3),0)+IF(AO44&lt;&gt;"",AO44*OFFSET($A$10,MATCH("Pn",$A$11:$A$100,0),4),0)+IF(AP44&lt;&gt;"",AP44*OFFSET($A$10,MATCH("Pn",$A$11:$A$100,0),5),0)+IF(AQ44&lt;&gt;"",AQ44*OFFSET($A$10,MATCH("Pn",$A$11:$A$100,0),6),0)+IF(AR44&lt;&gt;"",AR44*OFFSET($A$10,MATCH("Pn",$A$11:$A$100,0),7),0)+IF(AS44&lt;&gt;"",AS44*OFFSET($A$10,MATCH("Pn",$A$11:$A$100,0),8),0)+IF(AT44&lt;&gt;"",AT44*OFFSET($A$10,MATCH("Pn",$A$11:$A$100,0),9),0)+IF(AU44&lt;&gt;"",AU44*OFFSET($A$10,MATCH("Pn",$A$11:$A$100,0),10),0))*OFFSET($A$10,MATCH("FC",$A$11:$A$100,0),2),""))</f>
        <v/>
      </c>
      <c r="AW44" s="10" t="str">
        <f ca="1">IF(OR(A44="Pn",A45="Pn"),"",IF(AND(AV44="",H44&lt;&gt;""),-H44,IF(A44="TOTAL GENERAL",SUM(AW$11:AW42),IF(AV44&lt;&gt;"",AV44-C44,""))))</f>
        <v/>
      </c>
    </row>
    <row r="45" spans="1:49" s="4" customFormat="1" x14ac:dyDescent="0.25">
      <c r="A45" s="15" t="s">
        <v>437</v>
      </c>
      <c r="B45" s="15" t="s">
        <v>436</v>
      </c>
      <c r="C45" s="179">
        <v>32424457279.330002</v>
      </c>
      <c r="D45" s="16">
        <v>40254969</v>
      </c>
      <c r="E45" s="9">
        <f ca="1">IF(AND($A46="Pn",COLUMN(C43)&lt;COUNTIF(PonderacionIndicadores!$A$1:$A$139,"Colon y recto")-1),OFFSET($F$10,0,COLUMN(E101)),IF(AND(A45="Pn",(COUNTIF(PonderacionIndicadores!$A$1:$A$139,"Colon y recto"))&gt;COLUMN(D45)),OFFSET(PonderacionIndicadores!$A$1,MATCH("Colon y recto",PonderacionIndicadores!$A$1:$A$139,0)+COLUMN(D45)-2,3),IF(A45="TOTAL GENERAL",SUM(E$11:E43),IF(D45&lt;&gt;"",D45/OFFSET($A$10,MATCH("TOTAL GENERAL",$A$11:$A$100,0),3),""))))</f>
        <v>1</v>
      </c>
      <c r="F45" s="16">
        <v>19184959</v>
      </c>
      <c r="G45" s="16">
        <v>37662216</v>
      </c>
      <c r="H45" s="18">
        <v>30</v>
      </c>
      <c r="I45" s="19">
        <v>0.5</v>
      </c>
      <c r="J45" s="18">
        <v>45</v>
      </c>
      <c r="K45" s="19">
        <v>0.5</v>
      </c>
      <c r="L45" s="18">
        <v>8</v>
      </c>
      <c r="M45" s="19">
        <v>0.5</v>
      </c>
      <c r="N45" s="19">
        <v>0.22</v>
      </c>
      <c r="O45" s="19">
        <v>0.3</v>
      </c>
      <c r="P45" s="180">
        <v>8.7200000000000006</v>
      </c>
      <c r="Q45" s="18">
        <v>50.58</v>
      </c>
      <c r="R45" s="21">
        <f ca="1">IF(OR($A45="Pn",$A46="Pn"),"",IF($A45="TOTAL GENERAL",SUM(R$11:R43),IF(AND(H45&lt;&gt;"",$A45&lt;&gt;"Pn"),IF(H45&gt;OFFSET($A$10,MATCH("TOTAL GENERAL",$A$11:$A$100,0),COLUMN(H45)-1),0,OFFSET($A$10,MATCH("TOTAL GENERAL",$A$11:$A$100,0),COLUMN(H45)-1)-H45),"")))</f>
        <v>156.82</v>
      </c>
      <c r="S45" s="21">
        <f ca="1">IF(OR($A45="Pn",$A46="Pn"),"",IF(OR($A45="Pn",$A46="Pn"),"",IF($A45="TOTAL GENERAL",SUM(S$11:S43),IF(AND(I45&lt;&gt;"",$A45&lt;&gt;"Pn"),IF(I45&lt;OFFSET($A$10,MATCH("TOTAL GENERAL",$A$11:$A$100,0),COLUMN(I45)-1),0,I45-OFFSET($A$10,MATCH("TOTAL GENERAL",$A$11:$A$100,0),COLUMN(I45)-1)),""))))</f>
        <v>0.16669999999999996</v>
      </c>
      <c r="T45" s="21">
        <f ca="1">IF(OR($A45="Pn",$A46="Pn"),"",IF(OR($A45="Pn",$A46="Pn"),"",IF($A45="TOTAL GENERAL",SUM(T$11:T43),IF(AND(J45&lt;&gt;"",$A45&lt;&gt;"Pn"),IF(J45&gt;OFFSET($A$10,MATCH("TOTAL GENERAL",$A$11:$A$100,0),COLUMN(J45)-1),0,OFFSET($A$10,MATCH("TOTAL GENERAL",$A$11:$A$100,0),COLUMN(J45)-1)-J45),""))))</f>
        <v>11.409999999999997</v>
      </c>
      <c r="U45" s="21">
        <f ca="1">IF(OR($A45="Pn",$A46="Pn"),"",IF($A45="TOTAL GENERAL",SUM(U$11:U43),IF(AND(K45&lt;&gt;"",$A45&lt;&gt;"Pn"),IF(K45&lt;OFFSET($A$10,MATCH("TOTAL GENERAL",$A$11:$A$100,0),COLUMN(K45)-1),0,K45-OFFSET($A$10,MATCH("TOTAL GENERAL",$A$11:$A$100,0),COLUMN(K45)-1)),"")))</f>
        <v>1.1878</v>
      </c>
      <c r="V45" s="21">
        <f ca="1">IF(OR($A45="Pn",$A46="Pn"),"",IF(OR($A45="Pn",$A46="Pn"),"",IF($A45="TOTAL GENERAL",SUM(V$11:V43),IF(AND(L45&lt;&gt;"",$A45&lt;&gt;"Pn"),IF(L45&gt;OFFSET($A$10,MATCH("TOTAL GENERAL",$A$11:$A$100,0),COLUMN(L45)-1),0,OFFSET($A$10,MATCH("TOTAL GENERAL",$A$11:$A$100,0),COLUMN(L45)-1)-L45),""))))</f>
        <v>16.43</v>
      </c>
      <c r="W45" s="21">
        <f ca="1">IF(OR($A45="Pn",$A46="Pn"),"",IF(OR($A45="Pn",$A46="Pn"),"",IF($A45="TOTAL GENERAL",SUM(W$11:W43),IF(AND(M45&lt;&gt;"",$A45&lt;&gt;"Pn"),IF(M45&lt;OFFSET($A$10,MATCH("TOTAL GENERAL",$A$11:$A$100,0),COLUMN(M45)-1),0,M45-OFFSET($A$10,MATCH("TOTAL GENERAL",$A$11:$A$100,0),COLUMN(M45)-1)),""))))</f>
        <v>0.7087</v>
      </c>
      <c r="X45" s="21">
        <f ca="1">IF(OR($A45="Pn",$A46="Pn"),"",IF(OR($A45="Pn",$A46="Pn"),"",IF($A45="TOTAL GENERAL",SUM(X$11:X43),IF(AND(N45&lt;&gt;"",$A45&lt;&gt;"Pn"),IF(N45&lt;OFFSET($A$10,MATCH("TOTAL GENERAL",$A$11:$A$100,0),COLUMN(N45)-1),0,N45-OFFSET($A$10,MATCH("TOTAL GENERAL",$A$11:$A$100,0),COLUMN(N45)-1)),""))))</f>
        <v>0.30319999999999991</v>
      </c>
      <c r="Y45" s="21">
        <f ca="1">IF(OR($A45="Pn",$A46="Pn"),"",IF(OR($A45="Pn",$A46="Pn"),"",IF($A45="TOTAL GENERAL",SUM(Y$11:Y43),IF(AND(O45&lt;&gt;"",$A45&lt;&gt;"Pn"),IF(O45&lt;OFFSET($A$10,MATCH("TOTAL GENERAL",$A$11:$A$100,0),COLUMN(O45)-1),0,O45-OFFSET($A$10,MATCH("TOTAL GENERAL",$A$11:$A$100,0),COLUMN(O45)-1)),""))))</f>
        <v>1.9089</v>
      </c>
      <c r="Z45" s="21">
        <f ca="1">IF(OR($A45="Pn",$A46="Pn"),"",IF($A45="TOTAL GENERAL",SUM(Z$11:Z43),IF(AND(P45&lt;&gt;"",$A45&lt;&gt;"Pn"),IF(P45&gt;OFFSET($A$10,MATCH("TOTAL GENERAL",$A$11:$A$100,0),COLUMN(P45)-1),0,OFFSET($A$10,MATCH("TOTAL GENERAL",$A$11:$A$100,0),COLUMN(P45)-1)-P45),"")))</f>
        <v>59.5</v>
      </c>
      <c r="AA45" s="21">
        <f ca="1">IF(OR($A45="Pn",$A46="Pn"),"",IF(OR($A45="Pn",$A46="Pn"),"",IF($A45="TOTAL GENERAL",SUM(AA$11:AA43),IF(AND(Q45&lt;&gt;"",$A45&lt;&gt;"Pn"),IF(Q45&lt;OFFSET($A$10,MATCH("TOTAL GENERAL",$A$11:$A$100,0),COLUMN(Q45)-1),0,Q45-OFFSET($A$10,MATCH("TOTAL GENERAL",$A$11:$A$100,0),COLUMN(Q45)-1)),""))))</f>
        <v>757.67000000000019</v>
      </c>
      <c r="AB45" s="21">
        <f ca="1">IF(OR($A45="Pn",$A46="Pn"),"",IF($A45="TOTAL GENERAL",SUM(AB$11:AB43),IF(AND(H45&lt;&gt;"",$A45&lt;&gt;"Pn"),R45*$D45,"")))</f>
        <v>218637789.77999997</v>
      </c>
      <c r="AC45" s="21">
        <f ca="1">IF(OR($A45="Pn",$A46="Pn"),"",IF($A45="TOTAL GENERAL",SUM(AC$11:AC43),IF(AND(I45&lt;&gt;"",$A45&lt;&gt;"Pn"),S45*$D45,"")))</f>
        <v>7315.2960999999987</v>
      </c>
      <c r="AD45" s="21">
        <f ca="1">IF(OR($A45="Pn",$A46="Pn"),"",IF($A45="TOTAL GENERAL",SUM(AD$11:AD43),IF(AND(J45&lt;&gt;"",$A45&lt;&gt;"Pn"),T45*$D45,"")))</f>
        <v>2774995.959999999</v>
      </c>
      <c r="AE45" s="21">
        <f ca="1">IF(OR($A45="Pn",$A46="Pn"),"",IF($A45="TOTAL GENERAL",SUM(AE$11:AE43),IF(AND(K45&lt;&gt;"",$A45&lt;&gt;"Pn"),U45*$D45,"")))</f>
        <v>942455.19239999994</v>
      </c>
      <c r="AF45" s="21">
        <f ca="1">IF(OR($A45="Pn",$A46="Pn"),"",IF($A45="TOTAL GENERAL",SUM(AF$11:AF43),IF(AND(L45&lt;&gt;"",$A45&lt;&gt;"Pn"),V45*$D45,"")))</f>
        <v>2999170.89</v>
      </c>
      <c r="AG45" s="21">
        <f ca="1">IF(OR($A45="Pn",$A46="Pn"),"",IF($A45="TOTAL GENERAL",SUM(AG$11:AG43),IF(AND(M45&lt;&gt;"",$A45&lt;&gt;"Pn"),W45*$D45,"")))</f>
        <v>629991.49949999992</v>
      </c>
      <c r="AH45" s="21">
        <f ca="1">IF(OR($A45="Pn",$A46="Pn"),"",IF($A45="TOTAL GENERAL",SUM(AH$11:AH43),IF(AND(N45&lt;&gt;"",$A45&lt;&gt;"Pn"),X45*$D45,"")))</f>
        <v>350814.9957999998</v>
      </c>
      <c r="AI45" s="21">
        <f ca="1">IF(OR($A45="Pn",$A46="Pn"),"",IF($A45="TOTAL GENERAL",SUM(AI$11:AI43),IF(AND(O45&lt;&gt;"",$A45&lt;&gt;"Pn"),Y45*$D45,"")))</f>
        <v>3057380.4749000003</v>
      </c>
      <c r="AJ45" s="21">
        <f ca="1">IF(OR($A45="Pn",$A46="Pn"),"",IF($A45="TOTAL GENERAL",SUM(AJ$11:AJ43),IF(AND(P45&lt;&gt;"",$A45&lt;&gt;"Pn"),Z45*$F45,"")))</f>
        <v>13843918.110000007</v>
      </c>
      <c r="AK45" s="21">
        <f ca="1">IF(OR($A45="Pn",$A46="Pn"),"",IF($A45="TOTAL GENERAL",SUM(AK$11:AK43),IF(AND(Q45&lt;&gt;"",$A45&lt;&gt;"Pn"),AA45*$G45,"")))</f>
        <v>434555598.23000002</v>
      </c>
      <c r="AL45" s="19">
        <f ca="1">IF($A45="TOTAL GENERAL",SUM(AL$11:AL43),IF(AND(R45&lt;&gt;"",$A45&lt;&gt;"Pn"),IF(OFFSET($A$11,MATCH("TOTAL GENERAL",$A$11:$A$100,0)-1,COLUMN(AA45))=0,0,AB45/OFFSET($A$11,MATCH("TOTAL GENERAL",$A$11:$A$100,0)-1,COLUMN(AA45))),""))</f>
        <v>1</v>
      </c>
      <c r="AM45" s="19">
        <f ca="1">IF($A45="TOTAL GENERAL",SUM(AM$11:AM43),IF(AND(S45&lt;&gt;"",$A45&lt;&gt;"Pn"),IF(OFFSET($A$11,MATCH("TOTAL GENERAL",$A$11:$A$100,0)-1,COLUMN(AB45))=0,0,AC45/OFFSET($A$11,MATCH("TOTAL GENERAL",$A$11:$A$100,0)-1,COLUMN(AB45))),""))</f>
        <v>1</v>
      </c>
      <c r="AN45" s="19">
        <f ca="1">IF($A45="TOTAL GENERAL",SUM(AN$11:AN43),IF(AND(T45&lt;&gt;"",$A45&lt;&gt;"Pn"),IF(OFFSET($A$11,MATCH("TOTAL GENERAL",$A$11:$A$100,0)-1,COLUMN(AC45))=0,0,AD45/OFFSET($A$11,MATCH("TOTAL GENERAL",$A$11:$A$100,0)-1,COLUMN(AC45))),""))</f>
        <v>1</v>
      </c>
      <c r="AO45" s="19">
        <f ca="1">IF($A45="TOTAL GENERAL",SUM(AO$11:AO43),IF(AND(U45&lt;&gt;"",$A45&lt;&gt;"Pn"),IF(OFFSET($A$11,MATCH("TOTAL GENERAL",$A$11:$A$100,0)-1,COLUMN(AD45))=0,0,AE45/OFFSET($A$11,MATCH("TOTAL GENERAL",$A$11:$A$100,0)-1,COLUMN(AD45))),""))</f>
        <v>0.99999999999999989</v>
      </c>
      <c r="AP45" s="19">
        <f ca="1">IF($A45="TOTAL GENERAL",SUM(AP$11:AP43),IF(AND(V45&lt;&gt;"",$A45&lt;&gt;"Pn"),IF(OFFSET($A$11,MATCH("TOTAL GENERAL",$A$11:$A$100,0)-1,COLUMN(AE45))=0,0,AF45/OFFSET($A$11,MATCH("TOTAL GENERAL",$A$11:$A$100,0)-1,COLUMN(AE45))),""))</f>
        <v>1</v>
      </c>
      <c r="AQ45" s="19">
        <f ca="1">IF($A45="TOTAL GENERAL",SUM(AQ$11:AQ43),IF(AND(W45&lt;&gt;"",$A45&lt;&gt;"Pn"),IF(OFFSET($A$11,MATCH("TOTAL GENERAL",$A$11:$A$100,0)-1,COLUMN(AF45))=0,0,AG45/OFFSET($A$11,MATCH("TOTAL GENERAL",$A$11:$A$100,0)-1,COLUMN(AF45))),""))</f>
        <v>1</v>
      </c>
      <c r="AR45" s="19">
        <f ca="1">IF($A45="TOTAL GENERAL",SUM(AR$11:AR43),IF(AND(X45&lt;&gt;"",$A45&lt;&gt;"Pn"),IF(OFFSET($A$11,MATCH("TOTAL GENERAL",$A$11:$A$100,0)-1,COLUMN(AG45))=0,0,AH45/OFFSET($A$11,MATCH("TOTAL GENERAL",$A$11:$A$100,0)-1,COLUMN(AG45))),""))</f>
        <v>1.0000000000000002</v>
      </c>
      <c r="AS45" s="19">
        <f ca="1">IF($A45="TOTAL GENERAL",SUM(AS$11:AS43),IF(AND(Y45&lt;&gt;"",$A45&lt;&gt;"Pn"),IF(OFFSET($A$11,MATCH("TOTAL GENERAL",$A$11:$A$100,0)-1,COLUMN(AH45))=0,0,AI45/OFFSET($A$11,MATCH("TOTAL GENERAL",$A$11:$A$100,0)-1,COLUMN(AH45))),""))</f>
        <v>1</v>
      </c>
      <c r="AT45" s="19">
        <f ca="1">IF($A45="TOTAL GENERAL",SUM(AT$11:AT43),IF(AND(Z45&lt;&gt;"",$A45&lt;&gt;"Pn"),IF(OFFSET($A$11,MATCH("TOTAL GENERAL",$A$11:$A$100,0)-1,COLUMN(AI45))=0,0,AJ45/OFFSET($A$11,MATCH("TOTAL GENERAL",$A$11:$A$100,0)-1,COLUMN(AI45))),""))</f>
        <v>1</v>
      </c>
      <c r="AU45" s="19">
        <f ca="1">IF($A45="TOTAL GENERAL",SUM(AU$11:AU43),IF(AND(AA45&lt;&gt;"",$A45&lt;&gt;"Pn"),IF(OFFSET($A$11,MATCH("TOTAL GENERAL",$A$11:$A$100,0)-1,COLUMN(AJ45))=0,0,AK45/OFFSET($A$11,MATCH("TOTAL GENERAL",$A$11:$A$100,0)-1,COLUMN(AJ45))),""))</f>
        <v>0.99999999999999978</v>
      </c>
      <c r="AV45" s="182">
        <f ca="1">IF(A45="TOTAL GENERAL",SUM(AV$11:AV43),IF(COUNTIF(AL45:AU45,"")&lt;COUNTA($AL$10:$AU$10),(IF(AL45&lt;&gt;"",AL45*OFFSET($A$10,MATCH("Pn",$A$11:$A$100,0),1),0)+IF(AM45&lt;&gt;"",AM45*OFFSET($A$10,MATCH("Pn",$A$11:$A$100,0),2),0)+IF(AN45&lt;&gt;"",AN45*OFFSET($A$10,MATCH("Pn",$A$11:$A$100,0),3),0)+IF(AO45&lt;&gt;"",AO45*OFFSET($A$10,MATCH("Pn",$A$11:$A$100,0),4),0)+IF(AP45&lt;&gt;"",AP45*OFFSET($A$10,MATCH("Pn",$A$11:$A$100,0),5),0)+IF(AQ45&lt;&gt;"",AQ45*OFFSET($A$10,MATCH("Pn",$A$11:$A$100,0),6),0)+IF(AR45&lt;&gt;"",AR45*OFFSET($A$10,MATCH("Pn",$A$11:$A$100,0),7),0)+IF(AS45&lt;&gt;"",AS45*OFFSET($A$10,MATCH("Pn",$A$11:$A$100,0),8),0)+IF(AT45&lt;&gt;"",AT45*OFFSET($A$10,MATCH("Pn",$A$11:$A$100,0),9),0)+IF(AU45&lt;&gt;"",AU45*OFFSET($A$10,MATCH("Pn",$A$11:$A$100,0),10),0))*OFFSET($A$10,MATCH("FC",$A$11:$A$100,0),2),""))</f>
        <v>32424457279.330002</v>
      </c>
      <c r="AW45" s="10">
        <f ca="1">IF(OR(A45="Pn",A46="Pn"),"",IF(AND(AV45="",H45&lt;&gt;""),-H45,IF(A45="TOTAL GENERAL",SUM(AW$11:AW43),IF(AV45&lt;&gt;"",AV45-C45,""))))</f>
        <v>2.6226043701171875E-6</v>
      </c>
    </row>
    <row r="46" spans="1:49" s="4" customFormat="1" x14ac:dyDescent="0.25">
      <c r="A46" s="15" t="s">
        <v>436</v>
      </c>
      <c r="B46" s="15" t="s">
        <v>436</v>
      </c>
      <c r="C46" s="179" t="s">
        <v>436</v>
      </c>
      <c r="D46" s="16" t="s">
        <v>436</v>
      </c>
      <c r="E46" s="9" t="str">
        <f ca="1">IF(AND($A47="Pn",COLUMN(C44)&lt;COUNTIF(PonderacionIndicadores!$A$1:$A$139,"Colon y recto")-1),OFFSET($F$10,0,COLUMN(E102)),IF(AND(A46="Pn",(COUNTIF(PonderacionIndicadores!$A$1:$A$139,"Colon y recto"))&gt;COLUMN(D46)),OFFSET(PonderacionIndicadores!$A$1,MATCH("Colon y recto",PonderacionIndicadores!$A$1:$A$139,0)+COLUMN(D46)-2,3),IF(A46="TOTAL GENERAL",SUM(E$11:E44),IF(D46&lt;&gt;"",D46/OFFSET($A$10,MATCH("TOTAL GENERAL",$A$11:$A$100,0),3),""))))</f>
        <v/>
      </c>
      <c r="F46" s="16" t="s">
        <v>436</v>
      </c>
      <c r="G46" s="16" t="s">
        <v>436</v>
      </c>
      <c r="H46" s="18" t="s">
        <v>436</v>
      </c>
      <c r="I46" s="19" t="s">
        <v>436</v>
      </c>
      <c r="J46" s="18" t="s">
        <v>436</v>
      </c>
      <c r="K46" s="19" t="s">
        <v>436</v>
      </c>
      <c r="L46" s="18" t="s">
        <v>436</v>
      </c>
      <c r="M46" s="19" t="s">
        <v>436</v>
      </c>
      <c r="N46" s="19" t="s">
        <v>436</v>
      </c>
      <c r="O46" s="19" t="s">
        <v>436</v>
      </c>
      <c r="P46" s="180" t="s">
        <v>436</v>
      </c>
      <c r="Q46" s="18" t="s">
        <v>436</v>
      </c>
      <c r="R46" s="21" t="str">
        <f ca="1">IF(OR($A46="Pn",$A47="Pn"),"",IF($A46="TOTAL GENERAL",SUM(R$11:R44),IF(AND(H46&lt;&gt;"",$A46&lt;&gt;"Pn"),IF(H46&gt;OFFSET($A$10,MATCH("TOTAL GENERAL",$A$11:$A$100,0),COLUMN(H46)-1),0,OFFSET($A$10,MATCH("TOTAL GENERAL",$A$11:$A$100,0),COLUMN(H46)-1)-H46),"")))</f>
        <v/>
      </c>
      <c r="S46" s="21" t="str">
        <f ca="1">IF(OR($A46="Pn",$A47="Pn"),"",IF(OR($A46="Pn",$A47="Pn"),"",IF($A46="TOTAL GENERAL",SUM(S$11:S44),IF(AND(I46&lt;&gt;"",$A46&lt;&gt;"Pn"),IF(I46&lt;OFFSET($A$10,MATCH("TOTAL GENERAL",$A$11:$A$100,0),COLUMN(I46)-1),0,I46-OFFSET($A$10,MATCH("TOTAL GENERAL",$A$11:$A$100,0),COLUMN(I46)-1)),""))))</f>
        <v/>
      </c>
      <c r="T46" s="21" t="str">
        <f ca="1">IF(OR($A46="Pn",$A47="Pn"),"",IF(OR($A46="Pn",$A47="Pn"),"",IF($A46="TOTAL GENERAL",SUM(T$11:T44),IF(AND(J46&lt;&gt;"",$A46&lt;&gt;"Pn"),IF(J46&gt;OFFSET($A$10,MATCH("TOTAL GENERAL",$A$11:$A$100,0),COLUMN(J46)-1),0,OFFSET($A$10,MATCH("TOTAL GENERAL",$A$11:$A$100,0),COLUMN(J46)-1)-J46),""))))</f>
        <v/>
      </c>
      <c r="U46" s="21" t="str">
        <f ca="1">IF(OR($A46="Pn",$A47="Pn"),"",IF($A46="TOTAL GENERAL",SUM(U$11:U44),IF(AND(K46&lt;&gt;"",$A46&lt;&gt;"Pn"),IF(K46&lt;OFFSET($A$10,MATCH("TOTAL GENERAL",$A$11:$A$100,0),COLUMN(K46)-1),0,K46-OFFSET($A$10,MATCH("TOTAL GENERAL",$A$11:$A$100,0),COLUMN(K46)-1)),"")))</f>
        <v/>
      </c>
      <c r="V46" s="21" t="str">
        <f ca="1">IF(OR($A46="Pn",$A47="Pn"),"",IF(OR($A46="Pn",$A47="Pn"),"",IF($A46="TOTAL GENERAL",SUM(V$11:V44),IF(AND(L46&lt;&gt;"",$A46&lt;&gt;"Pn"),IF(L46&gt;OFFSET($A$10,MATCH("TOTAL GENERAL",$A$11:$A$100,0),COLUMN(L46)-1),0,OFFSET($A$10,MATCH("TOTAL GENERAL",$A$11:$A$100,0),COLUMN(L46)-1)-L46),""))))</f>
        <v/>
      </c>
      <c r="W46" s="21" t="str">
        <f ca="1">IF(OR($A46="Pn",$A47="Pn"),"",IF(OR($A46="Pn",$A47="Pn"),"",IF($A46="TOTAL GENERAL",SUM(W$11:W44),IF(AND(M46&lt;&gt;"",$A46&lt;&gt;"Pn"),IF(M46&lt;OFFSET($A$10,MATCH("TOTAL GENERAL",$A$11:$A$100,0),COLUMN(M46)-1),0,M46-OFFSET($A$10,MATCH("TOTAL GENERAL",$A$11:$A$100,0),COLUMN(M46)-1)),""))))</f>
        <v/>
      </c>
      <c r="X46" s="21" t="str">
        <f ca="1">IF(OR($A46="Pn",$A47="Pn"),"",IF(OR($A46="Pn",$A47="Pn"),"",IF($A46="TOTAL GENERAL",SUM(X$11:X44),IF(AND(N46&lt;&gt;"",$A46&lt;&gt;"Pn"),IF(N46&lt;OFFSET($A$10,MATCH("TOTAL GENERAL",$A$11:$A$100,0),COLUMN(N46)-1),0,N46-OFFSET($A$10,MATCH("TOTAL GENERAL",$A$11:$A$100,0),COLUMN(N46)-1)),""))))</f>
        <v/>
      </c>
      <c r="Y46" s="21" t="str">
        <f ca="1">IF(OR($A46="Pn",$A47="Pn"),"",IF(OR($A46="Pn",$A47="Pn"),"",IF($A46="TOTAL GENERAL",SUM(Y$11:Y44),IF(AND(O46&lt;&gt;"",$A46&lt;&gt;"Pn"),IF(O46&lt;OFFSET($A$10,MATCH("TOTAL GENERAL",$A$11:$A$100,0),COLUMN(O46)-1),0,O46-OFFSET($A$10,MATCH("TOTAL GENERAL",$A$11:$A$100,0),COLUMN(O46)-1)),""))))</f>
        <v/>
      </c>
      <c r="Z46" s="21" t="str">
        <f ca="1">IF(OR($A46="Pn",$A47="Pn"),"",IF($A46="TOTAL GENERAL",SUM(Z$11:Z44),IF(AND(P46&lt;&gt;"",$A46&lt;&gt;"Pn"),IF(P46&gt;OFFSET($A$10,MATCH("TOTAL GENERAL",$A$11:$A$100,0),COLUMN(P46)-1),0,OFFSET($A$10,MATCH("TOTAL GENERAL",$A$11:$A$100,0),COLUMN(P46)-1)-P46),"")))</f>
        <v/>
      </c>
      <c r="AA46" s="21" t="str">
        <f ca="1">IF(OR($A46="Pn",$A47="Pn"),"",IF(OR($A46="Pn",$A47="Pn"),"",IF($A46="TOTAL GENERAL",SUM(AA$11:AA44),IF(AND(Q46&lt;&gt;"",$A46&lt;&gt;"Pn"),IF(Q46&lt;OFFSET($A$10,MATCH("TOTAL GENERAL",$A$11:$A$100,0),COLUMN(Q46)-1),0,Q46-OFFSET($A$10,MATCH("TOTAL GENERAL",$A$11:$A$100,0),COLUMN(Q46)-1)),""))))</f>
        <v/>
      </c>
      <c r="AB46" s="21" t="str">
        <f>IF(OR($A46="Pn",$A47="Pn"),"",IF($A46="TOTAL GENERAL",SUM(AB$11:AB44),IF(AND(H46&lt;&gt;"",$A46&lt;&gt;"Pn"),R46*$D46,"")))</f>
        <v/>
      </c>
      <c r="AC46" s="21" t="str">
        <f>IF(OR($A46="Pn",$A47="Pn"),"",IF($A46="TOTAL GENERAL",SUM(AC$11:AC44),IF(AND(I46&lt;&gt;"",$A46&lt;&gt;"Pn"),S46*$D46,"")))</f>
        <v/>
      </c>
      <c r="AD46" s="21" t="str">
        <f>IF(OR($A46="Pn",$A47="Pn"),"",IF($A46="TOTAL GENERAL",SUM(AD$11:AD44),IF(AND(J46&lt;&gt;"",$A46&lt;&gt;"Pn"),T46*$D46,"")))</f>
        <v/>
      </c>
      <c r="AE46" s="21" t="str">
        <f>IF(OR($A46="Pn",$A47="Pn"),"",IF($A46="TOTAL GENERAL",SUM(AE$11:AE44),IF(AND(K46&lt;&gt;"",$A46&lt;&gt;"Pn"),U46*$D46,"")))</f>
        <v/>
      </c>
      <c r="AF46" s="21" t="str">
        <f>IF(OR($A46="Pn",$A47="Pn"),"",IF($A46="TOTAL GENERAL",SUM(AF$11:AF44),IF(AND(L46&lt;&gt;"",$A46&lt;&gt;"Pn"),V46*$D46,"")))</f>
        <v/>
      </c>
      <c r="AG46" s="21" t="str">
        <f>IF(OR($A46="Pn",$A47="Pn"),"",IF($A46="TOTAL GENERAL",SUM(AG$11:AG44),IF(AND(M46&lt;&gt;"",$A46&lt;&gt;"Pn"),W46*$D46,"")))</f>
        <v/>
      </c>
      <c r="AH46" s="21" t="str">
        <f>IF(OR($A46="Pn",$A47="Pn"),"",IF($A46="TOTAL GENERAL",SUM(AH$11:AH44),IF(AND(N46&lt;&gt;"",$A46&lt;&gt;"Pn"),X46*$D46,"")))</f>
        <v/>
      </c>
      <c r="AI46" s="21" t="str">
        <f>IF(OR($A46="Pn",$A47="Pn"),"",IF($A46="TOTAL GENERAL",SUM(AI$11:AI44),IF(AND(O46&lt;&gt;"",$A46&lt;&gt;"Pn"),Y46*$D46,"")))</f>
        <v/>
      </c>
      <c r="AJ46" s="21" t="str">
        <f>IF(OR($A46="Pn",$A47="Pn"),"",IF($A46="TOTAL GENERAL",SUM(AJ$11:AJ44),IF(AND(P46&lt;&gt;"",$A46&lt;&gt;"Pn"),Z46*$F46,"")))</f>
        <v/>
      </c>
      <c r="AK46" s="21" t="str">
        <f>IF(OR($A46="Pn",$A47="Pn"),"",IF($A46="TOTAL GENERAL",SUM(AK$11:AK44),IF(AND(Q46&lt;&gt;"",$A46&lt;&gt;"Pn"),AA46*$G46,"")))</f>
        <v/>
      </c>
      <c r="AL46" s="19" t="str">
        <f ca="1">IF($A46="TOTAL GENERAL",SUM(AL$11:AL44),IF(AND(R46&lt;&gt;"",$A46&lt;&gt;"Pn"),IF(OFFSET($A$11,MATCH("TOTAL GENERAL",$A$11:$A$100,0)-1,COLUMN(AA46))=0,0,AB46/OFFSET($A$11,MATCH("TOTAL GENERAL",$A$11:$A$100,0)-1,COLUMN(AA46))),""))</f>
        <v/>
      </c>
      <c r="AM46" s="19" t="str">
        <f ca="1">IF($A46="TOTAL GENERAL",SUM(AM$11:AM44),IF(AND(S46&lt;&gt;"",$A46&lt;&gt;"Pn"),IF(OFFSET($A$11,MATCH("TOTAL GENERAL",$A$11:$A$100,0)-1,COLUMN(AB46))=0,0,AC46/OFFSET($A$11,MATCH("TOTAL GENERAL",$A$11:$A$100,0)-1,COLUMN(AB46))),""))</f>
        <v/>
      </c>
      <c r="AN46" s="19" t="str">
        <f ca="1">IF($A46="TOTAL GENERAL",SUM(AN$11:AN44),IF(AND(T46&lt;&gt;"",$A46&lt;&gt;"Pn"),IF(OFFSET($A$11,MATCH("TOTAL GENERAL",$A$11:$A$100,0)-1,COLUMN(AC46))=0,0,AD46/OFFSET($A$11,MATCH("TOTAL GENERAL",$A$11:$A$100,0)-1,COLUMN(AC46))),""))</f>
        <v/>
      </c>
      <c r="AO46" s="19" t="str">
        <f ca="1">IF($A46="TOTAL GENERAL",SUM(AO$11:AO44),IF(AND(U46&lt;&gt;"",$A46&lt;&gt;"Pn"),IF(OFFSET($A$11,MATCH("TOTAL GENERAL",$A$11:$A$100,0)-1,COLUMN(AD46))=0,0,AE46/OFFSET($A$11,MATCH("TOTAL GENERAL",$A$11:$A$100,0)-1,COLUMN(AD46))),""))</f>
        <v/>
      </c>
      <c r="AP46" s="19" t="str">
        <f ca="1">IF($A46="TOTAL GENERAL",SUM(AP$11:AP44),IF(AND(V46&lt;&gt;"",$A46&lt;&gt;"Pn"),IF(OFFSET($A$11,MATCH("TOTAL GENERAL",$A$11:$A$100,0)-1,COLUMN(AE46))=0,0,AF46/OFFSET($A$11,MATCH("TOTAL GENERAL",$A$11:$A$100,0)-1,COLUMN(AE46))),""))</f>
        <v/>
      </c>
      <c r="AQ46" s="19" t="str">
        <f ca="1">IF($A46="TOTAL GENERAL",SUM(AQ$11:AQ44),IF(AND(W46&lt;&gt;"",$A46&lt;&gt;"Pn"),IF(OFFSET($A$11,MATCH("TOTAL GENERAL",$A$11:$A$100,0)-1,COLUMN(AF46))=0,0,AG46/OFFSET($A$11,MATCH("TOTAL GENERAL",$A$11:$A$100,0)-1,COLUMN(AF46))),""))</f>
        <v/>
      </c>
      <c r="AR46" s="19" t="str">
        <f ca="1">IF($A46="TOTAL GENERAL",SUM(AR$11:AR44),IF(AND(X46&lt;&gt;"",$A46&lt;&gt;"Pn"),IF(OFFSET($A$11,MATCH("TOTAL GENERAL",$A$11:$A$100,0)-1,COLUMN(AG46))=0,0,AH46/OFFSET($A$11,MATCH("TOTAL GENERAL",$A$11:$A$100,0)-1,COLUMN(AG46))),""))</f>
        <v/>
      </c>
      <c r="AS46" s="19" t="str">
        <f ca="1">IF($A46="TOTAL GENERAL",SUM(AS$11:AS44),IF(AND(Y46&lt;&gt;"",$A46&lt;&gt;"Pn"),IF(OFFSET($A$11,MATCH("TOTAL GENERAL",$A$11:$A$100,0)-1,COLUMN(AH46))=0,0,AI46/OFFSET($A$11,MATCH("TOTAL GENERAL",$A$11:$A$100,0)-1,COLUMN(AH46))),""))</f>
        <v/>
      </c>
      <c r="AT46" s="19" t="str">
        <f ca="1">IF($A46="TOTAL GENERAL",SUM(AT$11:AT44),IF(AND(Z46&lt;&gt;"",$A46&lt;&gt;"Pn"),IF(OFFSET($A$11,MATCH("TOTAL GENERAL",$A$11:$A$100,0)-1,COLUMN(AI46))=0,0,AJ46/OFFSET($A$11,MATCH("TOTAL GENERAL",$A$11:$A$100,0)-1,COLUMN(AI46))),""))</f>
        <v/>
      </c>
      <c r="AU46" s="19" t="str">
        <f ca="1">IF($A46="TOTAL GENERAL",SUM(AU$11:AU44),IF(AND(AA46&lt;&gt;"",$A46&lt;&gt;"Pn"),IF(OFFSET($A$11,MATCH("TOTAL GENERAL",$A$11:$A$100,0)-1,COLUMN(AJ46))=0,0,AK46/OFFSET($A$11,MATCH("TOTAL GENERAL",$A$11:$A$100,0)-1,COLUMN(AJ46))),""))</f>
        <v/>
      </c>
      <c r="AV46" s="182" t="str">
        <f ca="1">IF(A46="TOTAL GENERAL",SUM(AV$11:AV44),IF(COUNTIF(AL46:AU46,"")&lt;COUNTA($AL$10:$AU$10),(IF(AL46&lt;&gt;"",AL46*OFFSET($A$10,MATCH("Pn",$A$11:$A$100,0),1),0)+IF(AM46&lt;&gt;"",AM46*OFFSET($A$10,MATCH("Pn",$A$11:$A$100,0),2),0)+IF(AN46&lt;&gt;"",AN46*OFFSET($A$10,MATCH("Pn",$A$11:$A$100,0),3),0)+IF(AO46&lt;&gt;"",AO46*OFFSET($A$10,MATCH("Pn",$A$11:$A$100,0),4),0)+IF(AP46&lt;&gt;"",AP46*OFFSET($A$10,MATCH("Pn",$A$11:$A$100,0),5),0)+IF(AQ46&lt;&gt;"",AQ46*OFFSET($A$10,MATCH("Pn",$A$11:$A$100,0),6),0)+IF(AR46&lt;&gt;"",AR46*OFFSET($A$10,MATCH("Pn",$A$11:$A$100,0),7),0)+IF(AS46&lt;&gt;"",AS46*OFFSET($A$10,MATCH("Pn",$A$11:$A$100,0),8),0)+IF(AT46&lt;&gt;"",AT46*OFFSET($A$10,MATCH("Pn",$A$11:$A$100,0),9),0)+IF(AU46&lt;&gt;"",AU46*OFFSET($A$10,MATCH("Pn",$A$11:$A$100,0),10),0))*OFFSET($A$10,MATCH("FC",$A$11:$A$100,0),2),""))</f>
        <v/>
      </c>
      <c r="AW46" s="10" t="str">
        <f ca="1">IF(OR(A46="Pn",A47="Pn"),"",IF(AND(AV46="",H46&lt;&gt;""),-H46,IF(A46="TOTAL GENERAL",SUM(AW$11:AW44),IF(AV46&lt;&gt;"",AV46-C46,""))))</f>
        <v/>
      </c>
    </row>
    <row r="47" spans="1:49" s="4" customFormat="1" x14ac:dyDescent="0.25">
      <c r="A47" s="270" t="s">
        <v>488</v>
      </c>
      <c r="B47" s="271"/>
      <c r="C47" s="271"/>
      <c r="D47" s="271"/>
      <c r="E47" s="271"/>
      <c r="F47" s="271"/>
      <c r="G47" s="272"/>
      <c r="H47" s="273">
        <v>27.47</v>
      </c>
      <c r="I47" s="274">
        <v>0.25559999999999999</v>
      </c>
      <c r="J47" s="273">
        <v>61.85</v>
      </c>
      <c r="K47" s="274">
        <v>0.47249999999999998</v>
      </c>
      <c r="L47" s="277">
        <v>9.2799999999999994</v>
      </c>
      <c r="M47" s="274">
        <v>0.4128</v>
      </c>
      <c r="N47" s="274">
        <v>0.18790000000000001</v>
      </c>
      <c r="O47" s="274">
        <v>0.2419</v>
      </c>
      <c r="P47" s="276">
        <v>8.7200000000000006</v>
      </c>
      <c r="Q47" s="276">
        <v>50.58</v>
      </c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82"/>
      <c r="AW47" s="10"/>
    </row>
    <row r="48" spans="1:49" s="4" customFormat="1" x14ac:dyDescent="0.25">
      <c r="A48" s="15" t="s">
        <v>436</v>
      </c>
      <c r="B48" s="15" t="s">
        <v>474</v>
      </c>
      <c r="C48" s="179" t="s">
        <v>436</v>
      </c>
      <c r="D48" s="16" t="s">
        <v>436</v>
      </c>
      <c r="E48" s="9" t="str">
        <f ca="1">IF(AND($A49="Pn",COLUMN(C46)&lt;COUNTIF(PonderacionIndicadores!$A$1:$A$139,"Colon y recto")-1),OFFSET($F$10,0,COLUMN(E104)),IF(AND(A48="Pn",(COUNTIF(PonderacionIndicadores!$A$1:$A$139,"Colon y recto"))&gt;COLUMN(D48)),OFFSET(PonderacionIndicadores!$A$1,MATCH("Colon y recto",PonderacionIndicadores!$A$1:$A$139,0)+COLUMN(D48)-2,3),IF(A48="TOTAL GENERAL",SUM(E$11:E46),IF(D48&lt;&gt;"",D48/OFFSET($A$10,MATCH("TOTAL GENERAL",$A$11:$A$100,0),3),""))))</f>
        <v/>
      </c>
      <c r="F48" s="16" t="s">
        <v>436</v>
      </c>
      <c r="G48" s="16" t="s">
        <v>436</v>
      </c>
      <c r="H48" s="18" t="s">
        <v>436</v>
      </c>
      <c r="I48" s="19" t="s">
        <v>436</v>
      </c>
      <c r="J48" s="18" t="s">
        <v>436</v>
      </c>
      <c r="K48" s="19" t="s">
        <v>436</v>
      </c>
      <c r="L48" s="18" t="s">
        <v>436</v>
      </c>
      <c r="M48" s="19" t="s">
        <v>436</v>
      </c>
      <c r="N48" s="19" t="s">
        <v>436</v>
      </c>
      <c r="O48" s="19" t="s">
        <v>436</v>
      </c>
      <c r="P48" s="180" t="s">
        <v>436</v>
      </c>
      <c r="Q48" s="18" t="s">
        <v>436</v>
      </c>
      <c r="R48" s="21" t="str">
        <f ca="1">IF(OR($A48="Pn",$A49="Pn"),"",IF($A48="TOTAL GENERAL",SUM(R$11:R46),IF(AND(H48&lt;&gt;"",$A48&lt;&gt;"Pn"),IF(H48&gt;OFFSET($A$10,MATCH("TOTAL GENERAL",$A$11:$A$100,0),COLUMN(H48)-1),0,OFFSET($A$10,MATCH("TOTAL GENERAL",$A$11:$A$100,0),COLUMN(H48)-1)-H48),"")))</f>
        <v/>
      </c>
      <c r="S48" s="21" t="str">
        <f ca="1">IF(OR($A48="Pn",$A49="Pn"),"",IF(OR($A48="Pn",$A49="Pn"),"",IF($A48="TOTAL GENERAL",SUM(S$11:S46),IF(AND(I48&lt;&gt;"",$A48&lt;&gt;"Pn"),IF(I48&lt;OFFSET($A$10,MATCH("TOTAL GENERAL",$A$11:$A$100,0),COLUMN(I48)-1),0,I48-OFFSET($A$10,MATCH("TOTAL GENERAL",$A$11:$A$100,0),COLUMN(I48)-1)),""))))</f>
        <v/>
      </c>
      <c r="T48" s="21" t="str">
        <f ca="1">IF(OR($A48="Pn",$A49="Pn"),"",IF(OR($A48="Pn",$A49="Pn"),"",IF($A48="TOTAL GENERAL",SUM(T$11:T46),IF(AND(J48&lt;&gt;"",$A48&lt;&gt;"Pn"),IF(J48&gt;OFFSET($A$10,MATCH("TOTAL GENERAL",$A$11:$A$100,0),COLUMN(J48)-1),0,OFFSET($A$10,MATCH("TOTAL GENERAL",$A$11:$A$100,0),COLUMN(J48)-1)-J48),""))))</f>
        <v/>
      </c>
      <c r="U48" s="21" t="str">
        <f ca="1">IF(OR($A48="Pn",$A49="Pn"),"",IF($A48="TOTAL GENERAL",SUM(U$11:U46),IF(AND(K48&lt;&gt;"",$A48&lt;&gt;"Pn"),IF(K48&lt;OFFSET($A$10,MATCH("TOTAL GENERAL",$A$11:$A$100,0),COLUMN(K48)-1),0,K48-OFFSET($A$10,MATCH("TOTAL GENERAL",$A$11:$A$100,0),COLUMN(K48)-1)),"")))</f>
        <v/>
      </c>
      <c r="V48" s="21" t="str">
        <f ca="1">IF(OR($A48="Pn",$A49="Pn"),"",IF(OR($A48="Pn",$A49="Pn"),"",IF($A48="TOTAL GENERAL",SUM(V$11:V46),IF(AND(L48&lt;&gt;"",$A48&lt;&gt;"Pn"),IF(L48&gt;OFFSET($A$10,MATCH("TOTAL GENERAL",$A$11:$A$100,0),COLUMN(L48)-1),0,OFFSET($A$10,MATCH("TOTAL GENERAL",$A$11:$A$100,0),COLUMN(L48)-1)-L48),""))))</f>
        <v/>
      </c>
      <c r="W48" s="21" t="str">
        <f ca="1">IF(OR($A48="Pn",$A49="Pn"),"",IF(OR($A48="Pn",$A49="Pn"),"",IF($A48="TOTAL GENERAL",SUM(W$11:W46),IF(AND(M48&lt;&gt;"",$A48&lt;&gt;"Pn"),IF(M48&lt;OFFSET($A$10,MATCH("TOTAL GENERAL",$A$11:$A$100,0),COLUMN(M48)-1),0,M48-OFFSET($A$10,MATCH("TOTAL GENERAL",$A$11:$A$100,0),COLUMN(M48)-1)),""))))</f>
        <v/>
      </c>
      <c r="X48" s="21" t="str">
        <f ca="1">IF(OR($A48="Pn",$A49="Pn"),"",IF(OR($A48="Pn",$A49="Pn"),"",IF($A48="TOTAL GENERAL",SUM(X$11:X46),IF(AND(N48&lt;&gt;"",$A48&lt;&gt;"Pn"),IF(N48&lt;OFFSET($A$10,MATCH("TOTAL GENERAL",$A$11:$A$100,0),COLUMN(N48)-1),0,N48-OFFSET($A$10,MATCH("TOTAL GENERAL",$A$11:$A$100,0),COLUMN(N48)-1)),""))))</f>
        <v/>
      </c>
      <c r="Y48" s="21" t="str">
        <f ca="1">IF(OR($A48="Pn",$A49="Pn"),"",IF(OR($A48="Pn",$A49="Pn"),"",IF($A48="TOTAL GENERAL",SUM(Y$11:Y46),IF(AND(O48&lt;&gt;"",$A48&lt;&gt;"Pn"),IF(O48&lt;OFFSET($A$10,MATCH("TOTAL GENERAL",$A$11:$A$100,0),COLUMN(O48)-1),0,O48-OFFSET($A$10,MATCH("TOTAL GENERAL",$A$11:$A$100,0),COLUMN(O48)-1)),""))))</f>
        <v/>
      </c>
      <c r="Z48" s="21" t="str">
        <f ca="1">IF(OR($A48="Pn",$A49="Pn"),"",IF($A48="TOTAL GENERAL",SUM(Z$11:Z46),IF(AND(P48&lt;&gt;"",$A48&lt;&gt;"Pn"),IF(P48&gt;OFFSET($A$10,MATCH("TOTAL GENERAL",$A$11:$A$100,0),COLUMN(P48)-1),0,OFFSET($A$10,MATCH("TOTAL GENERAL",$A$11:$A$100,0),COLUMN(P48)-1)-P48),"")))</f>
        <v/>
      </c>
      <c r="AA48" s="21" t="str">
        <f ca="1">IF(OR($A48="Pn",$A49="Pn"),"",IF(OR($A48="Pn",$A49="Pn"),"",IF($A48="TOTAL GENERAL",SUM(AA$11:AA46),IF(AND(Q48&lt;&gt;"",$A48&lt;&gt;"Pn"),IF(Q48&lt;OFFSET($A$10,MATCH("TOTAL GENERAL",$A$11:$A$100,0),COLUMN(Q48)-1),0,Q48-OFFSET($A$10,MATCH("TOTAL GENERAL",$A$11:$A$100,0),COLUMN(Q48)-1)),""))))</f>
        <v/>
      </c>
      <c r="AB48" s="21" t="str">
        <f>IF(OR($A48="Pn",$A49="Pn"),"",IF($A48="TOTAL GENERAL",SUM(AB$11:AB46),IF(AND(H48&lt;&gt;"",$A48&lt;&gt;"Pn"),R48*$D48,"")))</f>
        <v/>
      </c>
      <c r="AC48" s="21" t="str">
        <f>IF(OR($A48="Pn",$A49="Pn"),"",IF($A48="TOTAL GENERAL",SUM(AC$11:AC46),IF(AND(I48&lt;&gt;"",$A48&lt;&gt;"Pn"),S48*$D48,"")))</f>
        <v/>
      </c>
      <c r="AD48" s="21" t="str">
        <f>IF(OR($A48="Pn",$A49="Pn"),"",IF($A48="TOTAL GENERAL",SUM(AD$11:AD46),IF(AND(J48&lt;&gt;"",$A48&lt;&gt;"Pn"),T48*$D48,"")))</f>
        <v/>
      </c>
      <c r="AE48" s="21" t="str">
        <f>IF(OR($A48="Pn",$A49="Pn"),"",IF($A48="TOTAL GENERAL",SUM(AE$11:AE46),IF(AND(K48&lt;&gt;"",$A48&lt;&gt;"Pn"),U48*$D48,"")))</f>
        <v/>
      </c>
      <c r="AF48" s="21" t="str">
        <f>IF(OR($A48="Pn",$A49="Pn"),"",IF($A48="TOTAL GENERAL",SUM(AF$11:AF46),IF(AND(L48&lt;&gt;"",$A48&lt;&gt;"Pn"),V48*$D48,"")))</f>
        <v/>
      </c>
      <c r="AG48" s="21" t="str">
        <f>IF(OR($A48="Pn",$A49="Pn"),"",IF($A48="TOTAL GENERAL",SUM(AG$11:AG46),IF(AND(M48&lt;&gt;"",$A48&lt;&gt;"Pn"),W48*$D48,"")))</f>
        <v/>
      </c>
      <c r="AH48" s="21" t="str">
        <f>IF(OR($A48="Pn",$A49="Pn"),"",IF($A48="TOTAL GENERAL",SUM(AH$11:AH46),IF(AND(N48&lt;&gt;"",$A48&lt;&gt;"Pn"),X48*$D48,"")))</f>
        <v/>
      </c>
      <c r="AI48" s="21" t="str">
        <f>IF(OR($A48="Pn",$A49="Pn"),"",IF($A48="TOTAL GENERAL",SUM(AI$11:AI46),IF(AND(O48&lt;&gt;"",$A48&lt;&gt;"Pn"),Y48*$D48,"")))</f>
        <v/>
      </c>
      <c r="AJ48" s="21" t="str">
        <f>IF(OR($A48="Pn",$A49="Pn"),"",IF($A48="TOTAL GENERAL",SUM(AJ$11:AJ46),IF(AND(P48&lt;&gt;"",$A48&lt;&gt;"Pn"),Z48*$F48,"")))</f>
        <v/>
      </c>
      <c r="AK48" s="21" t="str">
        <f>IF(OR($A48="Pn",$A49="Pn"),"",IF($A48="TOTAL GENERAL",SUM(AK$11:AK46),IF(AND(Q48&lt;&gt;"",$A48&lt;&gt;"Pn"),AA48*$G48,"")))</f>
        <v/>
      </c>
      <c r="AL48" s="19" t="str">
        <f ca="1">IF($A48="TOTAL GENERAL",SUM(AL$11:AL46),IF(AND(R48&lt;&gt;"",$A48&lt;&gt;"Pn"),IF(OFFSET($A$11,MATCH("TOTAL GENERAL",$A$11:$A$100,0)-1,COLUMN(AA48))=0,0,AB48/OFFSET($A$11,MATCH("TOTAL GENERAL",$A$11:$A$100,0)-1,COLUMN(AA48))),""))</f>
        <v/>
      </c>
      <c r="AM48" s="19" t="str">
        <f ca="1">IF($A48="TOTAL GENERAL",SUM(AM$11:AM46),IF(AND(S48&lt;&gt;"",$A48&lt;&gt;"Pn"),IF(OFFSET($A$11,MATCH("TOTAL GENERAL",$A$11:$A$100,0)-1,COLUMN(AB48))=0,0,AC48/OFFSET($A$11,MATCH("TOTAL GENERAL",$A$11:$A$100,0)-1,COLUMN(AB48))),""))</f>
        <v/>
      </c>
      <c r="AN48" s="19" t="str">
        <f ca="1">IF($A48="TOTAL GENERAL",SUM(AN$11:AN46),IF(AND(T48&lt;&gt;"",$A48&lt;&gt;"Pn"),IF(OFFSET($A$11,MATCH("TOTAL GENERAL",$A$11:$A$100,0)-1,COLUMN(AC48))=0,0,AD48/OFFSET($A$11,MATCH("TOTAL GENERAL",$A$11:$A$100,0)-1,COLUMN(AC48))),""))</f>
        <v/>
      </c>
      <c r="AO48" s="19" t="str">
        <f ca="1">IF($A48="TOTAL GENERAL",SUM(AO$11:AO46),IF(AND(U48&lt;&gt;"",$A48&lt;&gt;"Pn"),IF(OFFSET($A$11,MATCH("TOTAL GENERAL",$A$11:$A$100,0)-1,COLUMN(AD48))=0,0,AE48/OFFSET($A$11,MATCH("TOTAL GENERAL",$A$11:$A$100,0)-1,COLUMN(AD48))),""))</f>
        <v/>
      </c>
      <c r="AP48" s="19" t="str">
        <f ca="1">IF($A48="TOTAL GENERAL",SUM(AP$11:AP46),IF(AND(V48&lt;&gt;"",$A48&lt;&gt;"Pn"),IF(OFFSET($A$11,MATCH("TOTAL GENERAL",$A$11:$A$100,0)-1,COLUMN(AE48))=0,0,AF48/OFFSET($A$11,MATCH("TOTAL GENERAL",$A$11:$A$100,0)-1,COLUMN(AE48))),""))</f>
        <v/>
      </c>
      <c r="AQ48" s="19" t="str">
        <f ca="1">IF($A48="TOTAL GENERAL",SUM(AQ$11:AQ46),IF(AND(W48&lt;&gt;"",$A48&lt;&gt;"Pn"),IF(OFFSET($A$11,MATCH("TOTAL GENERAL",$A$11:$A$100,0)-1,COLUMN(AF48))=0,0,AG48/OFFSET($A$11,MATCH("TOTAL GENERAL",$A$11:$A$100,0)-1,COLUMN(AF48))),""))</f>
        <v/>
      </c>
      <c r="AR48" s="19" t="str">
        <f ca="1">IF($A48="TOTAL GENERAL",SUM(AR$11:AR46),IF(AND(X48&lt;&gt;"",$A48&lt;&gt;"Pn"),IF(OFFSET($A$11,MATCH("TOTAL GENERAL",$A$11:$A$100,0)-1,COLUMN(AG48))=0,0,AH48/OFFSET($A$11,MATCH("TOTAL GENERAL",$A$11:$A$100,0)-1,COLUMN(AG48))),""))</f>
        <v/>
      </c>
      <c r="AS48" s="19" t="str">
        <f ca="1">IF($A48="TOTAL GENERAL",SUM(AS$11:AS46),IF(AND(Y48&lt;&gt;"",$A48&lt;&gt;"Pn"),IF(OFFSET($A$11,MATCH("TOTAL GENERAL",$A$11:$A$100,0)-1,COLUMN(AH48))=0,0,AI48/OFFSET($A$11,MATCH("TOTAL GENERAL",$A$11:$A$100,0)-1,COLUMN(AH48))),""))</f>
        <v/>
      </c>
      <c r="AT48" s="19" t="str">
        <f ca="1">IF($A48="TOTAL GENERAL",SUM(AT$11:AT46),IF(AND(Z48&lt;&gt;"",$A48&lt;&gt;"Pn"),IF(OFFSET($A$11,MATCH("TOTAL GENERAL",$A$11:$A$100,0)-1,COLUMN(AI48))=0,0,AJ48/OFFSET($A$11,MATCH("TOTAL GENERAL",$A$11:$A$100,0)-1,COLUMN(AI48))),""))</f>
        <v/>
      </c>
      <c r="AU48" s="19" t="str">
        <f ca="1">IF($A48="TOTAL GENERAL",SUM(AU$11:AU46),IF(AND(AA48&lt;&gt;"",$A48&lt;&gt;"Pn"),IF(OFFSET($A$11,MATCH("TOTAL GENERAL",$A$11:$A$100,0)-1,COLUMN(AJ48))=0,0,AK48/OFFSET($A$11,MATCH("TOTAL GENERAL",$A$11:$A$100,0)-1,COLUMN(AJ48))),""))</f>
        <v/>
      </c>
      <c r="AV48" s="182" t="str">
        <f ca="1">IF(A48="TOTAL GENERAL",SUM(AV$11:AV46),IF(COUNTIF(AL48:AU48,"")&lt;COUNTA($AL$10:$AU$10),(IF(AL48&lt;&gt;"",AL48*OFFSET($A$10,MATCH("Pn",$A$11:$A$100,0),1),0)+IF(AM48&lt;&gt;"",AM48*OFFSET($A$10,MATCH("Pn",$A$11:$A$100,0),2),0)+IF(AN48&lt;&gt;"",AN48*OFFSET($A$10,MATCH("Pn",$A$11:$A$100,0),3),0)+IF(AO48&lt;&gt;"",AO48*OFFSET($A$10,MATCH("Pn",$A$11:$A$100,0),4),0)+IF(AP48&lt;&gt;"",AP48*OFFSET($A$10,MATCH("Pn",$A$11:$A$100,0),5),0)+IF(AQ48&lt;&gt;"",AQ48*OFFSET($A$10,MATCH("Pn",$A$11:$A$100,0),6),0)+IF(AR48&lt;&gt;"",AR48*OFFSET($A$10,MATCH("Pn",$A$11:$A$100,0),7),0)+IF(AS48&lt;&gt;"",AS48*OFFSET($A$10,MATCH("Pn",$A$11:$A$100,0),8),0)+IF(AT48&lt;&gt;"",AT48*OFFSET($A$10,MATCH("Pn",$A$11:$A$100,0),9),0)+IF(AU48&lt;&gt;"",AU48*OFFSET($A$10,MATCH("Pn",$A$11:$A$100,0),10),0))*OFFSET($A$10,MATCH("FC",$A$11:$A$100,0),2),""))</f>
        <v/>
      </c>
      <c r="AW48" s="10" t="str">
        <f ca="1">IF(OR(A48="Pn",A49="Pn"),"",IF(AND(AV48="",H48&lt;&gt;""),-H48,IF(A48="TOTAL GENERAL",SUM(AW$11:AW46),IF(AV48&lt;&gt;"",AV48-C48,""))))</f>
        <v/>
      </c>
    </row>
    <row r="49" spans="1:49" s="4" customFormat="1" x14ac:dyDescent="0.25">
      <c r="A49" s="15" t="s">
        <v>438</v>
      </c>
      <c r="B49" s="15" t="s">
        <v>179</v>
      </c>
      <c r="C49" s="179">
        <v>30</v>
      </c>
      <c r="D49" s="16" t="s">
        <v>436</v>
      </c>
      <c r="E49" s="9" t="str">
        <f ca="1">IF(AND($A50="Pn",COLUMN(C47)&lt;COUNTIF(PonderacionIndicadores!$A$1:$A$139,"Colon y recto")-1),OFFSET($F$10,0,COLUMN(E105)),IF(AND(A49="Pn",(COUNTIF(PonderacionIndicadores!$A$1:$A$139,"Colon y recto"))&gt;COLUMN(D49)),OFFSET(PonderacionIndicadores!$A$1,MATCH("Colon y recto",PonderacionIndicadores!$A$1:$A$139,0)+COLUMN(D49)-2,3),IF(A49="TOTAL GENERAL",SUM(E$11:E47),IF(D49&lt;&gt;"",D49/OFFSET($A$10,MATCH("TOTAL GENERAL",$A$11:$A$100,0),3),""))))</f>
        <v/>
      </c>
      <c r="F49" s="16" t="s">
        <v>436</v>
      </c>
      <c r="G49" s="16" t="s">
        <v>436</v>
      </c>
      <c r="H49" s="18" t="s">
        <v>436</v>
      </c>
      <c r="I49" s="19" t="s">
        <v>436</v>
      </c>
      <c r="J49" s="18" t="s">
        <v>436</v>
      </c>
      <c r="K49" s="19" t="s">
        <v>436</v>
      </c>
      <c r="L49" s="18" t="s">
        <v>436</v>
      </c>
      <c r="M49" s="19" t="s">
        <v>436</v>
      </c>
      <c r="N49" s="19" t="s">
        <v>436</v>
      </c>
      <c r="O49" s="19" t="s">
        <v>436</v>
      </c>
      <c r="P49" s="180" t="s">
        <v>436</v>
      </c>
      <c r="Q49" s="18" t="s">
        <v>436</v>
      </c>
      <c r="R49" s="21" t="str">
        <f ca="1">IF(OR($A49="Pn",$A50="Pn"),"",IF($A49="TOTAL GENERAL",SUM(R$11:R47),IF(AND(H49&lt;&gt;"",$A49&lt;&gt;"Pn"),IF(H49&gt;OFFSET($A$10,MATCH("TOTAL GENERAL",$A$11:$A$100,0),COLUMN(H49)-1),0,OFFSET($A$10,MATCH("TOTAL GENERAL",$A$11:$A$100,0),COLUMN(H49)-1)-H49),"")))</f>
        <v/>
      </c>
      <c r="S49" s="21" t="str">
        <f ca="1">IF(OR($A49="Pn",$A50="Pn"),"",IF(OR($A49="Pn",$A50="Pn"),"",IF($A49="TOTAL GENERAL",SUM(S$11:S47),IF(AND(I49&lt;&gt;"",$A49&lt;&gt;"Pn"),IF(I49&lt;OFFSET($A$10,MATCH("TOTAL GENERAL",$A$11:$A$100,0),COLUMN(I49)-1),0,I49-OFFSET($A$10,MATCH("TOTAL GENERAL",$A$11:$A$100,0),COLUMN(I49)-1)),""))))</f>
        <v/>
      </c>
      <c r="T49" s="21" t="str">
        <f ca="1">IF(OR($A49="Pn",$A50="Pn"),"",IF(OR($A49="Pn",$A50="Pn"),"",IF($A49="TOTAL GENERAL",SUM(T$11:T47),IF(AND(J49&lt;&gt;"",$A49&lt;&gt;"Pn"),IF(J49&gt;OFFSET($A$10,MATCH("TOTAL GENERAL",$A$11:$A$100,0),COLUMN(J49)-1),0,OFFSET($A$10,MATCH("TOTAL GENERAL",$A$11:$A$100,0),COLUMN(J49)-1)-J49),""))))</f>
        <v/>
      </c>
      <c r="U49" s="21" t="str">
        <f ca="1">IF(OR($A49="Pn",$A50="Pn"),"",IF($A49="TOTAL GENERAL",SUM(U$11:U47),IF(AND(K49&lt;&gt;"",$A49&lt;&gt;"Pn"),IF(K49&lt;OFFSET($A$10,MATCH("TOTAL GENERAL",$A$11:$A$100,0),COLUMN(K49)-1),0,K49-OFFSET($A$10,MATCH("TOTAL GENERAL",$A$11:$A$100,0),COLUMN(K49)-1)),"")))</f>
        <v/>
      </c>
      <c r="V49" s="21" t="str">
        <f ca="1">IF(OR($A49="Pn",$A50="Pn"),"",IF(OR($A49="Pn",$A50="Pn"),"",IF($A49="TOTAL GENERAL",SUM(V$11:V47),IF(AND(L49&lt;&gt;"",$A49&lt;&gt;"Pn"),IF(L49&gt;OFFSET($A$10,MATCH("TOTAL GENERAL",$A$11:$A$100,0),COLUMN(L49)-1),0,OFFSET($A$10,MATCH("TOTAL GENERAL",$A$11:$A$100,0),COLUMN(L49)-1)-L49),""))))</f>
        <v/>
      </c>
      <c r="W49" s="21" t="str">
        <f ca="1">IF(OR($A49="Pn",$A50="Pn"),"",IF(OR($A49="Pn",$A50="Pn"),"",IF($A49="TOTAL GENERAL",SUM(W$11:W47),IF(AND(M49&lt;&gt;"",$A49&lt;&gt;"Pn"),IF(M49&lt;OFFSET($A$10,MATCH("TOTAL GENERAL",$A$11:$A$100,0),COLUMN(M49)-1),0,M49-OFFSET($A$10,MATCH("TOTAL GENERAL",$A$11:$A$100,0),COLUMN(M49)-1)),""))))</f>
        <v/>
      </c>
      <c r="X49" s="21" t="str">
        <f ca="1">IF(OR($A49="Pn",$A50="Pn"),"",IF(OR($A49="Pn",$A50="Pn"),"",IF($A49="TOTAL GENERAL",SUM(X$11:X47),IF(AND(N49&lt;&gt;"",$A49&lt;&gt;"Pn"),IF(N49&lt;OFFSET($A$10,MATCH("TOTAL GENERAL",$A$11:$A$100,0),COLUMN(N49)-1),0,N49-OFFSET($A$10,MATCH("TOTAL GENERAL",$A$11:$A$100,0),COLUMN(N49)-1)),""))))</f>
        <v/>
      </c>
      <c r="Y49" s="21" t="str">
        <f ca="1">IF(OR($A49="Pn",$A50="Pn"),"",IF(OR($A49="Pn",$A50="Pn"),"",IF($A49="TOTAL GENERAL",SUM(Y$11:Y47),IF(AND(O49&lt;&gt;"",$A49&lt;&gt;"Pn"),IF(O49&lt;OFFSET($A$10,MATCH("TOTAL GENERAL",$A$11:$A$100,0),COLUMN(O49)-1),0,O49-OFFSET($A$10,MATCH("TOTAL GENERAL",$A$11:$A$100,0),COLUMN(O49)-1)),""))))</f>
        <v/>
      </c>
      <c r="Z49" s="21" t="str">
        <f ca="1">IF(OR($A49="Pn",$A50="Pn"),"",IF($A49="TOTAL GENERAL",SUM(Z$11:Z47),IF(AND(P49&lt;&gt;"",$A49&lt;&gt;"Pn"),IF(P49&gt;OFFSET($A$10,MATCH("TOTAL GENERAL",$A$11:$A$100,0),COLUMN(P49)-1),0,OFFSET($A$10,MATCH("TOTAL GENERAL",$A$11:$A$100,0),COLUMN(P49)-1)-P49),"")))</f>
        <v/>
      </c>
      <c r="AA49" s="21" t="str">
        <f ca="1">IF(OR($A49="Pn",$A50="Pn"),"",IF(OR($A49="Pn",$A50="Pn"),"",IF($A49="TOTAL GENERAL",SUM(AA$11:AA47),IF(AND(Q49&lt;&gt;"",$A49&lt;&gt;"Pn"),IF(Q49&lt;OFFSET($A$10,MATCH("TOTAL GENERAL",$A$11:$A$100,0),COLUMN(Q49)-1),0,Q49-OFFSET($A$10,MATCH("TOTAL GENERAL",$A$11:$A$100,0),COLUMN(Q49)-1)),""))))</f>
        <v/>
      </c>
      <c r="AB49" s="21" t="str">
        <f>IF(OR($A49="Pn",$A50="Pn"),"",IF($A49="TOTAL GENERAL",SUM(AB$11:AB47),IF(AND(H49&lt;&gt;"",$A49&lt;&gt;"Pn"),R49*$D49,"")))</f>
        <v/>
      </c>
      <c r="AC49" s="21" t="str">
        <f>IF(OR($A49="Pn",$A50="Pn"),"",IF($A49="TOTAL GENERAL",SUM(AC$11:AC47),IF(AND(I49&lt;&gt;"",$A49&lt;&gt;"Pn"),S49*$D49,"")))</f>
        <v/>
      </c>
      <c r="AD49" s="21" t="str">
        <f>IF(OR($A49="Pn",$A50="Pn"),"",IF($A49="TOTAL GENERAL",SUM(AD$11:AD47),IF(AND(J49&lt;&gt;"",$A49&lt;&gt;"Pn"),T49*$D49,"")))</f>
        <v/>
      </c>
      <c r="AE49" s="21" t="str">
        <f>IF(OR($A49="Pn",$A50="Pn"),"",IF($A49="TOTAL GENERAL",SUM(AE$11:AE47),IF(AND(K49&lt;&gt;"",$A49&lt;&gt;"Pn"),U49*$D49,"")))</f>
        <v/>
      </c>
      <c r="AF49" s="21" t="str">
        <f>IF(OR($A49="Pn",$A50="Pn"),"",IF($A49="TOTAL GENERAL",SUM(AF$11:AF47),IF(AND(L49&lt;&gt;"",$A49&lt;&gt;"Pn"),V49*$D49,"")))</f>
        <v/>
      </c>
      <c r="AG49" s="21" t="str">
        <f>IF(OR($A49="Pn",$A50="Pn"),"",IF($A49="TOTAL GENERAL",SUM(AG$11:AG47),IF(AND(M49&lt;&gt;"",$A49&lt;&gt;"Pn"),W49*$D49,"")))</f>
        <v/>
      </c>
      <c r="AH49" s="21" t="str">
        <f>IF(OR($A49="Pn",$A50="Pn"),"",IF($A49="TOTAL GENERAL",SUM(AH$11:AH47),IF(AND(N49&lt;&gt;"",$A49&lt;&gt;"Pn"),X49*$D49,"")))</f>
        <v/>
      </c>
      <c r="AI49" s="21" t="str">
        <f>IF(OR($A49="Pn",$A50="Pn"),"",IF($A49="TOTAL GENERAL",SUM(AI$11:AI47),IF(AND(O49&lt;&gt;"",$A49&lt;&gt;"Pn"),Y49*$D49,"")))</f>
        <v/>
      </c>
      <c r="AJ49" s="21" t="str">
        <f>IF(OR($A49="Pn",$A50="Pn"),"",IF($A49="TOTAL GENERAL",SUM(AJ$11:AJ47),IF(AND(P49&lt;&gt;"",$A49&lt;&gt;"Pn"),Z49*$F49,"")))</f>
        <v/>
      </c>
      <c r="AK49" s="21" t="str">
        <f>IF(OR($A49="Pn",$A50="Pn"),"",IF($A49="TOTAL GENERAL",SUM(AK$11:AK47),IF(AND(Q49&lt;&gt;"",$A49&lt;&gt;"Pn"),AA49*$G49,"")))</f>
        <v/>
      </c>
      <c r="AL49" s="19" t="str">
        <f ca="1">IF($A49="TOTAL GENERAL",SUM(AL$11:AL47),IF(AND(R49&lt;&gt;"",$A49&lt;&gt;"Pn"),IF(OFFSET($A$11,MATCH("TOTAL GENERAL",$A$11:$A$100,0)-1,COLUMN(AA49))=0,0,AB49/OFFSET($A$11,MATCH("TOTAL GENERAL",$A$11:$A$100,0)-1,COLUMN(AA49))),""))</f>
        <v/>
      </c>
      <c r="AM49" s="19" t="str">
        <f ca="1">IF($A49="TOTAL GENERAL",SUM(AM$11:AM47),IF(AND(S49&lt;&gt;"",$A49&lt;&gt;"Pn"),IF(OFFSET($A$11,MATCH("TOTAL GENERAL",$A$11:$A$100,0)-1,COLUMN(AB49))=0,0,AC49/OFFSET($A$11,MATCH("TOTAL GENERAL",$A$11:$A$100,0)-1,COLUMN(AB49))),""))</f>
        <v/>
      </c>
      <c r="AN49" s="19" t="str">
        <f ca="1">IF($A49="TOTAL GENERAL",SUM(AN$11:AN47),IF(AND(T49&lt;&gt;"",$A49&lt;&gt;"Pn"),IF(OFFSET($A$11,MATCH("TOTAL GENERAL",$A$11:$A$100,0)-1,COLUMN(AC49))=0,0,AD49/OFFSET($A$11,MATCH("TOTAL GENERAL",$A$11:$A$100,0)-1,COLUMN(AC49))),""))</f>
        <v/>
      </c>
      <c r="AO49" s="19" t="str">
        <f ca="1">IF($A49="TOTAL GENERAL",SUM(AO$11:AO47),IF(AND(U49&lt;&gt;"",$A49&lt;&gt;"Pn"),IF(OFFSET($A$11,MATCH("TOTAL GENERAL",$A$11:$A$100,0)-1,COLUMN(AD49))=0,0,AE49/OFFSET($A$11,MATCH("TOTAL GENERAL",$A$11:$A$100,0)-1,COLUMN(AD49))),""))</f>
        <v/>
      </c>
      <c r="AP49" s="19" t="str">
        <f ca="1">IF($A49="TOTAL GENERAL",SUM(AP$11:AP47),IF(AND(V49&lt;&gt;"",$A49&lt;&gt;"Pn"),IF(OFFSET($A$11,MATCH("TOTAL GENERAL",$A$11:$A$100,0)-1,COLUMN(AE49))=0,0,AF49/OFFSET($A$11,MATCH("TOTAL GENERAL",$A$11:$A$100,0)-1,COLUMN(AE49))),""))</f>
        <v/>
      </c>
      <c r="AQ49" s="19" t="str">
        <f ca="1">IF($A49="TOTAL GENERAL",SUM(AQ$11:AQ47),IF(AND(W49&lt;&gt;"",$A49&lt;&gt;"Pn"),IF(OFFSET($A$11,MATCH("TOTAL GENERAL",$A$11:$A$100,0)-1,COLUMN(AF49))=0,0,AG49/OFFSET($A$11,MATCH("TOTAL GENERAL",$A$11:$A$100,0)-1,COLUMN(AF49))),""))</f>
        <v/>
      </c>
      <c r="AR49" s="19" t="str">
        <f ca="1">IF($A49="TOTAL GENERAL",SUM(AR$11:AR47),IF(AND(X49&lt;&gt;"",$A49&lt;&gt;"Pn"),IF(OFFSET($A$11,MATCH("TOTAL GENERAL",$A$11:$A$100,0)-1,COLUMN(AG49))=0,0,AH49/OFFSET($A$11,MATCH("TOTAL GENERAL",$A$11:$A$100,0)-1,COLUMN(AG49))),""))</f>
        <v/>
      </c>
      <c r="AS49" s="19" t="str">
        <f ca="1">IF($A49="TOTAL GENERAL",SUM(AS$11:AS47),IF(AND(Y49&lt;&gt;"",$A49&lt;&gt;"Pn"),IF(OFFSET($A$11,MATCH("TOTAL GENERAL",$A$11:$A$100,0)-1,COLUMN(AH49))=0,0,AI49/OFFSET($A$11,MATCH("TOTAL GENERAL",$A$11:$A$100,0)-1,COLUMN(AH49))),""))</f>
        <v/>
      </c>
      <c r="AT49" s="19" t="str">
        <f ca="1">IF($A49="TOTAL GENERAL",SUM(AT$11:AT47),IF(AND(Z49&lt;&gt;"",$A49&lt;&gt;"Pn"),IF(OFFSET($A$11,MATCH("TOTAL GENERAL",$A$11:$A$100,0)-1,COLUMN(AI49))=0,0,AJ49/OFFSET($A$11,MATCH("TOTAL GENERAL",$A$11:$A$100,0)-1,COLUMN(AI49))),""))</f>
        <v/>
      </c>
      <c r="AU49" s="19" t="str">
        <f ca="1">IF($A49="TOTAL GENERAL",SUM(AU$11:AU47),IF(AND(AA49&lt;&gt;"",$A49&lt;&gt;"Pn"),IF(OFFSET($A$11,MATCH("TOTAL GENERAL",$A$11:$A$100,0)-1,COLUMN(AJ49))=0,0,AK49/OFFSET($A$11,MATCH("TOTAL GENERAL",$A$11:$A$100,0)-1,COLUMN(AJ49))),""))</f>
        <v/>
      </c>
      <c r="AV49" s="182" t="str">
        <f ca="1">IF(A49="TOTAL GENERAL",SUM(AV$11:AV47),IF(COUNTIF(AL49:AU49,"")&lt;COUNTA($AL$10:$AU$10),(IF(AL49&lt;&gt;"",AL49*OFFSET($A$10,MATCH("Pn",$A$11:$A$100,0),1),0)+IF(AM49&lt;&gt;"",AM49*OFFSET($A$10,MATCH("Pn",$A$11:$A$100,0),2),0)+IF(AN49&lt;&gt;"",AN49*OFFSET($A$10,MATCH("Pn",$A$11:$A$100,0),3),0)+IF(AO49&lt;&gt;"",AO49*OFFSET($A$10,MATCH("Pn",$A$11:$A$100,0),4),0)+IF(AP49&lt;&gt;"",AP49*OFFSET($A$10,MATCH("Pn",$A$11:$A$100,0),5),0)+IF(AQ49&lt;&gt;"",AQ49*OFFSET($A$10,MATCH("Pn",$A$11:$A$100,0),6),0)+IF(AR49&lt;&gt;"",AR49*OFFSET($A$10,MATCH("Pn",$A$11:$A$100,0),7),0)+IF(AS49&lt;&gt;"",AS49*OFFSET($A$10,MATCH("Pn",$A$11:$A$100,0),8),0)+IF(AT49&lt;&gt;"",AT49*OFFSET($A$10,MATCH("Pn",$A$11:$A$100,0),9),0)+IF(AU49&lt;&gt;"",AU49*OFFSET($A$10,MATCH("Pn",$A$11:$A$100,0),10),0))*OFFSET($A$10,MATCH("FC",$A$11:$A$100,0),2),""))</f>
        <v/>
      </c>
      <c r="AW49" s="10" t="str">
        <f ca="1">IF(OR(A49="Pn",A50="Pn"),"",IF(AND(AV49="",H49&lt;&gt;""),-H49,IF(A49="TOTAL GENERAL",SUM(AW$11:AW47),IF(AV49&lt;&gt;"",AV49-C49,""))))</f>
        <v/>
      </c>
    </row>
    <row r="50" spans="1:49" s="4" customFormat="1" x14ac:dyDescent="0.25">
      <c r="A50" s="15" t="s">
        <v>438</v>
      </c>
      <c r="B50" s="15" t="s">
        <v>315</v>
      </c>
      <c r="C50" s="179">
        <v>0.5</v>
      </c>
      <c r="D50" s="16" t="s">
        <v>436</v>
      </c>
      <c r="E50" s="9" t="str">
        <f ca="1">IF(AND($A51="Pn",COLUMN(C48)&lt;COUNTIF(PonderacionIndicadores!$A$1:$A$139,"Colon y recto")-1),OFFSET($F$10,0,COLUMN(E106)),IF(AND(A50="Pn",(COUNTIF(PonderacionIndicadores!$A$1:$A$139,"Colon y recto"))&gt;COLUMN(D50)),OFFSET(PonderacionIndicadores!$A$1,MATCH("Colon y recto",PonderacionIndicadores!$A$1:$A$139,0)+COLUMN(D50)-2,3),IF(A50="TOTAL GENERAL",SUM(E$11:E48),IF(D50&lt;&gt;"",D50/OFFSET($A$10,MATCH("TOTAL GENERAL",$A$11:$A$100,0),3),""))))</f>
        <v/>
      </c>
      <c r="F50" s="16" t="s">
        <v>436</v>
      </c>
      <c r="G50" s="16" t="s">
        <v>436</v>
      </c>
      <c r="H50" s="18" t="s">
        <v>436</v>
      </c>
      <c r="I50" s="19" t="s">
        <v>436</v>
      </c>
      <c r="J50" s="18" t="s">
        <v>436</v>
      </c>
      <c r="K50" s="19" t="s">
        <v>436</v>
      </c>
      <c r="L50" s="18" t="s">
        <v>436</v>
      </c>
      <c r="M50" s="19" t="s">
        <v>436</v>
      </c>
      <c r="N50" s="19" t="s">
        <v>436</v>
      </c>
      <c r="O50" s="19" t="s">
        <v>436</v>
      </c>
      <c r="P50" s="180" t="s">
        <v>436</v>
      </c>
      <c r="Q50" s="18" t="s">
        <v>436</v>
      </c>
      <c r="R50" s="21" t="str">
        <f ca="1">IF(OR($A50="Pn",$A51="Pn"),"",IF($A50="TOTAL GENERAL",SUM(R$11:R48),IF(AND(H50&lt;&gt;"",$A50&lt;&gt;"Pn"),IF(H50&gt;OFFSET($A$10,MATCH("TOTAL GENERAL",$A$11:$A$100,0),COLUMN(H50)-1),0,OFFSET($A$10,MATCH("TOTAL GENERAL",$A$11:$A$100,0),COLUMN(H50)-1)-H50),"")))</f>
        <v/>
      </c>
      <c r="S50" s="21" t="str">
        <f ca="1">IF(OR($A50="Pn",$A51="Pn"),"",IF(OR($A50="Pn",$A51="Pn"),"",IF($A50="TOTAL GENERAL",SUM(S$11:S48),IF(AND(I50&lt;&gt;"",$A50&lt;&gt;"Pn"),IF(I50&lt;OFFSET($A$10,MATCH("TOTAL GENERAL",$A$11:$A$100,0),COLUMN(I50)-1),0,I50-OFFSET($A$10,MATCH("TOTAL GENERAL",$A$11:$A$100,0),COLUMN(I50)-1)),""))))</f>
        <v/>
      </c>
      <c r="T50" s="21" t="str">
        <f ca="1">IF(OR($A50="Pn",$A51="Pn"),"",IF(OR($A50="Pn",$A51="Pn"),"",IF($A50="TOTAL GENERAL",SUM(T$11:T48),IF(AND(J50&lt;&gt;"",$A50&lt;&gt;"Pn"),IF(J50&gt;OFFSET($A$10,MATCH("TOTAL GENERAL",$A$11:$A$100,0),COLUMN(J50)-1),0,OFFSET($A$10,MATCH("TOTAL GENERAL",$A$11:$A$100,0),COLUMN(J50)-1)-J50),""))))</f>
        <v/>
      </c>
      <c r="U50" s="21" t="str">
        <f ca="1">IF(OR($A50="Pn",$A51="Pn"),"",IF($A50="TOTAL GENERAL",SUM(U$11:U48),IF(AND(K50&lt;&gt;"",$A50&lt;&gt;"Pn"),IF(K50&lt;OFFSET($A$10,MATCH("TOTAL GENERAL",$A$11:$A$100,0),COLUMN(K50)-1),0,K50-OFFSET($A$10,MATCH("TOTAL GENERAL",$A$11:$A$100,0),COLUMN(K50)-1)),"")))</f>
        <v/>
      </c>
      <c r="V50" s="21" t="str">
        <f ca="1">IF(OR($A50="Pn",$A51="Pn"),"",IF(OR($A50="Pn",$A51="Pn"),"",IF($A50="TOTAL GENERAL",SUM(V$11:V48),IF(AND(L50&lt;&gt;"",$A50&lt;&gt;"Pn"),IF(L50&gt;OFFSET($A$10,MATCH("TOTAL GENERAL",$A$11:$A$100,0),COLUMN(L50)-1),0,OFFSET($A$10,MATCH("TOTAL GENERAL",$A$11:$A$100,0),COLUMN(L50)-1)-L50),""))))</f>
        <v/>
      </c>
      <c r="W50" s="21" t="str">
        <f ca="1">IF(OR($A50="Pn",$A51="Pn"),"",IF(OR($A50="Pn",$A51="Pn"),"",IF($A50="TOTAL GENERAL",SUM(W$11:W48),IF(AND(M50&lt;&gt;"",$A50&lt;&gt;"Pn"),IF(M50&lt;OFFSET($A$10,MATCH("TOTAL GENERAL",$A$11:$A$100,0),COLUMN(M50)-1),0,M50-OFFSET($A$10,MATCH("TOTAL GENERAL",$A$11:$A$100,0),COLUMN(M50)-1)),""))))</f>
        <v/>
      </c>
      <c r="X50" s="21" t="str">
        <f ca="1">IF(OR($A50="Pn",$A51="Pn"),"",IF(OR($A50="Pn",$A51="Pn"),"",IF($A50="TOTAL GENERAL",SUM(X$11:X48),IF(AND(N50&lt;&gt;"",$A50&lt;&gt;"Pn"),IF(N50&lt;OFFSET($A$10,MATCH("TOTAL GENERAL",$A$11:$A$100,0),COLUMN(N50)-1),0,N50-OFFSET($A$10,MATCH("TOTAL GENERAL",$A$11:$A$100,0),COLUMN(N50)-1)),""))))</f>
        <v/>
      </c>
      <c r="Y50" s="21" t="str">
        <f ca="1">IF(OR($A50="Pn",$A51="Pn"),"",IF(OR($A50="Pn",$A51="Pn"),"",IF($A50="TOTAL GENERAL",SUM(Y$11:Y48),IF(AND(O50&lt;&gt;"",$A50&lt;&gt;"Pn"),IF(O50&lt;OFFSET($A$10,MATCH("TOTAL GENERAL",$A$11:$A$100,0),COLUMN(O50)-1),0,O50-OFFSET($A$10,MATCH("TOTAL GENERAL",$A$11:$A$100,0),COLUMN(O50)-1)),""))))</f>
        <v/>
      </c>
      <c r="Z50" s="21" t="str">
        <f ca="1">IF(OR($A50="Pn",$A51="Pn"),"",IF($A50="TOTAL GENERAL",SUM(Z$11:Z48),IF(AND(P50&lt;&gt;"",$A50&lt;&gt;"Pn"),IF(P50&gt;OFFSET($A$10,MATCH("TOTAL GENERAL",$A$11:$A$100,0),COLUMN(P50)-1),0,OFFSET($A$10,MATCH("TOTAL GENERAL",$A$11:$A$100,0),COLUMN(P50)-1)-P50),"")))</f>
        <v/>
      </c>
      <c r="AA50" s="21" t="str">
        <f ca="1">IF(OR($A50="Pn",$A51="Pn"),"",IF(OR($A50="Pn",$A51="Pn"),"",IF($A50="TOTAL GENERAL",SUM(AA$11:AA48),IF(AND(Q50&lt;&gt;"",$A50&lt;&gt;"Pn"),IF(Q50&lt;OFFSET($A$10,MATCH("TOTAL GENERAL",$A$11:$A$100,0),COLUMN(Q50)-1),0,Q50-OFFSET($A$10,MATCH("TOTAL GENERAL",$A$11:$A$100,0),COLUMN(Q50)-1)),""))))</f>
        <v/>
      </c>
      <c r="AB50" s="21" t="str">
        <f>IF(OR($A50="Pn",$A51="Pn"),"",IF($A50="TOTAL GENERAL",SUM(AB$11:AB48),IF(AND(H50&lt;&gt;"",$A50&lt;&gt;"Pn"),R50*$D50,"")))</f>
        <v/>
      </c>
      <c r="AC50" s="21" t="str">
        <f>IF(OR($A50="Pn",$A51="Pn"),"",IF($A50="TOTAL GENERAL",SUM(AC$11:AC48),IF(AND(I50&lt;&gt;"",$A50&lt;&gt;"Pn"),S50*$D50,"")))</f>
        <v/>
      </c>
      <c r="AD50" s="21" t="str">
        <f>IF(OR($A50="Pn",$A51="Pn"),"",IF($A50="TOTAL GENERAL",SUM(AD$11:AD48),IF(AND(J50&lt;&gt;"",$A50&lt;&gt;"Pn"),T50*$D50,"")))</f>
        <v/>
      </c>
      <c r="AE50" s="21" t="str">
        <f>IF(OR($A50="Pn",$A51="Pn"),"",IF($A50="TOTAL GENERAL",SUM(AE$11:AE48),IF(AND(K50&lt;&gt;"",$A50&lt;&gt;"Pn"),U50*$D50,"")))</f>
        <v/>
      </c>
      <c r="AF50" s="21" t="str">
        <f>IF(OR($A50="Pn",$A51="Pn"),"",IF($A50="TOTAL GENERAL",SUM(AF$11:AF48),IF(AND(L50&lt;&gt;"",$A50&lt;&gt;"Pn"),V50*$D50,"")))</f>
        <v/>
      </c>
      <c r="AG50" s="21" t="str">
        <f>IF(OR($A50="Pn",$A51="Pn"),"",IF($A50="TOTAL GENERAL",SUM(AG$11:AG48),IF(AND(M50&lt;&gt;"",$A50&lt;&gt;"Pn"),W50*$D50,"")))</f>
        <v/>
      </c>
      <c r="AH50" s="21" t="str">
        <f>IF(OR($A50="Pn",$A51="Pn"),"",IF($A50="TOTAL GENERAL",SUM(AH$11:AH48),IF(AND(N50&lt;&gt;"",$A50&lt;&gt;"Pn"),X50*$D50,"")))</f>
        <v/>
      </c>
      <c r="AI50" s="21" t="str">
        <f>IF(OR($A50="Pn",$A51="Pn"),"",IF($A50="TOTAL GENERAL",SUM(AI$11:AI48),IF(AND(O50&lt;&gt;"",$A50&lt;&gt;"Pn"),Y50*$D50,"")))</f>
        <v/>
      </c>
      <c r="AJ50" s="21" t="str">
        <f>IF(OR($A50="Pn",$A51="Pn"),"",IF($A50="TOTAL GENERAL",SUM(AJ$11:AJ48),IF(AND(P50&lt;&gt;"",$A50&lt;&gt;"Pn"),Z50*$F50,"")))</f>
        <v/>
      </c>
      <c r="AK50" s="21" t="str">
        <f>IF(OR($A50="Pn",$A51="Pn"),"",IF($A50="TOTAL GENERAL",SUM(AK$11:AK48),IF(AND(Q50&lt;&gt;"",$A50&lt;&gt;"Pn"),AA50*$G50,"")))</f>
        <v/>
      </c>
      <c r="AL50" s="19" t="str">
        <f ca="1">IF($A50="TOTAL GENERAL",SUM(AL$11:AL48),IF(AND(R50&lt;&gt;"",$A50&lt;&gt;"Pn"),IF(OFFSET($A$11,MATCH("TOTAL GENERAL",$A$11:$A$100,0)-1,COLUMN(AA50))=0,0,AB50/OFFSET($A$11,MATCH("TOTAL GENERAL",$A$11:$A$100,0)-1,COLUMN(AA50))),""))</f>
        <v/>
      </c>
      <c r="AM50" s="19" t="str">
        <f ca="1">IF($A50="TOTAL GENERAL",SUM(AM$11:AM48),IF(AND(S50&lt;&gt;"",$A50&lt;&gt;"Pn"),IF(OFFSET($A$11,MATCH("TOTAL GENERAL",$A$11:$A$100,0)-1,COLUMN(AB50))=0,0,AC50/OFFSET($A$11,MATCH("TOTAL GENERAL",$A$11:$A$100,0)-1,COLUMN(AB50))),""))</f>
        <v/>
      </c>
      <c r="AN50" s="19" t="str">
        <f ca="1">IF($A50="TOTAL GENERAL",SUM(AN$11:AN48),IF(AND(T50&lt;&gt;"",$A50&lt;&gt;"Pn"),IF(OFFSET($A$11,MATCH("TOTAL GENERAL",$A$11:$A$100,0)-1,COLUMN(AC50))=0,0,AD50/OFFSET($A$11,MATCH("TOTAL GENERAL",$A$11:$A$100,0)-1,COLUMN(AC50))),""))</f>
        <v/>
      </c>
      <c r="AO50" s="19" t="str">
        <f ca="1">IF($A50="TOTAL GENERAL",SUM(AO$11:AO48),IF(AND(U50&lt;&gt;"",$A50&lt;&gt;"Pn"),IF(OFFSET($A$11,MATCH("TOTAL GENERAL",$A$11:$A$100,0)-1,COLUMN(AD50))=0,0,AE50/OFFSET($A$11,MATCH("TOTAL GENERAL",$A$11:$A$100,0)-1,COLUMN(AD50))),""))</f>
        <v/>
      </c>
      <c r="AP50" s="19" t="str">
        <f ca="1">IF($A50="TOTAL GENERAL",SUM(AP$11:AP48),IF(AND(V50&lt;&gt;"",$A50&lt;&gt;"Pn"),IF(OFFSET($A$11,MATCH("TOTAL GENERAL",$A$11:$A$100,0)-1,COLUMN(AE50))=0,0,AF50/OFFSET($A$11,MATCH("TOTAL GENERAL",$A$11:$A$100,0)-1,COLUMN(AE50))),""))</f>
        <v/>
      </c>
      <c r="AQ50" s="19" t="str">
        <f ca="1">IF($A50="TOTAL GENERAL",SUM(AQ$11:AQ48),IF(AND(W50&lt;&gt;"",$A50&lt;&gt;"Pn"),IF(OFFSET($A$11,MATCH("TOTAL GENERAL",$A$11:$A$100,0)-1,COLUMN(AF50))=0,0,AG50/OFFSET($A$11,MATCH("TOTAL GENERAL",$A$11:$A$100,0)-1,COLUMN(AF50))),""))</f>
        <v/>
      </c>
      <c r="AR50" s="19" t="str">
        <f ca="1">IF($A50="TOTAL GENERAL",SUM(AR$11:AR48),IF(AND(X50&lt;&gt;"",$A50&lt;&gt;"Pn"),IF(OFFSET($A$11,MATCH("TOTAL GENERAL",$A$11:$A$100,0)-1,COLUMN(AG50))=0,0,AH50/OFFSET($A$11,MATCH("TOTAL GENERAL",$A$11:$A$100,0)-1,COLUMN(AG50))),""))</f>
        <v/>
      </c>
      <c r="AS50" s="19" t="str">
        <f ca="1">IF($A50="TOTAL GENERAL",SUM(AS$11:AS48),IF(AND(Y50&lt;&gt;"",$A50&lt;&gt;"Pn"),IF(OFFSET($A$11,MATCH("TOTAL GENERAL",$A$11:$A$100,0)-1,COLUMN(AH50))=0,0,AI50/OFFSET($A$11,MATCH("TOTAL GENERAL",$A$11:$A$100,0)-1,COLUMN(AH50))),""))</f>
        <v/>
      </c>
      <c r="AT50" s="19" t="str">
        <f ca="1">IF($A50="TOTAL GENERAL",SUM(AT$11:AT48),IF(AND(Z50&lt;&gt;"",$A50&lt;&gt;"Pn"),IF(OFFSET($A$11,MATCH("TOTAL GENERAL",$A$11:$A$100,0)-1,COLUMN(AI50))=0,0,AJ50/OFFSET($A$11,MATCH("TOTAL GENERAL",$A$11:$A$100,0)-1,COLUMN(AI50))),""))</f>
        <v/>
      </c>
      <c r="AU50" s="19" t="str">
        <f ca="1">IF($A50="TOTAL GENERAL",SUM(AU$11:AU48),IF(AND(AA50&lt;&gt;"",$A50&lt;&gt;"Pn"),IF(OFFSET($A$11,MATCH("TOTAL GENERAL",$A$11:$A$100,0)-1,COLUMN(AJ50))=0,0,AK50/OFFSET($A$11,MATCH("TOTAL GENERAL",$A$11:$A$100,0)-1,COLUMN(AJ50))),""))</f>
        <v/>
      </c>
      <c r="AV50" s="182" t="str">
        <f ca="1">IF(A50="TOTAL GENERAL",SUM(AV$11:AV48),IF(COUNTIF(AL50:AU50,"")&lt;COUNTA($AL$10:$AU$10),(IF(AL50&lt;&gt;"",AL50*OFFSET($A$10,MATCH("Pn",$A$11:$A$100,0),1),0)+IF(AM50&lt;&gt;"",AM50*OFFSET($A$10,MATCH("Pn",$A$11:$A$100,0),2),0)+IF(AN50&lt;&gt;"",AN50*OFFSET($A$10,MATCH("Pn",$A$11:$A$100,0),3),0)+IF(AO50&lt;&gt;"",AO50*OFFSET($A$10,MATCH("Pn",$A$11:$A$100,0),4),0)+IF(AP50&lt;&gt;"",AP50*OFFSET($A$10,MATCH("Pn",$A$11:$A$100,0),5),0)+IF(AQ50&lt;&gt;"",AQ50*OFFSET($A$10,MATCH("Pn",$A$11:$A$100,0),6),0)+IF(AR50&lt;&gt;"",AR50*OFFSET($A$10,MATCH("Pn",$A$11:$A$100,0),7),0)+IF(AS50&lt;&gt;"",AS50*OFFSET($A$10,MATCH("Pn",$A$11:$A$100,0),8),0)+IF(AT50&lt;&gt;"",AT50*OFFSET($A$10,MATCH("Pn",$A$11:$A$100,0),9),0)+IF(AU50&lt;&gt;"",AU50*OFFSET($A$10,MATCH("Pn",$A$11:$A$100,0),10),0))*OFFSET($A$10,MATCH("FC",$A$11:$A$100,0),2),""))</f>
        <v/>
      </c>
      <c r="AW50" s="10" t="str">
        <f ca="1">IF(OR(A50="Pn",A51="Pn"),"",IF(AND(AV50="",H50&lt;&gt;""),-H50,IF(A50="TOTAL GENERAL",SUM(AW$11:AW48),IF(AV50&lt;&gt;"",AV50-C50,""))))</f>
        <v/>
      </c>
    </row>
    <row r="51" spans="1:49" s="4" customFormat="1" x14ac:dyDescent="0.25">
      <c r="A51" s="15" t="s">
        <v>438</v>
      </c>
      <c r="B51" s="15" t="s">
        <v>150</v>
      </c>
      <c r="C51" s="179">
        <v>45</v>
      </c>
      <c r="D51" s="16" t="s">
        <v>436</v>
      </c>
      <c r="E51" s="9" t="str">
        <f ca="1">IF(AND($A52="Pn",COLUMN(C49)&lt;COUNTIF(PonderacionIndicadores!$A$1:$A$139,"Colon y recto")-1),OFFSET($F$10,0,COLUMN(E107)),IF(AND(A51="Pn",(COUNTIF(PonderacionIndicadores!$A$1:$A$139,"Colon y recto"))&gt;COLUMN(D51)),OFFSET(PonderacionIndicadores!$A$1,MATCH("Colon y recto",PonderacionIndicadores!$A$1:$A$139,0)+COLUMN(D51)-2,3),IF(A51="TOTAL GENERAL",SUM(E$11:E49),IF(D51&lt;&gt;"",D51/OFFSET($A$10,MATCH("TOTAL GENERAL",$A$11:$A$100,0),3),""))))</f>
        <v/>
      </c>
      <c r="F51" s="16" t="s">
        <v>436</v>
      </c>
      <c r="G51" s="16" t="s">
        <v>436</v>
      </c>
      <c r="H51" s="18" t="s">
        <v>436</v>
      </c>
      <c r="I51" s="19" t="s">
        <v>436</v>
      </c>
      <c r="J51" s="18" t="s">
        <v>436</v>
      </c>
      <c r="K51" s="19" t="s">
        <v>436</v>
      </c>
      <c r="L51" s="18" t="s">
        <v>436</v>
      </c>
      <c r="M51" s="19" t="s">
        <v>436</v>
      </c>
      <c r="N51" s="19" t="s">
        <v>436</v>
      </c>
      <c r="O51" s="19" t="s">
        <v>436</v>
      </c>
      <c r="P51" s="180" t="s">
        <v>436</v>
      </c>
      <c r="Q51" s="18" t="s">
        <v>436</v>
      </c>
      <c r="R51" s="21" t="str">
        <f ca="1">IF(OR($A51="Pn",$A52="Pn"),"",IF($A51="TOTAL GENERAL",SUM(R$11:R49),IF(AND(H51&lt;&gt;"",$A51&lt;&gt;"Pn"),IF(H51&gt;OFFSET($A$10,MATCH("TOTAL GENERAL",$A$11:$A$100,0),COLUMN(H51)-1),0,OFFSET($A$10,MATCH("TOTAL GENERAL",$A$11:$A$100,0),COLUMN(H51)-1)-H51),"")))</f>
        <v/>
      </c>
      <c r="S51" s="21" t="str">
        <f ca="1">IF(OR($A51="Pn",$A52="Pn"),"",IF(OR($A51="Pn",$A52="Pn"),"",IF($A51="TOTAL GENERAL",SUM(S$11:S49),IF(AND(I51&lt;&gt;"",$A51&lt;&gt;"Pn"),IF(I51&lt;OFFSET($A$10,MATCH("TOTAL GENERAL",$A$11:$A$100,0),COLUMN(I51)-1),0,I51-OFFSET($A$10,MATCH("TOTAL GENERAL",$A$11:$A$100,0),COLUMN(I51)-1)),""))))</f>
        <v/>
      </c>
      <c r="T51" s="21" t="str">
        <f ca="1">IF(OR($A51="Pn",$A52="Pn"),"",IF(OR($A51="Pn",$A52="Pn"),"",IF($A51="TOTAL GENERAL",SUM(T$11:T49),IF(AND(J51&lt;&gt;"",$A51&lt;&gt;"Pn"),IF(J51&gt;OFFSET($A$10,MATCH("TOTAL GENERAL",$A$11:$A$100,0),COLUMN(J51)-1),0,OFFSET($A$10,MATCH("TOTAL GENERAL",$A$11:$A$100,0),COLUMN(J51)-1)-J51),""))))</f>
        <v/>
      </c>
      <c r="U51" s="21" t="str">
        <f ca="1">IF(OR($A51="Pn",$A52="Pn"),"",IF($A51="TOTAL GENERAL",SUM(U$11:U49),IF(AND(K51&lt;&gt;"",$A51&lt;&gt;"Pn"),IF(K51&lt;OFFSET($A$10,MATCH("TOTAL GENERAL",$A$11:$A$100,0),COLUMN(K51)-1),0,K51-OFFSET($A$10,MATCH("TOTAL GENERAL",$A$11:$A$100,0),COLUMN(K51)-1)),"")))</f>
        <v/>
      </c>
      <c r="V51" s="21" t="str">
        <f ca="1">IF(OR($A51="Pn",$A52="Pn"),"",IF(OR($A51="Pn",$A52="Pn"),"",IF($A51="TOTAL GENERAL",SUM(V$11:V49),IF(AND(L51&lt;&gt;"",$A51&lt;&gt;"Pn"),IF(L51&gt;OFFSET($A$10,MATCH("TOTAL GENERAL",$A$11:$A$100,0),COLUMN(L51)-1),0,OFFSET($A$10,MATCH("TOTAL GENERAL",$A$11:$A$100,0),COLUMN(L51)-1)-L51),""))))</f>
        <v/>
      </c>
      <c r="W51" s="21" t="str">
        <f ca="1">IF(OR($A51="Pn",$A52="Pn"),"",IF(OR($A51="Pn",$A52="Pn"),"",IF($A51="TOTAL GENERAL",SUM(W$11:W49),IF(AND(M51&lt;&gt;"",$A51&lt;&gt;"Pn"),IF(M51&lt;OFFSET($A$10,MATCH("TOTAL GENERAL",$A$11:$A$100,0),COLUMN(M51)-1),0,M51-OFFSET($A$10,MATCH("TOTAL GENERAL",$A$11:$A$100,0),COLUMN(M51)-1)),""))))</f>
        <v/>
      </c>
      <c r="X51" s="21" t="str">
        <f ca="1">IF(OR($A51="Pn",$A52="Pn"),"",IF(OR($A51="Pn",$A52="Pn"),"",IF($A51="TOTAL GENERAL",SUM(X$11:X49),IF(AND(N51&lt;&gt;"",$A51&lt;&gt;"Pn"),IF(N51&lt;OFFSET($A$10,MATCH("TOTAL GENERAL",$A$11:$A$100,0),COLUMN(N51)-1),0,N51-OFFSET($A$10,MATCH("TOTAL GENERAL",$A$11:$A$100,0),COLUMN(N51)-1)),""))))</f>
        <v/>
      </c>
      <c r="Y51" s="21" t="str">
        <f ca="1">IF(OR($A51="Pn",$A52="Pn"),"",IF(OR($A51="Pn",$A52="Pn"),"",IF($A51="TOTAL GENERAL",SUM(Y$11:Y49),IF(AND(O51&lt;&gt;"",$A51&lt;&gt;"Pn"),IF(O51&lt;OFFSET($A$10,MATCH("TOTAL GENERAL",$A$11:$A$100,0),COLUMN(O51)-1),0,O51-OFFSET($A$10,MATCH("TOTAL GENERAL",$A$11:$A$100,0),COLUMN(O51)-1)),""))))</f>
        <v/>
      </c>
      <c r="Z51" s="21" t="str">
        <f ca="1">IF(OR($A51="Pn",$A52="Pn"),"",IF($A51="TOTAL GENERAL",SUM(Z$11:Z49),IF(AND(P51&lt;&gt;"",$A51&lt;&gt;"Pn"),IF(P51&gt;OFFSET($A$10,MATCH("TOTAL GENERAL",$A$11:$A$100,0),COLUMN(P51)-1),0,OFFSET($A$10,MATCH("TOTAL GENERAL",$A$11:$A$100,0),COLUMN(P51)-1)-P51),"")))</f>
        <v/>
      </c>
      <c r="AA51" s="21" t="str">
        <f ca="1">IF(OR($A51="Pn",$A52="Pn"),"",IF(OR($A51="Pn",$A52="Pn"),"",IF($A51="TOTAL GENERAL",SUM(AA$11:AA49),IF(AND(Q51&lt;&gt;"",$A51&lt;&gt;"Pn"),IF(Q51&lt;OFFSET($A$10,MATCH("TOTAL GENERAL",$A$11:$A$100,0),COLUMN(Q51)-1),0,Q51-OFFSET($A$10,MATCH("TOTAL GENERAL",$A$11:$A$100,0),COLUMN(Q51)-1)),""))))</f>
        <v/>
      </c>
      <c r="AB51" s="21" t="str">
        <f>IF(OR($A51="Pn",$A52="Pn"),"",IF($A51="TOTAL GENERAL",SUM(AB$11:AB49),IF(AND(H51&lt;&gt;"",$A51&lt;&gt;"Pn"),R51*$D51,"")))</f>
        <v/>
      </c>
      <c r="AC51" s="21" t="str">
        <f>IF(OR($A51="Pn",$A52="Pn"),"",IF($A51="TOTAL GENERAL",SUM(AC$11:AC49),IF(AND(I51&lt;&gt;"",$A51&lt;&gt;"Pn"),S51*$D51,"")))</f>
        <v/>
      </c>
      <c r="AD51" s="21" t="str">
        <f>IF(OR($A51="Pn",$A52="Pn"),"",IF($A51="TOTAL GENERAL",SUM(AD$11:AD49),IF(AND(J51&lt;&gt;"",$A51&lt;&gt;"Pn"),T51*$D51,"")))</f>
        <v/>
      </c>
      <c r="AE51" s="21" t="str">
        <f>IF(OR($A51="Pn",$A52="Pn"),"",IF($A51="TOTAL GENERAL",SUM(AE$11:AE49),IF(AND(K51&lt;&gt;"",$A51&lt;&gt;"Pn"),U51*$D51,"")))</f>
        <v/>
      </c>
      <c r="AF51" s="21" t="str">
        <f>IF(OR($A51="Pn",$A52="Pn"),"",IF($A51="TOTAL GENERAL",SUM(AF$11:AF49),IF(AND(L51&lt;&gt;"",$A51&lt;&gt;"Pn"),V51*$D51,"")))</f>
        <v/>
      </c>
      <c r="AG51" s="21" t="str">
        <f>IF(OR($A51="Pn",$A52="Pn"),"",IF($A51="TOTAL GENERAL",SUM(AG$11:AG49),IF(AND(M51&lt;&gt;"",$A51&lt;&gt;"Pn"),W51*$D51,"")))</f>
        <v/>
      </c>
      <c r="AH51" s="21" t="str">
        <f>IF(OR($A51="Pn",$A52="Pn"),"",IF($A51="TOTAL GENERAL",SUM(AH$11:AH49),IF(AND(N51&lt;&gt;"",$A51&lt;&gt;"Pn"),X51*$D51,"")))</f>
        <v/>
      </c>
      <c r="AI51" s="21" t="str">
        <f>IF(OR($A51="Pn",$A52="Pn"),"",IF($A51="TOTAL GENERAL",SUM(AI$11:AI49),IF(AND(O51&lt;&gt;"",$A51&lt;&gt;"Pn"),Y51*$D51,"")))</f>
        <v/>
      </c>
      <c r="AJ51" s="21" t="str">
        <f>IF(OR($A51="Pn",$A52="Pn"),"",IF($A51="TOTAL GENERAL",SUM(AJ$11:AJ49),IF(AND(P51&lt;&gt;"",$A51&lt;&gt;"Pn"),Z51*$F51,"")))</f>
        <v/>
      </c>
      <c r="AK51" s="21" t="str">
        <f>IF(OR($A51="Pn",$A52="Pn"),"",IF($A51="TOTAL GENERAL",SUM(AK$11:AK49),IF(AND(Q51&lt;&gt;"",$A51&lt;&gt;"Pn"),AA51*$G51,"")))</f>
        <v/>
      </c>
      <c r="AL51" s="19" t="str">
        <f ca="1">IF($A51="TOTAL GENERAL",SUM(AL$11:AL49),IF(AND(R51&lt;&gt;"",$A51&lt;&gt;"Pn"),IF(OFFSET($A$11,MATCH("TOTAL GENERAL",$A$11:$A$100,0)-1,COLUMN(AA51))=0,0,AB51/OFFSET($A$11,MATCH("TOTAL GENERAL",$A$11:$A$100,0)-1,COLUMN(AA51))),""))</f>
        <v/>
      </c>
      <c r="AM51" s="19" t="str">
        <f ca="1">IF($A51="TOTAL GENERAL",SUM(AM$11:AM49),IF(AND(S51&lt;&gt;"",$A51&lt;&gt;"Pn"),IF(OFFSET($A$11,MATCH("TOTAL GENERAL",$A$11:$A$100,0)-1,COLUMN(AB51))=0,0,AC51/OFFSET($A$11,MATCH("TOTAL GENERAL",$A$11:$A$100,0)-1,COLUMN(AB51))),""))</f>
        <v/>
      </c>
      <c r="AN51" s="19" t="str">
        <f ca="1">IF($A51="TOTAL GENERAL",SUM(AN$11:AN49),IF(AND(T51&lt;&gt;"",$A51&lt;&gt;"Pn"),IF(OFFSET($A$11,MATCH("TOTAL GENERAL",$A$11:$A$100,0)-1,COLUMN(AC51))=0,0,AD51/OFFSET($A$11,MATCH("TOTAL GENERAL",$A$11:$A$100,0)-1,COLUMN(AC51))),""))</f>
        <v/>
      </c>
      <c r="AO51" s="19" t="str">
        <f ca="1">IF($A51="TOTAL GENERAL",SUM(AO$11:AO49),IF(AND(U51&lt;&gt;"",$A51&lt;&gt;"Pn"),IF(OFFSET($A$11,MATCH("TOTAL GENERAL",$A$11:$A$100,0)-1,COLUMN(AD51))=0,0,AE51/OFFSET($A$11,MATCH("TOTAL GENERAL",$A$11:$A$100,0)-1,COLUMN(AD51))),""))</f>
        <v/>
      </c>
      <c r="AP51" s="19" t="str">
        <f ca="1">IF($A51="TOTAL GENERAL",SUM(AP$11:AP49),IF(AND(V51&lt;&gt;"",$A51&lt;&gt;"Pn"),IF(OFFSET($A$11,MATCH("TOTAL GENERAL",$A$11:$A$100,0)-1,COLUMN(AE51))=0,0,AF51/OFFSET($A$11,MATCH("TOTAL GENERAL",$A$11:$A$100,0)-1,COLUMN(AE51))),""))</f>
        <v/>
      </c>
      <c r="AQ51" s="19" t="str">
        <f ca="1">IF($A51="TOTAL GENERAL",SUM(AQ$11:AQ49),IF(AND(W51&lt;&gt;"",$A51&lt;&gt;"Pn"),IF(OFFSET($A$11,MATCH("TOTAL GENERAL",$A$11:$A$100,0)-1,COLUMN(AF51))=0,0,AG51/OFFSET($A$11,MATCH("TOTAL GENERAL",$A$11:$A$100,0)-1,COLUMN(AF51))),""))</f>
        <v/>
      </c>
      <c r="AR51" s="19" t="str">
        <f ca="1">IF($A51="TOTAL GENERAL",SUM(AR$11:AR49),IF(AND(X51&lt;&gt;"",$A51&lt;&gt;"Pn"),IF(OFFSET($A$11,MATCH("TOTAL GENERAL",$A$11:$A$100,0)-1,COLUMN(AG51))=0,0,AH51/OFFSET($A$11,MATCH("TOTAL GENERAL",$A$11:$A$100,0)-1,COLUMN(AG51))),""))</f>
        <v/>
      </c>
      <c r="AS51" s="19" t="str">
        <f ca="1">IF($A51="TOTAL GENERAL",SUM(AS$11:AS49),IF(AND(Y51&lt;&gt;"",$A51&lt;&gt;"Pn"),IF(OFFSET($A$11,MATCH("TOTAL GENERAL",$A$11:$A$100,0)-1,COLUMN(AH51))=0,0,AI51/OFFSET($A$11,MATCH("TOTAL GENERAL",$A$11:$A$100,0)-1,COLUMN(AH51))),""))</f>
        <v/>
      </c>
      <c r="AT51" s="19" t="str">
        <f ca="1">IF($A51="TOTAL GENERAL",SUM(AT$11:AT49),IF(AND(Z51&lt;&gt;"",$A51&lt;&gt;"Pn"),IF(OFFSET($A$11,MATCH("TOTAL GENERAL",$A$11:$A$100,0)-1,COLUMN(AI51))=0,0,AJ51/OFFSET($A$11,MATCH("TOTAL GENERAL",$A$11:$A$100,0)-1,COLUMN(AI51))),""))</f>
        <v/>
      </c>
      <c r="AU51" s="19" t="str">
        <f ca="1">IF($A51="TOTAL GENERAL",SUM(AU$11:AU49),IF(AND(AA51&lt;&gt;"",$A51&lt;&gt;"Pn"),IF(OFFSET($A$11,MATCH("TOTAL GENERAL",$A$11:$A$100,0)-1,COLUMN(AJ51))=0,0,AK51/OFFSET($A$11,MATCH("TOTAL GENERAL",$A$11:$A$100,0)-1,COLUMN(AJ51))),""))</f>
        <v/>
      </c>
      <c r="AV51" s="182" t="str">
        <f ca="1">IF(A51="TOTAL GENERAL",SUM(AV$11:AV49),IF(COUNTIF(AL51:AU51,"")&lt;COUNTA($AL$10:$AU$10),(IF(AL51&lt;&gt;"",AL51*OFFSET($A$10,MATCH("Pn",$A$11:$A$100,0),1),0)+IF(AM51&lt;&gt;"",AM51*OFFSET($A$10,MATCH("Pn",$A$11:$A$100,0),2),0)+IF(AN51&lt;&gt;"",AN51*OFFSET($A$10,MATCH("Pn",$A$11:$A$100,0),3),0)+IF(AO51&lt;&gt;"",AO51*OFFSET($A$10,MATCH("Pn",$A$11:$A$100,0),4),0)+IF(AP51&lt;&gt;"",AP51*OFFSET($A$10,MATCH("Pn",$A$11:$A$100,0),5),0)+IF(AQ51&lt;&gt;"",AQ51*OFFSET($A$10,MATCH("Pn",$A$11:$A$100,0),6),0)+IF(AR51&lt;&gt;"",AR51*OFFSET($A$10,MATCH("Pn",$A$11:$A$100,0),7),0)+IF(AS51&lt;&gt;"",AS51*OFFSET($A$10,MATCH("Pn",$A$11:$A$100,0),8),0)+IF(AT51&lt;&gt;"",AT51*OFFSET($A$10,MATCH("Pn",$A$11:$A$100,0),9),0)+IF(AU51&lt;&gt;"",AU51*OFFSET($A$10,MATCH("Pn",$A$11:$A$100,0),10),0))*OFFSET($A$10,MATCH("FC",$A$11:$A$100,0),2),""))</f>
        <v/>
      </c>
      <c r="AW51" s="10" t="str">
        <f ca="1">IF(OR(A51="Pn",A52="Pn"),"",IF(AND(AV51="",H51&lt;&gt;""),-H51,IF(A51="TOTAL GENERAL",SUM(AW$11:AW49),IF(AV51&lt;&gt;"",AV51-C51,""))))</f>
        <v/>
      </c>
    </row>
    <row r="52" spans="1:49" s="4" customFormat="1" x14ac:dyDescent="0.25">
      <c r="A52" s="15" t="s">
        <v>438</v>
      </c>
      <c r="B52" s="15" t="s">
        <v>128</v>
      </c>
      <c r="C52" s="179">
        <v>0.5</v>
      </c>
      <c r="D52" s="16" t="s">
        <v>436</v>
      </c>
      <c r="E52" s="9" t="str">
        <f ca="1">IF(AND($A53="Pn",COLUMN(C50)&lt;COUNTIF(PonderacionIndicadores!$A$1:$A$139,"Colon y recto")-1),OFFSET($F$10,0,COLUMN(E108)),IF(AND(A52="Pn",(COUNTIF(PonderacionIndicadores!$A$1:$A$139,"Colon y recto"))&gt;COLUMN(D52)),OFFSET(PonderacionIndicadores!$A$1,MATCH("Colon y recto",PonderacionIndicadores!$A$1:$A$139,0)+COLUMN(D52)-2,3),IF(A52="TOTAL GENERAL",SUM(E$11:E50),IF(D52&lt;&gt;"",D52/OFFSET($A$10,MATCH("TOTAL GENERAL",$A$11:$A$100,0),3),""))))</f>
        <v/>
      </c>
      <c r="F52" s="16" t="s">
        <v>436</v>
      </c>
      <c r="G52" s="16" t="s">
        <v>436</v>
      </c>
      <c r="H52" s="18" t="s">
        <v>436</v>
      </c>
      <c r="I52" s="19" t="s">
        <v>436</v>
      </c>
      <c r="J52" s="18" t="s">
        <v>436</v>
      </c>
      <c r="K52" s="19" t="s">
        <v>436</v>
      </c>
      <c r="L52" s="18" t="s">
        <v>436</v>
      </c>
      <c r="M52" s="19" t="s">
        <v>436</v>
      </c>
      <c r="N52" s="19" t="s">
        <v>436</v>
      </c>
      <c r="O52" s="19" t="s">
        <v>436</v>
      </c>
      <c r="P52" s="180" t="s">
        <v>436</v>
      </c>
      <c r="Q52" s="18" t="s">
        <v>436</v>
      </c>
      <c r="R52" s="21" t="str">
        <f ca="1">IF(OR($A52="Pn",$A53="Pn"),"",IF($A52="TOTAL GENERAL",SUM(R$11:R50),IF(AND(H52&lt;&gt;"",$A52&lt;&gt;"Pn"),IF(H52&gt;OFFSET($A$10,MATCH("TOTAL GENERAL",$A$11:$A$100,0),COLUMN(H52)-1),0,OFFSET($A$10,MATCH("TOTAL GENERAL",$A$11:$A$100,0),COLUMN(H52)-1)-H52),"")))</f>
        <v/>
      </c>
      <c r="S52" s="21" t="str">
        <f ca="1">IF(OR($A52="Pn",$A53="Pn"),"",IF(OR($A52="Pn",$A53="Pn"),"",IF($A52="TOTAL GENERAL",SUM(S$11:S50),IF(AND(I52&lt;&gt;"",$A52&lt;&gt;"Pn"),IF(I52&lt;OFFSET($A$10,MATCH("TOTAL GENERAL",$A$11:$A$100,0),COLUMN(I52)-1),0,I52-OFFSET($A$10,MATCH("TOTAL GENERAL",$A$11:$A$100,0),COLUMN(I52)-1)),""))))</f>
        <v/>
      </c>
      <c r="T52" s="21" t="str">
        <f ca="1">IF(OR($A52="Pn",$A53="Pn"),"",IF(OR($A52="Pn",$A53="Pn"),"",IF($A52="TOTAL GENERAL",SUM(T$11:T50),IF(AND(J52&lt;&gt;"",$A52&lt;&gt;"Pn"),IF(J52&gt;OFFSET($A$10,MATCH("TOTAL GENERAL",$A$11:$A$100,0),COLUMN(J52)-1),0,OFFSET($A$10,MATCH("TOTAL GENERAL",$A$11:$A$100,0),COLUMN(J52)-1)-J52),""))))</f>
        <v/>
      </c>
      <c r="U52" s="21" t="str">
        <f ca="1">IF(OR($A52="Pn",$A53="Pn"),"",IF($A52="TOTAL GENERAL",SUM(U$11:U50),IF(AND(K52&lt;&gt;"",$A52&lt;&gt;"Pn"),IF(K52&lt;OFFSET($A$10,MATCH("TOTAL GENERAL",$A$11:$A$100,0),COLUMN(K52)-1),0,K52-OFFSET($A$10,MATCH("TOTAL GENERAL",$A$11:$A$100,0),COLUMN(K52)-1)),"")))</f>
        <v/>
      </c>
      <c r="V52" s="21" t="str">
        <f ca="1">IF(OR($A52="Pn",$A53="Pn"),"",IF(OR($A52="Pn",$A53="Pn"),"",IF($A52="TOTAL GENERAL",SUM(V$11:V50),IF(AND(L52&lt;&gt;"",$A52&lt;&gt;"Pn"),IF(L52&gt;OFFSET($A$10,MATCH("TOTAL GENERAL",$A$11:$A$100,0),COLUMN(L52)-1),0,OFFSET($A$10,MATCH("TOTAL GENERAL",$A$11:$A$100,0),COLUMN(L52)-1)-L52),""))))</f>
        <v/>
      </c>
      <c r="W52" s="21" t="str">
        <f ca="1">IF(OR($A52="Pn",$A53="Pn"),"",IF(OR($A52="Pn",$A53="Pn"),"",IF($A52="TOTAL GENERAL",SUM(W$11:W50),IF(AND(M52&lt;&gt;"",$A52&lt;&gt;"Pn"),IF(M52&lt;OFFSET($A$10,MATCH("TOTAL GENERAL",$A$11:$A$100,0),COLUMN(M52)-1),0,M52-OFFSET($A$10,MATCH("TOTAL GENERAL",$A$11:$A$100,0),COLUMN(M52)-1)),""))))</f>
        <v/>
      </c>
      <c r="X52" s="21" t="str">
        <f ca="1">IF(OR($A52="Pn",$A53="Pn"),"",IF(OR($A52="Pn",$A53="Pn"),"",IF($A52="TOTAL GENERAL",SUM(X$11:X50),IF(AND(N52&lt;&gt;"",$A52&lt;&gt;"Pn"),IF(N52&lt;OFFSET($A$10,MATCH("TOTAL GENERAL",$A$11:$A$100,0),COLUMN(N52)-1),0,N52-OFFSET($A$10,MATCH("TOTAL GENERAL",$A$11:$A$100,0),COLUMN(N52)-1)),""))))</f>
        <v/>
      </c>
      <c r="Y52" s="21" t="str">
        <f ca="1">IF(OR($A52="Pn",$A53="Pn"),"",IF(OR($A52="Pn",$A53="Pn"),"",IF($A52="TOTAL GENERAL",SUM(Y$11:Y50),IF(AND(O52&lt;&gt;"",$A52&lt;&gt;"Pn"),IF(O52&lt;OFFSET($A$10,MATCH("TOTAL GENERAL",$A$11:$A$100,0),COLUMN(O52)-1),0,O52-OFFSET($A$10,MATCH("TOTAL GENERAL",$A$11:$A$100,0),COLUMN(O52)-1)),""))))</f>
        <v/>
      </c>
      <c r="Z52" s="21" t="str">
        <f ca="1">IF(OR($A52="Pn",$A53="Pn"),"",IF($A52="TOTAL GENERAL",SUM(Z$11:Z50),IF(AND(P52&lt;&gt;"",$A52&lt;&gt;"Pn"),IF(P52&gt;OFFSET($A$10,MATCH("TOTAL GENERAL",$A$11:$A$100,0),COLUMN(P52)-1),0,OFFSET($A$10,MATCH("TOTAL GENERAL",$A$11:$A$100,0),COLUMN(P52)-1)-P52),"")))</f>
        <v/>
      </c>
      <c r="AA52" s="21" t="str">
        <f ca="1">IF(OR($A52="Pn",$A53="Pn"),"",IF(OR($A52="Pn",$A53="Pn"),"",IF($A52="TOTAL GENERAL",SUM(AA$11:AA50),IF(AND(Q52&lt;&gt;"",$A52&lt;&gt;"Pn"),IF(Q52&lt;OFFSET($A$10,MATCH("TOTAL GENERAL",$A$11:$A$100,0),COLUMN(Q52)-1),0,Q52-OFFSET($A$10,MATCH("TOTAL GENERAL",$A$11:$A$100,0),COLUMN(Q52)-1)),""))))</f>
        <v/>
      </c>
      <c r="AB52" s="21" t="str">
        <f>IF(OR($A52="Pn",$A53="Pn"),"",IF($A52="TOTAL GENERAL",SUM(AB$11:AB50),IF(AND(H52&lt;&gt;"",$A52&lt;&gt;"Pn"),R52*$D52,"")))</f>
        <v/>
      </c>
      <c r="AC52" s="21" t="str">
        <f>IF(OR($A52="Pn",$A53="Pn"),"",IF($A52="TOTAL GENERAL",SUM(AC$11:AC50),IF(AND(I52&lt;&gt;"",$A52&lt;&gt;"Pn"),S52*$D52,"")))</f>
        <v/>
      </c>
      <c r="AD52" s="21" t="str">
        <f>IF(OR($A52="Pn",$A53="Pn"),"",IF($A52="TOTAL GENERAL",SUM(AD$11:AD50),IF(AND(J52&lt;&gt;"",$A52&lt;&gt;"Pn"),T52*$D52,"")))</f>
        <v/>
      </c>
      <c r="AE52" s="21" t="str">
        <f>IF(OR($A52="Pn",$A53="Pn"),"",IF($A52="TOTAL GENERAL",SUM(AE$11:AE50),IF(AND(K52&lt;&gt;"",$A52&lt;&gt;"Pn"),U52*$D52,"")))</f>
        <v/>
      </c>
      <c r="AF52" s="21" t="str">
        <f>IF(OR($A52="Pn",$A53="Pn"),"",IF($A52="TOTAL GENERAL",SUM(AF$11:AF50),IF(AND(L52&lt;&gt;"",$A52&lt;&gt;"Pn"),V52*$D52,"")))</f>
        <v/>
      </c>
      <c r="AG52" s="21" t="str">
        <f>IF(OR($A52="Pn",$A53="Pn"),"",IF($A52="TOTAL GENERAL",SUM(AG$11:AG50),IF(AND(M52&lt;&gt;"",$A52&lt;&gt;"Pn"),W52*$D52,"")))</f>
        <v/>
      </c>
      <c r="AH52" s="21" t="str">
        <f>IF(OR($A52="Pn",$A53="Pn"),"",IF($A52="TOTAL GENERAL",SUM(AH$11:AH50),IF(AND(N52&lt;&gt;"",$A52&lt;&gt;"Pn"),X52*$D52,"")))</f>
        <v/>
      </c>
      <c r="AI52" s="21" t="str">
        <f>IF(OR($A52="Pn",$A53="Pn"),"",IF($A52="TOTAL GENERAL",SUM(AI$11:AI50),IF(AND(O52&lt;&gt;"",$A52&lt;&gt;"Pn"),Y52*$D52,"")))</f>
        <v/>
      </c>
      <c r="AJ52" s="21" t="str">
        <f>IF(OR($A52="Pn",$A53="Pn"),"",IF($A52="TOTAL GENERAL",SUM(AJ$11:AJ50),IF(AND(P52&lt;&gt;"",$A52&lt;&gt;"Pn"),Z52*$F52,"")))</f>
        <v/>
      </c>
      <c r="AK52" s="21" t="str">
        <f>IF(OR($A52="Pn",$A53="Pn"),"",IF($A52="TOTAL GENERAL",SUM(AK$11:AK50),IF(AND(Q52&lt;&gt;"",$A52&lt;&gt;"Pn"),AA52*$G52,"")))</f>
        <v/>
      </c>
      <c r="AL52" s="19" t="str">
        <f ca="1">IF($A52="TOTAL GENERAL",SUM(AL$11:AL50),IF(AND(R52&lt;&gt;"",$A52&lt;&gt;"Pn"),IF(OFFSET($A$11,MATCH("TOTAL GENERAL",$A$11:$A$100,0)-1,COLUMN(AA52))=0,0,AB52/OFFSET($A$11,MATCH("TOTAL GENERAL",$A$11:$A$100,0)-1,COLUMN(AA52))),""))</f>
        <v/>
      </c>
      <c r="AM52" s="19" t="str">
        <f ca="1">IF($A52="TOTAL GENERAL",SUM(AM$11:AM50),IF(AND(S52&lt;&gt;"",$A52&lt;&gt;"Pn"),IF(OFFSET($A$11,MATCH("TOTAL GENERAL",$A$11:$A$100,0)-1,COLUMN(AB52))=0,0,AC52/OFFSET($A$11,MATCH("TOTAL GENERAL",$A$11:$A$100,0)-1,COLUMN(AB52))),""))</f>
        <v/>
      </c>
      <c r="AN52" s="19" t="str">
        <f ca="1">IF($A52="TOTAL GENERAL",SUM(AN$11:AN50),IF(AND(T52&lt;&gt;"",$A52&lt;&gt;"Pn"),IF(OFFSET($A$11,MATCH("TOTAL GENERAL",$A$11:$A$100,0)-1,COLUMN(AC52))=0,0,AD52/OFFSET($A$11,MATCH("TOTAL GENERAL",$A$11:$A$100,0)-1,COLUMN(AC52))),""))</f>
        <v/>
      </c>
      <c r="AO52" s="19" t="str">
        <f ca="1">IF($A52="TOTAL GENERAL",SUM(AO$11:AO50),IF(AND(U52&lt;&gt;"",$A52&lt;&gt;"Pn"),IF(OFFSET($A$11,MATCH("TOTAL GENERAL",$A$11:$A$100,0)-1,COLUMN(AD52))=0,0,AE52/OFFSET($A$11,MATCH("TOTAL GENERAL",$A$11:$A$100,0)-1,COLUMN(AD52))),""))</f>
        <v/>
      </c>
      <c r="AP52" s="19" t="str">
        <f ca="1">IF($A52="TOTAL GENERAL",SUM(AP$11:AP50),IF(AND(V52&lt;&gt;"",$A52&lt;&gt;"Pn"),IF(OFFSET($A$11,MATCH("TOTAL GENERAL",$A$11:$A$100,0)-1,COLUMN(AE52))=0,0,AF52/OFFSET($A$11,MATCH("TOTAL GENERAL",$A$11:$A$100,0)-1,COLUMN(AE52))),""))</f>
        <v/>
      </c>
      <c r="AQ52" s="19" t="str">
        <f ca="1">IF($A52="TOTAL GENERAL",SUM(AQ$11:AQ50),IF(AND(W52&lt;&gt;"",$A52&lt;&gt;"Pn"),IF(OFFSET($A$11,MATCH("TOTAL GENERAL",$A$11:$A$100,0)-1,COLUMN(AF52))=0,0,AG52/OFFSET($A$11,MATCH("TOTAL GENERAL",$A$11:$A$100,0)-1,COLUMN(AF52))),""))</f>
        <v/>
      </c>
      <c r="AR52" s="19" t="str">
        <f ca="1">IF($A52="TOTAL GENERAL",SUM(AR$11:AR50),IF(AND(X52&lt;&gt;"",$A52&lt;&gt;"Pn"),IF(OFFSET($A$11,MATCH("TOTAL GENERAL",$A$11:$A$100,0)-1,COLUMN(AG52))=0,0,AH52/OFFSET($A$11,MATCH("TOTAL GENERAL",$A$11:$A$100,0)-1,COLUMN(AG52))),""))</f>
        <v/>
      </c>
      <c r="AS52" s="19" t="str">
        <f ca="1">IF($A52="TOTAL GENERAL",SUM(AS$11:AS50),IF(AND(Y52&lt;&gt;"",$A52&lt;&gt;"Pn"),IF(OFFSET($A$11,MATCH("TOTAL GENERAL",$A$11:$A$100,0)-1,COLUMN(AH52))=0,0,AI52/OFFSET($A$11,MATCH("TOTAL GENERAL",$A$11:$A$100,0)-1,COLUMN(AH52))),""))</f>
        <v/>
      </c>
      <c r="AT52" s="19" t="str">
        <f ca="1">IF($A52="TOTAL GENERAL",SUM(AT$11:AT50),IF(AND(Z52&lt;&gt;"",$A52&lt;&gt;"Pn"),IF(OFFSET($A$11,MATCH("TOTAL GENERAL",$A$11:$A$100,0)-1,COLUMN(AI52))=0,0,AJ52/OFFSET($A$11,MATCH("TOTAL GENERAL",$A$11:$A$100,0)-1,COLUMN(AI52))),""))</f>
        <v/>
      </c>
      <c r="AU52" s="19" t="str">
        <f ca="1">IF($A52="TOTAL GENERAL",SUM(AU$11:AU50),IF(AND(AA52&lt;&gt;"",$A52&lt;&gt;"Pn"),IF(OFFSET($A$11,MATCH("TOTAL GENERAL",$A$11:$A$100,0)-1,COLUMN(AJ52))=0,0,AK52/OFFSET($A$11,MATCH("TOTAL GENERAL",$A$11:$A$100,0)-1,COLUMN(AJ52))),""))</f>
        <v/>
      </c>
      <c r="AV52" s="182" t="str">
        <f ca="1">IF(A52="TOTAL GENERAL",SUM(AV$11:AV50),IF(COUNTIF(AL52:AU52,"")&lt;COUNTA($AL$10:$AU$10),(IF(AL52&lt;&gt;"",AL52*OFFSET($A$10,MATCH("Pn",$A$11:$A$100,0),1),0)+IF(AM52&lt;&gt;"",AM52*OFFSET($A$10,MATCH("Pn",$A$11:$A$100,0),2),0)+IF(AN52&lt;&gt;"",AN52*OFFSET($A$10,MATCH("Pn",$A$11:$A$100,0),3),0)+IF(AO52&lt;&gt;"",AO52*OFFSET($A$10,MATCH("Pn",$A$11:$A$100,0),4),0)+IF(AP52&lt;&gt;"",AP52*OFFSET($A$10,MATCH("Pn",$A$11:$A$100,0),5),0)+IF(AQ52&lt;&gt;"",AQ52*OFFSET($A$10,MATCH("Pn",$A$11:$A$100,0),6),0)+IF(AR52&lt;&gt;"",AR52*OFFSET($A$10,MATCH("Pn",$A$11:$A$100,0),7),0)+IF(AS52&lt;&gt;"",AS52*OFFSET($A$10,MATCH("Pn",$A$11:$A$100,0),8),0)+IF(AT52&lt;&gt;"",AT52*OFFSET($A$10,MATCH("Pn",$A$11:$A$100,0),9),0)+IF(AU52&lt;&gt;"",AU52*OFFSET($A$10,MATCH("Pn",$A$11:$A$100,0),10),0))*OFFSET($A$10,MATCH("FC",$A$11:$A$100,0),2),""))</f>
        <v/>
      </c>
      <c r="AW52" s="10" t="str">
        <f ca="1">IF(OR(A52="Pn",A53="Pn"),"",IF(AND(AV52="",H52&lt;&gt;""),-H52,IF(A52="TOTAL GENERAL",SUM(AW$11:AW50),IF(AV52&lt;&gt;"",AV52-C52,""))))</f>
        <v/>
      </c>
    </row>
    <row r="53" spans="1:49" s="4" customFormat="1" x14ac:dyDescent="0.25">
      <c r="A53" s="15" t="s">
        <v>438</v>
      </c>
      <c r="B53" s="15" t="s">
        <v>111</v>
      </c>
      <c r="C53" s="179">
        <v>8</v>
      </c>
      <c r="D53" s="16" t="s">
        <v>436</v>
      </c>
      <c r="E53" s="9" t="str">
        <f ca="1">IF(AND($A54="Pn",COLUMN(C51)&lt;COUNTIF(PonderacionIndicadores!$A$1:$A$139,"Colon y recto")-1),OFFSET($F$10,0,COLUMN(E109)),IF(AND(A53="Pn",(COUNTIF(PonderacionIndicadores!$A$1:$A$139,"Colon y recto"))&gt;COLUMN(D53)),OFFSET(PonderacionIndicadores!$A$1,MATCH("Colon y recto",PonderacionIndicadores!$A$1:$A$139,0)+COLUMN(D53)-2,3),IF(A53="TOTAL GENERAL",SUM(E$11:E51),IF(D53&lt;&gt;"",D53/OFFSET($A$10,MATCH("TOTAL GENERAL",$A$11:$A$100,0),3),""))))</f>
        <v/>
      </c>
      <c r="F53" s="16" t="s">
        <v>436</v>
      </c>
      <c r="G53" s="16" t="s">
        <v>436</v>
      </c>
      <c r="H53" s="18" t="s">
        <v>436</v>
      </c>
      <c r="I53" s="19" t="s">
        <v>436</v>
      </c>
      <c r="J53" s="18" t="s">
        <v>436</v>
      </c>
      <c r="K53" s="19" t="s">
        <v>436</v>
      </c>
      <c r="L53" s="18" t="s">
        <v>436</v>
      </c>
      <c r="M53" s="19" t="s">
        <v>436</v>
      </c>
      <c r="N53" s="19" t="s">
        <v>436</v>
      </c>
      <c r="O53" s="19" t="s">
        <v>436</v>
      </c>
      <c r="P53" s="180" t="s">
        <v>436</v>
      </c>
      <c r="Q53" s="18" t="s">
        <v>436</v>
      </c>
      <c r="R53" s="21" t="str">
        <f ca="1">IF(OR($A53="Pn",$A54="Pn"),"",IF($A53="TOTAL GENERAL",SUM(R$11:R51),IF(AND(H53&lt;&gt;"",$A53&lt;&gt;"Pn"),IF(H53&gt;OFFSET($A$10,MATCH("TOTAL GENERAL",$A$11:$A$100,0),COLUMN(H53)-1),0,OFFSET($A$10,MATCH("TOTAL GENERAL",$A$11:$A$100,0),COLUMN(H53)-1)-H53),"")))</f>
        <v/>
      </c>
      <c r="S53" s="21" t="str">
        <f ca="1">IF(OR($A53="Pn",$A54="Pn"),"",IF(OR($A53="Pn",$A54="Pn"),"",IF($A53="TOTAL GENERAL",SUM(S$11:S51),IF(AND(I53&lt;&gt;"",$A53&lt;&gt;"Pn"),IF(I53&lt;OFFSET($A$10,MATCH("TOTAL GENERAL",$A$11:$A$100,0),COLUMN(I53)-1),0,I53-OFFSET($A$10,MATCH("TOTAL GENERAL",$A$11:$A$100,0),COLUMN(I53)-1)),""))))</f>
        <v/>
      </c>
      <c r="T53" s="21" t="str">
        <f ca="1">IF(OR($A53="Pn",$A54="Pn"),"",IF(OR($A53="Pn",$A54="Pn"),"",IF($A53="TOTAL GENERAL",SUM(T$11:T51),IF(AND(J53&lt;&gt;"",$A53&lt;&gt;"Pn"),IF(J53&gt;OFFSET($A$10,MATCH("TOTAL GENERAL",$A$11:$A$100,0),COLUMN(J53)-1),0,OFFSET($A$10,MATCH("TOTAL GENERAL",$A$11:$A$100,0),COLUMN(J53)-1)-J53),""))))</f>
        <v/>
      </c>
      <c r="U53" s="21" t="str">
        <f ca="1">IF(OR($A53="Pn",$A54="Pn"),"",IF($A53="TOTAL GENERAL",SUM(U$11:U51),IF(AND(K53&lt;&gt;"",$A53&lt;&gt;"Pn"),IF(K53&lt;OFFSET($A$10,MATCH("TOTAL GENERAL",$A$11:$A$100,0),COLUMN(K53)-1),0,K53-OFFSET($A$10,MATCH("TOTAL GENERAL",$A$11:$A$100,0),COLUMN(K53)-1)),"")))</f>
        <v/>
      </c>
      <c r="V53" s="21" t="str">
        <f ca="1">IF(OR($A53="Pn",$A54="Pn"),"",IF(OR($A53="Pn",$A54="Pn"),"",IF($A53="TOTAL GENERAL",SUM(V$11:V51),IF(AND(L53&lt;&gt;"",$A53&lt;&gt;"Pn"),IF(L53&gt;OFFSET($A$10,MATCH("TOTAL GENERAL",$A$11:$A$100,0),COLUMN(L53)-1),0,OFFSET($A$10,MATCH("TOTAL GENERAL",$A$11:$A$100,0),COLUMN(L53)-1)-L53),""))))</f>
        <v/>
      </c>
      <c r="W53" s="21" t="str">
        <f ca="1">IF(OR($A53="Pn",$A54="Pn"),"",IF(OR($A53="Pn",$A54="Pn"),"",IF($A53="TOTAL GENERAL",SUM(W$11:W51),IF(AND(M53&lt;&gt;"",$A53&lt;&gt;"Pn"),IF(M53&lt;OFFSET($A$10,MATCH("TOTAL GENERAL",$A$11:$A$100,0),COLUMN(M53)-1),0,M53-OFFSET($A$10,MATCH("TOTAL GENERAL",$A$11:$A$100,0),COLUMN(M53)-1)),""))))</f>
        <v/>
      </c>
      <c r="X53" s="21" t="str">
        <f ca="1">IF(OR($A53="Pn",$A54="Pn"),"",IF(OR($A53="Pn",$A54="Pn"),"",IF($A53="TOTAL GENERAL",SUM(X$11:X51),IF(AND(N53&lt;&gt;"",$A53&lt;&gt;"Pn"),IF(N53&lt;OFFSET($A$10,MATCH("TOTAL GENERAL",$A$11:$A$100,0),COLUMN(N53)-1),0,N53-OFFSET($A$10,MATCH("TOTAL GENERAL",$A$11:$A$100,0),COLUMN(N53)-1)),""))))</f>
        <v/>
      </c>
      <c r="Y53" s="21" t="str">
        <f ca="1">IF(OR($A53="Pn",$A54="Pn"),"",IF(OR($A53="Pn",$A54="Pn"),"",IF($A53="TOTAL GENERAL",SUM(Y$11:Y51),IF(AND(O53&lt;&gt;"",$A53&lt;&gt;"Pn"),IF(O53&lt;OFFSET($A$10,MATCH("TOTAL GENERAL",$A$11:$A$100,0),COLUMN(O53)-1),0,O53-OFFSET($A$10,MATCH("TOTAL GENERAL",$A$11:$A$100,0),COLUMN(O53)-1)),""))))</f>
        <v/>
      </c>
      <c r="Z53" s="21" t="str">
        <f ca="1">IF(OR($A53="Pn",$A54="Pn"),"",IF($A53="TOTAL GENERAL",SUM(Z$11:Z51),IF(AND(P53&lt;&gt;"",$A53&lt;&gt;"Pn"),IF(P53&gt;OFFSET($A$10,MATCH("TOTAL GENERAL",$A$11:$A$100,0),COLUMN(P53)-1),0,OFFSET($A$10,MATCH("TOTAL GENERAL",$A$11:$A$100,0),COLUMN(P53)-1)-P53),"")))</f>
        <v/>
      </c>
      <c r="AA53" s="21" t="str">
        <f ca="1">IF(OR($A53="Pn",$A54="Pn"),"",IF(OR($A53="Pn",$A54="Pn"),"",IF($A53="TOTAL GENERAL",SUM(AA$11:AA51),IF(AND(Q53&lt;&gt;"",$A53&lt;&gt;"Pn"),IF(Q53&lt;OFFSET($A$10,MATCH("TOTAL GENERAL",$A$11:$A$100,0),COLUMN(Q53)-1),0,Q53-OFFSET($A$10,MATCH("TOTAL GENERAL",$A$11:$A$100,0),COLUMN(Q53)-1)),""))))</f>
        <v/>
      </c>
      <c r="AB53" s="21" t="str">
        <f>IF(OR($A53="Pn",$A54="Pn"),"",IF($A53="TOTAL GENERAL",SUM(AB$11:AB51),IF(AND(H53&lt;&gt;"",$A53&lt;&gt;"Pn"),R53*$D53,"")))</f>
        <v/>
      </c>
      <c r="AC53" s="21" t="str">
        <f>IF(OR($A53="Pn",$A54="Pn"),"",IF($A53="TOTAL GENERAL",SUM(AC$11:AC51),IF(AND(I53&lt;&gt;"",$A53&lt;&gt;"Pn"),S53*$D53,"")))</f>
        <v/>
      </c>
      <c r="AD53" s="21" t="str">
        <f>IF(OR($A53="Pn",$A54="Pn"),"",IF($A53="TOTAL GENERAL",SUM(AD$11:AD51),IF(AND(J53&lt;&gt;"",$A53&lt;&gt;"Pn"),T53*$D53,"")))</f>
        <v/>
      </c>
      <c r="AE53" s="21" t="str">
        <f>IF(OR($A53="Pn",$A54="Pn"),"",IF($A53="TOTAL GENERAL",SUM(AE$11:AE51),IF(AND(K53&lt;&gt;"",$A53&lt;&gt;"Pn"),U53*$D53,"")))</f>
        <v/>
      </c>
      <c r="AF53" s="21" t="str">
        <f>IF(OR($A53="Pn",$A54="Pn"),"",IF($A53="TOTAL GENERAL",SUM(AF$11:AF51),IF(AND(L53&lt;&gt;"",$A53&lt;&gt;"Pn"),V53*$D53,"")))</f>
        <v/>
      </c>
      <c r="AG53" s="21" t="str">
        <f>IF(OR($A53="Pn",$A54="Pn"),"",IF($A53="TOTAL GENERAL",SUM(AG$11:AG51),IF(AND(M53&lt;&gt;"",$A53&lt;&gt;"Pn"),W53*$D53,"")))</f>
        <v/>
      </c>
      <c r="AH53" s="21" t="str">
        <f>IF(OR($A53="Pn",$A54="Pn"),"",IF($A53="TOTAL GENERAL",SUM(AH$11:AH51),IF(AND(N53&lt;&gt;"",$A53&lt;&gt;"Pn"),X53*$D53,"")))</f>
        <v/>
      </c>
      <c r="AI53" s="21" t="str">
        <f>IF(OR($A53="Pn",$A54="Pn"),"",IF($A53="TOTAL GENERAL",SUM(AI$11:AI51),IF(AND(O53&lt;&gt;"",$A53&lt;&gt;"Pn"),Y53*$D53,"")))</f>
        <v/>
      </c>
      <c r="AJ53" s="21" t="str">
        <f>IF(OR($A53="Pn",$A54="Pn"),"",IF($A53="TOTAL GENERAL",SUM(AJ$11:AJ51),IF(AND(P53&lt;&gt;"",$A53&lt;&gt;"Pn"),Z53*$F53,"")))</f>
        <v/>
      </c>
      <c r="AK53" s="21" t="str">
        <f>IF(OR($A53="Pn",$A54="Pn"),"",IF($A53="TOTAL GENERAL",SUM(AK$11:AK51),IF(AND(Q53&lt;&gt;"",$A53&lt;&gt;"Pn"),AA53*$G53,"")))</f>
        <v/>
      </c>
      <c r="AL53" s="19" t="str">
        <f ca="1">IF($A53="TOTAL GENERAL",SUM(AL$11:AL51),IF(AND(R53&lt;&gt;"",$A53&lt;&gt;"Pn"),IF(OFFSET($A$11,MATCH("TOTAL GENERAL",$A$11:$A$100,0)-1,COLUMN(AA53))=0,0,AB53/OFFSET($A$11,MATCH("TOTAL GENERAL",$A$11:$A$100,0)-1,COLUMN(AA53))),""))</f>
        <v/>
      </c>
      <c r="AM53" s="19" t="str">
        <f ca="1">IF($A53="TOTAL GENERAL",SUM(AM$11:AM51),IF(AND(S53&lt;&gt;"",$A53&lt;&gt;"Pn"),IF(OFFSET($A$11,MATCH("TOTAL GENERAL",$A$11:$A$100,0)-1,COLUMN(AB53))=0,0,AC53/OFFSET($A$11,MATCH("TOTAL GENERAL",$A$11:$A$100,0)-1,COLUMN(AB53))),""))</f>
        <v/>
      </c>
      <c r="AN53" s="19" t="str">
        <f ca="1">IF($A53="TOTAL GENERAL",SUM(AN$11:AN51),IF(AND(T53&lt;&gt;"",$A53&lt;&gt;"Pn"),IF(OFFSET($A$11,MATCH("TOTAL GENERAL",$A$11:$A$100,0)-1,COLUMN(AC53))=0,0,AD53/OFFSET($A$11,MATCH("TOTAL GENERAL",$A$11:$A$100,0)-1,COLUMN(AC53))),""))</f>
        <v/>
      </c>
      <c r="AO53" s="19" t="str">
        <f ca="1">IF($A53="TOTAL GENERAL",SUM(AO$11:AO51),IF(AND(U53&lt;&gt;"",$A53&lt;&gt;"Pn"),IF(OFFSET($A$11,MATCH("TOTAL GENERAL",$A$11:$A$100,0)-1,COLUMN(AD53))=0,0,AE53/OFFSET($A$11,MATCH("TOTAL GENERAL",$A$11:$A$100,0)-1,COLUMN(AD53))),""))</f>
        <v/>
      </c>
      <c r="AP53" s="19" t="str">
        <f ca="1">IF($A53="TOTAL GENERAL",SUM(AP$11:AP51),IF(AND(V53&lt;&gt;"",$A53&lt;&gt;"Pn"),IF(OFFSET($A$11,MATCH("TOTAL GENERAL",$A$11:$A$100,0)-1,COLUMN(AE53))=0,0,AF53/OFFSET($A$11,MATCH("TOTAL GENERAL",$A$11:$A$100,0)-1,COLUMN(AE53))),""))</f>
        <v/>
      </c>
      <c r="AQ53" s="19" t="str">
        <f ca="1">IF($A53="TOTAL GENERAL",SUM(AQ$11:AQ51),IF(AND(W53&lt;&gt;"",$A53&lt;&gt;"Pn"),IF(OFFSET($A$11,MATCH("TOTAL GENERAL",$A$11:$A$100,0)-1,COLUMN(AF53))=0,0,AG53/OFFSET($A$11,MATCH("TOTAL GENERAL",$A$11:$A$100,0)-1,COLUMN(AF53))),""))</f>
        <v/>
      </c>
      <c r="AR53" s="19" t="str">
        <f ca="1">IF($A53="TOTAL GENERAL",SUM(AR$11:AR51),IF(AND(X53&lt;&gt;"",$A53&lt;&gt;"Pn"),IF(OFFSET($A$11,MATCH("TOTAL GENERAL",$A$11:$A$100,0)-1,COLUMN(AG53))=0,0,AH53/OFFSET($A$11,MATCH("TOTAL GENERAL",$A$11:$A$100,0)-1,COLUMN(AG53))),""))</f>
        <v/>
      </c>
      <c r="AS53" s="19" t="str">
        <f ca="1">IF($A53="TOTAL GENERAL",SUM(AS$11:AS51),IF(AND(Y53&lt;&gt;"",$A53&lt;&gt;"Pn"),IF(OFFSET($A$11,MATCH("TOTAL GENERAL",$A$11:$A$100,0)-1,COLUMN(AH53))=0,0,AI53/OFFSET($A$11,MATCH("TOTAL GENERAL",$A$11:$A$100,0)-1,COLUMN(AH53))),""))</f>
        <v/>
      </c>
      <c r="AT53" s="19" t="str">
        <f ca="1">IF($A53="TOTAL GENERAL",SUM(AT$11:AT51),IF(AND(Z53&lt;&gt;"",$A53&lt;&gt;"Pn"),IF(OFFSET($A$11,MATCH("TOTAL GENERAL",$A$11:$A$100,0)-1,COLUMN(AI53))=0,0,AJ53/OFFSET($A$11,MATCH("TOTAL GENERAL",$A$11:$A$100,0)-1,COLUMN(AI53))),""))</f>
        <v/>
      </c>
      <c r="AU53" s="19" t="str">
        <f ca="1">IF($A53="TOTAL GENERAL",SUM(AU$11:AU51),IF(AND(AA53&lt;&gt;"",$A53&lt;&gt;"Pn"),IF(OFFSET($A$11,MATCH("TOTAL GENERAL",$A$11:$A$100,0)-1,COLUMN(AJ53))=0,0,AK53/OFFSET($A$11,MATCH("TOTAL GENERAL",$A$11:$A$100,0)-1,COLUMN(AJ53))),""))</f>
        <v/>
      </c>
      <c r="AV53" s="182" t="str">
        <f ca="1">IF(A53="TOTAL GENERAL",SUM(AV$11:AV51),IF(COUNTIF(AL53:AU53,"")&lt;COUNTA($AL$10:$AU$10),(IF(AL53&lt;&gt;"",AL53*OFFSET($A$10,MATCH("Pn",$A$11:$A$100,0),1),0)+IF(AM53&lt;&gt;"",AM53*OFFSET($A$10,MATCH("Pn",$A$11:$A$100,0),2),0)+IF(AN53&lt;&gt;"",AN53*OFFSET($A$10,MATCH("Pn",$A$11:$A$100,0),3),0)+IF(AO53&lt;&gt;"",AO53*OFFSET($A$10,MATCH("Pn",$A$11:$A$100,0),4),0)+IF(AP53&lt;&gt;"",AP53*OFFSET($A$10,MATCH("Pn",$A$11:$A$100,0),5),0)+IF(AQ53&lt;&gt;"",AQ53*OFFSET($A$10,MATCH("Pn",$A$11:$A$100,0),6),0)+IF(AR53&lt;&gt;"",AR53*OFFSET($A$10,MATCH("Pn",$A$11:$A$100,0),7),0)+IF(AS53&lt;&gt;"",AS53*OFFSET($A$10,MATCH("Pn",$A$11:$A$100,0),8),0)+IF(AT53&lt;&gt;"",AT53*OFFSET($A$10,MATCH("Pn",$A$11:$A$100,0),9),0)+IF(AU53&lt;&gt;"",AU53*OFFSET($A$10,MATCH("Pn",$A$11:$A$100,0),10),0))*OFFSET($A$10,MATCH("FC",$A$11:$A$100,0),2),""))</f>
        <v/>
      </c>
      <c r="AW53" s="10" t="str">
        <f ca="1">IF(OR(A53="Pn",A54="Pn"),"",IF(AND(AV53="",H53&lt;&gt;""),-H53,IF(A53="TOTAL GENERAL",SUM(AW$11:AW51),IF(AV53&lt;&gt;"",AV53-C53,""))))</f>
        <v/>
      </c>
    </row>
    <row r="54" spans="1:49" s="4" customFormat="1" x14ac:dyDescent="0.25">
      <c r="A54" s="15" t="s">
        <v>438</v>
      </c>
      <c r="B54" s="15" t="s">
        <v>98</v>
      </c>
      <c r="C54" s="179">
        <v>0.5</v>
      </c>
      <c r="D54" s="16" t="s">
        <v>436</v>
      </c>
      <c r="E54" s="9" t="str">
        <f ca="1">IF(AND($A55="Pn",COLUMN(C52)&lt;COUNTIF(PonderacionIndicadores!$A$1:$A$139,"Colon y recto")-1),OFFSET($F$10,0,COLUMN(E110)),IF(AND(A54="Pn",(COUNTIF(PonderacionIndicadores!$A$1:$A$139,"Colon y recto"))&gt;COLUMN(D54)),OFFSET(PonderacionIndicadores!$A$1,MATCH("Colon y recto",PonderacionIndicadores!$A$1:$A$139,0)+COLUMN(D54)-2,3),IF(A54="TOTAL GENERAL",SUM(E$11:E52),IF(D54&lt;&gt;"",D54/OFFSET($A$10,MATCH("TOTAL GENERAL",$A$11:$A$100,0),3),""))))</f>
        <v/>
      </c>
      <c r="F54" s="16" t="s">
        <v>436</v>
      </c>
      <c r="G54" s="16" t="s">
        <v>436</v>
      </c>
      <c r="H54" s="18" t="s">
        <v>436</v>
      </c>
      <c r="I54" s="19" t="s">
        <v>436</v>
      </c>
      <c r="J54" s="18" t="s">
        <v>436</v>
      </c>
      <c r="K54" s="19" t="s">
        <v>436</v>
      </c>
      <c r="L54" s="18" t="s">
        <v>436</v>
      </c>
      <c r="M54" s="19" t="s">
        <v>436</v>
      </c>
      <c r="N54" s="19" t="s">
        <v>436</v>
      </c>
      <c r="O54" s="19" t="s">
        <v>436</v>
      </c>
      <c r="P54" s="180" t="s">
        <v>436</v>
      </c>
      <c r="Q54" s="18" t="s">
        <v>436</v>
      </c>
      <c r="R54" s="21" t="str">
        <f ca="1">IF(OR($A54="Pn",$A55="Pn"),"",IF($A54="TOTAL GENERAL",SUM(R$11:R52),IF(AND(H54&lt;&gt;"",$A54&lt;&gt;"Pn"),IF(H54&gt;OFFSET($A$10,MATCH("TOTAL GENERAL",$A$11:$A$100,0),COLUMN(H54)-1),0,OFFSET($A$10,MATCH("TOTAL GENERAL",$A$11:$A$100,0),COLUMN(H54)-1)-H54),"")))</f>
        <v/>
      </c>
      <c r="S54" s="21" t="str">
        <f ca="1">IF(OR($A54="Pn",$A55="Pn"),"",IF(OR($A54="Pn",$A55="Pn"),"",IF($A54="TOTAL GENERAL",SUM(S$11:S52),IF(AND(I54&lt;&gt;"",$A54&lt;&gt;"Pn"),IF(I54&lt;OFFSET($A$10,MATCH("TOTAL GENERAL",$A$11:$A$100,0),COLUMN(I54)-1),0,I54-OFFSET($A$10,MATCH("TOTAL GENERAL",$A$11:$A$100,0),COLUMN(I54)-1)),""))))</f>
        <v/>
      </c>
      <c r="T54" s="21" t="str">
        <f ca="1">IF(OR($A54="Pn",$A55="Pn"),"",IF(OR($A54="Pn",$A55="Pn"),"",IF($A54="TOTAL GENERAL",SUM(T$11:T52),IF(AND(J54&lt;&gt;"",$A54&lt;&gt;"Pn"),IF(J54&gt;OFFSET($A$10,MATCH("TOTAL GENERAL",$A$11:$A$100,0),COLUMN(J54)-1),0,OFFSET($A$10,MATCH("TOTAL GENERAL",$A$11:$A$100,0),COLUMN(J54)-1)-J54),""))))</f>
        <v/>
      </c>
      <c r="U54" s="21" t="str">
        <f ca="1">IF(OR($A54="Pn",$A55="Pn"),"",IF($A54="TOTAL GENERAL",SUM(U$11:U52),IF(AND(K54&lt;&gt;"",$A54&lt;&gt;"Pn"),IF(K54&lt;OFFSET($A$10,MATCH("TOTAL GENERAL",$A$11:$A$100,0),COLUMN(K54)-1),0,K54-OFFSET($A$10,MATCH("TOTAL GENERAL",$A$11:$A$100,0),COLUMN(K54)-1)),"")))</f>
        <v/>
      </c>
      <c r="V54" s="21" t="str">
        <f ca="1">IF(OR($A54="Pn",$A55="Pn"),"",IF(OR($A54="Pn",$A55="Pn"),"",IF($A54="TOTAL GENERAL",SUM(V$11:V52),IF(AND(L54&lt;&gt;"",$A54&lt;&gt;"Pn"),IF(L54&gt;OFFSET($A$10,MATCH("TOTAL GENERAL",$A$11:$A$100,0),COLUMN(L54)-1),0,OFFSET($A$10,MATCH("TOTAL GENERAL",$A$11:$A$100,0),COLUMN(L54)-1)-L54),""))))</f>
        <v/>
      </c>
      <c r="W54" s="21" t="str">
        <f ca="1">IF(OR($A54="Pn",$A55="Pn"),"",IF(OR($A54="Pn",$A55="Pn"),"",IF($A54="TOTAL GENERAL",SUM(W$11:W52),IF(AND(M54&lt;&gt;"",$A54&lt;&gt;"Pn"),IF(M54&lt;OFFSET($A$10,MATCH("TOTAL GENERAL",$A$11:$A$100,0),COLUMN(M54)-1),0,M54-OFFSET($A$10,MATCH("TOTAL GENERAL",$A$11:$A$100,0),COLUMN(M54)-1)),""))))</f>
        <v/>
      </c>
      <c r="X54" s="21" t="str">
        <f ca="1">IF(OR($A54="Pn",$A55="Pn"),"",IF(OR($A54="Pn",$A55="Pn"),"",IF($A54="TOTAL GENERAL",SUM(X$11:X52),IF(AND(N54&lt;&gt;"",$A54&lt;&gt;"Pn"),IF(N54&lt;OFFSET($A$10,MATCH("TOTAL GENERAL",$A$11:$A$100,0),COLUMN(N54)-1),0,N54-OFFSET($A$10,MATCH("TOTAL GENERAL",$A$11:$A$100,0),COLUMN(N54)-1)),""))))</f>
        <v/>
      </c>
      <c r="Y54" s="21" t="str">
        <f ca="1">IF(OR($A54="Pn",$A55="Pn"),"",IF(OR($A54="Pn",$A55="Pn"),"",IF($A54="TOTAL GENERAL",SUM(Y$11:Y52),IF(AND(O54&lt;&gt;"",$A54&lt;&gt;"Pn"),IF(O54&lt;OFFSET($A$10,MATCH("TOTAL GENERAL",$A$11:$A$100,0),COLUMN(O54)-1),0,O54-OFFSET($A$10,MATCH("TOTAL GENERAL",$A$11:$A$100,0),COLUMN(O54)-1)),""))))</f>
        <v/>
      </c>
      <c r="Z54" s="21" t="str">
        <f ca="1">IF(OR($A54="Pn",$A55="Pn"),"",IF($A54="TOTAL GENERAL",SUM(Z$11:Z52),IF(AND(P54&lt;&gt;"",$A54&lt;&gt;"Pn"),IF(P54&gt;OFFSET($A$10,MATCH("TOTAL GENERAL",$A$11:$A$100,0),COLUMN(P54)-1),0,OFFSET($A$10,MATCH("TOTAL GENERAL",$A$11:$A$100,0),COLUMN(P54)-1)-P54),"")))</f>
        <v/>
      </c>
      <c r="AA54" s="21" t="str">
        <f ca="1">IF(OR($A54="Pn",$A55="Pn"),"",IF(OR($A54="Pn",$A55="Pn"),"",IF($A54="TOTAL GENERAL",SUM(AA$11:AA52),IF(AND(Q54&lt;&gt;"",$A54&lt;&gt;"Pn"),IF(Q54&lt;OFFSET($A$10,MATCH("TOTAL GENERAL",$A$11:$A$100,0),COLUMN(Q54)-1),0,Q54-OFFSET($A$10,MATCH("TOTAL GENERAL",$A$11:$A$100,0),COLUMN(Q54)-1)),""))))</f>
        <v/>
      </c>
      <c r="AB54" s="21" t="str">
        <f>IF(OR($A54="Pn",$A55="Pn"),"",IF($A54="TOTAL GENERAL",SUM(AB$11:AB52),IF(AND(H54&lt;&gt;"",$A54&lt;&gt;"Pn"),R54*$D54,"")))</f>
        <v/>
      </c>
      <c r="AC54" s="21" t="str">
        <f>IF(OR($A54="Pn",$A55="Pn"),"",IF($A54="TOTAL GENERAL",SUM(AC$11:AC52),IF(AND(I54&lt;&gt;"",$A54&lt;&gt;"Pn"),S54*$D54,"")))</f>
        <v/>
      </c>
      <c r="AD54" s="21" t="str">
        <f>IF(OR($A54="Pn",$A55="Pn"),"",IF($A54="TOTAL GENERAL",SUM(AD$11:AD52),IF(AND(J54&lt;&gt;"",$A54&lt;&gt;"Pn"),T54*$D54,"")))</f>
        <v/>
      </c>
      <c r="AE54" s="21" t="str">
        <f>IF(OR($A54="Pn",$A55="Pn"),"",IF($A54="TOTAL GENERAL",SUM(AE$11:AE52),IF(AND(K54&lt;&gt;"",$A54&lt;&gt;"Pn"),U54*$D54,"")))</f>
        <v/>
      </c>
      <c r="AF54" s="21" t="str">
        <f>IF(OR($A54="Pn",$A55="Pn"),"",IF($A54="TOTAL GENERAL",SUM(AF$11:AF52),IF(AND(L54&lt;&gt;"",$A54&lt;&gt;"Pn"),V54*$D54,"")))</f>
        <v/>
      </c>
      <c r="AG54" s="21" t="str">
        <f>IF(OR($A54="Pn",$A55="Pn"),"",IF($A54="TOTAL GENERAL",SUM(AG$11:AG52),IF(AND(M54&lt;&gt;"",$A54&lt;&gt;"Pn"),W54*$D54,"")))</f>
        <v/>
      </c>
      <c r="AH54" s="21" t="str">
        <f>IF(OR($A54="Pn",$A55="Pn"),"",IF($A54="TOTAL GENERAL",SUM(AH$11:AH52),IF(AND(N54&lt;&gt;"",$A54&lt;&gt;"Pn"),X54*$D54,"")))</f>
        <v/>
      </c>
      <c r="AI54" s="21" t="str">
        <f>IF(OR($A54="Pn",$A55="Pn"),"",IF($A54="TOTAL GENERAL",SUM(AI$11:AI52),IF(AND(O54&lt;&gt;"",$A54&lt;&gt;"Pn"),Y54*$D54,"")))</f>
        <v/>
      </c>
      <c r="AJ54" s="21" t="str">
        <f>IF(OR($A54="Pn",$A55="Pn"),"",IF($A54="TOTAL GENERAL",SUM(AJ$11:AJ52),IF(AND(P54&lt;&gt;"",$A54&lt;&gt;"Pn"),Z54*$F54,"")))</f>
        <v/>
      </c>
      <c r="AK54" s="21" t="str">
        <f>IF(OR($A54="Pn",$A55="Pn"),"",IF($A54="TOTAL GENERAL",SUM(AK$11:AK52),IF(AND(Q54&lt;&gt;"",$A54&lt;&gt;"Pn"),AA54*$G54,"")))</f>
        <v/>
      </c>
      <c r="AL54" s="19" t="str">
        <f ca="1">IF($A54="TOTAL GENERAL",SUM(AL$11:AL52),IF(AND(R54&lt;&gt;"",$A54&lt;&gt;"Pn"),IF(OFFSET($A$11,MATCH("TOTAL GENERAL",$A$11:$A$100,0)-1,COLUMN(AA54))=0,0,AB54/OFFSET($A$11,MATCH("TOTAL GENERAL",$A$11:$A$100,0)-1,COLUMN(AA54))),""))</f>
        <v/>
      </c>
      <c r="AM54" s="19" t="str">
        <f ca="1">IF($A54="TOTAL GENERAL",SUM(AM$11:AM52),IF(AND(S54&lt;&gt;"",$A54&lt;&gt;"Pn"),IF(OFFSET($A$11,MATCH("TOTAL GENERAL",$A$11:$A$100,0)-1,COLUMN(AB54))=0,0,AC54/OFFSET($A$11,MATCH("TOTAL GENERAL",$A$11:$A$100,0)-1,COLUMN(AB54))),""))</f>
        <v/>
      </c>
      <c r="AN54" s="19" t="str">
        <f ca="1">IF($A54="TOTAL GENERAL",SUM(AN$11:AN52),IF(AND(T54&lt;&gt;"",$A54&lt;&gt;"Pn"),IF(OFFSET($A$11,MATCH("TOTAL GENERAL",$A$11:$A$100,0)-1,COLUMN(AC54))=0,0,AD54/OFFSET($A$11,MATCH("TOTAL GENERAL",$A$11:$A$100,0)-1,COLUMN(AC54))),""))</f>
        <v/>
      </c>
      <c r="AO54" s="19" t="str">
        <f ca="1">IF($A54="TOTAL GENERAL",SUM(AO$11:AO52),IF(AND(U54&lt;&gt;"",$A54&lt;&gt;"Pn"),IF(OFFSET($A$11,MATCH("TOTAL GENERAL",$A$11:$A$100,0)-1,COLUMN(AD54))=0,0,AE54/OFFSET($A$11,MATCH("TOTAL GENERAL",$A$11:$A$100,0)-1,COLUMN(AD54))),""))</f>
        <v/>
      </c>
      <c r="AP54" s="19" t="str">
        <f ca="1">IF($A54="TOTAL GENERAL",SUM(AP$11:AP52),IF(AND(V54&lt;&gt;"",$A54&lt;&gt;"Pn"),IF(OFFSET($A$11,MATCH("TOTAL GENERAL",$A$11:$A$100,0)-1,COLUMN(AE54))=0,0,AF54/OFFSET($A$11,MATCH("TOTAL GENERAL",$A$11:$A$100,0)-1,COLUMN(AE54))),""))</f>
        <v/>
      </c>
      <c r="AQ54" s="19" t="str">
        <f ca="1">IF($A54="TOTAL GENERAL",SUM(AQ$11:AQ52),IF(AND(W54&lt;&gt;"",$A54&lt;&gt;"Pn"),IF(OFFSET($A$11,MATCH("TOTAL GENERAL",$A$11:$A$100,0)-1,COLUMN(AF54))=0,0,AG54/OFFSET($A$11,MATCH("TOTAL GENERAL",$A$11:$A$100,0)-1,COLUMN(AF54))),""))</f>
        <v/>
      </c>
      <c r="AR54" s="19" t="str">
        <f ca="1">IF($A54="TOTAL GENERAL",SUM(AR$11:AR52),IF(AND(X54&lt;&gt;"",$A54&lt;&gt;"Pn"),IF(OFFSET($A$11,MATCH("TOTAL GENERAL",$A$11:$A$100,0)-1,COLUMN(AG54))=0,0,AH54/OFFSET($A$11,MATCH("TOTAL GENERAL",$A$11:$A$100,0)-1,COLUMN(AG54))),""))</f>
        <v/>
      </c>
      <c r="AS54" s="19" t="str">
        <f ca="1">IF($A54="TOTAL GENERAL",SUM(AS$11:AS52),IF(AND(Y54&lt;&gt;"",$A54&lt;&gt;"Pn"),IF(OFFSET($A$11,MATCH("TOTAL GENERAL",$A$11:$A$100,0)-1,COLUMN(AH54))=0,0,AI54/OFFSET($A$11,MATCH("TOTAL GENERAL",$A$11:$A$100,0)-1,COLUMN(AH54))),""))</f>
        <v/>
      </c>
      <c r="AT54" s="19" t="str">
        <f ca="1">IF($A54="TOTAL GENERAL",SUM(AT$11:AT52),IF(AND(Z54&lt;&gt;"",$A54&lt;&gt;"Pn"),IF(OFFSET($A$11,MATCH("TOTAL GENERAL",$A$11:$A$100,0)-1,COLUMN(AI54))=0,0,AJ54/OFFSET($A$11,MATCH("TOTAL GENERAL",$A$11:$A$100,0)-1,COLUMN(AI54))),""))</f>
        <v/>
      </c>
      <c r="AU54" s="19" t="str">
        <f ca="1">IF($A54="TOTAL GENERAL",SUM(AU$11:AU52),IF(AND(AA54&lt;&gt;"",$A54&lt;&gt;"Pn"),IF(OFFSET($A$11,MATCH("TOTAL GENERAL",$A$11:$A$100,0)-1,COLUMN(AJ54))=0,0,AK54/OFFSET($A$11,MATCH("TOTAL GENERAL",$A$11:$A$100,0)-1,COLUMN(AJ54))),""))</f>
        <v/>
      </c>
      <c r="AV54" s="182" t="str">
        <f ca="1">IF(A54="TOTAL GENERAL",SUM(AV$11:AV52),IF(COUNTIF(AL54:AU54,"")&lt;COUNTA($AL$10:$AU$10),(IF(AL54&lt;&gt;"",AL54*OFFSET($A$10,MATCH("Pn",$A$11:$A$100,0),1),0)+IF(AM54&lt;&gt;"",AM54*OFFSET($A$10,MATCH("Pn",$A$11:$A$100,0),2),0)+IF(AN54&lt;&gt;"",AN54*OFFSET($A$10,MATCH("Pn",$A$11:$A$100,0),3),0)+IF(AO54&lt;&gt;"",AO54*OFFSET($A$10,MATCH("Pn",$A$11:$A$100,0),4),0)+IF(AP54&lt;&gt;"",AP54*OFFSET($A$10,MATCH("Pn",$A$11:$A$100,0),5),0)+IF(AQ54&lt;&gt;"",AQ54*OFFSET($A$10,MATCH("Pn",$A$11:$A$100,0),6),0)+IF(AR54&lt;&gt;"",AR54*OFFSET($A$10,MATCH("Pn",$A$11:$A$100,0),7),0)+IF(AS54&lt;&gt;"",AS54*OFFSET($A$10,MATCH("Pn",$A$11:$A$100,0),8),0)+IF(AT54&lt;&gt;"",AT54*OFFSET($A$10,MATCH("Pn",$A$11:$A$100,0),9),0)+IF(AU54&lt;&gt;"",AU54*OFFSET($A$10,MATCH("Pn",$A$11:$A$100,0),10),0))*OFFSET($A$10,MATCH("FC",$A$11:$A$100,0),2),""))</f>
        <v/>
      </c>
      <c r="AW54" s="10" t="str">
        <f ca="1">IF(OR(A54="Pn",A55="Pn"),"",IF(AND(AV54="",H54&lt;&gt;""),-H54,IF(A54="TOTAL GENERAL",SUM(AW$11:AW52),IF(AV54&lt;&gt;"",AV54-C54,""))))</f>
        <v/>
      </c>
    </row>
    <row r="55" spans="1:49" s="4" customFormat="1" x14ac:dyDescent="0.25">
      <c r="A55" s="15" t="s">
        <v>438</v>
      </c>
      <c r="B55" s="15" t="s">
        <v>92</v>
      </c>
      <c r="C55" s="179">
        <v>0.22</v>
      </c>
      <c r="D55" s="16" t="s">
        <v>436</v>
      </c>
      <c r="E55" s="9" t="str">
        <f ca="1">IF(AND($A56="Pn",COLUMN(C53)&lt;COUNTIF(PonderacionIndicadores!$A$1:$A$139,"Colon y recto")-1),OFFSET($F$10,0,COLUMN(E111)),IF(AND(A55="Pn",(COUNTIF(PonderacionIndicadores!$A$1:$A$139,"Colon y recto"))&gt;COLUMN(D55)),OFFSET(PonderacionIndicadores!$A$1,MATCH("Colon y recto",PonderacionIndicadores!$A$1:$A$139,0)+COLUMN(D55)-2,3),IF(A55="TOTAL GENERAL",SUM(E$11:E53),IF(D55&lt;&gt;"",D55/OFFSET($A$10,MATCH("TOTAL GENERAL",$A$11:$A$100,0),3),""))))</f>
        <v/>
      </c>
      <c r="F55" s="16" t="s">
        <v>436</v>
      </c>
      <c r="G55" s="16" t="s">
        <v>436</v>
      </c>
      <c r="H55" s="18" t="s">
        <v>436</v>
      </c>
      <c r="I55" s="19" t="s">
        <v>436</v>
      </c>
      <c r="J55" s="18" t="s">
        <v>436</v>
      </c>
      <c r="K55" s="19" t="s">
        <v>436</v>
      </c>
      <c r="L55" s="18" t="s">
        <v>436</v>
      </c>
      <c r="M55" s="19" t="s">
        <v>436</v>
      </c>
      <c r="N55" s="19" t="s">
        <v>436</v>
      </c>
      <c r="O55" s="19" t="s">
        <v>436</v>
      </c>
      <c r="P55" s="180" t="s">
        <v>436</v>
      </c>
      <c r="Q55" s="18" t="s">
        <v>436</v>
      </c>
      <c r="R55" s="21" t="str">
        <f ca="1">IF(OR($A55="Pn",$A56="Pn"),"",IF($A55="TOTAL GENERAL",SUM(R$11:R53),IF(AND(H55&lt;&gt;"",$A55&lt;&gt;"Pn"),IF(H55&gt;OFFSET($A$10,MATCH("TOTAL GENERAL",$A$11:$A$100,0),COLUMN(H55)-1),0,OFFSET($A$10,MATCH("TOTAL GENERAL",$A$11:$A$100,0),COLUMN(H55)-1)-H55),"")))</f>
        <v/>
      </c>
      <c r="S55" s="21" t="str">
        <f ca="1">IF(OR($A55="Pn",$A56="Pn"),"",IF(OR($A55="Pn",$A56="Pn"),"",IF($A55="TOTAL GENERAL",SUM(S$11:S53),IF(AND(I55&lt;&gt;"",$A55&lt;&gt;"Pn"),IF(I55&lt;OFFSET($A$10,MATCH("TOTAL GENERAL",$A$11:$A$100,0),COLUMN(I55)-1),0,I55-OFFSET($A$10,MATCH("TOTAL GENERAL",$A$11:$A$100,0),COLUMN(I55)-1)),""))))</f>
        <v/>
      </c>
      <c r="T55" s="21" t="str">
        <f ca="1">IF(OR($A55="Pn",$A56="Pn"),"",IF(OR($A55="Pn",$A56="Pn"),"",IF($A55="TOTAL GENERAL",SUM(T$11:T53),IF(AND(J55&lt;&gt;"",$A55&lt;&gt;"Pn"),IF(J55&gt;OFFSET($A$10,MATCH("TOTAL GENERAL",$A$11:$A$100,0),COLUMN(J55)-1),0,OFFSET($A$10,MATCH("TOTAL GENERAL",$A$11:$A$100,0),COLUMN(J55)-1)-J55),""))))</f>
        <v/>
      </c>
      <c r="U55" s="21" t="str">
        <f ca="1">IF(OR($A55="Pn",$A56="Pn"),"",IF($A55="TOTAL GENERAL",SUM(U$11:U53),IF(AND(K55&lt;&gt;"",$A55&lt;&gt;"Pn"),IF(K55&lt;OFFSET($A$10,MATCH("TOTAL GENERAL",$A$11:$A$100,0),COLUMN(K55)-1),0,K55-OFFSET($A$10,MATCH("TOTAL GENERAL",$A$11:$A$100,0),COLUMN(K55)-1)),"")))</f>
        <v/>
      </c>
      <c r="V55" s="21" t="str">
        <f ca="1">IF(OR($A55="Pn",$A56="Pn"),"",IF(OR($A55="Pn",$A56="Pn"),"",IF($A55="TOTAL GENERAL",SUM(V$11:V53),IF(AND(L55&lt;&gt;"",$A55&lt;&gt;"Pn"),IF(L55&gt;OFFSET($A$10,MATCH("TOTAL GENERAL",$A$11:$A$100,0),COLUMN(L55)-1),0,OFFSET($A$10,MATCH("TOTAL GENERAL",$A$11:$A$100,0),COLUMN(L55)-1)-L55),""))))</f>
        <v/>
      </c>
      <c r="W55" s="21" t="str">
        <f ca="1">IF(OR($A55="Pn",$A56="Pn"),"",IF(OR($A55="Pn",$A56="Pn"),"",IF($A55="TOTAL GENERAL",SUM(W$11:W53),IF(AND(M55&lt;&gt;"",$A55&lt;&gt;"Pn"),IF(M55&lt;OFFSET($A$10,MATCH("TOTAL GENERAL",$A$11:$A$100,0),COLUMN(M55)-1),0,M55-OFFSET($A$10,MATCH("TOTAL GENERAL",$A$11:$A$100,0),COLUMN(M55)-1)),""))))</f>
        <v/>
      </c>
      <c r="X55" s="21" t="str">
        <f ca="1">IF(OR($A55="Pn",$A56="Pn"),"",IF(OR($A55="Pn",$A56="Pn"),"",IF($A55="TOTAL GENERAL",SUM(X$11:X53),IF(AND(N55&lt;&gt;"",$A55&lt;&gt;"Pn"),IF(N55&lt;OFFSET($A$10,MATCH("TOTAL GENERAL",$A$11:$A$100,0),COLUMN(N55)-1),0,N55-OFFSET($A$10,MATCH("TOTAL GENERAL",$A$11:$A$100,0),COLUMN(N55)-1)),""))))</f>
        <v/>
      </c>
      <c r="Y55" s="21" t="str">
        <f ca="1">IF(OR($A55="Pn",$A56="Pn"),"",IF(OR($A55="Pn",$A56="Pn"),"",IF($A55="TOTAL GENERAL",SUM(Y$11:Y53),IF(AND(O55&lt;&gt;"",$A55&lt;&gt;"Pn"),IF(O55&lt;OFFSET($A$10,MATCH("TOTAL GENERAL",$A$11:$A$100,0),COLUMN(O55)-1),0,O55-OFFSET($A$10,MATCH("TOTAL GENERAL",$A$11:$A$100,0),COLUMN(O55)-1)),""))))</f>
        <v/>
      </c>
      <c r="Z55" s="21" t="str">
        <f ca="1">IF(OR($A55="Pn",$A56="Pn"),"",IF($A55="TOTAL GENERAL",SUM(Z$11:Z53),IF(AND(P55&lt;&gt;"",$A55&lt;&gt;"Pn"),IF(P55&gt;OFFSET($A$10,MATCH("TOTAL GENERAL",$A$11:$A$100,0),COLUMN(P55)-1),0,OFFSET($A$10,MATCH("TOTAL GENERAL",$A$11:$A$100,0),COLUMN(P55)-1)-P55),"")))</f>
        <v/>
      </c>
      <c r="AA55" s="21" t="str">
        <f ca="1">IF(OR($A55="Pn",$A56="Pn"),"",IF(OR($A55="Pn",$A56="Pn"),"",IF($A55="TOTAL GENERAL",SUM(AA$11:AA53),IF(AND(Q55&lt;&gt;"",$A55&lt;&gt;"Pn"),IF(Q55&lt;OFFSET($A$10,MATCH("TOTAL GENERAL",$A$11:$A$100,0),COLUMN(Q55)-1),0,Q55-OFFSET($A$10,MATCH("TOTAL GENERAL",$A$11:$A$100,0),COLUMN(Q55)-1)),""))))</f>
        <v/>
      </c>
      <c r="AB55" s="21" t="str">
        <f>IF(OR($A55="Pn",$A56="Pn"),"",IF($A55="TOTAL GENERAL",SUM(AB$11:AB53),IF(AND(H55&lt;&gt;"",$A55&lt;&gt;"Pn"),R55*$D55,"")))</f>
        <v/>
      </c>
      <c r="AC55" s="21" t="str">
        <f>IF(OR($A55="Pn",$A56="Pn"),"",IF($A55="TOTAL GENERAL",SUM(AC$11:AC53),IF(AND(I55&lt;&gt;"",$A55&lt;&gt;"Pn"),S55*$D55,"")))</f>
        <v/>
      </c>
      <c r="AD55" s="21" t="str">
        <f>IF(OR($A55="Pn",$A56="Pn"),"",IF($A55="TOTAL GENERAL",SUM(AD$11:AD53),IF(AND(J55&lt;&gt;"",$A55&lt;&gt;"Pn"),T55*$D55,"")))</f>
        <v/>
      </c>
      <c r="AE55" s="21" t="str">
        <f>IF(OR($A55="Pn",$A56="Pn"),"",IF($A55="TOTAL GENERAL",SUM(AE$11:AE53),IF(AND(K55&lt;&gt;"",$A55&lt;&gt;"Pn"),U55*$D55,"")))</f>
        <v/>
      </c>
      <c r="AF55" s="21" t="str">
        <f>IF(OR($A55="Pn",$A56="Pn"),"",IF($A55="TOTAL GENERAL",SUM(AF$11:AF53),IF(AND(L55&lt;&gt;"",$A55&lt;&gt;"Pn"),V55*$D55,"")))</f>
        <v/>
      </c>
      <c r="AG55" s="21" t="str">
        <f>IF(OR($A55="Pn",$A56="Pn"),"",IF($A55="TOTAL GENERAL",SUM(AG$11:AG53),IF(AND(M55&lt;&gt;"",$A55&lt;&gt;"Pn"),W55*$D55,"")))</f>
        <v/>
      </c>
      <c r="AH55" s="21" t="str">
        <f>IF(OR($A55="Pn",$A56="Pn"),"",IF($A55="TOTAL GENERAL",SUM(AH$11:AH53),IF(AND(N55&lt;&gt;"",$A55&lt;&gt;"Pn"),X55*$D55,"")))</f>
        <v/>
      </c>
      <c r="AI55" s="21" t="str">
        <f>IF(OR($A55="Pn",$A56="Pn"),"",IF($A55="TOTAL GENERAL",SUM(AI$11:AI53),IF(AND(O55&lt;&gt;"",$A55&lt;&gt;"Pn"),Y55*$D55,"")))</f>
        <v/>
      </c>
      <c r="AJ55" s="21" t="str">
        <f>IF(OR($A55="Pn",$A56="Pn"),"",IF($A55="TOTAL GENERAL",SUM(AJ$11:AJ53),IF(AND(P55&lt;&gt;"",$A55&lt;&gt;"Pn"),Z55*$F55,"")))</f>
        <v/>
      </c>
      <c r="AK55" s="21" t="str">
        <f>IF(OR($A55="Pn",$A56="Pn"),"",IF($A55="TOTAL GENERAL",SUM(AK$11:AK53),IF(AND(Q55&lt;&gt;"",$A55&lt;&gt;"Pn"),AA55*$G55,"")))</f>
        <v/>
      </c>
      <c r="AL55" s="19" t="str">
        <f ca="1">IF($A55="TOTAL GENERAL",SUM(AL$11:AL53),IF(AND(R55&lt;&gt;"",$A55&lt;&gt;"Pn"),IF(OFFSET($A$11,MATCH("TOTAL GENERAL",$A$11:$A$100,0)-1,COLUMN(AA55))=0,0,AB55/OFFSET($A$11,MATCH("TOTAL GENERAL",$A$11:$A$100,0)-1,COLUMN(AA55))),""))</f>
        <v/>
      </c>
      <c r="AM55" s="19" t="str">
        <f ca="1">IF($A55="TOTAL GENERAL",SUM(AM$11:AM53),IF(AND(S55&lt;&gt;"",$A55&lt;&gt;"Pn"),IF(OFFSET($A$11,MATCH("TOTAL GENERAL",$A$11:$A$100,0)-1,COLUMN(AB55))=0,0,AC55/OFFSET($A$11,MATCH("TOTAL GENERAL",$A$11:$A$100,0)-1,COLUMN(AB55))),""))</f>
        <v/>
      </c>
      <c r="AN55" s="19" t="str">
        <f ca="1">IF($A55="TOTAL GENERAL",SUM(AN$11:AN53),IF(AND(T55&lt;&gt;"",$A55&lt;&gt;"Pn"),IF(OFFSET($A$11,MATCH("TOTAL GENERAL",$A$11:$A$100,0)-1,COLUMN(AC55))=0,0,AD55/OFFSET($A$11,MATCH("TOTAL GENERAL",$A$11:$A$100,0)-1,COLUMN(AC55))),""))</f>
        <v/>
      </c>
      <c r="AO55" s="19" t="str">
        <f ca="1">IF($A55="TOTAL GENERAL",SUM(AO$11:AO53),IF(AND(U55&lt;&gt;"",$A55&lt;&gt;"Pn"),IF(OFFSET($A$11,MATCH("TOTAL GENERAL",$A$11:$A$100,0)-1,COLUMN(AD55))=0,0,AE55/OFFSET($A$11,MATCH("TOTAL GENERAL",$A$11:$A$100,0)-1,COLUMN(AD55))),""))</f>
        <v/>
      </c>
      <c r="AP55" s="19" t="str">
        <f ca="1">IF($A55="TOTAL GENERAL",SUM(AP$11:AP53),IF(AND(V55&lt;&gt;"",$A55&lt;&gt;"Pn"),IF(OFFSET($A$11,MATCH("TOTAL GENERAL",$A$11:$A$100,0)-1,COLUMN(AE55))=0,0,AF55/OFFSET($A$11,MATCH("TOTAL GENERAL",$A$11:$A$100,0)-1,COLUMN(AE55))),""))</f>
        <v/>
      </c>
      <c r="AQ55" s="19" t="str">
        <f ca="1">IF($A55="TOTAL GENERAL",SUM(AQ$11:AQ53),IF(AND(W55&lt;&gt;"",$A55&lt;&gt;"Pn"),IF(OFFSET($A$11,MATCH("TOTAL GENERAL",$A$11:$A$100,0)-1,COLUMN(AF55))=0,0,AG55/OFFSET($A$11,MATCH("TOTAL GENERAL",$A$11:$A$100,0)-1,COLUMN(AF55))),""))</f>
        <v/>
      </c>
      <c r="AR55" s="19" t="str">
        <f ca="1">IF($A55="TOTAL GENERAL",SUM(AR$11:AR53),IF(AND(X55&lt;&gt;"",$A55&lt;&gt;"Pn"),IF(OFFSET($A$11,MATCH("TOTAL GENERAL",$A$11:$A$100,0)-1,COLUMN(AG55))=0,0,AH55/OFFSET($A$11,MATCH("TOTAL GENERAL",$A$11:$A$100,0)-1,COLUMN(AG55))),""))</f>
        <v/>
      </c>
      <c r="AS55" s="19" t="str">
        <f ca="1">IF($A55="TOTAL GENERAL",SUM(AS$11:AS53),IF(AND(Y55&lt;&gt;"",$A55&lt;&gt;"Pn"),IF(OFFSET($A$11,MATCH("TOTAL GENERAL",$A$11:$A$100,0)-1,COLUMN(AH55))=0,0,AI55/OFFSET($A$11,MATCH("TOTAL GENERAL",$A$11:$A$100,0)-1,COLUMN(AH55))),""))</f>
        <v/>
      </c>
      <c r="AT55" s="19" t="str">
        <f ca="1">IF($A55="TOTAL GENERAL",SUM(AT$11:AT53),IF(AND(Z55&lt;&gt;"",$A55&lt;&gt;"Pn"),IF(OFFSET($A$11,MATCH("TOTAL GENERAL",$A$11:$A$100,0)-1,COLUMN(AI55))=0,0,AJ55/OFFSET($A$11,MATCH("TOTAL GENERAL",$A$11:$A$100,0)-1,COLUMN(AI55))),""))</f>
        <v/>
      </c>
      <c r="AU55" s="19" t="str">
        <f ca="1">IF($A55="TOTAL GENERAL",SUM(AU$11:AU53),IF(AND(AA55&lt;&gt;"",$A55&lt;&gt;"Pn"),IF(OFFSET($A$11,MATCH("TOTAL GENERAL",$A$11:$A$100,0)-1,COLUMN(AJ55))=0,0,AK55/OFFSET($A$11,MATCH("TOTAL GENERAL",$A$11:$A$100,0)-1,COLUMN(AJ55))),""))</f>
        <v/>
      </c>
      <c r="AV55" s="182" t="str">
        <f ca="1">IF(A55="TOTAL GENERAL",SUM(AV$11:AV53),IF(COUNTIF(AL55:AU55,"")&lt;COUNTA($AL$10:$AU$10),(IF(AL55&lt;&gt;"",AL55*OFFSET($A$10,MATCH("Pn",$A$11:$A$100,0),1),0)+IF(AM55&lt;&gt;"",AM55*OFFSET($A$10,MATCH("Pn",$A$11:$A$100,0),2),0)+IF(AN55&lt;&gt;"",AN55*OFFSET($A$10,MATCH("Pn",$A$11:$A$100,0),3),0)+IF(AO55&lt;&gt;"",AO55*OFFSET($A$10,MATCH("Pn",$A$11:$A$100,0),4),0)+IF(AP55&lt;&gt;"",AP55*OFFSET($A$10,MATCH("Pn",$A$11:$A$100,0),5),0)+IF(AQ55&lt;&gt;"",AQ55*OFFSET($A$10,MATCH("Pn",$A$11:$A$100,0),6),0)+IF(AR55&lt;&gt;"",AR55*OFFSET($A$10,MATCH("Pn",$A$11:$A$100,0),7),0)+IF(AS55&lt;&gt;"",AS55*OFFSET($A$10,MATCH("Pn",$A$11:$A$100,0),8),0)+IF(AT55&lt;&gt;"",AT55*OFFSET($A$10,MATCH("Pn",$A$11:$A$100,0),9),0)+IF(AU55&lt;&gt;"",AU55*OFFSET($A$10,MATCH("Pn",$A$11:$A$100,0),10),0))*OFFSET($A$10,MATCH("FC",$A$11:$A$100,0),2),""))</f>
        <v/>
      </c>
      <c r="AW55" s="10" t="str">
        <f ca="1">IF(OR(A55="Pn",A56="Pn"),"",IF(AND(AV55="",H55&lt;&gt;""),-H55,IF(A55="TOTAL GENERAL",SUM(AW$11:AW53),IF(AV55&lt;&gt;"",AV55-C55,""))))</f>
        <v/>
      </c>
    </row>
    <row r="56" spans="1:49" s="4" customFormat="1" x14ac:dyDescent="0.25">
      <c r="A56" s="15" t="s">
        <v>438</v>
      </c>
      <c r="B56" s="15" t="s">
        <v>294</v>
      </c>
      <c r="C56" s="179">
        <v>0.3</v>
      </c>
      <c r="D56" s="16" t="s">
        <v>436</v>
      </c>
      <c r="E56" s="9" t="str">
        <f ca="1">IF(AND($A57="Pn",COLUMN(C54)&lt;COUNTIF(PonderacionIndicadores!$A$1:$A$139,"Colon y recto")-1),OFFSET($F$10,0,COLUMN(E112)),IF(AND(A56="Pn",(COUNTIF(PonderacionIndicadores!$A$1:$A$139,"Colon y recto"))&gt;COLUMN(D56)),OFFSET(PonderacionIndicadores!$A$1,MATCH("Colon y recto",PonderacionIndicadores!$A$1:$A$139,0)+COLUMN(D56)-2,3),IF(A56="TOTAL GENERAL",SUM(E$11:E54),IF(D56&lt;&gt;"",D56/OFFSET($A$10,MATCH("TOTAL GENERAL",$A$11:$A$100,0),3),""))))</f>
        <v/>
      </c>
      <c r="F56" s="16" t="s">
        <v>436</v>
      </c>
      <c r="G56" s="16" t="s">
        <v>436</v>
      </c>
      <c r="H56" s="18" t="s">
        <v>436</v>
      </c>
      <c r="I56" s="19" t="s">
        <v>436</v>
      </c>
      <c r="J56" s="18" t="s">
        <v>436</v>
      </c>
      <c r="K56" s="19" t="s">
        <v>436</v>
      </c>
      <c r="L56" s="18" t="s">
        <v>436</v>
      </c>
      <c r="M56" s="19" t="s">
        <v>436</v>
      </c>
      <c r="N56" s="19" t="s">
        <v>436</v>
      </c>
      <c r="O56" s="19" t="s">
        <v>436</v>
      </c>
      <c r="P56" s="180" t="s">
        <v>436</v>
      </c>
      <c r="Q56" s="18" t="s">
        <v>436</v>
      </c>
      <c r="R56" s="21" t="str">
        <f ca="1">IF(OR($A56="Pn",$A57="Pn"),"",IF($A56="TOTAL GENERAL",SUM(R$11:R54),IF(AND(H56&lt;&gt;"",$A56&lt;&gt;"Pn"),IF(H56&gt;OFFSET($A$10,MATCH("TOTAL GENERAL",$A$11:$A$100,0),COLUMN(H56)-1),0,OFFSET($A$10,MATCH("TOTAL GENERAL",$A$11:$A$100,0),COLUMN(H56)-1)-H56),"")))</f>
        <v/>
      </c>
      <c r="S56" s="21" t="str">
        <f ca="1">IF(OR($A56="Pn",$A57="Pn"),"",IF(OR($A56="Pn",$A57="Pn"),"",IF($A56="TOTAL GENERAL",SUM(S$11:S54),IF(AND(I56&lt;&gt;"",$A56&lt;&gt;"Pn"),IF(I56&lt;OFFSET($A$10,MATCH("TOTAL GENERAL",$A$11:$A$100,0),COLUMN(I56)-1),0,I56-OFFSET($A$10,MATCH("TOTAL GENERAL",$A$11:$A$100,0),COLUMN(I56)-1)),""))))</f>
        <v/>
      </c>
      <c r="T56" s="21" t="str">
        <f ca="1">IF(OR($A56="Pn",$A57="Pn"),"",IF(OR($A56="Pn",$A57="Pn"),"",IF($A56="TOTAL GENERAL",SUM(T$11:T54),IF(AND(J56&lt;&gt;"",$A56&lt;&gt;"Pn"),IF(J56&gt;OFFSET($A$10,MATCH("TOTAL GENERAL",$A$11:$A$100,0),COLUMN(J56)-1),0,OFFSET($A$10,MATCH("TOTAL GENERAL",$A$11:$A$100,0),COLUMN(J56)-1)-J56),""))))</f>
        <v/>
      </c>
      <c r="U56" s="21" t="str">
        <f ca="1">IF(OR($A56="Pn",$A57="Pn"),"",IF($A56="TOTAL GENERAL",SUM(U$11:U54),IF(AND(K56&lt;&gt;"",$A56&lt;&gt;"Pn"),IF(K56&lt;OFFSET($A$10,MATCH("TOTAL GENERAL",$A$11:$A$100,0),COLUMN(K56)-1),0,K56-OFFSET($A$10,MATCH("TOTAL GENERAL",$A$11:$A$100,0),COLUMN(K56)-1)),"")))</f>
        <v/>
      </c>
      <c r="V56" s="21" t="str">
        <f ca="1">IF(OR($A56="Pn",$A57="Pn"),"",IF(OR($A56="Pn",$A57="Pn"),"",IF($A56="TOTAL GENERAL",SUM(V$11:V54),IF(AND(L56&lt;&gt;"",$A56&lt;&gt;"Pn"),IF(L56&gt;OFFSET($A$10,MATCH("TOTAL GENERAL",$A$11:$A$100,0),COLUMN(L56)-1),0,OFFSET($A$10,MATCH("TOTAL GENERAL",$A$11:$A$100,0),COLUMN(L56)-1)-L56),""))))</f>
        <v/>
      </c>
      <c r="W56" s="21" t="str">
        <f ca="1">IF(OR($A56="Pn",$A57="Pn"),"",IF(OR($A56="Pn",$A57="Pn"),"",IF($A56="TOTAL GENERAL",SUM(W$11:W54),IF(AND(M56&lt;&gt;"",$A56&lt;&gt;"Pn"),IF(M56&lt;OFFSET($A$10,MATCH("TOTAL GENERAL",$A$11:$A$100,0),COLUMN(M56)-1),0,M56-OFFSET($A$10,MATCH("TOTAL GENERAL",$A$11:$A$100,0),COLUMN(M56)-1)),""))))</f>
        <v/>
      </c>
      <c r="X56" s="21" t="str">
        <f ca="1">IF(OR($A56="Pn",$A57="Pn"),"",IF(OR($A56="Pn",$A57="Pn"),"",IF($A56="TOTAL GENERAL",SUM(X$11:X54),IF(AND(N56&lt;&gt;"",$A56&lt;&gt;"Pn"),IF(N56&lt;OFFSET($A$10,MATCH("TOTAL GENERAL",$A$11:$A$100,0),COLUMN(N56)-1),0,N56-OFFSET($A$10,MATCH("TOTAL GENERAL",$A$11:$A$100,0),COLUMN(N56)-1)),""))))</f>
        <v/>
      </c>
      <c r="Y56" s="21" t="str">
        <f ca="1">IF(OR($A56="Pn",$A57="Pn"),"",IF(OR($A56="Pn",$A57="Pn"),"",IF($A56="TOTAL GENERAL",SUM(Y$11:Y54),IF(AND(O56&lt;&gt;"",$A56&lt;&gt;"Pn"),IF(O56&lt;OFFSET($A$10,MATCH("TOTAL GENERAL",$A$11:$A$100,0),COLUMN(O56)-1),0,O56-OFFSET($A$10,MATCH("TOTAL GENERAL",$A$11:$A$100,0),COLUMN(O56)-1)),""))))</f>
        <v/>
      </c>
      <c r="Z56" s="21" t="str">
        <f ca="1">IF(OR($A56="Pn",$A57="Pn"),"",IF($A56="TOTAL GENERAL",SUM(Z$11:Z54),IF(AND(P56&lt;&gt;"",$A56&lt;&gt;"Pn"),IF(P56&gt;OFFSET($A$10,MATCH("TOTAL GENERAL",$A$11:$A$100,0),COLUMN(P56)-1),0,OFFSET($A$10,MATCH("TOTAL GENERAL",$A$11:$A$100,0),COLUMN(P56)-1)-P56),"")))</f>
        <v/>
      </c>
      <c r="AA56" s="21" t="str">
        <f ca="1">IF(OR($A56="Pn",$A57="Pn"),"",IF(OR($A56="Pn",$A57="Pn"),"",IF($A56="TOTAL GENERAL",SUM(AA$11:AA54),IF(AND(Q56&lt;&gt;"",$A56&lt;&gt;"Pn"),IF(Q56&lt;OFFSET($A$10,MATCH("TOTAL GENERAL",$A$11:$A$100,0),COLUMN(Q56)-1),0,Q56-OFFSET($A$10,MATCH("TOTAL GENERAL",$A$11:$A$100,0),COLUMN(Q56)-1)),""))))</f>
        <v/>
      </c>
      <c r="AB56" s="21" t="str">
        <f>IF(OR($A56="Pn",$A57="Pn"),"",IF($A56="TOTAL GENERAL",SUM(AB$11:AB54),IF(AND(H56&lt;&gt;"",$A56&lt;&gt;"Pn"),R56*$D56,"")))</f>
        <v/>
      </c>
      <c r="AC56" s="21" t="str">
        <f>IF(OR($A56="Pn",$A57="Pn"),"",IF($A56="TOTAL GENERAL",SUM(AC$11:AC54),IF(AND(I56&lt;&gt;"",$A56&lt;&gt;"Pn"),S56*$D56,"")))</f>
        <v/>
      </c>
      <c r="AD56" s="21" t="str">
        <f>IF(OR($A56="Pn",$A57="Pn"),"",IF($A56="TOTAL GENERAL",SUM(AD$11:AD54),IF(AND(J56&lt;&gt;"",$A56&lt;&gt;"Pn"),T56*$D56,"")))</f>
        <v/>
      </c>
      <c r="AE56" s="21" t="str">
        <f>IF(OR($A56="Pn",$A57="Pn"),"",IF($A56="TOTAL GENERAL",SUM(AE$11:AE54),IF(AND(K56&lt;&gt;"",$A56&lt;&gt;"Pn"),U56*$D56,"")))</f>
        <v/>
      </c>
      <c r="AF56" s="21" t="str">
        <f>IF(OR($A56="Pn",$A57="Pn"),"",IF($A56="TOTAL GENERAL",SUM(AF$11:AF54),IF(AND(L56&lt;&gt;"",$A56&lt;&gt;"Pn"),V56*$D56,"")))</f>
        <v/>
      </c>
      <c r="AG56" s="21" t="str">
        <f>IF(OR($A56="Pn",$A57="Pn"),"",IF($A56="TOTAL GENERAL",SUM(AG$11:AG54),IF(AND(M56&lt;&gt;"",$A56&lt;&gt;"Pn"),W56*$D56,"")))</f>
        <v/>
      </c>
      <c r="AH56" s="21" t="str">
        <f>IF(OR($A56="Pn",$A57="Pn"),"",IF($A56="TOTAL GENERAL",SUM(AH$11:AH54),IF(AND(N56&lt;&gt;"",$A56&lt;&gt;"Pn"),X56*$D56,"")))</f>
        <v/>
      </c>
      <c r="AI56" s="21" t="str">
        <f>IF(OR($A56="Pn",$A57="Pn"),"",IF($A56="TOTAL GENERAL",SUM(AI$11:AI54),IF(AND(O56&lt;&gt;"",$A56&lt;&gt;"Pn"),Y56*$D56,"")))</f>
        <v/>
      </c>
      <c r="AJ56" s="21" t="str">
        <f>IF(OR($A56="Pn",$A57="Pn"),"",IF($A56="TOTAL GENERAL",SUM(AJ$11:AJ54),IF(AND(P56&lt;&gt;"",$A56&lt;&gt;"Pn"),Z56*$F56,"")))</f>
        <v/>
      </c>
      <c r="AK56" s="21" t="str">
        <f>IF(OR($A56="Pn",$A57="Pn"),"",IF($A56="TOTAL GENERAL",SUM(AK$11:AK54),IF(AND(Q56&lt;&gt;"",$A56&lt;&gt;"Pn"),AA56*$G56,"")))</f>
        <v/>
      </c>
      <c r="AL56" s="19" t="str">
        <f ca="1">IF($A56="TOTAL GENERAL",SUM(AL$11:AL54),IF(AND(R56&lt;&gt;"",$A56&lt;&gt;"Pn"),IF(OFFSET($A$11,MATCH("TOTAL GENERAL",$A$11:$A$100,0)-1,COLUMN(AA56))=0,0,AB56/OFFSET($A$11,MATCH("TOTAL GENERAL",$A$11:$A$100,0)-1,COLUMN(AA56))),""))</f>
        <v/>
      </c>
      <c r="AM56" s="19" t="str">
        <f ca="1">IF($A56="TOTAL GENERAL",SUM(AM$11:AM54),IF(AND(S56&lt;&gt;"",$A56&lt;&gt;"Pn"),IF(OFFSET($A$11,MATCH("TOTAL GENERAL",$A$11:$A$100,0)-1,COLUMN(AB56))=0,0,AC56/OFFSET($A$11,MATCH("TOTAL GENERAL",$A$11:$A$100,0)-1,COLUMN(AB56))),""))</f>
        <v/>
      </c>
      <c r="AN56" s="19" t="str">
        <f ca="1">IF($A56="TOTAL GENERAL",SUM(AN$11:AN54),IF(AND(T56&lt;&gt;"",$A56&lt;&gt;"Pn"),IF(OFFSET($A$11,MATCH("TOTAL GENERAL",$A$11:$A$100,0)-1,COLUMN(AC56))=0,0,AD56/OFFSET($A$11,MATCH("TOTAL GENERAL",$A$11:$A$100,0)-1,COLUMN(AC56))),""))</f>
        <v/>
      </c>
      <c r="AO56" s="19" t="str">
        <f ca="1">IF($A56="TOTAL GENERAL",SUM(AO$11:AO54),IF(AND(U56&lt;&gt;"",$A56&lt;&gt;"Pn"),IF(OFFSET($A$11,MATCH("TOTAL GENERAL",$A$11:$A$100,0)-1,COLUMN(AD56))=0,0,AE56/OFFSET($A$11,MATCH("TOTAL GENERAL",$A$11:$A$100,0)-1,COLUMN(AD56))),""))</f>
        <v/>
      </c>
      <c r="AP56" s="19" t="str">
        <f ca="1">IF($A56="TOTAL GENERAL",SUM(AP$11:AP54),IF(AND(V56&lt;&gt;"",$A56&lt;&gt;"Pn"),IF(OFFSET($A$11,MATCH("TOTAL GENERAL",$A$11:$A$100,0)-1,COLUMN(AE56))=0,0,AF56/OFFSET($A$11,MATCH("TOTAL GENERAL",$A$11:$A$100,0)-1,COLUMN(AE56))),""))</f>
        <v/>
      </c>
      <c r="AQ56" s="19" t="str">
        <f ca="1">IF($A56="TOTAL GENERAL",SUM(AQ$11:AQ54),IF(AND(W56&lt;&gt;"",$A56&lt;&gt;"Pn"),IF(OFFSET($A$11,MATCH("TOTAL GENERAL",$A$11:$A$100,0)-1,COLUMN(AF56))=0,0,AG56/OFFSET($A$11,MATCH("TOTAL GENERAL",$A$11:$A$100,0)-1,COLUMN(AF56))),""))</f>
        <v/>
      </c>
      <c r="AR56" s="19" t="str">
        <f ca="1">IF($A56="TOTAL GENERAL",SUM(AR$11:AR54),IF(AND(X56&lt;&gt;"",$A56&lt;&gt;"Pn"),IF(OFFSET($A$11,MATCH("TOTAL GENERAL",$A$11:$A$100,0)-1,COLUMN(AG56))=0,0,AH56/OFFSET($A$11,MATCH("TOTAL GENERAL",$A$11:$A$100,0)-1,COLUMN(AG56))),""))</f>
        <v/>
      </c>
      <c r="AS56" s="19" t="str">
        <f ca="1">IF($A56="TOTAL GENERAL",SUM(AS$11:AS54),IF(AND(Y56&lt;&gt;"",$A56&lt;&gt;"Pn"),IF(OFFSET($A$11,MATCH("TOTAL GENERAL",$A$11:$A$100,0)-1,COLUMN(AH56))=0,0,AI56/OFFSET($A$11,MATCH("TOTAL GENERAL",$A$11:$A$100,0)-1,COLUMN(AH56))),""))</f>
        <v/>
      </c>
      <c r="AT56" s="19" t="str">
        <f ca="1">IF($A56="TOTAL GENERAL",SUM(AT$11:AT54),IF(AND(Z56&lt;&gt;"",$A56&lt;&gt;"Pn"),IF(OFFSET($A$11,MATCH("TOTAL GENERAL",$A$11:$A$100,0)-1,COLUMN(AI56))=0,0,AJ56/OFFSET($A$11,MATCH("TOTAL GENERAL",$A$11:$A$100,0)-1,COLUMN(AI56))),""))</f>
        <v/>
      </c>
      <c r="AU56" s="19" t="str">
        <f ca="1">IF($A56="TOTAL GENERAL",SUM(AU$11:AU54),IF(AND(AA56&lt;&gt;"",$A56&lt;&gt;"Pn"),IF(OFFSET($A$11,MATCH("TOTAL GENERAL",$A$11:$A$100,0)-1,COLUMN(AJ56))=0,0,AK56/OFFSET($A$11,MATCH("TOTAL GENERAL",$A$11:$A$100,0)-1,COLUMN(AJ56))),""))</f>
        <v/>
      </c>
      <c r="AV56" s="182" t="str">
        <f ca="1">IF(A56="TOTAL GENERAL",SUM(AV$11:AV54),IF(COUNTIF(AL56:AU56,"")&lt;COUNTA($AL$10:$AU$10),(IF(AL56&lt;&gt;"",AL56*OFFSET($A$10,MATCH("Pn",$A$11:$A$100,0),1),0)+IF(AM56&lt;&gt;"",AM56*OFFSET($A$10,MATCH("Pn",$A$11:$A$100,0),2),0)+IF(AN56&lt;&gt;"",AN56*OFFSET($A$10,MATCH("Pn",$A$11:$A$100,0),3),0)+IF(AO56&lt;&gt;"",AO56*OFFSET($A$10,MATCH("Pn",$A$11:$A$100,0),4),0)+IF(AP56&lt;&gt;"",AP56*OFFSET($A$10,MATCH("Pn",$A$11:$A$100,0),5),0)+IF(AQ56&lt;&gt;"",AQ56*OFFSET($A$10,MATCH("Pn",$A$11:$A$100,0),6),0)+IF(AR56&lt;&gt;"",AR56*OFFSET($A$10,MATCH("Pn",$A$11:$A$100,0),7),0)+IF(AS56&lt;&gt;"",AS56*OFFSET($A$10,MATCH("Pn",$A$11:$A$100,0),8),0)+IF(AT56&lt;&gt;"",AT56*OFFSET($A$10,MATCH("Pn",$A$11:$A$100,0),9),0)+IF(AU56&lt;&gt;"",AU56*OFFSET($A$10,MATCH("Pn",$A$11:$A$100,0),10),0))*OFFSET($A$10,MATCH("FC",$A$11:$A$100,0),2),""))</f>
        <v/>
      </c>
      <c r="AW56" s="10" t="str">
        <f ca="1">IF(OR(A56="Pn",A57="Pn"),"",IF(AND(AV56="",H56&lt;&gt;""),-H56,IF(A56="TOTAL GENERAL",SUM(AW$11:AW54),IF(AV56&lt;&gt;"",AV56-C56,""))))</f>
        <v/>
      </c>
    </row>
    <row r="57" spans="1:49" s="8" customFormat="1" x14ac:dyDescent="0.25">
      <c r="A57" s="15" t="s">
        <v>438</v>
      </c>
      <c r="B57" s="15" t="s">
        <v>346</v>
      </c>
      <c r="C57" s="179">
        <v>8.9</v>
      </c>
      <c r="D57" s="16" t="s">
        <v>436</v>
      </c>
      <c r="E57" s="9" t="str">
        <f ca="1">IF(AND($A58="Pn",COLUMN(C55)&lt;COUNTIF(PonderacionIndicadores!$A$1:$A$139,"Colon y recto")-1),OFFSET($F$10,0,COLUMN(E113)),IF(AND(A57="Pn",(COUNTIF(PonderacionIndicadores!$A$1:$A$139,"Colon y recto"))&gt;COLUMN(D57)),OFFSET(PonderacionIndicadores!$A$1,MATCH("Colon y recto",PonderacionIndicadores!$A$1:$A$139,0)+COLUMN(D57)-2,3),IF(A57="TOTAL GENERAL",SUM(E$11:E55),IF(D57&lt;&gt;"",D57/OFFSET($A$10,MATCH("TOTAL GENERAL",$A$11:$A$100,0),3),""))))</f>
        <v/>
      </c>
      <c r="F57" s="16" t="s">
        <v>436</v>
      </c>
      <c r="G57" s="16" t="s">
        <v>436</v>
      </c>
      <c r="H57" s="18" t="s">
        <v>436</v>
      </c>
      <c r="I57" s="19" t="s">
        <v>436</v>
      </c>
      <c r="J57" s="18" t="s">
        <v>436</v>
      </c>
      <c r="K57" s="19" t="s">
        <v>436</v>
      </c>
      <c r="L57" s="18" t="s">
        <v>436</v>
      </c>
      <c r="M57" s="19" t="s">
        <v>436</v>
      </c>
      <c r="N57" s="19" t="s">
        <v>436</v>
      </c>
      <c r="O57" s="19" t="s">
        <v>436</v>
      </c>
      <c r="P57" s="180" t="s">
        <v>436</v>
      </c>
      <c r="Q57" s="18" t="s">
        <v>436</v>
      </c>
      <c r="R57" s="21" t="str">
        <f ca="1">IF(OR($A57="Pn",$A58="Pn"),"",IF($A57="TOTAL GENERAL",SUM(R$11:R55),IF(AND(H57&lt;&gt;"",$A57&lt;&gt;"Pn"),IF(H57&gt;OFFSET($A$10,MATCH("TOTAL GENERAL",$A$11:$A$100,0),COLUMN(H57)-1),0,OFFSET($A$10,MATCH("TOTAL GENERAL",$A$11:$A$100,0),COLUMN(H57)-1)-H57),"")))</f>
        <v/>
      </c>
      <c r="S57" s="21" t="str">
        <f ca="1">IF(OR($A57="Pn",$A58="Pn"),"",IF(OR($A57="Pn",$A58="Pn"),"",IF($A57="TOTAL GENERAL",SUM(S$11:S55),IF(AND(I57&lt;&gt;"",$A57&lt;&gt;"Pn"),IF(I57&lt;OFFSET($A$10,MATCH("TOTAL GENERAL",$A$11:$A$100,0),COLUMN(I57)-1),0,I57-OFFSET($A$10,MATCH("TOTAL GENERAL",$A$11:$A$100,0),COLUMN(I57)-1)),""))))</f>
        <v/>
      </c>
      <c r="T57" s="21" t="str">
        <f ca="1">IF(OR($A57="Pn",$A58="Pn"),"",IF(OR($A57="Pn",$A58="Pn"),"",IF($A57="TOTAL GENERAL",SUM(T$11:T55),IF(AND(J57&lt;&gt;"",$A57&lt;&gt;"Pn"),IF(J57&gt;OFFSET($A$10,MATCH("TOTAL GENERAL",$A$11:$A$100,0),COLUMN(J57)-1),0,OFFSET($A$10,MATCH("TOTAL GENERAL",$A$11:$A$100,0),COLUMN(J57)-1)-J57),""))))</f>
        <v/>
      </c>
      <c r="U57" s="21" t="str">
        <f ca="1">IF(OR($A57="Pn",$A58="Pn"),"",IF($A57="TOTAL GENERAL",SUM(U$11:U55),IF(AND(K57&lt;&gt;"",$A57&lt;&gt;"Pn"),IF(K57&lt;OFFSET($A$10,MATCH("TOTAL GENERAL",$A$11:$A$100,0),COLUMN(K57)-1),0,K57-OFFSET($A$10,MATCH("TOTAL GENERAL",$A$11:$A$100,0),COLUMN(K57)-1)),"")))</f>
        <v/>
      </c>
      <c r="V57" s="21" t="str">
        <f ca="1">IF(OR($A57="Pn",$A58="Pn"),"",IF(OR($A57="Pn",$A58="Pn"),"",IF($A57="TOTAL GENERAL",SUM(V$11:V55),IF(AND(L57&lt;&gt;"",$A57&lt;&gt;"Pn"),IF(L57&gt;OFFSET($A$10,MATCH("TOTAL GENERAL",$A$11:$A$100,0),COLUMN(L57)-1),0,OFFSET($A$10,MATCH("TOTAL GENERAL",$A$11:$A$100,0),COLUMN(L57)-1)-L57),""))))</f>
        <v/>
      </c>
      <c r="W57" s="21" t="str">
        <f ca="1">IF(OR($A57="Pn",$A58="Pn"),"",IF(OR($A57="Pn",$A58="Pn"),"",IF($A57="TOTAL GENERAL",SUM(W$11:W55),IF(AND(M57&lt;&gt;"",$A57&lt;&gt;"Pn"),IF(M57&lt;OFFSET($A$10,MATCH("TOTAL GENERAL",$A$11:$A$100,0),COLUMN(M57)-1),0,M57-OFFSET($A$10,MATCH("TOTAL GENERAL",$A$11:$A$100,0),COLUMN(M57)-1)),""))))</f>
        <v/>
      </c>
      <c r="X57" s="21" t="str">
        <f ca="1">IF(OR($A57="Pn",$A58="Pn"),"",IF(OR($A57="Pn",$A58="Pn"),"",IF($A57="TOTAL GENERAL",SUM(X$11:X55),IF(AND(N57&lt;&gt;"",$A57&lt;&gt;"Pn"),IF(N57&lt;OFFSET($A$10,MATCH("TOTAL GENERAL",$A$11:$A$100,0),COLUMN(N57)-1),0,N57-OFFSET($A$10,MATCH("TOTAL GENERAL",$A$11:$A$100,0),COLUMN(N57)-1)),""))))</f>
        <v/>
      </c>
      <c r="Y57" s="21" t="str">
        <f ca="1">IF(OR($A57="Pn",$A58="Pn"),"",IF(OR($A57="Pn",$A58="Pn"),"",IF($A57="TOTAL GENERAL",SUM(Y$11:Y55),IF(AND(O57&lt;&gt;"",$A57&lt;&gt;"Pn"),IF(O57&lt;OFFSET($A$10,MATCH("TOTAL GENERAL",$A$11:$A$100,0),COLUMN(O57)-1),0,O57-OFFSET($A$10,MATCH("TOTAL GENERAL",$A$11:$A$100,0),COLUMN(O57)-1)),""))))</f>
        <v/>
      </c>
      <c r="Z57" s="21" t="str">
        <f ca="1">IF(OR($A57="Pn",$A58="Pn"),"",IF($A57="TOTAL GENERAL",SUM(Z$11:Z55),IF(AND(P57&lt;&gt;"",$A57&lt;&gt;"Pn"),IF(P57&gt;OFFSET($A$10,MATCH("TOTAL GENERAL",$A$11:$A$100,0),COLUMN(P57)-1),0,OFFSET($A$10,MATCH("TOTAL GENERAL",$A$11:$A$100,0),COLUMN(P57)-1)-P57),"")))</f>
        <v/>
      </c>
      <c r="AA57" s="21" t="str">
        <f ca="1">IF(OR($A57="Pn",$A58="Pn"),"",IF(OR($A57="Pn",$A58="Pn"),"",IF($A57="TOTAL GENERAL",SUM(AA$11:AA55),IF(AND(Q57&lt;&gt;"",$A57&lt;&gt;"Pn"),IF(Q57&lt;OFFSET($A$10,MATCH("TOTAL GENERAL",$A$11:$A$100,0),COLUMN(Q57)-1),0,Q57-OFFSET($A$10,MATCH("TOTAL GENERAL",$A$11:$A$100,0),COLUMN(Q57)-1)),""))))</f>
        <v/>
      </c>
      <c r="AB57" s="21" t="str">
        <f>IF(OR($A57="Pn",$A58="Pn"),"",IF($A57="TOTAL GENERAL",SUM(AB$11:AB55),IF(AND(H57&lt;&gt;"",$A57&lt;&gt;"Pn"),R57*$D57,"")))</f>
        <v/>
      </c>
      <c r="AC57" s="21" t="str">
        <f>IF(OR($A57="Pn",$A58="Pn"),"",IF($A57="TOTAL GENERAL",SUM(AC$11:AC55),IF(AND(I57&lt;&gt;"",$A57&lt;&gt;"Pn"),S57*$D57,"")))</f>
        <v/>
      </c>
      <c r="AD57" s="21" t="str">
        <f>IF(OR($A57="Pn",$A58="Pn"),"",IF($A57="TOTAL GENERAL",SUM(AD$11:AD55),IF(AND(J57&lt;&gt;"",$A57&lt;&gt;"Pn"),T57*$D57,"")))</f>
        <v/>
      </c>
      <c r="AE57" s="21" t="str">
        <f>IF(OR($A57="Pn",$A58="Pn"),"",IF($A57="TOTAL GENERAL",SUM(AE$11:AE55),IF(AND(K57&lt;&gt;"",$A57&lt;&gt;"Pn"),U57*$D57,"")))</f>
        <v/>
      </c>
      <c r="AF57" s="21" t="str">
        <f>IF(OR($A57="Pn",$A58="Pn"),"",IF($A57="TOTAL GENERAL",SUM(AF$11:AF55),IF(AND(L57&lt;&gt;"",$A57&lt;&gt;"Pn"),V57*$D57,"")))</f>
        <v/>
      </c>
      <c r="AG57" s="21" t="str">
        <f>IF(OR($A57="Pn",$A58="Pn"),"",IF($A57="TOTAL GENERAL",SUM(AG$11:AG55),IF(AND(M57&lt;&gt;"",$A57&lt;&gt;"Pn"),W57*$D57,"")))</f>
        <v/>
      </c>
      <c r="AH57" s="21" t="str">
        <f>IF(OR($A57="Pn",$A58="Pn"),"",IF($A57="TOTAL GENERAL",SUM(AH$11:AH55),IF(AND(N57&lt;&gt;"",$A57&lt;&gt;"Pn"),X57*$D57,"")))</f>
        <v/>
      </c>
      <c r="AI57" s="21" t="str">
        <f>IF(OR($A57="Pn",$A58="Pn"),"",IF($A57="TOTAL GENERAL",SUM(AI$11:AI55),IF(AND(O57&lt;&gt;"",$A57&lt;&gt;"Pn"),Y57*$D57,"")))</f>
        <v/>
      </c>
      <c r="AJ57" s="21" t="str">
        <f>IF(OR($A57="Pn",$A58="Pn"),"",IF($A57="TOTAL GENERAL",SUM(AJ$11:AJ55),IF(AND(P57&lt;&gt;"",$A57&lt;&gt;"Pn"),Z57*$F57,"")))</f>
        <v/>
      </c>
      <c r="AK57" s="21" t="str">
        <f>IF(OR($A57="Pn",$A58="Pn"),"",IF($A57="TOTAL GENERAL",SUM(AK$11:AK55),IF(AND(Q57&lt;&gt;"",$A57&lt;&gt;"Pn"),AA57*$G57,"")))</f>
        <v/>
      </c>
      <c r="AL57" s="19" t="str">
        <f ca="1">IF($A57="TOTAL GENERAL",SUM(AL$11:AL55),IF(AND(R57&lt;&gt;"",$A57&lt;&gt;"Pn"),IF(OFFSET($A$11,MATCH("TOTAL GENERAL",$A$11:$A$100,0)-1,COLUMN(AA57))=0,0,AB57/OFFSET($A$11,MATCH("TOTAL GENERAL",$A$11:$A$100,0)-1,COLUMN(AA57))),""))</f>
        <v/>
      </c>
      <c r="AM57" s="19" t="str">
        <f ca="1">IF($A57="TOTAL GENERAL",SUM(AM$11:AM55),IF(AND(S57&lt;&gt;"",$A57&lt;&gt;"Pn"),IF(OFFSET($A$11,MATCH("TOTAL GENERAL",$A$11:$A$100,0)-1,COLUMN(AB57))=0,0,AC57/OFFSET($A$11,MATCH("TOTAL GENERAL",$A$11:$A$100,0)-1,COLUMN(AB57))),""))</f>
        <v/>
      </c>
      <c r="AN57" s="19" t="str">
        <f ca="1">IF($A57="TOTAL GENERAL",SUM(AN$11:AN55),IF(AND(T57&lt;&gt;"",$A57&lt;&gt;"Pn"),IF(OFFSET($A$11,MATCH("TOTAL GENERAL",$A$11:$A$100,0)-1,COLUMN(AC57))=0,0,AD57/OFFSET($A$11,MATCH("TOTAL GENERAL",$A$11:$A$100,0)-1,COLUMN(AC57))),""))</f>
        <v/>
      </c>
      <c r="AO57" s="19" t="str">
        <f ca="1">IF($A57="TOTAL GENERAL",SUM(AO$11:AO55),IF(AND(U57&lt;&gt;"",$A57&lt;&gt;"Pn"),IF(OFFSET($A$11,MATCH("TOTAL GENERAL",$A$11:$A$100,0)-1,COLUMN(AD57))=0,0,AE57/OFFSET($A$11,MATCH("TOTAL GENERAL",$A$11:$A$100,0)-1,COLUMN(AD57))),""))</f>
        <v/>
      </c>
      <c r="AP57" s="19" t="str">
        <f ca="1">IF($A57="TOTAL GENERAL",SUM(AP$11:AP55),IF(AND(V57&lt;&gt;"",$A57&lt;&gt;"Pn"),IF(OFFSET($A$11,MATCH("TOTAL GENERAL",$A$11:$A$100,0)-1,COLUMN(AE57))=0,0,AF57/OFFSET($A$11,MATCH("TOTAL GENERAL",$A$11:$A$100,0)-1,COLUMN(AE57))),""))</f>
        <v/>
      </c>
      <c r="AQ57" s="19" t="str">
        <f ca="1">IF($A57="TOTAL GENERAL",SUM(AQ$11:AQ55),IF(AND(W57&lt;&gt;"",$A57&lt;&gt;"Pn"),IF(OFFSET($A$11,MATCH("TOTAL GENERAL",$A$11:$A$100,0)-1,COLUMN(AF57))=0,0,AG57/OFFSET($A$11,MATCH("TOTAL GENERAL",$A$11:$A$100,0)-1,COLUMN(AF57))),""))</f>
        <v/>
      </c>
      <c r="AR57" s="19" t="str">
        <f ca="1">IF($A57="TOTAL GENERAL",SUM(AR$11:AR55),IF(AND(X57&lt;&gt;"",$A57&lt;&gt;"Pn"),IF(OFFSET($A$11,MATCH("TOTAL GENERAL",$A$11:$A$100,0)-1,COLUMN(AG57))=0,0,AH57/OFFSET($A$11,MATCH("TOTAL GENERAL",$A$11:$A$100,0)-1,COLUMN(AG57))),""))</f>
        <v/>
      </c>
      <c r="AS57" s="19" t="str">
        <f ca="1">IF($A57="TOTAL GENERAL",SUM(AS$11:AS55),IF(AND(Y57&lt;&gt;"",$A57&lt;&gt;"Pn"),IF(OFFSET($A$11,MATCH("TOTAL GENERAL",$A$11:$A$100,0)-1,COLUMN(AH57))=0,0,AI57/OFFSET($A$11,MATCH("TOTAL GENERAL",$A$11:$A$100,0)-1,COLUMN(AH57))),""))</f>
        <v/>
      </c>
      <c r="AT57" s="19" t="str">
        <f ca="1">IF($A57="TOTAL GENERAL",SUM(AT$11:AT55),IF(AND(Z57&lt;&gt;"",$A57&lt;&gt;"Pn"),IF(OFFSET($A$11,MATCH("TOTAL GENERAL",$A$11:$A$100,0)-1,COLUMN(AI57))=0,0,AJ57/OFFSET($A$11,MATCH("TOTAL GENERAL",$A$11:$A$100,0)-1,COLUMN(AI57))),""))</f>
        <v/>
      </c>
      <c r="AU57" s="19" t="str">
        <f ca="1">IF($A57="TOTAL GENERAL",SUM(AU$11:AU55),IF(AND(AA57&lt;&gt;"",$A57&lt;&gt;"Pn"),IF(OFFSET($A$11,MATCH("TOTAL GENERAL",$A$11:$A$100,0)-1,COLUMN(AJ57))=0,0,AK57/OFFSET($A$11,MATCH("TOTAL GENERAL",$A$11:$A$100,0)-1,COLUMN(AJ57))),""))</f>
        <v/>
      </c>
      <c r="AV57" s="182" t="str">
        <f ca="1">IF(A57="TOTAL GENERAL",SUM(AV$11:AV55),IF(COUNTIF(AL57:AU57,"")&lt;COUNTA($AL$10:$AU$10),(IF(AL57&lt;&gt;"",AL57*OFFSET($A$10,MATCH("Pn",$A$11:$A$100,0),1),0)+IF(AM57&lt;&gt;"",AM57*OFFSET($A$10,MATCH("Pn",$A$11:$A$100,0),2),0)+IF(AN57&lt;&gt;"",AN57*OFFSET($A$10,MATCH("Pn",$A$11:$A$100,0),3),0)+IF(AO57&lt;&gt;"",AO57*OFFSET($A$10,MATCH("Pn",$A$11:$A$100,0),4),0)+IF(AP57&lt;&gt;"",AP57*OFFSET($A$10,MATCH("Pn",$A$11:$A$100,0),5),0)+IF(AQ57&lt;&gt;"",AQ57*OFFSET($A$10,MATCH("Pn",$A$11:$A$100,0),6),0)+IF(AR57&lt;&gt;"",AR57*OFFSET($A$10,MATCH("Pn",$A$11:$A$100,0),7),0)+IF(AS57&lt;&gt;"",AS57*OFFSET($A$10,MATCH("Pn",$A$11:$A$100,0),8),0)+IF(AT57&lt;&gt;"",AT57*OFFSET($A$10,MATCH("Pn",$A$11:$A$100,0),9),0)+IF(AU57&lt;&gt;"",AU57*OFFSET($A$10,MATCH("Pn",$A$11:$A$100,0),10),0))*OFFSET($A$10,MATCH("FC",$A$11:$A$100,0),2),""))</f>
        <v/>
      </c>
      <c r="AW57" s="10" t="str">
        <f ca="1">IF(OR(A57="Pn",A58="Pn"),"",IF(AND(AV57="",H57&lt;&gt;""),-H57,IF(A57="TOTAL GENERAL",SUM(AW$11:AW55),IF(AV57&lt;&gt;"",AV57-C57,""))))</f>
        <v/>
      </c>
    </row>
    <row r="58" spans="1:49" s="4" customFormat="1" x14ac:dyDescent="0.25">
      <c r="A58" s="15" t="s">
        <v>438</v>
      </c>
      <c r="B58" s="15" t="s">
        <v>47</v>
      </c>
      <c r="C58" s="179">
        <v>50.58</v>
      </c>
      <c r="D58" s="16" t="s">
        <v>436</v>
      </c>
      <c r="E58" s="9" t="str">
        <f ca="1">IF(AND($A59="Pn",COLUMN(C56)&lt;COUNTIF(PonderacionIndicadores!$A$1:$A$139,"Colon y recto")-1),OFFSET($F$10,0,COLUMN(E114)),IF(AND(A58="Pn",(COUNTIF(PonderacionIndicadores!$A$1:$A$139,"Colon y recto"))&gt;COLUMN(D58)),OFFSET(PonderacionIndicadores!$A$1,MATCH("Colon y recto",PonderacionIndicadores!$A$1:$A$139,0)+COLUMN(D58)-2,3),IF(A58="TOTAL GENERAL",SUM(E$11:E56),IF(D58&lt;&gt;"",D58/OFFSET($A$10,MATCH("TOTAL GENERAL",$A$11:$A$100,0),3),""))))</f>
        <v/>
      </c>
      <c r="F58" s="16" t="s">
        <v>436</v>
      </c>
      <c r="G58" s="16" t="s">
        <v>436</v>
      </c>
      <c r="H58" s="18" t="s">
        <v>436</v>
      </c>
      <c r="I58" s="19" t="s">
        <v>436</v>
      </c>
      <c r="J58" s="18" t="s">
        <v>436</v>
      </c>
      <c r="K58" s="19" t="s">
        <v>436</v>
      </c>
      <c r="L58" s="18" t="s">
        <v>436</v>
      </c>
      <c r="M58" s="19" t="s">
        <v>436</v>
      </c>
      <c r="N58" s="19" t="s">
        <v>436</v>
      </c>
      <c r="O58" s="19" t="s">
        <v>436</v>
      </c>
      <c r="P58" s="180" t="s">
        <v>436</v>
      </c>
      <c r="Q58" s="18" t="s">
        <v>436</v>
      </c>
      <c r="R58" s="21" t="str">
        <f ca="1">IF(OR($A58="Pn",$A59="Pn"),"",IF($A58="TOTAL GENERAL",SUM(R$11:R56),IF(AND(H58&lt;&gt;"",$A58&lt;&gt;"Pn"),IF(H58&gt;OFFSET($A$10,MATCH("TOTAL GENERAL",$A$11:$A$100,0),COLUMN(H58)-1),0,OFFSET($A$10,MATCH("TOTAL GENERAL",$A$11:$A$100,0),COLUMN(H58)-1)-H58),"")))</f>
        <v/>
      </c>
      <c r="S58" s="21" t="str">
        <f ca="1">IF(OR($A58="Pn",$A59="Pn"),"",IF(OR($A58="Pn",$A59="Pn"),"",IF($A58="TOTAL GENERAL",SUM(S$11:S56),IF(AND(I58&lt;&gt;"",$A58&lt;&gt;"Pn"),IF(I58&lt;OFFSET($A$10,MATCH("TOTAL GENERAL",$A$11:$A$100,0),COLUMN(I58)-1),0,I58-OFFSET($A$10,MATCH("TOTAL GENERAL",$A$11:$A$100,0),COLUMN(I58)-1)),""))))</f>
        <v/>
      </c>
      <c r="T58" s="21" t="str">
        <f ca="1">IF(OR($A58="Pn",$A59="Pn"),"",IF(OR($A58="Pn",$A59="Pn"),"",IF($A58="TOTAL GENERAL",SUM(T$11:T56),IF(AND(J58&lt;&gt;"",$A58&lt;&gt;"Pn"),IF(J58&gt;OFFSET($A$10,MATCH("TOTAL GENERAL",$A$11:$A$100,0),COLUMN(J58)-1),0,OFFSET($A$10,MATCH("TOTAL GENERAL",$A$11:$A$100,0),COLUMN(J58)-1)-J58),""))))</f>
        <v/>
      </c>
      <c r="U58" s="21" t="str">
        <f ca="1">IF(OR($A58="Pn",$A59="Pn"),"",IF($A58="TOTAL GENERAL",SUM(U$11:U56),IF(AND(K58&lt;&gt;"",$A58&lt;&gt;"Pn"),IF(K58&lt;OFFSET($A$10,MATCH("TOTAL GENERAL",$A$11:$A$100,0),COLUMN(K58)-1),0,K58-OFFSET($A$10,MATCH("TOTAL GENERAL",$A$11:$A$100,0),COLUMN(K58)-1)),"")))</f>
        <v/>
      </c>
      <c r="V58" s="21" t="str">
        <f ca="1">IF(OR($A58="Pn",$A59="Pn"),"",IF(OR($A58="Pn",$A59="Pn"),"",IF($A58="TOTAL GENERAL",SUM(V$11:V56),IF(AND(L58&lt;&gt;"",$A58&lt;&gt;"Pn"),IF(L58&gt;OFFSET($A$10,MATCH("TOTAL GENERAL",$A$11:$A$100,0),COLUMN(L58)-1),0,OFFSET($A$10,MATCH("TOTAL GENERAL",$A$11:$A$100,0),COLUMN(L58)-1)-L58),""))))</f>
        <v/>
      </c>
      <c r="W58" s="21" t="str">
        <f ca="1">IF(OR($A58="Pn",$A59="Pn"),"",IF(OR($A58="Pn",$A59="Pn"),"",IF($A58="TOTAL GENERAL",SUM(W$11:W56),IF(AND(M58&lt;&gt;"",$A58&lt;&gt;"Pn"),IF(M58&lt;OFFSET($A$10,MATCH("TOTAL GENERAL",$A$11:$A$100,0),COLUMN(M58)-1),0,M58-OFFSET($A$10,MATCH("TOTAL GENERAL",$A$11:$A$100,0),COLUMN(M58)-1)),""))))</f>
        <v/>
      </c>
      <c r="X58" s="21" t="str">
        <f ca="1">IF(OR($A58="Pn",$A59="Pn"),"",IF(OR($A58="Pn",$A59="Pn"),"",IF($A58="TOTAL GENERAL",SUM(X$11:X56),IF(AND(N58&lt;&gt;"",$A58&lt;&gt;"Pn"),IF(N58&lt;OFFSET($A$10,MATCH("TOTAL GENERAL",$A$11:$A$100,0),COLUMN(N58)-1),0,N58-OFFSET($A$10,MATCH("TOTAL GENERAL",$A$11:$A$100,0),COLUMN(N58)-1)),""))))</f>
        <v/>
      </c>
      <c r="Y58" s="21" t="str">
        <f ca="1">IF(OR($A58="Pn",$A59="Pn"),"",IF(OR($A58="Pn",$A59="Pn"),"",IF($A58="TOTAL GENERAL",SUM(Y$11:Y56),IF(AND(O58&lt;&gt;"",$A58&lt;&gt;"Pn"),IF(O58&lt;OFFSET($A$10,MATCH("TOTAL GENERAL",$A$11:$A$100,0),COLUMN(O58)-1),0,O58-OFFSET($A$10,MATCH("TOTAL GENERAL",$A$11:$A$100,0),COLUMN(O58)-1)),""))))</f>
        <v/>
      </c>
      <c r="Z58" s="21" t="str">
        <f ca="1">IF(OR($A58="Pn",$A59="Pn"),"",IF($A58="TOTAL GENERAL",SUM(Z$11:Z56),IF(AND(P58&lt;&gt;"",$A58&lt;&gt;"Pn"),IF(P58&gt;OFFSET($A$10,MATCH("TOTAL GENERAL",$A$11:$A$100,0),COLUMN(P58)-1),0,OFFSET($A$10,MATCH("TOTAL GENERAL",$A$11:$A$100,0),COLUMN(P58)-1)-P58),"")))</f>
        <v/>
      </c>
      <c r="AA58" s="21" t="str">
        <f ca="1">IF(OR($A58="Pn",$A59="Pn"),"",IF(OR($A58="Pn",$A59="Pn"),"",IF($A58="TOTAL GENERAL",SUM(AA$11:AA56),IF(AND(Q58&lt;&gt;"",$A58&lt;&gt;"Pn"),IF(Q58&lt;OFFSET($A$10,MATCH("TOTAL GENERAL",$A$11:$A$100,0),COLUMN(Q58)-1),0,Q58-OFFSET($A$10,MATCH("TOTAL GENERAL",$A$11:$A$100,0),COLUMN(Q58)-1)),""))))</f>
        <v/>
      </c>
      <c r="AB58" s="21" t="str">
        <f>IF(OR($A58="Pn",$A59="Pn"),"",IF($A58="TOTAL GENERAL",SUM(AB$11:AB56),IF(AND(H58&lt;&gt;"",$A58&lt;&gt;"Pn"),R58*$D58,"")))</f>
        <v/>
      </c>
      <c r="AC58" s="21" t="str">
        <f>IF(OR($A58="Pn",$A59="Pn"),"",IF($A58="TOTAL GENERAL",SUM(AC$11:AC56),IF(AND(I58&lt;&gt;"",$A58&lt;&gt;"Pn"),S58*$D58,"")))</f>
        <v/>
      </c>
      <c r="AD58" s="21" t="str">
        <f>IF(OR($A58="Pn",$A59="Pn"),"",IF($A58="TOTAL GENERAL",SUM(AD$11:AD56),IF(AND(J58&lt;&gt;"",$A58&lt;&gt;"Pn"),T58*$D58,"")))</f>
        <v/>
      </c>
      <c r="AE58" s="21" t="str">
        <f>IF(OR($A58="Pn",$A59="Pn"),"",IF($A58="TOTAL GENERAL",SUM(AE$11:AE56),IF(AND(K58&lt;&gt;"",$A58&lt;&gt;"Pn"),U58*$D58,"")))</f>
        <v/>
      </c>
      <c r="AF58" s="21" t="str">
        <f>IF(OR($A58="Pn",$A59="Pn"),"",IF($A58="TOTAL GENERAL",SUM(AF$11:AF56),IF(AND(L58&lt;&gt;"",$A58&lt;&gt;"Pn"),V58*$D58,"")))</f>
        <v/>
      </c>
      <c r="AG58" s="21" t="str">
        <f>IF(OR($A58="Pn",$A59="Pn"),"",IF($A58="TOTAL GENERAL",SUM(AG$11:AG56),IF(AND(M58&lt;&gt;"",$A58&lt;&gt;"Pn"),W58*$D58,"")))</f>
        <v/>
      </c>
      <c r="AH58" s="21" t="str">
        <f>IF(OR($A58="Pn",$A59="Pn"),"",IF($A58="TOTAL GENERAL",SUM(AH$11:AH56),IF(AND(N58&lt;&gt;"",$A58&lt;&gt;"Pn"),X58*$D58,"")))</f>
        <v/>
      </c>
      <c r="AI58" s="21" t="str">
        <f>IF(OR($A58="Pn",$A59="Pn"),"",IF($A58="TOTAL GENERAL",SUM(AI$11:AI56),IF(AND(O58&lt;&gt;"",$A58&lt;&gt;"Pn"),Y58*$D58,"")))</f>
        <v/>
      </c>
      <c r="AJ58" s="21" t="str">
        <f>IF(OR($A58="Pn",$A59="Pn"),"",IF($A58="TOTAL GENERAL",SUM(AJ$11:AJ56),IF(AND(P58&lt;&gt;"",$A58&lt;&gt;"Pn"),Z58*$F58,"")))</f>
        <v/>
      </c>
      <c r="AK58" s="21" t="str">
        <f>IF(OR($A58="Pn",$A59="Pn"),"",IF($A58="TOTAL GENERAL",SUM(AK$11:AK56),IF(AND(Q58&lt;&gt;"",$A58&lt;&gt;"Pn"),AA58*$G58,"")))</f>
        <v/>
      </c>
      <c r="AL58" s="19" t="str">
        <f ca="1">IF($A58="TOTAL GENERAL",SUM(AL$11:AL56),IF(AND(R58&lt;&gt;"",$A58&lt;&gt;"Pn"),IF(OFFSET($A$11,MATCH("TOTAL GENERAL",$A$11:$A$100,0)-1,COLUMN(AA58))=0,0,AB58/OFFSET($A$11,MATCH("TOTAL GENERAL",$A$11:$A$100,0)-1,COLUMN(AA58))),""))</f>
        <v/>
      </c>
      <c r="AM58" s="19" t="str">
        <f ca="1">IF($A58="TOTAL GENERAL",SUM(AM$11:AM56),IF(AND(S58&lt;&gt;"",$A58&lt;&gt;"Pn"),IF(OFFSET($A$11,MATCH("TOTAL GENERAL",$A$11:$A$100,0)-1,COLUMN(AB58))=0,0,AC58/OFFSET($A$11,MATCH("TOTAL GENERAL",$A$11:$A$100,0)-1,COLUMN(AB58))),""))</f>
        <v/>
      </c>
      <c r="AN58" s="19" t="str">
        <f ca="1">IF($A58="TOTAL GENERAL",SUM(AN$11:AN56),IF(AND(T58&lt;&gt;"",$A58&lt;&gt;"Pn"),IF(OFFSET($A$11,MATCH("TOTAL GENERAL",$A$11:$A$100,0)-1,COLUMN(AC58))=0,0,AD58/OFFSET($A$11,MATCH("TOTAL GENERAL",$A$11:$A$100,0)-1,COLUMN(AC58))),""))</f>
        <v/>
      </c>
      <c r="AO58" s="19" t="str">
        <f ca="1">IF($A58="TOTAL GENERAL",SUM(AO$11:AO56),IF(AND(U58&lt;&gt;"",$A58&lt;&gt;"Pn"),IF(OFFSET($A$11,MATCH("TOTAL GENERAL",$A$11:$A$100,0)-1,COLUMN(AD58))=0,0,AE58/OFFSET($A$11,MATCH("TOTAL GENERAL",$A$11:$A$100,0)-1,COLUMN(AD58))),""))</f>
        <v/>
      </c>
      <c r="AP58" s="19" t="str">
        <f ca="1">IF($A58="TOTAL GENERAL",SUM(AP$11:AP56),IF(AND(V58&lt;&gt;"",$A58&lt;&gt;"Pn"),IF(OFFSET($A$11,MATCH("TOTAL GENERAL",$A$11:$A$100,0)-1,COLUMN(AE58))=0,0,AF58/OFFSET($A$11,MATCH("TOTAL GENERAL",$A$11:$A$100,0)-1,COLUMN(AE58))),""))</f>
        <v/>
      </c>
      <c r="AQ58" s="19" t="str">
        <f ca="1">IF($A58="TOTAL GENERAL",SUM(AQ$11:AQ56),IF(AND(W58&lt;&gt;"",$A58&lt;&gt;"Pn"),IF(OFFSET($A$11,MATCH("TOTAL GENERAL",$A$11:$A$100,0)-1,COLUMN(AF58))=0,0,AG58/OFFSET($A$11,MATCH("TOTAL GENERAL",$A$11:$A$100,0)-1,COLUMN(AF58))),""))</f>
        <v/>
      </c>
      <c r="AR58" s="19" t="str">
        <f ca="1">IF($A58="TOTAL GENERAL",SUM(AR$11:AR56),IF(AND(X58&lt;&gt;"",$A58&lt;&gt;"Pn"),IF(OFFSET($A$11,MATCH("TOTAL GENERAL",$A$11:$A$100,0)-1,COLUMN(AG58))=0,0,AH58/OFFSET($A$11,MATCH("TOTAL GENERAL",$A$11:$A$100,0)-1,COLUMN(AG58))),""))</f>
        <v/>
      </c>
      <c r="AS58" s="19" t="str">
        <f ca="1">IF($A58="TOTAL GENERAL",SUM(AS$11:AS56),IF(AND(Y58&lt;&gt;"",$A58&lt;&gt;"Pn"),IF(OFFSET($A$11,MATCH("TOTAL GENERAL",$A$11:$A$100,0)-1,COLUMN(AH58))=0,0,AI58/OFFSET($A$11,MATCH("TOTAL GENERAL",$A$11:$A$100,0)-1,COLUMN(AH58))),""))</f>
        <v/>
      </c>
      <c r="AT58" s="19" t="str">
        <f ca="1">IF($A58="TOTAL GENERAL",SUM(AT$11:AT56),IF(AND(Z58&lt;&gt;"",$A58&lt;&gt;"Pn"),IF(OFFSET($A$11,MATCH("TOTAL GENERAL",$A$11:$A$100,0)-1,COLUMN(AI58))=0,0,AJ58/OFFSET($A$11,MATCH("TOTAL GENERAL",$A$11:$A$100,0)-1,COLUMN(AI58))),""))</f>
        <v/>
      </c>
      <c r="AU58" s="19" t="str">
        <f ca="1">IF($A58="TOTAL GENERAL",SUM(AU$11:AU56),IF(AND(AA58&lt;&gt;"",$A58&lt;&gt;"Pn"),IF(OFFSET($A$11,MATCH("TOTAL GENERAL",$A$11:$A$100,0)-1,COLUMN(AJ58))=0,0,AK58/OFFSET($A$11,MATCH("TOTAL GENERAL",$A$11:$A$100,0)-1,COLUMN(AJ58))),""))</f>
        <v/>
      </c>
      <c r="AV58" s="182" t="str">
        <f ca="1">IF(A58="TOTAL GENERAL",SUM(AV$11:AV56),IF(COUNTIF(AL58:AU58,"")&lt;COUNTA($AL$10:$AU$10),(IF(AL58&lt;&gt;"",AL58*OFFSET($A$10,MATCH("Pn",$A$11:$A$100,0),1),0)+IF(AM58&lt;&gt;"",AM58*OFFSET($A$10,MATCH("Pn",$A$11:$A$100,0),2),0)+IF(AN58&lt;&gt;"",AN58*OFFSET($A$10,MATCH("Pn",$A$11:$A$100,0),3),0)+IF(AO58&lt;&gt;"",AO58*OFFSET($A$10,MATCH("Pn",$A$11:$A$100,0),4),0)+IF(AP58&lt;&gt;"",AP58*OFFSET($A$10,MATCH("Pn",$A$11:$A$100,0),5),0)+IF(AQ58&lt;&gt;"",AQ58*OFFSET($A$10,MATCH("Pn",$A$11:$A$100,0),6),0)+IF(AR58&lt;&gt;"",AR58*OFFSET($A$10,MATCH("Pn",$A$11:$A$100,0),7),0)+IF(AS58&lt;&gt;"",AS58*OFFSET($A$10,MATCH("Pn",$A$11:$A$100,0),8),0)+IF(AT58&lt;&gt;"",AT58*OFFSET($A$10,MATCH("Pn",$A$11:$A$100,0),9),0)+IF(AU58&lt;&gt;"",AU58*OFFSET($A$10,MATCH("Pn",$A$11:$A$100,0),10),0))*OFFSET($A$10,MATCH("FC",$A$11:$A$100,0),2),""))</f>
        <v/>
      </c>
      <c r="AW58" s="10" t="str">
        <f ca="1">IF(OR(A58="Pn",A59="Pn"),"",IF(AND(AV58="",H58&lt;&gt;""),-H58,IF(A58="TOTAL GENERAL",SUM(AW$11:AW56),IF(AV58&lt;&gt;"",AV58-C58,""))))</f>
        <v/>
      </c>
    </row>
    <row r="59" spans="1:49" s="4" customFormat="1" x14ac:dyDescent="0.25">
      <c r="A59" s="15" t="s">
        <v>436</v>
      </c>
      <c r="B59" s="15" t="s">
        <v>436</v>
      </c>
      <c r="C59" s="179" t="s">
        <v>436</v>
      </c>
      <c r="D59" s="16" t="s">
        <v>436</v>
      </c>
      <c r="E59" s="9" t="str">
        <f ca="1">IF(AND($A60="Pn",COLUMN(C57)&lt;COUNTIF(PonderacionIndicadores!$A$1:$A$139,"Colon y recto")-1),OFFSET($F$10,0,COLUMN(E115)),IF(AND(A59="Pn",(COUNTIF(PonderacionIndicadores!$A$1:$A$139,"Colon y recto"))&gt;COLUMN(D59)),OFFSET(PonderacionIndicadores!$A$1,MATCH("Colon y recto",PonderacionIndicadores!$A$1:$A$139,0)+COLUMN(D59)-2,3),IF(A59="TOTAL GENERAL",SUM(E$11:E57),IF(D59&lt;&gt;"",D59/OFFSET($A$10,MATCH("TOTAL GENERAL",$A$11:$A$100,0),3),""))))</f>
        <v/>
      </c>
      <c r="F59" s="16" t="s">
        <v>436</v>
      </c>
      <c r="G59" s="16" t="s">
        <v>436</v>
      </c>
      <c r="H59" s="18" t="s">
        <v>436</v>
      </c>
      <c r="I59" s="19" t="s">
        <v>436</v>
      </c>
      <c r="J59" s="18" t="s">
        <v>436</v>
      </c>
      <c r="K59" s="19" t="s">
        <v>436</v>
      </c>
      <c r="L59" s="18" t="s">
        <v>436</v>
      </c>
      <c r="M59" s="19" t="s">
        <v>436</v>
      </c>
      <c r="N59" s="19" t="s">
        <v>436</v>
      </c>
      <c r="O59" s="19" t="s">
        <v>436</v>
      </c>
      <c r="P59" s="180" t="s">
        <v>436</v>
      </c>
      <c r="Q59" s="18" t="s">
        <v>436</v>
      </c>
      <c r="R59" s="21" t="str">
        <f ca="1">IF(OR($A59="Pn",$A60="Pn"),"",IF($A59="TOTAL GENERAL",SUM(R$11:R57),IF(AND(H59&lt;&gt;"",$A59&lt;&gt;"Pn"),IF(H59&gt;OFFSET($A$10,MATCH("TOTAL GENERAL",$A$11:$A$100,0),COLUMN(H59)-1),0,OFFSET($A$10,MATCH("TOTAL GENERAL",$A$11:$A$100,0),COLUMN(H59)-1)-H59),"")))</f>
        <v/>
      </c>
      <c r="S59" s="21" t="str">
        <f ca="1">IF(OR($A59="Pn",$A60="Pn"),"",IF(OR($A59="Pn",$A60="Pn"),"",IF($A59="TOTAL GENERAL",SUM(S$11:S57),IF(AND(I59&lt;&gt;"",$A59&lt;&gt;"Pn"),IF(I59&lt;OFFSET($A$10,MATCH("TOTAL GENERAL",$A$11:$A$100,0),COLUMN(I59)-1),0,I59-OFFSET($A$10,MATCH("TOTAL GENERAL",$A$11:$A$100,0),COLUMN(I59)-1)),""))))</f>
        <v/>
      </c>
      <c r="T59" s="21" t="str">
        <f ca="1">IF(OR($A59="Pn",$A60="Pn"),"",IF(OR($A59="Pn",$A60="Pn"),"",IF($A59="TOTAL GENERAL",SUM(T$11:T57),IF(AND(J59&lt;&gt;"",$A59&lt;&gt;"Pn"),IF(J59&gt;OFFSET($A$10,MATCH("TOTAL GENERAL",$A$11:$A$100,0),COLUMN(J59)-1),0,OFFSET($A$10,MATCH("TOTAL GENERAL",$A$11:$A$100,0),COLUMN(J59)-1)-J59),""))))</f>
        <v/>
      </c>
      <c r="U59" s="21" t="str">
        <f ca="1">IF(OR($A59="Pn",$A60="Pn"),"",IF($A59="TOTAL GENERAL",SUM(U$11:U57),IF(AND(K59&lt;&gt;"",$A59&lt;&gt;"Pn"),IF(K59&lt;OFFSET($A$10,MATCH("TOTAL GENERAL",$A$11:$A$100,0),COLUMN(K59)-1),0,K59-OFFSET($A$10,MATCH("TOTAL GENERAL",$A$11:$A$100,0),COLUMN(K59)-1)),"")))</f>
        <v/>
      </c>
      <c r="V59" s="21" t="str">
        <f ca="1">IF(OR($A59="Pn",$A60="Pn"),"",IF(OR($A59="Pn",$A60="Pn"),"",IF($A59="TOTAL GENERAL",SUM(V$11:V57),IF(AND(L59&lt;&gt;"",$A59&lt;&gt;"Pn"),IF(L59&gt;OFFSET($A$10,MATCH("TOTAL GENERAL",$A$11:$A$100,0),COLUMN(L59)-1),0,OFFSET($A$10,MATCH("TOTAL GENERAL",$A$11:$A$100,0),COLUMN(L59)-1)-L59),""))))</f>
        <v/>
      </c>
      <c r="W59" s="21" t="str">
        <f ca="1">IF(OR($A59="Pn",$A60="Pn"),"",IF(OR($A59="Pn",$A60="Pn"),"",IF($A59="TOTAL GENERAL",SUM(W$11:W57),IF(AND(M59&lt;&gt;"",$A59&lt;&gt;"Pn"),IF(M59&lt;OFFSET($A$10,MATCH("TOTAL GENERAL",$A$11:$A$100,0),COLUMN(M59)-1),0,M59-OFFSET($A$10,MATCH("TOTAL GENERAL",$A$11:$A$100,0),COLUMN(M59)-1)),""))))</f>
        <v/>
      </c>
      <c r="X59" s="21" t="str">
        <f ca="1">IF(OR($A59="Pn",$A60="Pn"),"",IF(OR($A59="Pn",$A60="Pn"),"",IF($A59="TOTAL GENERAL",SUM(X$11:X57),IF(AND(N59&lt;&gt;"",$A59&lt;&gt;"Pn"),IF(N59&lt;OFFSET($A$10,MATCH("TOTAL GENERAL",$A$11:$A$100,0),COLUMN(N59)-1),0,N59-OFFSET($A$10,MATCH("TOTAL GENERAL",$A$11:$A$100,0),COLUMN(N59)-1)),""))))</f>
        <v/>
      </c>
      <c r="Y59" s="21" t="str">
        <f ca="1">IF(OR($A59="Pn",$A60="Pn"),"",IF(OR($A59="Pn",$A60="Pn"),"",IF($A59="TOTAL GENERAL",SUM(Y$11:Y57),IF(AND(O59&lt;&gt;"",$A59&lt;&gt;"Pn"),IF(O59&lt;OFFSET($A$10,MATCH("TOTAL GENERAL",$A$11:$A$100,0),COLUMN(O59)-1),0,O59-OFFSET($A$10,MATCH("TOTAL GENERAL",$A$11:$A$100,0),COLUMN(O59)-1)),""))))</f>
        <v/>
      </c>
      <c r="Z59" s="21" t="str">
        <f ca="1">IF(OR($A59="Pn",$A60="Pn"),"",IF($A59="TOTAL GENERAL",SUM(Z$11:Z57),IF(AND(P59&lt;&gt;"",$A59&lt;&gt;"Pn"),IF(P59&gt;OFFSET($A$10,MATCH("TOTAL GENERAL",$A$11:$A$100,0),COLUMN(P59)-1),0,OFFSET($A$10,MATCH("TOTAL GENERAL",$A$11:$A$100,0),COLUMN(P59)-1)-P59),"")))</f>
        <v/>
      </c>
      <c r="AA59" s="21" t="str">
        <f ca="1">IF(OR($A59="Pn",$A60="Pn"),"",IF(OR($A59="Pn",$A60="Pn"),"",IF($A59="TOTAL GENERAL",SUM(AA$11:AA57),IF(AND(Q59&lt;&gt;"",$A59&lt;&gt;"Pn"),IF(Q59&lt;OFFSET($A$10,MATCH("TOTAL GENERAL",$A$11:$A$100,0),COLUMN(Q59)-1),0,Q59-OFFSET($A$10,MATCH("TOTAL GENERAL",$A$11:$A$100,0),COLUMN(Q59)-1)),""))))</f>
        <v/>
      </c>
      <c r="AB59" s="21" t="str">
        <f>IF(OR($A59="Pn",$A60="Pn"),"",IF($A59="TOTAL GENERAL",SUM(AB$11:AB57),IF(AND(H59&lt;&gt;"",$A59&lt;&gt;"Pn"),R59*$D59,"")))</f>
        <v/>
      </c>
      <c r="AC59" s="21" t="str">
        <f>IF(OR($A59="Pn",$A60="Pn"),"",IF($A59="TOTAL GENERAL",SUM(AC$11:AC57),IF(AND(I59&lt;&gt;"",$A59&lt;&gt;"Pn"),S59*$D59,"")))</f>
        <v/>
      </c>
      <c r="AD59" s="21" t="str">
        <f>IF(OR($A59="Pn",$A60="Pn"),"",IF($A59="TOTAL GENERAL",SUM(AD$11:AD57),IF(AND(J59&lt;&gt;"",$A59&lt;&gt;"Pn"),T59*$D59,"")))</f>
        <v/>
      </c>
      <c r="AE59" s="21" t="str">
        <f>IF(OR($A59="Pn",$A60="Pn"),"",IF($A59="TOTAL GENERAL",SUM(AE$11:AE57),IF(AND(K59&lt;&gt;"",$A59&lt;&gt;"Pn"),U59*$D59,"")))</f>
        <v/>
      </c>
      <c r="AF59" s="21" t="str">
        <f>IF(OR($A59="Pn",$A60="Pn"),"",IF($A59="TOTAL GENERAL",SUM(AF$11:AF57),IF(AND(L59&lt;&gt;"",$A59&lt;&gt;"Pn"),V59*$D59,"")))</f>
        <v/>
      </c>
      <c r="AG59" s="21" t="str">
        <f>IF(OR($A59="Pn",$A60="Pn"),"",IF($A59="TOTAL GENERAL",SUM(AG$11:AG57),IF(AND(M59&lt;&gt;"",$A59&lt;&gt;"Pn"),W59*$D59,"")))</f>
        <v/>
      </c>
      <c r="AH59" s="21" t="str">
        <f>IF(OR($A59="Pn",$A60="Pn"),"",IF($A59="TOTAL GENERAL",SUM(AH$11:AH57),IF(AND(N59&lt;&gt;"",$A59&lt;&gt;"Pn"),X59*$D59,"")))</f>
        <v/>
      </c>
      <c r="AI59" s="21" t="str">
        <f>IF(OR($A59="Pn",$A60="Pn"),"",IF($A59="TOTAL GENERAL",SUM(AI$11:AI57),IF(AND(O59&lt;&gt;"",$A59&lt;&gt;"Pn"),Y59*$D59,"")))</f>
        <v/>
      </c>
      <c r="AJ59" s="21" t="str">
        <f>IF(OR($A59="Pn",$A60="Pn"),"",IF($A59="TOTAL GENERAL",SUM(AJ$11:AJ57),IF(AND(P59&lt;&gt;"",$A59&lt;&gt;"Pn"),Z59*$F59,"")))</f>
        <v/>
      </c>
      <c r="AK59" s="21" t="str">
        <f>IF(OR($A59="Pn",$A60="Pn"),"",IF($A59="TOTAL GENERAL",SUM(AK$11:AK57),IF(AND(Q59&lt;&gt;"",$A59&lt;&gt;"Pn"),AA59*$G59,"")))</f>
        <v/>
      </c>
      <c r="AL59" s="19" t="str">
        <f ca="1">IF($A59="TOTAL GENERAL",SUM(AL$11:AL57),IF(AND(R59&lt;&gt;"",$A59&lt;&gt;"Pn"),IF(OFFSET($A$11,MATCH("TOTAL GENERAL",$A$11:$A$100,0)-1,COLUMN(AA59))=0,0,AB59/OFFSET($A$11,MATCH("TOTAL GENERAL",$A$11:$A$100,0)-1,COLUMN(AA59))),""))</f>
        <v/>
      </c>
      <c r="AM59" s="19" t="str">
        <f ca="1">IF($A59="TOTAL GENERAL",SUM(AM$11:AM57),IF(AND(S59&lt;&gt;"",$A59&lt;&gt;"Pn"),IF(OFFSET($A$11,MATCH("TOTAL GENERAL",$A$11:$A$100,0)-1,COLUMN(AB59))=0,0,AC59/OFFSET($A$11,MATCH("TOTAL GENERAL",$A$11:$A$100,0)-1,COLUMN(AB59))),""))</f>
        <v/>
      </c>
      <c r="AN59" s="19" t="str">
        <f ca="1">IF($A59="TOTAL GENERAL",SUM(AN$11:AN57),IF(AND(T59&lt;&gt;"",$A59&lt;&gt;"Pn"),IF(OFFSET($A$11,MATCH("TOTAL GENERAL",$A$11:$A$100,0)-1,COLUMN(AC59))=0,0,AD59/OFFSET($A$11,MATCH("TOTAL GENERAL",$A$11:$A$100,0)-1,COLUMN(AC59))),""))</f>
        <v/>
      </c>
      <c r="AO59" s="19" t="str">
        <f ca="1">IF($A59="TOTAL GENERAL",SUM(AO$11:AO57),IF(AND(U59&lt;&gt;"",$A59&lt;&gt;"Pn"),IF(OFFSET($A$11,MATCH("TOTAL GENERAL",$A$11:$A$100,0)-1,COLUMN(AD59))=0,0,AE59/OFFSET($A$11,MATCH("TOTAL GENERAL",$A$11:$A$100,0)-1,COLUMN(AD59))),""))</f>
        <v/>
      </c>
      <c r="AP59" s="19" t="str">
        <f ca="1">IF($A59="TOTAL GENERAL",SUM(AP$11:AP57),IF(AND(V59&lt;&gt;"",$A59&lt;&gt;"Pn"),IF(OFFSET($A$11,MATCH("TOTAL GENERAL",$A$11:$A$100,0)-1,COLUMN(AE59))=0,0,AF59/OFFSET($A$11,MATCH("TOTAL GENERAL",$A$11:$A$100,0)-1,COLUMN(AE59))),""))</f>
        <v/>
      </c>
      <c r="AQ59" s="19" t="str">
        <f ca="1">IF($A59="TOTAL GENERAL",SUM(AQ$11:AQ57),IF(AND(W59&lt;&gt;"",$A59&lt;&gt;"Pn"),IF(OFFSET($A$11,MATCH("TOTAL GENERAL",$A$11:$A$100,0)-1,COLUMN(AF59))=0,0,AG59/OFFSET($A$11,MATCH("TOTAL GENERAL",$A$11:$A$100,0)-1,COLUMN(AF59))),""))</f>
        <v/>
      </c>
      <c r="AR59" s="19" t="str">
        <f ca="1">IF($A59="TOTAL GENERAL",SUM(AR$11:AR57),IF(AND(X59&lt;&gt;"",$A59&lt;&gt;"Pn"),IF(OFFSET($A$11,MATCH("TOTAL GENERAL",$A$11:$A$100,0)-1,COLUMN(AG59))=0,0,AH59/OFFSET($A$11,MATCH("TOTAL GENERAL",$A$11:$A$100,0)-1,COLUMN(AG59))),""))</f>
        <v/>
      </c>
      <c r="AS59" s="19" t="str">
        <f ca="1">IF($A59="TOTAL GENERAL",SUM(AS$11:AS57),IF(AND(Y59&lt;&gt;"",$A59&lt;&gt;"Pn"),IF(OFFSET($A$11,MATCH("TOTAL GENERAL",$A$11:$A$100,0)-1,COLUMN(AH59))=0,0,AI59/OFFSET($A$11,MATCH("TOTAL GENERAL",$A$11:$A$100,0)-1,COLUMN(AH59))),""))</f>
        <v/>
      </c>
      <c r="AT59" s="19" t="str">
        <f ca="1">IF($A59="TOTAL GENERAL",SUM(AT$11:AT57),IF(AND(Z59&lt;&gt;"",$A59&lt;&gt;"Pn"),IF(OFFSET($A$11,MATCH("TOTAL GENERAL",$A$11:$A$100,0)-1,COLUMN(AI59))=0,0,AJ59/OFFSET($A$11,MATCH("TOTAL GENERAL",$A$11:$A$100,0)-1,COLUMN(AI59))),""))</f>
        <v/>
      </c>
      <c r="AU59" s="19" t="str">
        <f ca="1">IF($A59="TOTAL GENERAL",SUM(AU$11:AU57),IF(AND(AA59&lt;&gt;"",$A59&lt;&gt;"Pn"),IF(OFFSET($A$11,MATCH("TOTAL GENERAL",$A$11:$A$100,0)-1,COLUMN(AJ59))=0,0,AK59/OFFSET($A$11,MATCH("TOTAL GENERAL",$A$11:$A$100,0)-1,COLUMN(AJ59))),""))</f>
        <v/>
      </c>
      <c r="AV59" s="182" t="str">
        <f ca="1">IF(A59="TOTAL GENERAL",SUM(AV$11:AV57),IF(COUNTIF(AL59:AU59,"")&lt;COUNTA($AL$10:$AU$10),(IF(AL59&lt;&gt;"",AL59*OFFSET($A$10,MATCH("Pn",$A$11:$A$100,0),1),0)+IF(AM59&lt;&gt;"",AM59*OFFSET($A$10,MATCH("Pn",$A$11:$A$100,0),2),0)+IF(AN59&lt;&gt;"",AN59*OFFSET($A$10,MATCH("Pn",$A$11:$A$100,0),3),0)+IF(AO59&lt;&gt;"",AO59*OFFSET($A$10,MATCH("Pn",$A$11:$A$100,0),4),0)+IF(AP59&lt;&gt;"",AP59*OFFSET($A$10,MATCH("Pn",$A$11:$A$100,0),5),0)+IF(AQ59&lt;&gt;"",AQ59*OFFSET($A$10,MATCH("Pn",$A$11:$A$100,0),6),0)+IF(AR59&lt;&gt;"",AR59*OFFSET($A$10,MATCH("Pn",$A$11:$A$100,0),7),0)+IF(AS59&lt;&gt;"",AS59*OFFSET($A$10,MATCH("Pn",$A$11:$A$100,0),8),0)+IF(AT59&lt;&gt;"",AT59*OFFSET($A$10,MATCH("Pn",$A$11:$A$100,0),9),0)+IF(AU59&lt;&gt;"",AU59*OFFSET($A$10,MATCH("Pn",$A$11:$A$100,0),10),0))*OFFSET($A$10,MATCH("FC",$A$11:$A$100,0),2),""))</f>
        <v/>
      </c>
      <c r="AW59" s="10" t="str">
        <f ca="1">IF(OR(A59="Pn",A60="Pn"),"",IF(AND(AV59="",H59&lt;&gt;""),-H59,IF(A59="TOTAL GENERAL",SUM(AW$11:AW57),IF(AV59&lt;&gt;"",AV59-C59,""))))</f>
        <v/>
      </c>
    </row>
    <row r="60" spans="1:49" s="4" customFormat="1" x14ac:dyDescent="0.25">
      <c r="A60" s="15" t="s">
        <v>439</v>
      </c>
      <c r="B60" s="15" t="s">
        <v>475</v>
      </c>
      <c r="C60" s="179">
        <v>32424457279.330002</v>
      </c>
      <c r="D60" s="16" t="s">
        <v>436</v>
      </c>
      <c r="E60" s="9" t="str">
        <f ca="1">IF(AND($A61="Pn",COLUMN(C58)&lt;COUNTIF(PonderacionIndicadores!$A$1:$A$139,"Colon y recto")-1),OFFSET($F$10,0,COLUMN(E116)),IF(AND(A60="Pn",(COUNTIF(PonderacionIndicadores!$A$1:$A$139,"Colon y recto"))&gt;COLUMN(D60)),OFFSET(PonderacionIndicadores!$A$1,MATCH("Colon y recto",PonderacionIndicadores!$A$1:$A$139,0)+COLUMN(D60)-2,3),IF(A60="TOTAL GENERAL",SUM(E$11:E58),IF(D60&lt;&gt;"",D60/OFFSET($A$10,MATCH("TOTAL GENERAL",$A$11:$A$100,0),3),""))))</f>
        <v/>
      </c>
      <c r="F60" s="16" t="s">
        <v>436</v>
      </c>
      <c r="G60" s="16" t="s">
        <v>436</v>
      </c>
      <c r="H60" s="18" t="s">
        <v>436</v>
      </c>
      <c r="I60" s="19" t="s">
        <v>436</v>
      </c>
      <c r="J60" s="18" t="s">
        <v>436</v>
      </c>
      <c r="K60" s="19" t="s">
        <v>436</v>
      </c>
      <c r="L60" s="18" t="s">
        <v>436</v>
      </c>
      <c r="M60" s="19" t="s">
        <v>436</v>
      </c>
      <c r="N60" s="19" t="s">
        <v>436</v>
      </c>
      <c r="O60" s="19" t="s">
        <v>436</v>
      </c>
      <c r="P60" s="180" t="s">
        <v>436</v>
      </c>
      <c r="Q60" s="18" t="s">
        <v>436</v>
      </c>
      <c r="R60" s="21" t="str">
        <f ca="1">IF(OR($A60="Pn",$A61="Pn"),"",IF($A60="TOTAL GENERAL",SUM(R$11:R58),IF(AND(H60&lt;&gt;"",$A60&lt;&gt;"Pn"),IF(H60&gt;OFFSET($A$10,MATCH("TOTAL GENERAL",$A$11:$A$100,0),COLUMN(H60)-1),0,OFFSET($A$10,MATCH("TOTAL GENERAL",$A$11:$A$100,0),COLUMN(H60)-1)-H60),"")))</f>
        <v/>
      </c>
      <c r="S60" s="21" t="str">
        <f ca="1">IF(OR($A60="Pn",$A61="Pn"),"",IF(OR($A60="Pn",$A61="Pn"),"",IF($A60="TOTAL GENERAL",SUM(S$11:S58),IF(AND(I60&lt;&gt;"",$A60&lt;&gt;"Pn"),IF(I60&lt;OFFSET($A$10,MATCH("TOTAL GENERAL",$A$11:$A$100,0),COLUMN(I60)-1),0,I60-OFFSET($A$10,MATCH("TOTAL GENERAL",$A$11:$A$100,0),COLUMN(I60)-1)),""))))</f>
        <v/>
      </c>
      <c r="T60" s="21" t="str">
        <f ca="1">IF(OR($A60="Pn",$A61="Pn"),"",IF(OR($A60="Pn",$A61="Pn"),"",IF($A60="TOTAL GENERAL",SUM(T$11:T58),IF(AND(J60&lt;&gt;"",$A60&lt;&gt;"Pn"),IF(J60&gt;OFFSET($A$10,MATCH("TOTAL GENERAL",$A$11:$A$100,0),COLUMN(J60)-1),0,OFFSET($A$10,MATCH("TOTAL GENERAL",$A$11:$A$100,0),COLUMN(J60)-1)-J60),""))))</f>
        <v/>
      </c>
      <c r="U60" s="21" t="str">
        <f ca="1">IF(OR($A60="Pn",$A61="Pn"),"",IF($A60="TOTAL GENERAL",SUM(U$11:U58),IF(AND(K60&lt;&gt;"",$A60&lt;&gt;"Pn"),IF(K60&lt;OFFSET($A$10,MATCH("TOTAL GENERAL",$A$11:$A$100,0),COLUMN(K60)-1),0,K60-OFFSET($A$10,MATCH("TOTAL GENERAL",$A$11:$A$100,0),COLUMN(K60)-1)),"")))</f>
        <v/>
      </c>
      <c r="V60" s="21" t="str">
        <f ca="1">IF(OR($A60="Pn",$A61="Pn"),"",IF(OR($A60="Pn",$A61="Pn"),"",IF($A60="TOTAL GENERAL",SUM(V$11:V58),IF(AND(L60&lt;&gt;"",$A60&lt;&gt;"Pn"),IF(L60&gt;OFFSET($A$10,MATCH("TOTAL GENERAL",$A$11:$A$100,0),COLUMN(L60)-1),0,OFFSET($A$10,MATCH("TOTAL GENERAL",$A$11:$A$100,0),COLUMN(L60)-1)-L60),""))))</f>
        <v/>
      </c>
      <c r="W60" s="21" t="str">
        <f ca="1">IF(OR($A60="Pn",$A61="Pn"),"",IF(OR($A60="Pn",$A61="Pn"),"",IF($A60="TOTAL GENERAL",SUM(W$11:W58),IF(AND(M60&lt;&gt;"",$A60&lt;&gt;"Pn"),IF(M60&lt;OFFSET($A$10,MATCH("TOTAL GENERAL",$A$11:$A$100,0),COLUMN(M60)-1),0,M60-OFFSET($A$10,MATCH("TOTAL GENERAL",$A$11:$A$100,0),COLUMN(M60)-1)),""))))</f>
        <v/>
      </c>
      <c r="X60" s="21" t="str">
        <f ca="1">IF(OR($A60="Pn",$A61="Pn"),"",IF(OR($A60="Pn",$A61="Pn"),"",IF($A60="TOTAL GENERAL",SUM(X$11:X58),IF(AND(N60&lt;&gt;"",$A60&lt;&gt;"Pn"),IF(N60&lt;OFFSET($A$10,MATCH("TOTAL GENERAL",$A$11:$A$100,0),COLUMN(N60)-1),0,N60-OFFSET($A$10,MATCH("TOTAL GENERAL",$A$11:$A$100,0),COLUMN(N60)-1)),""))))</f>
        <v/>
      </c>
      <c r="Y60" s="21" t="str">
        <f ca="1">IF(OR($A60="Pn",$A61="Pn"),"",IF(OR($A60="Pn",$A61="Pn"),"",IF($A60="TOTAL GENERAL",SUM(Y$11:Y58),IF(AND(O60&lt;&gt;"",$A60&lt;&gt;"Pn"),IF(O60&lt;OFFSET($A$10,MATCH("TOTAL GENERAL",$A$11:$A$100,0),COLUMN(O60)-1),0,O60-OFFSET($A$10,MATCH("TOTAL GENERAL",$A$11:$A$100,0),COLUMN(O60)-1)),""))))</f>
        <v/>
      </c>
      <c r="Z60" s="21" t="str">
        <f ca="1">IF(OR($A60="Pn",$A61="Pn"),"",IF($A60="TOTAL GENERAL",SUM(Z$11:Z58),IF(AND(P60&lt;&gt;"",$A60&lt;&gt;"Pn"),IF(P60&gt;OFFSET($A$10,MATCH("TOTAL GENERAL",$A$11:$A$100,0),COLUMN(P60)-1),0,OFFSET($A$10,MATCH("TOTAL GENERAL",$A$11:$A$100,0),COLUMN(P60)-1)-P60),"")))</f>
        <v/>
      </c>
      <c r="AA60" s="21" t="str">
        <f ca="1">IF(OR($A60="Pn",$A61="Pn"),"",IF(OR($A60="Pn",$A61="Pn"),"",IF($A60="TOTAL GENERAL",SUM(AA$11:AA58),IF(AND(Q60&lt;&gt;"",$A60&lt;&gt;"Pn"),IF(Q60&lt;OFFSET($A$10,MATCH("TOTAL GENERAL",$A$11:$A$100,0),COLUMN(Q60)-1),0,Q60-OFFSET($A$10,MATCH("TOTAL GENERAL",$A$11:$A$100,0),COLUMN(Q60)-1)),""))))</f>
        <v/>
      </c>
      <c r="AB60" s="21" t="str">
        <f>IF(OR($A60="Pn",$A61="Pn"),"",IF($A60="TOTAL GENERAL",SUM(AB$11:AB58),IF(AND(H60&lt;&gt;"",$A60&lt;&gt;"Pn"),R60*$D60,"")))</f>
        <v/>
      </c>
      <c r="AC60" s="21" t="str">
        <f>IF(OR($A60="Pn",$A61="Pn"),"",IF($A60="TOTAL GENERAL",SUM(AC$11:AC58),IF(AND(I60&lt;&gt;"",$A60&lt;&gt;"Pn"),S60*$D60,"")))</f>
        <v/>
      </c>
      <c r="AD60" s="21" t="str">
        <f>IF(OR($A60="Pn",$A61="Pn"),"",IF($A60="TOTAL GENERAL",SUM(AD$11:AD58),IF(AND(J60&lt;&gt;"",$A60&lt;&gt;"Pn"),T60*$D60,"")))</f>
        <v/>
      </c>
      <c r="AE60" s="21" t="str">
        <f>IF(OR($A60="Pn",$A61="Pn"),"",IF($A60="TOTAL GENERAL",SUM(AE$11:AE58),IF(AND(K60&lt;&gt;"",$A60&lt;&gt;"Pn"),U60*$D60,"")))</f>
        <v/>
      </c>
      <c r="AF60" s="21" t="str">
        <f>IF(OR($A60="Pn",$A61="Pn"),"",IF($A60="TOTAL GENERAL",SUM(AF$11:AF58),IF(AND(L60&lt;&gt;"",$A60&lt;&gt;"Pn"),V60*$D60,"")))</f>
        <v/>
      </c>
      <c r="AG60" s="21" t="str">
        <f>IF(OR($A60="Pn",$A61="Pn"),"",IF($A60="TOTAL GENERAL",SUM(AG$11:AG58),IF(AND(M60&lt;&gt;"",$A60&lt;&gt;"Pn"),W60*$D60,"")))</f>
        <v/>
      </c>
      <c r="AH60" s="21" t="str">
        <f>IF(OR($A60="Pn",$A61="Pn"),"",IF($A60="TOTAL GENERAL",SUM(AH$11:AH58),IF(AND(N60&lt;&gt;"",$A60&lt;&gt;"Pn"),X60*$D60,"")))</f>
        <v/>
      </c>
      <c r="AI60" s="21" t="str">
        <f>IF(OR($A60="Pn",$A61="Pn"),"",IF($A60="TOTAL GENERAL",SUM(AI$11:AI58),IF(AND(O60&lt;&gt;"",$A60&lt;&gt;"Pn"),Y60*$D60,"")))</f>
        <v/>
      </c>
      <c r="AJ60" s="21" t="str">
        <f>IF(OR($A60="Pn",$A61="Pn"),"",IF($A60="TOTAL GENERAL",SUM(AJ$11:AJ58),IF(AND(P60&lt;&gt;"",$A60&lt;&gt;"Pn"),Z60*$F60,"")))</f>
        <v/>
      </c>
      <c r="AK60" s="21" t="str">
        <f>IF(OR($A60="Pn",$A61="Pn"),"",IF($A60="TOTAL GENERAL",SUM(AK$11:AK58),IF(AND(Q60&lt;&gt;"",$A60&lt;&gt;"Pn"),AA60*$G60,"")))</f>
        <v/>
      </c>
      <c r="AL60" s="19" t="str">
        <f ca="1">IF($A60="TOTAL GENERAL",SUM(AL$11:AL58),IF(AND(R60&lt;&gt;"",$A60&lt;&gt;"Pn"),IF(OFFSET($A$11,MATCH("TOTAL GENERAL",$A$11:$A$100,0)-1,COLUMN(AA60))=0,0,AB60/OFFSET($A$11,MATCH("TOTAL GENERAL",$A$11:$A$100,0)-1,COLUMN(AA60))),""))</f>
        <v/>
      </c>
      <c r="AM60" s="19" t="str">
        <f ca="1">IF($A60="TOTAL GENERAL",SUM(AM$11:AM58),IF(AND(S60&lt;&gt;"",$A60&lt;&gt;"Pn"),IF(OFFSET($A$11,MATCH("TOTAL GENERAL",$A$11:$A$100,0)-1,COLUMN(AB60))=0,0,AC60/OFFSET($A$11,MATCH("TOTAL GENERAL",$A$11:$A$100,0)-1,COLUMN(AB60))),""))</f>
        <v/>
      </c>
      <c r="AN60" s="19" t="str">
        <f ca="1">IF($A60="TOTAL GENERAL",SUM(AN$11:AN58),IF(AND(T60&lt;&gt;"",$A60&lt;&gt;"Pn"),IF(OFFSET($A$11,MATCH("TOTAL GENERAL",$A$11:$A$100,0)-1,COLUMN(AC60))=0,0,AD60/OFFSET($A$11,MATCH("TOTAL GENERAL",$A$11:$A$100,0)-1,COLUMN(AC60))),""))</f>
        <v/>
      </c>
      <c r="AO60" s="19" t="str">
        <f ca="1">IF($A60="TOTAL GENERAL",SUM(AO$11:AO58),IF(AND(U60&lt;&gt;"",$A60&lt;&gt;"Pn"),IF(OFFSET($A$11,MATCH("TOTAL GENERAL",$A$11:$A$100,0)-1,COLUMN(AD60))=0,0,AE60/OFFSET($A$11,MATCH("TOTAL GENERAL",$A$11:$A$100,0)-1,COLUMN(AD60))),""))</f>
        <v/>
      </c>
      <c r="AP60" s="19" t="str">
        <f ca="1">IF($A60="TOTAL GENERAL",SUM(AP$11:AP58),IF(AND(V60&lt;&gt;"",$A60&lt;&gt;"Pn"),IF(OFFSET($A$11,MATCH("TOTAL GENERAL",$A$11:$A$100,0)-1,COLUMN(AE60))=0,0,AF60/OFFSET($A$11,MATCH("TOTAL GENERAL",$A$11:$A$100,0)-1,COLUMN(AE60))),""))</f>
        <v/>
      </c>
      <c r="AQ60" s="19" t="str">
        <f ca="1">IF($A60="TOTAL GENERAL",SUM(AQ$11:AQ58),IF(AND(W60&lt;&gt;"",$A60&lt;&gt;"Pn"),IF(OFFSET($A$11,MATCH("TOTAL GENERAL",$A$11:$A$100,0)-1,COLUMN(AF60))=0,0,AG60/OFFSET($A$11,MATCH("TOTAL GENERAL",$A$11:$A$100,0)-1,COLUMN(AF60))),""))</f>
        <v/>
      </c>
      <c r="AR60" s="19" t="str">
        <f ca="1">IF($A60="TOTAL GENERAL",SUM(AR$11:AR58),IF(AND(X60&lt;&gt;"",$A60&lt;&gt;"Pn"),IF(OFFSET($A$11,MATCH("TOTAL GENERAL",$A$11:$A$100,0)-1,COLUMN(AG60))=0,0,AH60/OFFSET($A$11,MATCH("TOTAL GENERAL",$A$11:$A$100,0)-1,COLUMN(AG60))),""))</f>
        <v/>
      </c>
      <c r="AS60" s="19" t="str">
        <f ca="1">IF($A60="TOTAL GENERAL",SUM(AS$11:AS58),IF(AND(Y60&lt;&gt;"",$A60&lt;&gt;"Pn"),IF(OFFSET($A$11,MATCH("TOTAL GENERAL",$A$11:$A$100,0)-1,COLUMN(AH60))=0,0,AI60/OFFSET($A$11,MATCH("TOTAL GENERAL",$A$11:$A$100,0)-1,COLUMN(AH60))),""))</f>
        <v/>
      </c>
      <c r="AT60" s="19" t="str">
        <f ca="1">IF($A60="TOTAL GENERAL",SUM(AT$11:AT58),IF(AND(Z60&lt;&gt;"",$A60&lt;&gt;"Pn"),IF(OFFSET($A$11,MATCH("TOTAL GENERAL",$A$11:$A$100,0)-1,COLUMN(AI60))=0,0,AJ60/OFFSET($A$11,MATCH("TOTAL GENERAL",$A$11:$A$100,0)-1,COLUMN(AI60))),""))</f>
        <v/>
      </c>
      <c r="AU60" s="19" t="str">
        <f ca="1">IF($A60="TOTAL GENERAL",SUM(AU$11:AU58),IF(AND(AA60&lt;&gt;"",$A60&lt;&gt;"Pn"),IF(OFFSET($A$11,MATCH("TOTAL GENERAL",$A$11:$A$100,0)-1,COLUMN(AJ60))=0,0,AK60/OFFSET($A$11,MATCH("TOTAL GENERAL",$A$11:$A$100,0)-1,COLUMN(AJ60))),""))</f>
        <v/>
      </c>
      <c r="AV60" s="182" t="str">
        <f ca="1">IF(A60="TOTAL GENERAL",SUM(AV$11:AV58),IF(COUNTIF(AL60:AU60,"")&lt;COUNTA($AL$10:$AU$10),(IF(AL60&lt;&gt;"",AL60*OFFSET($A$10,MATCH("Pn",$A$11:$A$100,0),1),0)+IF(AM60&lt;&gt;"",AM60*OFFSET($A$10,MATCH("Pn",$A$11:$A$100,0),2),0)+IF(AN60&lt;&gt;"",AN60*OFFSET($A$10,MATCH("Pn",$A$11:$A$100,0),3),0)+IF(AO60&lt;&gt;"",AO60*OFFSET($A$10,MATCH("Pn",$A$11:$A$100,0),4),0)+IF(AP60&lt;&gt;"",AP60*OFFSET($A$10,MATCH("Pn",$A$11:$A$100,0),5),0)+IF(AQ60&lt;&gt;"",AQ60*OFFSET($A$10,MATCH("Pn",$A$11:$A$100,0),6),0)+IF(AR60&lt;&gt;"",AR60*OFFSET($A$10,MATCH("Pn",$A$11:$A$100,0),7),0)+IF(AS60&lt;&gt;"",AS60*OFFSET($A$10,MATCH("Pn",$A$11:$A$100,0),8),0)+IF(AT60&lt;&gt;"",AT60*OFFSET($A$10,MATCH("Pn",$A$11:$A$100,0),9),0)+IF(AU60&lt;&gt;"",AU60*OFFSET($A$10,MATCH("Pn",$A$11:$A$100,0),10),0))*OFFSET($A$10,MATCH("FC",$A$11:$A$100,0),2),""))</f>
        <v/>
      </c>
      <c r="AW60" s="10" t="str">
        <f ca="1">IF(OR(A60="Pn",A61="Pn"),"",IF(AND(AV60="",H60&lt;&gt;""),-H60,IF(A60="TOTAL GENERAL",SUM(AW$11:AW58),IF(AV60&lt;&gt;"",AV60-C60,""))))</f>
        <v/>
      </c>
    </row>
    <row r="61" spans="1:49" s="4" customFormat="1" x14ac:dyDescent="0.25">
      <c r="A61" s="15" t="s">
        <v>436</v>
      </c>
      <c r="B61" s="15" t="s">
        <v>436</v>
      </c>
      <c r="C61" s="179" t="s">
        <v>436</v>
      </c>
      <c r="D61" s="16" t="s">
        <v>436</v>
      </c>
      <c r="E61" s="9" t="str">
        <f ca="1">IF(AND($A62="Pn",COLUMN(C59)&lt;COUNTIF(PonderacionIndicadores!$A$1:$A$139,"Colon y recto")-1),OFFSET($F$10,0,COLUMN(E117)),IF(AND(A61="Pn",(COUNTIF(PonderacionIndicadores!$A$1:$A$139,"Colon y recto"))&gt;COLUMN(D61)),OFFSET(PonderacionIndicadores!$A$1,MATCH("Colon y recto",PonderacionIndicadores!$A$1:$A$139,0)+COLUMN(D61)-2,3),IF(A61="TOTAL GENERAL",SUM(E$11:E59),IF(D61&lt;&gt;"",D61/OFFSET($A$10,MATCH("TOTAL GENERAL",$A$11:$A$100,0),3),""))))</f>
        <v/>
      </c>
      <c r="F61" s="16" t="s">
        <v>436</v>
      </c>
      <c r="G61" s="16" t="s">
        <v>436</v>
      </c>
      <c r="H61" s="18" t="s">
        <v>436</v>
      </c>
      <c r="I61" s="19" t="s">
        <v>436</v>
      </c>
      <c r="J61" s="18" t="s">
        <v>436</v>
      </c>
      <c r="K61" s="19" t="s">
        <v>436</v>
      </c>
      <c r="L61" s="18" t="s">
        <v>436</v>
      </c>
      <c r="M61" s="19" t="s">
        <v>436</v>
      </c>
      <c r="N61" s="19" t="s">
        <v>436</v>
      </c>
      <c r="O61" s="19" t="s">
        <v>436</v>
      </c>
      <c r="P61" s="180" t="s">
        <v>436</v>
      </c>
      <c r="Q61" s="18" t="s">
        <v>436</v>
      </c>
      <c r="R61" s="21" t="str">
        <f ca="1">IF(OR($A61="Pn",$A62="Pn"),"",IF($A61="TOTAL GENERAL",SUM(R$11:R59),IF(AND(H61&lt;&gt;"",$A61&lt;&gt;"Pn"),IF(H61&gt;OFFSET($A$10,MATCH("TOTAL GENERAL",$A$11:$A$100,0),COLUMN(H61)-1),0,OFFSET($A$10,MATCH("TOTAL GENERAL",$A$11:$A$100,0),COLUMN(H61)-1)-H61),"")))</f>
        <v/>
      </c>
      <c r="S61" s="21" t="str">
        <f ca="1">IF(OR($A61="Pn",$A62="Pn"),"",IF(OR($A61="Pn",$A62="Pn"),"",IF($A61="TOTAL GENERAL",SUM(S$11:S59),IF(AND(I61&lt;&gt;"",$A61&lt;&gt;"Pn"),IF(I61&lt;OFFSET($A$10,MATCH("TOTAL GENERAL",$A$11:$A$100,0),COLUMN(I61)-1),0,I61-OFFSET($A$10,MATCH("TOTAL GENERAL",$A$11:$A$100,0),COLUMN(I61)-1)),""))))</f>
        <v/>
      </c>
      <c r="T61" s="21" t="str">
        <f ca="1">IF(OR($A61="Pn",$A62="Pn"),"",IF(OR($A61="Pn",$A62="Pn"),"",IF($A61="TOTAL GENERAL",SUM(T$11:T59),IF(AND(J61&lt;&gt;"",$A61&lt;&gt;"Pn"),IF(J61&gt;OFFSET($A$10,MATCH("TOTAL GENERAL",$A$11:$A$100,0),COLUMN(J61)-1),0,OFFSET($A$10,MATCH("TOTAL GENERAL",$A$11:$A$100,0),COLUMN(J61)-1)-J61),""))))</f>
        <v/>
      </c>
      <c r="U61" s="21" t="str">
        <f ca="1">IF(OR($A61="Pn",$A62="Pn"),"",IF($A61="TOTAL GENERAL",SUM(U$11:U59),IF(AND(K61&lt;&gt;"",$A61&lt;&gt;"Pn"),IF(K61&lt;OFFSET($A$10,MATCH("TOTAL GENERAL",$A$11:$A$100,0),COLUMN(K61)-1),0,K61-OFFSET($A$10,MATCH("TOTAL GENERAL",$A$11:$A$100,0),COLUMN(K61)-1)),"")))</f>
        <v/>
      </c>
      <c r="V61" s="21" t="str">
        <f ca="1">IF(OR($A61="Pn",$A62="Pn"),"",IF(OR($A61="Pn",$A62="Pn"),"",IF($A61="TOTAL GENERAL",SUM(V$11:V59),IF(AND(L61&lt;&gt;"",$A61&lt;&gt;"Pn"),IF(L61&gt;OFFSET($A$10,MATCH("TOTAL GENERAL",$A$11:$A$100,0),COLUMN(L61)-1),0,OFFSET($A$10,MATCH("TOTAL GENERAL",$A$11:$A$100,0),COLUMN(L61)-1)-L61),""))))</f>
        <v/>
      </c>
      <c r="W61" s="21" t="str">
        <f ca="1">IF(OR($A61="Pn",$A62="Pn"),"",IF(OR($A61="Pn",$A62="Pn"),"",IF($A61="TOTAL GENERAL",SUM(W$11:W59),IF(AND(M61&lt;&gt;"",$A61&lt;&gt;"Pn"),IF(M61&lt;OFFSET($A$10,MATCH("TOTAL GENERAL",$A$11:$A$100,0),COLUMN(M61)-1),0,M61-OFFSET($A$10,MATCH("TOTAL GENERAL",$A$11:$A$100,0),COLUMN(M61)-1)),""))))</f>
        <v/>
      </c>
      <c r="X61" s="21" t="str">
        <f ca="1">IF(OR($A61="Pn",$A62="Pn"),"",IF(OR($A61="Pn",$A62="Pn"),"",IF($A61="TOTAL GENERAL",SUM(X$11:X59),IF(AND(N61&lt;&gt;"",$A61&lt;&gt;"Pn"),IF(N61&lt;OFFSET($A$10,MATCH("TOTAL GENERAL",$A$11:$A$100,0),COLUMN(N61)-1),0,N61-OFFSET($A$10,MATCH("TOTAL GENERAL",$A$11:$A$100,0),COLUMN(N61)-1)),""))))</f>
        <v/>
      </c>
      <c r="Y61" s="21" t="str">
        <f ca="1">IF(OR($A61="Pn",$A62="Pn"),"",IF(OR($A61="Pn",$A62="Pn"),"",IF($A61="TOTAL GENERAL",SUM(Y$11:Y59),IF(AND(O61&lt;&gt;"",$A61&lt;&gt;"Pn"),IF(O61&lt;OFFSET($A$10,MATCH("TOTAL GENERAL",$A$11:$A$100,0),COLUMN(O61)-1),0,O61-OFFSET($A$10,MATCH("TOTAL GENERAL",$A$11:$A$100,0),COLUMN(O61)-1)),""))))</f>
        <v/>
      </c>
      <c r="Z61" s="21" t="str">
        <f ca="1">IF(OR($A61="Pn",$A62="Pn"),"",IF($A61="TOTAL GENERAL",SUM(Z$11:Z59),IF(AND(P61&lt;&gt;"",$A61&lt;&gt;"Pn"),IF(P61&gt;OFFSET($A$10,MATCH("TOTAL GENERAL",$A$11:$A$100,0),COLUMN(P61)-1),0,OFFSET($A$10,MATCH("TOTAL GENERAL",$A$11:$A$100,0),COLUMN(P61)-1)-P61),"")))</f>
        <v/>
      </c>
      <c r="AA61" s="21" t="str">
        <f ca="1">IF(OR($A61="Pn",$A62="Pn"),"",IF(OR($A61="Pn",$A62="Pn"),"",IF($A61="TOTAL GENERAL",SUM(AA$11:AA59),IF(AND(Q61&lt;&gt;"",$A61&lt;&gt;"Pn"),IF(Q61&lt;OFFSET($A$10,MATCH("TOTAL GENERAL",$A$11:$A$100,0),COLUMN(Q61)-1),0,Q61-OFFSET($A$10,MATCH("TOTAL GENERAL",$A$11:$A$100,0),COLUMN(Q61)-1)),""))))</f>
        <v/>
      </c>
      <c r="AB61" s="21" t="str">
        <f>IF(OR($A61="Pn",$A62="Pn"),"",IF($A61="TOTAL GENERAL",SUM(AB$11:AB59),IF(AND(H61&lt;&gt;"",$A61&lt;&gt;"Pn"),R61*$D61,"")))</f>
        <v/>
      </c>
      <c r="AC61" s="21" t="str">
        <f>IF(OR($A61="Pn",$A62="Pn"),"",IF($A61="TOTAL GENERAL",SUM(AC$11:AC59),IF(AND(I61&lt;&gt;"",$A61&lt;&gt;"Pn"),S61*$D61,"")))</f>
        <v/>
      </c>
      <c r="AD61" s="21" t="str">
        <f>IF(OR($A61="Pn",$A62="Pn"),"",IF($A61="TOTAL GENERAL",SUM(AD$11:AD59),IF(AND(J61&lt;&gt;"",$A61&lt;&gt;"Pn"),T61*$D61,"")))</f>
        <v/>
      </c>
      <c r="AE61" s="21" t="str">
        <f>IF(OR($A61="Pn",$A62="Pn"),"",IF($A61="TOTAL GENERAL",SUM(AE$11:AE59),IF(AND(K61&lt;&gt;"",$A61&lt;&gt;"Pn"),U61*$D61,"")))</f>
        <v/>
      </c>
      <c r="AF61" s="21" t="str">
        <f>IF(OR($A61="Pn",$A62="Pn"),"",IF($A61="TOTAL GENERAL",SUM(AF$11:AF59),IF(AND(L61&lt;&gt;"",$A61&lt;&gt;"Pn"),V61*$D61,"")))</f>
        <v/>
      </c>
      <c r="AG61" s="21" t="str">
        <f>IF(OR($A61="Pn",$A62="Pn"),"",IF($A61="TOTAL GENERAL",SUM(AG$11:AG59),IF(AND(M61&lt;&gt;"",$A61&lt;&gt;"Pn"),W61*$D61,"")))</f>
        <v/>
      </c>
      <c r="AH61" s="21" t="str">
        <f>IF(OR($A61="Pn",$A62="Pn"),"",IF($A61="TOTAL GENERAL",SUM(AH$11:AH59),IF(AND(N61&lt;&gt;"",$A61&lt;&gt;"Pn"),X61*$D61,"")))</f>
        <v/>
      </c>
      <c r="AI61" s="21" t="str">
        <f>IF(OR($A61="Pn",$A62="Pn"),"",IF($A61="TOTAL GENERAL",SUM(AI$11:AI59),IF(AND(O61&lt;&gt;"",$A61&lt;&gt;"Pn"),Y61*$D61,"")))</f>
        <v/>
      </c>
      <c r="AJ61" s="21" t="str">
        <f>IF(OR($A61="Pn",$A62="Pn"),"",IF($A61="TOTAL GENERAL",SUM(AJ$11:AJ59),IF(AND(P61&lt;&gt;"",$A61&lt;&gt;"Pn"),Z61*$F61,"")))</f>
        <v/>
      </c>
      <c r="AK61" s="21" t="str">
        <f>IF(OR($A61="Pn",$A62="Pn"),"",IF($A61="TOTAL GENERAL",SUM(AK$11:AK59),IF(AND(Q61&lt;&gt;"",$A61&lt;&gt;"Pn"),AA61*$G61,"")))</f>
        <v/>
      </c>
      <c r="AL61" s="19" t="str">
        <f ca="1">IF($A61="TOTAL GENERAL",SUM(AL$11:AL59),IF(AND(R61&lt;&gt;"",$A61&lt;&gt;"Pn"),IF(OFFSET($A$11,MATCH("TOTAL GENERAL",$A$11:$A$100,0)-1,COLUMN(AA61))=0,0,AB61/OFFSET($A$11,MATCH("TOTAL GENERAL",$A$11:$A$100,0)-1,COLUMN(AA61))),""))</f>
        <v/>
      </c>
      <c r="AM61" s="19" t="str">
        <f ca="1">IF($A61="TOTAL GENERAL",SUM(AM$11:AM59),IF(AND(S61&lt;&gt;"",$A61&lt;&gt;"Pn"),IF(OFFSET($A$11,MATCH("TOTAL GENERAL",$A$11:$A$100,0)-1,COLUMN(AB61))=0,0,AC61/OFFSET($A$11,MATCH("TOTAL GENERAL",$A$11:$A$100,0)-1,COLUMN(AB61))),""))</f>
        <v/>
      </c>
      <c r="AN61" s="19" t="str">
        <f ca="1">IF($A61="TOTAL GENERAL",SUM(AN$11:AN59),IF(AND(T61&lt;&gt;"",$A61&lt;&gt;"Pn"),IF(OFFSET($A$11,MATCH("TOTAL GENERAL",$A$11:$A$100,0)-1,COLUMN(AC61))=0,0,AD61/OFFSET($A$11,MATCH("TOTAL GENERAL",$A$11:$A$100,0)-1,COLUMN(AC61))),""))</f>
        <v/>
      </c>
      <c r="AO61" s="19" t="str">
        <f ca="1">IF($A61="TOTAL GENERAL",SUM(AO$11:AO59),IF(AND(U61&lt;&gt;"",$A61&lt;&gt;"Pn"),IF(OFFSET($A$11,MATCH("TOTAL GENERAL",$A$11:$A$100,0)-1,COLUMN(AD61))=0,0,AE61/OFFSET($A$11,MATCH("TOTAL GENERAL",$A$11:$A$100,0)-1,COLUMN(AD61))),""))</f>
        <v/>
      </c>
      <c r="AP61" s="19" t="str">
        <f ca="1">IF($A61="TOTAL GENERAL",SUM(AP$11:AP59),IF(AND(V61&lt;&gt;"",$A61&lt;&gt;"Pn"),IF(OFFSET($A$11,MATCH("TOTAL GENERAL",$A$11:$A$100,0)-1,COLUMN(AE61))=0,0,AF61/OFFSET($A$11,MATCH("TOTAL GENERAL",$A$11:$A$100,0)-1,COLUMN(AE61))),""))</f>
        <v/>
      </c>
      <c r="AQ61" s="19" t="str">
        <f ca="1">IF($A61="TOTAL GENERAL",SUM(AQ$11:AQ59),IF(AND(W61&lt;&gt;"",$A61&lt;&gt;"Pn"),IF(OFFSET($A$11,MATCH("TOTAL GENERAL",$A$11:$A$100,0)-1,COLUMN(AF61))=0,0,AG61/OFFSET($A$11,MATCH("TOTAL GENERAL",$A$11:$A$100,0)-1,COLUMN(AF61))),""))</f>
        <v/>
      </c>
      <c r="AR61" s="19" t="str">
        <f ca="1">IF($A61="TOTAL GENERAL",SUM(AR$11:AR59),IF(AND(X61&lt;&gt;"",$A61&lt;&gt;"Pn"),IF(OFFSET($A$11,MATCH("TOTAL GENERAL",$A$11:$A$100,0)-1,COLUMN(AG61))=0,0,AH61/OFFSET($A$11,MATCH("TOTAL GENERAL",$A$11:$A$100,0)-1,COLUMN(AG61))),""))</f>
        <v/>
      </c>
      <c r="AS61" s="19" t="str">
        <f ca="1">IF($A61="TOTAL GENERAL",SUM(AS$11:AS59),IF(AND(Y61&lt;&gt;"",$A61&lt;&gt;"Pn"),IF(OFFSET($A$11,MATCH("TOTAL GENERAL",$A$11:$A$100,0)-1,COLUMN(AH61))=0,0,AI61/OFFSET($A$11,MATCH("TOTAL GENERAL",$A$11:$A$100,0)-1,COLUMN(AH61))),""))</f>
        <v/>
      </c>
      <c r="AT61" s="19" t="str">
        <f ca="1">IF($A61="TOTAL GENERAL",SUM(AT$11:AT59),IF(AND(Z61&lt;&gt;"",$A61&lt;&gt;"Pn"),IF(OFFSET($A$11,MATCH("TOTAL GENERAL",$A$11:$A$100,0)-1,COLUMN(AI61))=0,0,AJ61/OFFSET($A$11,MATCH("TOTAL GENERAL",$A$11:$A$100,0)-1,COLUMN(AI61))),""))</f>
        <v/>
      </c>
      <c r="AU61" s="19" t="str">
        <f ca="1">IF($A61="TOTAL GENERAL",SUM(AU$11:AU59),IF(AND(AA61&lt;&gt;"",$A61&lt;&gt;"Pn"),IF(OFFSET($A$11,MATCH("TOTAL GENERAL",$A$11:$A$100,0)-1,COLUMN(AJ61))=0,0,AK61/OFFSET($A$11,MATCH("TOTAL GENERAL",$A$11:$A$100,0)-1,COLUMN(AJ61))),""))</f>
        <v/>
      </c>
      <c r="AV61" s="182" t="str">
        <f ca="1">IF(A61="TOTAL GENERAL",SUM(AV$11:AV59),IF(COUNTIF(AL61:AU61,"")&lt;COUNTA($AL$10:$AU$10),(IF(AL61&lt;&gt;"",AL61*OFFSET($A$10,MATCH("Pn",$A$11:$A$100,0),1),0)+IF(AM61&lt;&gt;"",AM61*OFFSET($A$10,MATCH("Pn",$A$11:$A$100,0),2),0)+IF(AN61&lt;&gt;"",AN61*OFFSET($A$10,MATCH("Pn",$A$11:$A$100,0),3),0)+IF(AO61&lt;&gt;"",AO61*OFFSET($A$10,MATCH("Pn",$A$11:$A$100,0),4),0)+IF(AP61&lt;&gt;"",AP61*OFFSET($A$10,MATCH("Pn",$A$11:$A$100,0),5),0)+IF(AQ61&lt;&gt;"",AQ61*OFFSET($A$10,MATCH("Pn",$A$11:$A$100,0),6),0)+IF(AR61&lt;&gt;"",AR61*OFFSET($A$10,MATCH("Pn",$A$11:$A$100,0),7),0)+IF(AS61&lt;&gt;"",AS61*OFFSET($A$10,MATCH("Pn",$A$11:$A$100,0),8),0)+IF(AT61&lt;&gt;"",AT61*OFFSET($A$10,MATCH("Pn",$A$11:$A$100,0),9),0)+IF(AU61&lt;&gt;"",AU61*OFFSET($A$10,MATCH("Pn",$A$11:$A$100,0),10),0))*OFFSET($A$10,MATCH("FC",$A$11:$A$100,0),2),""))</f>
        <v/>
      </c>
      <c r="AW61" s="10" t="str">
        <f ca="1">IF(OR(A61="Pn",A62="Pn"),"",IF(AND(AV61="",H61&lt;&gt;""),-H61,IF(A61="TOTAL GENERAL",SUM(AW$11:AW59),IF(AV61&lt;&gt;"",AV61-C61,""))))</f>
        <v/>
      </c>
    </row>
    <row r="62" spans="1:49" s="4" customFormat="1" x14ac:dyDescent="0.25">
      <c r="A62" s="15" t="s">
        <v>436</v>
      </c>
      <c r="B62" s="15" t="s">
        <v>478</v>
      </c>
      <c r="C62" s="179" t="s">
        <v>436</v>
      </c>
      <c r="D62" s="16" t="s">
        <v>436</v>
      </c>
      <c r="E62" s="9" t="str">
        <f ca="1">IF(AND($A63="Pn",COLUMN(C60)&lt;COUNTIF(PonderacionIndicadores!$A$1:$A$139,"Colon y recto")-1),OFFSET($F$10,0,COLUMN(E118)),IF(AND(A62="Pn",(COUNTIF(PonderacionIndicadores!$A$1:$A$139,"Colon y recto"))&gt;COLUMN(D62)),OFFSET(PonderacionIndicadores!$A$1,MATCH("Colon y recto",PonderacionIndicadores!$A$1:$A$139,0)+COLUMN(D62)-2,3),IF(A62="TOTAL GENERAL",SUM(E$11:E60),IF(D62&lt;&gt;"",D62/OFFSET($A$10,MATCH("TOTAL GENERAL",$A$11:$A$100,0),3),""))))</f>
        <v/>
      </c>
      <c r="F62" s="16" t="s">
        <v>436</v>
      </c>
      <c r="G62" s="16" t="s">
        <v>436</v>
      </c>
      <c r="H62" s="18" t="s">
        <v>436</v>
      </c>
      <c r="I62" s="19" t="s">
        <v>436</v>
      </c>
      <c r="J62" s="18" t="s">
        <v>436</v>
      </c>
      <c r="K62" s="19" t="s">
        <v>436</v>
      </c>
      <c r="L62" s="18" t="s">
        <v>436</v>
      </c>
      <c r="M62" s="19" t="s">
        <v>436</v>
      </c>
      <c r="N62" s="19" t="s">
        <v>436</v>
      </c>
      <c r="O62" s="19" t="s">
        <v>436</v>
      </c>
      <c r="P62" s="180" t="s">
        <v>436</v>
      </c>
      <c r="Q62" s="18" t="s">
        <v>436</v>
      </c>
      <c r="R62" s="21" t="str">
        <f ca="1">IF(OR($A62="Pn",$A63="Pn"),"",IF($A62="TOTAL GENERAL",SUM(R$11:R60),IF(AND(H62&lt;&gt;"",$A62&lt;&gt;"Pn"),IF(H62&gt;OFFSET($A$10,MATCH("TOTAL GENERAL",$A$11:$A$100,0),COLUMN(H62)-1),0,OFFSET($A$10,MATCH("TOTAL GENERAL",$A$11:$A$100,0),COLUMN(H62)-1)-H62),"")))</f>
        <v/>
      </c>
      <c r="S62" s="21" t="str">
        <f ca="1">IF(OR($A62="Pn",$A63="Pn"),"",IF(OR($A62="Pn",$A63="Pn"),"",IF($A62="TOTAL GENERAL",SUM(S$11:S60),IF(AND(I62&lt;&gt;"",$A62&lt;&gt;"Pn"),IF(I62&lt;OFFSET($A$10,MATCH("TOTAL GENERAL",$A$11:$A$100,0),COLUMN(I62)-1),0,I62-OFFSET($A$10,MATCH("TOTAL GENERAL",$A$11:$A$100,0),COLUMN(I62)-1)),""))))</f>
        <v/>
      </c>
      <c r="T62" s="21" t="str">
        <f ca="1">IF(OR($A62="Pn",$A63="Pn"),"",IF(OR($A62="Pn",$A63="Pn"),"",IF($A62="TOTAL GENERAL",SUM(T$11:T60),IF(AND(J62&lt;&gt;"",$A62&lt;&gt;"Pn"),IF(J62&gt;OFFSET($A$10,MATCH("TOTAL GENERAL",$A$11:$A$100,0),COLUMN(J62)-1),0,OFFSET($A$10,MATCH("TOTAL GENERAL",$A$11:$A$100,0),COLUMN(J62)-1)-J62),""))))</f>
        <v/>
      </c>
      <c r="U62" s="21" t="str">
        <f ca="1">IF(OR($A62="Pn",$A63="Pn"),"",IF($A62="TOTAL GENERAL",SUM(U$11:U60),IF(AND(K62&lt;&gt;"",$A62&lt;&gt;"Pn"),IF(K62&lt;OFFSET($A$10,MATCH("TOTAL GENERAL",$A$11:$A$100,0),COLUMN(K62)-1),0,K62-OFFSET($A$10,MATCH("TOTAL GENERAL",$A$11:$A$100,0),COLUMN(K62)-1)),"")))</f>
        <v/>
      </c>
      <c r="V62" s="21" t="str">
        <f ca="1">IF(OR($A62="Pn",$A63="Pn"),"",IF(OR($A62="Pn",$A63="Pn"),"",IF($A62="TOTAL GENERAL",SUM(V$11:V60),IF(AND(L62&lt;&gt;"",$A62&lt;&gt;"Pn"),IF(L62&gt;OFFSET($A$10,MATCH("TOTAL GENERAL",$A$11:$A$100,0),COLUMN(L62)-1),0,OFFSET($A$10,MATCH("TOTAL GENERAL",$A$11:$A$100,0),COLUMN(L62)-1)-L62),""))))</f>
        <v/>
      </c>
      <c r="W62" s="21" t="str">
        <f ca="1">IF(OR($A62="Pn",$A63="Pn"),"",IF(OR($A62="Pn",$A63="Pn"),"",IF($A62="TOTAL GENERAL",SUM(W$11:W60),IF(AND(M62&lt;&gt;"",$A62&lt;&gt;"Pn"),IF(M62&lt;OFFSET($A$10,MATCH("TOTAL GENERAL",$A$11:$A$100,0),COLUMN(M62)-1),0,M62-OFFSET($A$10,MATCH("TOTAL GENERAL",$A$11:$A$100,0),COLUMN(M62)-1)),""))))</f>
        <v/>
      </c>
      <c r="X62" s="21" t="str">
        <f ca="1">IF(OR($A62="Pn",$A63="Pn"),"",IF(OR($A62="Pn",$A63="Pn"),"",IF($A62="TOTAL GENERAL",SUM(X$11:X60),IF(AND(N62&lt;&gt;"",$A62&lt;&gt;"Pn"),IF(N62&lt;OFFSET($A$10,MATCH("TOTAL GENERAL",$A$11:$A$100,0),COLUMN(N62)-1),0,N62-OFFSET($A$10,MATCH("TOTAL GENERAL",$A$11:$A$100,0),COLUMN(N62)-1)),""))))</f>
        <v/>
      </c>
      <c r="Y62" s="21" t="str">
        <f ca="1">IF(OR($A62="Pn",$A63="Pn"),"",IF(OR($A62="Pn",$A63="Pn"),"",IF($A62="TOTAL GENERAL",SUM(Y$11:Y60),IF(AND(O62&lt;&gt;"",$A62&lt;&gt;"Pn"),IF(O62&lt;OFFSET($A$10,MATCH("TOTAL GENERAL",$A$11:$A$100,0),COLUMN(O62)-1),0,O62-OFFSET($A$10,MATCH("TOTAL GENERAL",$A$11:$A$100,0),COLUMN(O62)-1)),""))))</f>
        <v/>
      </c>
      <c r="Z62" s="21" t="str">
        <f ca="1">IF(OR($A62="Pn",$A63="Pn"),"",IF($A62="TOTAL GENERAL",SUM(Z$11:Z60),IF(AND(P62&lt;&gt;"",$A62&lt;&gt;"Pn"),IF(P62&gt;OFFSET($A$10,MATCH("TOTAL GENERAL",$A$11:$A$100,0),COLUMN(P62)-1),0,OFFSET($A$10,MATCH("TOTAL GENERAL",$A$11:$A$100,0),COLUMN(P62)-1)-P62),"")))</f>
        <v/>
      </c>
      <c r="AA62" s="21" t="str">
        <f ca="1">IF(OR($A62="Pn",$A63="Pn"),"",IF(OR($A62="Pn",$A63="Pn"),"",IF($A62="TOTAL GENERAL",SUM(AA$11:AA60),IF(AND(Q62&lt;&gt;"",$A62&lt;&gt;"Pn"),IF(Q62&lt;OFFSET($A$10,MATCH("TOTAL GENERAL",$A$11:$A$100,0),COLUMN(Q62)-1),0,Q62-OFFSET($A$10,MATCH("TOTAL GENERAL",$A$11:$A$100,0),COLUMN(Q62)-1)),""))))</f>
        <v/>
      </c>
      <c r="AB62" s="21" t="str">
        <f>IF(OR($A62="Pn",$A63="Pn"),"",IF($A62="TOTAL GENERAL",SUM(AB$11:AB60),IF(AND(H62&lt;&gt;"",$A62&lt;&gt;"Pn"),R62*$D62,"")))</f>
        <v/>
      </c>
      <c r="AC62" s="21" t="str">
        <f>IF(OR($A62="Pn",$A63="Pn"),"",IF($A62="TOTAL GENERAL",SUM(AC$11:AC60),IF(AND(I62&lt;&gt;"",$A62&lt;&gt;"Pn"),S62*$D62,"")))</f>
        <v/>
      </c>
      <c r="AD62" s="21" t="str">
        <f>IF(OR($A62="Pn",$A63="Pn"),"",IF($A62="TOTAL GENERAL",SUM(AD$11:AD60),IF(AND(J62&lt;&gt;"",$A62&lt;&gt;"Pn"),T62*$D62,"")))</f>
        <v/>
      </c>
      <c r="AE62" s="21" t="str">
        <f>IF(OR($A62="Pn",$A63="Pn"),"",IF($A62="TOTAL GENERAL",SUM(AE$11:AE60),IF(AND(K62&lt;&gt;"",$A62&lt;&gt;"Pn"),U62*$D62,"")))</f>
        <v/>
      </c>
      <c r="AF62" s="21" t="str">
        <f>IF(OR($A62="Pn",$A63="Pn"),"",IF($A62="TOTAL GENERAL",SUM(AF$11:AF60),IF(AND(L62&lt;&gt;"",$A62&lt;&gt;"Pn"),V62*$D62,"")))</f>
        <v/>
      </c>
      <c r="AG62" s="21" t="str">
        <f>IF(OR($A62="Pn",$A63="Pn"),"",IF($A62="TOTAL GENERAL",SUM(AG$11:AG60),IF(AND(M62&lt;&gt;"",$A62&lt;&gt;"Pn"),W62*$D62,"")))</f>
        <v/>
      </c>
      <c r="AH62" s="21" t="str">
        <f>IF(OR($A62="Pn",$A63="Pn"),"",IF($A62="TOTAL GENERAL",SUM(AH$11:AH60),IF(AND(N62&lt;&gt;"",$A62&lt;&gt;"Pn"),X62*$D62,"")))</f>
        <v/>
      </c>
      <c r="AI62" s="21" t="str">
        <f>IF(OR($A62="Pn",$A63="Pn"),"",IF($A62="TOTAL GENERAL",SUM(AI$11:AI60),IF(AND(O62&lt;&gt;"",$A62&lt;&gt;"Pn"),Y62*$D62,"")))</f>
        <v/>
      </c>
      <c r="AJ62" s="21" t="str">
        <f>IF(OR($A62="Pn",$A63="Pn"),"",IF($A62="TOTAL GENERAL",SUM(AJ$11:AJ60),IF(AND(P62&lt;&gt;"",$A62&lt;&gt;"Pn"),Z62*$F62,"")))</f>
        <v/>
      </c>
      <c r="AK62" s="21" t="str">
        <f>IF(OR($A62="Pn",$A63="Pn"),"",IF($A62="TOTAL GENERAL",SUM(AK$11:AK60),IF(AND(Q62&lt;&gt;"",$A62&lt;&gt;"Pn"),AA62*$G62,"")))</f>
        <v/>
      </c>
      <c r="AL62" s="19" t="str">
        <f ca="1">IF($A62="TOTAL GENERAL",SUM(AL$11:AL60),IF(AND(R62&lt;&gt;"",$A62&lt;&gt;"Pn"),IF(OFFSET($A$11,MATCH("TOTAL GENERAL",$A$11:$A$100,0)-1,COLUMN(AA62))=0,0,AB62/OFFSET($A$11,MATCH("TOTAL GENERAL",$A$11:$A$100,0)-1,COLUMN(AA62))),""))</f>
        <v/>
      </c>
      <c r="AM62" s="19" t="str">
        <f ca="1">IF($A62="TOTAL GENERAL",SUM(AM$11:AM60),IF(AND(S62&lt;&gt;"",$A62&lt;&gt;"Pn"),IF(OFFSET($A$11,MATCH("TOTAL GENERAL",$A$11:$A$100,0)-1,COLUMN(AB62))=0,0,AC62/OFFSET($A$11,MATCH("TOTAL GENERAL",$A$11:$A$100,0)-1,COLUMN(AB62))),""))</f>
        <v/>
      </c>
      <c r="AN62" s="19" t="str">
        <f ca="1">IF($A62="TOTAL GENERAL",SUM(AN$11:AN60),IF(AND(T62&lt;&gt;"",$A62&lt;&gt;"Pn"),IF(OFFSET($A$11,MATCH("TOTAL GENERAL",$A$11:$A$100,0)-1,COLUMN(AC62))=0,0,AD62/OFFSET($A$11,MATCH("TOTAL GENERAL",$A$11:$A$100,0)-1,COLUMN(AC62))),""))</f>
        <v/>
      </c>
      <c r="AO62" s="19" t="str">
        <f ca="1">IF($A62="TOTAL GENERAL",SUM(AO$11:AO60),IF(AND(U62&lt;&gt;"",$A62&lt;&gt;"Pn"),IF(OFFSET($A$11,MATCH("TOTAL GENERAL",$A$11:$A$100,0)-1,COLUMN(AD62))=0,0,AE62/OFFSET($A$11,MATCH("TOTAL GENERAL",$A$11:$A$100,0)-1,COLUMN(AD62))),""))</f>
        <v/>
      </c>
      <c r="AP62" s="19" t="str">
        <f ca="1">IF($A62="TOTAL GENERAL",SUM(AP$11:AP60),IF(AND(V62&lt;&gt;"",$A62&lt;&gt;"Pn"),IF(OFFSET($A$11,MATCH("TOTAL GENERAL",$A$11:$A$100,0)-1,COLUMN(AE62))=0,0,AF62/OFFSET($A$11,MATCH("TOTAL GENERAL",$A$11:$A$100,0)-1,COLUMN(AE62))),""))</f>
        <v/>
      </c>
      <c r="AQ62" s="19" t="str">
        <f ca="1">IF($A62="TOTAL GENERAL",SUM(AQ$11:AQ60),IF(AND(W62&lt;&gt;"",$A62&lt;&gt;"Pn"),IF(OFFSET($A$11,MATCH("TOTAL GENERAL",$A$11:$A$100,0)-1,COLUMN(AF62))=0,0,AG62/OFFSET($A$11,MATCH("TOTAL GENERAL",$A$11:$A$100,0)-1,COLUMN(AF62))),""))</f>
        <v/>
      </c>
      <c r="AR62" s="19" t="str">
        <f ca="1">IF($A62="TOTAL GENERAL",SUM(AR$11:AR60),IF(AND(X62&lt;&gt;"",$A62&lt;&gt;"Pn"),IF(OFFSET($A$11,MATCH("TOTAL GENERAL",$A$11:$A$100,0)-1,COLUMN(AG62))=0,0,AH62/OFFSET($A$11,MATCH("TOTAL GENERAL",$A$11:$A$100,0)-1,COLUMN(AG62))),""))</f>
        <v/>
      </c>
      <c r="AS62" s="19" t="str">
        <f ca="1">IF($A62="TOTAL GENERAL",SUM(AS$11:AS60),IF(AND(Y62&lt;&gt;"",$A62&lt;&gt;"Pn"),IF(OFFSET($A$11,MATCH("TOTAL GENERAL",$A$11:$A$100,0)-1,COLUMN(AH62))=0,0,AI62/OFFSET($A$11,MATCH("TOTAL GENERAL",$A$11:$A$100,0)-1,COLUMN(AH62))),""))</f>
        <v/>
      </c>
      <c r="AT62" s="19" t="str">
        <f ca="1">IF($A62="TOTAL GENERAL",SUM(AT$11:AT60),IF(AND(Z62&lt;&gt;"",$A62&lt;&gt;"Pn"),IF(OFFSET($A$11,MATCH("TOTAL GENERAL",$A$11:$A$100,0)-1,COLUMN(AI62))=0,0,AJ62/OFFSET($A$11,MATCH("TOTAL GENERAL",$A$11:$A$100,0)-1,COLUMN(AI62))),""))</f>
        <v/>
      </c>
      <c r="AU62" s="19" t="str">
        <f ca="1">IF($A62="TOTAL GENERAL",SUM(AU$11:AU60),IF(AND(AA62&lt;&gt;"",$A62&lt;&gt;"Pn"),IF(OFFSET($A$11,MATCH("TOTAL GENERAL",$A$11:$A$100,0)-1,COLUMN(AJ62))=0,0,AK62/OFFSET($A$11,MATCH("TOTAL GENERAL",$A$11:$A$100,0)-1,COLUMN(AJ62))),""))</f>
        <v/>
      </c>
      <c r="AV62" s="182" t="str">
        <f ca="1">IF(A62="TOTAL GENERAL",SUM(AV$11:AV60),IF(COUNTIF(AL62:AU62,"")&lt;COUNTA($AL$10:$AU$10),(IF(AL62&lt;&gt;"",AL62*OFFSET($A$10,MATCH("Pn",$A$11:$A$100,0),1),0)+IF(AM62&lt;&gt;"",AM62*OFFSET($A$10,MATCH("Pn",$A$11:$A$100,0),2),0)+IF(AN62&lt;&gt;"",AN62*OFFSET($A$10,MATCH("Pn",$A$11:$A$100,0),3),0)+IF(AO62&lt;&gt;"",AO62*OFFSET($A$10,MATCH("Pn",$A$11:$A$100,0),4),0)+IF(AP62&lt;&gt;"",AP62*OFFSET($A$10,MATCH("Pn",$A$11:$A$100,0),5),0)+IF(AQ62&lt;&gt;"",AQ62*OFFSET($A$10,MATCH("Pn",$A$11:$A$100,0),6),0)+IF(AR62&lt;&gt;"",AR62*OFFSET($A$10,MATCH("Pn",$A$11:$A$100,0),7),0)+IF(AS62&lt;&gt;"",AS62*OFFSET($A$10,MATCH("Pn",$A$11:$A$100,0),8),0)+IF(AT62&lt;&gt;"",AT62*OFFSET($A$10,MATCH("Pn",$A$11:$A$100,0),9),0)+IF(AU62&lt;&gt;"",AU62*OFFSET($A$10,MATCH("Pn",$A$11:$A$100,0),10),0))*OFFSET($A$10,MATCH("FC",$A$11:$A$100,0),2),""))</f>
        <v/>
      </c>
      <c r="AW62" s="10" t="str">
        <f ca="1">IF(OR(A62="Pn",A63="Pn"),"",IF(AND(AV62="",H62&lt;&gt;""),-H62,IF(A62="TOTAL GENERAL",SUM(AW$11:AW60),IF(AV62&lt;&gt;"",AV62-C62,""))))</f>
        <v/>
      </c>
    </row>
    <row r="63" spans="1:49" s="4" customFormat="1" ht="39" x14ac:dyDescent="0.25">
      <c r="A63" s="15" t="s">
        <v>436</v>
      </c>
      <c r="B63" s="15" t="s">
        <v>179</v>
      </c>
      <c r="C63" s="179" t="s">
        <v>315</v>
      </c>
      <c r="D63" s="16" t="s">
        <v>150</v>
      </c>
      <c r="E63" s="9" t="str">
        <f ca="1">IF(AND($A64="Pn",COLUMN(C61)&lt;COUNTIF(PonderacionIndicadores!$A$1:$A$139,"Colon y recto")-1),OFFSET($F$10,0,COLUMN(E119)),IF(AND(A63="Pn",(COUNTIF(PonderacionIndicadores!$A$1:$A$139,"Colon y recto"))&gt;COLUMN(D63)),OFFSET(PonderacionIndicadores!$A$1,MATCH("Colon y recto",PonderacionIndicadores!$A$1:$A$139,0)+COLUMN(D63)-2,3),IF(A63="TOTAL GENERAL",SUM(E$11:E61),IF(D63&lt;&gt;"",D63/OFFSET($A$10,MATCH("TOTAL GENERAL",$A$11:$A$100,0),3),""))))</f>
        <v>Tratamiento curativo</v>
      </c>
      <c r="F63" s="16" t="s">
        <v>111</v>
      </c>
      <c r="G63" s="16" t="s">
        <v>98</v>
      </c>
      <c r="H63" s="18" t="s">
        <v>92</v>
      </c>
      <c r="I63" s="19" t="s">
        <v>294</v>
      </c>
      <c r="J63" s="18" t="s">
        <v>346</v>
      </c>
      <c r="K63" s="19" t="s">
        <v>47</v>
      </c>
      <c r="L63" s="18" t="s">
        <v>436</v>
      </c>
      <c r="M63" s="19" t="s">
        <v>436</v>
      </c>
      <c r="N63" s="19" t="s">
        <v>436</v>
      </c>
      <c r="O63" s="19" t="s">
        <v>436</v>
      </c>
      <c r="P63" s="180" t="s">
        <v>436</v>
      </c>
      <c r="Q63" s="18" t="s">
        <v>436</v>
      </c>
      <c r="R63" s="21" t="str">
        <f ca="1">IF(OR($A63="Pn",$A64="Pn"),"",IF($A63="TOTAL GENERAL",SUM(R$11:R61),IF(AND(H63&lt;&gt;"",$A63&lt;&gt;"Pn"),IF(H63&gt;OFFSET($A$10,MATCH("TOTAL GENERAL",$A$11:$A$100,0),COLUMN(H63)-1),0,OFFSET($A$10,MATCH("TOTAL GENERAL",$A$11:$A$100,0),COLUMN(H63)-1)-H63),"")))</f>
        <v/>
      </c>
      <c r="S63" s="21" t="str">
        <f ca="1">IF(OR($A63="Pn",$A64="Pn"),"",IF(OR($A63="Pn",$A64="Pn"),"",IF($A63="TOTAL GENERAL",SUM(S$11:S61),IF(AND(I63&lt;&gt;"",$A63&lt;&gt;"Pn"),IF(I63&lt;OFFSET($A$10,MATCH("TOTAL GENERAL",$A$11:$A$100,0),COLUMN(I63)-1),0,I63-OFFSET($A$10,MATCH("TOTAL GENERAL",$A$11:$A$100,0),COLUMN(I63)-1)),""))))</f>
        <v/>
      </c>
      <c r="T63" s="21" t="str">
        <f ca="1">IF(OR($A63="Pn",$A64="Pn"),"",IF(OR($A63="Pn",$A64="Pn"),"",IF($A63="TOTAL GENERAL",SUM(T$11:T61),IF(AND(J63&lt;&gt;"",$A63&lt;&gt;"Pn"),IF(J63&gt;OFFSET($A$10,MATCH("TOTAL GENERAL",$A$11:$A$100,0),COLUMN(J63)-1),0,OFFSET($A$10,MATCH("TOTAL GENERAL",$A$11:$A$100,0),COLUMN(J63)-1)-J63),""))))</f>
        <v/>
      </c>
      <c r="U63" s="21" t="str">
        <f ca="1">IF(OR($A63="Pn",$A64="Pn"),"",IF($A63="TOTAL GENERAL",SUM(U$11:U61),IF(AND(K63&lt;&gt;"",$A63&lt;&gt;"Pn"),IF(K63&lt;OFFSET($A$10,MATCH("TOTAL GENERAL",$A$11:$A$100,0),COLUMN(K63)-1),0,K63-OFFSET($A$10,MATCH("TOTAL GENERAL",$A$11:$A$100,0),COLUMN(K63)-1)),"")))</f>
        <v/>
      </c>
      <c r="V63" s="21" t="str">
        <f ca="1">IF(OR($A63="Pn",$A64="Pn"),"",IF(OR($A63="Pn",$A64="Pn"),"",IF($A63="TOTAL GENERAL",SUM(V$11:V61),IF(AND(L63&lt;&gt;"",$A63&lt;&gt;"Pn"),IF(L63&gt;OFFSET($A$10,MATCH("TOTAL GENERAL",$A$11:$A$100,0),COLUMN(L63)-1),0,OFFSET($A$10,MATCH("TOTAL GENERAL",$A$11:$A$100,0),COLUMN(L63)-1)-L63),""))))</f>
        <v/>
      </c>
      <c r="W63" s="21" t="str">
        <f ca="1">IF(OR($A63="Pn",$A64="Pn"),"",IF(OR($A63="Pn",$A64="Pn"),"",IF($A63="TOTAL GENERAL",SUM(W$11:W61),IF(AND(M63&lt;&gt;"",$A63&lt;&gt;"Pn"),IF(M63&lt;OFFSET($A$10,MATCH("TOTAL GENERAL",$A$11:$A$100,0),COLUMN(M63)-1),0,M63-OFFSET($A$10,MATCH("TOTAL GENERAL",$A$11:$A$100,0),COLUMN(M63)-1)),""))))</f>
        <v/>
      </c>
      <c r="X63" s="21" t="str">
        <f ca="1">IF(OR($A63="Pn",$A64="Pn"),"",IF(OR($A63="Pn",$A64="Pn"),"",IF($A63="TOTAL GENERAL",SUM(X$11:X61),IF(AND(N63&lt;&gt;"",$A63&lt;&gt;"Pn"),IF(N63&lt;OFFSET($A$10,MATCH("TOTAL GENERAL",$A$11:$A$100,0),COLUMN(N63)-1),0,N63-OFFSET($A$10,MATCH("TOTAL GENERAL",$A$11:$A$100,0),COLUMN(N63)-1)),""))))</f>
        <v/>
      </c>
      <c r="Y63" s="21" t="str">
        <f ca="1">IF(OR($A63="Pn",$A64="Pn"),"",IF(OR($A63="Pn",$A64="Pn"),"",IF($A63="TOTAL GENERAL",SUM(Y$11:Y61),IF(AND(O63&lt;&gt;"",$A63&lt;&gt;"Pn"),IF(O63&lt;OFFSET($A$10,MATCH("TOTAL GENERAL",$A$11:$A$100,0),COLUMN(O63)-1),0,O63-OFFSET($A$10,MATCH("TOTAL GENERAL",$A$11:$A$100,0),COLUMN(O63)-1)),""))))</f>
        <v/>
      </c>
      <c r="Z63" s="21" t="str">
        <f ca="1">IF(OR($A63="Pn",$A64="Pn"),"",IF($A63="TOTAL GENERAL",SUM(Z$11:Z61),IF(AND(P63&lt;&gt;"",$A63&lt;&gt;"Pn"),IF(P63&gt;OFFSET($A$10,MATCH("TOTAL GENERAL",$A$11:$A$100,0),COLUMN(P63)-1),0,OFFSET($A$10,MATCH("TOTAL GENERAL",$A$11:$A$100,0),COLUMN(P63)-1)-P63),"")))</f>
        <v/>
      </c>
      <c r="AA63" s="21" t="str">
        <f ca="1">IF(OR($A63="Pn",$A64="Pn"),"",IF(OR($A63="Pn",$A64="Pn"),"",IF($A63="TOTAL GENERAL",SUM(AA$11:AA61),IF(AND(Q63&lt;&gt;"",$A63&lt;&gt;"Pn"),IF(Q63&lt;OFFSET($A$10,MATCH("TOTAL GENERAL",$A$11:$A$100,0),COLUMN(Q63)-1),0,Q63-OFFSET($A$10,MATCH("TOTAL GENERAL",$A$11:$A$100,0),COLUMN(Q63)-1)),""))))</f>
        <v/>
      </c>
      <c r="AB63" s="21" t="str">
        <f>IF(OR($A63="Pn",$A64="Pn"),"",IF($A63="TOTAL GENERAL",SUM(AB$11:AB61),IF(AND(H63&lt;&gt;"",$A63&lt;&gt;"Pn"),R63*$D63,"")))</f>
        <v/>
      </c>
      <c r="AC63" s="21" t="str">
        <f>IF(OR($A63="Pn",$A64="Pn"),"",IF($A63="TOTAL GENERAL",SUM(AC$11:AC61),IF(AND(I63&lt;&gt;"",$A63&lt;&gt;"Pn"),S63*$D63,"")))</f>
        <v/>
      </c>
      <c r="AD63" s="21" t="str">
        <f>IF(OR($A63="Pn",$A64="Pn"),"",IF($A63="TOTAL GENERAL",SUM(AD$11:AD61),IF(AND(J63&lt;&gt;"",$A63&lt;&gt;"Pn"),T63*$D63,"")))</f>
        <v/>
      </c>
      <c r="AE63" s="21" t="str">
        <f>IF(OR($A63="Pn",$A64="Pn"),"",IF($A63="TOTAL GENERAL",SUM(AE$11:AE61),IF(AND(K63&lt;&gt;"",$A63&lt;&gt;"Pn"),U63*$D63,"")))</f>
        <v/>
      </c>
      <c r="AF63" s="21" t="str">
        <f>IF(OR($A63="Pn",$A64="Pn"),"",IF($A63="TOTAL GENERAL",SUM(AF$11:AF61),IF(AND(L63&lt;&gt;"",$A63&lt;&gt;"Pn"),V63*$D63,"")))</f>
        <v/>
      </c>
      <c r="AG63" s="21" t="str">
        <f>IF(OR($A63="Pn",$A64="Pn"),"",IF($A63="TOTAL GENERAL",SUM(AG$11:AG61),IF(AND(M63&lt;&gt;"",$A63&lt;&gt;"Pn"),W63*$D63,"")))</f>
        <v/>
      </c>
      <c r="AH63" s="21" t="str">
        <f>IF(OR($A63="Pn",$A64="Pn"),"",IF($A63="TOTAL GENERAL",SUM(AH$11:AH61),IF(AND(N63&lt;&gt;"",$A63&lt;&gt;"Pn"),X63*$D63,"")))</f>
        <v/>
      </c>
      <c r="AI63" s="21" t="str">
        <f>IF(OR($A63="Pn",$A64="Pn"),"",IF($A63="TOTAL GENERAL",SUM(AI$11:AI61),IF(AND(O63&lt;&gt;"",$A63&lt;&gt;"Pn"),Y63*$D63,"")))</f>
        <v/>
      </c>
      <c r="AJ63" s="21" t="str">
        <f>IF(OR($A63="Pn",$A64="Pn"),"",IF($A63="TOTAL GENERAL",SUM(AJ$11:AJ61),IF(AND(P63&lt;&gt;"",$A63&lt;&gt;"Pn"),Z63*$F63,"")))</f>
        <v/>
      </c>
      <c r="AK63" s="21" t="str">
        <f>IF(OR($A63="Pn",$A64="Pn"),"",IF($A63="TOTAL GENERAL",SUM(AK$11:AK61),IF(AND(Q63&lt;&gt;"",$A63&lt;&gt;"Pn"),AA63*$G63,"")))</f>
        <v/>
      </c>
      <c r="AL63" s="19" t="str">
        <f ca="1">IF($A63="TOTAL GENERAL",SUM(AL$11:AL61),IF(AND(R63&lt;&gt;"",$A63&lt;&gt;"Pn"),IF(OFFSET($A$11,MATCH("TOTAL GENERAL",$A$11:$A$100,0)-1,COLUMN(AA63))=0,0,AB63/OFFSET($A$11,MATCH("TOTAL GENERAL",$A$11:$A$100,0)-1,COLUMN(AA63))),""))</f>
        <v/>
      </c>
      <c r="AM63" s="19" t="str">
        <f ca="1">IF($A63="TOTAL GENERAL",SUM(AM$11:AM61),IF(AND(S63&lt;&gt;"",$A63&lt;&gt;"Pn"),IF(OFFSET($A$11,MATCH("TOTAL GENERAL",$A$11:$A$100,0)-1,COLUMN(AB63))=0,0,AC63/OFFSET($A$11,MATCH("TOTAL GENERAL",$A$11:$A$100,0)-1,COLUMN(AB63))),""))</f>
        <v/>
      </c>
      <c r="AN63" s="19" t="str">
        <f ca="1">IF($A63="TOTAL GENERAL",SUM(AN$11:AN61),IF(AND(T63&lt;&gt;"",$A63&lt;&gt;"Pn"),IF(OFFSET($A$11,MATCH("TOTAL GENERAL",$A$11:$A$100,0)-1,COLUMN(AC63))=0,0,AD63/OFFSET($A$11,MATCH("TOTAL GENERAL",$A$11:$A$100,0)-1,COLUMN(AC63))),""))</f>
        <v/>
      </c>
      <c r="AO63" s="19" t="str">
        <f ca="1">IF($A63="TOTAL GENERAL",SUM(AO$11:AO61),IF(AND(U63&lt;&gt;"",$A63&lt;&gt;"Pn"),IF(OFFSET($A$11,MATCH("TOTAL GENERAL",$A$11:$A$100,0)-1,COLUMN(AD63))=0,0,AE63/OFFSET($A$11,MATCH("TOTAL GENERAL",$A$11:$A$100,0)-1,COLUMN(AD63))),""))</f>
        <v/>
      </c>
      <c r="AP63" s="19" t="str">
        <f ca="1">IF($A63="TOTAL GENERAL",SUM(AP$11:AP61),IF(AND(V63&lt;&gt;"",$A63&lt;&gt;"Pn"),IF(OFFSET($A$11,MATCH("TOTAL GENERAL",$A$11:$A$100,0)-1,COLUMN(AE63))=0,0,AF63/OFFSET($A$11,MATCH("TOTAL GENERAL",$A$11:$A$100,0)-1,COLUMN(AE63))),""))</f>
        <v/>
      </c>
      <c r="AQ63" s="19" t="str">
        <f ca="1">IF($A63="TOTAL GENERAL",SUM(AQ$11:AQ61),IF(AND(W63&lt;&gt;"",$A63&lt;&gt;"Pn"),IF(OFFSET($A$11,MATCH("TOTAL GENERAL",$A$11:$A$100,0)-1,COLUMN(AF63))=0,0,AG63/OFFSET($A$11,MATCH("TOTAL GENERAL",$A$11:$A$100,0)-1,COLUMN(AF63))),""))</f>
        <v/>
      </c>
      <c r="AR63" s="19" t="str">
        <f ca="1">IF($A63="TOTAL GENERAL",SUM(AR$11:AR61),IF(AND(X63&lt;&gt;"",$A63&lt;&gt;"Pn"),IF(OFFSET($A$11,MATCH("TOTAL GENERAL",$A$11:$A$100,0)-1,COLUMN(AG63))=0,0,AH63/OFFSET($A$11,MATCH("TOTAL GENERAL",$A$11:$A$100,0)-1,COLUMN(AG63))),""))</f>
        <v/>
      </c>
      <c r="AS63" s="19" t="str">
        <f ca="1">IF($A63="TOTAL GENERAL",SUM(AS$11:AS61),IF(AND(Y63&lt;&gt;"",$A63&lt;&gt;"Pn"),IF(OFFSET($A$11,MATCH("TOTAL GENERAL",$A$11:$A$100,0)-1,COLUMN(AH63))=0,0,AI63/OFFSET($A$11,MATCH("TOTAL GENERAL",$A$11:$A$100,0)-1,COLUMN(AH63))),""))</f>
        <v/>
      </c>
      <c r="AT63" s="19" t="str">
        <f ca="1">IF($A63="TOTAL GENERAL",SUM(AT$11:AT61),IF(AND(Z63&lt;&gt;"",$A63&lt;&gt;"Pn"),IF(OFFSET($A$11,MATCH("TOTAL GENERAL",$A$11:$A$100,0)-1,COLUMN(AI63))=0,0,AJ63/OFFSET($A$11,MATCH("TOTAL GENERAL",$A$11:$A$100,0)-1,COLUMN(AI63))),""))</f>
        <v/>
      </c>
      <c r="AU63" s="19" t="str">
        <f ca="1">IF($A63="TOTAL GENERAL",SUM(AU$11:AU61),IF(AND(AA63&lt;&gt;"",$A63&lt;&gt;"Pn"),IF(OFFSET($A$11,MATCH("TOTAL GENERAL",$A$11:$A$100,0)-1,COLUMN(AJ63))=0,0,AK63/OFFSET($A$11,MATCH("TOTAL GENERAL",$A$11:$A$100,0)-1,COLUMN(AJ63))),""))</f>
        <v/>
      </c>
      <c r="AV63" s="182" t="str">
        <f ca="1">IF(A63="TOTAL GENERAL",SUM(AV$11:AV61),IF(COUNTIF(AL63:AU63,"")&lt;COUNTA($AL$10:$AU$10),(IF(AL63&lt;&gt;"",AL63*OFFSET($A$10,MATCH("Pn",$A$11:$A$100,0),1),0)+IF(AM63&lt;&gt;"",AM63*OFFSET($A$10,MATCH("Pn",$A$11:$A$100,0),2),0)+IF(AN63&lt;&gt;"",AN63*OFFSET($A$10,MATCH("Pn",$A$11:$A$100,0),3),0)+IF(AO63&lt;&gt;"",AO63*OFFSET($A$10,MATCH("Pn",$A$11:$A$100,0),4),0)+IF(AP63&lt;&gt;"",AP63*OFFSET($A$10,MATCH("Pn",$A$11:$A$100,0),5),0)+IF(AQ63&lt;&gt;"",AQ63*OFFSET($A$10,MATCH("Pn",$A$11:$A$100,0),6),0)+IF(AR63&lt;&gt;"",AR63*OFFSET($A$10,MATCH("Pn",$A$11:$A$100,0),7),0)+IF(AS63&lt;&gt;"",AS63*OFFSET($A$10,MATCH("Pn",$A$11:$A$100,0),8),0)+IF(AT63&lt;&gt;"",AT63*OFFSET($A$10,MATCH("Pn",$A$11:$A$100,0),9),0)+IF(AU63&lt;&gt;"",AU63*OFFSET($A$10,MATCH("Pn",$A$11:$A$100,0),10),0))*OFFSET($A$10,MATCH("FC",$A$11:$A$100,0),2),""))</f>
        <v/>
      </c>
      <c r="AW63" s="10" t="str">
        <f>IF(OR(A63="Pn",A64="Pn"),"",IF(AND(AV63="",H63&lt;&gt;""),-H63,IF(A63="TOTAL GENERAL",SUM(AW$11:AW61),IF(AV63&lt;&gt;"",AV63-C63,""))))</f>
        <v/>
      </c>
    </row>
    <row r="64" spans="1:49" s="4" customFormat="1" x14ac:dyDescent="0.25">
      <c r="A64" s="15" t="s">
        <v>440</v>
      </c>
      <c r="B64" s="15">
        <v>0.12</v>
      </c>
      <c r="C64" s="179">
        <v>0.2</v>
      </c>
      <c r="D64" s="16">
        <v>0.12</v>
      </c>
      <c r="E64" s="9">
        <f ca="1">IF(AND($A65="Pn",COLUMN(C62)&lt;COUNTIF(PonderacionIndicadores!$A$1:$A$139,"Colon y recto")-1),OFFSET($F$10,0,COLUMN(E120)),IF(AND(A64="Pn",(COUNTIF(PonderacionIndicadores!$A$1:$A$139,"Colon y recto"))&gt;COLUMN(D64)),OFFSET(PonderacionIndicadores!$A$1,MATCH("Colon y recto",PonderacionIndicadores!$A$1:$A$139,0)+COLUMN(D64)-2,3),IF(A64="TOTAL GENERAL",SUM(E$11:E62),IF(D64&lt;&gt;"",D64/OFFSET($A$10,MATCH("TOTAL GENERAL",$A$11:$A$100,0),3),""))))</f>
        <v>0.105</v>
      </c>
      <c r="F64" s="16">
        <v>4.4999999999999998E-2</v>
      </c>
      <c r="G64" s="16">
        <v>4.4999999999999998E-2</v>
      </c>
      <c r="H64" s="235">
        <v>3.5000000000000003E-2</v>
      </c>
      <c r="I64" s="236">
        <v>0.03</v>
      </c>
      <c r="J64" s="235">
        <v>0.05</v>
      </c>
      <c r="K64" s="236">
        <v>0.25</v>
      </c>
      <c r="L64" s="18" t="s">
        <v>436</v>
      </c>
      <c r="M64" s="19" t="s">
        <v>436</v>
      </c>
      <c r="N64" s="19" t="s">
        <v>436</v>
      </c>
      <c r="O64" s="19" t="s">
        <v>436</v>
      </c>
      <c r="P64" s="180" t="s">
        <v>436</v>
      </c>
      <c r="Q64" s="18" t="s">
        <v>436</v>
      </c>
      <c r="R64" s="21" t="str">
        <f ca="1">IF(OR($A64="Pn",$A65="Pn"),"",IF($A64="TOTAL GENERAL",SUM(R$11:R62),IF(AND(H64&lt;&gt;"",$A64&lt;&gt;"Pn"),IF(H64&gt;OFFSET($A$10,MATCH("TOTAL GENERAL",$A$11:$A$100,0),COLUMN(H64)-1),0,OFFSET($A$10,MATCH("TOTAL GENERAL",$A$11:$A$100,0),COLUMN(H64)-1)-H64),"")))</f>
        <v/>
      </c>
      <c r="S64" s="21" t="str">
        <f ca="1">IF(OR($A64="Pn",$A65="Pn"),"",IF(OR($A64="Pn",$A65="Pn"),"",IF($A64="TOTAL GENERAL",SUM(S$11:S62),IF(AND(I64&lt;&gt;"",$A64&lt;&gt;"Pn"),IF(I64&lt;OFFSET($A$10,MATCH("TOTAL GENERAL",$A$11:$A$100,0),COLUMN(I64)-1),0,I64-OFFSET($A$10,MATCH("TOTAL GENERAL",$A$11:$A$100,0),COLUMN(I64)-1)),""))))</f>
        <v/>
      </c>
      <c r="T64" s="21" t="str">
        <f ca="1">IF(OR($A64="Pn",$A65="Pn"),"",IF(OR($A64="Pn",$A65="Pn"),"",IF($A64="TOTAL GENERAL",SUM(T$11:T62),IF(AND(J64&lt;&gt;"",$A64&lt;&gt;"Pn"),IF(J64&gt;OFFSET($A$10,MATCH("TOTAL GENERAL",$A$11:$A$100,0),COLUMN(J64)-1),0,OFFSET($A$10,MATCH("TOTAL GENERAL",$A$11:$A$100,0),COLUMN(J64)-1)-J64),""))))</f>
        <v/>
      </c>
      <c r="U64" s="21" t="str">
        <f ca="1">IF(OR($A64="Pn",$A65="Pn"),"",IF($A64="TOTAL GENERAL",SUM(U$11:U62),IF(AND(K64&lt;&gt;"",$A64&lt;&gt;"Pn"),IF(K64&lt;OFFSET($A$10,MATCH("TOTAL GENERAL",$A$11:$A$100,0),COLUMN(K64)-1),0,K64-OFFSET($A$10,MATCH("TOTAL GENERAL",$A$11:$A$100,0),COLUMN(K64)-1)),"")))</f>
        <v/>
      </c>
      <c r="V64" s="21" t="str">
        <f ca="1">IF(OR($A64="Pn",$A65="Pn"),"",IF(OR($A64="Pn",$A65="Pn"),"",IF($A64="TOTAL GENERAL",SUM(V$11:V62),IF(AND(L64&lt;&gt;"",$A64&lt;&gt;"Pn"),IF(L64&gt;OFFSET($A$10,MATCH("TOTAL GENERAL",$A$11:$A$100,0),COLUMN(L64)-1),0,OFFSET($A$10,MATCH("TOTAL GENERAL",$A$11:$A$100,0),COLUMN(L64)-1)-L64),""))))</f>
        <v/>
      </c>
      <c r="W64" s="21" t="str">
        <f ca="1">IF(OR($A64="Pn",$A65="Pn"),"",IF(OR($A64="Pn",$A65="Pn"),"",IF($A64="TOTAL GENERAL",SUM(W$11:W62),IF(AND(M64&lt;&gt;"",$A64&lt;&gt;"Pn"),IF(M64&lt;OFFSET($A$10,MATCH("TOTAL GENERAL",$A$11:$A$100,0),COLUMN(M64)-1),0,M64-OFFSET($A$10,MATCH("TOTAL GENERAL",$A$11:$A$100,0),COLUMN(M64)-1)),""))))</f>
        <v/>
      </c>
      <c r="X64" s="21" t="str">
        <f ca="1">IF(OR($A64="Pn",$A65="Pn"),"",IF(OR($A64="Pn",$A65="Pn"),"",IF($A64="TOTAL GENERAL",SUM(X$11:X62),IF(AND(N64&lt;&gt;"",$A64&lt;&gt;"Pn"),IF(N64&lt;OFFSET($A$10,MATCH("TOTAL GENERAL",$A$11:$A$100,0),COLUMN(N64)-1),0,N64-OFFSET($A$10,MATCH("TOTAL GENERAL",$A$11:$A$100,0),COLUMN(N64)-1)),""))))</f>
        <v/>
      </c>
      <c r="Y64" s="21" t="str">
        <f ca="1">IF(OR($A64="Pn",$A65="Pn"),"",IF(OR($A64="Pn",$A65="Pn"),"",IF($A64="TOTAL GENERAL",SUM(Y$11:Y62),IF(AND(O64&lt;&gt;"",$A64&lt;&gt;"Pn"),IF(O64&lt;OFFSET($A$10,MATCH("TOTAL GENERAL",$A$11:$A$100,0),COLUMN(O64)-1),0,O64-OFFSET($A$10,MATCH("TOTAL GENERAL",$A$11:$A$100,0),COLUMN(O64)-1)),""))))</f>
        <v/>
      </c>
      <c r="Z64" s="21" t="str">
        <f ca="1">IF(OR($A64="Pn",$A65="Pn"),"",IF($A64="TOTAL GENERAL",SUM(Z$11:Z62),IF(AND(P64&lt;&gt;"",$A64&lt;&gt;"Pn"),IF(P64&gt;OFFSET($A$10,MATCH("TOTAL GENERAL",$A$11:$A$100,0),COLUMN(P64)-1),0,OFFSET($A$10,MATCH("TOTAL GENERAL",$A$11:$A$100,0),COLUMN(P64)-1)-P64),"")))</f>
        <v/>
      </c>
      <c r="AA64" s="21" t="str">
        <f ca="1">IF(OR($A64="Pn",$A65="Pn"),"",IF(OR($A64="Pn",$A65="Pn"),"",IF($A64="TOTAL GENERAL",SUM(AA$11:AA62),IF(AND(Q64&lt;&gt;"",$A64&lt;&gt;"Pn"),IF(Q64&lt;OFFSET($A$10,MATCH("TOTAL GENERAL",$A$11:$A$100,0),COLUMN(Q64)-1),0,Q64-OFFSET($A$10,MATCH("TOTAL GENERAL",$A$11:$A$100,0),COLUMN(Q64)-1)),""))))</f>
        <v/>
      </c>
      <c r="AB64" s="21" t="str">
        <f>IF(OR($A64="Pn",$A65="Pn"),"",IF($A64="TOTAL GENERAL",SUM(AB$11:AB62),IF(AND(H64&lt;&gt;"",$A64&lt;&gt;"Pn"),R64*$D64,"")))</f>
        <v/>
      </c>
      <c r="AC64" s="21" t="str">
        <f>IF(OR($A64="Pn",$A65="Pn"),"",IF($A64="TOTAL GENERAL",SUM(AC$11:AC62),IF(AND(I64&lt;&gt;"",$A64&lt;&gt;"Pn"),S64*$D64,"")))</f>
        <v/>
      </c>
      <c r="AD64" s="21" t="str">
        <f>IF(OR($A64="Pn",$A65="Pn"),"",IF($A64="TOTAL GENERAL",SUM(AD$11:AD62),IF(AND(J64&lt;&gt;"",$A64&lt;&gt;"Pn"),T64*$D64,"")))</f>
        <v/>
      </c>
      <c r="AE64" s="21" t="str">
        <f>IF(OR($A64="Pn",$A65="Pn"),"",IF($A64="TOTAL GENERAL",SUM(AE$11:AE62),IF(AND(K64&lt;&gt;"",$A64&lt;&gt;"Pn"),U64*$D64,"")))</f>
        <v/>
      </c>
      <c r="AF64" s="21" t="str">
        <f>IF(OR($A64="Pn",$A65="Pn"),"",IF($A64="TOTAL GENERAL",SUM(AF$11:AF62),IF(AND(L64&lt;&gt;"",$A64&lt;&gt;"Pn"),V64*$D64,"")))</f>
        <v/>
      </c>
      <c r="AG64" s="21" t="str">
        <f>IF(OR($A64="Pn",$A65="Pn"),"",IF($A64="TOTAL GENERAL",SUM(AG$11:AG62),IF(AND(M64&lt;&gt;"",$A64&lt;&gt;"Pn"),W64*$D64,"")))</f>
        <v/>
      </c>
      <c r="AH64" s="21" t="str">
        <f>IF(OR($A64="Pn",$A65="Pn"),"",IF($A64="TOTAL GENERAL",SUM(AH$11:AH62),IF(AND(N64&lt;&gt;"",$A64&lt;&gt;"Pn"),X64*$D64,"")))</f>
        <v/>
      </c>
      <c r="AI64" s="21" t="str">
        <f>IF(OR($A64="Pn",$A65="Pn"),"",IF($A64="TOTAL GENERAL",SUM(AI$11:AI62),IF(AND(O64&lt;&gt;"",$A64&lt;&gt;"Pn"),Y64*$D64,"")))</f>
        <v/>
      </c>
      <c r="AJ64" s="21" t="str">
        <f>IF(OR($A64="Pn",$A65="Pn"),"",IF($A64="TOTAL GENERAL",SUM(AJ$11:AJ62),IF(AND(P64&lt;&gt;"",$A64&lt;&gt;"Pn"),Z64*$F64,"")))</f>
        <v/>
      </c>
      <c r="AK64" s="21" t="str">
        <f>IF(OR($A64="Pn",$A65="Pn"),"",IF($A64="TOTAL GENERAL",SUM(AK$11:AK62),IF(AND(Q64&lt;&gt;"",$A64&lt;&gt;"Pn"),AA64*$G64,"")))</f>
        <v/>
      </c>
      <c r="AL64" s="19" t="str">
        <f ca="1">IF($A64="TOTAL GENERAL",SUM(AL$11:AL62),IF(AND(R64&lt;&gt;"",$A64&lt;&gt;"Pn"),IF(OFFSET($A$11,MATCH("TOTAL GENERAL",$A$11:$A$100,0)-1,COLUMN(AA64))=0,0,AB64/OFFSET($A$11,MATCH("TOTAL GENERAL",$A$11:$A$100,0)-1,COLUMN(AA64))),""))</f>
        <v/>
      </c>
      <c r="AM64" s="19" t="str">
        <f ca="1">IF($A64="TOTAL GENERAL",SUM(AM$11:AM62),IF(AND(S64&lt;&gt;"",$A64&lt;&gt;"Pn"),IF(OFFSET($A$11,MATCH("TOTAL GENERAL",$A$11:$A$100,0)-1,COLUMN(AB64))=0,0,AC64/OFFSET($A$11,MATCH("TOTAL GENERAL",$A$11:$A$100,0)-1,COLUMN(AB64))),""))</f>
        <v/>
      </c>
      <c r="AN64" s="19" t="str">
        <f ca="1">IF($A64="TOTAL GENERAL",SUM(AN$11:AN62),IF(AND(T64&lt;&gt;"",$A64&lt;&gt;"Pn"),IF(OFFSET($A$11,MATCH("TOTAL GENERAL",$A$11:$A$100,0)-1,COLUMN(AC64))=0,0,AD64/OFFSET($A$11,MATCH("TOTAL GENERAL",$A$11:$A$100,0)-1,COLUMN(AC64))),""))</f>
        <v/>
      </c>
      <c r="AO64" s="19" t="str">
        <f ca="1">IF($A64="TOTAL GENERAL",SUM(AO$11:AO62),IF(AND(U64&lt;&gt;"",$A64&lt;&gt;"Pn"),IF(OFFSET($A$11,MATCH("TOTAL GENERAL",$A$11:$A$100,0)-1,COLUMN(AD64))=0,0,AE64/OFFSET($A$11,MATCH("TOTAL GENERAL",$A$11:$A$100,0)-1,COLUMN(AD64))),""))</f>
        <v/>
      </c>
      <c r="AP64" s="19" t="str">
        <f ca="1">IF($A64="TOTAL GENERAL",SUM(AP$11:AP62),IF(AND(V64&lt;&gt;"",$A64&lt;&gt;"Pn"),IF(OFFSET($A$11,MATCH("TOTAL GENERAL",$A$11:$A$100,0)-1,COLUMN(AE64))=0,0,AF64/OFFSET($A$11,MATCH("TOTAL GENERAL",$A$11:$A$100,0)-1,COLUMN(AE64))),""))</f>
        <v/>
      </c>
      <c r="AQ64" s="19" t="str">
        <f ca="1">IF($A64="TOTAL GENERAL",SUM(AQ$11:AQ62),IF(AND(W64&lt;&gt;"",$A64&lt;&gt;"Pn"),IF(OFFSET($A$11,MATCH("TOTAL GENERAL",$A$11:$A$100,0)-1,COLUMN(AF64))=0,0,AG64/OFFSET($A$11,MATCH("TOTAL GENERAL",$A$11:$A$100,0)-1,COLUMN(AF64))),""))</f>
        <v/>
      </c>
      <c r="AR64" s="19" t="str">
        <f ca="1">IF($A64="TOTAL GENERAL",SUM(AR$11:AR62),IF(AND(X64&lt;&gt;"",$A64&lt;&gt;"Pn"),IF(OFFSET($A$11,MATCH("TOTAL GENERAL",$A$11:$A$100,0)-1,COLUMN(AG64))=0,0,AH64/OFFSET($A$11,MATCH("TOTAL GENERAL",$A$11:$A$100,0)-1,COLUMN(AG64))),""))</f>
        <v/>
      </c>
      <c r="AS64" s="19" t="str">
        <f ca="1">IF($A64="TOTAL GENERAL",SUM(AS$11:AS62),IF(AND(Y64&lt;&gt;"",$A64&lt;&gt;"Pn"),IF(OFFSET($A$11,MATCH("TOTAL GENERAL",$A$11:$A$100,0)-1,COLUMN(AH64))=0,0,AI64/OFFSET($A$11,MATCH("TOTAL GENERAL",$A$11:$A$100,0)-1,COLUMN(AH64))),""))</f>
        <v/>
      </c>
      <c r="AT64" s="19" t="str">
        <f ca="1">IF($A64="TOTAL GENERAL",SUM(AT$11:AT62),IF(AND(Z64&lt;&gt;"",$A64&lt;&gt;"Pn"),IF(OFFSET($A$11,MATCH("TOTAL GENERAL",$A$11:$A$100,0)-1,COLUMN(AI64))=0,0,AJ64/OFFSET($A$11,MATCH("TOTAL GENERAL",$A$11:$A$100,0)-1,COLUMN(AI64))),""))</f>
        <v/>
      </c>
      <c r="AU64" s="19" t="str">
        <f ca="1">IF($A64="TOTAL GENERAL",SUM(AU$11:AU62),IF(AND(AA64&lt;&gt;"",$A64&lt;&gt;"Pn"),IF(OFFSET($A$11,MATCH("TOTAL GENERAL",$A$11:$A$100,0)-1,COLUMN(AJ64))=0,0,AK64/OFFSET($A$11,MATCH("TOTAL GENERAL",$A$11:$A$100,0)-1,COLUMN(AJ64))),""))</f>
        <v/>
      </c>
      <c r="AV64" s="182" t="str">
        <f ca="1">IF(A64="TOTAL GENERAL",SUM(AV$11:AV62),IF(COUNTIF(AL64:AU64,"")&lt;COUNTA($AL$10:$AU$10),(IF(AL64&lt;&gt;"",AL64*OFFSET($A$10,MATCH("Pn",$A$11:$A$100,0),1),0)+IF(AM64&lt;&gt;"",AM64*OFFSET($A$10,MATCH("Pn",$A$11:$A$100,0),2),0)+IF(AN64&lt;&gt;"",AN64*OFFSET($A$10,MATCH("Pn",$A$11:$A$100,0),3),0)+IF(AO64&lt;&gt;"",AO64*OFFSET($A$10,MATCH("Pn",$A$11:$A$100,0),4),0)+IF(AP64&lt;&gt;"",AP64*OFFSET($A$10,MATCH("Pn",$A$11:$A$100,0),5),0)+IF(AQ64&lt;&gt;"",AQ64*OFFSET($A$10,MATCH("Pn",$A$11:$A$100,0),6),0)+IF(AR64&lt;&gt;"",AR64*OFFSET($A$10,MATCH("Pn",$A$11:$A$100,0),7),0)+IF(AS64&lt;&gt;"",AS64*OFFSET($A$10,MATCH("Pn",$A$11:$A$100,0),8),0)+IF(AT64&lt;&gt;"",AT64*OFFSET($A$10,MATCH("Pn",$A$11:$A$100,0),9),0)+IF(AU64&lt;&gt;"",AU64*OFFSET($A$10,MATCH("Pn",$A$11:$A$100,0),10),0))*OFFSET($A$10,MATCH("FC",$A$11:$A$100,0),2),""))</f>
        <v/>
      </c>
      <c r="AW64" s="10" t="str">
        <f>IF(OR(A64="Pn",A65="Pn"),"",IF(AND(AV64="",H64&lt;&gt;""),-H64,IF(A64="TOTAL GENERAL",SUM(AW$11:AW62),IF(AV64&lt;&gt;"",AV64-C64,""))))</f>
        <v/>
      </c>
    </row>
    <row r="65" spans="1:49" s="4" customFormat="1" x14ac:dyDescent="0.25">
      <c r="A65" s="15" t="s">
        <v>436</v>
      </c>
      <c r="B65" s="15" t="s">
        <v>436</v>
      </c>
      <c r="C65" s="179" t="s">
        <v>436</v>
      </c>
      <c r="D65" s="16" t="s">
        <v>436</v>
      </c>
      <c r="E65" s="9" t="str">
        <f ca="1">IF(AND($A66="Pn",COLUMN(C63)&lt;COUNTIF(PonderacionIndicadores!$A$1:$A$139,"Colon y recto")-1),OFFSET($F$10,0,COLUMN(E121)),IF(AND(A65="Pn",(COUNTIF(PonderacionIndicadores!$A$1:$A$139,"Colon y recto"))&gt;COLUMN(D65)),OFFSET(PonderacionIndicadores!$A$1,MATCH("Colon y recto",PonderacionIndicadores!$A$1:$A$139,0)+COLUMN(D65)-2,3),IF(A65="TOTAL GENERAL",SUM(E$11:E63),IF(D65&lt;&gt;"",D65/OFFSET($A$10,MATCH("TOTAL GENERAL",$A$11:$A$100,0),3),""))))</f>
        <v/>
      </c>
      <c r="F65" s="16" t="s">
        <v>436</v>
      </c>
      <c r="G65" s="16" t="s">
        <v>436</v>
      </c>
      <c r="H65" s="18" t="s">
        <v>436</v>
      </c>
      <c r="I65" s="19" t="s">
        <v>436</v>
      </c>
      <c r="J65" s="18" t="s">
        <v>436</v>
      </c>
      <c r="K65" s="19" t="s">
        <v>436</v>
      </c>
      <c r="L65" s="18" t="s">
        <v>436</v>
      </c>
      <c r="M65" s="19" t="s">
        <v>436</v>
      </c>
      <c r="N65" s="19" t="s">
        <v>436</v>
      </c>
      <c r="O65" s="19" t="s">
        <v>436</v>
      </c>
      <c r="P65" s="180" t="s">
        <v>436</v>
      </c>
      <c r="Q65" s="18" t="s">
        <v>436</v>
      </c>
      <c r="R65" s="21" t="str">
        <f ca="1">IF(OR($A65="Pn",$A66="Pn"),"",IF($A65="TOTAL GENERAL",SUM(R$11:R63),IF(AND(H65&lt;&gt;"",$A65&lt;&gt;"Pn"),IF(H65&gt;OFFSET($A$10,MATCH("TOTAL GENERAL",$A$11:$A$100,0),COLUMN(H65)-1),0,OFFSET($A$10,MATCH("TOTAL GENERAL",$A$11:$A$100,0),COLUMN(H65)-1)-H65),"")))</f>
        <v/>
      </c>
      <c r="S65" s="21" t="str">
        <f ca="1">IF(OR($A65="Pn",$A66="Pn"),"",IF(OR($A65="Pn",$A66="Pn"),"",IF($A65="TOTAL GENERAL",SUM(S$11:S63),IF(AND(I65&lt;&gt;"",$A65&lt;&gt;"Pn"),IF(I65&lt;OFFSET($A$10,MATCH("TOTAL GENERAL",$A$11:$A$100,0),COLUMN(I65)-1),0,I65-OFFSET($A$10,MATCH("TOTAL GENERAL",$A$11:$A$100,0),COLUMN(I65)-1)),""))))</f>
        <v/>
      </c>
      <c r="T65" s="21" t="str">
        <f ca="1">IF(OR($A65="Pn",$A66="Pn"),"",IF(OR($A65="Pn",$A66="Pn"),"",IF($A65="TOTAL GENERAL",SUM(T$11:T63),IF(AND(J65&lt;&gt;"",$A65&lt;&gt;"Pn"),IF(J65&gt;OFFSET($A$10,MATCH("TOTAL GENERAL",$A$11:$A$100,0),COLUMN(J65)-1),0,OFFSET($A$10,MATCH("TOTAL GENERAL",$A$11:$A$100,0),COLUMN(J65)-1)-J65),""))))</f>
        <v/>
      </c>
      <c r="U65" s="21" t="str">
        <f ca="1">IF(OR($A65="Pn",$A66="Pn"),"",IF($A65="TOTAL GENERAL",SUM(U$11:U63),IF(AND(K65&lt;&gt;"",$A65&lt;&gt;"Pn"),IF(K65&lt;OFFSET($A$10,MATCH("TOTAL GENERAL",$A$11:$A$100,0),COLUMN(K65)-1),0,K65-OFFSET($A$10,MATCH("TOTAL GENERAL",$A$11:$A$100,0),COLUMN(K65)-1)),"")))</f>
        <v/>
      </c>
      <c r="V65" s="21" t="str">
        <f ca="1">IF(OR($A65="Pn",$A66="Pn"),"",IF(OR($A65="Pn",$A66="Pn"),"",IF($A65="TOTAL GENERAL",SUM(V$11:V63),IF(AND(L65&lt;&gt;"",$A65&lt;&gt;"Pn"),IF(L65&gt;OFFSET($A$10,MATCH("TOTAL GENERAL",$A$11:$A$100,0),COLUMN(L65)-1),0,OFFSET($A$10,MATCH("TOTAL GENERAL",$A$11:$A$100,0),COLUMN(L65)-1)-L65),""))))</f>
        <v/>
      </c>
      <c r="W65" s="21" t="str">
        <f ca="1">IF(OR($A65="Pn",$A66="Pn"),"",IF(OR($A65="Pn",$A66="Pn"),"",IF($A65="TOTAL GENERAL",SUM(W$11:W63),IF(AND(M65&lt;&gt;"",$A65&lt;&gt;"Pn"),IF(M65&lt;OFFSET($A$10,MATCH("TOTAL GENERAL",$A$11:$A$100,0),COLUMN(M65)-1),0,M65-OFFSET($A$10,MATCH("TOTAL GENERAL",$A$11:$A$100,0),COLUMN(M65)-1)),""))))</f>
        <v/>
      </c>
      <c r="X65" s="21" t="str">
        <f ca="1">IF(OR($A65="Pn",$A66="Pn"),"",IF(OR($A65="Pn",$A66="Pn"),"",IF($A65="TOTAL GENERAL",SUM(X$11:X63),IF(AND(N65&lt;&gt;"",$A65&lt;&gt;"Pn"),IF(N65&lt;OFFSET($A$10,MATCH("TOTAL GENERAL",$A$11:$A$100,0),COLUMN(N65)-1),0,N65-OFFSET($A$10,MATCH("TOTAL GENERAL",$A$11:$A$100,0),COLUMN(N65)-1)),""))))</f>
        <v/>
      </c>
      <c r="Y65" s="21" t="str">
        <f ca="1">IF(OR($A65="Pn",$A66="Pn"),"",IF(OR($A65="Pn",$A66="Pn"),"",IF($A65="TOTAL GENERAL",SUM(Y$11:Y63),IF(AND(O65&lt;&gt;"",$A65&lt;&gt;"Pn"),IF(O65&lt;OFFSET($A$10,MATCH("TOTAL GENERAL",$A$11:$A$100,0),COLUMN(O65)-1),0,O65-OFFSET($A$10,MATCH("TOTAL GENERAL",$A$11:$A$100,0),COLUMN(O65)-1)),""))))</f>
        <v/>
      </c>
      <c r="Z65" s="21" t="str">
        <f ca="1">IF(OR($A65="Pn",$A66="Pn"),"",IF($A65="TOTAL GENERAL",SUM(Z$11:Z63),IF(AND(P65&lt;&gt;"",$A65&lt;&gt;"Pn"),IF(P65&gt;OFFSET($A$10,MATCH("TOTAL GENERAL",$A$11:$A$100,0),COLUMN(P65)-1),0,OFFSET($A$10,MATCH("TOTAL GENERAL",$A$11:$A$100,0),COLUMN(P65)-1)-P65),"")))</f>
        <v/>
      </c>
      <c r="AA65" s="21" t="str">
        <f ca="1">IF(OR($A65="Pn",$A66="Pn"),"",IF(OR($A65="Pn",$A66="Pn"),"",IF($A65="TOTAL GENERAL",SUM(AA$11:AA63),IF(AND(Q65&lt;&gt;"",$A65&lt;&gt;"Pn"),IF(Q65&lt;OFFSET($A$10,MATCH("TOTAL GENERAL",$A$11:$A$100,0),COLUMN(Q65)-1),0,Q65-OFFSET($A$10,MATCH("TOTAL GENERAL",$A$11:$A$100,0),COLUMN(Q65)-1)),""))))</f>
        <v/>
      </c>
      <c r="AB65" s="21" t="str">
        <f>IF(OR($A65="Pn",$A66="Pn"),"",IF($A65="TOTAL GENERAL",SUM(AB$11:AB63),IF(AND(H65&lt;&gt;"",$A65&lt;&gt;"Pn"),R65*$D65,"")))</f>
        <v/>
      </c>
      <c r="AC65" s="21" t="str">
        <f>IF(OR($A65="Pn",$A66="Pn"),"",IF($A65="TOTAL GENERAL",SUM(AC$11:AC63),IF(AND(I65&lt;&gt;"",$A65&lt;&gt;"Pn"),S65*$D65,"")))</f>
        <v/>
      </c>
      <c r="AD65" s="21" t="str">
        <f>IF(OR($A65="Pn",$A66="Pn"),"",IF($A65="TOTAL GENERAL",SUM(AD$11:AD63),IF(AND(J65&lt;&gt;"",$A65&lt;&gt;"Pn"),T65*$D65,"")))</f>
        <v/>
      </c>
      <c r="AE65" s="21" t="str">
        <f>IF(OR($A65="Pn",$A66="Pn"),"",IF($A65="TOTAL GENERAL",SUM(AE$11:AE63),IF(AND(K65&lt;&gt;"",$A65&lt;&gt;"Pn"),U65*$D65,"")))</f>
        <v/>
      </c>
      <c r="AF65" s="21" t="str">
        <f>IF(OR($A65="Pn",$A66="Pn"),"",IF($A65="TOTAL GENERAL",SUM(AF$11:AF63),IF(AND(L65&lt;&gt;"",$A65&lt;&gt;"Pn"),V65*$D65,"")))</f>
        <v/>
      </c>
      <c r="AG65" s="21" t="str">
        <f>IF(OR($A65="Pn",$A66="Pn"),"",IF($A65="TOTAL GENERAL",SUM(AG$11:AG63),IF(AND(M65&lt;&gt;"",$A65&lt;&gt;"Pn"),W65*$D65,"")))</f>
        <v/>
      </c>
      <c r="AH65" s="21" t="str">
        <f>IF(OR($A65="Pn",$A66="Pn"),"",IF($A65="TOTAL GENERAL",SUM(AH$11:AH63),IF(AND(N65&lt;&gt;"",$A65&lt;&gt;"Pn"),X65*$D65,"")))</f>
        <v/>
      </c>
      <c r="AI65" s="21" t="str">
        <f>IF(OR($A65="Pn",$A66="Pn"),"",IF($A65="TOTAL GENERAL",SUM(AI$11:AI63),IF(AND(O65&lt;&gt;"",$A65&lt;&gt;"Pn"),Y65*$D65,"")))</f>
        <v/>
      </c>
      <c r="AJ65" s="21" t="str">
        <f>IF(OR($A65="Pn",$A66="Pn"),"",IF($A65="TOTAL GENERAL",SUM(AJ$11:AJ63),IF(AND(P65&lt;&gt;"",$A65&lt;&gt;"Pn"),Z65*$F65,"")))</f>
        <v/>
      </c>
      <c r="AK65" s="21" t="str">
        <f>IF(OR($A65="Pn",$A66="Pn"),"",IF($A65="TOTAL GENERAL",SUM(AK$11:AK63),IF(AND(Q65&lt;&gt;"",$A65&lt;&gt;"Pn"),AA65*$G65,"")))</f>
        <v/>
      </c>
      <c r="AL65" s="19" t="str">
        <f ca="1">IF($A65="TOTAL GENERAL",SUM(AL$11:AL63),IF(AND(R65&lt;&gt;"",$A65&lt;&gt;"Pn"),IF(OFFSET($A$11,MATCH("TOTAL GENERAL",$A$11:$A$100,0)-1,COLUMN(AA65))=0,0,AB65/OFFSET($A$11,MATCH("TOTAL GENERAL",$A$11:$A$100,0)-1,COLUMN(AA65))),""))</f>
        <v/>
      </c>
      <c r="AM65" s="19" t="str">
        <f ca="1">IF($A65="TOTAL GENERAL",SUM(AM$11:AM63),IF(AND(S65&lt;&gt;"",$A65&lt;&gt;"Pn"),IF(OFFSET($A$11,MATCH("TOTAL GENERAL",$A$11:$A$100,0)-1,COLUMN(AB65))=0,0,AC65/OFFSET($A$11,MATCH("TOTAL GENERAL",$A$11:$A$100,0)-1,COLUMN(AB65))),""))</f>
        <v/>
      </c>
      <c r="AN65" s="19" t="str">
        <f ca="1">IF($A65="TOTAL GENERAL",SUM(AN$11:AN63),IF(AND(T65&lt;&gt;"",$A65&lt;&gt;"Pn"),IF(OFFSET($A$11,MATCH("TOTAL GENERAL",$A$11:$A$100,0)-1,COLUMN(AC65))=0,0,AD65/OFFSET($A$11,MATCH("TOTAL GENERAL",$A$11:$A$100,0)-1,COLUMN(AC65))),""))</f>
        <v/>
      </c>
      <c r="AO65" s="19" t="str">
        <f ca="1">IF($A65="TOTAL GENERAL",SUM(AO$11:AO63),IF(AND(U65&lt;&gt;"",$A65&lt;&gt;"Pn"),IF(OFFSET($A$11,MATCH("TOTAL GENERAL",$A$11:$A$100,0)-1,COLUMN(AD65))=0,0,AE65/OFFSET($A$11,MATCH("TOTAL GENERAL",$A$11:$A$100,0)-1,COLUMN(AD65))),""))</f>
        <v/>
      </c>
      <c r="AP65" s="19" t="str">
        <f ca="1">IF($A65="TOTAL GENERAL",SUM(AP$11:AP63),IF(AND(V65&lt;&gt;"",$A65&lt;&gt;"Pn"),IF(OFFSET($A$11,MATCH("TOTAL GENERAL",$A$11:$A$100,0)-1,COLUMN(AE65))=0,0,AF65/OFFSET($A$11,MATCH("TOTAL GENERAL",$A$11:$A$100,0)-1,COLUMN(AE65))),""))</f>
        <v/>
      </c>
      <c r="AQ65" s="19" t="str">
        <f ca="1">IF($A65="TOTAL GENERAL",SUM(AQ$11:AQ63),IF(AND(W65&lt;&gt;"",$A65&lt;&gt;"Pn"),IF(OFFSET($A$11,MATCH("TOTAL GENERAL",$A$11:$A$100,0)-1,COLUMN(AF65))=0,0,AG65/OFFSET($A$11,MATCH("TOTAL GENERAL",$A$11:$A$100,0)-1,COLUMN(AF65))),""))</f>
        <v/>
      </c>
      <c r="AR65" s="19" t="str">
        <f ca="1">IF($A65="TOTAL GENERAL",SUM(AR$11:AR63),IF(AND(X65&lt;&gt;"",$A65&lt;&gt;"Pn"),IF(OFFSET($A$11,MATCH("TOTAL GENERAL",$A$11:$A$100,0)-1,COLUMN(AG65))=0,0,AH65/OFFSET($A$11,MATCH("TOTAL GENERAL",$A$11:$A$100,0)-1,COLUMN(AG65))),""))</f>
        <v/>
      </c>
      <c r="AS65" s="19" t="str">
        <f ca="1">IF($A65="TOTAL GENERAL",SUM(AS$11:AS63),IF(AND(Y65&lt;&gt;"",$A65&lt;&gt;"Pn"),IF(OFFSET($A$11,MATCH("TOTAL GENERAL",$A$11:$A$100,0)-1,COLUMN(AH65))=0,0,AI65/OFFSET($A$11,MATCH("TOTAL GENERAL",$A$11:$A$100,0)-1,COLUMN(AH65))),""))</f>
        <v/>
      </c>
      <c r="AT65" s="19" t="str">
        <f ca="1">IF($A65="TOTAL GENERAL",SUM(AT$11:AT63),IF(AND(Z65&lt;&gt;"",$A65&lt;&gt;"Pn"),IF(OFFSET($A$11,MATCH("TOTAL GENERAL",$A$11:$A$100,0)-1,COLUMN(AI65))=0,0,AJ65/OFFSET($A$11,MATCH("TOTAL GENERAL",$A$11:$A$100,0)-1,COLUMN(AI65))),""))</f>
        <v/>
      </c>
      <c r="AU65" s="19" t="str">
        <f ca="1">IF($A65="TOTAL GENERAL",SUM(AU$11:AU63),IF(AND(AA65&lt;&gt;"",$A65&lt;&gt;"Pn"),IF(OFFSET($A$11,MATCH("TOTAL GENERAL",$A$11:$A$100,0)-1,COLUMN(AJ65))=0,0,AK65/OFFSET($A$11,MATCH("TOTAL GENERAL",$A$11:$A$100,0)-1,COLUMN(AJ65))),""))</f>
        <v/>
      </c>
      <c r="AV65" s="182" t="str">
        <f ca="1">IF(A65="TOTAL GENERAL",SUM(AV$11:AV63),IF(COUNTIF(AL65:AU65,"")&lt;COUNTA($AL$10:$AU$10),(IF(AL65&lt;&gt;"",AL65*OFFSET($A$10,MATCH("Pn",$A$11:$A$100,0),1),0)+IF(AM65&lt;&gt;"",AM65*OFFSET($A$10,MATCH("Pn",$A$11:$A$100,0),2),0)+IF(AN65&lt;&gt;"",AN65*OFFSET($A$10,MATCH("Pn",$A$11:$A$100,0),3),0)+IF(AO65&lt;&gt;"",AO65*OFFSET($A$10,MATCH("Pn",$A$11:$A$100,0),4),0)+IF(AP65&lt;&gt;"",AP65*OFFSET($A$10,MATCH("Pn",$A$11:$A$100,0),5),0)+IF(AQ65&lt;&gt;"",AQ65*OFFSET($A$10,MATCH("Pn",$A$11:$A$100,0),6),0)+IF(AR65&lt;&gt;"",AR65*OFFSET($A$10,MATCH("Pn",$A$11:$A$100,0),7),0)+IF(AS65&lt;&gt;"",AS65*OFFSET($A$10,MATCH("Pn",$A$11:$A$100,0),8),0)+IF(AT65&lt;&gt;"",AT65*OFFSET($A$10,MATCH("Pn",$A$11:$A$100,0),9),0)+IF(AU65&lt;&gt;"",AU65*OFFSET($A$10,MATCH("Pn",$A$11:$A$100,0),10),0))*OFFSET($A$10,MATCH("FC",$A$11:$A$100,0),2),""))</f>
        <v/>
      </c>
      <c r="AW65" s="10" t="str">
        <f ca="1">IF(OR(A65="Pn",A66="Pn"),"",IF(AND(AV65="",H65&lt;&gt;""),-H65,IF(A65="TOTAL GENERAL",SUM(AW$11:AW63),IF(AV65&lt;&gt;"",AV65-C65,""))))</f>
        <v/>
      </c>
    </row>
    <row r="66" spans="1:49" s="4" customFormat="1" x14ac:dyDescent="0.25">
      <c r="A66" s="15" t="s">
        <v>436</v>
      </c>
      <c r="B66" s="15" t="s">
        <v>436</v>
      </c>
      <c r="C66" s="179" t="s">
        <v>436</v>
      </c>
      <c r="D66" s="16" t="s">
        <v>436</v>
      </c>
      <c r="E66" s="9" t="str">
        <f ca="1">IF(AND($A67="Pn",COLUMN(C64)&lt;COUNTIF(PonderacionIndicadores!$A$1:$A$139,"Colon y recto")-1),OFFSET($F$10,0,COLUMN(E122)),IF(AND(A66="Pn",(COUNTIF(PonderacionIndicadores!$A$1:$A$139,"Colon y recto"))&gt;COLUMN(D66)),OFFSET(PonderacionIndicadores!$A$1,MATCH("Colon y recto",PonderacionIndicadores!$A$1:$A$139,0)+COLUMN(D66)-2,3),IF(A66="TOTAL GENERAL",SUM(E$11:E64),IF(D66&lt;&gt;"",D66/OFFSET($A$10,MATCH("TOTAL GENERAL",$A$11:$A$100,0),3),""))))</f>
        <v/>
      </c>
      <c r="F66" s="16" t="s">
        <v>436</v>
      </c>
      <c r="G66" s="16" t="s">
        <v>436</v>
      </c>
      <c r="H66" s="18" t="s">
        <v>436</v>
      </c>
      <c r="I66" s="19" t="s">
        <v>436</v>
      </c>
      <c r="J66" s="18" t="s">
        <v>436</v>
      </c>
      <c r="K66" s="19" t="s">
        <v>436</v>
      </c>
      <c r="L66" s="18" t="s">
        <v>436</v>
      </c>
      <c r="M66" s="19" t="s">
        <v>436</v>
      </c>
      <c r="N66" s="19" t="s">
        <v>436</v>
      </c>
      <c r="O66" s="19" t="s">
        <v>436</v>
      </c>
      <c r="P66" s="180" t="s">
        <v>436</v>
      </c>
      <c r="Q66" s="18" t="s">
        <v>436</v>
      </c>
      <c r="R66" s="21" t="str">
        <f ca="1">IF(OR($A66="Pn",$A67="Pn"),"",IF($A66="TOTAL GENERAL",SUM(R$11:R64),IF(AND(H66&lt;&gt;"",$A66&lt;&gt;"Pn"),IF(H66&gt;OFFSET($A$10,MATCH("TOTAL GENERAL",$A$11:$A$100,0),COLUMN(H66)-1),0,OFFSET($A$10,MATCH("TOTAL GENERAL",$A$11:$A$100,0),COLUMN(H66)-1)-H66),"")))</f>
        <v/>
      </c>
      <c r="S66" s="21" t="str">
        <f ca="1">IF(OR($A66="Pn",$A67="Pn"),"",IF(OR($A66="Pn",$A67="Pn"),"",IF($A66="TOTAL GENERAL",SUM(S$11:S64),IF(AND(I66&lt;&gt;"",$A66&lt;&gt;"Pn"),IF(I66&lt;OFFSET($A$10,MATCH("TOTAL GENERAL",$A$11:$A$100,0),COLUMN(I66)-1),0,I66-OFFSET($A$10,MATCH("TOTAL GENERAL",$A$11:$A$100,0),COLUMN(I66)-1)),""))))</f>
        <v/>
      </c>
      <c r="T66" s="21" t="str">
        <f ca="1">IF(OR($A66="Pn",$A67="Pn"),"",IF(OR($A66="Pn",$A67="Pn"),"",IF($A66="TOTAL GENERAL",SUM(T$11:T64),IF(AND(J66&lt;&gt;"",$A66&lt;&gt;"Pn"),IF(J66&gt;OFFSET($A$10,MATCH("TOTAL GENERAL",$A$11:$A$100,0),COLUMN(J66)-1),0,OFFSET($A$10,MATCH("TOTAL GENERAL",$A$11:$A$100,0),COLUMN(J66)-1)-J66),""))))</f>
        <v/>
      </c>
      <c r="U66" s="21" t="str">
        <f ca="1">IF(OR($A66="Pn",$A67="Pn"),"",IF($A66="TOTAL GENERAL",SUM(U$11:U64),IF(AND(K66&lt;&gt;"",$A66&lt;&gt;"Pn"),IF(K66&lt;OFFSET($A$10,MATCH("TOTAL GENERAL",$A$11:$A$100,0),COLUMN(K66)-1),0,K66-OFFSET($A$10,MATCH("TOTAL GENERAL",$A$11:$A$100,0),COLUMN(K66)-1)),"")))</f>
        <v/>
      </c>
      <c r="V66" s="21" t="str">
        <f ca="1">IF(OR($A66="Pn",$A67="Pn"),"",IF(OR($A66="Pn",$A67="Pn"),"",IF($A66="TOTAL GENERAL",SUM(V$11:V64),IF(AND(L66&lt;&gt;"",$A66&lt;&gt;"Pn"),IF(L66&gt;OFFSET($A$10,MATCH("TOTAL GENERAL",$A$11:$A$100,0),COLUMN(L66)-1),0,OFFSET($A$10,MATCH("TOTAL GENERAL",$A$11:$A$100,0),COLUMN(L66)-1)-L66),""))))</f>
        <v/>
      </c>
      <c r="W66" s="21" t="str">
        <f ca="1">IF(OR($A66="Pn",$A67="Pn"),"",IF(OR($A66="Pn",$A67="Pn"),"",IF($A66="TOTAL GENERAL",SUM(W$11:W64),IF(AND(M66&lt;&gt;"",$A66&lt;&gt;"Pn"),IF(M66&lt;OFFSET($A$10,MATCH("TOTAL GENERAL",$A$11:$A$100,0),COLUMN(M66)-1),0,M66-OFFSET($A$10,MATCH("TOTAL GENERAL",$A$11:$A$100,0),COLUMN(M66)-1)),""))))</f>
        <v/>
      </c>
      <c r="X66" s="21" t="str">
        <f ca="1">IF(OR($A66="Pn",$A67="Pn"),"",IF(OR($A66="Pn",$A67="Pn"),"",IF($A66="TOTAL GENERAL",SUM(X$11:X64),IF(AND(N66&lt;&gt;"",$A66&lt;&gt;"Pn"),IF(N66&lt;OFFSET($A$10,MATCH("TOTAL GENERAL",$A$11:$A$100,0),COLUMN(N66)-1),0,N66-OFFSET($A$10,MATCH("TOTAL GENERAL",$A$11:$A$100,0),COLUMN(N66)-1)),""))))</f>
        <v/>
      </c>
      <c r="Y66" s="21" t="str">
        <f ca="1">IF(OR($A66="Pn",$A67="Pn"),"",IF(OR($A66="Pn",$A67="Pn"),"",IF($A66="TOTAL GENERAL",SUM(Y$11:Y64),IF(AND(O66&lt;&gt;"",$A66&lt;&gt;"Pn"),IF(O66&lt;OFFSET($A$10,MATCH("TOTAL GENERAL",$A$11:$A$100,0),COLUMN(O66)-1),0,O66-OFFSET($A$10,MATCH("TOTAL GENERAL",$A$11:$A$100,0),COLUMN(O66)-1)),""))))</f>
        <v/>
      </c>
      <c r="Z66" s="21" t="str">
        <f ca="1">IF(OR($A66="Pn",$A67="Pn"),"",IF($A66="TOTAL GENERAL",SUM(Z$11:Z64),IF(AND(P66&lt;&gt;"",$A66&lt;&gt;"Pn"),IF(P66&gt;OFFSET($A$10,MATCH("TOTAL GENERAL",$A$11:$A$100,0),COLUMN(P66)-1),0,OFFSET($A$10,MATCH("TOTAL GENERAL",$A$11:$A$100,0),COLUMN(P66)-1)-P66),"")))</f>
        <v/>
      </c>
      <c r="AA66" s="21" t="str">
        <f ca="1">IF(OR($A66="Pn",$A67="Pn"),"",IF(OR($A66="Pn",$A67="Pn"),"",IF($A66="TOTAL GENERAL",SUM(AA$11:AA64),IF(AND(Q66&lt;&gt;"",$A66&lt;&gt;"Pn"),IF(Q66&lt;OFFSET($A$10,MATCH("TOTAL GENERAL",$A$11:$A$100,0),COLUMN(Q66)-1),0,Q66-OFFSET($A$10,MATCH("TOTAL GENERAL",$A$11:$A$100,0),COLUMN(Q66)-1)),""))))</f>
        <v/>
      </c>
      <c r="AB66" s="21" t="str">
        <f>IF(OR($A66="Pn",$A67="Pn"),"",IF($A66="TOTAL GENERAL",SUM(AB$11:AB64),IF(AND(H66&lt;&gt;"",$A66&lt;&gt;"Pn"),R66*$D66,"")))</f>
        <v/>
      </c>
      <c r="AC66" s="21" t="str">
        <f>IF(OR($A66="Pn",$A67="Pn"),"",IF($A66="TOTAL GENERAL",SUM(AC$11:AC64),IF(AND(I66&lt;&gt;"",$A66&lt;&gt;"Pn"),S66*$D66,"")))</f>
        <v/>
      </c>
      <c r="AD66" s="21" t="str">
        <f>IF(OR($A66="Pn",$A67="Pn"),"",IF($A66="TOTAL GENERAL",SUM(AD$11:AD64),IF(AND(J66&lt;&gt;"",$A66&lt;&gt;"Pn"),T66*$D66,"")))</f>
        <v/>
      </c>
      <c r="AE66" s="21" t="str">
        <f>IF(OR($A66="Pn",$A67="Pn"),"",IF($A66="TOTAL GENERAL",SUM(AE$11:AE64),IF(AND(K66&lt;&gt;"",$A66&lt;&gt;"Pn"),U66*$D66,"")))</f>
        <v/>
      </c>
      <c r="AF66" s="21" t="str">
        <f>IF(OR($A66="Pn",$A67="Pn"),"",IF($A66="TOTAL GENERAL",SUM(AF$11:AF64),IF(AND(L66&lt;&gt;"",$A66&lt;&gt;"Pn"),V66*$D66,"")))</f>
        <v/>
      </c>
      <c r="AG66" s="21" t="str">
        <f>IF(OR($A66="Pn",$A67="Pn"),"",IF($A66="TOTAL GENERAL",SUM(AG$11:AG64),IF(AND(M66&lt;&gt;"",$A66&lt;&gt;"Pn"),W66*$D66,"")))</f>
        <v/>
      </c>
      <c r="AH66" s="21" t="str">
        <f>IF(OR($A66="Pn",$A67="Pn"),"",IF($A66="TOTAL GENERAL",SUM(AH$11:AH64),IF(AND(N66&lt;&gt;"",$A66&lt;&gt;"Pn"),X66*$D66,"")))</f>
        <v/>
      </c>
      <c r="AI66" s="21" t="str">
        <f>IF(OR($A66="Pn",$A67="Pn"),"",IF($A66="TOTAL GENERAL",SUM(AI$11:AI64),IF(AND(O66&lt;&gt;"",$A66&lt;&gt;"Pn"),Y66*$D66,"")))</f>
        <v/>
      </c>
      <c r="AJ66" s="21" t="str">
        <f>IF(OR($A66="Pn",$A67="Pn"),"",IF($A66="TOTAL GENERAL",SUM(AJ$11:AJ64),IF(AND(P66&lt;&gt;"",$A66&lt;&gt;"Pn"),Z66*$F66,"")))</f>
        <v/>
      </c>
      <c r="AK66" s="21" t="str">
        <f>IF(OR($A66="Pn",$A67="Pn"),"",IF($A66="TOTAL GENERAL",SUM(AK$11:AK64),IF(AND(Q66&lt;&gt;"",$A66&lt;&gt;"Pn"),AA66*$G66,"")))</f>
        <v/>
      </c>
      <c r="AL66" s="19" t="str">
        <f ca="1">IF($A66="TOTAL GENERAL",SUM(AL$11:AL64),IF(AND(R66&lt;&gt;"",$A66&lt;&gt;"Pn"),IF(OFFSET($A$11,MATCH("TOTAL GENERAL",$A$11:$A$100,0)-1,COLUMN(AA66))=0,0,AB66/OFFSET($A$11,MATCH("TOTAL GENERAL",$A$11:$A$100,0)-1,COLUMN(AA66))),""))</f>
        <v/>
      </c>
      <c r="AM66" s="19" t="str">
        <f ca="1">IF($A66="TOTAL GENERAL",SUM(AM$11:AM64),IF(AND(S66&lt;&gt;"",$A66&lt;&gt;"Pn"),IF(OFFSET($A$11,MATCH("TOTAL GENERAL",$A$11:$A$100,0)-1,COLUMN(AB66))=0,0,AC66/OFFSET($A$11,MATCH("TOTAL GENERAL",$A$11:$A$100,0)-1,COLUMN(AB66))),""))</f>
        <v/>
      </c>
      <c r="AN66" s="19" t="str">
        <f ca="1">IF($A66="TOTAL GENERAL",SUM(AN$11:AN64),IF(AND(T66&lt;&gt;"",$A66&lt;&gt;"Pn"),IF(OFFSET($A$11,MATCH("TOTAL GENERAL",$A$11:$A$100,0)-1,COLUMN(AC66))=0,0,AD66/OFFSET($A$11,MATCH("TOTAL GENERAL",$A$11:$A$100,0)-1,COLUMN(AC66))),""))</f>
        <v/>
      </c>
      <c r="AO66" s="19" t="str">
        <f ca="1">IF($A66="TOTAL GENERAL",SUM(AO$11:AO64),IF(AND(U66&lt;&gt;"",$A66&lt;&gt;"Pn"),IF(OFFSET($A$11,MATCH("TOTAL GENERAL",$A$11:$A$100,0)-1,COLUMN(AD66))=0,0,AE66/OFFSET($A$11,MATCH("TOTAL GENERAL",$A$11:$A$100,0)-1,COLUMN(AD66))),""))</f>
        <v/>
      </c>
      <c r="AP66" s="19" t="str">
        <f ca="1">IF($A66="TOTAL GENERAL",SUM(AP$11:AP64),IF(AND(V66&lt;&gt;"",$A66&lt;&gt;"Pn"),IF(OFFSET($A$11,MATCH("TOTAL GENERAL",$A$11:$A$100,0)-1,COLUMN(AE66))=0,0,AF66/OFFSET($A$11,MATCH("TOTAL GENERAL",$A$11:$A$100,0)-1,COLUMN(AE66))),""))</f>
        <v/>
      </c>
      <c r="AQ66" s="19" t="str">
        <f ca="1">IF($A66="TOTAL GENERAL",SUM(AQ$11:AQ64),IF(AND(W66&lt;&gt;"",$A66&lt;&gt;"Pn"),IF(OFFSET($A$11,MATCH("TOTAL GENERAL",$A$11:$A$100,0)-1,COLUMN(AF66))=0,0,AG66/OFFSET($A$11,MATCH("TOTAL GENERAL",$A$11:$A$100,0)-1,COLUMN(AF66))),""))</f>
        <v/>
      </c>
      <c r="AR66" s="19" t="str">
        <f ca="1">IF($A66="TOTAL GENERAL",SUM(AR$11:AR64),IF(AND(X66&lt;&gt;"",$A66&lt;&gt;"Pn"),IF(OFFSET($A$11,MATCH("TOTAL GENERAL",$A$11:$A$100,0)-1,COLUMN(AG66))=0,0,AH66/OFFSET($A$11,MATCH("TOTAL GENERAL",$A$11:$A$100,0)-1,COLUMN(AG66))),""))</f>
        <v/>
      </c>
      <c r="AS66" s="19" t="str">
        <f ca="1">IF($A66="TOTAL GENERAL",SUM(AS$11:AS64),IF(AND(Y66&lt;&gt;"",$A66&lt;&gt;"Pn"),IF(OFFSET($A$11,MATCH("TOTAL GENERAL",$A$11:$A$100,0)-1,COLUMN(AH66))=0,0,AI66/OFFSET($A$11,MATCH("TOTAL GENERAL",$A$11:$A$100,0)-1,COLUMN(AH66))),""))</f>
        <v/>
      </c>
      <c r="AT66" s="19" t="str">
        <f ca="1">IF($A66="TOTAL GENERAL",SUM(AT$11:AT64),IF(AND(Z66&lt;&gt;"",$A66&lt;&gt;"Pn"),IF(OFFSET($A$11,MATCH("TOTAL GENERAL",$A$11:$A$100,0)-1,COLUMN(AI66))=0,0,AJ66/OFFSET($A$11,MATCH("TOTAL GENERAL",$A$11:$A$100,0)-1,COLUMN(AI66))),""))</f>
        <v/>
      </c>
      <c r="AU66" s="19" t="str">
        <f ca="1">IF($A66="TOTAL GENERAL",SUM(AU$11:AU64),IF(AND(AA66&lt;&gt;"",$A66&lt;&gt;"Pn"),IF(OFFSET($A$11,MATCH("TOTAL GENERAL",$A$11:$A$100,0)-1,COLUMN(AJ66))=0,0,AK66/OFFSET($A$11,MATCH("TOTAL GENERAL",$A$11:$A$100,0)-1,COLUMN(AJ66))),""))</f>
        <v/>
      </c>
      <c r="AV66" s="182" t="str">
        <f ca="1">IF(A66="TOTAL GENERAL",SUM(AV$11:AV64),IF(COUNTIF(AL66:AU66,"")&lt;COUNTA($AL$10:$AU$10),(IF(AL66&lt;&gt;"",AL66*OFFSET($A$10,MATCH("Pn",$A$11:$A$100,0),1),0)+IF(AM66&lt;&gt;"",AM66*OFFSET($A$10,MATCH("Pn",$A$11:$A$100,0),2),0)+IF(AN66&lt;&gt;"",AN66*OFFSET($A$10,MATCH("Pn",$A$11:$A$100,0),3),0)+IF(AO66&lt;&gt;"",AO66*OFFSET($A$10,MATCH("Pn",$A$11:$A$100,0),4),0)+IF(AP66&lt;&gt;"",AP66*OFFSET($A$10,MATCH("Pn",$A$11:$A$100,0),5),0)+IF(AQ66&lt;&gt;"",AQ66*OFFSET($A$10,MATCH("Pn",$A$11:$A$100,0),6),0)+IF(AR66&lt;&gt;"",AR66*OFFSET($A$10,MATCH("Pn",$A$11:$A$100,0),7),0)+IF(AS66&lt;&gt;"",AS66*OFFSET($A$10,MATCH("Pn",$A$11:$A$100,0),8),0)+IF(AT66&lt;&gt;"",AT66*OFFSET($A$10,MATCH("Pn",$A$11:$A$100,0),9),0)+IF(AU66&lt;&gt;"",AU66*OFFSET($A$10,MATCH("Pn",$A$11:$A$100,0),10),0))*OFFSET($A$10,MATCH("FC",$A$11:$A$100,0),2),""))</f>
        <v/>
      </c>
      <c r="AW66" s="10" t="str">
        <f ca="1">IF(OR(A66="Pn",A67="Pn"),"",IF(AND(AV66="",H66&lt;&gt;""),-H66,IF(A66="TOTAL GENERAL",SUM(AW$11:AW64),IF(AV66&lt;&gt;"",AV66-C66,""))))</f>
        <v/>
      </c>
    </row>
    <row r="67" spans="1:49" s="4" customFormat="1" x14ac:dyDescent="0.25">
      <c r="A67" s="15" t="s">
        <v>436</v>
      </c>
      <c r="B67" s="15" t="s">
        <v>436</v>
      </c>
      <c r="C67" s="179" t="s">
        <v>436</v>
      </c>
      <c r="D67" s="16" t="s">
        <v>436</v>
      </c>
      <c r="E67" s="9" t="str">
        <f ca="1">IF(AND($A68="Pn",COLUMN(C65)&lt;COUNTIF(PonderacionIndicadores!$A$1:$A$139,"Colon y recto")-1),OFFSET($F$10,0,COLUMN(E123)),IF(AND(A67="Pn",(COUNTIF(PonderacionIndicadores!$A$1:$A$139,"Colon y recto"))&gt;COLUMN(D67)),OFFSET(PonderacionIndicadores!$A$1,MATCH("Colon y recto",PonderacionIndicadores!$A$1:$A$139,0)+COLUMN(D67)-2,3),IF(A67="TOTAL GENERAL",SUM(E$11:E65),IF(D67&lt;&gt;"",D67/OFFSET($A$10,MATCH("TOTAL GENERAL",$A$11:$A$100,0),3),""))))</f>
        <v/>
      </c>
      <c r="F67" s="16" t="s">
        <v>436</v>
      </c>
      <c r="G67" s="16" t="s">
        <v>436</v>
      </c>
      <c r="H67" s="18" t="s">
        <v>436</v>
      </c>
      <c r="I67" s="19" t="s">
        <v>436</v>
      </c>
      <c r="J67" s="18" t="s">
        <v>436</v>
      </c>
      <c r="K67" s="19" t="s">
        <v>436</v>
      </c>
      <c r="L67" s="18" t="s">
        <v>436</v>
      </c>
      <c r="M67" s="19" t="s">
        <v>436</v>
      </c>
      <c r="N67" s="19" t="s">
        <v>436</v>
      </c>
      <c r="O67" s="19" t="s">
        <v>436</v>
      </c>
      <c r="P67" s="180" t="s">
        <v>436</v>
      </c>
      <c r="Q67" s="18" t="s">
        <v>436</v>
      </c>
      <c r="R67" s="21" t="str">
        <f ca="1">IF(OR($A67="Pn",$A68="Pn"),"",IF($A67="TOTAL GENERAL",SUM(R$11:R65),IF(AND(H67&lt;&gt;"",$A67&lt;&gt;"Pn"),IF(H67&gt;OFFSET($A$10,MATCH("TOTAL GENERAL",$A$11:$A$100,0),COLUMN(H67)-1),0,OFFSET($A$10,MATCH("TOTAL GENERAL",$A$11:$A$100,0),COLUMN(H67)-1)-H67),"")))</f>
        <v/>
      </c>
      <c r="S67" s="21" t="str">
        <f ca="1">IF(OR($A67="Pn",$A68="Pn"),"",IF(OR($A67="Pn",$A68="Pn"),"",IF($A67="TOTAL GENERAL",SUM(S$11:S65),IF(AND(I67&lt;&gt;"",$A67&lt;&gt;"Pn"),IF(I67&lt;OFFSET($A$10,MATCH("TOTAL GENERAL",$A$11:$A$100,0),COLUMN(I67)-1),0,I67-OFFSET($A$10,MATCH("TOTAL GENERAL",$A$11:$A$100,0),COLUMN(I67)-1)),""))))</f>
        <v/>
      </c>
      <c r="T67" s="21" t="str">
        <f ca="1">IF(OR($A67="Pn",$A68="Pn"),"",IF(OR($A67="Pn",$A68="Pn"),"",IF($A67="TOTAL GENERAL",SUM(T$11:T65),IF(AND(J67&lt;&gt;"",$A67&lt;&gt;"Pn"),IF(J67&gt;OFFSET($A$10,MATCH("TOTAL GENERAL",$A$11:$A$100,0),COLUMN(J67)-1),0,OFFSET($A$10,MATCH("TOTAL GENERAL",$A$11:$A$100,0),COLUMN(J67)-1)-J67),""))))</f>
        <v/>
      </c>
      <c r="U67" s="21" t="str">
        <f ca="1">IF(OR($A67="Pn",$A68="Pn"),"",IF($A67="TOTAL GENERAL",SUM(U$11:U65),IF(AND(K67&lt;&gt;"",$A67&lt;&gt;"Pn"),IF(K67&lt;OFFSET($A$10,MATCH("TOTAL GENERAL",$A$11:$A$100,0),COLUMN(K67)-1),0,K67-OFFSET($A$10,MATCH("TOTAL GENERAL",$A$11:$A$100,0),COLUMN(K67)-1)),"")))</f>
        <v/>
      </c>
      <c r="V67" s="21" t="str">
        <f ca="1">IF(OR($A67="Pn",$A68="Pn"),"",IF(OR($A67="Pn",$A68="Pn"),"",IF($A67="TOTAL GENERAL",SUM(V$11:V65),IF(AND(L67&lt;&gt;"",$A67&lt;&gt;"Pn"),IF(L67&gt;OFFSET($A$10,MATCH("TOTAL GENERAL",$A$11:$A$100,0),COLUMN(L67)-1),0,OFFSET($A$10,MATCH("TOTAL GENERAL",$A$11:$A$100,0),COLUMN(L67)-1)-L67),""))))</f>
        <v/>
      </c>
      <c r="W67" s="21" t="str">
        <f ca="1">IF(OR($A67="Pn",$A68="Pn"),"",IF(OR($A67="Pn",$A68="Pn"),"",IF($A67="TOTAL GENERAL",SUM(W$11:W65),IF(AND(M67&lt;&gt;"",$A67&lt;&gt;"Pn"),IF(M67&lt;OFFSET($A$10,MATCH("TOTAL GENERAL",$A$11:$A$100,0),COLUMN(M67)-1),0,M67-OFFSET($A$10,MATCH("TOTAL GENERAL",$A$11:$A$100,0),COLUMN(M67)-1)),""))))</f>
        <v/>
      </c>
      <c r="X67" s="21" t="str">
        <f ca="1">IF(OR($A67="Pn",$A68="Pn"),"",IF(OR($A67="Pn",$A68="Pn"),"",IF($A67="TOTAL GENERAL",SUM(X$11:X65),IF(AND(N67&lt;&gt;"",$A67&lt;&gt;"Pn"),IF(N67&lt;OFFSET($A$10,MATCH("TOTAL GENERAL",$A$11:$A$100,0),COLUMN(N67)-1),0,N67-OFFSET($A$10,MATCH("TOTAL GENERAL",$A$11:$A$100,0),COLUMN(N67)-1)),""))))</f>
        <v/>
      </c>
      <c r="Y67" s="21" t="str">
        <f ca="1">IF(OR($A67="Pn",$A68="Pn"),"",IF(OR($A67="Pn",$A68="Pn"),"",IF($A67="TOTAL GENERAL",SUM(Y$11:Y65),IF(AND(O67&lt;&gt;"",$A67&lt;&gt;"Pn"),IF(O67&lt;OFFSET($A$10,MATCH("TOTAL GENERAL",$A$11:$A$100,0),COLUMN(O67)-1),0,O67-OFFSET($A$10,MATCH("TOTAL GENERAL",$A$11:$A$100,0),COLUMN(O67)-1)),""))))</f>
        <v/>
      </c>
      <c r="Z67" s="21" t="str">
        <f ca="1">IF(OR($A67="Pn",$A68="Pn"),"",IF($A67="TOTAL GENERAL",SUM(Z$11:Z65),IF(AND(P67&lt;&gt;"",$A67&lt;&gt;"Pn"),IF(P67&gt;OFFSET($A$10,MATCH("TOTAL GENERAL",$A$11:$A$100,0),COLUMN(P67)-1),0,OFFSET($A$10,MATCH("TOTAL GENERAL",$A$11:$A$100,0),COLUMN(P67)-1)-P67),"")))</f>
        <v/>
      </c>
      <c r="AA67" s="21" t="str">
        <f ca="1">IF(OR($A67="Pn",$A68="Pn"),"",IF(OR($A67="Pn",$A68="Pn"),"",IF($A67="TOTAL GENERAL",SUM(AA$11:AA65),IF(AND(Q67&lt;&gt;"",$A67&lt;&gt;"Pn"),IF(Q67&lt;OFFSET($A$10,MATCH("TOTAL GENERAL",$A$11:$A$100,0),COLUMN(Q67)-1),0,Q67-OFFSET($A$10,MATCH("TOTAL GENERAL",$A$11:$A$100,0),COLUMN(Q67)-1)),""))))</f>
        <v/>
      </c>
      <c r="AB67" s="21" t="str">
        <f>IF(OR($A67="Pn",$A68="Pn"),"",IF($A67="TOTAL GENERAL",SUM(AB$11:AB65),IF(AND(H67&lt;&gt;"",$A67&lt;&gt;"Pn"),R67*$D67,"")))</f>
        <v/>
      </c>
      <c r="AC67" s="21" t="str">
        <f>IF(OR($A67="Pn",$A68="Pn"),"",IF($A67="TOTAL GENERAL",SUM(AC$11:AC65),IF(AND(I67&lt;&gt;"",$A67&lt;&gt;"Pn"),S67*$D67,"")))</f>
        <v/>
      </c>
      <c r="AD67" s="21" t="str">
        <f>IF(OR($A67="Pn",$A68="Pn"),"",IF($A67="TOTAL GENERAL",SUM(AD$11:AD65),IF(AND(J67&lt;&gt;"",$A67&lt;&gt;"Pn"),T67*$D67,"")))</f>
        <v/>
      </c>
      <c r="AE67" s="21" t="str">
        <f>IF(OR($A67="Pn",$A68="Pn"),"",IF($A67="TOTAL GENERAL",SUM(AE$11:AE65),IF(AND(K67&lt;&gt;"",$A67&lt;&gt;"Pn"),U67*$D67,"")))</f>
        <v/>
      </c>
      <c r="AF67" s="21" t="str">
        <f>IF(OR($A67="Pn",$A68="Pn"),"",IF($A67="TOTAL GENERAL",SUM(AF$11:AF65),IF(AND(L67&lt;&gt;"",$A67&lt;&gt;"Pn"),V67*$D67,"")))</f>
        <v/>
      </c>
      <c r="AG67" s="21" t="str">
        <f>IF(OR($A67="Pn",$A68="Pn"),"",IF($A67="TOTAL GENERAL",SUM(AG$11:AG65),IF(AND(M67&lt;&gt;"",$A67&lt;&gt;"Pn"),W67*$D67,"")))</f>
        <v/>
      </c>
      <c r="AH67" s="21" t="str">
        <f>IF(OR($A67="Pn",$A68="Pn"),"",IF($A67="TOTAL GENERAL",SUM(AH$11:AH65),IF(AND(N67&lt;&gt;"",$A67&lt;&gt;"Pn"),X67*$D67,"")))</f>
        <v/>
      </c>
      <c r="AI67" s="21" t="str">
        <f>IF(OR($A67="Pn",$A68="Pn"),"",IF($A67="TOTAL GENERAL",SUM(AI$11:AI65),IF(AND(O67&lt;&gt;"",$A67&lt;&gt;"Pn"),Y67*$D67,"")))</f>
        <v/>
      </c>
      <c r="AJ67" s="21" t="str">
        <f>IF(OR($A67="Pn",$A68="Pn"),"",IF($A67="TOTAL GENERAL",SUM(AJ$11:AJ65),IF(AND(P67&lt;&gt;"",$A67&lt;&gt;"Pn"),Z67*$F67,"")))</f>
        <v/>
      </c>
      <c r="AK67" s="21" t="str">
        <f>IF(OR($A67="Pn",$A68="Pn"),"",IF($A67="TOTAL GENERAL",SUM(AK$11:AK65),IF(AND(Q67&lt;&gt;"",$A67&lt;&gt;"Pn"),AA67*$G67,"")))</f>
        <v/>
      </c>
      <c r="AL67" s="19" t="str">
        <f ca="1">IF($A67="TOTAL GENERAL",SUM(AL$11:AL65),IF(AND(R67&lt;&gt;"",$A67&lt;&gt;"Pn"),IF(OFFSET($A$11,MATCH("TOTAL GENERAL",$A$11:$A$100,0)-1,COLUMN(AA67))=0,0,AB67/OFFSET($A$11,MATCH("TOTAL GENERAL",$A$11:$A$100,0)-1,COLUMN(AA67))),""))</f>
        <v/>
      </c>
      <c r="AM67" s="19" t="str">
        <f ca="1">IF($A67="TOTAL GENERAL",SUM(AM$11:AM65),IF(AND(S67&lt;&gt;"",$A67&lt;&gt;"Pn"),IF(OFFSET($A$11,MATCH("TOTAL GENERAL",$A$11:$A$100,0)-1,COLUMN(AB67))=0,0,AC67/OFFSET($A$11,MATCH("TOTAL GENERAL",$A$11:$A$100,0)-1,COLUMN(AB67))),""))</f>
        <v/>
      </c>
      <c r="AN67" s="19" t="str">
        <f ca="1">IF($A67="TOTAL GENERAL",SUM(AN$11:AN65),IF(AND(T67&lt;&gt;"",$A67&lt;&gt;"Pn"),IF(OFFSET($A$11,MATCH("TOTAL GENERAL",$A$11:$A$100,0)-1,COLUMN(AC67))=0,0,AD67/OFFSET($A$11,MATCH("TOTAL GENERAL",$A$11:$A$100,0)-1,COLUMN(AC67))),""))</f>
        <v/>
      </c>
      <c r="AO67" s="19" t="str">
        <f ca="1">IF($A67="TOTAL GENERAL",SUM(AO$11:AO65),IF(AND(U67&lt;&gt;"",$A67&lt;&gt;"Pn"),IF(OFFSET($A$11,MATCH("TOTAL GENERAL",$A$11:$A$100,0)-1,COLUMN(AD67))=0,0,AE67/OFFSET($A$11,MATCH("TOTAL GENERAL",$A$11:$A$100,0)-1,COLUMN(AD67))),""))</f>
        <v/>
      </c>
      <c r="AP67" s="19" t="str">
        <f ca="1">IF($A67="TOTAL GENERAL",SUM(AP$11:AP65),IF(AND(V67&lt;&gt;"",$A67&lt;&gt;"Pn"),IF(OFFSET($A$11,MATCH("TOTAL GENERAL",$A$11:$A$100,0)-1,COLUMN(AE67))=0,0,AF67/OFFSET($A$11,MATCH("TOTAL GENERAL",$A$11:$A$100,0)-1,COLUMN(AE67))),""))</f>
        <v/>
      </c>
      <c r="AQ67" s="19" t="str">
        <f ca="1">IF($A67="TOTAL GENERAL",SUM(AQ$11:AQ65),IF(AND(W67&lt;&gt;"",$A67&lt;&gt;"Pn"),IF(OFFSET($A$11,MATCH("TOTAL GENERAL",$A$11:$A$100,0)-1,COLUMN(AF67))=0,0,AG67/OFFSET($A$11,MATCH("TOTAL GENERAL",$A$11:$A$100,0)-1,COLUMN(AF67))),""))</f>
        <v/>
      </c>
      <c r="AR67" s="19" t="str">
        <f ca="1">IF($A67="TOTAL GENERAL",SUM(AR$11:AR65),IF(AND(X67&lt;&gt;"",$A67&lt;&gt;"Pn"),IF(OFFSET($A$11,MATCH("TOTAL GENERAL",$A$11:$A$100,0)-1,COLUMN(AG67))=0,0,AH67/OFFSET($A$11,MATCH("TOTAL GENERAL",$A$11:$A$100,0)-1,COLUMN(AG67))),""))</f>
        <v/>
      </c>
      <c r="AS67" s="19" t="str">
        <f ca="1">IF($A67="TOTAL GENERAL",SUM(AS$11:AS65),IF(AND(Y67&lt;&gt;"",$A67&lt;&gt;"Pn"),IF(OFFSET($A$11,MATCH("TOTAL GENERAL",$A$11:$A$100,0)-1,COLUMN(AH67))=0,0,AI67/OFFSET($A$11,MATCH("TOTAL GENERAL",$A$11:$A$100,0)-1,COLUMN(AH67))),""))</f>
        <v/>
      </c>
      <c r="AT67" s="19" t="str">
        <f ca="1">IF($A67="TOTAL GENERAL",SUM(AT$11:AT65),IF(AND(Z67&lt;&gt;"",$A67&lt;&gt;"Pn"),IF(OFFSET($A$11,MATCH("TOTAL GENERAL",$A$11:$A$100,0)-1,COLUMN(AI67))=0,0,AJ67/OFFSET($A$11,MATCH("TOTAL GENERAL",$A$11:$A$100,0)-1,COLUMN(AI67))),""))</f>
        <v/>
      </c>
      <c r="AU67" s="19" t="str">
        <f ca="1">IF($A67="TOTAL GENERAL",SUM(AU$11:AU65),IF(AND(AA67&lt;&gt;"",$A67&lt;&gt;"Pn"),IF(OFFSET($A$11,MATCH("TOTAL GENERAL",$A$11:$A$100,0)-1,COLUMN(AJ67))=0,0,AK67/OFFSET($A$11,MATCH("TOTAL GENERAL",$A$11:$A$100,0)-1,COLUMN(AJ67))),""))</f>
        <v/>
      </c>
      <c r="AV67" s="182" t="str">
        <f ca="1">IF(A67="TOTAL GENERAL",SUM(AV$11:AV65),IF(COUNTIF(AL67:AU67,"")&lt;COUNTA($AL$10:$AU$10),(IF(AL67&lt;&gt;"",AL67*OFFSET($A$10,MATCH("Pn",$A$11:$A$100,0),1),0)+IF(AM67&lt;&gt;"",AM67*OFFSET($A$10,MATCH("Pn",$A$11:$A$100,0),2),0)+IF(AN67&lt;&gt;"",AN67*OFFSET($A$10,MATCH("Pn",$A$11:$A$100,0),3),0)+IF(AO67&lt;&gt;"",AO67*OFFSET($A$10,MATCH("Pn",$A$11:$A$100,0),4),0)+IF(AP67&lt;&gt;"",AP67*OFFSET($A$10,MATCH("Pn",$A$11:$A$100,0),5),0)+IF(AQ67&lt;&gt;"",AQ67*OFFSET($A$10,MATCH("Pn",$A$11:$A$100,0),6),0)+IF(AR67&lt;&gt;"",AR67*OFFSET($A$10,MATCH("Pn",$A$11:$A$100,0),7),0)+IF(AS67&lt;&gt;"",AS67*OFFSET($A$10,MATCH("Pn",$A$11:$A$100,0),8),0)+IF(AT67&lt;&gt;"",AT67*OFFSET($A$10,MATCH("Pn",$A$11:$A$100,0),9),0)+IF(AU67&lt;&gt;"",AU67*OFFSET($A$10,MATCH("Pn",$A$11:$A$100,0),10),0))*OFFSET($A$10,MATCH("FC",$A$11:$A$100,0),2),""))</f>
        <v/>
      </c>
      <c r="AW67" s="10" t="str">
        <f ca="1">IF(OR(A67="Pn",A68="Pn"),"",IF(AND(AV67="",H67&lt;&gt;""),-H67,IF(A67="TOTAL GENERAL",SUM(AW$11:AW65),IF(AV67&lt;&gt;"",AV67-C67,""))))</f>
        <v/>
      </c>
    </row>
    <row r="68" spans="1:49" s="4" customFormat="1" x14ac:dyDescent="0.25">
      <c r="A68" s="15" t="s">
        <v>436</v>
      </c>
      <c r="B68" s="15" t="s">
        <v>436</v>
      </c>
      <c r="C68" s="179" t="s">
        <v>436</v>
      </c>
      <c r="D68" s="16" t="s">
        <v>436</v>
      </c>
      <c r="E68" s="9" t="str">
        <f ca="1">IF(AND($A69="Pn",COLUMN(C66)&lt;COUNTIF(PonderacionIndicadores!$A$1:$A$139,"Colon y recto")-1),OFFSET($F$10,0,COLUMN(E124)),IF(AND(A68="Pn",(COUNTIF(PonderacionIndicadores!$A$1:$A$139,"Colon y recto"))&gt;COLUMN(D68)),OFFSET(PonderacionIndicadores!$A$1,MATCH("Colon y recto",PonderacionIndicadores!$A$1:$A$139,0)+COLUMN(D68)-2,3),IF(A68="TOTAL GENERAL",SUM(E$11:E66),IF(D68&lt;&gt;"",D68/OFFSET($A$10,MATCH("TOTAL GENERAL",$A$11:$A$100,0),3),""))))</f>
        <v/>
      </c>
      <c r="F68" s="16" t="s">
        <v>436</v>
      </c>
      <c r="G68" s="16" t="s">
        <v>436</v>
      </c>
      <c r="H68" s="18" t="s">
        <v>436</v>
      </c>
      <c r="I68" s="19" t="s">
        <v>436</v>
      </c>
      <c r="J68" s="18" t="s">
        <v>436</v>
      </c>
      <c r="K68" s="19" t="s">
        <v>436</v>
      </c>
      <c r="L68" s="18" t="s">
        <v>436</v>
      </c>
      <c r="M68" s="19" t="s">
        <v>436</v>
      </c>
      <c r="N68" s="19" t="s">
        <v>436</v>
      </c>
      <c r="O68" s="19" t="s">
        <v>436</v>
      </c>
      <c r="P68" s="180" t="s">
        <v>436</v>
      </c>
      <c r="Q68" s="18" t="s">
        <v>436</v>
      </c>
      <c r="R68" s="21" t="str">
        <f ca="1">IF(OR($A68="Pn",$A69="Pn"),"",IF($A68="TOTAL GENERAL",SUM(R$11:R66),IF(AND(H68&lt;&gt;"",$A68&lt;&gt;"Pn"),IF(H68&gt;OFFSET($A$10,MATCH("TOTAL GENERAL",$A$11:$A$100,0),COLUMN(H68)-1),0,OFFSET($A$10,MATCH("TOTAL GENERAL",$A$11:$A$100,0),COLUMN(H68)-1)-H68),"")))</f>
        <v/>
      </c>
      <c r="S68" s="21" t="str">
        <f ca="1">IF(OR($A68="Pn",$A69="Pn"),"",IF(OR($A68="Pn",$A69="Pn"),"",IF($A68="TOTAL GENERAL",SUM(S$11:S66),IF(AND(I68&lt;&gt;"",$A68&lt;&gt;"Pn"),IF(I68&lt;OFFSET($A$10,MATCH("TOTAL GENERAL",$A$11:$A$100,0),COLUMN(I68)-1),0,I68-OFFSET($A$10,MATCH("TOTAL GENERAL",$A$11:$A$100,0),COLUMN(I68)-1)),""))))</f>
        <v/>
      </c>
      <c r="T68" s="21" t="str">
        <f ca="1">IF(OR($A68="Pn",$A69="Pn"),"",IF(OR($A68="Pn",$A69="Pn"),"",IF($A68="TOTAL GENERAL",SUM(T$11:T66),IF(AND(J68&lt;&gt;"",$A68&lt;&gt;"Pn"),IF(J68&gt;OFFSET($A$10,MATCH("TOTAL GENERAL",$A$11:$A$100,0),COLUMN(J68)-1),0,OFFSET($A$10,MATCH("TOTAL GENERAL",$A$11:$A$100,0),COLUMN(J68)-1)-J68),""))))</f>
        <v/>
      </c>
      <c r="U68" s="21" t="str">
        <f ca="1">IF(OR($A68="Pn",$A69="Pn"),"",IF($A68="TOTAL GENERAL",SUM(U$11:U66),IF(AND(K68&lt;&gt;"",$A68&lt;&gt;"Pn"),IF(K68&lt;OFFSET($A$10,MATCH("TOTAL GENERAL",$A$11:$A$100,0),COLUMN(K68)-1),0,K68-OFFSET($A$10,MATCH("TOTAL GENERAL",$A$11:$A$100,0),COLUMN(K68)-1)),"")))</f>
        <v/>
      </c>
      <c r="V68" s="21" t="str">
        <f ca="1">IF(OR($A68="Pn",$A69="Pn"),"",IF(OR($A68="Pn",$A69="Pn"),"",IF($A68="TOTAL GENERAL",SUM(V$11:V66),IF(AND(L68&lt;&gt;"",$A68&lt;&gt;"Pn"),IF(L68&gt;OFFSET($A$10,MATCH("TOTAL GENERAL",$A$11:$A$100,0),COLUMN(L68)-1),0,OFFSET($A$10,MATCH("TOTAL GENERAL",$A$11:$A$100,0),COLUMN(L68)-1)-L68),""))))</f>
        <v/>
      </c>
      <c r="W68" s="21" t="str">
        <f ca="1">IF(OR($A68="Pn",$A69="Pn"),"",IF(OR($A68="Pn",$A69="Pn"),"",IF($A68="TOTAL GENERAL",SUM(W$11:W66),IF(AND(M68&lt;&gt;"",$A68&lt;&gt;"Pn"),IF(M68&lt;OFFSET($A$10,MATCH("TOTAL GENERAL",$A$11:$A$100,0),COLUMN(M68)-1),0,M68-OFFSET($A$10,MATCH("TOTAL GENERAL",$A$11:$A$100,0),COLUMN(M68)-1)),""))))</f>
        <v/>
      </c>
      <c r="X68" s="21" t="str">
        <f ca="1">IF(OR($A68="Pn",$A69="Pn"),"",IF(OR($A68="Pn",$A69="Pn"),"",IF($A68="TOTAL GENERAL",SUM(X$11:X66),IF(AND(N68&lt;&gt;"",$A68&lt;&gt;"Pn"),IF(N68&lt;OFFSET($A$10,MATCH("TOTAL GENERAL",$A$11:$A$100,0),COLUMN(N68)-1),0,N68-OFFSET($A$10,MATCH("TOTAL GENERAL",$A$11:$A$100,0),COLUMN(N68)-1)),""))))</f>
        <v/>
      </c>
      <c r="Y68" s="21" t="str">
        <f ca="1">IF(OR($A68="Pn",$A69="Pn"),"",IF(OR($A68="Pn",$A69="Pn"),"",IF($A68="TOTAL GENERAL",SUM(Y$11:Y66),IF(AND(O68&lt;&gt;"",$A68&lt;&gt;"Pn"),IF(O68&lt;OFFSET($A$10,MATCH("TOTAL GENERAL",$A$11:$A$100,0),COLUMN(O68)-1),0,O68-OFFSET($A$10,MATCH("TOTAL GENERAL",$A$11:$A$100,0),COLUMN(O68)-1)),""))))</f>
        <v/>
      </c>
      <c r="Z68" s="21" t="str">
        <f ca="1">IF(OR($A68="Pn",$A69="Pn"),"",IF($A68="TOTAL GENERAL",SUM(Z$11:Z66),IF(AND(P68&lt;&gt;"",$A68&lt;&gt;"Pn"),IF(P68&gt;OFFSET($A$10,MATCH("TOTAL GENERAL",$A$11:$A$100,0),COLUMN(P68)-1),0,OFFSET($A$10,MATCH("TOTAL GENERAL",$A$11:$A$100,0),COLUMN(P68)-1)-P68),"")))</f>
        <v/>
      </c>
      <c r="AA68" s="21" t="str">
        <f ca="1">IF(OR($A68="Pn",$A69="Pn"),"",IF(OR($A68="Pn",$A69="Pn"),"",IF($A68="TOTAL GENERAL",SUM(AA$11:AA66),IF(AND(Q68&lt;&gt;"",$A68&lt;&gt;"Pn"),IF(Q68&lt;OFFSET($A$10,MATCH("TOTAL GENERAL",$A$11:$A$100,0),COLUMN(Q68)-1),0,Q68-OFFSET($A$10,MATCH("TOTAL GENERAL",$A$11:$A$100,0),COLUMN(Q68)-1)),""))))</f>
        <v/>
      </c>
      <c r="AB68" s="21" t="str">
        <f>IF(OR($A68="Pn",$A69="Pn"),"",IF($A68="TOTAL GENERAL",SUM(AB$11:AB66),IF(AND(H68&lt;&gt;"",$A68&lt;&gt;"Pn"),R68*$D68,"")))</f>
        <v/>
      </c>
      <c r="AC68" s="21" t="str">
        <f>IF(OR($A68="Pn",$A69="Pn"),"",IF($A68="TOTAL GENERAL",SUM(AC$11:AC66),IF(AND(I68&lt;&gt;"",$A68&lt;&gt;"Pn"),S68*$D68,"")))</f>
        <v/>
      </c>
      <c r="AD68" s="21" t="str">
        <f>IF(OR($A68="Pn",$A69="Pn"),"",IF($A68="TOTAL GENERAL",SUM(AD$11:AD66),IF(AND(J68&lt;&gt;"",$A68&lt;&gt;"Pn"),T68*$D68,"")))</f>
        <v/>
      </c>
      <c r="AE68" s="21" t="str">
        <f>IF(OR($A68="Pn",$A69="Pn"),"",IF($A68="TOTAL GENERAL",SUM(AE$11:AE66),IF(AND(K68&lt;&gt;"",$A68&lt;&gt;"Pn"),U68*$D68,"")))</f>
        <v/>
      </c>
      <c r="AF68" s="21" t="str">
        <f>IF(OR($A68="Pn",$A69="Pn"),"",IF($A68="TOTAL GENERAL",SUM(AF$11:AF66),IF(AND(L68&lt;&gt;"",$A68&lt;&gt;"Pn"),V68*$D68,"")))</f>
        <v/>
      </c>
      <c r="AG68" s="21" t="str">
        <f>IF(OR($A68="Pn",$A69="Pn"),"",IF($A68="TOTAL GENERAL",SUM(AG$11:AG66),IF(AND(M68&lt;&gt;"",$A68&lt;&gt;"Pn"),W68*$D68,"")))</f>
        <v/>
      </c>
      <c r="AH68" s="21" t="str">
        <f>IF(OR($A68="Pn",$A69="Pn"),"",IF($A68="TOTAL GENERAL",SUM(AH$11:AH66),IF(AND(N68&lt;&gt;"",$A68&lt;&gt;"Pn"),X68*$D68,"")))</f>
        <v/>
      </c>
      <c r="AI68" s="21" t="str">
        <f>IF(OR($A68="Pn",$A69="Pn"),"",IF($A68="TOTAL GENERAL",SUM(AI$11:AI66),IF(AND(O68&lt;&gt;"",$A68&lt;&gt;"Pn"),Y68*$D68,"")))</f>
        <v/>
      </c>
      <c r="AJ68" s="21" t="str">
        <f>IF(OR($A68="Pn",$A69="Pn"),"",IF($A68="TOTAL GENERAL",SUM(AJ$11:AJ66),IF(AND(P68&lt;&gt;"",$A68&lt;&gt;"Pn"),Z68*$F68,"")))</f>
        <v/>
      </c>
      <c r="AK68" s="21" t="str">
        <f>IF(OR($A68="Pn",$A69="Pn"),"",IF($A68="TOTAL GENERAL",SUM(AK$11:AK66),IF(AND(Q68&lt;&gt;"",$A68&lt;&gt;"Pn"),AA68*$G68,"")))</f>
        <v/>
      </c>
      <c r="AL68" s="19" t="str">
        <f ca="1">IF($A68="TOTAL GENERAL",SUM(AL$11:AL66),IF(AND(R68&lt;&gt;"",$A68&lt;&gt;"Pn"),IF(OFFSET($A$11,MATCH("TOTAL GENERAL",$A$11:$A$100,0)-1,COLUMN(AA68))=0,0,AB68/OFFSET($A$11,MATCH("TOTAL GENERAL",$A$11:$A$100,0)-1,COLUMN(AA68))),""))</f>
        <v/>
      </c>
      <c r="AM68" s="19" t="str">
        <f ca="1">IF($A68="TOTAL GENERAL",SUM(AM$11:AM66),IF(AND(S68&lt;&gt;"",$A68&lt;&gt;"Pn"),IF(OFFSET($A$11,MATCH("TOTAL GENERAL",$A$11:$A$100,0)-1,COLUMN(AB68))=0,0,AC68/OFFSET($A$11,MATCH("TOTAL GENERAL",$A$11:$A$100,0)-1,COLUMN(AB68))),""))</f>
        <v/>
      </c>
      <c r="AN68" s="19" t="str">
        <f ca="1">IF($A68="TOTAL GENERAL",SUM(AN$11:AN66),IF(AND(T68&lt;&gt;"",$A68&lt;&gt;"Pn"),IF(OFFSET($A$11,MATCH("TOTAL GENERAL",$A$11:$A$100,0)-1,COLUMN(AC68))=0,0,AD68/OFFSET($A$11,MATCH("TOTAL GENERAL",$A$11:$A$100,0)-1,COLUMN(AC68))),""))</f>
        <v/>
      </c>
      <c r="AO68" s="19" t="str">
        <f ca="1">IF($A68="TOTAL GENERAL",SUM(AO$11:AO66),IF(AND(U68&lt;&gt;"",$A68&lt;&gt;"Pn"),IF(OFFSET($A$11,MATCH("TOTAL GENERAL",$A$11:$A$100,0)-1,COLUMN(AD68))=0,0,AE68/OFFSET($A$11,MATCH("TOTAL GENERAL",$A$11:$A$100,0)-1,COLUMN(AD68))),""))</f>
        <v/>
      </c>
      <c r="AP68" s="19" t="str">
        <f ca="1">IF($A68="TOTAL GENERAL",SUM(AP$11:AP66),IF(AND(V68&lt;&gt;"",$A68&lt;&gt;"Pn"),IF(OFFSET($A$11,MATCH("TOTAL GENERAL",$A$11:$A$100,0)-1,COLUMN(AE68))=0,0,AF68/OFFSET($A$11,MATCH("TOTAL GENERAL",$A$11:$A$100,0)-1,COLUMN(AE68))),""))</f>
        <v/>
      </c>
      <c r="AQ68" s="19" t="str">
        <f ca="1">IF($A68="TOTAL GENERAL",SUM(AQ$11:AQ66),IF(AND(W68&lt;&gt;"",$A68&lt;&gt;"Pn"),IF(OFFSET($A$11,MATCH("TOTAL GENERAL",$A$11:$A$100,0)-1,COLUMN(AF68))=0,0,AG68/OFFSET($A$11,MATCH("TOTAL GENERAL",$A$11:$A$100,0)-1,COLUMN(AF68))),""))</f>
        <v/>
      </c>
      <c r="AR68" s="19" t="str">
        <f ca="1">IF($A68="TOTAL GENERAL",SUM(AR$11:AR66),IF(AND(X68&lt;&gt;"",$A68&lt;&gt;"Pn"),IF(OFFSET($A$11,MATCH("TOTAL GENERAL",$A$11:$A$100,0)-1,COLUMN(AG68))=0,0,AH68/OFFSET($A$11,MATCH("TOTAL GENERAL",$A$11:$A$100,0)-1,COLUMN(AG68))),""))</f>
        <v/>
      </c>
      <c r="AS68" s="19" t="str">
        <f ca="1">IF($A68="TOTAL GENERAL",SUM(AS$11:AS66),IF(AND(Y68&lt;&gt;"",$A68&lt;&gt;"Pn"),IF(OFFSET($A$11,MATCH("TOTAL GENERAL",$A$11:$A$100,0)-1,COLUMN(AH68))=0,0,AI68/OFFSET($A$11,MATCH("TOTAL GENERAL",$A$11:$A$100,0)-1,COLUMN(AH68))),""))</f>
        <v/>
      </c>
      <c r="AT68" s="19" t="str">
        <f ca="1">IF($A68="TOTAL GENERAL",SUM(AT$11:AT66),IF(AND(Z68&lt;&gt;"",$A68&lt;&gt;"Pn"),IF(OFFSET($A$11,MATCH("TOTAL GENERAL",$A$11:$A$100,0)-1,COLUMN(AI68))=0,0,AJ68/OFFSET($A$11,MATCH("TOTAL GENERAL",$A$11:$A$100,0)-1,COLUMN(AI68))),""))</f>
        <v/>
      </c>
      <c r="AU68" s="19" t="str">
        <f ca="1">IF($A68="TOTAL GENERAL",SUM(AU$11:AU66),IF(AND(AA68&lt;&gt;"",$A68&lt;&gt;"Pn"),IF(OFFSET($A$11,MATCH("TOTAL GENERAL",$A$11:$A$100,0)-1,COLUMN(AJ68))=0,0,AK68/OFFSET($A$11,MATCH("TOTAL GENERAL",$A$11:$A$100,0)-1,COLUMN(AJ68))),""))</f>
        <v/>
      </c>
      <c r="AV68" s="182" t="str">
        <f ca="1">IF(A68="TOTAL GENERAL",SUM(AV$11:AV66),IF(COUNTIF(AL68:AU68,"")&lt;COUNTA($AL$10:$AU$10),(IF(AL68&lt;&gt;"",AL68*OFFSET($A$10,MATCH("Pn",$A$11:$A$100,0),1),0)+IF(AM68&lt;&gt;"",AM68*OFFSET($A$10,MATCH("Pn",$A$11:$A$100,0),2),0)+IF(AN68&lt;&gt;"",AN68*OFFSET($A$10,MATCH("Pn",$A$11:$A$100,0),3),0)+IF(AO68&lt;&gt;"",AO68*OFFSET($A$10,MATCH("Pn",$A$11:$A$100,0),4),0)+IF(AP68&lt;&gt;"",AP68*OFFSET($A$10,MATCH("Pn",$A$11:$A$100,0),5),0)+IF(AQ68&lt;&gt;"",AQ68*OFFSET($A$10,MATCH("Pn",$A$11:$A$100,0),6),0)+IF(AR68&lt;&gt;"",AR68*OFFSET($A$10,MATCH("Pn",$A$11:$A$100,0),7),0)+IF(AS68&lt;&gt;"",AS68*OFFSET($A$10,MATCH("Pn",$A$11:$A$100,0),8),0)+IF(AT68&lt;&gt;"",AT68*OFFSET($A$10,MATCH("Pn",$A$11:$A$100,0),9),0)+IF(AU68&lt;&gt;"",AU68*OFFSET($A$10,MATCH("Pn",$A$11:$A$100,0),10),0))*OFFSET($A$10,MATCH("FC",$A$11:$A$100,0),2),""))</f>
        <v/>
      </c>
      <c r="AW68" s="10" t="str">
        <f ca="1">IF(OR(A68="Pn",A69="Pn"),"",IF(AND(AV68="",H68&lt;&gt;""),-H68,IF(A68="TOTAL GENERAL",SUM(AW$11:AW66),IF(AV68&lt;&gt;"",AV68-C68,""))))</f>
        <v/>
      </c>
    </row>
    <row r="69" spans="1:49" s="4" customFormat="1" x14ac:dyDescent="0.25">
      <c r="A69" s="15" t="s">
        <v>436</v>
      </c>
      <c r="B69" s="15" t="s">
        <v>436</v>
      </c>
      <c r="C69" s="179" t="s">
        <v>436</v>
      </c>
      <c r="D69" s="16" t="s">
        <v>436</v>
      </c>
      <c r="E69" s="9" t="str">
        <f ca="1">IF(AND($A70="Pn",COLUMN(C67)&lt;COUNTIF(PonderacionIndicadores!$A$1:$A$139,"Colon y recto")-1),OFFSET($F$10,0,COLUMN(E125)),IF(AND(A69="Pn",(COUNTIF(PonderacionIndicadores!$A$1:$A$139,"Colon y recto"))&gt;COLUMN(D69)),OFFSET(PonderacionIndicadores!$A$1,MATCH("Colon y recto",PonderacionIndicadores!$A$1:$A$139,0)+COLUMN(D69)-2,3),IF(A69="TOTAL GENERAL",SUM(E$11:E67),IF(D69&lt;&gt;"",D69/OFFSET($A$10,MATCH("TOTAL GENERAL",$A$11:$A$100,0),3),""))))</f>
        <v/>
      </c>
      <c r="F69" s="16" t="s">
        <v>436</v>
      </c>
      <c r="G69" s="16" t="s">
        <v>436</v>
      </c>
      <c r="H69" s="18" t="s">
        <v>436</v>
      </c>
      <c r="I69" s="19" t="s">
        <v>436</v>
      </c>
      <c r="J69" s="18" t="s">
        <v>436</v>
      </c>
      <c r="K69" s="19" t="s">
        <v>436</v>
      </c>
      <c r="L69" s="18" t="s">
        <v>436</v>
      </c>
      <c r="M69" s="19" t="s">
        <v>436</v>
      </c>
      <c r="N69" s="19" t="s">
        <v>436</v>
      </c>
      <c r="O69" s="19" t="s">
        <v>436</v>
      </c>
      <c r="P69" s="180" t="s">
        <v>436</v>
      </c>
      <c r="Q69" s="18" t="s">
        <v>436</v>
      </c>
      <c r="R69" s="21" t="str">
        <f ca="1">IF(OR($A69="Pn",$A70="Pn"),"",IF($A69="TOTAL GENERAL",SUM(R$11:R67),IF(AND(H69&lt;&gt;"",$A69&lt;&gt;"Pn"),IF(H69&gt;OFFSET($A$10,MATCH("TOTAL GENERAL",$A$11:$A$100,0),COLUMN(H69)-1),0,OFFSET($A$10,MATCH("TOTAL GENERAL",$A$11:$A$100,0),COLUMN(H69)-1)-H69),"")))</f>
        <v/>
      </c>
      <c r="S69" s="21" t="str">
        <f ca="1">IF(OR($A69="Pn",$A70="Pn"),"",IF(OR($A69="Pn",$A70="Pn"),"",IF($A69="TOTAL GENERAL",SUM(S$11:S67),IF(AND(I69&lt;&gt;"",$A69&lt;&gt;"Pn"),IF(I69&lt;OFFSET($A$10,MATCH("TOTAL GENERAL",$A$11:$A$100,0),COLUMN(I69)-1),0,I69-OFFSET($A$10,MATCH("TOTAL GENERAL",$A$11:$A$100,0),COLUMN(I69)-1)),""))))</f>
        <v/>
      </c>
      <c r="T69" s="21" t="str">
        <f ca="1">IF(OR($A69="Pn",$A70="Pn"),"",IF(OR($A69="Pn",$A70="Pn"),"",IF($A69="TOTAL GENERAL",SUM(T$11:T67),IF(AND(J69&lt;&gt;"",$A69&lt;&gt;"Pn"),IF(J69&gt;OFFSET($A$10,MATCH("TOTAL GENERAL",$A$11:$A$100,0),COLUMN(J69)-1),0,OFFSET($A$10,MATCH("TOTAL GENERAL",$A$11:$A$100,0),COLUMN(J69)-1)-J69),""))))</f>
        <v/>
      </c>
      <c r="U69" s="21" t="str">
        <f ca="1">IF(OR($A69="Pn",$A70="Pn"),"",IF($A69="TOTAL GENERAL",SUM(U$11:U67),IF(AND(K69&lt;&gt;"",$A69&lt;&gt;"Pn"),IF(K69&lt;OFFSET($A$10,MATCH("TOTAL GENERAL",$A$11:$A$100,0),COLUMN(K69)-1),0,K69-OFFSET($A$10,MATCH("TOTAL GENERAL",$A$11:$A$100,0),COLUMN(K69)-1)),"")))</f>
        <v/>
      </c>
      <c r="V69" s="21" t="str">
        <f ca="1">IF(OR($A69="Pn",$A70="Pn"),"",IF(OR($A69="Pn",$A70="Pn"),"",IF($A69="TOTAL GENERAL",SUM(V$11:V67),IF(AND(L69&lt;&gt;"",$A69&lt;&gt;"Pn"),IF(L69&gt;OFFSET($A$10,MATCH("TOTAL GENERAL",$A$11:$A$100,0),COLUMN(L69)-1),0,OFFSET($A$10,MATCH("TOTAL GENERAL",$A$11:$A$100,0),COLUMN(L69)-1)-L69),""))))</f>
        <v/>
      </c>
      <c r="W69" s="21" t="str">
        <f ca="1">IF(OR($A69="Pn",$A70="Pn"),"",IF(OR($A69="Pn",$A70="Pn"),"",IF($A69="TOTAL GENERAL",SUM(W$11:W67),IF(AND(M69&lt;&gt;"",$A69&lt;&gt;"Pn"),IF(M69&lt;OFFSET($A$10,MATCH("TOTAL GENERAL",$A$11:$A$100,0),COLUMN(M69)-1),0,M69-OFFSET($A$10,MATCH("TOTAL GENERAL",$A$11:$A$100,0),COLUMN(M69)-1)),""))))</f>
        <v/>
      </c>
      <c r="X69" s="21" t="str">
        <f ca="1">IF(OR($A69="Pn",$A70="Pn"),"",IF(OR($A69="Pn",$A70="Pn"),"",IF($A69="TOTAL GENERAL",SUM(X$11:X67),IF(AND(N69&lt;&gt;"",$A69&lt;&gt;"Pn"),IF(N69&lt;OFFSET($A$10,MATCH("TOTAL GENERAL",$A$11:$A$100,0),COLUMN(N69)-1),0,N69-OFFSET($A$10,MATCH("TOTAL GENERAL",$A$11:$A$100,0),COLUMN(N69)-1)),""))))</f>
        <v/>
      </c>
      <c r="Y69" s="21" t="str">
        <f ca="1">IF(OR($A69="Pn",$A70="Pn"),"",IF(OR($A69="Pn",$A70="Pn"),"",IF($A69="TOTAL GENERAL",SUM(Y$11:Y67),IF(AND(O69&lt;&gt;"",$A69&lt;&gt;"Pn"),IF(O69&lt;OFFSET($A$10,MATCH("TOTAL GENERAL",$A$11:$A$100,0),COLUMN(O69)-1),0,O69-OFFSET($A$10,MATCH("TOTAL GENERAL",$A$11:$A$100,0),COLUMN(O69)-1)),""))))</f>
        <v/>
      </c>
      <c r="Z69" s="21" t="str">
        <f ca="1">IF(OR($A69="Pn",$A70="Pn"),"",IF($A69="TOTAL GENERAL",SUM(Z$11:Z67),IF(AND(P69&lt;&gt;"",$A69&lt;&gt;"Pn"),IF(P69&gt;OFFSET($A$10,MATCH("TOTAL GENERAL",$A$11:$A$100,0),COLUMN(P69)-1),0,OFFSET($A$10,MATCH("TOTAL GENERAL",$A$11:$A$100,0),COLUMN(P69)-1)-P69),"")))</f>
        <v/>
      </c>
      <c r="AA69" s="21" t="str">
        <f ca="1">IF(OR($A69="Pn",$A70="Pn"),"",IF(OR($A69="Pn",$A70="Pn"),"",IF($A69="TOTAL GENERAL",SUM(AA$11:AA67),IF(AND(Q69&lt;&gt;"",$A69&lt;&gt;"Pn"),IF(Q69&lt;OFFSET($A$10,MATCH("TOTAL GENERAL",$A$11:$A$100,0),COLUMN(Q69)-1),0,Q69-OFFSET($A$10,MATCH("TOTAL GENERAL",$A$11:$A$100,0),COLUMN(Q69)-1)),""))))</f>
        <v/>
      </c>
      <c r="AB69" s="21" t="str">
        <f>IF(OR($A69="Pn",$A70="Pn"),"",IF($A69="TOTAL GENERAL",SUM(AB$11:AB67),IF(AND(H69&lt;&gt;"",$A69&lt;&gt;"Pn"),R69*$D69,"")))</f>
        <v/>
      </c>
      <c r="AC69" s="21" t="str">
        <f>IF(OR($A69="Pn",$A70="Pn"),"",IF($A69="TOTAL GENERAL",SUM(AC$11:AC67),IF(AND(I69&lt;&gt;"",$A69&lt;&gt;"Pn"),S69*$D69,"")))</f>
        <v/>
      </c>
      <c r="AD69" s="21" t="str">
        <f>IF(OR($A69="Pn",$A70="Pn"),"",IF($A69="TOTAL GENERAL",SUM(AD$11:AD67),IF(AND(J69&lt;&gt;"",$A69&lt;&gt;"Pn"),T69*$D69,"")))</f>
        <v/>
      </c>
      <c r="AE69" s="21" t="str">
        <f>IF(OR($A69="Pn",$A70="Pn"),"",IF($A69="TOTAL GENERAL",SUM(AE$11:AE67),IF(AND(K69&lt;&gt;"",$A69&lt;&gt;"Pn"),U69*$D69,"")))</f>
        <v/>
      </c>
      <c r="AF69" s="21" t="str">
        <f>IF(OR($A69="Pn",$A70="Pn"),"",IF($A69="TOTAL GENERAL",SUM(AF$11:AF67),IF(AND(L69&lt;&gt;"",$A69&lt;&gt;"Pn"),V69*$D69,"")))</f>
        <v/>
      </c>
      <c r="AG69" s="21" t="str">
        <f>IF(OR($A69="Pn",$A70="Pn"),"",IF($A69="TOTAL GENERAL",SUM(AG$11:AG67),IF(AND(M69&lt;&gt;"",$A69&lt;&gt;"Pn"),W69*$D69,"")))</f>
        <v/>
      </c>
      <c r="AH69" s="21" t="str">
        <f>IF(OR($A69="Pn",$A70="Pn"),"",IF($A69="TOTAL GENERAL",SUM(AH$11:AH67),IF(AND(N69&lt;&gt;"",$A69&lt;&gt;"Pn"),X69*$D69,"")))</f>
        <v/>
      </c>
      <c r="AI69" s="21" t="str">
        <f>IF(OR($A69="Pn",$A70="Pn"),"",IF($A69="TOTAL GENERAL",SUM(AI$11:AI67),IF(AND(O69&lt;&gt;"",$A69&lt;&gt;"Pn"),Y69*$D69,"")))</f>
        <v/>
      </c>
      <c r="AJ69" s="21" t="str">
        <f>IF(OR($A69="Pn",$A70="Pn"),"",IF($A69="TOTAL GENERAL",SUM(AJ$11:AJ67),IF(AND(P69&lt;&gt;"",$A69&lt;&gt;"Pn"),Z69*$F69,"")))</f>
        <v/>
      </c>
      <c r="AK69" s="21" t="str">
        <f>IF(OR($A69="Pn",$A70="Pn"),"",IF($A69="TOTAL GENERAL",SUM(AK$11:AK67),IF(AND(Q69&lt;&gt;"",$A69&lt;&gt;"Pn"),AA69*$G69,"")))</f>
        <v/>
      </c>
      <c r="AL69" s="19" t="str">
        <f ca="1">IF($A69="TOTAL GENERAL",SUM(AL$11:AL67),IF(AND(R69&lt;&gt;"",$A69&lt;&gt;"Pn"),IF(OFFSET($A$11,MATCH("TOTAL GENERAL",$A$11:$A$100,0)-1,COLUMN(AA69))=0,0,AB69/OFFSET($A$11,MATCH("TOTAL GENERAL",$A$11:$A$100,0)-1,COLUMN(AA69))),""))</f>
        <v/>
      </c>
      <c r="AM69" s="19" t="str">
        <f ca="1">IF($A69="TOTAL GENERAL",SUM(AM$11:AM67),IF(AND(S69&lt;&gt;"",$A69&lt;&gt;"Pn"),IF(OFFSET($A$11,MATCH("TOTAL GENERAL",$A$11:$A$100,0)-1,COLUMN(AB69))=0,0,AC69/OFFSET($A$11,MATCH("TOTAL GENERAL",$A$11:$A$100,0)-1,COLUMN(AB69))),""))</f>
        <v/>
      </c>
      <c r="AN69" s="19" t="str">
        <f ca="1">IF($A69="TOTAL GENERAL",SUM(AN$11:AN67),IF(AND(T69&lt;&gt;"",$A69&lt;&gt;"Pn"),IF(OFFSET($A$11,MATCH("TOTAL GENERAL",$A$11:$A$100,0)-1,COLUMN(AC69))=0,0,AD69/OFFSET($A$11,MATCH("TOTAL GENERAL",$A$11:$A$100,0)-1,COLUMN(AC69))),""))</f>
        <v/>
      </c>
      <c r="AO69" s="19" t="str">
        <f ca="1">IF($A69="TOTAL GENERAL",SUM(AO$11:AO67),IF(AND(U69&lt;&gt;"",$A69&lt;&gt;"Pn"),IF(OFFSET($A$11,MATCH("TOTAL GENERAL",$A$11:$A$100,0)-1,COLUMN(AD69))=0,0,AE69/OFFSET($A$11,MATCH("TOTAL GENERAL",$A$11:$A$100,0)-1,COLUMN(AD69))),""))</f>
        <v/>
      </c>
      <c r="AP69" s="19" t="str">
        <f ca="1">IF($A69="TOTAL GENERAL",SUM(AP$11:AP67),IF(AND(V69&lt;&gt;"",$A69&lt;&gt;"Pn"),IF(OFFSET($A$11,MATCH("TOTAL GENERAL",$A$11:$A$100,0)-1,COLUMN(AE69))=0,0,AF69/OFFSET($A$11,MATCH("TOTAL GENERAL",$A$11:$A$100,0)-1,COLUMN(AE69))),""))</f>
        <v/>
      </c>
      <c r="AQ69" s="19" t="str">
        <f ca="1">IF($A69="TOTAL GENERAL",SUM(AQ$11:AQ67),IF(AND(W69&lt;&gt;"",$A69&lt;&gt;"Pn"),IF(OFFSET($A$11,MATCH("TOTAL GENERAL",$A$11:$A$100,0)-1,COLUMN(AF69))=0,0,AG69/OFFSET($A$11,MATCH("TOTAL GENERAL",$A$11:$A$100,0)-1,COLUMN(AF69))),""))</f>
        <v/>
      </c>
      <c r="AR69" s="19" t="str">
        <f ca="1">IF($A69="TOTAL GENERAL",SUM(AR$11:AR67),IF(AND(X69&lt;&gt;"",$A69&lt;&gt;"Pn"),IF(OFFSET($A$11,MATCH("TOTAL GENERAL",$A$11:$A$100,0)-1,COLUMN(AG69))=0,0,AH69/OFFSET($A$11,MATCH("TOTAL GENERAL",$A$11:$A$100,0)-1,COLUMN(AG69))),""))</f>
        <v/>
      </c>
      <c r="AS69" s="19" t="str">
        <f ca="1">IF($A69="TOTAL GENERAL",SUM(AS$11:AS67),IF(AND(Y69&lt;&gt;"",$A69&lt;&gt;"Pn"),IF(OFFSET($A$11,MATCH("TOTAL GENERAL",$A$11:$A$100,0)-1,COLUMN(AH69))=0,0,AI69/OFFSET($A$11,MATCH("TOTAL GENERAL",$A$11:$A$100,0)-1,COLUMN(AH69))),""))</f>
        <v/>
      </c>
      <c r="AT69" s="19" t="str">
        <f ca="1">IF($A69="TOTAL GENERAL",SUM(AT$11:AT67),IF(AND(Z69&lt;&gt;"",$A69&lt;&gt;"Pn"),IF(OFFSET($A$11,MATCH("TOTAL GENERAL",$A$11:$A$100,0)-1,COLUMN(AI69))=0,0,AJ69/OFFSET($A$11,MATCH("TOTAL GENERAL",$A$11:$A$100,0)-1,COLUMN(AI69))),""))</f>
        <v/>
      </c>
      <c r="AU69" s="19" t="str">
        <f ca="1">IF($A69="TOTAL GENERAL",SUM(AU$11:AU67),IF(AND(AA69&lt;&gt;"",$A69&lt;&gt;"Pn"),IF(OFFSET($A$11,MATCH("TOTAL GENERAL",$A$11:$A$100,0)-1,COLUMN(AJ69))=0,0,AK69/OFFSET($A$11,MATCH("TOTAL GENERAL",$A$11:$A$100,0)-1,COLUMN(AJ69))),""))</f>
        <v/>
      </c>
      <c r="AV69" s="182" t="str">
        <f ca="1">IF(A69="TOTAL GENERAL",SUM(AV$11:AV67),IF(COUNTIF(AL69:AU69,"")&lt;COUNTA($AL$10:$AU$10),(IF(AL69&lt;&gt;"",AL69*OFFSET($A$10,MATCH("Pn",$A$11:$A$100,0),1),0)+IF(AM69&lt;&gt;"",AM69*OFFSET($A$10,MATCH("Pn",$A$11:$A$100,0),2),0)+IF(AN69&lt;&gt;"",AN69*OFFSET($A$10,MATCH("Pn",$A$11:$A$100,0),3),0)+IF(AO69&lt;&gt;"",AO69*OFFSET($A$10,MATCH("Pn",$A$11:$A$100,0),4),0)+IF(AP69&lt;&gt;"",AP69*OFFSET($A$10,MATCH("Pn",$A$11:$A$100,0),5),0)+IF(AQ69&lt;&gt;"",AQ69*OFFSET($A$10,MATCH("Pn",$A$11:$A$100,0),6),0)+IF(AR69&lt;&gt;"",AR69*OFFSET($A$10,MATCH("Pn",$A$11:$A$100,0),7),0)+IF(AS69&lt;&gt;"",AS69*OFFSET($A$10,MATCH("Pn",$A$11:$A$100,0),8),0)+IF(AT69&lt;&gt;"",AT69*OFFSET($A$10,MATCH("Pn",$A$11:$A$100,0),9),0)+IF(AU69&lt;&gt;"",AU69*OFFSET($A$10,MATCH("Pn",$A$11:$A$100,0),10),0))*OFFSET($A$10,MATCH("FC",$A$11:$A$100,0),2),""))</f>
        <v/>
      </c>
      <c r="AW69" s="10" t="str">
        <f ca="1">IF(OR(A69="Pn",A70="Pn"),"",IF(AND(AV69="",H69&lt;&gt;""),-H69,IF(A69="TOTAL GENERAL",SUM(AW$11:AW67),IF(AV69&lt;&gt;"",AV69-C69,""))))</f>
        <v/>
      </c>
    </row>
    <row r="70" spans="1:49" s="4" customFormat="1" x14ac:dyDescent="0.25">
      <c r="A70" s="15" t="s">
        <v>436</v>
      </c>
      <c r="B70" s="15" t="s">
        <v>436</v>
      </c>
      <c r="C70" s="179" t="s">
        <v>436</v>
      </c>
      <c r="D70" s="16" t="s">
        <v>436</v>
      </c>
      <c r="E70" s="9" t="str">
        <f ca="1">IF(AND($A71="Pn",COLUMN(C68)&lt;COUNTIF(PonderacionIndicadores!$A$1:$A$139,"Colon y recto")-1),OFFSET($F$10,0,COLUMN(E126)),IF(AND(A70="Pn",(COUNTIF(PonderacionIndicadores!$A$1:$A$139,"Colon y recto"))&gt;COLUMN(D70)),OFFSET(PonderacionIndicadores!$A$1,MATCH("Colon y recto",PonderacionIndicadores!$A$1:$A$139,0)+COLUMN(D70)-2,3),IF(A70="TOTAL GENERAL",SUM(E$11:E68),IF(D70&lt;&gt;"",D70/OFFSET($A$10,MATCH("TOTAL GENERAL",$A$11:$A$100,0),3),""))))</f>
        <v/>
      </c>
      <c r="F70" s="16" t="s">
        <v>436</v>
      </c>
      <c r="G70" s="16" t="s">
        <v>436</v>
      </c>
      <c r="H70" s="18" t="s">
        <v>436</v>
      </c>
      <c r="I70" s="19" t="s">
        <v>436</v>
      </c>
      <c r="J70" s="18" t="s">
        <v>436</v>
      </c>
      <c r="K70" s="19" t="s">
        <v>436</v>
      </c>
      <c r="L70" s="18" t="s">
        <v>436</v>
      </c>
      <c r="M70" s="19" t="s">
        <v>436</v>
      </c>
      <c r="N70" s="19" t="s">
        <v>436</v>
      </c>
      <c r="O70" s="19" t="s">
        <v>436</v>
      </c>
      <c r="P70" s="180" t="s">
        <v>436</v>
      </c>
      <c r="Q70" s="18" t="s">
        <v>436</v>
      </c>
      <c r="R70" s="21" t="str">
        <f ca="1">IF(OR($A70="Pn",$A71="Pn"),"",IF($A70="TOTAL GENERAL",SUM(R$11:R68),IF(AND(H70&lt;&gt;"",$A70&lt;&gt;"Pn"),IF(H70&gt;OFFSET($A$10,MATCH("TOTAL GENERAL",$A$11:$A$100,0),COLUMN(H70)-1),0,OFFSET($A$10,MATCH("TOTAL GENERAL",$A$11:$A$100,0),COLUMN(H70)-1)-H70),"")))</f>
        <v/>
      </c>
      <c r="S70" s="21" t="str">
        <f ca="1">IF(OR($A70="Pn",$A71="Pn"),"",IF(OR($A70="Pn",$A71="Pn"),"",IF($A70="TOTAL GENERAL",SUM(S$11:S68),IF(AND(I70&lt;&gt;"",$A70&lt;&gt;"Pn"),IF(I70&lt;OFFSET($A$10,MATCH("TOTAL GENERAL",$A$11:$A$100,0),COLUMN(I70)-1),0,I70-OFFSET($A$10,MATCH("TOTAL GENERAL",$A$11:$A$100,0),COLUMN(I70)-1)),""))))</f>
        <v/>
      </c>
      <c r="T70" s="21" t="str">
        <f ca="1">IF(OR($A70="Pn",$A71="Pn"),"",IF(OR($A70="Pn",$A71="Pn"),"",IF($A70="TOTAL GENERAL",SUM(T$11:T68),IF(AND(J70&lt;&gt;"",$A70&lt;&gt;"Pn"),IF(J70&gt;OFFSET($A$10,MATCH("TOTAL GENERAL",$A$11:$A$100,0),COLUMN(J70)-1),0,OFFSET($A$10,MATCH("TOTAL GENERAL",$A$11:$A$100,0),COLUMN(J70)-1)-J70),""))))</f>
        <v/>
      </c>
      <c r="U70" s="21" t="str">
        <f ca="1">IF(OR($A70="Pn",$A71="Pn"),"",IF($A70="TOTAL GENERAL",SUM(U$11:U68),IF(AND(K70&lt;&gt;"",$A70&lt;&gt;"Pn"),IF(K70&lt;OFFSET($A$10,MATCH("TOTAL GENERAL",$A$11:$A$100,0),COLUMN(K70)-1),0,K70-OFFSET($A$10,MATCH("TOTAL GENERAL",$A$11:$A$100,0),COLUMN(K70)-1)),"")))</f>
        <v/>
      </c>
      <c r="V70" s="21" t="str">
        <f ca="1">IF(OR($A70="Pn",$A71="Pn"),"",IF(OR($A70="Pn",$A71="Pn"),"",IF($A70="TOTAL GENERAL",SUM(V$11:V68),IF(AND(L70&lt;&gt;"",$A70&lt;&gt;"Pn"),IF(L70&gt;OFFSET($A$10,MATCH("TOTAL GENERAL",$A$11:$A$100,0),COLUMN(L70)-1),0,OFFSET($A$10,MATCH("TOTAL GENERAL",$A$11:$A$100,0),COLUMN(L70)-1)-L70),""))))</f>
        <v/>
      </c>
      <c r="W70" s="21" t="str">
        <f ca="1">IF(OR($A70="Pn",$A71="Pn"),"",IF(OR($A70="Pn",$A71="Pn"),"",IF($A70="TOTAL GENERAL",SUM(W$11:W68),IF(AND(M70&lt;&gt;"",$A70&lt;&gt;"Pn"),IF(M70&lt;OFFSET($A$10,MATCH("TOTAL GENERAL",$A$11:$A$100,0),COLUMN(M70)-1),0,M70-OFFSET($A$10,MATCH("TOTAL GENERAL",$A$11:$A$100,0),COLUMN(M70)-1)),""))))</f>
        <v/>
      </c>
      <c r="X70" s="21" t="str">
        <f ca="1">IF(OR($A70="Pn",$A71="Pn"),"",IF(OR($A70="Pn",$A71="Pn"),"",IF($A70="TOTAL GENERAL",SUM(X$11:X68),IF(AND(N70&lt;&gt;"",$A70&lt;&gt;"Pn"),IF(N70&lt;OFFSET($A$10,MATCH("TOTAL GENERAL",$A$11:$A$100,0),COLUMN(N70)-1),0,N70-OFFSET($A$10,MATCH("TOTAL GENERAL",$A$11:$A$100,0),COLUMN(N70)-1)),""))))</f>
        <v/>
      </c>
      <c r="Y70" s="21" t="str">
        <f ca="1">IF(OR($A70="Pn",$A71="Pn"),"",IF(OR($A70="Pn",$A71="Pn"),"",IF($A70="TOTAL GENERAL",SUM(Y$11:Y68),IF(AND(O70&lt;&gt;"",$A70&lt;&gt;"Pn"),IF(O70&lt;OFFSET($A$10,MATCH("TOTAL GENERAL",$A$11:$A$100,0),COLUMN(O70)-1),0,O70-OFFSET($A$10,MATCH("TOTAL GENERAL",$A$11:$A$100,0),COLUMN(O70)-1)),""))))</f>
        <v/>
      </c>
      <c r="Z70" s="21" t="str">
        <f ca="1">IF(OR($A70="Pn",$A71="Pn"),"",IF($A70="TOTAL GENERAL",SUM(Z$11:Z68),IF(AND(P70&lt;&gt;"",$A70&lt;&gt;"Pn"),IF(P70&gt;OFFSET($A$10,MATCH("TOTAL GENERAL",$A$11:$A$100,0),COLUMN(P70)-1),0,OFFSET($A$10,MATCH("TOTAL GENERAL",$A$11:$A$100,0),COLUMN(P70)-1)-P70),"")))</f>
        <v/>
      </c>
      <c r="AA70" s="21" t="str">
        <f ca="1">IF(OR($A70="Pn",$A71="Pn"),"",IF(OR($A70="Pn",$A71="Pn"),"",IF($A70="TOTAL GENERAL",SUM(AA$11:AA68),IF(AND(Q70&lt;&gt;"",$A70&lt;&gt;"Pn"),IF(Q70&lt;OFFSET($A$10,MATCH("TOTAL GENERAL",$A$11:$A$100,0),COLUMN(Q70)-1),0,Q70-OFFSET($A$10,MATCH("TOTAL GENERAL",$A$11:$A$100,0),COLUMN(Q70)-1)),""))))</f>
        <v/>
      </c>
      <c r="AB70" s="21" t="str">
        <f>IF(OR($A70="Pn",$A71="Pn"),"",IF($A70="TOTAL GENERAL",SUM(AB$11:AB68),IF(AND(H70&lt;&gt;"",$A70&lt;&gt;"Pn"),R70*$D70,"")))</f>
        <v/>
      </c>
      <c r="AC70" s="21" t="str">
        <f>IF(OR($A70="Pn",$A71="Pn"),"",IF($A70="TOTAL GENERAL",SUM(AC$11:AC68),IF(AND(I70&lt;&gt;"",$A70&lt;&gt;"Pn"),S70*$D70,"")))</f>
        <v/>
      </c>
      <c r="AD70" s="21" t="str">
        <f>IF(OR($A70="Pn",$A71="Pn"),"",IF($A70="TOTAL GENERAL",SUM(AD$11:AD68),IF(AND(J70&lt;&gt;"",$A70&lt;&gt;"Pn"),T70*$D70,"")))</f>
        <v/>
      </c>
      <c r="AE70" s="21" t="str">
        <f>IF(OR($A70="Pn",$A71="Pn"),"",IF($A70="TOTAL GENERAL",SUM(AE$11:AE68),IF(AND(K70&lt;&gt;"",$A70&lt;&gt;"Pn"),U70*$D70,"")))</f>
        <v/>
      </c>
      <c r="AF70" s="21" t="str">
        <f>IF(OR($A70="Pn",$A71="Pn"),"",IF($A70="TOTAL GENERAL",SUM(AF$11:AF68),IF(AND(L70&lt;&gt;"",$A70&lt;&gt;"Pn"),V70*$D70,"")))</f>
        <v/>
      </c>
      <c r="AG70" s="21" t="str">
        <f>IF(OR($A70="Pn",$A71="Pn"),"",IF($A70="TOTAL GENERAL",SUM(AG$11:AG68),IF(AND(M70&lt;&gt;"",$A70&lt;&gt;"Pn"),W70*$D70,"")))</f>
        <v/>
      </c>
      <c r="AH70" s="21" t="str">
        <f>IF(OR($A70="Pn",$A71="Pn"),"",IF($A70="TOTAL GENERAL",SUM(AH$11:AH68),IF(AND(N70&lt;&gt;"",$A70&lt;&gt;"Pn"),X70*$D70,"")))</f>
        <v/>
      </c>
      <c r="AI70" s="21" t="str">
        <f>IF(OR($A70="Pn",$A71="Pn"),"",IF($A70="TOTAL GENERAL",SUM(AI$11:AI68),IF(AND(O70&lt;&gt;"",$A70&lt;&gt;"Pn"),Y70*$D70,"")))</f>
        <v/>
      </c>
      <c r="AJ70" s="21" t="str">
        <f>IF(OR($A70="Pn",$A71="Pn"),"",IF($A70="TOTAL GENERAL",SUM(AJ$11:AJ68),IF(AND(P70&lt;&gt;"",$A70&lt;&gt;"Pn"),Z70*$F70,"")))</f>
        <v/>
      </c>
      <c r="AK70" s="21" t="str">
        <f>IF(OR($A70="Pn",$A71="Pn"),"",IF($A70="TOTAL GENERAL",SUM(AK$11:AK68),IF(AND(Q70&lt;&gt;"",$A70&lt;&gt;"Pn"),AA70*$G70,"")))</f>
        <v/>
      </c>
      <c r="AL70" s="19" t="str">
        <f ca="1">IF($A70="TOTAL GENERAL",SUM(AL$11:AL68),IF(AND(R70&lt;&gt;"",$A70&lt;&gt;"Pn"),IF(OFFSET($A$11,MATCH("TOTAL GENERAL",$A$11:$A$100,0)-1,COLUMN(AA70))=0,0,AB70/OFFSET($A$11,MATCH("TOTAL GENERAL",$A$11:$A$100,0)-1,COLUMN(AA70))),""))</f>
        <v/>
      </c>
      <c r="AM70" s="19" t="str">
        <f ca="1">IF($A70="TOTAL GENERAL",SUM(AM$11:AM68),IF(AND(S70&lt;&gt;"",$A70&lt;&gt;"Pn"),IF(OFFSET($A$11,MATCH("TOTAL GENERAL",$A$11:$A$100,0)-1,COLUMN(AB70))=0,0,AC70/OFFSET($A$11,MATCH("TOTAL GENERAL",$A$11:$A$100,0)-1,COLUMN(AB70))),""))</f>
        <v/>
      </c>
      <c r="AN70" s="19" t="str">
        <f ca="1">IF($A70="TOTAL GENERAL",SUM(AN$11:AN68),IF(AND(T70&lt;&gt;"",$A70&lt;&gt;"Pn"),IF(OFFSET($A$11,MATCH("TOTAL GENERAL",$A$11:$A$100,0)-1,COLUMN(AC70))=0,0,AD70/OFFSET($A$11,MATCH("TOTAL GENERAL",$A$11:$A$100,0)-1,COLUMN(AC70))),""))</f>
        <v/>
      </c>
      <c r="AO70" s="19" t="str">
        <f ca="1">IF($A70="TOTAL GENERAL",SUM(AO$11:AO68),IF(AND(U70&lt;&gt;"",$A70&lt;&gt;"Pn"),IF(OFFSET($A$11,MATCH("TOTAL GENERAL",$A$11:$A$100,0)-1,COLUMN(AD70))=0,0,AE70/OFFSET($A$11,MATCH("TOTAL GENERAL",$A$11:$A$100,0)-1,COLUMN(AD70))),""))</f>
        <v/>
      </c>
      <c r="AP70" s="19" t="str">
        <f ca="1">IF($A70="TOTAL GENERAL",SUM(AP$11:AP68),IF(AND(V70&lt;&gt;"",$A70&lt;&gt;"Pn"),IF(OFFSET($A$11,MATCH("TOTAL GENERAL",$A$11:$A$100,0)-1,COLUMN(AE70))=0,0,AF70/OFFSET($A$11,MATCH("TOTAL GENERAL",$A$11:$A$100,0)-1,COLUMN(AE70))),""))</f>
        <v/>
      </c>
      <c r="AQ70" s="19" t="str">
        <f ca="1">IF($A70="TOTAL GENERAL",SUM(AQ$11:AQ68),IF(AND(W70&lt;&gt;"",$A70&lt;&gt;"Pn"),IF(OFFSET($A$11,MATCH("TOTAL GENERAL",$A$11:$A$100,0)-1,COLUMN(AF70))=0,0,AG70/OFFSET($A$11,MATCH("TOTAL GENERAL",$A$11:$A$100,0)-1,COLUMN(AF70))),""))</f>
        <v/>
      </c>
      <c r="AR70" s="19" t="str">
        <f ca="1">IF($A70="TOTAL GENERAL",SUM(AR$11:AR68),IF(AND(X70&lt;&gt;"",$A70&lt;&gt;"Pn"),IF(OFFSET($A$11,MATCH("TOTAL GENERAL",$A$11:$A$100,0)-1,COLUMN(AG70))=0,0,AH70/OFFSET($A$11,MATCH("TOTAL GENERAL",$A$11:$A$100,0)-1,COLUMN(AG70))),""))</f>
        <v/>
      </c>
      <c r="AS70" s="19" t="str">
        <f ca="1">IF($A70="TOTAL GENERAL",SUM(AS$11:AS68),IF(AND(Y70&lt;&gt;"",$A70&lt;&gt;"Pn"),IF(OFFSET($A$11,MATCH("TOTAL GENERAL",$A$11:$A$100,0)-1,COLUMN(AH70))=0,0,AI70/OFFSET($A$11,MATCH("TOTAL GENERAL",$A$11:$A$100,0)-1,COLUMN(AH70))),""))</f>
        <v/>
      </c>
      <c r="AT70" s="19" t="str">
        <f ca="1">IF($A70="TOTAL GENERAL",SUM(AT$11:AT68),IF(AND(Z70&lt;&gt;"",$A70&lt;&gt;"Pn"),IF(OFFSET($A$11,MATCH("TOTAL GENERAL",$A$11:$A$100,0)-1,COLUMN(AI70))=0,0,AJ70/OFFSET($A$11,MATCH("TOTAL GENERAL",$A$11:$A$100,0)-1,COLUMN(AI70))),""))</f>
        <v/>
      </c>
      <c r="AU70" s="19" t="str">
        <f ca="1">IF($A70="TOTAL GENERAL",SUM(AU$11:AU68),IF(AND(AA70&lt;&gt;"",$A70&lt;&gt;"Pn"),IF(OFFSET($A$11,MATCH("TOTAL GENERAL",$A$11:$A$100,0)-1,COLUMN(AJ70))=0,0,AK70/OFFSET($A$11,MATCH("TOTAL GENERAL",$A$11:$A$100,0)-1,COLUMN(AJ70))),""))</f>
        <v/>
      </c>
      <c r="AV70" s="182" t="str">
        <f ca="1">IF(A70="TOTAL GENERAL",SUM(AV$11:AV68),IF(COUNTIF(AL70:AU70,"")&lt;COUNTA($AL$10:$AU$10),(IF(AL70&lt;&gt;"",AL70*OFFSET($A$10,MATCH("Pn",$A$11:$A$100,0),1),0)+IF(AM70&lt;&gt;"",AM70*OFFSET($A$10,MATCH("Pn",$A$11:$A$100,0),2),0)+IF(AN70&lt;&gt;"",AN70*OFFSET($A$10,MATCH("Pn",$A$11:$A$100,0),3),0)+IF(AO70&lt;&gt;"",AO70*OFFSET($A$10,MATCH("Pn",$A$11:$A$100,0),4),0)+IF(AP70&lt;&gt;"",AP70*OFFSET($A$10,MATCH("Pn",$A$11:$A$100,0),5),0)+IF(AQ70&lt;&gt;"",AQ70*OFFSET($A$10,MATCH("Pn",$A$11:$A$100,0),6),0)+IF(AR70&lt;&gt;"",AR70*OFFSET($A$10,MATCH("Pn",$A$11:$A$100,0),7),0)+IF(AS70&lt;&gt;"",AS70*OFFSET($A$10,MATCH("Pn",$A$11:$A$100,0),8),0)+IF(AT70&lt;&gt;"",AT70*OFFSET($A$10,MATCH("Pn",$A$11:$A$100,0),9),0)+IF(AU70&lt;&gt;"",AU70*OFFSET($A$10,MATCH("Pn",$A$11:$A$100,0),10),0))*OFFSET($A$10,MATCH("FC",$A$11:$A$100,0),2),""))</f>
        <v/>
      </c>
      <c r="AW70" s="10" t="str">
        <f ca="1">IF(OR(A70="Pn",A71="Pn"),"",IF(AND(AV70="",H70&lt;&gt;""),-H70,IF(A70="TOTAL GENERAL",SUM(AW$11:AW68),IF(AV70&lt;&gt;"",AV70-C70,""))))</f>
        <v/>
      </c>
    </row>
    <row r="71" spans="1:49" s="4" customFormat="1" x14ac:dyDescent="0.25">
      <c r="A71" s="15" t="s">
        <v>436</v>
      </c>
      <c r="B71" s="15" t="s">
        <v>436</v>
      </c>
      <c r="C71" s="179" t="s">
        <v>436</v>
      </c>
      <c r="D71" s="16" t="s">
        <v>436</v>
      </c>
      <c r="E71" s="9" t="str">
        <f ca="1">IF(AND($A72="Pn",COLUMN(C69)&lt;COUNTIF(PonderacionIndicadores!$A$1:$A$139,"Colon y recto")-1),OFFSET($F$10,0,COLUMN(E127)),IF(AND(A71="Pn",(COUNTIF(PonderacionIndicadores!$A$1:$A$139,"Colon y recto"))&gt;COLUMN(D71)),OFFSET(PonderacionIndicadores!$A$1,MATCH("Colon y recto",PonderacionIndicadores!$A$1:$A$139,0)+COLUMN(D71)-2,3),IF(A71="TOTAL GENERAL",SUM(E$11:E69),IF(D71&lt;&gt;"",D71/OFFSET($A$10,MATCH("TOTAL GENERAL",$A$11:$A$100,0),3),""))))</f>
        <v/>
      </c>
      <c r="F71" s="16" t="s">
        <v>436</v>
      </c>
      <c r="G71" s="16" t="s">
        <v>436</v>
      </c>
      <c r="H71" s="18" t="s">
        <v>436</v>
      </c>
      <c r="I71" s="19" t="s">
        <v>436</v>
      </c>
      <c r="J71" s="18" t="s">
        <v>436</v>
      </c>
      <c r="K71" s="19" t="s">
        <v>436</v>
      </c>
      <c r="L71" s="18" t="s">
        <v>436</v>
      </c>
      <c r="M71" s="19" t="s">
        <v>436</v>
      </c>
      <c r="N71" s="19" t="s">
        <v>436</v>
      </c>
      <c r="O71" s="19" t="s">
        <v>436</v>
      </c>
      <c r="P71" s="180" t="s">
        <v>436</v>
      </c>
      <c r="Q71" s="18" t="s">
        <v>436</v>
      </c>
      <c r="R71" s="21" t="str">
        <f ca="1">IF(OR($A71="Pn",$A72="Pn"),"",IF($A71="TOTAL GENERAL",SUM(R$11:R69),IF(AND(H71&lt;&gt;"",$A71&lt;&gt;"Pn"),IF(H71&gt;OFFSET($A$10,MATCH("TOTAL GENERAL",$A$11:$A$100,0),COLUMN(H71)-1),0,OFFSET($A$10,MATCH("TOTAL GENERAL",$A$11:$A$100,0),COLUMN(H71)-1)-H71),"")))</f>
        <v/>
      </c>
      <c r="S71" s="21" t="str">
        <f ca="1">IF(OR($A71="Pn",$A72="Pn"),"",IF(OR($A71="Pn",$A72="Pn"),"",IF($A71="TOTAL GENERAL",SUM(S$11:S69),IF(AND(I71&lt;&gt;"",$A71&lt;&gt;"Pn"),IF(I71&lt;OFFSET($A$10,MATCH("TOTAL GENERAL",$A$11:$A$100,0),COLUMN(I71)-1),0,I71-OFFSET($A$10,MATCH("TOTAL GENERAL",$A$11:$A$100,0),COLUMN(I71)-1)),""))))</f>
        <v/>
      </c>
      <c r="T71" s="21" t="str">
        <f ca="1">IF(OR($A71="Pn",$A72="Pn"),"",IF(OR($A71="Pn",$A72="Pn"),"",IF($A71="TOTAL GENERAL",SUM(T$11:T69),IF(AND(J71&lt;&gt;"",$A71&lt;&gt;"Pn"),IF(J71&gt;OFFSET($A$10,MATCH("TOTAL GENERAL",$A$11:$A$100,0),COLUMN(J71)-1),0,OFFSET($A$10,MATCH("TOTAL GENERAL",$A$11:$A$100,0),COLUMN(J71)-1)-J71),""))))</f>
        <v/>
      </c>
      <c r="U71" s="21" t="str">
        <f ca="1">IF(OR($A71="Pn",$A72="Pn"),"",IF($A71="TOTAL GENERAL",SUM(U$11:U69),IF(AND(K71&lt;&gt;"",$A71&lt;&gt;"Pn"),IF(K71&lt;OFFSET($A$10,MATCH("TOTAL GENERAL",$A$11:$A$100,0),COLUMN(K71)-1),0,K71-OFFSET($A$10,MATCH("TOTAL GENERAL",$A$11:$A$100,0),COLUMN(K71)-1)),"")))</f>
        <v/>
      </c>
      <c r="V71" s="21" t="str">
        <f ca="1">IF(OR($A71="Pn",$A72="Pn"),"",IF(OR($A71="Pn",$A72="Pn"),"",IF($A71="TOTAL GENERAL",SUM(V$11:V69),IF(AND(L71&lt;&gt;"",$A71&lt;&gt;"Pn"),IF(L71&gt;OFFSET($A$10,MATCH("TOTAL GENERAL",$A$11:$A$100,0),COLUMN(L71)-1),0,OFFSET($A$10,MATCH("TOTAL GENERAL",$A$11:$A$100,0),COLUMN(L71)-1)-L71),""))))</f>
        <v/>
      </c>
      <c r="W71" s="21" t="str">
        <f ca="1">IF(OR($A71="Pn",$A72="Pn"),"",IF(OR($A71="Pn",$A72="Pn"),"",IF($A71="TOTAL GENERAL",SUM(W$11:W69),IF(AND(M71&lt;&gt;"",$A71&lt;&gt;"Pn"),IF(M71&lt;OFFSET($A$10,MATCH("TOTAL GENERAL",$A$11:$A$100,0),COLUMN(M71)-1),0,M71-OFFSET($A$10,MATCH("TOTAL GENERAL",$A$11:$A$100,0),COLUMN(M71)-1)),""))))</f>
        <v/>
      </c>
      <c r="X71" s="21" t="str">
        <f ca="1">IF(OR($A71="Pn",$A72="Pn"),"",IF(OR($A71="Pn",$A72="Pn"),"",IF($A71="TOTAL GENERAL",SUM(X$11:X69),IF(AND(N71&lt;&gt;"",$A71&lt;&gt;"Pn"),IF(N71&lt;OFFSET($A$10,MATCH("TOTAL GENERAL",$A$11:$A$100,0),COLUMN(N71)-1),0,N71-OFFSET($A$10,MATCH("TOTAL GENERAL",$A$11:$A$100,0),COLUMN(N71)-1)),""))))</f>
        <v/>
      </c>
      <c r="Y71" s="21" t="str">
        <f ca="1">IF(OR($A71="Pn",$A72="Pn"),"",IF(OR($A71="Pn",$A72="Pn"),"",IF($A71="TOTAL GENERAL",SUM(Y$11:Y69),IF(AND(O71&lt;&gt;"",$A71&lt;&gt;"Pn"),IF(O71&lt;OFFSET($A$10,MATCH("TOTAL GENERAL",$A$11:$A$100,0),COLUMN(O71)-1),0,O71-OFFSET($A$10,MATCH("TOTAL GENERAL",$A$11:$A$100,0),COLUMN(O71)-1)),""))))</f>
        <v/>
      </c>
      <c r="Z71" s="21" t="str">
        <f ca="1">IF(OR($A71="Pn",$A72="Pn"),"",IF($A71="TOTAL GENERAL",SUM(Z$11:Z69),IF(AND(P71&lt;&gt;"",$A71&lt;&gt;"Pn"),IF(P71&gt;OFFSET($A$10,MATCH("TOTAL GENERAL",$A$11:$A$100,0),COLUMN(P71)-1),0,OFFSET($A$10,MATCH("TOTAL GENERAL",$A$11:$A$100,0),COLUMN(P71)-1)-P71),"")))</f>
        <v/>
      </c>
      <c r="AA71" s="21" t="str">
        <f ca="1">IF(OR($A71="Pn",$A72="Pn"),"",IF(OR($A71="Pn",$A72="Pn"),"",IF($A71="TOTAL GENERAL",SUM(AA$11:AA69),IF(AND(Q71&lt;&gt;"",$A71&lt;&gt;"Pn"),IF(Q71&lt;OFFSET($A$10,MATCH("TOTAL GENERAL",$A$11:$A$100,0),COLUMN(Q71)-1),0,Q71-OFFSET($A$10,MATCH("TOTAL GENERAL",$A$11:$A$100,0),COLUMN(Q71)-1)),""))))</f>
        <v/>
      </c>
      <c r="AB71" s="21" t="str">
        <f>IF(OR($A71="Pn",$A72="Pn"),"",IF($A71="TOTAL GENERAL",SUM(AB$11:AB69),IF(AND(H71&lt;&gt;"",$A71&lt;&gt;"Pn"),R71*$D71,"")))</f>
        <v/>
      </c>
      <c r="AC71" s="21" t="str">
        <f>IF(OR($A71="Pn",$A72="Pn"),"",IF($A71="TOTAL GENERAL",SUM(AC$11:AC69),IF(AND(I71&lt;&gt;"",$A71&lt;&gt;"Pn"),S71*$D71,"")))</f>
        <v/>
      </c>
      <c r="AD71" s="21" t="str">
        <f>IF(OR($A71="Pn",$A72="Pn"),"",IF($A71="TOTAL GENERAL",SUM(AD$11:AD69),IF(AND(J71&lt;&gt;"",$A71&lt;&gt;"Pn"),T71*$D71,"")))</f>
        <v/>
      </c>
      <c r="AE71" s="21" t="str">
        <f>IF(OR($A71="Pn",$A72="Pn"),"",IF($A71="TOTAL GENERAL",SUM(AE$11:AE69),IF(AND(K71&lt;&gt;"",$A71&lt;&gt;"Pn"),U71*$D71,"")))</f>
        <v/>
      </c>
      <c r="AF71" s="21" t="str">
        <f>IF(OR($A71="Pn",$A72="Pn"),"",IF($A71="TOTAL GENERAL",SUM(AF$11:AF69),IF(AND(L71&lt;&gt;"",$A71&lt;&gt;"Pn"),V71*$D71,"")))</f>
        <v/>
      </c>
      <c r="AG71" s="21" t="str">
        <f>IF(OR($A71="Pn",$A72="Pn"),"",IF($A71="TOTAL GENERAL",SUM(AG$11:AG69),IF(AND(M71&lt;&gt;"",$A71&lt;&gt;"Pn"),W71*$D71,"")))</f>
        <v/>
      </c>
      <c r="AH71" s="21" t="str">
        <f>IF(OR($A71="Pn",$A72="Pn"),"",IF($A71="TOTAL GENERAL",SUM(AH$11:AH69),IF(AND(N71&lt;&gt;"",$A71&lt;&gt;"Pn"),X71*$D71,"")))</f>
        <v/>
      </c>
      <c r="AI71" s="21" t="str">
        <f>IF(OR($A71="Pn",$A72="Pn"),"",IF($A71="TOTAL GENERAL",SUM(AI$11:AI69),IF(AND(O71&lt;&gt;"",$A71&lt;&gt;"Pn"),Y71*$D71,"")))</f>
        <v/>
      </c>
      <c r="AJ71" s="21" t="str">
        <f>IF(OR($A71="Pn",$A72="Pn"),"",IF($A71="TOTAL GENERAL",SUM(AJ$11:AJ69),IF(AND(P71&lt;&gt;"",$A71&lt;&gt;"Pn"),Z71*$F71,"")))</f>
        <v/>
      </c>
      <c r="AK71" s="21" t="str">
        <f>IF(OR($A71="Pn",$A72="Pn"),"",IF($A71="TOTAL GENERAL",SUM(AK$11:AK69),IF(AND(Q71&lt;&gt;"",$A71&lt;&gt;"Pn"),AA71*$G71,"")))</f>
        <v/>
      </c>
      <c r="AL71" s="19" t="str">
        <f ca="1">IF($A71="TOTAL GENERAL",SUM(AL$11:AL69),IF(AND(R71&lt;&gt;"",$A71&lt;&gt;"Pn"),IF(OFFSET($A$11,MATCH("TOTAL GENERAL",$A$11:$A$100,0)-1,COLUMN(AA71))=0,0,AB71/OFFSET($A$11,MATCH("TOTAL GENERAL",$A$11:$A$100,0)-1,COLUMN(AA71))),""))</f>
        <v/>
      </c>
      <c r="AM71" s="19" t="str">
        <f ca="1">IF($A71="TOTAL GENERAL",SUM(AM$11:AM69),IF(AND(S71&lt;&gt;"",$A71&lt;&gt;"Pn"),IF(OFFSET($A$11,MATCH("TOTAL GENERAL",$A$11:$A$100,0)-1,COLUMN(AB71))=0,0,AC71/OFFSET($A$11,MATCH("TOTAL GENERAL",$A$11:$A$100,0)-1,COLUMN(AB71))),""))</f>
        <v/>
      </c>
      <c r="AN71" s="19" t="str">
        <f ca="1">IF($A71="TOTAL GENERAL",SUM(AN$11:AN69),IF(AND(T71&lt;&gt;"",$A71&lt;&gt;"Pn"),IF(OFFSET($A$11,MATCH("TOTAL GENERAL",$A$11:$A$100,0)-1,COLUMN(AC71))=0,0,AD71/OFFSET($A$11,MATCH("TOTAL GENERAL",$A$11:$A$100,0)-1,COLUMN(AC71))),""))</f>
        <v/>
      </c>
      <c r="AO71" s="19" t="str">
        <f ca="1">IF($A71="TOTAL GENERAL",SUM(AO$11:AO69),IF(AND(U71&lt;&gt;"",$A71&lt;&gt;"Pn"),IF(OFFSET($A$11,MATCH("TOTAL GENERAL",$A$11:$A$100,0)-1,COLUMN(AD71))=0,0,AE71/OFFSET($A$11,MATCH("TOTAL GENERAL",$A$11:$A$100,0)-1,COLUMN(AD71))),""))</f>
        <v/>
      </c>
      <c r="AP71" s="19" t="str">
        <f ca="1">IF($A71="TOTAL GENERAL",SUM(AP$11:AP69),IF(AND(V71&lt;&gt;"",$A71&lt;&gt;"Pn"),IF(OFFSET($A$11,MATCH("TOTAL GENERAL",$A$11:$A$100,0)-1,COLUMN(AE71))=0,0,AF71/OFFSET($A$11,MATCH("TOTAL GENERAL",$A$11:$A$100,0)-1,COLUMN(AE71))),""))</f>
        <v/>
      </c>
      <c r="AQ71" s="19" t="str">
        <f ca="1">IF($A71="TOTAL GENERAL",SUM(AQ$11:AQ69),IF(AND(W71&lt;&gt;"",$A71&lt;&gt;"Pn"),IF(OFFSET($A$11,MATCH("TOTAL GENERAL",$A$11:$A$100,0)-1,COLUMN(AF71))=0,0,AG71/OFFSET($A$11,MATCH("TOTAL GENERAL",$A$11:$A$100,0)-1,COLUMN(AF71))),""))</f>
        <v/>
      </c>
      <c r="AR71" s="19" t="str">
        <f ca="1">IF($A71="TOTAL GENERAL",SUM(AR$11:AR69),IF(AND(X71&lt;&gt;"",$A71&lt;&gt;"Pn"),IF(OFFSET($A$11,MATCH("TOTAL GENERAL",$A$11:$A$100,0)-1,COLUMN(AG71))=0,0,AH71/OFFSET($A$11,MATCH("TOTAL GENERAL",$A$11:$A$100,0)-1,COLUMN(AG71))),""))</f>
        <v/>
      </c>
      <c r="AS71" s="19" t="str">
        <f ca="1">IF($A71="TOTAL GENERAL",SUM(AS$11:AS69),IF(AND(Y71&lt;&gt;"",$A71&lt;&gt;"Pn"),IF(OFFSET($A$11,MATCH("TOTAL GENERAL",$A$11:$A$100,0)-1,COLUMN(AH71))=0,0,AI71/OFFSET($A$11,MATCH("TOTAL GENERAL",$A$11:$A$100,0)-1,COLUMN(AH71))),""))</f>
        <v/>
      </c>
      <c r="AT71" s="19" t="str">
        <f ca="1">IF($A71="TOTAL GENERAL",SUM(AT$11:AT69),IF(AND(Z71&lt;&gt;"",$A71&lt;&gt;"Pn"),IF(OFFSET($A$11,MATCH("TOTAL GENERAL",$A$11:$A$100,0)-1,COLUMN(AI71))=0,0,AJ71/OFFSET($A$11,MATCH("TOTAL GENERAL",$A$11:$A$100,0)-1,COLUMN(AI71))),""))</f>
        <v/>
      </c>
      <c r="AU71" s="19" t="str">
        <f ca="1">IF($A71="TOTAL GENERAL",SUM(AU$11:AU69),IF(AND(AA71&lt;&gt;"",$A71&lt;&gt;"Pn"),IF(OFFSET($A$11,MATCH("TOTAL GENERAL",$A$11:$A$100,0)-1,COLUMN(AJ71))=0,0,AK71/OFFSET($A$11,MATCH("TOTAL GENERAL",$A$11:$A$100,0)-1,COLUMN(AJ71))),""))</f>
        <v/>
      </c>
      <c r="AV71" s="182" t="str">
        <f ca="1">IF(A71="TOTAL GENERAL",SUM(AV$11:AV69),IF(COUNTIF(AL71:AU71,"")&lt;COUNTA($AL$10:$AU$10),(IF(AL71&lt;&gt;"",AL71*OFFSET($A$10,MATCH("Pn",$A$11:$A$100,0),1),0)+IF(AM71&lt;&gt;"",AM71*OFFSET($A$10,MATCH("Pn",$A$11:$A$100,0),2),0)+IF(AN71&lt;&gt;"",AN71*OFFSET($A$10,MATCH("Pn",$A$11:$A$100,0),3),0)+IF(AO71&lt;&gt;"",AO71*OFFSET($A$10,MATCH("Pn",$A$11:$A$100,0),4),0)+IF(AP71&lt;&gt;"",AP71*OFFSET($A$10,MATCH("Pn",$A$11:$A$100,0),5),0)+IF(AQ71&lt;&gt;"",AQ71*OFFSET($A$10,MATCH("Pn",$A$11:$A$100,0),6),0)+IF(AR71&lt;&gt;"",AR71*OFFSET($A$10,MATCH("Pn",$A$11:$A$100,0),7),0)+IF(AS71&lt;&gt;"",AS71*OFFSET($A$10,MATCH("Pn",$A$11:$A$100,0),8),0)+IF(AT71&lt;&gt;"",AT71*OFFSET($A$10,MATCH("Pn",$A$11:$A$100,0),9),0)+IF(AU71&lt;&gt;"",AU71*OFFSET($A$10,MATCH("Pn",$A$11:$A$100,0),10),0))*OFFSET($A$10,MATCH("FC",$A$11:$A$100,0),2),""))</f>
        <v/>
      </c>
      <c r="AW71" s="10" t="str">
        <f ca="1">IF(OR(A71="Pn",A72="Pn"),"",IF(AND(AV71="",H71&lt;&gt;""),-H71,IF(A71="TOTAL GENERAL",SUM(AW$11:AW69),IF(AV71&lt;&gt;"",AV71-C71,""))))</f>
        <v/>
      </c>
    </row>
    <row r="72" spans="1:49" s="4" customFormat="1" x14ac:dyDescent="0.25">
      <c r="A72" s="15" t="s">
        <v>436</v>
      </c>
      <c r="B72" s="15" t="s">
        <v>436</v>
      </c>
      <c r="C72" s="179" t="s">
        <v>436</v>
      </c>
      <c r="D72" s="16" t="s">
        <v>436</v>
      </c>
      <c r="E72" s="9" t="str">
        <f ca="1">IF(AND($A73="Pn",COLUMN(C70)&lt;COUNTIF(PonderacionIndicadores!$A$1:$A$139,"Colon y recto")-1),OFFSET($F$10,0,COLUMN(E128)),IF(AND(A72="Pn",(COUNTIF(PonderacionIndicadores!$A$1:$A$139,"Colon y recto"))&gt;COLUMN(D72)),OFFSET(PonderacionIndicadores!$A$1,MATCH("Colon y recto",PonderacionIndicadores!$A$1:$A$139,0)+COLUMN(D72)-2,3),IF(A72="TOTAL GENERAL",SUM(E$11:E70),IF(D72&lt;&gt;"",D72/OFFSET($A$10,MATCH("TOTAL GENERAL",$A$11:$A$100,0),3),""))))</f>
        <v/>
      </c>
      <c r="F72" s="16" t="s">
        <v>436</v>
      </c>
      <c r="G72" s="16" t="s">
        <v>436</v>
      </c>
      <c r="H72" s="18" t="s">
        <v>436</v>
      </c>
      <c r="I72" s="19" t="s">
        <v>436</v>
      </c>
      <c r="J72" s="18" t="s">
        <v>436</v>
      </c>
      <c r="K72" s="19" t="s">
        <v>436</v>
      </c>
      <c r="L72" s="18" t="s">
        <v>436</v>
      </c>
      <c r="M72" s="19" t="s">
        <v>436</v>
      </c>
      <c r="N72" s="19" t="s">
        <v>436</v>
      </c>
      <c r="O72" s="19" t="s">
        <v>436</v>
      </c>
      <c r="P72" s="180" t="s">
        <v>436</v>
      </c>
      <c r="Q72" s="18" t="s">
        <v>436</v>
      </c>
      <c r="R72" s="21" t="str">
        <f ca="1">IF(OR($A72="Pn",$A73="Pn"),"",IF($A72="TOTAL GENERAL",SUM(R$11:R70),IF(AND(H72&lt;&gt;"",$A72&lt;&gt;"Pn"),IF(H72&gt;OFFSET($A$10,MATCH("TOTAL GENERAL",$A$11:$A$100,0),COLUMN(H72)-1),0,OFFSET($A$10,MATCH("TOTAL GENERAL",$A$11:$A$100,0),COLUMN(H72)-1)-H72),"")))</f>
        <v/>
      </c>
      <c r="S72" s="21" t="str">
        <f ca="1">IF(OR($A72="Pn",$A73="Pn"),"",IF(OR($A72="Pn",$A73="Pn"),"",IF($A72="TOTAL GENERAL",SUM(S$11:S70),IF(AND(I72&lt;&gt;"",$A72&lt;&gt;"Pn"),IF(I72&lt;OFFSET($A$10,MATCH("TOTAL GENERAL",$A$11:$A$100,0),COLUMN(I72)-1),0,I72-OFFSET($A$10,MATCH("TOTAL GENERAL",$A$11:$A$100,0),COLUMN(I72)-1)),""))))</f>
        <v/>
      </c>
      <c r="T72" s="21" t="str">
        <f ca="1">IF(OR($A72="Pn",$A73="Pn"),"",IF(OR($A72="Pn",$A73="Pn"),"",IF($A72="TOTAL GENERAL",SUM(T$11:T70),IF(AND(J72&lt;&gt;"",$A72&lt;&gt;"Pn"),IF(J72&gt;OFFSET($A$10,MATCH("TOTAL GENERAL",$A$11:$A$100,0),COLUMN(J72)-1),0,OFFSET($A$10,MATCH("TOTAL GENERAL",$A$11:$A$100,0),COLUMN(J72)-1)-J72),""))))</f>
        <v/>
      </c>
      <c r="U72" s="21" t="str">
        <f ca="1">IF(OR($A72="Pn",$A73="Pn"),"",IF($A72="TOTAL GENERAL",SUM(U$11:U70),IF(AND(K72&lt;&gt;"",$A72&lt;&gt;"Pn"),IF(K72&lt;OFFSET($A$10,MATCH("TOTAL GENERAL",$A$11:$A$100,0),COLUMN(K72)-1),0,K72-OFFSET($A$10,MATCH("TOTAL GENERAL",$A$11:$A$100,0),COLUMN(K72)-1)),"")))</f>
        <v/>
      </c>
      <c r="V72" s="21" t="str">
        <f ca="1">IF(OR($A72="Pn",$A73="Pn"),"",IF(OR($A72="Pn",$A73="Pn"),"",IF($A72="TOTAL GENERAL",SUM(V$11:V70),IF(AND(L72&lt;&gt;"",$A72&lt;&gt;"Pn"),IF(L72&gt;OFFSET($A$10,MATCH("TOTAL GENERAL",$A$11:$A$100,0),COLUMN(L72)-1),0,OFFSET($A$10,MATCH("TOTAL GENERAL",$A$11:$A$100,0),COLUMN(L72)-1)-L72),""))))</f>
        <v/>
      </c>
      <c r="W72" s="21" t="str">
        <f ca="1">IF(OR($A72="Pn",$A73="Pn"),"",IF(OR($A72="Pn",$A73="Pn"),"",IF($A72="TOTAL GENERAL",SUM(W$11:W70),IF(AND(M72&lt;&gt;"",$A72&lt;&gt;"Pn"),IF(M72&lt;OFFSET($A$10,MATCH("TOTAL GENERAL",$A$11:$A$100,0),COLUMN(M72)-1),0,M72-OFFSET($A$10,MATCH("TOTAL GENERAL",$A$11:$A$100,0),COLUMN(M72)-1)),""))))</f>
        <v/>
      </c>
      <c r="X72" s="21" t="str">
        <f ca="1">IF(OR($A72="Pn",$A73="Pn"),"",IF(OR($A72="Pn",$A73="Pn"),"",IF($A72="TOTAL GENERAL",SUM(X$11:X70),IF(AND(N72&lt;&gt;"",$A72&lt;&gt;"Pn"),IF(N72&lt;OFFSET($A$10,MATCH("TOTAL GENERAL",$A$11:$A$100,0),COLUMN(N72)-1),0,N72-OFFSET($A$10,MATCH("TOTAL GENERAL",$A$11:$A$100,0),COLUMN(N72)-1)),""))))</f>
        <v/>
      </c>
      <c r="Y72" s="21" t="str">
        <f ca="1">IF(OR($A72="Pn",$A73="Pn"),"",IF(OR($A72="Pn",$A73="Pn"),"",IF($A72="TOTAL GENERAL",SUM(Y$11:Y70),IF(AND(O72&lt;&gt;"",$A72&lt;&gt;"Pn"),IF(O72&lt;OFFSET($A$10,MATCH("TOTAL GENERAL",$A$11:$A$100,0),COLUMN(O72)-1),0,O72-OFFSET($A$10,MATCH("TOTAL GENERAL",$A$11:$A$100,0),COLUMN(O72)-1)),""))))</f>
        <v/>
      </c>
      <c r="Z72" s="21" t="str">
        <f ca="1">IF(OR($A72="Pn",$A73="Pn"),"",IF($A72="TOTAL GENERAL",SUM(Z$11:Z70),IF(AND(P72&lt;&gt;"",$A72&lt;&gt;"Pn"),IF(P72&gt;OFFSET($A$10,MATCH("TOTAL GENERAL",$A$11:$A$100,0),COLUMN(P72)-1),0,OFFSET($A$10,MATCH("TOTAL GENERAL",$A$11:$A$100,0),COLUMN(P72)-1)-P72),"")))</f>
        <v/>
      </c>
      <c r="AA72" s="21" t="str">
        <f ca="1">IF(OR($A72="Pn",$A73="Pn"),"",IF(OR($A72="Pn",$A73="Pn"),"",IF($A72="TOTAL GENERAL",SUM(AA$11:AA70),IF(AND(Q72&lt;&gt;"",$A72&lt;&gt;"Pn"),IF(Q72&lt;OFFSET($A$10,MATCH("TOTAL GENERAL",$A$11:$A$100,0),COLUMN(Q72)-1),0,Q72-OFFSET($A$10,MATCH("TOTAL GENERAL",$A$11:$A$100,0),COLUMN(Q72)-1)),""))))</f>
        <v/>
      </c>
      <c r="AB72" s="21" t="str">
        <f>IF(OR($A72="Pn",$A73="Pn"),"",IF($A72="TOTAL GENERAL",SUM(AB$11:AB70),IF(AND(H72&lt;&gt;"",$A72&lt;&gt;"Pn"),R72*$D72,"")))</f>
        <v/>
      </c>
      <c r="AC72" s="21" t="str">
        <f>IF(OR($A72="Pn",$A73="Pn"),"",IF($A72="TOTAL GENERAL",SUM(AC$11:AC70),IF(AND(I72&lt;&gt;"",$A72&lt;&gt;"Pn"),S72*$D72,"")))</f>
        <v/>
      </c>
      <c r="AD72" s="21" t="str">
        <f>IF(OR($A72="Pn",$A73="Pn"),"",IF($A72="TOTAL GENERAL",SUM(AD$11:AD70),IF(AND(J72&lt;&gt;"",$A72&lt;&gt;"Pn"),T72*$D72,"")))</f>
        <v/>
      </c>
      <c r="AE72" s="21" t="str">
        <f>IF(OR($A72="Pn",$A73="Pn"),"",IF($A72="TOTAL GENERAL",SUM(AE$11:AE70),IF(AND(K72&lt;&gt;"",$A72&lt;&gt;"Pn"),U72*$D72,"")))</f>
        <v/>
      </c>
      <c r="AF72" s="21" t="str">
        <f>IF(OR($A72="Pn",$A73="Pn"),"",IF($A72="TOTAL GENERAL",SUM(AF$11:AF70),IF(AND(L72&lt;&gt;"",$A72&lt;&gt;"Pn"),V72*$D72,"")))</f>
        <v/>
      </c>
      <c r="AG72" s="21" t="str">
        <f>IF(OR($A72="Pn",$A73="Pn"),"",IF($A72="TOTAL GENERAL",SUM(AG$11:AG70),IF(AND(M72&lt;&gt;"",$A72&lt;&gt;"Pn"),W72*$D72,"")))</f>
        <v/>
      </c>
      <c r="AH72" s="21" t="str">
        <f>IF(OR($A72="Pn",$A73="Pn"),"",IF($A72="TOTAL GENERAL",SUM(AH$11:AH70),IF(AND(N72&lt;&gt;"",$A72&lt;&gt;"Pn"),X72*$D72,"")))</f>
        <v/>
      </c>
      <c r="AI72" s="21" t="str">
        <f>IF(OR($A72="Pn",$A73="Pn"),"",IF($A72="TOTAL GENERAL",SUM(AI$11:AI70),IF(AND(O72&lt;&gt;"",$A72&lt;&gt;"Pn"),Y72*$D72,"")))</f>
        <v/>
      </c>
      <c r="AJ72" s="21" t="str">
        <f>IF(OR($A72="Pn",$A73="Pn"),"",IF($A72="TOTAL GENERAL",SUM(AJ$11:AJ70),IF(AND(P72&lt;&gt;"",$A72&lt;&gt;"Pn"),Z72*$F72,"")))</f>
        <v/>
      </c>
      <c r="AK72" s="21" t="str">
        <f>IF(OR($A72="Pn",$A73="Pn"),"",IF($A72="TOTAL GENERAL",SUM(AK$11:AK70),IF(AND(Q72&lt;&gt;"",$A72&lt;&gt;"Pn"),AA72*$G72,"")))</f>
        <v/>
      </c>
      <c r="AL72" s="19" t="str">
        <f ca="1">IF($A72="TOTAL GENERAL",SUM(AL$11:AL70),IF(AND(R72&lt;&gt;"",$A72&lt;&gt;"Pn"),IF(OFFSET($A$11,MATCH("TOTAL GENERAL",$A$11:$A$100,0)-1,COLUMN(AA72))=0,0,AB72/OFFSET($A$11,MATCH("TOTAL GENERAL",$A$11:$A$100,0)-1,COLUMN(AA72))),""))</f>
        <v/>
      </c>
      <c r="AM72" s="19" t="str">
        <f ca="1">IF($A72="TOTAL GENERAL",SUM(AM$11:AM70),IF(AND(S72&lt;&gt;"",$A72&lt;&gt;"Pn"),IF(OFFSET($A$11,MATCH("TOTAL GENERAL",$A$11:$A$100,0)-1,COLUMN(AB72))=0,0,AC72/OFFSET($A$11,MATCH("TOTAL GENERAL",$A$11:$A$100,0)-1,COLUMN(AB72))),""))</f>
        <v/>
      </c>
      <c r="AN72" s="19" t="str">
        <f ca="1">IF($A72="TOTAL GENERAL",SUM(AN$11:AN70),IF(AND(T72&lt;&gt;"",$A72&lt;&gt;"Pn"),IF(OFFSET($A$11,MATCH("TOTAL GENERAL",$A$11:$A$100,0)-1,COLUMN(AC72))=0,0,AD72/OFFSET($A$11,MATCH("TOTAL GENERAL",$A$11:$A$100,0)-1,COLUMN(AC72))),""))</f>
        <v/>
      </c>
      <c r="AO72" s="19" t="str">
        <f ca="1">IF($A72="TOTAL GENERAL",SUM(AO$11:AO70),IF(AND(U72&lt;&gt;"",$A72&lt;&gt;"Pn"),IF(OFFSET($A$11,MATCH("TOTAL GENERAL",$A$11:$A$100,0)-1,COLUMN(AD72))=0,0,AE72/OFFSET($A$11,MATCH("TOTAL GENERAL",$A$11:$A$100,0)-1,COLUMN(AD72))),""))</f>
        <v/>
      </c>
      <c r="AP72" s="19" t="str">
        <f ca="1">IF($A72="TOTAL GENERAL",SUM(AP$11:AP70),IF(AND(V72&lt;&gt;"",$A72&lt;&gt;"Pn"),IF(OFFSET($A$11,MATCH("TOTAL GENERAL",$A$11:$A$100,0)-1,COLUMN(AE72))=0,0,AF72/OFFSET($A$11,MATCH("TOTAL GENERAL",$A$11:$A$100,0)-1,COLUMN(AE72))),""))</f>
        <v/>
      </c>
      <c r="AQ72" s="19" t="str">
        <f ca="1">IF($A72="TOTAL GENERAL",SUM(AQ$11:AQ70),IF(AND(W72&lt;&gt;"",$A72&lt;&gt;"Pn"),IF(OFFSET($A$11,MATCH("TOTAL GENERAL",$A$11:$A$100,0)-1,COLUMN(AF72))=0,0,AG72/OFFSET($A$11,MATCH("TOTAL GENERAL",$A$11:$A$100,0)-1,COLUMN(AF72))),""))</f>
        <v/>
      </c>
      <c r="AR72" s="19" t="str">
        <f ca="1">IF($A72="TOTAL GENERAL",SUM(AR$11:AR70),IF(AND(X72&lt;&gt;"",$A72&lt;&gt;"Pn"),IF(OFFSET($A$11,MATCH("TOTAL GENERAL",$A$11:$A$100,0)-1,COLUMN(AG72))=0,0,AH72/OFFSET($A$11,MATCH("TOTAL GENERAL",$A$11:$A$100,0)-1,COLUMN(AG72))),""))</f>
        <v/>
      </c>
      <c r="AS72" s="19" t="str">
        <f ca="1">IF($A72="TOTAL GENERAL",SUM(AS$11:AS70),IF(AND(Y72&lt;&gt;"",$A72&lt;&gt;"Pn"),IF(OFFSET($A$11,MATCH("TOTAL GENERAL",$A$11:$A$100,0)-1,COLUMN(AH72))=0,0,AI72/OFFSET($A$11,MATCH("TOTAL GENERAL",$A$11:$A$100,0)-1,COLUMN(AH72))),""))</f>
        <v/>
      </c>
      <c r="AT72" s="19" t="str">
        <f ca="1">IF($A72="TOTAL GENERAL",SUM(AT$11:AT70),IF(AND(Z72&lt;&gt;"",$A72&lt;&gt;"Pn"),IF(OFFSET($A$11,MATCH("TOTAL GENERAL",$A$11:$A$100,0)-1,COLUMN(AI72))=0,0,AJ72/OFFSET($A$11,MATCH("TOTAL GENERAL",$A$11:$A$100,0)-1,COLUMN(AI72))),""))</f>
        <v/>
      </c>
      <c r="AU72" s="19" t="str">
        <f ca="1">IF($A72="TOTAL GENERAL",SUM(AU$11:AU70),IF(AND(AA72&lt;&gt;"",$A72&lt;&gt;"Pn"),IF(OFFSET($A$11,MATCH("TOTAL GENERAL",$A$11:$A$100,0)-1,COLUMN(AJ72))=0,0,AK72/OFFSET($A$11,MATCH("TOTAL GENERAL",$A$11:$A$100,0)-1,COLUMN(AJ72))),""))</f>
        <v/>
      </c>
      <c r="AV72" s="182" t="str">
        <f ca="1">IF(A72="TOTAL GENERAL",SUM(AV$11:AV70),IF(COUNTIF(AL72:AU72,"")&lt;COUNTA($AL$10:$AU$10),(IF(AL72&lt;&gt;"",AL72*OFFSET($A$10,MATCH("Pn",$A$11:$A$100,0),1),0)+IF(AM72&lt;&gt;"",AM72*OFFSET($A$10,MATCH("Pn",$A$11:$A$100,0),2),0)+IF(AN72&lt;&gt;"",AN72*OFFSET($A$10,MATCH("Pn",$A$11:$A$100,0),3),0)+IF(AO72&lt;&gt;"",AO72*OFFSET($A$10,MATCH("Pn",$A$11:$A$100,0),4),0)+IF(AP72&lt;&gt;"",AP72*OFFSET($A$10,MATCH("Pn",$A$11:$A$100,0),5),0)+IF(AQ72&lt;&gt;"",AQ72*OFFSET($A$10,MATCH("Pn",$A$11:$A$100,0),6),0)+IF(AR72&lt;&gt;"",AR72*OFFSET($A$10,MATCH("Pn",$A$11:$A$100,0),7),0)+IF(AS72&lt;&gt;"",AS72*OFFSET($A$10,MATCH("Pn",$A$11:$A$100,0),8),0)+IF(AT72&lt;&gt;"",AT72*OFFSET($A$10,MATCH("Pn",$A$11:$A$100,0),9),0)+IF(AU72&lt;&gt;"",AU72*OFFSET($A$10,MATCH("Pn",$A$11:$A$100,0),10),0))*OFFSET($A$10,MATCH("FC",$A$11:$A$100,0),2),""))</f>
        <v/>
      </c>
      <c r="AW72" s="10" t="str">
        <f ca="1">IF(OR(A72="Pn",A73="Pn"),"",IF(AND(AV72="",H72&lt;&gt;""),-H72,IF(A72="TOTAL GENERAL",SUM(AW$11:AW70),IF(AV72&lt;&gt;"",AV72-C72,""))))</f>
        <v/>
      </c>
    </row>
    <row r="73" spans="1:49" s="4" customFormat="1" x14ac:dyDescent="0.25">
      <c r="A73" s="15" t="s">
        <v>436</v>
      </c>
      <c r="B73" s="15" t="s">
        <v>436</v>
      </c>
      <c r="C73" s="179" t="s">
        <v>436</v>
      </c>
      <c r="D73" s="16" t="s">
        <v>436</v>
      </c>
      <c r="E73" s="9" t="str">
        <f ca="1">IF(AND($A74="Pn",COLUMN(C71)&lt;COUNTIF(PonderacionIndicadores!$A$1:$A$139,"Colon y recto")-1),OFFSET($F$10,0,COLUMN(E129)),IF(AND(A73="Pn",(COUNTIF(PonderacionIndicadores!$A$1:$A$139,"Colon y recto"))&gt;COLUMN(D73)),OFFSET(PonderacionIndicadores!$A$1,MATCH("Colon y recto",PonderacionIndicadores!$A$1:$A$139,0)+COLUMN(D73)-2,3),IF(A73="TOTAL GENERAL",SUM(E$11:E71),IF(D73&lt;&gt;"",D73/OFFSET($A$10,MATCH("TOTAL GENERAL",$A$11:$A$100,0),3),""))))</f>
        <v/>
      </c>
      <c r="F73" s="16" t="s">
        <v>436</v>
      </c>
      <c r="G73" s="16" t="s">
        <v>436</v>
      </c>
      <c r="H73" s="18" t="s">
        <v>436</v>
      </c>
      <c r="I73" s="19" t="s">
        <v>436</v>
      </c>
      <c r="J73" s="18" t="s">
        <v>436</v>
      </c>
      <c r="K73" s="19" t="s">
        <v>436</v>
      </c>
      <c r="L73" s="18" t="s">
        <v>436</v>
      </c>
      <c r="M73" s="19" t="s">
        <v>436</v>
      </c>
      <c r="N73" s="19" t="s">
        <v>436</v>
      </c>
      <c r="O73" s="19" t="s">
        <v>436</v>
      </c>
      <c r="P73" s="180" t="s">
        <v>436</v>
      </c>
      <c r="Q73" s="18" t="s">
        <v>436</v>
      </c>
      <c r="R73" s="21" t="str">
        <f ca="1">IF(OR($A73="Pn",$A74="Pn"),"",IF($A73="TOTAL GENERAL",SUM(R$11:R71),IF(AND(H73&lt;&gt;"",$A73&lt;&gt;"Pn"),IF(H73&gt;OFFSET($A$10,MATCH("TOTAL GENERAL",$A$11:$A$100,0),COLUMN(H73)-1),0,OFFSET($A$10,MATCH("TOTAL GENERAL",$A$11:$A$100,0),COLUMN(H73)-1)-H73),"")))</f>
        <v/>
      </c>
      <c r="S73" s="21" t="str">
        <f ca="1">IF(OR($A73="Pn",$A74="Pn"),"",IF(OR($A73="Pn",$A74="Pn"),"",IF($A73="TOTAL GENERAL",SUM(S$11:S71),IF(AND(I73&lt;&gt;"",$A73&lt;&gt;"Pn"),IF(I73&lt;OFFSET($A$10,MATCH("TOTAL GENERAL",$A$11:$A$100,0),COLUMN(I73)-1),0,I73-OFFSET($A$10,MATCH("TOTAL GENERAL",$A$11:$A$100,0),COLUMN(I73)-1)),""))))</f>
        <v/>
      </c>
      <c r="T73" s="21" t="str">
        <f ca="1">IF(OR($A73="Pn",$A74="Pn"),"",IF(OR($A73="Pn",$A74="Pn"),"",IF($A73="TOTAL GENERAL",SUM(T$11:T71),IF(AND(J73&lt;&gt;"",$A73&lt;&gt;"Pn"),IF(J73&gt;OFFSET($A$10,MATCH("TOTAL GENERAL",$A$11:$A$100,0),COLUMN(J73)-1),0,OFFSET($A$10,MATCH("TOTAL GENERAL",$A$11:$A$100,0),COLUMN(J73)-1)-J73),""))))</f>
        <v/>
      </c>
      <c r="U73" s="21" t="str">
        <f ca="1">IF(OR($A73="Pn",$A74="Pn"),"",IF($A73="TOTAL GENERAL",SUM(U$11:U71),IF(AND(K73&lt;&gt;"",$A73&lt;&gt;"Pn"),IF(K73&lt;OFFSET($A$10,MATCH("TOTAL GENERAL",$A$11:$A$100,0),COLUMN(K73)-1),0,K73-OFFSET($A$10,MATCH("TOTAL GENERAL",$A$11:$A$100,0),COLUMN(K73)-1)),"")))</f>
        <v/>
      </c>
      <c r="V73" s="21" t="str">
        <f ca="1">IF(OR($A73="Pn",$A74="Pn"),"",IF(OR($A73="Pn",$A74="Pn"),"",IF($A73="TOTAL GENERAL",SUM(V$11:V71),IF(AND(L73&lt;&gt;"",$A73&lt;&gt;"Pn"),IF(L73&gt;OFFSET($A$10,MATCH("TOTAL GENERAL",$A$11:$A$100,0),COLUMN(L73)-1),0,OFFSET($A$10,MATCH("TOTAL GENERAL",$A$11:$A$100,0),COLUMN(L73)-1)-L73),""))))</f>
        <v/>
      </c>
      <c r="W73" s="21" t="str">
        <f ca="1">IF(OR($A73="Pn",$A74="Pn"),"",IF(OR($A73="Pn",$A74="Pn"),"",IF($A73="TOTAL GENERAL",SUM(W$11:W71),IF(AND(M73&lt;&gt;"",$A73&lt;&gt;"Pn"),IF(M73&lt;OFFSET($A$10,MATCH("TOTAL GENERAL",$A$11:$A$100,0),COLUMN(M73)-1),0,M73-OFFSET($A$10,MATCH("TOTAL GENERAL",$A$11:$A$100,0),COLUMN(M73)-1)),""))))</f>
        <v/>
      </c>
      <c r="X73" s="21" t="str">
        <f ca="1">IF(OR($A73="Pn",$A74="Pn"),"",IF(OR($A73="Pn",$A74="Pn"),"",IF($A73="TOTAL GENERAL",SUM(X$11:X71),IF(AND(N73&lt;&gt;"",$A73&lt;&gt;"Pn"),IF(N73&lt;OFFSET($A$10,MATCH("TOTAL GENERAL",$A$11:$A$100,0),COLUMN(N73)-1),0,N73-OFFSET($A$10,MATCH("TOTAL GENERAL",$A$11:$A$100,0),COLUMN(N73)-1)),""))))</f>
        <v/>
      </c>
      <c r="Y73" s="21" t="str">
        <f ca="1">IF(OR($A73="Pn",$A74="Pn"),"",IF(OR($A73="Pn",$A74="Pn"),"",IF($A73="TOTAL GENERAL",SUM(Y$11:Y71),IF(AND(O73&lt;&gt;"",$A73&lt;&gt;"Pn"),IF(O73&lt;OFFSET($A$10,MATCH("TOTAL GENERAL",$A$11:$A$100,0),COLUMN(O73)-1),0,O73-OFFSET($A$10,MATCH("TOTAL GENERAL",$A$11:$A$100,0),COLUMN(O73)-1)),""))))</f>
        <v/>
      </c>
      <c r="Z73" s="21" t="str">
        <f ca="1">IF(OR($A73="Pn",$A74="Pn"),"",IF($A73="TOTAL GENERAL",SUM(Z$11:Z71),IF(AND(P73&lt;&gt;"",$A73&lt;&gt;"Pn"),IF(P73&gt;OFFSET($A$10,MATCH("TOTAL GENERAL",$A$11:$A$100,0),COLUMN(P73)-1),0,OFFSET($A$10,MATCH("TOTAL GENERAL",$A$11:$A$100,0),COLUMN(P73)-1)-P73),"")))</f>
        <v/>
      </c>
      <c r="AA73" s="21" t="str">
        <f ca="1">IF(OR($A73="Pn",$A74="Pn"),"",IF(OR($A73="Pn",$A74="Pn"),"",IF($A73="TOTAL GENERAL",SUM(AA$11:AA71),IF(AND(Q73&lt;&gt;"",$A73&lt;&gt;"Pn"),IF(Q73&lt;OFFSET($A$10,MATCH("TOTAL GENERAL",$A$11:$A$100,0),COLUMN(Q73)-1),0,Q73-OFFSET($A$10,MATCH("TOTAL GENERAL",$A$11:$A$100,0),COLUMN(Q73)-1)),""))))</f>
        <v/>
      </c>
      <c r="AB73" s="21" t="str">
        <f>IF(OR($A73="Pn",$A74="Pn"),"",IF($A73="TOTAL GENERAL",SUM(AB$11:AB71),IF(AND(H73&lt;&gt;"",$A73&lt;&gt;"Pn"),R73*$D73,"")))</f>
        <v/>
      </c>
      <c r="AC73" s="21" t="str">
        <f>IF(OR($A73="Pn",$A74="Pn"),"",IF($A73="TOTAL GENERAL",SUM(AC$11:AC71),IF(AND(I73&lt;&gt;"",$A73&lt;&gt;"Pn"),S73*$D73,"")))</f>
        <v/>
      </c>
      <c r="AD73" s="21" t="str">
        <f>IF(OR($A73="Pn",$A74="Pn"),"",IF($A73="TOTAL GENERAL",SUM(AD$11:AD71),IF(AND(J73&lt;&gt;"",$A73&lt;&gt;"Pn"),T73*$D73,"")))</f>
        <v/>
      </c>
      <c r="AE73" s="21" t="str">
        <f>IF(OR($A73="Pn",$A74="Pn"),"",IF($A73="TOTAL GENERAL",SUM(AE$11:AE71),IF(AND(K73&lt;&gt;"",$A73&lt;&gt;"Pn"),U73*$D73,"")))</f>
        <v/>
      </c>
      <c r="AF73" s="21" t="str">
        <f>IF(OR($A73="Pn",$A74="Pn"),"",IF($A73="TOTAL GENERAL",SUM(AF$11:AF71),IF(AND(L73&lt;&gt;"",$A73&lt;&gt;"Pn"),V73*$D73,"")))</f>
        <v/>
      </c>
      <c r="AG73" s="21" t="str">
        <f>IF(OR($A73="Pn",$A74="Pn"),"",IF($A73="TOTAL GENERAL",SUM(AG$11:AG71),IF(AND(M73&lt;&gt;"",$A73&lt;&gt;"Pn"),W73*$D73,"")))</f>
        <v/>
      </c>
      <c r="AH73" s="21" t="str">
        <f>IF(OR($A73="Pn",$A74="Pn"),"",IF($A73="TOTAL GENERAL",SUM(AH$11:AH71),IF(AND(N73&lt;&gt;"",$A73&lt;&gt;"Pn"),X73*$D73,"")))</f>
        <v/>
      </c>
      <c r="AI73" s="21" t="str">
        <f>IF(OR($A73="Pn",$A74="Pn"),"",IF($A73="TOTAL GENERAL",SUM(AI$11:AI71),IF(AND(O73&lt;&gt;"",$A73&lt;&gt;"Pn"),Y73*$D73,"")))</f>
        <v/>
      </c>
      <c r="AJ73" s="21" t="str">
        <f>IF(OR($A73="Pn",$A74="Pn"),"",IF($A73="TOTAL GENERAL",SUM(AJ$11:AJ71),IF(AND(P73&lt;&gt;"",$A73&lt;&gt;"Pn"),Z73*$F73,"")))</f>
        <v/>
      </c>
      <c r="AK73" s="21" t="str">
        <f>IF(OR($A73="Pn",$A74="Pn"),"",IF($A73="TOTAL GENERAL",SUM(AK$11:AK71),IF(AND(Q73&lt;&gt;"",$A73&lt;&gt;"Pn"),AA73*$G73,"")))</f>
        <v/>
      </c>
      <c r="AL73" s="19" t="str">
        <f ca="1">IF($A73="TOTAL GENERAL",SUM(AL$11:AL71),IF(AND(R73&lt;&gt;"",$A73&lt;&gt;"Pn"),IF(OFFSET($A$11,MATCH("TOTAL GENERAL",$A$11:$A$100,0)-1,COLUMN(AA73))=0,0,AB73/OFFSET($A$11,MATCH("TOTAL GENERAL",$A$11:$A$100,0)-1,COLUMN(AA73))),""))</f>
        <v/>
      </c>
      <c r="AM73" s="19" t="str">
        <f ca="1">IF($A73="TOTAL GENERAL",SUM(AM$11:AM71),IF(AND(S73&lt;&gt;"",$A73&lt;&gt;"Pn"),IF(OFFSET($A$11,MATCH("TOTAL GENERAL",$A$11:$A$100,0)-1,COLUMN(AB73))=0,0,AC73/OFFSET($A$11,MATCH("TOTAL GENERAL",$A$11:$A$100,0)-1,COLUMN(AB73))),""))</f>
        <v/>
      </c>
      <c r="AN73" s="19" t="str">
        <f ca="1">IF($A73="TOTAL GENERAL",SUM(AN$11:AN71),IF(AND(T73&lt;&gt;"",$A73&lt;&gt;"Pn"),IF(OFFSET($A$11,MATCH("TOTAL GENERAL",$A$11:$A$100,0)-1,COLUMN(AC73))=0,0,AD73/OFFSET($A$11,MATCH("TOTAL GENERAL",$A$11:$A$100,0)-1,COLUMN(AC73))),""))</f>
        <v/>
      </c>
      <c r="AO73" s="19" t="str">
        <f ca="1">IF($A73="TOTAL GENERAL",SUM(AO$11:AO71),IF(AND(U73&lt;&gt;"",$A73&lt;&gt;"Pn"),IF(OFFSET($A$11,MATCH("TOTAL GENERAL",$A$11:$A$100,0)-1,COLUMN(AD73))=0,0,AE73/OFFSET($A$11,MATCH("TOTAL GENERAL",$A$11:$A$100,0)-1,COLUMN(AD73))),""))</f>
        <v/>
      </c>
      <c r="AP73" s="19" t="str">
        <f ca="1">IF($A73="TOTAL GENERAL",SUM(AP$11:AP71),IF(AND(V73&lt;&gt;"",$A73&lt;&gt;"Pn"),IF(OFFSET($A$11,MATCH("TOTAL GENERAL",$A$11:$A$100,0)-1,COLUMN(AE73))=0,0,AF73/OFFSET($A$11,MATCH("TOTAL GENERAL",$A$11:$A$100,0)-1,COLUMN(AE73))),""))</f>
        <v/>
      </c>
      <c r="AQ73" s="19" t="str">
        <f ca="1">IF($A73="TOTAL GENERAL",SUM(AQ$11:AQ71),IF(AND(W73&lt;&gt;"",$A73&lt;&gt;"Pn"),IF(OFFSET($A$11,MATCH("TOTAL GENERAL",$A$11:$A$100,0)-1,COLUMN(AF73))=0,0,AG73/OFFSET($A$11,MATCH("TOTAL GENERAL",$A$11:$A$100,0)-1,COLUMN(AF73))),""))</f>
        <v/>
      </c>
      <c r="AR73" s="19" t="str">
        <f ca="1">IF($A73="TOTAL GENERAL",SUM(AR$11:AR71),IF(AND(X73&lt;&gt;"",$A73&lt;&gt;"Pn"),IF(OFFSET($A$11,MATCH("TOTAL GENERAL",$A$11:$A$100,0)-1,COLUMN(AG73))=0,0,AH73/OFFSET($A$11,MATCH("TOTAL GENERAL",$A$11:$A$100,0)-1,COLUMN(AG73))),""))</f>
        <v/>
      </c>
      <c r="AS73" s="19" t="str">
        <f ca="1">IF($A73="TOTAL GENERAL",SUM(AS$11:AS71),IF(AND(Y73&lt;&gt;"",$A73&lt;&gt;"Pn"),IF(OFFSET($A$11,MATCH("TOTAL GENERAL",$A$11:$A$100,0)-1,COLUMN(AH73))=0,0,AI73/OFFSET($A$11,MATCH("TOTAL GENERAL",$A$11:$A$100,0)-1,COLUMN(AH73))),""))</f>
        <v/>
      </c>
      <c r="AT73" s="19" t="str">
        <f ca="1">IF($A73="TOTAL GENERAL",SUM(AT$11:AT71),IF(AND(Z73&lt;&gt;"",$A73&lt;&gt;"Pn"),IF(OFFSET($A$11,MATCH("TOTAL GENERAL",$A$11:$A$100,0)-1,COLUMN(AI73))=0,0,AJ73/OFFSET($A$11,MATCH("TOTAL GENERAL",$A$11:$A$100,0)-1,COLUMN(AI73))),""))</f>
        <v/>
      </c>
      <c r="AU73" s="19" t="str">
        <f ca="1">IF($A73="TOTAL GENERAL",SUM(AU$11:AU71),IF(AND(AA73&lt;&gt;"",$A73&lt;&gt;"Pn"),IF(OFFSET($A$11,MATCH("TOTAL GENERAL",$A$11:$A$100,0)-1,COLUMN(AJ73))=0,0,AK73/OFFSET($A$11,MATCH("TOTAL GENERAL",$A$11:$A$100,0)-1,COLUMN(AJ73))),""))</f>
        <v/>
      </c>
      <c r="AV73" s="182" t="str">
        <f ca="1">IF(A73="TOTAL GENERAL",SUM(AV$11:AV71),IF(COUNTIF(AL73:AU73,"")&lt;COUNTA($AL$10:$AU$10),(IF(AL73&lt;&gt;"",AL73*OFFSET($A$10,MATCH("Pn",$A$11:$A$100,0),1),0)+IF(AM73&lt;&gt;"",AM73*OFFSET($A$10,MATCH("Pn",$A$11:$A$100,0),2),0)+IF(AN73&lt;&gt;"",AN73*OFFSET($A$10,MATCH("Pn",$A$11:$A$100,0),3),0)+IF(AO73&lt;&gt;"",AO73*OFFSET($A$10,MATCH("Pn",$A$11:$A$100,0),4),0)+IF(AP73&lt;&gt;"",AP73*OFFSET($A$10,MATCH("Pn",$A$11:$A$100,0),5),0)+IF(AQ73&lt;&gt;"",AQ73*OFFSET($A$10,MATCH("Pn",$A$11:$A$100,0),6),0)+IF(AR73&lt;&gt;"",AR73*OFFSET($A$10,MATCH("Pn",$A$11:$A$100,0),7),0)+IF(AS73&lt;&gt;"",AS73*OFFSET($A$10,MATCH("Pn",$A$11:$A$100,0),8),0)+IF(AT73&lt;&gt;"",AT73*OFFSET($A$10,MATCH("Pn",$A$11:$A$100,0),9),0)+IF(AU73&lt;&gt;"",AU73*OFFSET($A$10,MATCH("Pn",$A$11:$A$100,0),10),0))*OFFSET($A$10,MATCH("FC",$A$11:$A$100,0),2),""))</f>
        <v/>
      </c>
      <c r="AW73" s="10" t="str">
        <f ca="1">IF(OR(A73="Pn",A74="Pn"),"",IF(AND(AV73="",H73&lt;&gt;""),-H73,IF(A73="TOTAL GENERAL",SUM(AW$11:AW71),IF(AV73&lt;&gt;"",AV73-C73,""))))</f>
        <v/>
      </c>
    </row>
    <row r="74" spans="1:49" s="4" customFormat="1" x14ac:dyDescent="0.25">
      <c r="A74" s="15" t="s">
        <v>436</v>
      </c>
      <c r="B74" s="15" t="s">
        <v>436</v>
      </c>
      <c r="C74" s="179" t="s">
        <v>436</v>
      </c>
      <c r="D74" s="16" t="s">
        <v>436</v>
      </c>
      <c r="E74" s="9" t="str">
        <f ca="1">IF(AND($A75="Pn",COLUMN(C72)&lt;COUNTIF(PonderacionIndicadores!$A$1:$A$139,"Colon y recto")-1),OFFSET($F$10,0,COLUMN(E130)),IF(AND(A74="Pn",(COUNTIF(PonderacionIndicadores!$A$1:$A$139,"Colon y recto"))&gt;COLUMN(D74)),OFFSET(PonderacionIndicadores!$A$1,MATCH("Colon y recto",PonderacionIndicadores!$A$1:$A$139,0)+COLUMN(D74)-2,3),IF(A74="TOTAL GENERAL",SUM(E$11:E72),IF(D74&lt;&gt;"",D74/OFFSET($A$10,MATCH("TOTAL GENERAL",$A$11:$A$100,0),3),""))))</f>
        <v/>
      </c>
      <c r="F74" s="16" t="s">
        <v>436</v>
      </c>
      <c r="G74" s="16" t="s">
        <v>436</v>
      </c>
      <c r="H74" s="18" t="s">
        <v>436</v>
      </c>
      <c r="I74" s="19" t="s">
        <v>436</v>
      </c>
      <c r="J74" s="18" t="s">
        <v>436</v>
      </c>
      <c r="K74" s="19" t="s">
        <v>436</v>
      </c>
      <c r="L74" s="18" t="s">
        <v>436</v>
      </c>
      <c r="M74" s="19" t="s">
        <v>436</v>
      </c>
      <c r="N74" s="19" t="s">
        <v>436</v>
      </c>
      <c r="O74" s="19" t="s">
        <v>436</v>
      </c>
      <c r="P74" s="180" t="s">
        <v>436</v>
      </c>
      <c r="Q74" s="18" t="s">
        <v>436</v>
      </c>
      <c r="R74" s="21" t="str">
        <f ca="1">IF(OR($A74="Pn",$A75="Pn"),"",IF($A74="TOTAL GENERAL",SUM(R$11:R72),IF(AND(H74&lt;&gt;"",$A74&lt;&gt;"Pn"),IF(H74&gt;OFFSET($A$10,MATCH("TOTAL GENERAL",$A$11:$A$100,0),COLUMN(H74)-1),0,OFFSET($A$10,MATCH("TOTAL GENERAL",$A$11:$A$100,0),COLUMN(H74)-1)-H74),"")))</f>
        <v/>
      </c>
      <c r="S74" s="21" t="str">
        <f ca="1">IF(OR($A74="Pn",$A75="Pn"),"",IF(OR($A74="Pn",$A75="Pn"),"",IF($A74="TOTAL GENERAL",SUM(S$11:S72),IF(AND(I74&lt;&gt;"",$A74&lt;&gt;"Pn"),IF(I74&lt;OFFSET($A$10,MATCH("TOTAL GENERAL",$A$11:$A$100,0),COLUMN(I74)-1),0,I74-OFFSET($A$10,MATCH("TOTAL GENERAL",$A$11:$A$100,0),COLUMN(I74)-1)),""))))</f>
        <v/>
      </c>
      <c r="T74" s="21" t="str">
        <f ca="1">IF(OR($A74="Pn",$A75="Pn"),"",IF(OR($A74="Pn",$A75="Pn"),"",IF($A74="TOTAL GENERAL",SUM(T$11:T72),IF(AND(J74&lt;&gt;"",$A74&lt;&gt;"Pn"),IF(J74&gt;OFFSET($A$10,MATCH("TOTAL GENERAL",$A$11:$A$100,0),COLUMN(J74)-1),0,OFFSET($A$10,MATCH("TOTAL GENERAL",$A$11:$A$100,0),COLUMN(J74)-1)-J74),""))))</f>
        <v/>
      </c>
      <c r="U74" s="21" t="str">
        <f ca="1">IF(OR($A74="Pn",$A75="Pn"),"",IF($A74="TOTAL GENERAL",SUM(U$11:U72),IF(AND(K74&lt;&gt;"",$A74&lt;&gt;"Pn"),IF(K74&lt;OFFSET($A$10,MATCH("TOTAL GENERAL",$A$11:$A$100,0),COLUMN(K74)-1),0,K74-OFFSET($A$10,MATCH("TOTAL GENERAL",$A$11:$A$100,0),COLUMN(K74)-1)),"")))</f>
        <v/>
      </c>
      <c r="V74" s="21" t="str">
        <f ca="1">IF(OR($A74="Pn",$A75="Pn"),"",IF(OR($A74="Pn",$A75="Pn"),"",IF($A74="TOTAL GENERAL",SUM(V$11:V72),IF(AND(L74&lt;&gt;"",$A74&lt;&gt;"Pn"),IF(L74&gt;OFFSET($A$10,MATCH("TOTAL GENERAL",$A$11:$A$100,0),COLUMN(L74)-1),0,OFFSET($A$10,MATCH("TOTAL GENERAL",$A$11:$A$100,0),COLUMN(L74)-1)-L74),""))))</f>
        <v/>
      </c>
      <c r="W74" s="21" t="str">
        <f ca="1">IF(OR($A74="Pn",$A75="Pn"),"",IF(OR($A74="Pn",$A75="Pn"),"",IF($A74="TOTAL GENERAL",SUM(W$11:W72),IF(AND(M74&lt;&gt;"",$A74&lt;&gt;"Pn"),IF(M74&lt;OFFSET($A$10,MATCH("TOTAL GENERAL",$A$11:$A$100,0),COLUMN(M74)-1),0,M74-OFFSET($A$10,MATCH("TOTAL GENERAL",$A$11:$A$100,0),COLUMN(M74)-1)),""))))</f>
        <v/>
      </c>
      <c r="X74" s="21" t="str">
        <f ca="1">IF(OR($A74="Pn",$A75="Pn"),"",IF(OR($A74="Pn",$A75="Pn"),"",IF($A74="TOTAL GENERAL",SUM(X$11:X72),IF(AND(N74&lt;&gt;"",$A74&lt;&gt;"Pn"),IF(N74&lt;OFFSET($A$10,MATCH("TOTAL GENERAL",$A$11:$A$100,0),COLUMN(N74)-1),0,N74-OFFSET($A$10,MATCH("TOTAL GENERAL",$A$11:$A$100,0),COLUMN(N74)-1)),""))))</f>
        <v/>
      </c>
      <c r="Y74" s="21" t="str">
        <f ca="1">IF(OR($A74="Pn",$A75="Pn"),"",IF(OR($A74="Pn",$A75="Pn"),"",IF($A74="TOTAL GENERAL",SUM(Y$11:Y72),IF(AND(O74&lt;&gt;"",$A74&lt;&gt;"Pn"),IF(O74&lt;OFFSET($A$10,MATCH("TOTAL GENERAL",$A$11:$A$100,0),COLUMN(O74)-1),0,O74-OFFSET($A$10,MATCH("TOTAL GENERAL",$A$11:$A$100,0),COLUMN(O74)-1)),""))))</f>
        <v/>
      </c>
      <c r="Z74" s="21" t="str">
        <f ca="1">IF(OR($A74="Pn",$A75="Pn"),"",IF($A74="TOTAL GENERAL",SUM(Z$11:Z72),IF(AND(P74&lt;&gt;"",$A74&lt;&gt;"Pn"),IF(P74&gt;OFFSET($A$10,MATCH("TOTAL GENERAL",$A$11:$A$100,0),COLUMN(P74)-1),0,OFFSET($A$10,MATCH("TOTAL GENERAL",$A$11:$A$100,0),COLUMN(P74)-1)-P74),"")))</f>
        <v/>
      </c>
      <c r="AA74" s="21" t="str">
        <f ca="1">IF(OR($A74="Pn",$A75="Pn"),"",IF(OR($A74="Pn",$A75="Pn"),"",IF($A74="TOTAL GENERAL",SUM(AA$11:AA72),IF(AND(Q74&lt;&gt;"",$A74&lt;&gt;"Pn"),IF(Q74&lt;OFFSET($A$10,MATCH("TOTAL GENERAL",$A$11:$A$100,0),COLUMN(Q74)-1),0,Q74-OFFSET($A$10,MATCH("TOTAL GENERAL",$A$11:$A$100,0),COLUMN(Q74)-1)),""))))</f>
        <v/>
      </c>
      <c r="AB74" s="21" t="str">
        <f>IF(OR($A74="Pn",$A75="Pn"),"",IF($A74="TOTAL GENERAL",SUM(AB$11:AB72),IF(AND(H74&lt;&gt;"",$A74&lt;&gt;"Pn"),R74*$D74,"")))</f>
        <v/>
      </c>
      <c r="AC74" s="21" t="str">
        <f>IF(OR($A74="Pn",$A75="Pn"),"",IF($A74="TOTAL GENERAL",SUM(AC$11:AC72),IF(AND(I74&lt;&gt;"",$A74&lt;&gt;"Pn"),S74*$D74,"")))</f>
        <v/>
      </c>
      <c r="AD74" s="21" t="str">
        <f>IF(OR($A74="Pn",$A75="Pn"),"",IF($A74="TOTAL GENERAL",SUM(AD$11:AD72),IF(AND(J74&lt;&gt;"",$A74&lt;&gt;"Pn"),T74*$D74,"")))</f>
        <v/>
      </c>
      <c r="AE74" s="21" t="str">
        <f>IF(OR($A74="Pn",$A75="Pn"),"",IF($A74="TOTAL GENERAL",SUM(AE$11:AE72),IF(AND(K74&lt;&gt;"",$A74&lt;&gt;"Pn"),U74*$D74,"")))</f>
        <v/>
      </c>
      <c r="AF74" s="21" t="str">
        <f>IF(OR($A74="Pn",$A75="Pn"),"",IF($A74="TOTAL GENERAL",SUM(AF$11:AF72),IF(AND(L74&lt;&gt;"",$A74&lt;&gt;"Pn"),V74*$D74,"")))</f>
        <v/>
      </c>
      <c r="AG74" s="21" t="str">
        <f>IF(OR($A74="Pn",$A75="Pn"),"",IF($A74="TOTAL GENERAL",SUM(AG$11:AG72),IF(AND(M74&lt;&gt;"",$A74&lt;&gt;"Pn"),W74*$D74,"")))</f>
        <v/>
      </c>
      <c r="AH74" s="21" t="str">
        <f>IF(OR($A74="Pn",$A75="Pn"),"",IF($A74="TOTAL GENERAL",SUM(AH$11:AH72),IF(AND(N74&lt;&gt;"",$A74&lt;&gt;"Pn"),X74*$D74,"")))</f>
        <v/>
      </c>
      <c r="AI74" s="21" t="str">
        <f>IF(OR($A74="Pn",$A75="Pn"),"",IF($A74="TOTAL GENERAL",SUM(AI$11:AI72),IF(AND(O74&lt;&gt;"",$A74&lt;&gt;"Pn"),Y74*$D74,"")))</f>
        <v/>
      </c>
      <c r="AJ74" s="21" t="str">
        <f>IF(OR($A74="Pn",$A75="Pn"),"",IF($A74="TOTAL GENERAL",SUM(AJ$11:AJ72),IF(AND(P74&lt;&gt;"",$A74&lt;&gt;"Pn"),Z74*$F74,"")))</f>
        <v/>
      </c>
      <c r="AK74" s="21" t="str">
        <f>IF(OR($A74="Pn",$A75="Pn"),"",IF($A74="TOTAL GENERAL",SUM(AK$11:AK72),IF(AND(Q74&lt;&gt;"",$A74&lt;&gt;"Pn"),AA74*$G74,"")))</f>
        <v/>
      </c>
      <c r="AL74" s="19" t="str">
        <f ca="1">IF($A74="TOTAL GENERAL",SUM(AL$11:AL72),IF(AND(R74&lt;&gt;"",$A74&lt;&gt;"Pn"),IF(OFFSET($A$11,MATCH("TOTAL GENERAL",$A$11:$A$100,0)-1,COLUMN(AA74))=0,0,AB74/OFFSET($A$11,MATCH("TOTAL GENERAL",$A$11:$A$100,0)-1,COLUMN(AA74))),""))</f>
        <v/>
      </c>
      <c r="AM74" s="19" t="str">
        <f ca="1">IF($A74="TOTAL GENERAL",SUM(AM$11:AM72),IF(AND(S74&lt;&gt;"",$A74&lt;&gt;"Pn"),IF(OFFSET($A$11,MATCH("TOTAL GENERAL",$A$11:$A$100,0)-1,COLUMN(AB74))=0,0,AC74/OFFSET($A$11,MATCH("TOTAL GENERAL",$A$11:$A$100,0)-1,COLUMN(AB74))),""))</f>
        <v/>
      </c>
      <c r="AN74" s="19" t="str">
        <f ca="1">IF($A74="TOTAL GENERAL",SUM(AN$11:AN72),IF(AND(T74&lt;&gt;"",$A74&lt;&gt;"Pn"),IF(OFFSET($A$11,MATCH("TOTAL GENERAL",$A$11:$A$100,0)-1,COLUMN(AC74))=0,0,AD74/OFFSET($A$11,MATCH("TOTAL GENERAL",$A$11:$A$100,0)-1,COLUMN(AC74))),""))</f>
        <v/>
      </c>
      <c r="AO74" s="19" t="str">
        <f ca="1">IF($A74="TOTAL GENERAL",SUM(AO$11:AO72),IF(AND(U74&lt;&gt;"",$A74&lt;&gt;"Pn"),IF(OFFSET($A$11,MATCH("TOTAL GENERAL",$A$11:$A$100,0)-1,COLUMN(AD74))=0,0,AE74/OFFSET($A$11,MATCH("TOTAL GENERAL",$A$11:$A$100,0)-1,COLUMN(AD74))),""))</f>
        <v/>
      </c>
      <c r="AP74" s="19" t="str">
        <f ca="1">IF($A74="TOTAL GENERAL",SUM(AP$11:AP72),IF(AND(V74&lt;&gt;"",$A74&lt;&gt;"Pn"),IF(OFFSET($A$11,MATCH("TOTAL GENERAL",$A$11:$A$100,0)-1,COLUMN(AE74))=0,0,AF74/OFFSET($A$11,MATCH("TOTAL GENERAL",$A$11:$A$100,0)-1,COLUMN(AE74))),""))</f>
        <v/>
      </c>
      <c r="AQ74" s="19" t="str">
        <f ca="1">IF($A74="TOTAL GENERAL",SUM(AQ$11:AQ72),IF(AND(W74&lt;&gt;"",$A74&lt;&gt;"Pn"),IF(OFFSET($A$11,MATCH("TOTAL GENERAL",$A$11:$A$100,0)-1,COLUMN(AF74))=0,0,AG74/OFFSET($A$11,MATCH("TOTAL GENERAL",$A$11:$A$100,0)-1,COLUMN(AF74))),""))</f>
        <v/>
      </c>
      <c r="AR74" s="19" t="str">
        <f ca="1">IF($A74="TOTAL GENERAL",SUM(AR$11:AR72),IF(AND(X74&lt;&gt;"",$A74&lt;&gt;"Pn"),IF(OFFSET($A$11,MATCH("TOTAL GENERAL",$A$11:$A$100,0)-1,COLUMN(AG74))=0,0,AH74/OFFSET($A$11,MATCH("TOTAL GENERAL",$A$11:$A$100,0)-1,COLUMN(AG74))),""))</f>
        <v/>
      </c>
      <c r="AS74" s="19" t="str">
        <f ca="1">IF($A74="TOTAL GENERAL",SUM(AS$11:AS72),IF(AND(Y74&lt;&gt;"",$A74&lt;&gt;"Pn"),IF(OFFSET($A$11,MATCH("TOTAL GENERAL",$A$11:$A$100,0)-1,COLUMN(AH74))=0,0,AI74/OFFSET($A$11,MATCH("TOTAL GENERAL",$A$11:$A$100,0)-1,COLUMN(AH74))),""))</f>
        <v/>
      </c>
      <c r="AT74" s="19" t="str">
        <f ca="1">IF($A74="TOTAL GENERAL",SUM(AT$11:AT72),IF(AND(Z74&lt;&gt;"",$A74&lt;&gt;"Pn"),IF(OFFSET($A$11,MATCH("TOTAL GENERAL",$A$11:$A$100,0)-1,COLUMN(AI74))=0,0,AJ74/OFFSET($A$11,MATCH("TOTAL GENERAL",$A$11:$A$100,0)-1,COLUMN(AI74))),""))</f>
        <v/>
      </c>
      <c r="AU74" s="19" t="str">
        <f ca="1">IF($A74="TOTAL GENERAL",SUM(AU$11:AU72),IF(AND(AA74&lt;&gt;"",$A74&lt;&gt;"Pn"),IF(OFFSET($A$11,MATCH("TOTAL GENERAL",$A$11:$A$100,0)-1,COLUMN(AJ74))=0,0,AK74/OFFSET($A$11,MATCH("TOTAL GENERAL",$A$11:$A$100,0)-1,COLUMN(AJ74))),""))</f>
        <v/>
      </c>
      <c r="AV74" s="182" t="str">
        <f ca="1">IF(A74="TOTAL GENERAL",SUM(AV$11:AV72),IF(COUNTIF(AL74:AU74,"")&lt;COUNTA($AL$10:$AU$10),(IF(AL74&lt;&gt;"",AL74*OFFSET($A$10,MATCH("Pn",$A$11:$A$100,0),1),0)+IF(AM74&lt;&gt;"",AM74*OFFSET($A$10,MATCH("Pn",$A$11:$A$100,0),2),0)+IF(AN74&lt;&gt;"",AN74*OFFSET($A$10,MATCH("Pn",$A$11:$A$100,0),3),0)+IF(AO74&lt;&gt;"",AO74*OFFSET($A$10,MATCH("Pn",$A$11:$A$100,0),4),0)+IF(AP74&lt;&gt;"",AP74*OFFSET($A$10,MATCH("Pn",$A$11:$A$100,0),5),0)+IF(AQ74&lt;&gt;"",AQ74*OFFSET($A$10,MATCH("Pn",$A$11:$A$100,0),6),0)+IF(AR74&lt;&gt;"",AR74*OFFSET($A$10,MATCH("Pn",$A$11:$A$100,0),7),0)+IF(AS74&lt;&gt;"",AS74*OFFSET($A$10,MATCH("Pn",$A$11:$A$100,0),8),0)+IF(AT74&lt;&gt;"",AT74*OFFSET($A$10,MATCH("Pn",$A$11:$A$100,0),9),0)+IF(AU74&lt;&gt;"",AU74*OFFSET($A$10,MATCH("Pn",$A$11:$A$100,0),10),0))*OFFSET($A$10,MATCH("FC",$A$11:$A$100,0),2),""))</f>
        <v/>
      </c>
      <c r="AW74" s="10" t="str">
        <f ca="1">IF(OR(A74="Pn",A75="Pn"),"",IF(AND(AV74="",H74&lt;&gt;""),-H74,IF(A74="TOTAL GENERAL",SUM(AW$11:AW72),IF(AV74&lt;&gt;"",AV74-C74,""))))</f>
        <v/>
      </c>
    </row>
    <row r="75" spans="1:49" s="4" customFormat="1" ht="16.5" customHeight="1" x14ac:dyDescent="0.25">
      <c r="A75" s="15" t="s">
        <v>436</v>
      </c>
      <c r="B75" s="15" t="s">
        <v>436</v>
      </c>
      <c r="C75" s="179" t="s">
        <v>436</v>
      </c>
      <c r="D75" s="16" t="s">
        <v>436</v>
      </c>
      <c r="E75" s="9" t="str">
        <f ca="1">IF(AND($A76="Pn",COLUMN(C73)&lt;COUNTIF(PonderacionIndicadores!$A$1:$A$139,"Colon y recto")-1),OFFSET($F$10,0,COLUMN(E131)),IF(AND(A75="Pn",(COUNTIF(PonderacionIndicadores!$A$1:$A$139,"Colon y recto"))&gt;COLUMN(D75)),OFFSET(PonderacionIndicadores!$A$1,MATCH("Colon y recto",PonderacionIndicadores!$A$1:$A$139,0)+COLUMN(D75)-2,3),IF(A75="TOTAL GENERAL",SUM(E$11:E73),IF(D75&lt;&gt;"",D75/OFFSET($A$10,MATCH("TOTAL GENERAL",$A$11:$A$100,0),3),""))))</f>
        <v/>
      </c>
      <c r="F75" s="16" t="s">
        <v>436</v>
      </c>
      <c r="G75" s="16" t="s">
        <v>436</v>
      </c>
      <c r="H75" s="18" t="s">
        <v>436</v>
      </c>
      <c r="I75" s="19" t="s">
        <v>436</v>
      </c>
      <c r="J75" s="18" t="s">
        <v>436</v>
      </c>
      <c r="K75" s="19" t="s">
        <v>436</v>
      </c>
      <c r="L75" s="18" t="s">
        <v>436</v>
      </c>
      <c r="M75" s="19" t="s">
        <v>436</v>
      </c>
      <c r="N75" s="19" t="s">
        <v>436</v>
      </c>
      <c r="O75" s="19" t="s">
        <v>436</v>
      </c>
      <c r="P75" s="180" t="s">
        <v>436</v>
      </c>
      <c r="Q75" s="18" t="s">
        <v>436</v>
      </c>
      <c r="R75" s="21" t="str">
        <f ca="1">IF(OR($A75="Pn",$A76="Pn"),"",IF($A75="TOTAL GENERAL",SUM(R$11:R73),IF(AND(H75&lt;&gt;"",$A75&lt;&gt;"Pn"),IF(H75&gt;OFFSET($A$10,MATCH("TOTAL GENERAL",$A$11:$A$100,0),COLUMN(H75)-1),0,OFFSET($A$10,MATCH("TOTAL GENERAL",$A$11:$A$100,0),COLUMN(H75)-1)-H75),"")))</f>
        <v/>
      </c>
      <c r="S75" s="21" t="str">
        <f ca="1">IF(OR($A75="Pn",$A76="Pn"),"",IF(OR($A75="Pn",$A76="Pn"),"",IF($A75="TOTAL GENERAL",SUM(S$11:S73),IF(AND(I75&lt;&gt;"",$A75&lt;&gt;"Pn"),IF(I75&lt;OFFSET($A$10,MATCH("TOTAL GENERAL",$A$11:$A$100,0),COLUMN(I75)-1),0,I75-OFFSET($A$10,MATCH("TOTAL GENERAL",$A$11:$A$100,0),COLUMN(I75)-1)),""))))</f>
        <v/>
      </c>
      <c r="T75" s="21" t="str">
        <f ca="1">IF(OR($A75="Pn",$A76="Pn"),"",IF(OR($A75="Pn",$A76="Pn"),"",IF($A75="TOTAL GENERAL",SUM(T$11:T73),IF(AND(J75&lt;&gt;"",$A75&lt;&gt;"Pn"),IF(J75&gt;OFFSET($A$10,MATCH("TOTAL GENERAL",$A$11:$A$100,0),COLUMN(J75)-1),0,OFFSET($A$10,MATCH("TOTAL GENERAL",$A$11:$A$100,0),COLUMN(J75)-1)-J75),""))))</f>
        <v/>
      </c>
      <c r="U75" s="21" t="str">
        <f ca="1">IF(OR($A75="Pn",$A76="Pn"),"",IF($A75="TOTAL GENERAL",SUM(U$11:U73),IF(AND(K75&lt;&gt;"",$A75&lt;&gt;"Pn"),IF(K75&lt;OFFSET($A$10,MATCH("TOTAL GENERAL",$A$11:$A$100,0),COLUMN(K75)-1),0,K75-OFFSET($A$10,MATCH("TOTAL GENERAL",$A$11:$A$100,0),COLUMN(K75)-1)),"")))</f>
        <v/>
      </c>
      <c r="V75" s="21" t="str">
        <f ca="1">IF(OR($A75="Pn",$A76="Pn"),"",IF(OR($A75="Pn",$A76="Pn"),"",IF($A75="TOTAL GENERAL",SUM(V$11:V73),IF(AND(L75&lt;&gt;"",$A75&lt;&gt;"Pn"),IF(L75&gt;OFFSET($A$10,MATCH("TOTAL GENERAL",$A$11:$A$100,0),COLUMN(L75)-1),0,OFFSET($A$10,MATCH("TOTAL GENERAL",$A$11:$A$100,0),COLUMN(L75)-1)-L75),""))))</f>
        <v/>
      </c>
      <c r="W75" s="21" t="str">
        <f ca="1">IF(OR($A75="Pn",$A76="Pn"),"",IF(OR($A75="Pn",$A76="Pn"),"",IF($A75="TOTAL GENERAL",SUM(W$11:W73),IF(AND(M75&lt;&gt;"",$A75&lt;&gt;"Pn"),IF(M75&lt;OFFSET($A$10,MATCH("TOTAL GENERAL",$A$11:$A$100,0),COLUMN(M75)-1),0,M75-OFFSET($A$10,MATCH("TOTAL GENERAL",$A$11:$A$100,0),COLUMN(M75)-1)),""))))</f>
        <v/>
      </c>
      <c r="X75" s="21" t="str">
        <f ca="1">IF(OR($A75="Pn",$A76="Pn"),"",IF(OR($A75="Pn",$A76="Pn"),"",IF($A75="TOTAL GENERAL",SUM(X$11:X73),IF(AND(N75&lt;&gt;"",$A75&lt;&gt;"Pn"),IF(N75&lt;OFFSET($A$10,MATCH("TOTAL GENERAL",$A$11:$A$100,0),COLUMN(N75)-1),0,N75-OFFSET($A$10,MATCH("TOTAL GENERAL",$A$11:$A$100,0),COLUMN(N75)-1)),""))))</f>
        <v/>
      </c>
      <c r="Y75" s="21" t="str">
        <f ca="1">IF(OR($A75="Pn",$A76="Pn"),"",IF(OR($A75="Pn",$A76="Pn"),"",IF($A75="TOTAL GENERAL",SUM(Y$11:Y73),IF(AND(O75&lt;&gt;"",$A75&lt;&gt;"Pn"),IF(O75&lt;OFFSET($A$10,MATCH("TOTAL GENERAL",$A$11:$A$100,0),COLUMN(O75)-1),0,O75-OFFSET($A$10,MATCH("TOTAL GENERAL",$A$11:$A$100,0),COLUMN(O75)-1)),""))))</f>
        <v/>
      </c>
      <c r="Z75" s="21" t="str">
        <f ca="1">IF(OR($A75="Pn",$A76="Pn"),"",IF($A75="TOTAL GENERAL",SUM(Z$11:Z73),IF(AND(P75&lt;&gt;"",$A75&lt;&gt;"Pn"),IF(P75&gt;OFFSET($A$10,MATCH("TOTAL GENERAL",$A$11:$A$100,0),COLUMN(P75)-1),0,OFFSET($A$10,MATCH("TOTAL GENERAL",$A$11:$A$100,0),COLUMN(P75)-1)-P75),"")))</f>
        <v/>
      </c>
      <c r="AA75" s="21" t="str">
        <f ca="1">IF(OR($A75="Pn",$A76="Pn"),"",IF(OR($A75="Pn",$A76="Pn"),"",IF($A75="TOTAL GENERAL",SUM(AA$11:AA73),IF(AND(Q75&lt;&gt;"",$A75&lt;&gt;"Pn"),IF(Q75&lt;OFFSET($A$10,MATCH("TOTAL GENERAL",$A$11:$A$100,0),COLUMN(Q75)-1),0,Q75-OFFSET($A$10,MATCH("TOTAL GENERAL",$A$11:$A$100,0),COLUMN(Q75)-1)),""))))</f>
        <v/>
      </c>
      <c r="AB75" s="21" t="str">
        <f>IF(OR($A75="Pn",$A76="Pn"),"",IF($A75="TOTAL GENERAL",SUM(AB$11:AB73),IF(AND(H75&lt;&gt;"",$A75&lt;&gt;"Pn"),R75*$D75,"")))</f>
        <v/>
      </c>
      <c r="AC75" s="21" t="str">
        <f>IF(OR($A75="Pn",$A76="Pn"),"",IF($A75="TOTAL GENERAL",SUM(AC$11:AC73),IF(AND(I75&lt;&gt;"",$A75&lt;&gt;"Pn"),S75*$D75,"")))</f>
        <v/>
      </c>
      <c r="AD75" s="21" t="str">
        <f>IF(OR($A75="Pn",$A76="Pn"),"",IF($A75="TOTAL GENERAL",SUM(AD$11:AD73),IF(AND(J75&lt;&gt;"",$A75&lt;&gt;"Pn"),T75*$D75,"")))</f>
        <v/>
      </c>
      <c r="AE75" s="21" t="str">
        <f>IF(OR($A75="Pn",$A76="Pn"),"",IF($A75="TOTAL GENERAL",SUM(AE$11:AE73),IF(AND(K75&lt;&gt;"",$A75&lt;&gt;"Pn"),U75*$D75,"")))</f>
        <v/>
      </c>
      <c r="AF75" s="21" t="str">
        <f>IF(OR($A75="Pn",$A76="Pn"),"",IF($A75="TOTAL GENERAL",SUM(AF$11:AF73),IF(AND(L75&lt;&gt;"",$A75&lt;&gt;"Pn"),V75*$D75,"")))</f>
        <v/>
      </c>
      <c r="AG75" s="21" t="str">
        <f>IF(OR($A75="Pn",$A76="Pn"),"",IF($A75="TOTAL GENERAL",SUM(AG$11:AG73),IF(AND(M75&lt;&gt;"",$A75&lt;&gt;"Pn"),W75*$D75,"")))</f>
        <v/>
      </c>
      <c r="AH75" s="21" t="str">
        <f>IF(OR($A75="Pn",$A76="Pn"),"",IF($A75="TOTAL GENERAL",SUM(AH$11:AH73),IF(AND(N75&lt;&gt;"",$A75&lt;&gt;"Pn"),X75*$D75,"")))</f>
        <v/>
      </c>
      <c r="AI75" s="21" t="str">
        <f>IF(OR($A75="Pn",$A76="Pn"),"",IF($A75="TOTAL GENERAL",SUM(AI$11:AI73),IF(AND(O75&lt;&gt;"",$A75&lt;&gt;"Pn"),Y75*$D75,"")))</f>
        <v/>
      </c>
      <c r="AJ75" s="21" t="str">
        <f>IF(OR($A75="Pn",$A76="Pn"),"",IF($A75="TOTAL GENERAL",SUM(AJ$11:AJ73),IF(AND(P75&lt;&gt;"",$A75&lt;&gt;"Pn"),Z75*$F75,"")))</f>
        <v/>
      </c>
      <c r="AK75" s="21" t="str">
        <f>IF(OR($A75="Pn",$A76="Pn"),"",IF($A75="TOTAL GENERAL",SUM(AK$11:AK73),IF(AND(Q75&lt;&gt;"",$A75&lt;&gt;"Pn"),AA75*$G75,"")))</f>
        <v/>
      </c>
      <c r="AL75" s="19" t="str">
        <f ca="1">IF($A75="TOTAL GENERAL",SUM(AL$11:AL73),IF(AND(R75&lt;&gt;"",$A75&lt;&gt;"Pn"),IF(OFFSET($A$11,MATCH("TOTAL GENERAL",$A$11:$A$100,0)-1,COLUMN(AA75))=0,0,AB75/OFFSET($A$11,MATCH("TOTAL GENERAL",$A$11:$A$100,0)-1,COLUMN(AA75))),""))</f>
        <v/>
      </c>
      <c r="AM75" s="19" t="str">
        <f ca="1">IF($A75="TOTAL GENERAL",SUM(AM$11:AM73),IF(AND(S75&lt;&gt;"",$A75&lt;&gt;"Pn"),IF(OFFSET($A$11,MATCH("TOTAL GENERAL",$A$11:$A$100,0)-1,COLUMN(AB75))=0,0,AC75/OFFSET($A$11,MATCH("TOTAL GENERAL",$A$11:$A$100,0)-1,COLUMN(AB75))),""))</f>
        <v/>
      </c>
      <c r="AN75" s="19" t="str">
        <f ca="1">IF($A75="TOTAL GENERAL",SUM(AN$11:AN73),IF(AND(T75&lt;&gt;"",$A75&lt;&gt;"Pn"),IF(OFFSET($A$11,MATCH("TOTAL GENERAL",$A$11:$A$100,0)-1,COLUMN(AC75))=0,0,AD75/OFFSET($A$11,MATCH("TOTAL GENERAL",$A$11:$A$100,0)-1,COLUMN(AC75))),""))</f>
        <v/>
      </c>
      <c r="AO75" s="19" t="str">
        <f ca="1">IF($A75="TOTAL GENERAL",SUM(AO$11:AO73),IF(AND(U75&lt;&gt;"",$A75&lt;&gt;"Pn"),IF(OFFSET($A$11,MATCH("TOTAL GENERAL",$A$11:$A$100,0)-1,COLUMN(AD75))=0,0,AE75/OFFSET($A$11,MATCH("TOTAL GENERAL",$A$11:$A$100,0)-1,COLUMN(AD75))),""))</f>
        <v/>
      </c>
      <c r="AP75" s="19" t="str">
        <f ca="1">IF($A75="TOTAL GENERAL",SUM(AP$11:AP73),IF(AND(V75&lt;&gt;"",$A75&lt;&gt;"Pn"),IF(OFFSET($A$11,MATCH("TOTAL GENERAL",$A$11:$A$100,0)-1,COLUMN(AE75))=0,0,AF75/OFFSET($A$11,MATCH("TOTAL GENERAL",$A$11:$A$100,0)-1,COLUMN(AE75))),""))</f>
        <v/>
      </c>
      <c r="AQ75" s="19" t="str">
        <f ca="1">IF($A75="TOTAL GENERAL",SUM(AQ$11:AQ73),IF(AND(W75&lt;&gt;"",$A75&lt;&gt;"Pn"),IF(OFFSET($A$11,MATCH("TOTAL GENERAL",$A$11:$A$100,0)-1,COLUMN(AF75))=0,0,AG75/OFFSET($A$11,MATCH("TOTAL GENERAL",$A$11:$A$100,0)-1,COLUMN(AF75))),""))</f>
        <v/>
      </c>
      <c r="AR75" s="19" t="str">
        <f ca="1">IF($A75="TOTAL GENERAL",SUM(AR$11:AR73),IF(AND(X75&lt;&gt;"",$A75&lt;&gt;"Pn"),IF(OFFSET($A$11,MATCH("TOTAL GENERAL",$A$11:$A$100,0)-1,COLUMN(AG75))=0,0,AH75/OFFSET($A$11,MATCH("TOTAL GENERAL",$A$11:$A$100,0)-1,COLUMN(AG75))),""))</f>
        <v/>
      </c>
      <c r="AS75" s="19" t="str">
        <f ca="1">IF($A75="TOTAL GENERAL",SUM(AS$11:AS73),IF(AND(Y75&lt;&gt;"",$A75&lt;&gt;"Pn"),IF(OFFSET($A$11,MATCH("TOTAL GENERAL",$A$11:$A$100,0)-1,COLUMN(AH75))=0,0,AI75/OFFSET($A$11,MATCH("TOTAL GENERAL",$A$11:$A$100,0)-1,COLUMN(AH75))),""))</f>
        <v/>
      </c>
      <c r="AT75" s="19" t="str">
        <f ca="1">IF($A75="TOTAL GENERAL",SUM(AT$11:AT73),IF(AND(Z75&lt;&gt;"",$A75&lt;&gt;"Pn"),IF(OFFSET($A$11,MATCH("TOTAL GENERAL",$A$11:$A$100,0)-1,COLUMN(AI75))=0,0,AJ75/OFFSET($A$11,MATCH("TOTAL GENERAL",$A$11:$A$100,0)-1,COLUMN(AI75))),""))</f>
        <v/>
      </c>
      <c r="AU75" s="19" t="str">
        <f ca="1">IF($A75="TOTAL GENERAL",SUM(AU$11:AU73),IF(AND(AA75&lt;&gt;"",$A75&lt;&gt;"Pn"),IF(OFFSET($A$11,MATCH("TOTAL GENERAL",$A$11:$A$100,0)-1,COLUMN(AJ75))=0,0,AK75/OFFSET($A$11,MATCH("TOTAL GENERAL",$A$11:$A$100,0)-1,COLUMN(AJ75))),""))</f>
        <v/>
      </c>
      <c r="AV75" s="182" t="str">
        <f ca="1">IF(A75="TOTAL GENERAL",SUM(AV$11:AV73),IF(COUNTIF(AL75:AU75,"")&lt;COUNTA($AL$10:$AU$10),(IF(AL75&lt;&gt;"",AL75*OFFSET($A$10,MATCH("Pn",$A$11:$A$100,0),1),0)+IF(AM75&lt;&gt;"",AM75*OFFSET($A$10,MATCH("Pn",$A$11:$A$100,0),2),0)+IF(AN75&lt;&gt;"",AN75*OFFSET($A$10,MATCH("Pn",$A$11:$A$100,0),3),0)+IF(AO75&lt;&gt;"",AO75*OFFSET($A$10,MATCH("Pn",$A$11:$A$100,0),4),0)+IF(AP75&lt;&gt;"",AP75*OFFSET($A$10,MATCH("Pn",$A$11:$A$100,0),5),0)+IF(AQ75&lt;&gt;"",AQ75*OFFSET($A$10,MATCH("Pn",$A$11:$A$100,0),6),0)+IF(AR75&lt;&gt;"",AR75*OFFSET($A$10,MATCH("Pn",$A$11:$A$100,0),7),0)+IF(AS75&lt;&gt;"",AS75*OFFSET($A$10,MATCH("Pn",$A$11:$A$100,0),8),0)+IF(AT75&lt;&gt;"",AT75*OFFSET($A$10,MATCH("Pn",$A$11:$A$100,0),9),0)+IF(AU75&lt;&gt;"",AU75*OFFSET($A$10,MATCH("Pn",$A$11:$A$100,0),10),0))*OFFSET($A$10,MATCH("FC",$A$11:$A$100,0),2),""))</f>
        <v/>
      </c>
      <c r="AW75" s="10" t="str">
        <f ca="1">IF(OR(A75="Pn",A76="Pn"),"",IF(AND(AV75="",H75&lt;&gt;""),-H75,IF(A75="TOTAL GENERAL",SUM(AW$11:AW73),IF(AV75&lt;&gt;"",AV75-C75,""))))</f>
        <v/>
      </c>
    </row>
    <row r="76" spans="1:49" s="4" customFormat="1" x14ac:dyDescent="0.25">
      <c r="A76" s="15" t="s">
        <v>436</v>
      </c>
      <c r="B76" s="15" t="s">
        <v>436</v>
      </c>
      <c r="C76" s="179" t="s">
        <v>436</v>
      </c>
      <c r="D76" s="16" t="s">
        <v>436</v>
      </c>
      <c r="E76" s="9" t="str">
        <f ca="1">IF(AND($A77="Pn",COLUMN(C74)&lt;COUNTIF(PonderacionIndicadores!$A$1:$A$139,"Colon y recto")-1),OFFSET($F$10,0,COLUMN(E132)),IF(AND(A76="Pn",(COUNTIF(PonderacionIndicadores!$A$1:$A$139,"Colon y recto"))&gt;COLUMN(D76)),OFFSET(PonderacionIndicadores!$A$1,MATCH("Colon y recto",PonderacionIndicadores!$A$1:$A$139,0)+COLUMN(D76)-2,3),IF(A76="TOTAL GENERAL",SUM(E$11:E74),IF(D76&lt;&gt;"",D76/OFFSET($A$10,MATCH("TOTAL GENERAL",$A$11:$A$100,0),3),""))))</f>
        <v/>
      </c>
      <c r="F76" s="16" t="s">
        <v>436</v>
      </c>
      <c r="G76" s="16" t="s">
        <v>436</v>
      </c>
      <c r="H76" s="18" t="s">
        <v>436</v>
      </c>
      <c r="I76" s="19" t="s">
        <v>436</v>
      </c>
      <c r="J76" s="18" t="s">
        <v>436</v>
      </c>
      <c r="K76" s="19" t="s">
        <v>436</v>
      </c>
      <c r="L76" s="18" t="s">
        <v>436</v>
      </c>
      <c r="M76" s="19" t="s">
        <v>436</v>
      </c>
      <c r="N76" s="19" t="s">
        <v>436</v>
      </c>
      <c r="O76" s="19" t="s">
        <v>436</v>
      </c>
      <c r="P76" s="180" t="s">
        <v>436</v>
      </c>
      <c r="Q76" s="18" t="s">
        <v>436</v>
      </c>
      <c r="R76" s="21" t="str">
        <f ca="1">IF(OR($A76="Pn",$A77="Pn"),"",IF($A76="TOTAL GENERAL",SUM(R$11:R74),IF(AND(H76&lt;&gt;"",$A76&lt;&gt;"Pn"),IF(H76&gt;OFFSET($A$10,MATCH("TOTAL GENERAL",$A$11:$A$100,0),COLUMN(H76)-1),0,OFFSET($A$10,MATCH("TOTAL GENERAL",$A$11:$A$100,0),COLUMN(H76)-1)-H76),"")))</f>
        <v/>
      </c>
      <c r="S76" s="21" t="str">
        <f ca="1">IF(OR($A76="Pn",$A77="Pn"),"",IF(OR($A76="Pn",$A77="Pn"),"",IF($A76="TOTAL GENERAL",SUM(S$11:S74),IF(AND(I76&lt;&gt;"",$A76&lt;&gt;"Pn"),IF(I76&lt;OFFSET($A$10,MATCH("TOTAL GENERAL",$A$11:$A$100,0),COLUMN(I76)-1),0,I76-OFFSET($A$10,MATCH("TOTAL GENERAL",$A$11:$A$100,0),COLUMN(I76)-1)),""))))</f>
        <v/>
      </c>
      <c r="T76" s="21" t="str">
        <f ca="1">IF(OR($A76="Pn",$A77="Pn"),"",IF(OR($A76="Pn",$A77="Pn"),"",IF($A76="TOTAL GENERAL",SUM(T$11:T74),IF(AND(J76&lt;&gt;"",$A76&lt;&gt;"Pn"),IF(J76&gt;OFFSET($A$10,MATCH("TOTAL GENERAL",$A$11:$A$100,0),COLUMN(J76)-1),0,OFFSET($A$10,MATCH("TOTAL GENERAL",$A$11:$A$100,0),COLUMN(J76)-1)-J76),""))))</f>
        <v/>
      </c>
      <c r="U76" s="21" t="str">
        <f ca="1">IF(OR($A76="Pn",$A77="Pn"),"",IF($A76="TOTAL GENERAL",SUM(U$11:U74),IF(AND(K76&lt;&gt;"",$A76&lt;&gt;"Pn"),IF(K76&lt;OFFSET($A$10,MATCH("TOTAL GENERAL",$A$11:$A$100,0),COLUMN(K76)-1),0,K76-OFFSET($A$10,MATCH("TOTAL GENERAL",$A$11:$A$100,0),COLUMN(K76)-1)),"")))</f>
        <v/>
      </c>
      <c r="V76" s="21" t="str">
        <f ca="1">IF(OR($A76="Pn",$A77="Pn"),"",IF(OR($A76="Pn",$A77="Pn"),"",IF($A76="TOTAL GENERAL",SUM(V$11:V74),IF(AND(L76&lt;&gt;"",$A76&lt;&gt;"Pn"),IF(L76&gt;OFFSET($A$10,MATCH("TOTAL GENERAL",$A$11:$A$100,0),COLUMN(L76)-1),0,OFFSET($A$10,MATCH("TOTAL GENERAL",$A$11:$A$100,0),COLUMN(L76)-1)-L76),""))))</f>
        <v/>
      </c>
      <c r="W76" s="21" t="str">
        <f ca="1">IF(OR($A76="Pn",$A77="Pn"),"",IF(OR($A76="Pn",$A77="Pn"),"",IF($A76="TOTAL GENERAL",SUM(W$11:W74),IF(AND(M76&lt;&gt;"",$A76&lt;&gt;"Pn"),IF(M76&lt;OFFSET($A$10,MATCH("TOTAL GENERAL",$A$11:$A$100,0),COLUMN(M76)-1),0,M76-OFFSET($A$10,MATCH("TOTAL GENERAL",$A$11:$A$100,0),COLUMN(M76)-1)),""))))</f>
        <v/>
      </c>
      <c r="X76" s="21" t="str">
        <f ca="1">IF(OR($A76="Pn",$A77="Pn"),"",IF(OR($A76="Pn",$A77="Pn"),"",IF($A76="TOTAL GENERAL",SUM(X$11:X74),IF(AND(N76&lt;&gt;"",$A76&lt;&gt;"Pn"),IF(N76&lt;OFFSET($A$10,MATCH("TOTAL GENERAL",$A$11:$A$100,0),COLUMN(N76)-1),0,N76-OFFSET($A$10,MATCH("TOTAL GENERAL",$A$11:$A$100,0),COLUMN(N76)-1)),""))))</f>
        <v/>
      </c>
      <c r="Y76" s="21" t="str">
        <f ca="1">IF(OR($A76="Pn",$A77="Pn"),"",IF(OR($A76="Pn",$A77="Pn"),"",IF($A76="TOTAL GENERAL",SUM(Y$11:Y74),IF(AND(O76&lt;&gt;"",$A76&lt;&gt;"Pn"),IF(O76&lt;OFFSET($A$10,MATCH("TOTAL GENERAL",$A$11:$A$100,0),COLUMN(O76)-1),0,O76-OFFSET($A$10,MATCH("TOTAL GENERAL",$A$11:$A$100,0),COLUMN(O76)-1)),""))))</f>
        <v/>
      </c>
      <c r="Z76" s="21" t="str">
        <f ca="1">IF(OR($A76="Pn",$A77="Pn"),"",IF($A76="TOTAL GENERAL",SUM(Z$11:Z74),IF(AND(P76&lt;&gt;"",$A76&lt;&gt;"Pn"),IF(P76&gt;OFFSET($A$10,MATCH("TOTAL GENERAL",$A$11:$A$100,0),COLUMN(P76)-1),0,OFFSET($A$10,MATCH("TOTAL GENERAL",$A$11:$A$100,0),COLUMN(P76)-1)-P76),"")))</f>
        <v/>
      </c>
      <c r="AA76" s="21" t="str">
        <f ca="1">IF(OR($A76="Pn",$A77="Pn"),"",IF(OR($A76="Pn",$A77="Pn"),"",IF($A76="TOTAL GENERAL",SUM(AA$11:AA74),IF(AND(Q76&lt;&gt;"",$A76&lt;&gt;"Pn"),IF(Q76&lt;OFFSET($A$10,MATCH("TOTAL GENERAL",$A$11:$A$100,0),COLUMN(Q76)-1),0,Q76-OFFSET($A$10,MATCH("TOTAL GENERAL",$A$11:$A$100,0),COLUMN(Q76)-1)),""))))</f>
        <v/>
      </c>
      <c r="AB76" s="21" t="str">
        <f>IF(OR($A76="Pn",$A77="Pn"),"",IF($A76="TOTAL GENERAL",SUM(AB$11:AB74),IF(AND(H76&lt;&gt;"",$A76&lt;&gt;"Pn"),R76*$D76,"")))</f>
        <v/>
      </c>
      <c r="AC76" s="21" t="str">
        <f>IF(OR($A76="Pn",$A77="Pn"),"",IF($A76="TOTAL GENERAL",SUM(AC$11:AC74),IF(AND(I76&lt;&gt;"",$A76&lt;&gt;"Pn"),S76*$D76,"")))</f>
        <v/>
      </c>
      <c r="AD76" s="21" t="str">
        <f>IF(OR($A76="Pn",$A77="Pn"),"",IF($A76="TOTAL GENERAL",SUM(AD$11:AD74),IF(AND(J76&lt;&gt;"",$A76&lt;&gt;"Pn"),T76*$D76,"")))</f>
        <v/>
      </c>
      <c r="AE76" s="21" t="str">
        <f>IF(OR($A76="Pn",$A77="Pn"),"",IF($A76="TOTAL GENERAL",SUM(AE$11:AE74),IF(AND(K76&lt;&gt;"",$A76&lt;&gt;"Pn"),U76*$D76,"")))</f>
        <v/>
      </c>
      <c r="AF76" s="21" t="str">
        <f>IF(OR($A76="Pn",$A77="Pn"),"",IF($A76="TOTAL GENERAL",SUM(AF$11:AF74),IF(AND(L76&lt;&gt;"",$A76&lt;&gt;"Pn"),V76*$D76,"")))</f>
        <v/>
      </c>
      <c r="AG76" s="21" t="str">
        <f>IF(OR($A76="Pn",$A77="Pn"),"",IF($A76="TOTAL GENERAL",SUM(AG$11:AG74),IF(AND(M76&lt;&gt;"",$A76&lt;&gt;"Pn"),W76*$D76,"")))</f>
        <v/>
      </c>
      <c r="AH76" s="21" t="str">
        <f>IF(OR($A76="Pn",$A77="Pn"),"",IF($A76="TOTAL GENERAL",SUM(AH$11:AH74),IF(AND(N76&lt;&gt;"",$A76&lt;&gt;"Pn"),X76*$D76,"")))</f>
        <v/>
      </c>
      <c r="AI76" s="21" t="str">
        <f>IF(OR($A76="Pn",$A77="Pn"),"",IF($A76="TOTAL GENERAL",SUM(AI$11:AI74),IF(AND(O76&lt;&gt;"",$A76&lt;&gt;"Pn"),Y76*$D76,"")))</f>
        <v/>
      </c>
      <c r="AJ76" s="21" t="str">
        <f>IF(OR($A76="Pn",$A77="Pn"),"",IF($A76="TOTAL GENERAL",SUM(AJ$11:AJ74),IF(AND(P76&lt;&gt;"",$A76&lt;&gt;"Pn"),Z76*$F76,"")))</f>
        <v/>
      </c>
      <c r="AK76" s="21" t="str">
        <f>IF(OR($A76="Pn",$A77="Pn"),"",IF($A76="TOTAL GENERAL",SUM(AK$11:AK74),IF(AND(Q76&lt;&gt;"",$A76&lt;&gt;"Pn"),AA76*$G76,"")))</f>
        <v/>
      </c>
      <c r="AL76" s="19" t="str">
        <f ca="1">IF($A76="TOTAL GENERAL",SUM(AL$11:AL74),IF(AND(R76&lt;&gt;"",$A76&lt;&gt;"Pn"),IF(OFFSET($A$11,MATCH("TOTAL GENERAL",$A$11:$A$100,0)-1,COLUMN(AA76))=0,0,AB76/OFFSET($A$11,MATCH("TOTAL GENERAL",$A$11:$A$100,0)-1,COLUMN(AA76))),""))</f>
        <v/>
      </c>
      <c r="AM76" s="19" t="str">
        <f ca="1">IF($A76="TOTAL GENERAL",SUM(AM$11:AM74),IF(AND(S76&lt;&gt;"",$A76&lt;&gt;"Pn"),IF(OFFSET($A$11,MATCH("TOTAL GENERAL",$A$11:$A$100,0)-1,COLUMN(AB76))=0,0,AC76/OFFSET($A$11,MATCH("TOTAL GENERAL",$A$11:$A$100,0)-1,COLUMN(AB76))),""))</f>
        <v/>
      </c>
      <c r="AN76" s="19" t="str">
        <f ca="1">IF($A76="TOTAL GENERAL",SUM(AN$11:AN74),IF(AND(T76&lt;&gt;"",$A76&lt;&gt;"Pn"),IF(OFFSET($A$11,MATCH("TOTAL GENERAL",$A$11:$A$100,0)-1,COLUMN(AC76))=0,0,AD76/OFFSET($A$11,MATCH("TOTAL GENERAL",$A$11:$A$100,0)-1,COLUMN(AC76))),""))</f>
        <v/>
      </c>
      <c r="AO76" s="19" t="str">
        <f ca="1">IF($A76="TOTAL GENERAL",SUM(AO$11:AO74),IF(AND(U76&lt;&gt;"",$A76&lt;&gt;"Pn"),IF(OFFSET($A$11,MATCH("TOTAL GENERAL",$A$11:$A$100,0)-1,COLUMN(AD76))=0,0,AE76/OFFSET($A$11,MATCH("TOTAL GENERAL",$A$11:$A$100,0)-1,COLUMN(AD76))),""))</f>
        <v/>
      </c>
      <c r="AP76" s="19" t="str">
        <f ca="1">IF($A76="TOTAL GENERAL",SUM(AP$11:AP74),IF(AND(V76&lt;&gt;"",$A76&lt;&gt;"Pn"),IF(OFFSET($A$11,MATCH("TOTAL GENERAL",$A$11:$A$100,0)-1,COLUMN(AE76))=0,0,AF76/OFFSET($A$11,MATCH("TOTAL GENERAL",$A$11:$A$100,0)-1,COLUMN(AE76))),""))</f>
        <v/>
      </c>
      <c r="AQ76" s="19" t="str">
        <f ca="1">IF($A76="TOTAL GENERAL",SUM(AQ$11:AQ74),IF(AND(W76&lt;&gt;"",$A76&lt;&gt;"Pn"),IF(OFFSET($A$11,MATCH("TOTAL GENERAL",$A$11:$A$100,0)-1,COLUMN(AF76))=0,0,AG76/OFFSET($A$11,MATCH("TOTAL GENERAL",$A$11:$A$100,0)-1,COLUMN(AF76))),""))</f>
        <v/>
      </c>
      <c r="AR76" s="19" t="str">
        <f ca="1">IF($A76="TOTAL GENERAL",SUM(AR$11:AR74),IF(AND(X76&lt;&gt;"",$A76&lt;&gt;"Pn"),IF(OFFSET($A$11,MATCH("TOTAL GENERAL",$A$11:$A$100,0)-1,COLUMN(AG76))=0,0,AH76/OFFSET($A$11,MATCH("TOTAL GENERAL",$A$11:$A$100,0)-1,COLUMN(AG76))),""))</f>
        <v/>
      </c>
      <c r="AS76" s="19" t="str">
        <f ca="1">IF($A76="TOTAL GENERAL",SUM(AS$11:AS74),IF(AND(Y76&lt;&gt;"",$A76&lt;&gt;"Pn"),IF(OFFSET($A$11,MATCH("TOTAL GENERAL",$A$11:$A$100,0)-1,COLUMN(AH76))=0,0,AI76/OFFSET($A$11,MATCH("TOTAL GENERAL",$A$11:$A$100,0)-1,COLUMN(AH76))),""))</f>
        <v/>
      </c>
      <c r="AT76" s="19" t="str">
        <f ca="1">IF($A76="TOTAL GENERAL",SUM(AT$11:AT74),IF(AND(Z76&lt;&gt;"",$A76&lt;&gt;"Pn"),IF(OFFSET($A$11,MATCH("TOTAL GENERAL",$A$11:$A$100,0)-1,COLUMN(AI76))=0,0,AJ76/OFFSET($A$11,MATCH("TOTAL GENERAL",$A$11:$A$100,0)-1,COLUMN(AI76))),""))</f>
        <v/>
      </c>
      <c r="AU76" s="19" t="str">
        <f ca="1">IF($A76="TOTAL GENERAL",SUM(AU$11:AU74),IF(AND(AA76&lt;&gt;"",$A76&lt;&gt;"Pn"),IF(OFFSET($A$11,MATCH("TOTAL GENERAL",$A$11:$A$100,0)-1,COLUMN(AJ76))=0,0,AK76/OFFSET($A$11,MATCH("TOTAL GENERAL",$A$11:$A$100,0)-1,COLUMN(AJ76))),""))</f>
        <v/>
      </c>
      <c r="AV76" s="182" t="str">
        <f ca="1">IF(A76="TOTAL GENERAL",SUM(AV$11:AV74),IF(COUNTIF(AL76:AU76,"")&lt;COUNTA($AL$10:$AU$10),(IF(AL76&lt;&gt;"",AL76*OFFSET($A$10,MATCH("Pn",$A$11:$A$100,0),1),0)+IF(AM76&lt;&gt;"",AM76*OFFSET($A$10,MATCH("Pn",$A$11:$A$100,0),2),0)+IF(AN76&lt;&gt;"",AN76*OFFSET($A$10,MATCH("Pn",$A$11:$A$100,0),3),0)+IF(AO76&lt;&gt;"",AO76*OFFSET($A$10,MATCH("Pn",$A$11:$A$100,0),4),0)+IF(AP76&lt;&gt;"",AP76*OFFSET($A$10,MATCH("Pn",$A$11:$A$100,0),5),0)+IF(AQ76&lt;&gt;"",AQ76*OFFSET($A$10,MATCH("Pn",$A$11:$A$100,0),6),0)+IF(AR76&lt;&gt;"",AR76*OFFSET($A$10,MATCH("Pn",$A$11:$A$100,0),7),0)+IF(AS76&lt;&gt;"",AS76*OFFSET($A$10,MATCH("Pn",$A$11:$A$100,0),8),0)+IF(AT76&lt;&gt;"",AT76*OFFSET($A$10,MATCH("Pn",$A$11:$A$100,0),9),0)+IF(AU76&lt;&gt;"",AU76*OFFSET($A$10,MATCH("Pn",$A$11:$A$100,0),10),0))*OFFSET($A$10,MATCH("FC",$A$11:$A$100,0),2),""))</f>
        <v/>
      </c>
      <c r="AW76" s="10" t="str">
        <f ca="1">IF(OR(A76="Pn",A77="Pn"),"",IF(AND(AV76="",H76&lt;&gt;""),-H76,IF(A76="TOTAL GENERAL",SUM(AW$11:AW74),IF(AV76&lt;&gt;"",AV76-C76,""))))</f>
        <v/>
      </c>
    </row>
    <row r="77" spans="1:49" s="4" customFormat="1" x14ac:dyDescent="0.25">
      <c r="A77" s="15" t="s">
        <v>436</v>
      </c>
      <c r="B77" s="15" t="s">
        <v>436</v>
      </c>
      <c r="C77" s="179" t="s">
        <v>436</v>
      </c>
      <c r="D77" s="16" t="s">
        <v>436</v>
      </c>
      <c r="E77" s="9" t="str">
        <f ca="1">IF(AND($A78="Pn",COLUMN(C75)&lt;COUNTIF(PonderacionIndicadores!$A$1:$A$139,"Colon y recto")-1),OFFSET($F$10,0,COLUMN(E133)),IF(AND(A77="Pn",(COUNTIF(PonderacionIndicadores!$A$1:$A$139,"Colon y recto"))&gt;COLUMN(D77)),OFFSET(PonderacionIndicadores!$A$1,MATCH("Colon y recto",PonderacionIndicadores!$A$1:$A$139,0)+COLUMN(D77)-2,3),IF(A77="TOTAL GENERAL",SUM(E$11:E75),IF(D77&lt;&gt;"",D77/OFFSET($A$10,MATCH("TOTAL GENERAL",$A$11:$A$100,0),3),""))))</f>
        <v/>
      </c>
      <c r="F77" s="16" t="s">
        <v>436</v>
      </c>
      <c r="G77" s="16" t="s">
        <v>436</v>
      </c>
      <c r="H77" s="18" t="s">
        <v>436</v>
      </c>
      <c r="I77" s="19" t="s">
        <v>436</v>
      </c>
      <c r="J77" s="18" t="s">
        <v>436</v>
      </c>
      <c r="K77" s="19" t="s">
        <v>436</v>
      </c>
      <c r="L77" s="18" t="s">
        <v>436</v>
      </c>
      <c r="M77" s="19" t="s">
        <v>436</v>
      </c>
      <c r="N77" s="19" t="s">
        <v>436</v>
      </c>
      <c r="O77" s="19" t="s">
        <v>436</v>
      </c>
      <c r="P77" s="180" t="s">
        <v>436</v>
      </c>
      <c r="Q77" s="18" t="s">
        <v>436</v>
      </c>
      <c r="R77" s="21" t="str">
        <f ca="1">IF(OR($A77="Pn",$A78="Pn"),"",IF($A77="TOTAL GENERAL",SUM(R$11:R75),IF(AND(H77&lt;&gt;"",$A77&lt;&gt;"Pn"),IF(H77&gt;OFFSET($A$10,MATCH("TOTAL GENERAL",$A$11:$A$100,0),COLUMN(H77)-1),0,OFFSET($A$10,MATCH("TOTAL GENERAL",$A$11:$A$100,0),COLUMN(H77)-1)-H77),"")))</f>
        <v/>
      </c>
      <c r="S77" s="21" t="str">
        <f ca="1">IF(OR($A77="Pn",$A78="Pn"),"",IF(OR($A77="Pn",$A78="Pn"),"",IF($A77="TOTAL GENERAL",SUM(S$11:S75),IF(AND(I77&lt;&gt;"",$A77&lt;&gt;"Pn"),IF(I77&lt;OFFSET($A$10,MATCH("TOTAL GENERAL",$A$11:$A$100,0),COLUMN(I77)-1),0,I77-OFFSET($A$10,MATCH("TOTAL GENERAL",$A$11:$A$100,0),COLUMN(I77)-1)),""))))</f>
        <v/>
      </c>
      <c r="T77" s="21" t="str">
        <f ca="1">IF(OR($A77="Pn",$A78="Pn"),"",IF(OR($A77="Pn",$A78="Pn"),"",IF($A77="TOTAL GENERAL",SUM(T$11:T75),IF(AND(J77&lt;&gt;"",$A77&lt;&gt;"Pn"),IF(J77&gt;OFFSET($A$10,MATCH("TOTAL GENERAL",$A$11:$A$100,0),COLUMN(J77)-1),0,OFFSET($A$10,MATCH("TOTAL GENERAL",$A$11:$A$100,0),COLUMN(J77)-1)-J77),""))))</f>
        <v/>
      </c>
      <c r="U77" s="21" t="str">
        <f ca="1">IF(OR($A77="Pn",$A78="Pn"),"",IF($A77="TOTAL GENERAL",SUM(U$11:U75),IF(AND(K77&lt;&gt;"",$A77&lt;&gt;"Pn"),IF(K77&lt;OFFSET($A$10,MATCH("TOTAL GENERAL",$A$11:$A$100,0),COLUMN(K77)-1),0,K77-OFFSET($A$10,MATCH("TOTAL GENERAL",$A$11:$A$100,0),COLUMN(K77)-1)),"")))</f>
        <v/>
      </c>
      <c r="V77" s="21" t="str">
        <f ca="1">IF(OR($A77="Pn",$A78="Pn"),"",IF(OR($A77="Pn",$A78="Pn"),"",IF($A77="TOTAL GENERAL",SUM(V$11:V75),IF(AND(L77&lt;&gt;"",$A77&lt;&gt;"Pn"),IF(L77&gt;OFFSET($A$10,MATCH("TOTAL GENERAL",$A$11:$A$100,0),COLUMN(L77)-1),0,OFFSET($A$10,MATCH("TOTAL GENERAL",$A$11:$A$100,0),COLUMN(L77)-1)-L77),""))))</f>
        <v/>
      </c>
      <c r="W77" s="21" t="str">
        <f ca="1">IF(OR($A77="Pn",$A78="Pn"),"",IF(OR($A77="Pn",$A78="Pn"),"",IF($A77="TOTAL GENERAL",SUM(W$11:W75),IF(AND(M77&lt;&gt;"",$A77&lt;&gt;"Pn"),IF(M77&lt;OFFSET($A$10,MATCH("TOTAL GENERAL",$A$11:$A$100,0),COLUMN(M77)-1),0,M77-OFFSET($A$10,MATCH("TOTAL GENERAL",$A$11:$A$100,0),COLUMN(M77)-1)),""))))</f>
        <v/>
      </c>
      <c r="X77" s="21" t="str">
        <f ca="1">IF(OR($A77="Pn",$A78="Pn"),"",IF(OR($A77="Pn",$A78="Pn"),"",IF($A77="TOTAL GENERAL",SUM(X$11:X75),IF(AND(N77&lt;&gt;"",$A77&lt;&gt;"Pn"),IF(N77&lt;OFFSET($A$10,MATCH("TOTAL GENERAL",$A$11:$A$100,0),COLUMN(N77)-1),0,N77-OFFSET($A$10,MATCH("TOTAL GENERAL",$A$11:$A$100,0),COLUMN(N77)-1)),""))))</f>
        <v/>
      </c>
      <c r="Y77" s="21" t="str">
        <f ca="1">IF(OR($A77="Pn",$A78="Pn"),"",IF(OR($A77="Pn",$A78="Pn"),"",IF($A77="TOTAL GENERAL",SUM(Y$11:Y75),IF(AND(O77&lt;&gt;"",$A77&lt;&gt;"Pn"),IF(O77&lt;OFFSET($A$10,MATCH("TOTAL GENERAL",$A$11:$A$100,0),COLUMN(O77)-1),0,O77-OFFSET($A$10,MATCH("TOTAL GENERAL",$A$11:$A$100,0),COLUMN(O77)-1)),""))))</f>
        <v/>
      </c>
      <c r="Z77" s="21" t="str">
        <f ca="1">IF(OR($A77="Pn",$A78="Pn"),"",IF($A77="TOTAL GENERAL",SUM(Z$11:Z75),IF(AND(P77&lt;&gt;"",$A77&lt;&gt;"Pn"),IF(P77&gt;OFFSET($A$10,MATCH("TOTAL GENERAL",$A$11:$A$100,0),COLUMN(P77)-1),0,OFFSET($A$10,MATCH("TOTAL GENERAL",$A$11:$A$100,0),COLUMN(P77)-1)-P77),"")))</f>
        <v/>
      </c>
      <c r="AA77" s="21" t="str">
        <f ca="1">IF(OR($A77="Pn",$A78="Pn"),"",IF(OR($A77="Pn",$A78="Pn"),"",IF($A77="TOTAL GENERAL",SUM(AA$11:AA75),IF(AND(Q77&lt;&gt;"",$A77&lt;&gt;"Pn"),IF(Q77&lt;OFFSET($A$10,MATCH("TOTAL GENERAL",$A$11:$A$100,0),COLUMN(Q77)-1),0,Q77-OFFSET($A$10,MATCH("TOTAL GENERAL",$A$11:$A$100,0),COLUMN(Q77)-1)),""))))</f>
        <v/>
      </c>
      <c r="AB77" s="21" t="str">
        <f>IF(OR($A77="Pn",$A78="Pn"),"",IF($A77="TOTAL GENERAL",SUM(AB$11:AB75),IF(AND(H77&lt;&gt;"",$A77&lt;&gt;"Pn"),R77*$D77,"")))</f>
        <v/>
      </c>
      <c r="AC77" s="21" t="str">
        <f>IF(OR($A77="Pn",$A78="Pn"),"",IF($A77="TOTAL GENERAL",SUM(AC$11:AC75),IF(AND(I77&lt;&gt;"",$A77&lt;&gt;"Pn"),S77*$D77,"")))</f>
        <v/>
      </c>
      <c r="AD77" s="21" t="str">
        <f>IF(OR($A77="Pn",$A78="Pn"),"",IF($A77="TOTAL GENERAL",SUM(AD$11:AD75),IF(AND(J77&lt;&gt;"",$A77&lt;&gt;"Pn"),T77*$D77,"")))</f>
        <v/>
      </c>
      <c r="AE77" s="21" t="str">
        <f>IF(OR($A77="Pn",$A78="Pn"),"",IF($A77="TOTAL GENERAL",SUM(AE$11:AE75),IF(AND(K77&lt;&gt;"",$A77&lt;&gt;"Pn"),U77*$D77,"")))</f>
        <v/>
      </c>
      <c r="AF77" s="21" t="str">
        <f>IF(OR($A77="Pn",$A78="Pn"),"",IF($A77="TOTAL GENERAL",SUM(AF$11:AF75),IF(AND(L77&lt;&gt;"",$A77&lt;&gt;"Pn"),V77*$D77,"")))</f>
        <v/>
      </c>
      <c r="AG77" s="21" t="str">
        <f>IF(OR($A77="Pn",$A78="Pn"),"",IF($A77="TOTAL GENERAL",SUM(AG$11:AG75),IF(AND(M77&lt;&gt;"",$A77&lt;&gt;"Pn"),W77*$D77,"")))</f>
        <v/>
      </c>
      <c r="AH77" s="21" t="str">
        <f>IF(OR($A77="Pn",$A78="Pn"),"",IF($A77="TOTAL GENERAL",SUM(AH$11:AH75),IF(AND(N77&lt;&gt;"",$A77&lt;&gt;"Pn"),X77*$D77,"")))</f>
        <v/>
      </c>
      <c r="AI77" s="21" t="str">
        <f>IF(OR($A77="Pn",$A78="Pn"),"",IF($A77="TOTAL GENERAL",SUM(AI$11:AI75),IF(AND(O77&lt;&gt;"",$A77&lt;&gt;"Pn"),Y77*$D77,"")))</f>
        <v/>
      </c>
      <c r="AJ77" s="21" t="str">
        <f>IF(OR($A77="Pn",$A78="Pn"),"",IF($A77="TOTAL GENERAL",SUM(AJ$11:AJ75),IF(AND(P77&lt;&gt;"",$A77&lt;&gt;"Pn"),Z77*$F77,"")))</f>
        <v/>
      </c>
      <c r="AK77" s="21" t="str">
        <f>IF(OR($A77="Pn",$A78="Pn"),"",IF($A77="TOTAL GENERAL",SUM(AK$11:AK75),IF(AND(Q77&lt;&gt;"",$A77&lt;&gt;"Pn"),AA77*$G77,"")))</f>
        <v/>
      </c>
      <c r="AL77" s="19" t="str">
        <f ca="1">IF($A77="TOTAL GENERAL",SUM(AL$11:AL75),IF(AND(R77&lt;&gt;"",$A77&lt;&gt;"Pn"),IF(OFFSET($A$11,MATCH("TOTAL GENERAL",$A$11:$A$100,0)-1,COLUMN(AA77))=0,0,AB77/OFFSET($A$11,MATCH("TOTAL GENERAL",$A$11:$A$100,0)-1,COLUMN(AA77))),""))</f>
        <v/>
      </c>
      <c r="AM77" s="19" t="str">
        <f ca="1">IF($A77="TOTAL GENERAL",SUM(AM$11:AM75),IF(AND(S77&lt;&gt;"",$A77&lt;&gt;"Pn"),IF(OFFSET($A$11,MATCH("TOTAL GENERAL",$A$11:$A$100,0)-1,COLUMN(AB77))=0,0,AC77/OFFSET($A$11,MATCH("TOTAL GENERAL",$A$11:$A$100,0)-1,COLUMN(AB77))),""))</f>
        <v/>
      </c>
      <c r="AN77" s="19" t="str">
        <f ca="1">IF($A77="TOTAL GENERAL",SUM(AN$11:AN75),IF(AND(T77&lt;&gt;"",$A77&lt;&gt;"Pn"),IF(OFFSET($A$11,MATCH("TOTAL GENERAL",$A$11:$A$100,0)-1,COLUMN(AC77))=0,0,AD77/OFFSET($A$11,MATCH("TOTAL GENERAL",$A$11:$A$100,0)-1,COLUMN(AC77))),""))</f>
        <v/>
      </c>
      <c r="AO77" s="19" t="str">
        <f ca="1">IF($A77="TOTAL GENERAL",SUM(AO$11:AO75),IF(AND(U77&lt;&gt;"",$A77&lt;&gt;"Pn"),IF(OFFSET($A$11,MATCH("TOTAL GENERAL",$A$11:$A$100,0)-1,COLUMN(AD77))=0,0,AE77/OFFSET($A$11,MATCH("TOTAL GENERAL",$A$11:$A$100,0)-1,COLUMN(AD77))),""))</f>
        <v/>
      </c>
      <c r="AP77" s="19" t="str">
        <f ca="1">IF($A77="TOTAL GENERAL",SUM(AP$11:AP75),IF(AND(V77&lt;&gt;"",$A77&lt;&gt;"Pn"),IF(OFFSET($A$11,MATCH("TOTAL GENERAL",$A$11:$A$100,0)-1,COLUMN(AE77))=0,0,AF77/OFFSET($A$11,MATCH("TOTAL GENERAL",$A$11:$A$100,0)-1,COLUMN(AE77))),""))</f>
        <v/>
      </c>
      <c r="AQ77" s="19" t="str">
        <f ca="1">IF($A77="TOTAL GENERAL",SUM(AQ$11:AQ75),IF(AND(W77&lt;&gt;"",$A77&lt;&gt;"Pn"),IF(OFFSET($A$11,MATCH("TOTAL GENERAL",$A$11:$A$100,0)-1,COLUMN(AF77))=0,0,AG77/OFFSET($A$11,MATCH("TOTAL GENERAL",$A$11:$A$100,0)-1,COLUMN(AF77))),""))</f>
        <v/>
      </c>
      <c r="AR77" s="19" t="str">
        <f ca="1">IF($A77="TOTAL GENERAL",SUM(AR$11:AR75),IF(AND(X77&lt;&gt;"",$A77&lt;&gt;"Pn"),IF(OFFSET($A$11,MATCH("TOTAL GENERAL",$A$11:$A$100,0)-1,COLUMN(AG77))=0,0,AH77/OFFSET($A$11,MATCH("TOTAL GENERAL",$A$11:$A$100,0)-1,COLUMN(AG77))),""))</f>
        <v/>
      </c>
      <c r="AS77" s="19" t="str">
        <f ca="1">IF($A77="TOTAL GENERAL",SUM(AS$11:AS75),IF(AND(Y77&lt;&gt;"",$A77&lt;&gt;"Pn"),IF(OFFSET($A$11,MATCH("TOTAL GENERAL",$A$11:$A$100,0)-1,COLUMN(AH77))=0,0,AI77/OFFSET($A$11,MATCH("TOTAL GENERAL",$A$11:$A$100,0)-1,COLUMN(AH77))),""))</f>
        <v/>
      </c>
      <c r="AT77" s="19" t="str">
        <f ca="1">IF($A77="TOTAL GENERAL",SUM(AT$11:AT75),IF(AND(Z77&lt;&gt;"",$A77&lt;&gt;"Pn"),IF(OFFSET($A$11,MATCH("TOTAL GENERAL",$A$11:$A$100,0)-1,COLUMN(AI77))=0,0,AJ77/OFFSET($A$11,MATCH("TOTAL GENERAL",$A$11:$A$100,0)-1,COLUMN(AI77))),""))</f>
        <v/>
      </c>
      <c r="AU77" s="19" t="str">
        <f ca="1">IF($A77="TOTAL GENERAL",SUM(AU$11:AU75),IF(AND(AA77&lt;&gt;"",$A77&lt;&gt;"Pn"),IF(OFFSET($A$11,MATCH("TOTAL GENERAL",$A$11:$A$100,0)-1,COLUMN(AJ77))=0,0,AK77/OFFSET($A$11,MATCH("TOTAL GENERAL",$A$11:$A$100,0)-1,COLUMN(AJ77))),""))</f>
        <v/>
      </c>
      <c r="AV77" s="182" t="str">
        <f ca="1">IF(A77="TOTAL GENERAL",SUM(AV$11:AV75),IF(COUNTIF(AL77:AU77,"")&lt;COUNTA($AL$10:$AU$10),(IF(AL77&lt;&gt;"",AL77*OFFSET($A$10,MATCH("Pn",$A$11:$A$100,0),1),0)+IF(AM77&lt;&gt;"",AM77*OFFSET($A$10,MATCH("Pn",$A$11:$A$100,0),2),0)+IF(AN77&lt;&gt;"",AN77*OFFSET($A$10,MATCH("Pn",$A$11:$A$100,0),3),0)+IF(AO77&lt;&gt;"",AO77*OFFSET($A$10,MATCH("Pn",$A$11:$A$100,0),4),0)+IF(AP77&lt;&gt;"",AP77*OFFSET($A$10,MATCH("Pn",$A$11:$A$100,0),5),0)+IF(AQ77&lt;&gt;"",AQ77*OFFSET($A$10,MATCH("Pn",$A$11:$A$100,0),6),0)+IF(AR77&lt;&gt;"",AR77*OFFSET($A$10,MATCH("Pn",$A$11:$A$100,0),7),0)+IF(AS77&lt;&gt;"",AS77*OFFSET($A$10,MATCH("Pn",$A$11:$A$100,0),8),0)+IF(AT77&lt;&gt;"",AT77*OFFSET($A$10,MATCH("Pn",$A$11:$A$100,0),9),0)+IF(AU77&lt;&gt;"",AU77*OFFSET($A$10,MATCH("Pn",$A$11:$A$100,0),10),0))*OFFSET($A$10,MATCH("FC",$A$11:$A$100,0),2),""))</f>
        <v/>
      </c>
      <c r="AW77" s="10" t="str">
        <f ca="1">IF(OR(A77="Pn",A78="Pn"),"",IF(AND(AV77="",H77&lt;&gt;""),-H77,IF(A77="TOTAL GENERAL",SUM(AW$11:AW75),IF(AV77&lt;&gt;"",AV77-C77,""))))</f>
        <v/>
      </c>
    </row>
    <row r="78" spans="1:49" s="4" customFormat="1" x14ac:dyDescent="0.25">
      <c r="A78" s="15" t="s">
        <v>436</v>
      </c>
      <c r="B78" s="15" t="s">
        <v>436</v>
      </c>
      <c r="C78" s="179" t="s">
        <v>436</v>
      </c>
      <c r="D78" s="16" t="s">
        <v>436</v>
      </c>
      <c r="E78" s="9" t="str">
        <f ca="1">IF(AND($A79="Pn",COLUMN(C76)&lt;COUNTIF(PonderacionIndicadores!$A$1:$A$139,"Colon y recto")-1),OFFSET($F$10,0,COLUMN(E134)),IF(AND(A78="Pn",(COUNTIF(PonderacionIndicadores!$A$1:$A$139,"Colon y recto"))&gt;COLUMN(D78)),OFFSET(PonderacionIndicadores!$A$1,MATCH("Colon y recto",PonderacionIndicadores!$A$1:$A$139,0)+COLUMN(D78)-2,3),IF(A78="TOTAL GENERAL",SUM(E$11:E76),IF(D78&lt;&gt;"",D78/OFFSET($A$10,MATCH("TOTAL GENERAL",$A$11:$A$100,0),3),""))))</f>
        <v/>
      </c>
      <c r="F78" s="16" t="s">
        <v>436</v>
      </c>
      <c r="G78" s="16" t="s">
        <v>436</v>
      </c>
      <c r="H78" s="18" t="s">
        <v>436</v>
      </c>
      <c r="I78" s="19" t="s">
        <v>436</v>
      </c>
      <c r="J78" s="18" t="s">
        <v>436</v>
      </c>
      <c r="K78" s="19" t="s">
        <v>436</v>
      </c>
      <c r="L78" s="18" t="s">
        <v>436</v>
      </c>
      <c r="M78" s="19" t="s">
        <v>436</v>
      </c>
      <c r="N78" s="19" t="s">
        <v>436</v>
      </c>
      <c r="O78" s="19" t="s">
        <v>436</v>
      </c>
      <c r="P78" s="180" t="s">
        <v>436</v>
      </c>
      <c r="Q78" s="18" t="s">
        <v>436</v>
      </c>
      <c r="R78" s="21" t="str">
        <f ca="1">IF(OR($A78="Pn",$A79="Pn"),"",IF($A78="TOTAL GENERAL",SUM(R$11:R76),IF(AND(H78&lt;&gt;"",$A78&lt;&gt;"Pn"),IF(H78&gt;OFFSET($A$10,MATCH("TOTAL GENERAL",$A$11:$A$100,0),COLUMN(H78)-1),0,OFFSET($A$10,MATCH("TOTAL GENERAL",$A$11:$A$100,0),COLUMN(H78)-1)-H78),"")))</f>
        <v/>
      </c>
      <c r="S78" s="21" t="str">
        <f ca="1">IF(OR($A78="Pn",$A79="Pn"),"",IF(OR($A78="Pn",$A79="Pn"),"",IF($A78="TOTAL GENERAL",SUM(S$11:S76),IF(AND(I78&lt;&gt;"",$A78&lt;&gt;"Pn"),IF(I78&lt;OFFSET($A$10,MATCH("TOTAL GENERAL",$A$11:$A$100,0),COLUMN(I78)-1),0,I78-OFFSET($A$10,MATCH("TOTAL GENERAL",$A$11:$A$100,0),COLUMN(I78)-1)),""))))</f>
        <v/>
      </c>
      <c r="T78" s="21" t="str">
        <f ca="1">IF(OR($A78="Pn",$A79="Pn"),"",IF(OR($A78="Pn",$A79="Pn"),"",IF($A78="TOTAL GENERAL",SUM(T$11:T76),IF(AND(J78&lt;&gt;"",$A78&lt;&gt;"Pn"),IF(J78&gt;OFFSET($A$10,MATCH("TOTAL GENERAL",$A$11:$A$100,0),COLUMN(J78)-1),0,OFFSET($A$10,MATCH("TOTAL GENERAL",$A$11:$A$100,0),COLUMN(J78)-1)-J78),""))))</f>
        <v/>
      </c>
      <c r="U78" s="21" t="str">
        <f ca="1">IF(OR($A78="Pn",$A79="Pn"),"",IF($A78="TOTAL GENERAL",SUM(U$11:U76),IF(AND(K78&lt;&gt;"",$A78&lt;&gt;"Pn"),IF(K78&lt;OFFSET($A$10,MATCH("TOTAL GENERAL",$A$11:$A$100,0),COLUMN(K78)-1),0,K78-OFFSET($A$10,MATCH("TOTAL GENERAL",$A$11:$A$100,0),COLUMN(K78)-1)),"")))</f>
        <v/>
      </c>
      <c r="V78" s="21" t="str">
        <f ca="1">IF(OR($A78="Pn",$A79="Pn"),"",IF(OR($A78="Pn",$A79="Pn"),"",IF($A78="TOTAL GENERAL",SUM(V$11:V76),IF(AND(L78&lt;&gt;"",$A78&lt;&gt;"Pn"),IF(L78&gt;OFFSET($A$10,MATCH("TOTAL GENERAL",$A$11:$A$100,0),COLUMN(L78)-1),0,OFFSET($A$10,MATCH("TOTAL GENERAL",$A$11:$A$100,0),COLUMN(L78)-1)-L78),""))))</f>
        <v/>
      </c>
      <c r="W78" s="21" t="str">
        <f ca="1">IF(OR($A78="Pn",$A79="Pn"),"",IF(OR($A78="Pn",$A79="Pn"),"",IF($A78="TOTAL GENERAL",SUM(W$11:W76),IF(AND(M78&lt;&gt;"",$A78&lt;&gt;"Pn"),IF(M78&lt;OFFSET($A$10,MATCH("TOTAL GENERAL",$A$11:$A$100,0),COLUMN(M78)-1),0,M78-OFFSET($A$10,MATCH("TOTAL GENERAL",$A$11:$A$100,0),COLUMN(M78)-1)),""))))</f>
        <v/>
      </c>
      <c r="X78" s="21" t="str">
        <f ca="1">IF(OR($A78="Pn",$A79="Pn"),"",IF(OR($A78="Pn",$A79="Pn"),"",IF($A78="TOTAL GENERAL",SUM(X$11:X76),IF(AND(N78&lt;&gt;"",$A78&lt;&gt;"Pn"),IF(N78&lt;OFFSET($A$10,MATCH("TOTAL GENERAL",$A$11:$A$100,0),COLUMN(N78)-1),0,N78-OFFSET($A$10,MATCH("TOTAL GENERAL",$A$11:$A$100,0),COLUMN(N78)-1)),""))))</f>
        <v/>
      </c>
      <c r="Y78" s="21" t="str">
        <f ca="1">IF(OR($A78="Pn",$A79="Pn"),"",IF(OR($A78="Pn",$A79="Pn"),"",IF($A78="TOTAL GENERAL",SUM(Y$11:Y76),IF(AND(O78&lt;&gt;"",$A78&lt;&gt;"Pn"),IF(O78&lt;OFFSET($A$10,MATCH("TOTAL GENERAL",$A$11:$A$100,0),COLUMN(O78)-1),0,O78-OFFSET($A$10,MATCH("TOTAL GENERAL",$A$11:$A$100,0),COLUMN(O78)-1)),""))))</f>
        <v/>
      </c>
      <c r="Z78" s="21" t="str">
        <f ca="1">IF(OR($A78="Pn",$A79="Pn"),"",IF($A78="TOTAL GENERAL",SUM(Z$11:Z76),IF(AND(P78&lt;&gt;"",$A78&lt;&gt;"Pn"),IF(P78&gt;OFFSET($A$10,MATCH("TOTAL GENERAL",$A$11:$A$100,0),COLUMN(P78)-1),0,OFFSET($A$10,MATCH("TOTAL GENERAL",$A$11:$A$100,0),COLUMN(P78)-1)-P78),"")))</f>
        <v/>
      </c>
      <c r="AA78" s="21" t="str">
        <f ca="1">IF(OR($A78="Pn",$A79="Pn"),"",IF(OR($A78="Pn",$A79="Pn"),"",IF($A78="TOTAL GENERAL",SUM(AA$11:AA76),IF(AND(Q78&lt;&gt;"",$A78&lt;&gt;"Pn"),IF(Q78&lt;OFFSET($A$10,MATCH("TOTAL GENERAL",$A$11:$A$100,0),COLUMN(Q78)-1),0,Q78-OFFSET($A$10,MATCH("TOTAL GENERAL",$A$11:$A$100,0),COLUMN(Q78)-1)),""))))</f>
        <v/>
      </c>
      <c r="AB78" s="21" t="str">
        <f>IF(OR($A78="Pn",$A79="Pn"),"",IF($A78="TOTAL GENERAL",SUM(AB$11:AB76),IF(AND(H78&lt;&gt;"",$A78&lt;&gt;"Pn"),R78*$D78,"")))</f>
        <v/>
      </c>
      <c r="AC78" s="21" t="str">
        <f>IF(OR($A78="Pn",$A79="Pn"),"",IF($A78="TOTAL GENERAL",SUM(AC$11:AC76),IF(AND(I78&lt;&gt;"",$A78&lt;&gt;"Pn"),S78*$D78,"")))</f>
        <v/>
      </c>
      <c r="AD78" s="21" t="str">
        <f>IF(OR($A78="Pn",$A79="Pn"),"",IF($A78="TOTAL GENERAL",SUM(AD$11:AD76),IF(AND(J78&lt;&gt;"",$A78&lt;&gt;"Pn"),T78*$D78,"")))</f>
        <v/>
      </c>
      <c r="AE78" s="21" t="str">
        <f>IF(OR($A78="Pn",$A79="Pn"),"",IF($A78="TOTAL GENERAL",SUM(AE$11:AE76),IF(AND(K78&lt;&gt;"",$A78&lt;&gt;"Pn"),U78*$D78,"")))</f>
        <v/>
      </c>
      <c r="AF78" s="21" t="str">
        <f>IF(OR($A78="Pn",$A79="Pn"),"",IF($A78="TOTAL GENERAL",SUM(AF$11:AF76),IF(AND(L78&lt;&gt;"",$A78&lt;&gt;"Pn"),V78*$D78,"")))</f>
        <v/>
      </c>
      <c r="AG78" s="21" t="str">
        <f>IF(OR($A78="Pn",$A79="Pn"),"",IF($A78="TOTAL GENERAL",SUM(AG$11:AG76),IF(AND(M78&lt;&gt;"",$A78&lt;&gt;"Pn"),W78*$D78,"")))</f>
        <v/>
      </c>
      <c r="AH78" s="21" t="str">
        <f>IF(OR($A78="Pn",$A79="Pn"),"",IF($A78="TOTAL GENERAL",SUM(AH$11:AH76),IF(AND(N78&lt;&gt;"",$A78&lt;&gt;"Pn"),X78*$D78,"")))</f>
        <v/>
      </c>
      <c r="AI78" s="21" t="str">
        <f>IF(OR($A78="Pn",$A79="Pn"),"",IF($A78="TOTAL GENERAL",SUM(AI$11:AI76),IF(AND(O78&lt;&gt;"",$A78&lt;&gt;"Pn"),Y78*$D78,"")))</f>
        <v/>
      </c>
      <c r="AJ78" s="21" t="str">
        <f>IF(OR($A78="Pn",$A79="Pn"),"",IF($A78="TOTAL GENERAL",SUM(AJ$11:AJ76),IF(AND(P78&lt;&gt;"",$A78&lt;&gt;"Pn"),Z78*$F78,"")))</f>
        <v/>
      </c>
      <c r="AK78" s="21" t="str">
        <f>IF(OR($A78="Pn",$A79="Pn"),"",IF($A78="TOTAL GENERAL",SUM(AK$11:AK76),IF(AND(Q78&lt;&gt;"",$A78&lt;&gt;"Pn"),AA78*$G78,"")))</f>
        <v/>
      </c>
      <c r="AL78" s="19" t="str">
        <f ca="1">IF($A78="TOTAL GENERAL",SUM(AL$11:AL76),IF(AND(R78&lt;&gt;"",$A78&lt;&gt;"Pn"),IF(OFFSET($A$11,MATCH("TOTAL GENERAL",$A$11:$A$100,0)-1,COLUMN(AA78))=0,0,AB78/OFFSET($A$11,MATCH("TOTAL GENERAL",$A$11:$A$100,0)-1,COLUMN(AA78))),""))</f>
        <v/>
      </c>
      <c r="AM78" s="19" t="str">
        <f ca="1">IF($A78="TOTAL GENERAL",SUM(AM$11:AM76),IF(AND(S78&lt;&gt;"",$A78&lt;&gt;"Pn"),IF(OFFSET($A$11,MATCH("TOTAL GENERAL",$A$11:$A$100,0)-1,COLUMN(AB78))=0,0,AC78/OFFSET($A$11,MATCH("TOTAL GENERAL",$A$11:$A$100,0)-1,COLUMN(AB78))),""))</f>
        <v/>
      </c>
      <c r="AN78" s="19" t="str">
        <f ca="1">IF($A78="TOTAL GENERAL",SUM(AN$11:AN76),IF(AND(T78&lt;&gt;"",$A78&lt;&gt;"Pn"),IF(OFFSET($A$11,MATCH("TOTAL GENERAL",$A$11:$A$100,0)-1,COLUMN(AC78))=0,0,AD78/OFFSET($A$11,MATCH("TOTAL GENERAL",$A$11:$A$100,0)-1,COLUMN(AC78))),""))</f>
        <v/>
      </c>
      <c r="AO78" s="19" t="str">
        <f ca="1">IF($A78="TOTAL GENERAL",SUM(AO$11:AO76),IF(AND(U78&lt;&gt;"",$A78&lt;&gt;"Pn"),IF(OFFSET($A$11,MATCH("TOTAL GENERAL",$A$11:$A$100,0)-1,COLUMN(AD78))=0,0,AE78/OFFSET($A$11,MATCH("TOTAL GENERAL",$A$11:$A$100,0)-1,COLUMN(AD78))),""))</f>
        <v/>
      </c>
      <c r="AP78" s="19" t="str">
        <f ca="1">IF($A78="TOTAL GENERAL",SUM(AP$11:AP76),IF(AND(V78&lt;&gt;"",$A78&lt;&gt;"Pn"),IF(OFFSET($A$11,MATCH("TOTAL GENERAL",$A$11:$A$100,0)-1,COLUMN(AE78))=0,0,AF78/OFFSET($A$11,MATCH("TOTAL GENERAL",$A$11:$A$100,0)-1,COLUMN(AE78))),""))</f>
        <v/>
      </c>
      <c r="AQ78" s="19" t="str">
        <f ca="1">IF($A78="TOTAL GENERAL",SUM(AQ$11:AQ76),IF(AND(W78&lt;&gt;"",$A78&lt;&gt;"Pn"),IF(OFFSET($A$11,MATCH("TOTAL GENERAL",$A$11:$A$100,0)-1,COLUMN(AF78))=0,0,AG78/OFFSET($A$11,MATCH("TOTAL GENERAL",$A$11:$A$100,0)-1,COLUMN(AF78))),""))</f>
        <v/>
      </c>
      <c r="AR78" s="19" t="str">
        <f ca="1">IF($A78="TOTAL GENERAL",SUM(AR$11:AR76),IF(AND(X78&lt;&gt;"",$A78&lt;&gt;"Pn"),IF(OFFSET($A$11,MATCH("TOTAL GENERAL",$A$11:$A$100,0)-1,COLUMN(AG78))=0,0,AH78/OFFSET($A$11,MATCH("TOTAL GENERAL",$A$11:$A$100,0)-1,COLUMN(AG78))),""))</f>
        <v/>
      </c>
      <c r="AS78" s="19" t="str">
        <f ca="1">IF($A78="TOTAL GENERAL",SUM(AS$11:AS76),IF(AND(Y78&lt;&gt;"",$A78&lt;&gt;"Pn"),IF(OFFSET($A$11,MATCH("TOTAL GENERAL",$A$11:$A$100,0)-1,COLUMN(AH78))=0,0,AI78/OFFSET($A$11,MATCH("TOTAL GENERAL",$A$11:$A$100,0)-1,COLUMN(AH78))),""))</f>
        <v/>
      </c>
      <c r="AT78" s="19" t="str">
        <f ca="1">IF($A78="TOTAL GENERAL",SUM(AT$11:AT76),IF(AND(Z78&lt;&gt;"",$A78&lt;&gt;"Pn"),IF(OFFSET($A$11,MATCH("TOTAL GENERAL",$A$11:$A$100,0)-1,COLUMN(AI78))=0,0,AJ78/OFFSET($A$11,MATCH("TOTAL GENERAL",$A$11:$A$100,0)-1,COLUMN(AI78))),""))</f>
        <v/>
      </c>
      <c r="AU78" s="19" t="str">
        <f ca="1">IF($A78="TOTAL GENERAL",SUM(AU$11:AU76),IF(AND(AA78&lt;&gt;"",$A78&lt;&gt;"Pn"),IF(OFFSET($A$11,MATCH("TOTAL GENERAL",$A$11:$A$100,0)-1,COLUMN(AJ78))=0,0,AK78/OFFSET($A$11,MATCH("TOTAL GENERAL",$A$11:$A$100,0)-1,COLUMN(AJ78))),""))</f>
        <v/>
      </c>
      <c r="AV78" s="182" t="str">
        <f ca="1">IF(A78="TOTAL GENERAL",SUM(AV$11:AV76),IF(COUNTIF(AL78:AU78,"")&lt;COUNTA($AL$10:$AU$10),(IF(AL78&lt;&gt;"",AL78*OFFSET($A$10,MATCH("Pn",$A$11:$A$100,0),1),0)+IF(AM78&lt;&gt;"",AM78*OFFSET($A$10,MATCH("Pn",$A$11:$A$100,0),2),0)+IF(AN78&lt;&gt;"",AN78*OFFSET($A$10,MATCH("Pn",$A$11:$A$100,0),3),0)+IF(AO78&lt;&gt;"",AO78*OFFSET($A$10,MATCH("Pn",$A$11:$A$100,0),4),0)+IF(AP78&lt;&gt;"",AP78*OFFSET($A$10,MATCH("Pn",$A$11:$A$100,0),5),0)+IF(AQ78&lt;&gt;"",AQ78*OFFSET($A$10,MATCH("Pn",$A$11:$A$100,0),6),0)+IF(AR78&lt;&gt;"",AR78*OFFSET($A$10,MATCH("Pn",$A$11:$A$100,0),7),0)+IF(AS78&lt;&gt;"",AS78*OFFSET($A$10,MATCH("Pn",$A$11:$A$100,0),8),0)+IF(AT78&lt;&gt;"",AT78*OFFSET($A$10,MATCH("Pn",$A$11:$A$100,0),9),0)+IF(AU78&lt;&gt;"",AU78*OFFSET($A$10,MATCH("Pn",$A$11:$A$100,0),10),0))*OFFSET($A$10,MATCH("FC",$A$11:$A$100,0),2),""))</f>
        <v/>
      </c>
      <c r="AW78" s="10" t="str">
        <f ca="1">IF(OR(A78="Pn",A79="Pn"),"",IF(AND(AV78="",H78&lt;&gt;""),-H78,IF(A78="TOTAL GENERAL",SUM(AW$11:AW76),IF(AV78&lt;&gt;"",AV78-C78,""))))</f>
        <v/>
      </c>
    </row>
    <row r="79" spans="1:49" s="4" customFormat="1" x14ac:dyDescent="0.25">
      <c r="A79" s="15" t="s">
        <v>436</v>
      </c>
      <c r="B79" s="15" t="s">
        <v>436</v>
      </c>
      <c r="C79" s="179" t="s">
        <v>436</v>
      </c>
      <c r="D79" s="16" t="s">
        <v>436</v>
      </c>
      <c r="E79" s="9" t="str">
        <f ca="1">IF(AND($A80="Pn",COLUMN(C77)&lt;COUNTIF(PonderacionIndicadores!$A$1:$A$139,"Colon y recto")-1),OFFSET($F$10,0,COLUMN(E135)),IF(AND(A79="Pn",(COUNTIF(PonderacionIndicadores!$A$1:$A$139,"Colon y recto"))&gt;COLUMN(D79)),OFFSET(PonderacionIndicadores!$A$1,MATCH("Colon y recto",PonderacionIndicadores!$A$1:$A$139,0)+COLUMN(D79)-2,3),IF(A79="TOTAL GENERAL",SUM(E$11:E77),IF(D79&lt;&gt;"",D79/OFFSET($A$10,MATCH("TOTAL GENERAL",$A$11:$A$100,0),3),""))))</f>
        <v/>
      </c>
      <c r="F79" s="16" t="s">
        <v>436</v>
      </c>
      <c r="G79" s="16" t="s">
        <v>436</v>
      </c>
      <c r="H79" s="18" t="s">
        <v>436</v>
      </c>
      <c r="I79" s="19" t="s">
        <v>436</v>
      </c>
      <c r="J79" s="18" t="s">
        <v>436</v>
      </c>
      <c r="K79" s="19" t="s">
        <v>436</v>
      </c>
      <c r="L79" s="18" t="s">
        <v>436</v>
      </c>
      <c r="M79" s="19" t="s">
        <v>436</v>
      </c>
      <c r="N79" s="19" t="s">
        <v>436</v>
      </c>
      <c r="O79" s="19" t="s">
        <v>436</v>
      </c>
      <c r="P79" s="180" t="s">
        <v>436</v>
      </c>
      <c r="Q79" s="18" t="s">
        <v>436</v>
      </c>
      <c r="R79" s="21" t="str">
        <f ca="1">IF(OR($A79="Pn",$A80="Pn"),"",IF($A79="TOTAL GENERAL",SUM(R$11:R77),IF(AND(H79&lt;&gt;"",$A79&lt;&gt;"Pn"),IF(H79&gt;OFFSET($A$10,MATCH("TOTAL GENERAL",$A$11:$A$100,0),COLUMN(H79)-1),0,OFFSET($A$10,MATCH("TOTAL GENERAL",$A$11:$A$100,0),COLUMN(H79)-1)-H79),"")))</f>
        <v/>
      </c>
      <c r="S79" s="21" t="str">
        <f ca="1">IF(OR($A79="Pn",$A80="Pn"),"",IF(OR($A79="Pn",$A80="Pn"),"",IF($A79="TOTAL GENERAL",SUM(S$11:S77),IF(AND(I79&lt;&gt;"",$A79&lt;&gt;"Pn"),IF(I79&lt;OFFSET($A$10,MATCH("TOTAL GENERAL",$A$11:$A$100,0),COLUMN(I79)-1),0,I79-OFFSET($A$10,MATCH("TOTAL GENERAL",$A$11:$A$100,0),COLUMN(I79)-1)),""))))</f>
        <v/>
      </c>
      <c r="T79" s="21" t="str">
        <f ca="1">IF(OR($A79="Pn",$A80="Pn"),"",IF(OR($A79="Pn",$A80="Pn"),"",IF($A79="TOTAL GENERAL",SUM(T$11:T77),IF(AND(J79&lt;&gt;"",$A79&lt;&gt;"Pn"),IF(J79&gt;OFFSET($A$10,MATCH("TOTAL GENERAL",$A$11:$A$100,0),COLUMN(J79)-1),0,OFFSET($A$10,MATCH("TOTAL GENERAL",$A$11:$A$100,0),COLUMN(J79)-1)-J79),""))))</f>
        <v/>
      </c>
      <c r="U79" s="21" t="str">
        <f ca="1">IF(OR($A79="Pn",$A80="Pn"),"",IF($A79="TOTAL GENERAL",SUM(U$11:U77),IF(AND(K79&lt;&gt;"",$A79&lt;&gt;"Pn"),IF(K79&lt;OFFSET($A$10,MATCH("TOTAL GENERAL",$A$11:$A$100,0),COLUMN(K79)-1),0,K79-OFFSET($A$10,MATCH("TOTAL GENERAL",$A$11:$A$100,0),COLUMN(K79)-1)),"")))</f>
        <v/>
      </c>
      <c r="V79" s="21" t="str">
        <f ca="1">IF(OR($A79="Pn",$A80="Pn"),"",IF(OR($A79="Pn",$A80="Pn"),"",IF($A79="TOTAL GENERAL",SUM(V$11:V77),IF(AND(L79&lt;&gt;"",$A79&lt;&gt;"Pn"),IF(L79&gt;OFFSET($A$10,MATCH("TOTAL GENERAL",$A$11:$A$100,0),COLUMN(L79)-1),0,OFFSET($A$10,MATCH("TOTAL GENERAL",$A$11:$A$100,0),COLUMN(L79)-1)-L79),""))))</f>
        <v/>
      </c>
      <c r="W79" s="21" t="str">
        <f ca="1">IF(OR($A79="Pn",$A80="Pn"),"",IF(OR($A79="Pn",$A80="Pn"),"",IF($A79="TOTAL GENERAL",SUM(W$11:W77),IF(AND(M79&lt;&gt;"",$A79&lt;&gt;"Pn"),IF(M79&lt;OFFSET($A$10,MATCH("TOTAL GENERAL",$A$11:$A$100,0),COLUMN(M79)-1),0,M79-OFFSET($A$10,MATCH("TOTAL GENERAL",$A$11:$A$100,0),COLUMN(M79)-1)),""))))</f>
        <v/>
      </c>
      <c r="X79" s="21" t="str">
        <f ca="1">IF(OR($A79="Pn",$A80="Pn"),"",IF(OR($A79="Pn",$A80="Pn"),"",IF($A79="TOTAL GENERAL",SUM(X$11:X77),IF(AND(N79&lt;&gt;"",$A79&lt;&gt;"Pn"),IF(N79&lt;OFFSET($A$10,MATCH("TOTAL GENERAL",$A$11:$A$100,0),COLUMN(N79)-1),0,N79-OFFSET($A$10,MATCH("TOTAL GENERAL",$A$11:$A$100,0),COLUMN(N79)-1)),""))))</f>
        <v/>
      </c>
      <c r="Y79" s="21" t="str">
        <f ca="1">IF(OR($A79="Pn",$A80="Pn"),"",IF(OR($A79="Pn",$A80="Pn"),"",IF($A79="TOTAL GENERAL",SUM(Y$11:Y77),IF(AND(O79&lt;&gt;"",$A79&lt;&gt;"Pn"),IF(O79&lt;OFFSET($A$10,MATCH("TOTAL GENERAL",$A$11:$A$100,0),COLUMN(O79)-1),0,O79-OFFSET($A$10,MATCH("TOTAL GENERAL",$A$11:$A$100,0),COLUMN(O79)-1)),""))))</f>
        <v/>
      </c>
      <c r="Z79" s="21" t="str">
        <f ca="1">IF(OR($A79="Pn",$A80="Pn"),"",IF($A79="TOTAL GENERAL",SUM(Z$11:Z77),IF(AND(P79&lt;&gt;"",$A79&lt;&gt;"Pn"),IF(P79&gt;OFFSET($A$10,MATCH("TOTAL GENERAL",$A$11:$A$100,0),COLUMN(P79)-1),0,OFFSET($A$10,MATCH("TOTAL GENERAL",$A$11:$A$100,0),COLUMN(P79)-1)-P79),"")))</f>
        <v/>
      </c>
      <c r="AA79" s="21" t="str">
        <f ca="1">IF(OR($A79="Pn",$A80="Pn"),"",IF(OR($A79="Pn",$A80="Pn"),"",IF($A79="TOTAL GENERAL",SUM(AA$11:AA77),IF(AND(Q79&lt;&gt;"",$A79&lt;&gt;"Pn"),IF(Q79&lt;OFFSET($A$10,MATCH("TOTAL GENERAL",$A$11:$A$100,0),COLUMN(Q79)-1),0,Q79-OFFSET($A$10,MATCH("TOTAL GENERAL",$A$11:$A$100,0),COLUMN(Q79)-1)),""))))</f>
        <v/>
      </c>
      <c r="AB79" s="21" t="str">
        <f>IF(OR($A79="Pn",$A80="Pn"),"",IF($A79="TOTAL GENERAL",SUM(AB$11:AB77),IF(AND(H79&lt;&gt;"",$A79&lt;&gt;"Pn"),R79*$D79,"")))</f>
        <v/>
      </c>
      <c r="AC79" s="21" t="str">
        <f>IF(OR($A79="Pn",$A80="Pn"),"",IF($A79="TOTAL GENERAL",SUM(AC$11:AC77),IF(AND(I79&lt;&gt;"",$A79&lt;&gt;"Pn"),S79*$D79,"")))</f>
        <v/>
      </c>
      <c r="AD79" s="21" t="str">
        <f>IF(OR($A79="Pn",$A80="Pn"),"",IF($A79="TOTAL GENERAL",SUM(AD$11:AD77),IF(AND(J79&lt;&gt;"",$A79&lt;&gt;"Pn"),T79*$D79,"")))</f>
        <v/>
      </c>
      <c r="AE79" s="21" t="str">
        <f>IF(OR($A79="Pn",$A80="Pn"),"",IF($A79="TOTAL GENERAL",SUM(AE$11:AE77),IF(AND(K79&lt;&gt;"",$A79&lt;&gt;"Pn"),U79*$D79,"")))</f>
        <v/>
      </c>
      <c r="AF79" s="21" t="str">
        <f>IF(OR($A79="Pn",$A80="Pn"),"",IF($A79="TOTAL GENERAL",SUM(AF$11:AF77),IF(AND(L79&lt;&gt;"",$A79&lt;&gt;"Pn"),V79*$D79,"")))</f>
        <v/>
      </c>
      <c r="AG79" s="21" t="str">
        <f>IF(OR($A79="Pn",$A80="Pn"),"",IF($A79="TOTAL GENERAL",SUM(AG$11:AG77),IF(AND(M79&lt;&gt;"",$A79&lt;&gt;"Pn"),W79*$D79,"")))</f>
        <v/>
      </c>
      <c r="AH79" s="21" t="str">
        <f>IF(OR($A79="Pn",$A80="Pn"),"",IF($A79="TOTAL GENERAL",SUM(AH$11:AH77),IF(AND(N79&lt;&gt;"",$A79&lt;&gt;"Pn"),X79*$D79,"")))</f>
        <v/>
      </c>
      <c r="AI79" s="21" t="str">
        <f>IF(OR($A79="Pn",$A80="Pn"),"",IF($A79="TOTAL GENERAL",SUM(AI$11:AI77),IF(AND(O79&lt;&gt;"",$A79&lt;&gt;"Pn"),Y79*$D79,"")))</f>
        <v/>
      </c>
      <c r="AJ79" s="21" t="str">
        <f>IF(OR($A79="Pn",$A80="Pn"),"",IF($A79="TOTAL GENERAL",SUM(AJ$11:AJ77),IF(AND(P79&lt;&gt;"",$A79&lt;&gt;"Pn"),Z79*$F79,"")))</f>
        <v/>
      </c>
      <c r="AK79" s="21" t="str">
        <f>IF(OR($A79="Pn",$A80="Pn"),"",IF($A79="TOTAL GENERAL",SUM(AK$11:AK77),IF(AND(Q79&lt;&gt;"",$A79&lt;&gt;"Pn"),AA79*$G79,"")))</f>
        <v/>
      </c>
      <c r="AL79" s="19" t="str">
        <f ca="1">IF($A79="TOTAL GENERAL",SUM(AL$11:AL77),IF(AND(R79&lt;&gt;"",$A79&lt;&gt;"Pn"),IF(OFFSET($A$11,MATCH("TOTAL GENERAL",$A$11:$A$100,0)-1,COLUMN(AA79))=0,0,AB79/OFFSET($A$11,MATCH("TOTAL GENERAL",$A$11:$A$100,0)-1,COLUMN(AA79))),""))</f>
        <v/>
      </c>
      <c r="AM79" s="19" t="str">
        <f ca="1">IF($A79="TOTAL GENERAL",SUM(AM$11:AM77),IF(AND(S79&lt;&gt;"",$A79&lt;&gt;"Pn"),IF(OFFSET($A$11,MATCH("TOTAL GENERAL",$A$11:$A$100,0)-1,COLUMN(AB79))=0,0,AC79/OFFSET($A$11,MATCH("TOTAL GENERAL",$A$11:$A$100,0)-1,COLUMN(AB79))),""))</f>
        <v/>
      </c>
      <c r="AN79" s="19" t="str">
        <f ca="1">IF($A79="TOTAL GENERAL",SUM(AN$11:AN77),IF(AND(T79&lt;&gt;"",$A79&lt;&gt;"Pn"),IF(OFFSET($A$11,MATCH("TOTAL GENERAL",$A$11:$A$100,0)-1,COLUMN(AC79))=0,0,AD79/OFFSET($A$11,MATCH("TOTAL GENERAL",$A$11:$A$100,0)-1,COLUMN(AC79))),""))</f>
        <v/>
      </c>
      <c r="AO79" s="19" t="str">
        <f ca="1">IF($A79="TOTAL GENERAL",SUM(AO$11:AO77),IF(AND(U79&lt;&gt;"",$A79&lt;&gt;"Pn"),IF(OFFSET($A$11,MATCH("TOTAL GENERAL",$A$11:$A$100,0)-1,COLUMN(AD79))=0,0,AE79/OFFSET($A$11,MATCH("TOTAL GENERAL",$A$11:$A$100,0)-1,COLUMN(AD79))),""))</f>
        <v/>
      </c>
      <c r="AP79" s="19" t="str">
        <f ca="1">IF($A79="TOTAL GENERAL",SUM(AP$11:AP77),IF(AND(V79&lt;&gt;"",$A79&lt;&gt;"Pn"),IF(OFFSET($A$11,MATCH("TOTAL GENERAL",$A$11:$A$100,0)-1,COLUMN(AE79))=0,0,AF79/OFFSET($A$11,MATCH("TOTAL GENERAL",$A$11:$A$100,0)-1,COLUMN(AE79))),""))</f>
        <v/>
      </c>
      <c r="AQ79" s="19" t="str">
        <f ca="1">IF($A79="TOTAL GENERAL",SUM(AQ$11:AQ77),IF(AND(W79&lt;&gt;"",$A79&lt;&gt;"Pn"),IF(OFFSET($A$11,MATCH("TOTAL GENERAL",$A$11:$A$100,0)-1,COLUMN(AF79))=0,0,AG79/OFFSET($A$11,MATCH("TOTAL GENERAL",$A$11:$A$100,0)-1,COLUMN(AF79))),""))</f>
        <v/>
      </c>
      <c r="AR79" s="19" t="str">
        <f ca="1">IF($A79="TOTAL GENERAL",SUM(AR$11:AR77),IF(AND(X79&lt;&gt;"",$A79&lt;&gt;"Pn"),IF(OFFSET($A$11,MATCH("TOTAL GENERAL",$A$11:$A$100,0)-1,COLUMN(AG79))=0,0,AH79/OFFSET($A$11,MATCH("TOTAL GENERAL",$A$11:$A$100,0)-1,COLUMN(AG79))),""))</f>
        <v/>
      </c>
      <c r="AS79" s="19" t="str">
        <f ca="1">IF($A79="TOTAL GENERAL",SUM(AS$11:AS77),IF(AND(Y79&lt;&gt;"",$A79&lt;&gt;"Pn"),IF(OFFSET($A$11,MATCH("TOTAL GENERAL",$A$11:$A$100,0)-1,COLUMN(AH79))=0,0,AI79/OFFSET($A$11,MATCH("TOTAL GENERAL",$A$11:$A$100,0)-1,COLUMN(AH79))),""))</f>
        <v/>
      </c>
      <c r="AT79" s="19" t="str">
        <f ca="1">IF($A79="TOTAL GENERAL",SUM(AT$11:AT77),IF(AND(Z79&lt;&gt;"",$A79&lt;&gt;"Pn"),IF(OFFSET($A$11,MATCH("TOTAL GENERAL",$A$11:$A$100,0)-1,COLUMN(AI79))=0,0,AJ79/OFFSET($A$11,MATCH("TOTAL GENERAL",$A$11:$A$100,0)-1,COLUMN(AI79))),""))</f>
        <v/>
      </c>
      <c r="AU79" s="19" t="str">
        <f ca="1">IF($A79="TOTAL GENERAL",SUM(AU$11:AU77),IF(AND(AA79&lt;&gt;"",$A79&lt;&gt;"Pn"),IF(OFFSET($A$11,MATCH("TOTAL GENERAL",$A$11:$A$100,0)-1,COLUMN(AJ79))=0,0,AK79/OFFSET($A$11,MATCH("TOTAL GENERAL",$A$11:$A$100,0)-1,COLUMN(AJ79))),""))</f>
        <v/>
      </c>
      <c r="AV79" s="182" t="str">
        <f ca="1">IF(A79="TOTAL GENERAL",SUM(AV$11:AV77),IF(COUNTIF(AL79:AU79,"")&lt;COUNTA($AL$10:$AU$10),(IF(AL79&lt;&gt;"",AL79*OFFSET($A$10,MATCH("Pn",$A$11:$A$100,0),1),0)+IF(AM79&lt;&gt;"",AM79*OFFSET($A$10,MATCH("Pn",$A$11:$A$100,0),2),0)+IF(AN79&lt;&gt;"",AN79*OFFSET($A$10,MATCH("Pn",$A$11:$A$100,0),3),0)+IF(AO79&lt;&gt;"",AO79*OFFSET($A$10,MATCH("Pn",$A$11:$A$100,0),4),0)+IF(AP79&lt;&gt;"",AP79*OFFSET($A$10,MATCH("Pn",$A$11:$A$100,0),5),0)+IF(AQ79&lt;&gt;"",AQ79*OFFSET($A$10,MATCH("Pn",$A$11:$A$100,0),6),0)+IF(AR79&lt;&gt;"",AR79*OFFSET($A$10,MATCH("Pn",$A$11:$A$100,0),7),0)+IF(AS79&lt;&gt;"",AS79*OFFSET($A$10,MATCH("Pn",$A$11:$A$100,0),8),0)+IF(AT79&lt;&gt;"",AT79*OFFSET($A$10,MATCH("Pn",$A$11:$A$100,0),9),0)+IF(AU79&lt;&gt;"",AU79*OFFSET($A$10,MATCH("Pn",$A$11:$A$100,0),10),0))*OFFSET($A$10,MATCH("FC",$A$11:$A$100,0),2),""))</f>
        <v/>
      </c>
      <c r="AW79" s="10" t="str">
        <f ca="1">IF(OR(A79="Pn",A80="Pn"),"",IF(AND(AV79="",H79&lt;&gt;""),-H79,IF(A79="TOTAL GENERAL",SUM(AW$11:AW77),IF(AV79&lt;&gt;"",AV79-C79,""))))</f>
        <v/>
      </c>
    </row>
    <row r="80" spans="1:49" s="4" customFormat="1" x14ac:dyDescent="0.25">
      <c r="A80" s="15" t="s">
        <v>436</v>
      </c>
      <c r="B80" s="15" t="s">
        <v>436</v>
      </c>
      <c r="C80" s="179" t="s">
        <v>436</v>
      </c>
      <c r="D80" s="16" t="s">
        <v>436</v>
      </c>
      <c r="E80" s="9" t="str">
        <f ca="1">IF(AND($A81="Pn",COLUMN(C78)&lt;COUNTIF(PonderacionIndicadores!$A$1:$A$139,"Colon y recto")-1),OFFSET($F$10,0,COLUMN(E136)),IF(AND(A80="Pn",(COUNTIF(PonderacionIndicadores!$A$1:$A$139,"Colon y recto"))&gt;COLUMN(D80)),OFFSET(PonderacionIndicadores!$A$1,MATCH("Colon y recto",PonderacionIndicadores!$A$1:$A$139,0)+COLUMN(D80)-2,3),IF(A80="TOTAL GENERAL",SUM(E$11:E78),IF(D80&lt;&gt;"",D80/OFFSET($A$10,MATCH("TOTAL GENERAL",$A$11:$A$100,0),3),""))))</f>
        <v/>
      </c>
      <c r="F80" s="16" t="s">
        <v>436</v>
      </c>
      <c r="G80" s="16" t="s">
        <v>436</v>
      </c>
      <c r="H80" s="18" t="s">
        <v>436</v>
      </c>
      <c r="I80" s="19" t="s">
        <v>436</v>
      </c>
      <c r="J80" s="18" t="s">
        <v>436</v>
      </c>
      <c r="K80" s="19" t="s">
        <v>436</v>
      </c>
      <c r="L80" s="18" t="s">
        <v>436</v>
      </c>
      <c r="M80" s="19" t="s">
        <v>436</v>
      </c>
      <c r="N80" s="19" t="s">
        <v>436</v>
      </c>
      <c r="O80" s="19" t="s">
        <v>436</v>
      </c>
      <c r="P80" s="180" t="s">
        <v>436</v>
      </c>
      <c r="Q80" s="18" t="s">
        <v>436</v>
      </c>
      <c r="R80" s="21" t="str">
        <f ca="1">IF(OR($A80="Pn",$A81="Pn"),"",IF($A80="TOTAL GENERAL",SUM(R$11:R78),IF(AND(H80&lt;&gt;"",$A80&lt;&gt;"Pn"),IF(H80&gt;OFFSET($A$10,MATCH("TOTAL GENERAL",$A$11:$A$100,0),COLUMN(H80)-1),0,OFFSET($A$10,MATCH("TOTAL GENERAL",$A$11:$A$100,0),COLUMN(H80)-1)-H80),"")))</f>
        <v/>
      </c>
      <c r="S80" s="21" t="str">
        <f ca="1">IF(OR($A80="Pn",$A81="Pn"),"",IF(OR($A80="Pn",$A81="Pn"),"",IF($A80="TOTAL GENERAL",SUM(S$11:S78),IF(AND(I80&lt;&gt;"",$A80&lt;&gt;"Pn"),IF(I80&lt;OFFSET($A$10,MATCH("TOTAL GENERAL",$A$11:$A$100,0),COLUMN(I80)-1),0,I80-OFFSET($A$10,MATCH("TOTAL GENERAL",$A$11:$A$100,0),COLUMN(I80)-1)),""))))</f>
        <v/>
      </c>
      <c r="T80" s="21" t="str">
        <f ca="1">IF(OR($A80="Pn",$A81="Pn"),"",IF(OR($A80="Pn",$A81="Pn"),"",IF($A80="TOTAL GENERAL",SUM(T$11:T78),IF(AND(J80&lt;&gt;"",$A80&lt;&gt;"Pn"),IF(J80&gt;OFFSET($A$10,MATCH("TOTAL GENERAL",$A$11:$A$100,0),COLUMN(J80)-1),0,OFFSET($A$10,MATCH("TOTAL GENERAL",$A$11:$A$100,0),COLUMN(J80)-1)-J80),""))))</f>
        <v/>
      </c>
      <c r="U80" s="21" t="str">
        <f ca="1">IF(OR($A80="Pn",$A81="Pn"),"",IF($A80="TOTAL GENERAL",SUM(U$11:U78),IF(AND(K80&lt;&gt;"",$A80&lt;&gt;"Pn"),IF(K80&lt;OFFSET($A$10,MATCH("TOTAL GENERAL",$A$11:$A$100,0),COLUMN(K80)-1),0,K80-OFFSET($A$10,MATCH("TOTAL GENERAL",$A$11:$A$100,0),COLUMN(K80)-1)),"")))</f>
        <v/>
      </c>
      <c r="V80" s="21" t="str">
        <f ca="1">IF(OR($A80="Pn",$A81="Pn"),"",IF(OR($A80="Pn",$A81="Pn"),"",IF($A80="TOTAL GENERAL",SUM(V$11:V78),IF(AND(L80&lt;&gt;"",$A80&lt;&gt;"Pn"),IF(L80&gt;OFFSET($A$10,MATCH("TOTAL GENERAL",$A$11:$A$100,0),COLUMN(L80)-1),0,OFFSET($A$10,MATCH("TOTAL GENERAL",$A$11:$A$100,0),COLUMN(L80)-1)-L80),""))))</f>
        <v/>
      </c>
      <c r="W80" s="21" t="str">
        <f ca="1">IF(OR($A80="Pn",$A81="Pn"),"",IF(OR($A80="Pn",$A81="Pn"),"",IF($A80="TOTAL GENERAL",SUM(W$11:W78),IF(AND(M80&lt;&gt;"",$A80&lt;&gt;"Pn"),IF(M80&lt;OFFSET($A$10,MATCH("TOTAL GENERAL",$A$11:$A$100,0),COLUMN(M80)-1),0,M80-OFFSET($A$10,MATCH("TOTAL GENERAL",$A$11:$A$100,0),COLUMN(M80)-1)),""))))</f>
        <v/>
      </c>
      <c r="X80" s="21" t="str">
        <f ca="1">IF(OR($A80="Pn",$A81="Pn"),"",IF(OR($A80="Pn",$A81="Pn"),"",IF($A80="TOTAL GENERAL",SUM(X$11:X78),IF(AND(N80&lt;&gt;"",$A80&lt;&gt;"Pn"),IF(N80&lt;OFFSET($A$10,MATCH("TOTAL GENERAL",$A$11:$A$100,0),COLUMN(N80)-1),0,N80-OFFSET($A$10,MATCH("TOTAL GENERAL",$A$11:$A$100,0),COLUMN(N80)-1)),""))))</f>
        <v/>
      </c>
      <c r="Y80" s="21" t="str">
        <f ca="1">IF(OR($A80="Pn",$A81="Pn"),"",IF(OR($A80="Pn",$A81="Pn"),"",IF($A80="TOTAL GENERAL",SUM(Y$11:Y78),IF(AND(O80&lt;&gt;"",$A80&lt;&gt;"Pn"),IF(O80&lt;OFFSET($A$10,MATCH("TOTAL GENERAL",$A$11:$A$100,0),COLUMN(O80)-1),0,O80-OFFSET($A$10,MATCH("TOTAL GENERAL",$A$11:$A$100,0),COLUMN(O80)-1)),""))))</f>
        <v/>
      </c>
      <c r="Z80" s="21" t="str">
        <f ca="1">IF(OR($A80="Pn",$A81="Pn"),"",IF($A80="TOTAL GENERAL",SUM(Z$11:Z78),IF(AND(P80&lt;&gt;"",$A80&lt;&gt;"Pn"),IF(P80&gt;OFFSET($A$10,MATCH("TOTAL GENERAL",$A$11:$A$100,0),COLUMN(P80)-1),0,OFFSET($A$10,MATCH("TOTAL GENERAL",$A$11:$A$100,0),COLUMN(P80)-1)-P80),"")))</f>
        <v/>
      </c>
      <c r="AA80" s="21" t="str">
        <f ca="1">IF(OR($A80="Pn",$A81="Pn"),"",IF(OR($A80="Pn",$A81="Pn"),"",IF($A80="TOTAL GENERAL",SUM(AA$11:AA78),IF(AND(Q80&lt;&gt;"",$A80&lt;&gt;"Pn"),IF(Q80&lt;OFFSET($A$10,MATCH("TOTAL GENERAL",$A$11:$A$100,0),COLUMN(Q80)-1),0,Q80-OFFSET($A$10,MATCH("TOTAL GENERAL",$A$11:$A$100,0),COLUMN(Q80)-1)),""))))</f>
        <v/>
      </c>
      <c r="AB80" s="21" t="str">
        <f>IF(OR($A80="Pn",$A81="Pn"),"",IF($A80="TOTAL GENERAL",SUM(AB$11:AB78),IF(AND(H80&lt;&gt;"",$A80&lt;&gt;"Pn"),R80*$D80,"")))</f>
        <v/>
      </c>
      <c r="AC80" s="21" t="str">
        <f>IF(OR($A80="Pn",$A81="Pn"),"",IF($A80="TOTAL GENERAL",SUM(AC$11:AC78),IF(AND(I80&lt;&gt;"",$A80&lt;&gt;"Pn"),S80*$D80,"")))</f>
        <v/>
      </c>
      <c r="AD80" s="21" t="str">
        <f>IF(OR($A80="Pn",$A81="Pn"),"",IF($A80="TOTAL GENERAL",SUM(AD$11:AD78),IF(AND(J80&lt;&gt;"",$A80&lt;&gt;"Pn"),T80*$D80,"")))</f>
        <v/>
      </c>
      <c r="AE80" s="21" t="str">
        <f>IF(OR($A80="Pn",$A81="Pn"),"",IF($A80="TOTAL GENERAL",SUM(AE$11:AE78),IF(AND(K80&lt;&gt;"",$A80&lt;&gt;"Pn"),U80*$D80,"")))</f>
        <v/>
      </c>
      <c r="AF80" s="21" t="str">
        <f>IF(OR($A80="Pn",$A81="Pn"),"",IF($A80="TOTAL GENERAL",SUM(AF$11:AF78),IF(AND(L80&lt;&gt;"",$A80&lt;&gt;"Pn"),V80*$D80,"")))</f>
        <v/>
      </c>
      <c r="AG80" s="21" t="str">
        <f>IF(OR($A80="Pn",$A81="Pn"),"",IF($A80="TOTAL GENERAL",SUM(AG$11:AG78),IF(AND(M80&lt;&gt;"",$A80&lt;&gt;"Pn"),W80*$D80,"")))</f>
        <v/>
      </c>
      <c r="AH80" s="21" t="str">
        <f>IF(OR($A80="Pn",$A81="Pn"),"",IF($A80="TOTAL GENERAL",SUM(AH$11:AH78),IF(AND(N80&lt;&gt;"",$A80&lt;&gt;"Pn"),X80*$D80,"")))</f>
        <v/>
      </c>
      <c r="AI80" s="21" t="str">
        <f>IF(OR($A80="Pn",$A81="Pn"),"",IF($A80="TOTAL GENERAL",SUM(AI$11:AI78),IF(AND(O80&lt;&gt;"",$A80&lt;&gt;"Pn"),Y80*$D80,"")))</f>
        <v/>
      </c>
      <c r="AJ80" s="21" t="str">
        <f>IF(OR($A80="Pn",$A81="Pn"),"",IF($A80="TOTAL GENERAL",SUM(AJ$11:AJ78),IF(AND(P80&lt;&gt;"",$A80&lt;&gt;"Pn"),Z80*$F80,"")))</f>
        <v/>
      </c>
      <c r="AK80" s="21" t="str">
        <f>IF(OR($A80="Pn",$A81="Pn"),"",IF($A80="TOTAL GENERAL",SUM(AK$11:AK78),IF(AND(Q80&lt;&gt;"",$A80&lt;&gt;"Pn"),AA80*$G80,"")))</f>
        <v/>
      </c>
      <c r="AL80" s="19" t="str">
        <f ca="1">IF($A80="TOTAL GENERAL",SUM(AL$11:AL78),IF(AND(R80&lt;&gt;"",$A80&lt;&gt;"Pn"),IF(OFFSET($A$11,MATCH("TOTAL GENERAL",$A$11:$A$100,0)-1,COLUMN(AA80))=0,0,AB80/OFFSET($A$11,MATCH("TOTAL GENERAL",$A$11:$A$100,0)-1,COLUMN(AA80))),""))</f>
        <v/>
      </c>
      <c r="AM80" s="19" t="str">
        <f ca="1">IF($A80="TOTAL GENERAL",SUM(AM$11:AM78),IF(AND(S80&lt;&gt;"",$A80&lt;&gt;"Pn"),IF(OFFSET($A$11,MATCH("TOTAL GENERAL",$A$11:$A$100,0)-1,COLUMN(AB80))=0,0,AC80/OFFSET($A$11,MATCH("TOTAL GENERAL",$A$11:$A$100,0)-1,COLUMN(AB80))),""))</f>
        <v/>
      </c>
      <c r="AN80" s="19" t="str">
        <f ca="1">IF($A80="TOTAL GENERAL",SUM(AN$11:AN78),IF(AND(T80&lt;&gt;"",$A80&lt;&gt;"Pn"),IF(OFFSET($A$11,MATCH("TOTAL GENERAL",$A$11:$A$100,0)-1,COLUMN(AC80))=0,0,AD80/OFFSET($A$11,MATCH("TOTAL GENERAL",$A$11:$A$100,0)-1,COLUMN(AC80))),""))</f>
        <v/>
      </c>
      <c r="AO80" s="19" t="str">
        <f ca="1">IF($A80="TOTAL GENERAL",SUM(AO$11:AO78),IF(AND(U80&lt;&gt;"",$A80&lt;&gt;"Pn"),IF(OFFSET($A$11,MATCH("TOTAL GENERAL",$A$11:$A$100,0)-1,COLUMN(AD80))=0,0,AE80/OFFSET($A$11,MATCH("TOTAL GENERAL",$A$11:$A$100,0)-1,COLUMN(AD80))),""))</f>
        <v/>
      </c>
      <c r="AP80" s="19" t="str">
        <f ca="1">IF($A80="TOTAL GENERAL",SUM(AP$11:AP78),IF(AND(V80&lt;&gt;"",$A80&lt;&gt;"Pn"),IF(OFFSET($A$11,MATCH("TOTAL GENERAL",$A$11:$A$100,0)-1,COLUMN(AE80))=0,0,AF80/OFFSET($A$11,MATCH("TOTAL GENERAL",$A$11:$A$100,0)-1,COLUMN(AE80))),""))</f>
        <v/>
      </c>
      <c r="AQ80" s="19" t="str">
        <f ca="1">IF($A80="TOTAL GENERAL",SUM(AQ$11:AQ78),IF(AND(W80&lt;&gt;"",$A80&lt;&gt;"Pn"),IF(OFFSET($A$11,MATCH("TOTAL GENERAL",$A$11:$A$100,0)-1,COLUMN(AF80))=0,0,AG80/OFFSET($A$11,MATCH("TOTAL GENERAL",$A$11:$A$100,0)-1,COLUMN(AF80))),""))</f>
        <v/>
      </c>
      <c r="AR80" s="19" t="str">
        <f ca="1">IF($A80="TOTAL GENERAL",SUM(AR$11:AR78),IF(AND(X80&lt;&gt;"",$A80&lt;&gt;"Pn"),IF(OFFSET($A$11,MATCH("TOTAL GENERAL",$A$11:$A$100,0)-1,COLUMN(AG80))=0,0,AH80/OFFSET($A$11,MATCH("TOTAL GENERAL",$A$11:$A$100,0)-1,COLUMN(AG80))),""))</f>
        <v/>
      </c>
      <c r="AS80" s="19" t="str">
        <f ca="1">IF($A80="TOTAL GENERAL",SUM(AS$11:AS78),IF(AND(Y80&lt;&gt;"",$A80&lt;&gt;"Pn"),IF(OFFSET($A$11,MATCH("TOTAL GENERAL",$A$11:$A$100,0)-1,COLUMN(AH80))=0,0,AI80/OFFSET($A$11,MATCH("TOTAL GENERAL",$A$11:$A$100,0)-1,COLUMN(AH80))),""))</f>
        <v/>
      </c>
      <c r="AT80" s="19" t="str">
        <f ca="1">IF($A80="TOTAL GENERAL",SUM(AT$11:AT78),IF(AND(Z80&lt;&gt;"",$A80&lt;&gt;"Pn"),IF(OFFSET($A$11,MATCH("TOTAL GENERAL",$A$11:$A$100,0)-1,COLUMN(AI80))=0,0,AJ80/OFFSET($A$11,MATCH("TOTAL GENERAL",$A$11:$A$100,0)-1,COLUMN(AI80))),""))</f>
        <v/>
      </c>
      <c r="AU80" s="19" t="str">
        <f ca="1">IF($A80="TOTAL GENERAL",SUM(AU$11:AU78),IF(AND(AA80&lt;&gt;"",$A80&lt;&gt;"Pn"),IF(OFFSET($A$11,MATCH("TOTAL GENERAL",$A$11:$A$100,0)-1,COLUMN(AJ80))=0,0,AK80/OFFSET($A$11,MATCH("TOTAL GENERAL",$A$11:$A$100,0)-1,COLUMN(AJ80))),""))</f>
        <v/>
      </c>
      <c r="AV80" s="182" t="str">
        <f ca="1">IF(A80="TOTAL GENERAL",SUM(AV$11:AV78),IF(COUNTIF(AL80:AU80,"")&lt;COUNTA($AL$10:$AU$10),(IF(AL80&lt;&gt;"",AL80*OFFSET($A$10,MATCH("Pn",$A$11:$A$100,0),1),0)+IF(AM80&lt;&gt;"",AM80*OFFSET($A$10,MATCH("Pn",$A$11:$A$100,0),2),0)+IF(AN80&lt;&gt;"",AN80*OFFSET($A$10,MATCH("Pn",$A$11:$A$100,0),3),0)+IF(AO80&lt;&gt;"",AO80*OFFSET($A$10,MATCH("Pn",$A$11:$A$100,0),4),0)+IF(AP80&lt;&gt;"",AP80*OFFSET($A$10,MATCH("Pn",$A$11:$A$100,0),5),0)+IF(AQ80&lt;&gt;"",AQ80*OFFSET($A$10,MATCH("Pn",$A$11:$A$100,0),6),0)+IF(AR80&lt;&gt;"",AR80*OFFSET($A$10,MATCH("Pn",$A$11:$A$100,0),7),0)+IF(AS80&lt;&gt;"",AS80*OFFSET($A$10,MATCH("Pn",$A$11:$A$100,0),8),0)+IF(AT80&lt;&gt;"",AT80*OFFSET($A$10,MATCH("Pn",$A$11:$A$100,0),9),0)+IF(AU80&lt;&gt;"",AU80*OFFSET($A$10,MATCH("Pn",$A$11:$A$100,0),10),0))*OFFSET($A$10,MATCH("FC",$A$11:$A$100,0),2),""))</f>
        <v/>
      </c>
      <c r="AW80" s="10" t="str">
        <f ca="1">IF(OR(A80="Pn",A81="Pn"),"",IF(AND(AV80="",H80&lt;&gt;""),-H80,IF(A80="TOTAL GENERAL",SUM(AW$11:AW78),IF(AV80&lt;&gt;"",AV80-C80,""))))</f>
        <v/>
      </c>
    </row>
    <row r="81" spans="1:49" s="4" customFormat="1" x14ac:dyDescent="0.25">
      <c r="A81" s="15" t="s">
        <v>436</v>
      </c>
      <c r="B81" s="15" t="s">
        <v>436</v>
      </c>
      <c r="C81" s="179" t="s">
        <v>436</v>
      </c>
      <c r="D81" s="16" t="s">
        <v>436</v>
      </c>
      <c r="E81" s="9" t="str">
        <f ca="1">IF(AND($A82="Pn",COLUMN(C79)&lt;COUNTIF(PonderacionIndicadores!$A$1:$A$139,"Colon y recto")-1),OFFSET($F$10,0,COLUMN(E137)),IF(AND(A81="Pn",(COUNTIF(PonderacionIndicadores!$A$1:$A$139,"Colon y recto"))&gt;COLUMN(D81)),OFFSET(PonderacionIndicadores!$A$1,MATCH("Colon y recto",PonderacionIndicadores!$A$1:$A$139,0)+COLUMN(D81)-2,3),IF(A81="TOTAL GENERAL",SUM(E$11:E79),IF(D81&lt;&gt;"",D81/OFFSET($A$10,MATCH("TOTAL GENERAL",$A$11:$A$100,0),3),""))))</f>
        <v/>
      </c>
      <c r="F81" s="16" t="s">
        <v>436</v>
      </c>
      <c r="G81" s="16" t="s">
        <v>436</v>
      </c>
      <c r="H81" s="18" t="s">
        <v>436</v>
      </c>
      <c r="I81" s="19" t="s">
        <v>436</v>
      </c>
      <c r="J81" s="18" t="s">
        <v>436</v>
      </c>
      <c r="K81" s="19" t="s">
        <v>436</v>
      </c>
      <c r="L81" s="18" t="s">
        <v>436</v>
      </c>
      <c r="M81" s="19" t="s">
        <v>436</v>
      </c>
      <c r="N81" s="19" t="s">
        <v>436</v>
      </c>
      <c r="O81" s="19" t="s">
        <v>436</v>
      </c>
      <c r="P81" s="180" t="s">
        <v>436</v>
      </c>
      <c r="Q81" s="18" t="s">
        <v>436</v>
      </c>
      <c r="R81" s="21" t="str">
        <f ca="1">IF(OR($A81="Pn",$A82="Pn"),"",IF($A81="TOTAL GENERAL",SUM(R$11:R79),IF(AND(H81&lt;&gt;"",$A81&lt;&gt;"Pn"),IF(H81&gt;OFFSET($A$10,MATCH("TOTAL GENERAL",$A$11:$A$100,0),COLUMN(H81)-1),0,OFFSET($A$10,MATCH("TOTAL GENERAL",$A$11:$A$100,0),COLUMN(H81)-1)-H81),"")))</f>
        <v/>
      </c>
      <c r="S81" s="21" t="str">
        <f ca="1">IF(OR($A81="Pn",$A82="Pn"),"",IF(OR($A81="Pn",$A82="Pn"),"",IF($A81="TOTAL GENERAL",SUM(S$11:S79),IF(AND(I81&lt;&gt;"",$A81&lt;&gt;"Pn"),IF(I81&lt;OFFSET($A$10,MATCH("TOTAL GENERAL",$A$11:$A$100,0),COLUMN(I81)-1),0,I81-OFFSET($A$10,MATCH("TOTAL GENERAL",$A$11:$A$100,0),COLUMN(I81)-1)),""))))</f>
        <v/>
      </c>
      <c r="T81" s="21" t="str">
        <f ca="1">IF(OR($A81="Pn",$A82="Pn"),"",IF(OR($A81="Pn",$A82="Pn"),"",IF($A81="TOTAL GENERAL",SUM(T$11:T79),IF(AND(J81&lt;&gt;"",$A81&lt;&gt;"Pn"),IF(J81&gt;OFFSET($A$10,MATCH("TOTAL GENERAL",$A$11:$A$100,0),COLUMN(J81)-1),0,OFFSET($A$10,MATCH("TOTAL GENERAL",$A$11:$A$100,0),COLUMN(J81)-1)-J81),""))))</f>
        <v/>
      </c>
      <c r="U81" s="21" t="str">
        <f ca="1">IF(OR($A81="Pn",$A82="Pn"),"",IF($A81="TOTAL GENERAL",SUM(U$11:U79),IF(AND(K81&lt;&gt;"",$A81&lt;&gt;"Pn"),IF(K81&lt;OFFSET($A$10,MATCH("TOTAL GENERAL",$A$11:$A$100,0),COLUMN(K81)-1),0,K81-OFFSET($A$10,MATCH("TOTAL GENERAL",$A$11:$A$100,0),COLUMN(K81)-1)),"")))</f>
        <v/>
      </c>
      <c r="V81" s="21" t="str">
        <f ca="1">IF(OR($A81="Pn",$A82="Pn"),"",IF(OR($A81="Pn",$A82="Pn"),"",IF($A81="TOTAL GENERAL",SUM(V$11:V79),IF(AND(L81&lt;&gt;"",$A81&lt;&gt;"Pn"),IF(L81&gt;OFFSET($A$10,MATCH("TOTAL GENERAL",$A$11:$A$100,0),COLUMN(L81)-1),0,OFFSET($A$10,MATCH("TOTAL GENERAL",$A$11:$A$100,0),COLUMN(L81)-1)-L81),""))))</f>
        <v/>
      </c>
      <c r="W81" s="21" t="str">
        <f ca="1">IF(OR($A81="Pn",$A82="Pn"),"",IF(OR($A81="Pn",$A82="Pn"),"",IF($A81="TOTAL GENERAL",SUM(W$11:W79),IF(AND(M81&lt;&gt;"",$A81&lt;&gt;"Pn"),IF(M81&lt;OFFSET($A$10,MATCH("TOTAL GENERAL",$A$11:$A$100,0),COLUMN(M81)-1),0,M81-OFFSET($A$10,MATCH("TOTAL GENERAL",$A$11:$A$100,0),COLUMN(M81)-1)),""))))</f>
        <v/>
      </c>
      <c r="X81" s="21" t="str">
        <f ca="1">IF(OR($A81="Pn",$A82="Pn"),"",IF(OR($A81="Pn",$A82="Pn"),"",IF($A81="TOTAL GENERAL",SUM(X$11:X79),IF(AND(N81&lt;&gt;"",$A81&lt;&gt;"Pn"),IF(N81&lt;OFFSET($A$10,MATCH("TOTAL GENERAL",$A$11:$A$100,0),COLUMN(N81)-1),0,N81-OFFSET($A$10,MATCH("TOTAL GENERAL",$A$11:$A$100,0),COLUMN(N81)-1)),""))))</f>
        <v/>
      </c>
      <c r="Y81" s="21" t="str">
        <f ca="1">IF(OR($A81="Pn",$A82="Pn"),"",IF(OR($A81="Pn",$A82="Pn"),"",IF($A81="TOTAL GENERAL",SUM(Y$11:Y79),IF(AND(O81&lt;&gt;"",$A81&lt;&gt;"Pn"),IF(O81&lt;OFFSET($A$10,MATCH("TOTAL GENERAL",$A$11:$A$100,0),COLUMN(O81)-1),0,O81-OFFSET($A$10,MATCH("TOTAL GENERAL",$A$11:$A$100,0),COLUMN(O81)-1)),""))))</f>
        <v/>
      </c>
      <c r="Z81" s="21" t="str">
        <f ca="1">IF(OR($A81="Pn",$A82="Pn"),"",IF($A81="TOTAL GENERAL",SUM(Z$11:Z79),IF(AND(P81&lt;&gt;"",$A81&lt;&gt;"Pn"),IF(P81&gt;OFFSET($A$10,MATCH("TOTAL GENERAL",$A$11:$A$100,0),COLUMN(P81)-1),0,OFFSET($A$10,MATCH("TOTAL GENERAL",$A$11:$A$100,0),COLUMN(P81)-1)-P81),"")))</f>
        <v/>
      </c>
      <c r="AA81" s="21" t="str">
        <f ca="1">IF(OR($A81="Pn",$A82="Pn"),"",IF(OR($A81="Pn",$A82="Pn"),"",IF($A81="TOTAL GENERAL",SUM(AA$11:AA79),IF(AND(Q81&lt;&gt;"",$A81&lt;&gt;"Pn"),IF(Q81&lt;OFFSET($A$10,MATCH("TOTAL GENERAL",$A$11:$A$100,0),COLUMN(Q81)-1),0,Q81-OFFSET($A$10,MATCH("TOTAL GENERAL",$A$11:$A$100,0),COLUMN(Q81)-1)),""))))</f>
        <v/>
      </c>
      <c r="AB81" s="21" t="str">
        <f>IF(OR($A81="Pn",$A82="Pn"),"",IF($A81="TOTAL GENERAL",SUM(AB$11:AB79),IF(AND(H81&lt;&gt;"",$A81&lt;&gt;"Pn"),R81*$D81,"")))</f>
        <v/>
      </c>
      <c r="AC81" s="21" t="str">
        <f>IF(OR($A81="Pn",$A82="Pn"),"",IF($A81="TOTAL GENERAL",SUM(AC$11:AC79),IF(AND(I81&lt;&gt;"",$A81&lt;&gt;"Pn"),S81*$D81,"")))</f>
        <v/>
      </c>
      <c r="AD81" s="21" t="str">
        <f>IF(OR($A81="Pn",$A82="Pn"),"",IF($A81="TOTAL GENERAL",SUM(AD$11:AD79),IF(AND(J81&lt;&gt;"",$A81&lt;&gt;"Pn"),T81*$D81,"")))</f>
        <v/>
      </c>
      <c r="AE81" s="21" t="str">
        <f>IF(OR($A81="Pn",$A82="Pn"),"",IF($A81="TOTAL GENERAL",SUM(AE$11:AE79),IF(AND(K81&lt;&gt;"",$A81&lt;&gt;"Pn"),U81*$D81,"")))</f>
        <v/>
      </c>
      <c r="AF81" s="21" t="str">
        <f>IF(OR($A81="Pn",$A82="Pn"),"",IF($A81="TOTAL GENERAL",SUM(AF$11:AF79),IF(AND(L81&lt;&gt;"",$A81&lt;&gt;"Pn"),V81*$D81,"")))</f>
        <v/>
      </c>
      <c r="AG81" s="21" t="str">
        <f>IF(OR($A81="Pn",$A82="Pn"),"",IF($A81="TOTAL GENERAL",SUM(AG$11:AG79),IF(AND(M81&lt;&gt;"",$A81&lt;&gt;"Pn"),W81*$D81,"")))</f>
        <v/>
      </c>
      <c r="AH81" s="21" t="str">
        <f>IF(OR($A81="Pn",$A82="Pn"),"",IF($A81="TOTAL GENERAL",SUM(AH$11:AH79),IF(AND(N81&lt;&gt;"",$A81&lt;&gt;"Pn"),X81*$D81,"")))</f>
        <v/>
      </c>
      <c r="AI81" s="21" t="str">
        <f>IF(OR($A81="Pn",$A82="Pn"),"",IF($A81="TOTAL GENERAL",SUM(AI$11:AI79),IF(AND(O81&lt;&gt;"",$A81&lt;&gt;"Pn"),Y81*$D81,"")))</f>
        <v/>
      </c>
      <c r="AJ81" s="21" t="str">
        <f>IF(OR($A81="Pn",$A82="Pn"),"",IF($A81="TOTAL GENERAL",SUM(AJ$11:AJ79),IF(AND(P81&lt;&gt;"",$A81&lt;&gt;"Pn"),Z81*$F81,"")))</f>
        <v/>
      </c>
      <c r="AK81" s="21" t="str">
        <f>IF(OR($A81="Pn",$A82="Pn"),"",IF($A81="TOTAL GENERAL",SUM(AK$11:AK79),IF(AND(Q81&lt;&gt;"",$A81&lt;&gt;"Pn"),AA81*$G81,"")))</f>
        <v/>
      </c>
      <c r="AL81" s="19" t="str">
        <f ca="1">IF($A81="TOTAL GENERAL",SUM(AL$11:AL79),IF(AND(R81&lt;&gt;"",$A81&lt;&gt;"Pn"),IF(OFFSET($A$11,MATCH("TOTAL GENERAL",$A$11:$A$100,0)-1,COLUMN(AA81))=0,0,AB81/OFFSET($A$11,MATCH("TOTAL GENERAL",$A$11:$A$100,0)-1,COLUMN(AA81))),""))</f>
        <v/>
      </c>
      <c r="AM81" s="19" t="str">
        <f ca="1">IF($A81="TOTAL GENERAL",SUM(AM$11:AM79),IF(AND(S81&lt;&gt;"",$A81&lt;&gt;"Pn"),IF(OFFSET($A$11,MATCH("TOTAL GENERAL",$A$11:$A$100,0)-1,COLUMN(AB81))=0,0,AC81/OFFSET($A$11,MATCH("TOTAL GENERAL",$A$11:$A$100,0)-1,COLUMN(AB81))),""))</f>
        <v/>
      </c>
      <c r="AN81" s="19" t="str">
        <f ca="1">IF($A81="TOTAL GENERAL",SUM(AN$11:AN79),IF(AND(T81&lt;&gt;"",$A81&lt;&gt;"Pn"),IF(OFFSET($A$11,MATCH("TOTAL GENERAL",$A$11:$A$100,0)-1,COLUMN(AC81))=0,0,AD81/OFFSET($A$11,MATCH("TOTAL GENERAL",$A$11:$A$100,0)-1,COLUMN(AC81))),""))</f>
        <v/>
      </c>
      <c r="AO81" s="19" t="str">
        <f ca="1">IF($A81="TOTAL GENERAL",SUM(AO$11:AO79),IF(AND(U81&lt;&gt;"",$A81&lt;&gt;"Pn"),IF(OFFSET($A$11,MATCH("TOTAL GENERAL",$A$11:$A$100,0)-1,COLUMN(AD81))=0,0,AE81/OFFSET($A$11,MATCH("TOTAL GENERAL",$A$11:$A$100,0)-1,COLUMN(AD81))),""))</f>
        <v/>
      </c>
      <c r="AP81" s="19" t="str">
        <f ca="1">IF($A81="TOTAL GENERAL",SUM(AP$11:AP79),IF(AND(V81&lt;&gt;"",$A81&lt;&gt;"Pn"),IF(OFFSET($A$11,MATCH("TOTAL GENERAL",$A$11:$A$100,0)-1,COLUMN(AE81))=0,0,AF81/OFFSET($A$11,MATCH("TOTAL GENERAL",$A$11:$A$100,0)-1,COLUMN(AE81))),""))</f>
        <v/>
      </c>
      <c r="AQ81" s="19" t="str">
        <f ca="1">IF($A81="TOTAL GENERAL",SUM(AQ$11:AQ79),IF(AND(W81&lt;&gt;"",$A81&lt;&gt;"Pn"),IF(OFFSET($A$11,MATCH("TOTAL GENERAL",$A$11:$A$100,0)-1,COLUMN(AF81))=0,0,AG81/OFFSET($A$11,MATCH("TOTAL GENERAL",$A$11:$A$100,0)-1,COLUMN(AF81))),""))</f>
        <v/>
      </c>
      <c r="AR81" s="19" t="str">
        <f ca="1">IF($A81="TOTAL GENERAL",SUM(AR$11:AR79),IF(AND(X81&lt;&gt;"",$A81&lt;&gt;"Pn"),IF(OFFSET($A$11,MATCH("TOTAL GENERAL",$A$11:$A$100,0)-1,COLUMN(AG81))=0,0,AH81/OFFSET($A$11,MATCH("TOTAL GENERAL",$A$11:$A$100,0)-1,COLUMN(AG81))),""))</f>
        <v/>
      </c>
      <c r="AS81" s="19" t="str">
        <f ca="1">IF($A81="TOTAL GENERAL",SUM(AS$11:AS79),IF(AND(Y81&lt;&gt;"",$A81&lt;&gt;"Pn"),IF(OFFSET($A$11,MATCH("TOTAL GENERAL",$A$11:$A$100,0)-1,COLUMN(AH81))=0,0,AI81/OFFSET($A$11,MATCH("TOTAL GENERAL",$A$11:$A$100,0)-1,COLUMN(AH81))),""))</f>
        <v/>
      </c>
      <c r="AT81" s="19" t="str">
        <f ca="1">IF($A81="TOTAL GENERAL",SUM(AT$11:AT79),IF(AND(Z81&lt;&gt;"",$A81&lt;&gt;"Pn"),IF(OFFSET($A$11,MATCH("TOTAL GENERAL",$A$11:$A$100,0)-1,COLUMN(AI81))=0,0,AJ81/OFFSET($A$11,MATCH("TOTAL GENERAL",$A$11:$A$100,0)-1,COLUMN(AI81))),""))</f>
        <v/>
      </c>
      <c r="AU81" s="19" t="str">
        <f ca="1">IF($A81="TOTAL GENERAL",SUM(AU$11:AU79),IF(AND(AA81&lt;&gt;"",$A81&lt;&gt;"Pn"),IF(OFFSET($A$11,MATCH("TOTAL GENERAL",$A$11:$A$100,0)-1,COLUMN(AJ81))=0,0,AK81/OFFSET($A$11,MATCH("TOTAL GENERAL",$A$11:$A$100,0)-1,COLUMN(AJ81))),""))</f>
        <v/>
      </c>
      <c r="AV81" s="182" t="str">
        <f ca="1">IF(A81="TOTAL GENERAL",SUM(AV$11:AV79),IF(COUNTIF(AL81:AU81,"")&lt;COUNTA($AL$10:$AU$10),(IF(AL81&lt;&gt;"",AL81*OFFSET($A$10,MATCH("Pn",$A$11:$A$100,0),1),0)+IF(AM81&lt;&gt;"",AM81*OFFSET($A$10,MATCH("Pn",$A$11:$A$100,0),2),0)+IF(AN81&lt;&gt;"",AN81*OFFSET($A$10,MATCH("Pn",$A$11:$A$100,0),3),0)+IF(AO81&lt;&gt;"",AO81*OFFSET($A$10,MATCH("Pn",$A$11:$A$100,0),4),0)+IF(AP81&lt;&gt;"",AP81*OFFSET($A$10,MATCH("Pn",$A$11:$A$100,0),5),0)+IF(AQ81&lt;&gt;"",AQ81*OFFSET($A$10,MATCH("Pn",$A$11:$A$100,0),6),0)+IF(AR81&lt;&gt;"",AR81*OFFSET($A$10,MATCH("Pn",$A$11:$A$100,0),7),0)+IF(AS81&lt;&gt;"",AS81*OFFSET($A$10,MATCH("Pn",$A$11:$A$100,0),8),0)+IF(AT81&lt;&gt;"",AT81*OFFSET($A$10,MATCH("Pn",$A$11:$A$100,0),9),0)+IF(AU81&lt;&gt;"",AU81*OFFSET($A$10,MATCH("Pn",$A$11:$A$100,0),10),0))*OFFSET($A$10,MATCH("FC",$A$11:$A$100,0),2),""))</f>
        <v/>
      </c>
      <c r="AW81" s="10" t="str">
        <f ca="1">IF(OR(A81="Pn",A82="Pn"),"",IF(AND(AV81="",H81&lt;&gt;""),-H81,IF(A81="TOTAL GENERAL",SUM(AW$11:AW79),IF(AV81&lt;&gt;"",AV81-C81,""))))</f>
        <v/>
      </c>
    </row>
    <row r="82" spans="1:49" s="4" customFormat="1" x14ac:dyDescent="0.25">
      <c r="A82" s="15" t="s">
        <v>436</v>
      </c>
      <c r="B82" s="15" t="s">
        <v>436</v>
      </c>
      <c r="C82" s="179" t="s">
        <v>436</v>
      </c>
      <c r="D82" s="16" t="s">
        <v>436</v>
      </c>
      <c r="E82" s="9" t="str">
        <f ca="1">IF(AND($A83="Pn",COLUMN(C80)&lt;COUNTIF(PonderacionIndicadores!$A$1:$A$139,"Colon y recto")-1),OFFSET($F$10,0,COLUMN(E138)),IF(AND(A82="Pn",(COUNTIF(PonderacionIndicadores!$A$1:$A$139,"Colon y recto"))&gt;COLUMN(D82)),OFFSET(PonderacionIndicadores!$A$1,MATCH("Colon y recto",PonderacionIndicadores!$A$1:$A$139,0)+COLUMN(D82)-2,3),IF(A82="TOTAL GENERAL",SUM(E$11:E80),IF(D82&lt;&gt;"",D82/OFFSET($A$10,MATCH("TOTAL GENERAL",$A$11:$A$100,0),3),""))))</f>
        <v/>
      </c>
      <c r="F82" s="16" t="s">
        <v>436</v>
      </c>
      <c r="G82" s="16" t="s">
        <v>436</v>
      </c>
      <c r="H82" s="18" t="s">
        <v>436</v>
      </c>
      <c r="I82" s="19" t="s">
        <v>436</v>
      </c>
      <c r="J82" s="18" t="s">
        <v>436</v>
      </c>
      <c r="K82" s="19" t="s">
        <v>436</v>
      </c>
      <c r="L82" s="18" t="s">
        <v>436</v>
      </c>
      <c r="M82" s="19" t="s">
        <v>436</v>
      </c>
      <c r="N82" s="19" t="s">
        <v>436</v>
      </c>
      <c r="O82" s="19" t="s">
        <v>436</v>
      </c>
      <c r="P82" s="180" t="s">
        <v>436</v>
      </c>
      <c r="Q82" s="18" t="s">
        <v>436</v>
      </c>
      <c r="R82" s="21" t="str">
        <f ca="1">IF(OR($A82="Pn",$A83="Pn"),"",IF($A82="TOTAL GENERAL",SUM(R$11:R80),IF(AND(H82&lt;&gt;"",$A82&lt;&gt;"Pn"),IF(H82&gt;OFFSET($A$10,MATCH("TOTAL GENERAL",$A$11:$A$100,0),COLUMN(H82)-1),0,OFFSET($A$10,MATCH("TOTAL GENERAL",$A$11:$A$100,0),COLUMN(H82)-1)-H82),"")))</f>
        <v/>
      </c>
      <c r="S82" s="21" t="str">
        <f ca="1">IF(OR($A82="Pn",$A83="Pn"),"",IF(OR($A82="Pn",$A83="Pn"),"",IF($A82="TOTAL GENERAL",SUM(S$11:S80),IF(AND(I82&lt;&gt;"",$A82&lt;&gt;"Pn"),IF(I82&lt;OFFSET($A$10,MATCH("TOTAL GENERAL",$A$11:$A$100,0),COLUMN(I82)-1),0,I82-OFFSET($A$10,MATCH("TOTAL GENERAL",$A$11:$A$100,0),COLUMN(I82)-1)),""))))</f>
        <v/>
      </c>
      <c r="T82" s="21" t="str">
        <f ca="1">IF(OR($A82="Pn",$A83="Pn"),"",IF(OR($A82="Pn",$A83="Pn"),"",IF($A82="TOTAL GENERAL",SUM(T$11:T80),IF(AND(J82&lt;&gt;"",$A82&lt;&gt;"Pn"),IF(J82&gt;OFFSET($A$10,MATCH("TOTAL GENERAL",$A$11:$A$100,0),COLUMN(J82)-1),0,OFFSET($A$10,MATCH("TOTAL GENERAL",$A$11:$A$100,0),COLUMN(J82)-1)-J82),""))))</f>
        <v/>
      </c>
      <c r="U82" s="21" t="str">
        <f ca="1">IF(OR($A82="Pn",$A83="Pn"),"",IF($A82="TOTAL GENERAL",SUM(U$11:U80),IF(AND(K82&lt;&gt;"",$A82&lt;&gt;"Pn"),IF(K82&lt;OFFSET($A$10,MATCH("TOTAL GENERAL",$A$11:$A$100,0),COLUMN(K82)-1),0,K82-OFFSET($A$10,MATCH("TOTAL GENERAL",$A$11:$A$100,0),COLUMN(K82)-1)),"")))</f>
        <v/>
      </c>
      <c r="V82" s="21" t="str">
        <f ca="1">IF(OR($A82="Pn",$A83="Pn"),"",IF(OR($A82="Pn",$A83="Pn"),"",IF($A82="TOTAL GENERAL",SUM(V$11:V80),IF(AND(L82&lt;&gt;"",$A82&lt;&gt;"Pn"),IF(L82&gt;OFFSET($A$10,MATCH("TOTAL GENERAL",$A$11:$A$100,0),COLUMN(L82)-1),0,OFFSET($A$10,MATCH("TOTAL GENERAL",$A$11:$A$100,0),COLUMN(L82)-1)-L82),""))))</f>
        <v/>
      </c>
      <c r="W82" s="21" t="str">
        <f ca="1">IF(OR($A82="Pn",$A83="Pn"),"",IF(OR($A82="Pn",$A83="Pn"),"",IF($A82="TOTAL GENERAL",SUM(W$11:W80),IF(AND(M82&lt;&gt;"",$A82&lt;&gt;"Pn"),IF(M82&lt;OFFSET($A$10,MATCH("TOTAL GENERAL",$A$11:$A$100,0),COLUMN(M82)-1),0,M82-OFFSET($A$10,MATCH("TOTAL GENERAL",$A$11:$A$100,0),COLUMN(M82)-1)),""))))</f>
        <v/>
      </c>
      <c r="X82" s="21" t="str">
        <f ca="1">IF(OR($A82="Pn",$A83="Pn"),"",IF(OR($A82="Pn",$A83="Pn"),"",IF($A82="TOTAL GENERAL",SUM(X$11:X80),IF(AND(N82&lt;&gt;"",$A82&lt;&gt;"Pn"),IF(N82&lt;OFFSET($A$10,MATCH("TOTAL GENERAL",$A$11:$A$100,0),COLUMN(N82)-1),0,N82-OFFSET($A$10,MATCH("TOTAL GENERAL",$A$11:$A$100,0),COLUMN(N82)-1)),""))))</f>
        <v/>
      </c>
      <c r="Y82" s="21" t="str">
        <f ca="1">IF(OR($A82="Pn",$A83="Pn"),"",IF(OR($A82="Pn",$A83="Pn"),"",IF($A82="TOTAL GENERAL",SUM(Y$11:Y80),IF(AND(O82&lt;&gt;"",$A82&lt;&gt;"Pn"),IF(O82&lt;OFFSET($A$10,MATCH("TOTAL GENERAL",$A$11:$A$100,0),COLUMN(O82)-1),0,O82-OFFSET($A$10,MATCH("TOTAL GENERAL",$A$11:$A$100,0),COLUMN(O82)-1)),""))))</f>
        <v/>
      </c>
      <c r="Z82" s="21" t="str">
        <f ca="1">IF(OR($A82="Pn",$A83="Pn"),"",IF($A82="TOTAL GENERAL",SUM(Z$11:Z80),IF(AND(P82&lt;&gt;"",$A82&lt;&gt;"Pn"),IF(P82&gt;OFFSET($A$10,MATCH("TOTAL GENERAL",$A$11:$A$100,0),COLUMN(P82)-1),0,OFFSET($A$10,MATCH("TOTAL GENERAL",$A$11:$A$100,0),COLUMN(P82)-1)-P82),"")))</f>
        <v/>
      </c>
      <c r="AA82" s="21" t="str">
        <f ca="1">IF(OR($A82="Pn",$A83="Pn"),"",IF(OR($A82="Pn",$A83="Pn"),"",IF($A82="TOTAL GENERAL",SUM(AA$11:AA80),IF(AND(Q82&lt;&gt;"",$A82&lt;&gt;"Pn"),IF(Q82&lt;OFFSET($A$10,MATCH("TOTAL GENERAL",$A$11:$A$100,0),COLUMN(Q82)-1),0,Q82-OFFSET($A$10,MATCH("TOTAL GENERAL",$A$11:$A$100,0),COLUMN(Q82)-1)),""))))</f>
        <v/>
      </c>
      <c r="AB82" s="21" t="str">
        <f>IF(OR($A82="Pn",$A83="Pn"),"",IF($A82="TOTAL GENERAL",SUM(AB$11:AB80),IF(AND(H82&lt;&gt;"",$A82&lt;&gt;"Pn"),R82*$D82,"")))</f>
        <v/>
      </c>
      <c r="AC82" s="21" t="str">
        <f>IF(OR($A82="Pn",$A83="Pn"),"",IF($A82="TOTAL GENERAL",SUM(AC$11:AC80),IF(AND(I82&lt;&gt;"",$A82&lt;&gt;"Pn"),S82*$D82,"")))</f>
        <v/>
      </c>
      <c r="AD82" s="21" t="str">
        <f>IF(OR($A82="Pn",$A83="Pn"),"",IF($A82="TOTAL GENERAL",SUM(AD$11:AD80),IF(AND(J82&lt;&gt;"",$A82&lt;&gt;"Pn"),T82*$D82,"")))</f>
        <v/>
      </c>
      <c r="AE82" s="21" t="str">
        <f>IF(OR($A82="Pn",$A83="Pn"),"",IF($A82="TOTAL GENERAL",SUM(AE$11:AE80),IF(AND(K82&lt;&gt;"",$A82&lt;&gt;"Pn"),U82*$D82,"")))</f>
        <v/>
      </c>
      <c r="AF82" s="21" t="str">
        <f>IF(OR($A82="Pn",$A83="Pn"),"",IF($A82="TOTAL GENERAL",SUM(AF$11:AF80),IF(AND(L82&lt;&gt;"",$A82&lt;&gt;"Pn"),V82*$D82,"")))</f>
        <v/>
      </c>
      <c r="AG82" s="21" t="str">
        <f>IF(OR($A82="Pn",$A83="Pn"),"",IF($A82="TOTAL GENERAL",SUM(AG$11:AG80),IF(AND(M82&lt;&gt;"",$A82&lt;&gt;"Pn"),W82*$D82,"")))</f>
        <v/>
      </c>
      <c r="AH82" s="21" t="str">
        <f>IF(OR($A82="Pn",$A83="Pn"),"",IF($A82="TOTAL GENERAL",SUM(AH$11:AH80),IF(AND(N82&lt;&gt;"",$A82&lt;&gt;"Pn"),X82*$D82,"")))</f>
        <v/>
      </c>
      <c r="AI82" s="21" t="str">
        <f>IF(OR($A82="Pn",$A83="Pn"),"",IF($A82="TOTAL GENERAL",SUM(AI$11:AI80),IF(AND(O82&lt;&gt;"",$A82&lt;&gt;"Pn"),Y82*$D82,"")))</f>
        <v/>
      </c>
      <c r="AJ82" s="21" t="str">
        <f>IF(OR($A82="Pn",$A83="Pn"),"",IF($A82="TOTAL GENERAL",SUM(AJ$11:AJ80),IF(AND(P82&lt;&gt;"",$A82&lt;&gt;"Pn"),Z82*$F82,"")))</f>
        <v/>
      </c>
      <c r="AK82" s="21" t="str">
        <f>IF(OR($A82="Pn",$A83="Pn"),"",IF($A82="TOTAL GENERAL",SUM(AK$11:AK80),IF(AND(Q82&lt;&gt;"",$A82&lt;&gt;"Pn"),AA82*$G82,"")))</f>
        <v/>
      </c>
      <c r="AL82" s="19" t="str">
        <f ca="1">IF($A82="TOTAL GENERAL",SUM(AL$11:AL80),IF(AND(R82&lt;&gt;"",$A82&lt;&gt;"Pn"),IF(OFFSET($A$11,MATCH("TOTAL GENERAL",$A$11:$A$100,0)-1,COLUMN(AA82))=0,0,AB82/OFFSET($A$11,MATCH("TOTAL GENERAL",$A$11:$A$100,0)-1,COLUMN(AA82))),""))</f>
        <v/>
      </c>
      <c r="AM82" s="19" t="str">
        <f ca="1">IF($A82="TOTAL GENERAL",SUM(AM$11:AM80),IF(AND(S82&lt;&gt;"",$A82&lt;&gt;"Pn"),IF(OFFSET($A$11,MATCH("TOTAL GENERAL",$A$11:$A$100,0)-1,COLUMN(AB82))=0,0,AC82/OFFSET($A$11,MATCH("TOTAL GENERAL",$A$11:$A$100,0)-1,COLUMN(AB82))),""))</f>
        <v/>
      </c>
      <c r="AN82" s="19" t="str">
        <f ca="1">IF($A82="TOTAL GENERAL",SUM(AN$11:AN80),IF(AND(T82&lt;&gt;"",$A82&lt;&gt;"Pn"),IF(OFFSET($A$11,MATCH("TOTAL GENERAL",$A$11:$A$100,0)-1,COLUMN(AC82))=0,0,AD82/OFFSET($A$11,MATCH("TOTAL GENERAL",$A$11:$A$100,0)-1,COLUMN(AC82))),""))</f>
        <v/>
      </c>
      <c r="AO82" s="19" t="str">
        <f ca="1">IF($A82="TOTAL GENERAL",SUM(AO$11:AO80),IF(AND(U82&lt;&gt;"",$A82&lt;&gt;"Pn"),IF(OFFSET($A$11,MATCH("TOTAL GENERAL",$A$11:$A$100,0)-1,COLUMN(AD82))=0,0,AE82/OFFSET($A$11,MATCH("TOTAL GENERAL",$A$11:$A$100,0)-1,COLUMN(AD82))),""))</f>
        <v/>
      </c>
      <c r="AP82" s="19" t="str">
        <f ca="1">IF($A82="TOTAL GENERAL",SUM(AP$11:AP80),IF(AND(V82&lt;&gt;"",$A82&lt;&gt;"Pn"),IF(OFFSET($A$11,MATCH("TOTAL GENERAL",$A$11:$A$100,0)-1,COLUMN(AE82))=0,0,AF82/OFFSET($A$11,MATCH("TOTAL GENERAL",$A$11:$A$100,0)-1,COLUMN(AE82))),""))</f>
        <v/>
      </c>
      <c r="AQ82" s="19" t="str">
        <f ca="1">IF($A82="TOTAL GENERAL",SUM(AQ$11:AQ80),IF(AND(W82&lt;&gt;"",$A82&lt;&gt;"Pn"),IF(OFFSET($A$11,MATCH("TOTAL GENERAL",$A$11:$A$100,0)-1,COLUMN(AF82))=0,0,AG82/OFFSET($A$11,MATCH("TOTAL GENERAL",$A$11:$A$100,0)-1,COLUMN(AF82))),""))</f>
        <v/>
      </c>
      <c r="AR82" s="19" t="str">
        <f ca="1">IF($A82="TOTAL GENERAL",SUM(AR$11:AR80),IF(AND(X82&lt;&gt;"",$A82&lt;&gt;"Pn"),IF(OFFSET($A$11,MATCH("TOTAL GENERAL",$A$11:$A$100,0)-1,COLUMN(AG82))=0,0,AH82/OFFSET($A$11,MATCH("TOTAL GENERAL",$A$11:$A$100,0)-1,COLUMN(AG82))),""))</f>
        <v/>
      </c>
      <c r="AS82" s="19" t="str">
        <f ca="1">IF($A82="TOTAL GENERAL",SUM(AS$11:AS80),IF(AND(Y82&lt;&gt;"",$A82&lt;&gt;"Pn"),IF(OFFSET($A$11,MATCH("TOTAL GENERAL",$A$11:$A$100,0)-1,COLUMN(AH82))=0,0,AI82/OFFSET($A$11,MATCH("TOTAL GENERAL",$A$11:$A$100,0)-1,COLUMN(AH82))),""))</f>
        <v/>
      </c>
      <c r="AT82" s="19" t="str">
        <f ca="1">IF($A82="TOTAL GENERAL",SUM(AT$11:AT80),IF(AND(Z82&lt;&gt;"",$A82&lt;&gt;"Pn"),IF(OFFSET($A$11,MATCH("TOTAL GENERAL",$A$11:$A$100,0)-1,COLUMN(AI82))=0,0,AJ82/OFFSET($A$11,MATCH("TOTAL GENERAL",$A$11:$A$100,0)-1,COLUMN(AI82))),""))</f>
        <v/>
      </c>
      <c r="AU82" s="19" t="str">
        <f ca="1">IF($A82="TOTAL GENERAL",SUM(AU$11:AU80),IF(AND(AA82&lt;&gt;"",$A82&lt;&gt;"Pn"),IF(OFFSET($A$11,MATCH("TOTAL GENERAL",$A$11:$A$100,0)-1,COLUMN(AJ82))=0,0,AK82/OFFSET($A$11,MATCH("TOTAL GENERAL",$A$11:$A$100,0)-1,COLUMN(AJ82))),""))</f>
        <v/>
      </c>
      <c r="AV82" s="182" t="str">
        <f ca="1">IF(A82="TOTAL GENERAL",SUM(AV$11:AV80),IF(COUNTIF(AL82:AU82,"")&lt;COUNTA($AL$10:$AU$10),(IF(AL82&lt;&gt;"",AL82*OFFSET($A$10,MATCH("Pn",$A$11:$A$100,0),1),0)+IF(AM82&lt;&gt;"",AM82*OFFSET($A$10,MATCH("Pn",$A$11:$A$100,0),2),0)+IF(AN82&lt;&gt;"",AN82*OFFSET($A$10,MATCH("Pn",$A$11:$A$100,0),3),0)+IF(AO82&lt;&gt;"",AO82*OFFSET($A$10,MATCH("Pn",$A$11:$A$100,0),4),0)+IF(AP82&lt;&gt;"",AP82*OFFSET($A$10,MATCH("Pn",$A$11:$A$100,0),5),0)+IF(AQ82&lt;&gt;"",AQ82*OFFSET($A$10,MATCH("Pn",$A$11:$A$100,0),6),0)+IF(AR82&lt;&gt;"",AR82*OFFSET($A$10,MATCH("Pn",$A$11:$A$100,0),7),0)+IF(AS82&lt;&gt;"",AS82*OFFSET($A$10,MATCH("Pn",$A$11:$A$100,0),8),0)+IF(AT82&lt;&gt;"",AT82*OFFSET($A$10,MATCH("Pn",$A$11:$A$100,0),9),0)+IF(AU82&lt;&gt;"",AU82*OFFSET($A$10,MATCH("Pn",$A$11:$A$100,0),10),0))*OFFSET($A$10,MATCH("FC",$A$11:$A$100,0),2),""))</f>
        <v/>
      </c>
      <c r="AW82" s="10" t="str">
        <f ca="1">IF(OR(A82="Pn",A83="Pn"),"",IF(AND(AV82="",H82&lt;&gt;""),-H82,IF(A82="TOTAL GENERAL",SUM(AW$11:AW80),IF(AV82&lt;&gt;"",AV82-C82,""))))</f>
        <v/>
      </c>
    </row>
    <row r="83" spans="1:49" s="4" customFormat="1" x14ac:dyDescent="0.25">
      <c r="A83" s="15" t="s">
        <v>436</v>
      </c>
      <c r="B83" s="15" t="s">
        <v>436</v>
      </c>
      <c r="C83" s="179" t="s">
        <v>436</v>
      </c>
      <c r="D83" s="16" t="s">
        <v>436</v>
      </c>
      <c r="E83" s="9" t="str">
        <f ca="1">IF(AND($A84="Pn",COLUMN(C81)&lt;COUNTIF(PonderacionIndicadores!$A$1:$A$139,"Colon y recto")-1),OFFSET($F$10,0,COLUMN(E139)),IF(AND(A83="Pn",(COUNTIF(PonderacionIndicadores!$A$1:$A$139,"Colon y recto"))&gt;COLUMN(D83)),OFFSET(PonderacionIndicadores!$A$1,MATCH("Colon y recto",PonderacionIndicadores!$A$1:$A$139,0)+COLUMN(D83)-2,3),IF(A83="TOTAL GENERAL",SUM(E$11:E81),IF(D83&lt;&gt;"",D83/OFFSET($A$10,MATCH("TOTAL GENERAL",$A$11:$A$100,0),3),""))))</f>
        <v/>
      </c>
      <c r="F83" s="16" t="s">
        <v>436</v>
      </c>
      <c r="G83" s="16" t="s">
        <v>436</v>
      </c>
      <c r="H83" s="18" t="s">
        <v>436</v>
      </c>
      <c r="I83" s="19" t="s">
        <v>436</v>
      </c>
      <c r="J83" s="18" t="s">
        <v>436</v>
      </c>
      <c r="K83" s="19" t="s">
        <v>436</v>
      </c>
      <c r="L83" s="18" t="s">
        <v>436</v>
      </c>
      <c r="M83" s="19" t="s">
        <v>436</v>
      </c>
      <c r="N83" s="19" t="s">
        <v>436</v>
      </c>
      <c r="O83" s="19" t="s">
        <v>436</v>
      </c>
      <c r="P83" s="180" t="s">
        <v>436</v>
      </c>
      <c r="Q83" s="18" t="s">
        <v>436</v>
      </c>
      <c r="R83" s="21" t="str">
        <f ca="1">IF(OR($A83="Pn",$A84="Pn"),"",IF($A83="TOTAL GENERAL",SUM(R$11:R81),IF(AND(H83&lt;&gt;"",$A83&lt;&gt;"Pn"),IF(H83&gt;OFFSET($A$10,MATCH("TOTAL GENERAL",$A$11:$A$100,0),COLUMN(H83)-1),0,OFFSET($A$10,MATCH("TOTAL GENERAL",$A$11:$A$100,0),COLUMN(H83)-1)-H83),"")))</f>
        <v/>
      </c>
      <c r="S83" s="21" t="str">
        <f ca="1">IF(OR($A83="Pn",$A84="Pn"),"",IF(OR($A83="Pn",$A84="Pn"),"",IF($A83="TOTAL GENERAL",SUM(S$11:S81),IF(AND(I83&lt;&gt;"",$A83&lt;&gt;"Pn"),IF(I83&lt;OFFSET($A$10,MATCH("TOTAL GENERAL",$A$11:$A$100,0),COLUMN(I83)-1),0,I83-OFFSET($A$10,MATCH("TOTAL GENERAL",$A$11:$A$100,0),COLUMN(I83)-1)),""))))</f>
        <v/>
      </c>
      <c r="T83" s="21" t="str">
        <f ca="1">IF(OR($A83="Pn",$A84="Pn"),"",IF(OR($A83="Pn",$A84="Pn"),"",IF($A83="TOTAL GENERAL",SUM(T$11:T81),IF(AND(J83&lt;&gt;"",$A83&lt;&gt;"Pn"),IF(J83&gt;OFFSET($A$10,MATCH("TOTAL GENERAL",$A$11:$A$100,0),COLUMN(J83)-1),0,OFFSET($A$10,MATCH("TOTAL GENERAL",$A$11:$A$100,0),COLUMN(J83)-1)-J83),""))))</f>
        <v/>
      </c>
      <c r="U83" s="21" t="str">
        <f ca="1">IF(OR($A83="Pn",$A84="Pn"),"",IF($A83="TOTAL GENERAL",SUM(U$11:U81),IF(AND(K83&lt;&gt;"",$A83&lt;&gt;"Pn"),IF(K83&lt;OFFSET($A$10,MATCH("TOTAL GENERAL",$A$11:$A$100,0),COLUMN(K83)-1),0,K83-OFFSET($A$10,MATCH("TOTAL GENERAL",$A$11:$A$100,0),COLUMN(K83)-1)),"")))</f>
        <v/>
      </c>
      <c r="V83" s="21" t="str">
        <f ca="1">IF(OR($A83="Pn",$A84="Pn"),"",IF(OR($A83="Pn",$A84="Pn"),"",IF($A83="TOTAL GENERAL",SUM(V$11:V81),IF(AND(L83&lt;&gt;"",$A83&lt;&gt;"Pn"),IF(L83&gt;OFFSET($A$10,MATCH("TOTAL GENERAL",$A$11:$A$100,0),COLUMN(L83)-1),0,OFFSET($A$10,MATCH("TOTAL GENERAL",$A$11:$A$100,0),COLUMN(L83)-1)-L83),""))))</f>
        <v/>
      </c>
      <c r="W83" s="21" t="str">
        <f ca="1">IF(OR($A83="Pn",$A84="Pn"),"",IF(OR($A83="Pn",$A84="Pn"),"",IF($A83="TOTAL GENERAL",SUM(W$11:W81),IF(AND(M83&lt;&gt;"",$A83&lt;&gt;"Pn"),IF(M83&lt;OFFSET($A$10,MATCH("TOTAL GENERAL",$A$11:$A$100,0),COLUMN(M83)-1),0,M83-OFFSET($A$10,MATCH("TOTAL GENERAL",$A$11:$A$100,0),COLUMN(M83)-1)),""))))</f>
        <v/>
      </c>
      <c r="X83" s="21" t="str">
        <f ca="1">IF(OR($A83="Pn",$A84="Pn"),"",IF(OR($A83="Pn",$A84="Pn"),"",IF($A83="TOTAL GENERAL",SUM(X$11:X81),IF(AND(N83&lt;&gt;"",$A83&lt;&gt;"Pn"),IF(N83&lt;OFFSET($A$10,MATCH("TOTAL GENERAL",$A$11:$A$100,0),COLUMN(N83)-1),0,N83-OFFSET($A$10,MATCH("TOTAL GENERAL",$A$11:$A$100,0),COLUMN(N83)-1)),""))))</f>
        <v/>
      </c>
      <c r="Y83" s="21" t="str">
        <f ca="1">IF(OR($A83="Pn",$A84="Pn"),"",IF(OR($A83="Pn",$A84="Pn"),"",IF($A83="TOTAL GENERAL",SUM(Y$11:Y81),IF(AND(O83&lt;&gt;"",$A83&lt;&gt;"Pn"),IF(O83&lt;OFFSET($A$10,MATCH("TOTAL GENERAL",$A$11:$A$100,0),COLUMN(O83)-1),0,O83-OFFSET($A$10,MATCH("TOTAL GENERAL",$A$11:$A$100,0),COLUMN(O83)-1)),""))))</f>
        <v/>
      </c>
      <c r="Z83" s="21" t="str">
        <f ca="1">IF(OR($A83="Pn",$A84="Pn"),"",IF($A83="TOTAL GENERAL",SUM(Z$11:Z81),IF(AND(P83&lt;&gt;"",$A83&lt;&gt;"Pn"),IF(P83&gt;OFFSET($A$10,MATCH("TOTAL GENERAL",$A$11:$A$100,0),COLUMN(P83)-1),0,OFFSET($A$10,MATCH("TOTAL GENERAL",$A$11:$A$100,0),COLUMN(P83)-1)-P83),"")))</f>
        <v/>
      </c>
      <c r="AA83" s="21" t="str">
        <f ca="1">IF(OR($A83="Pn",$A84="Pn"),"",IF(OR($A83="Pn",$A84="Pn"),"",IF($A83="TOTAL GENERAL",SUM(AA$11:AA81),IF(AND(Q83&lt;&gt;"",$A83&lt;&gt;"Pn"),IF(Q83&lt;OFFSET($A$10,MATCH("TOTAL GENERAL",$A$11:$A$100,0),COLUMN(Q83)-1),0,Q83-OFFSET($A$10,MATCH("TOTAL GENERAL",$A$11:$A$100,0),COLUMN(Q83)-1)),""))))</f>
        <v/>
      </c>
      <c r="AB83" s="21" t="str">
        <f>IF(OR($A83="Pn",$A84="Pn"),"",IF($A83="TOTAL GENERAL",SUM(AB$11:AB81),IF(AND(H83&lt;&gt;"",$A83&lt;&gt;"Pn"),R83*$D83,"")))</f>
        <v/>
      </c>
      <c r="AC83" s="21" t="str">
        <f>IF(OR($A83="Pn",$A84="Pn"),"",IF($A83="TOTAL GENERAL",SUM(AC$11:AC81),IF(AND(I83&lt;&gt;"",$A83&lt;&gt;"Pn"),S83*$D83,"")))</f>
        <v/>
      </c>
      <c r="AD83" s="21" t="str">
        <f>IF(OR($A83="Pn",$A84="Pn"),"",IF($A83="TOTAL GENERAL",SUM(AD$11:AD81),IF(AND(J83&lt;&gt;"",$A83&lt;&gt;"Pn"),T83*$D83,"")))</f>
        <v/>
      </c>
      <c r="AE83" s="21" t="str">
        <f>IF(OR($A83="Pn",$A84="Pn"),"",IF($A83="TOTAL GENERAL",SUM(AE$11:AE81),IF(AND(K83&lt;&gt;"",$A83&lt;&gt;"Pn"),U83*$D83,"")))</f>
        <v/>
      </c>
      <c r="AF83" s="21" t="str">
        <f>IF(OR($A83="Pn",$A84="Pn"),"",IF($A83="TOTAL GENERAL",SUM(AF$11:AF81),IF(AND(L83&lt;&gt;"",$A83&lt;&gt;"Pn"),V83*$D83,"")))</f>
        <v/>
      </c>
      <c r="AG83" s="21" t="str">
        <f>IF(OR($A83="Pn",$A84="Pn"),"",IF($A83="TOTAL GENERAL",SUM(AG$11:AG81),IF(AND(M83&lt;&gt;"",$A83&lt;&gt;"Pn"),W83*$D83,"")))</f>
        <v/>
      </c>
      <c r="AH83" s="21" t="str">
        <f>IF(OR($A83="Pn",$A84="Pn"),"",IF($A83="TOTAL GENERAL",SUM(AH$11:AH81),IF(AND(N83&lt;&gt;"",$A83&lt;&gt;"Pn"),X83*$D83,"")))</f>
        <v/>
      </c>
      <c r="AI83" s="21" t="str">
        <f>IF(OR($A83="Pn",$A84="Pn"),"",IF($A83="TOTAL GENERAL",SUM(AI$11:AI81),IF(AND(O83&lt;&gt;"",$A83&lt;&gt;"Pn"),Y83*$D83,"")))</f>
        <v/>
      </c>
      <c r="AJ83" s="21" t="str">
        <f>IF(OR($A83="Pn",$A84="Pn"),"",IF($A83="TOTAL GENERAL",SUM(AJ$11:AJ81),IF(AND(P83&lt;&gt;"",$A83&lt;&gt;"Pn"),Z83*$F83,"")))</f>
        <v/>
      </c>
      <c r="AK83" s="21" t="str">
        <f>IF(OR($A83="Pn",$A84="Pn"),"",IF($A83="TOTAL GENERAL",SUM(AK$11:AK81),IF(AND(Q83&lt;&gt;"",$A83&lt;&gt;"Pn"),AA83*$G83,"")))</f>
        <v/>
      </c>
      <c r="AL83" s="19" t="str">
        <f ca="1">IF($A83="TOTAL GENERAL",SUM(AL$11:AL81),IF(AND(R83&lt;&gt;"",$A83&lt;&gt;"Pn"),IF(OFFSET($A$11,MATCH("TOTAL GENERAL",$A$11:$A$100,0)-1,COLUMN(AA83))=0,0,AB83/OFFSET($A$11,MATCH("TOTAL GENERAL",$A$11:$A$100,0)-1,COLUMN(AA83))),""))</f>
        <v/>
      </c>
      <c r="AM83" s="19" t="str">
        <f ca="1">IF($A83="TOTAL GENERAL",SUM(AM$11:AM81),IF(AND(S83&lt;&gt;"",$A83&lt;&gt;"Pn"),IF(OFFSET($A$11,MATCH("TOTAL GENERAL",$A$11:$A$100,0)-1,COLUMN(AB83))=0,0,AC83/OFFSET($A$11,MATCH("TOTAL GENERAL",$A$11:$A$100,0)-1,COLUMN(AB83))),""))</f>
        <v/>
      </c>
      <c r="AN83" s="19" t="str">
        <f ca="1">IF($A83="TOTAL GENERAL",SUM(AN$11:AN81),IF(AND(T83&lt;&gt;"",$A83&lt;&gt;"Pn"),IF(OFFSET($A$11,MATCH("TOTAL GENERAL",$A$11:$A$100,0)-1,COLUMN(AC83))=0,0,AD83/OFFSET($A$11,MATCH("TOTAL GENERAL",$A$11:$A$100,0)-1,COLUMN(AC83))),""))</f>
        <v/>
      </c>
      <c r="AO83" s="19" t="str">
        <f ca="1">IF($A83="TOTAL GENERAL",SUM(AO$11:AO81),IF(AND(U83&lt;&gt;"",$A83&lt;&gt;"Pn"),IF(OFFSET($A$11,MATCH("TOTAL GENERAL",$A$11:$A$100,0)-1,COLUMN(AD83))=0,0,AE83/OFFSET($A$11,MATCH("TOTAL GENERAL",$A$11:$A$100,0)-1,COLUMN(AD83))),""))</f>
        <v/>
      </c>
      <c r="AP83" s="19" t="str">
        <f ca="1">IF($A83="TOTAL GENERAL",SUM(AP$11:AP81),IF(AND(V83&lt;&gt;"",$A83&lt;&gt;"Pn"),IF(OFFSET($A$11,MATCH("TOTAL GENERAL",$A$11:$A$100,0)-1,COLUMN(AE83))=0,0,AF83/OFFSET($A$11,MATCH("TOTAL GENERAL",$A$11:$A$100,0)-1,COLUMN(AE83))),""))</f>
        <v/>
      </c>
      <c r="AQ83" s="19" t="str">
        <f ca="1">IF($A83="TOTAL GENERAL",SUM(AQ$11:AQ81),IF(AND(W83&lt;&gt;"",$A83&lt;&gt;"Pn"),IF(OFFSET($A$11,MATCH("TOTAL GENERAL",$A$11:$A$100,0)-1,COLUMN(AF83))=0,0,AG83/OFFSET($A$11,MATCH("TOTAL GENERAL",$A$11:$A$100,0)-1,COLUMN(AF83))),""))</f>
        <v/>
      </c>
      <c r="AR83" s="19" t="str">
        <f ca="1">IF($A83="TOTAL GENERAL",SUM(AR$11:AR81),IF(AND(X83&lt;&gt;"",$A83&lt;&gt;"Pn"),IF(OFFSET($A$11,MATCH("TOTAL GENERAL",$A$11:$A$100,0)-1,COLUMN(AG83))=0,0,AH83/OFFSET($A$11,MATCH("TOTAL GENERAL",$A$11:$A$100,0)-1,COLUMN(AG83))),""))</f>
        <v/>
      </c>
      <c r="AS83" s="19" t="str">
        <f ca="1">IF($A83="TOTAL GENERAL",SUM(AS$11:AS81),IF(AND(Y83&lt;&gt;"",$A83&lt;&gt;"Pn"),IF(OFFSET($A$11,MATCH("TOTAL GENERAL",$A$11:$A$100,0)-1,COLUMN(AH83))=0,0,AI83/OFFSET($A$11,MATCH("TOTAL GENERAL",$A$11:$A$100,0)-1,COLUMN(AH83))),""))</f>
        <v/>
      </c>
      <c r="AT83" s="19" t="str">
        <f ca="1">IF($A83="TOTAL GENERAL",SUM(AT$11:AT81),IF(AND(Z83&lt;&gt;"",$A83&lt;&gt;"Pn"),IF(OFFSET($A$11,MATCH("TOTAL GENERAL",$A$11:$A$100,0)-1,COLUMN(AI83))=0,0,AJ83/OFFSET($A$11,MATCH("TOTAL GENERAL",$A$11:$A$100,0)-1,COLUMN(AI83))),""))</f>
        <v/>
      </c>
      <c r="AU83" s="19" t="str">
        <f ca="1">IF($A83="TOTAL GENERAL",SUM(AU$11:AU81),IF(AND(AA83&lt;&gt;"",$A83&lt;&gt;"Pn"),IF(OFFSET($A$11,MATCH("TOTAL GENERAL",$A$11:$A$100,0)-1,COLUMN(AJ83))=0,0,AK83/OFFSET($A$11,MATCH("TOTAL GENERAL",$A$11:$A$100,0)-1,COLUMN(AJ83))),""))</f>
        <v/>
      </c>
      <c r="AV83" s="182" t="str">
        <f ca="1">IF(A83="TOTAL GENERAL",SUM(AV$11:AV81),IF(COUNTIF(AL83:AU83,"")&lt;COUNTA($AL$10:$AU$10),(IF(AL83&lt;&gt;"",AL83*OFFSET($A$10,MATCH("Pn",$A$11:$A$100,0),1),0)+IF(AM83&lt;&gt;"",AM83*OFFSET($A$10,MATCH("Pn",$A$11:$A$100,0),2),0)+IF(AN83&lt;&gt;"",AN83*OFFSET($A$10,MATCH("Pn",$A$11:$A$100,0),3),0)+IF(AO83&lt;&gt;"",AO83*OFFSET($A$10,MATCH("Pn",$A$11:$A$100,0),4),0)+IF(AP83&lt;&gt;"",AP83*OFFSET($A$10,MATCH("Pn",$A$11:$A$100,0),5),0)+IF(AQ83&lt;&gt;"",AQ83*OFFSET($A$10,MATCH("Pn",$A$11:$A$100,0),6),0)+IF(AR83&lt;&gt;"",AR83*OFFSET($A$10,MATCH("Pn",$A$11:$A$100,0),7),0)+IF(AS83&lt;&gt;"",AS83*OFFSET($A$10,MATCH("Pn",$A$11:$A$100,0),8),0)+IF(AT83&lt;&gt;"",AT83*OFFSET($A$10,MATCH("Pn",$A$11:$A$100,0),9),0)+IF(AU83&lt;&gt;"",AU83*OFFSET($A$10,MATCH("Pn",$A$11:$A$100,0),10),0))*OFFSET($A$10,MATCH("FC",$A$11:$A$100,0),2),""))</f>
        <v/>
      </c>
      <c r="AW83" s="10" t="str">
        <f ca="1">IF(OR(A83="Pn",A84="Pn"),"",IF(AND(AV83="",H83&lt;&gt;""),-H83,IF(A83="TOTAL GENERAL",SUM(AW$11:AW81),IF(AV83&lt;&gt;"",AV83-C83,""))))</f>
        <v/>
      </c>
    </row>
    <row r="84" spans="1:49" s="4" customFormat="1" x14ac:dyDescent="0.25">
      <c r="A84" s="15" t="s">
        <v>436</v>
      </c>
      <c r="B84" s="15" t="s">
        <v>436</v>
      </c>
      <c r="C84" s="179" t="s">
        <v>436</v>
      </c>
      <c r="D84" s="16" t="s">
        <v>436</v>
      </c>
      <c r="E84" s="9" t="str">
        <f ca="1">IF(AND($A85="Pn",COLUMN(C82)&lt;COUNTIF(PonderacionIndicadores!$A$1:$A$139,"Colon y recto")-1),OFFSET($F$10,0,COLUMN(E140)),IF(AND(A84="Pn",(COUNTIF(PonderacionIndicadores!$A$1:$A$139,"Colon y recto"))&gt;COLUMN(D84)),OFFSET(PonderacionIndicadores!$A$1,MATCH("Colon y recto",PonderacionIndicadores!$A$1:$A$139,0)+COLUMN(D84)-2,3),IF(A84="TOTAL GENERAL",SUM(E$11:E82),IF(D84&lt;&gt;"",D84/OFFSET($A$10,MATCH("TOTAL GENERAL",$A$11:$A$100,0),3),""))))</f>
        <v/>
      </c>
      <c r="F84" s="16" t="s">
        <v>436</v>
      </c>
      <c r="G84" s="16" t="s">
        <v>436</v>
      </c>
      <c r="H84" s="18" t="s">
        <v>436</v>
      </c>
      <c r="I84" s="19" t="s">
        <v>436</v>
      </c>
      <c r="J84" s="18" t="s">
        <v>436</v>
      </c>
      <c r="K84" s="19" t="s">
        <v>436</v>
      </c>
      <c r="L84" s="18" t="s">
        <v>436</v>
      </c>
      <c r="M84" s="19" t="s">
        <v>436</v>
      </c>
      <c r="N84" s="19" t="s">
        <v>436</v>
      </c>
      <c r="O84" s="19" t="s">
        <v>436</v>
      </c>
      <c r="P84" s="180" t="s">
        <v>436</v>
      </c>
      <c r="Q84" s="18" t="s">
        <v>436</v>
      </c>
      <c r="R84" s="21" t="str">
        <f ca="1">IF(OR($A84="Pn",$A85="Pn"),"",IF($A84="TOTAL GENERAL",SUM(R$11:R82),IF(AND(H84&lt;&gt;"",$A84&lt;&gt;"Pn"),IF(H84&gt;OFFSET($A$10,MATCH("TOTAL GENERAL",$A$11:$A$100,0),COLUMN(H84)-1),0,OFFSET($A$10,MATCH("TOTAL GENERAL",$A$11:$A$100,0),COLUMN(H84)-1)-H84),"")))</f>
        <v/>
      </c>
      <c r="S84" s="21" t="str">
        <f ca="1">IF(OR($A84="Pn",$A85="Pn"),"",IF(OR($A84="Pn",$A85="Pn"),"",IF($A84="TOTAL GENERAL",SUM(S$11:S82),IF(AND(I84&lt;&gt;"",$A84&lt;&gt;"Pn"),IF(I84&lt;OFFSET($A$10,MATCH("TOTAL GENERAL",$A$11:$A$100,0),COLUMN(I84)-1),0,I84-OFFSET($A$10,MATCH("TOTAL GENERAL",$A$11:$A$100,0),COLUMN(I84)-1)),""))))</f>
        <v/>
      </c>
      <c r="T84" s="21" t="str">
        <f ca="1">IF(OR($A84="Pn",$A85="Pn"),"",IF(OR($A84="Pn",$A85="Pn"),"",IF($A84="TOTAL GENERAL",SUM(T$11:T82),IF(AND(J84&lt;&gt;"",$A84&lt;&gt;"Pn"),IF(J84&gt;OFFSET($A$10,MATCH("TOTAL GENERAL",$A$11:$A$100,0),COLUMN(J84)-1),0,OFFSET($A$10,MATCH("TOTAL GENERAL",$A$11:$A$100,0),COLUMN(J84)-1)-J84),""))))</f>
        <v/>
      </c>
      <c r="U84" s="21" t="str">
        <f ca="1">IF(OR($A84="Pn",$A85="Pn"),"",IF($A84="TOTAL GENERAL",SUM(U$11:U82),IF(AND(K84&lt;&gt;"",$A84&lt;&gt;"Pn"),IF(K84&lt;OFFSET($A$10,MATCH("TOTAL GENERAL",$A$11:$A$100,0),COLUMN(K84)-1),0,K84-OFFSET($A$10,MATCH("TOTAL GENERAL",$A$11:$A$100,0),COLUMN(K84)-1)),"")))</f>
        <v/>
      </c>
      <c r="V84" s="21" t="str">
        <f ca="1">IF(OR($A84="Pn",$A85="Pn"),"",IF(OR($A84="Pn",$A85="Pn"),"",IF($A84="TOTAL GENERAL",SUM(V$11:V82),IF(AND(L84&lt;&gt;"",$A84&lt;&gt;"Pn"),IF(L84&gt;OFFSET($A$10,MATCH("TOTAL GENERAL",$A$11:$A$100,0),COLUMN(L84)-1),0,OFFSET($A$10,MATCH("TOTAL GENERAL",$A$11:$A$100,0),COLUMN(L84)-1)-L84),""))))</f>
        <v/>
      </c>
      <c r="W84" s="21" t="str">
        <f ca="1">IF(OR($A84="Pn",$A85="Pn"),"",IF(OR($A84="Pn",$A85="Pn"),"",IF($A84="TOTAL GENERAL",SUM(W$11:W82),IF(AND(M84&lt;&gt;"",$A84&lt;&gt;"Pn"),IF(M84&lt;OFFSET($A$10,MATCH("TOTAL GENERAL",$A$11:$A$100,0),COLUMN(M84)-1),0,M84-OFFSET($A$10,MATCH("TOTAL GENERAL",$A$11:$A$100,0),COLUMN(M84)-1)),""))))</f>
        <v/>
      </c>
      <c r="X84" s="21" t="str">
        <f ca="1">IF(OR($A84="Pn",$A85="Pn"),"",IF(OR($A84="Pn",$A85="Pn"),"",IF($A84="TOTAL GENERAL",SUM(X$11:X82),IF(AND(N84&lt;&gt;"",$A84&lt;&gt;"Pn"),IF(N84&lt;OFFSET($A$10,MATCH("TOTAL GENERAL",$A$11:$A$100,0),COLUMN(N84)-1),0,N84-OFFSET($A$10,MATCH("TOTAL GENERAL",$A$11:$A$100,0),COLUMN(N84)-1)),""))))</f>
        <v/>
      </c>
      <c r="Y84" s="21" t="str">
        <f ca="1">IF(OR($A84="Pn",$A85="Pn"),"",IF(OR($A84="Pn",$A85="Pn"),"",IF($A84="TOTAL GENERAL",SUM(Y$11:Y82),IF(AND(O84&lt;&gt;"",$A84&lt;&gt;"Pn"),IF(O84&lt;OFFSET($A$10,MATCH("TOTAL GENERAL",$A$11:$A$100,0),COLUMN(O84)-1),0,O84-OFFSET($A$10,MATCH("TOTAL GENERAL",$A$11:$A$100,0),COLUMN(O84)-1)),""))))</f>
        <v/>
      </c>
      <c r="Z84" s="21" t="str">
        <f ca="1">IF(OR($A84="Pn",$A85="Pn"),"",IF($A84="TOTAL GENERAL",SUM(Z$11:Z82),IF(AND(P84&lt;&gt;"",$A84&lt;&gt;"Pn"),IF(P84&gt;OFFSET($A$10,MATCH("TOTAL GENERAL",$A$11:$A$100,0),COLUMN(P84)-1),0,OFFSET($A$10,MATCH("TOTAL GENERAL",$A$11:$A$100,0),COLUMN(P84)-1)-P84),"")))</f>
        <v/>
      </c>
      <c r="AA84" s="21" t="str">
        <f ca="1">IF(OR($A84="Pn",$A85="Pn"),"",IF(OR($A84="Pn",$A85="Pn"),"",IF($A84="TOTAL GENERAL",SUM(AA$11:AA82),IF(AND(Q84&lt;&gt;"",$A84&lt;&gt;"Pn"),IF(Q84&lt;OFFSET($A$10,MATCH("TOTAL GENERAL",$A$11:$A$100,0),COLUMN(Q84)-1),0,Q84-OFFSET($A$10,MATCH("TOTAL GENERAL",$A$11:$A$100,0),COLUMN(Q84)-1)),""))))</f>
        <v/>
      </c>
      <c r="AB84" s="21" t="str">
        <f>IF(OR($A84="Pn",$A85="Pn"),"",IF($A84="TOTAL GENERAL",SUM(AB$11:AB82),IF(AND(H84&lt;&gt;"",$A84&lt;&gt;"Pn"),R84*$D84,"")))</f>
        <v/>
      </c>
      <c r="AC84" s="21" t="str">
        <f>IF(OR($A84="Pn",$A85="Pn"),"",IF($A84="TOTAL GENERAL",SUM(AC$11:AC82),IF(AND(I84&lt;&gt;"",$A84&lt;&gt;"Pn"),S84*$D84,"")))</f>
        <v/>
      </c>
      <c r="AD84" s="21" t="str">
        <f>IF(OR($A84="Pn",$A85="Pn"),"",IF($A84="TOTAL GENERAL",SUM(AD$11:AD82),IF(AND(J84&lt;&gt;"",$A84&lt;&gt;"Pn"),T84*$D84,"")))</f>
        <v/>
      </c>
      <c r="AE84" s="21" t="str">
        <f>IF(OR($A84="Pn",$A85="Pn"),"",IF($A84="TOTAL GENERAL",SUM(AE$11:AE82),IF(AND(K84&lt;&gt;"",$A84&lt;&gt;"Pn"),U84*$D84,"")))</f>
        <v/>
      </c>
      <c r="AF84" s="21" t="str">
        <f>IF(OR($A84="Pn",$A85="Pn"),"",IF($A84="TOTAL GENERAL",SUM(AF$11:AF82),IF(AND(L84&lt;&gt;"",$A84&lt;&gt;"Pn"),V84*$D84,"")))</f>
        <v/>
      </c>
      <c r="AG84" s="21" t="str">
        <f>IF(OR($A84="Pn",$A85="Pn"),"",IF($A84="TOTAL GENERAL",SUM(AG$11:AG82),IF(AND(M84&lt;&gt;"",$A84&lt;&gt;"Pn"),W84*$D84,"")))</f>
        <v/>
      </c>
      <c r="AH84" s="21" t="str">
        <f>IF(OR($A84="Pn",$A85="Pn"),"",IF($A84="TOTAL GENERAL",SUM(AH$11:AH82),IF(AND(N84&lt;&gt;"",$A84&lt;&gt;"Pn"),X84*$D84,"")))</f>
        <v/>
      </c>
      <c r="AI84" s="21" t="str">
        <f>IF(OR($A84="Pn",$A85="Pn"),"",IF($A84="TOTAL GENERAL",SUM(AI$11:AI82),IF(AND(O84&lt;&gt;"",$A84&lt;&gt;"Pn"),Y84*$D84,"")))</f>
        <v/>
      </c>
      <c r="AJ84" s="21" t="str">
        <f>IF(OR($A84="Pn",$A85="Pn"),"",IF($A84="TOTAL GENERAL",SUM(AJ$11:AJ82),IF(AND(P84&lt;&gt;"",$A84&lt;&gt;"Pn"),Z84*$F84,"")))</f>
        <v/>
      </c>
      <c r="AK84" s="21" t="str">
        <f>IF(OR($A84="Pn",$A85="Pn"),"",IF($A84="TOTAL GENERAL",SUM(AK$11:AK82),IF(AND(Q84&lt;&gt;"",$A84&lt;&gt;"Pn"),AA84*$G84,"")))</f>
        <v/>
      </c>
      <c r="AL84" s="19" t="str">
        <f ca="1">IF($A84="TOTAL GENERAL",SUM(AL$11:AL82),IF(AND(R84&lt;&gt;"",$A84&lt;&gt;"Pn"),IF(OFFSET($A$11,MATCH("TOTAL GENERAL",$A$11:$A$100,0)-1,COLUMN(AA84))=0,0,AB84/OFFSET($A$11,MATCH("TOTAL GENERAL",$A$11:$A$100,0)-1,COLUMN(AA84))),""))</f>
        <v/>
      </c>
      <c r="AM84" s="19" t="str">
        <f ca="1">IF($A84="TOTAL GENERAL",SUM(AM$11:AM82),IF(AND(S84&lt;&gt;"",$A84&lt;&gt;"Pn"),IF(OFFSET($A$11,MATCH("TOTAL GENERAL",$A$11:$A$100,0)-1,COLUMN(AB84))=0,0,AC84/OFFSET($A$11,MATCH("TOTAL GENERAL",$A$11:$A$100,0)-1,COLUMN(AB84))),""))</f>
        <v/>
      </c>
      <c r="AN84" s="19" t="str">
        <f ca="1">IF($A84="TOTAL GENERAL",SUM(AN$11:AN82),IF(AND(T84&lt;&gt;"",$A84&lt;&gt;"Pn"),IF(OFFSET($A$11,MATCH("TOTAL GENERAL",$A$11:$A$100,0)-1,COLUMN(AC84))=0,0,AD84/OFFSET($A$11,MATCH("TOTAL GENERAL",$A$11:$A$100,0)-1,COLUMN(AC84))),""))</f>
        <v/>
      </c>
      <c r="AO84" s="19" t="str">
        <f ca="1">IF($A84="TOTAL GENERAL",SUM(AO$11:AO82),IF(AND(U84&lt;&gt;"",$A84&lt;&gt;"Pn"),IF(OFFSET($A$11,MATCH("TOTAL GENERAL",$A$11:$A$100,0)-1,COLUMN(AD84))=0,0,AE84/OFFSET($A$11,MATCH("TOTAL GENERAL",$A$11:$A$100,0)-1,COLUMN(AD84))),""))</f>
        <v/>
      </c>
      <c r="AP84" s="19" t="str">
        <f ca="1">IF($A84="TOTAL GENERAL",SUM(AP$11:AP82),IF(AND(V84&lt;&gt;"",$A84&lt;&gt;"Pn"),IF(OFFSET($A$11,MATCH("TOTAL GENERAL",$A$11:$A$100,0)-1,COLUMN(AE84))=0,0,AF84/OFFSET($A$11,MATCH("TOTAL GENERAL",$A$11:$A$100,0)-1,COLUMN(AE84))),""))</f>
        <v/>
      </c>
      <c r="AQ84" s="19" t="str">
        <f ca="1">IF($A84="TOTAL GENERAL",SUM(AQ$11:AQ82),IF(AND(W84&lt;&gt;"",$A84&lt;&gt;"Pn"),IF(OFFSET($A$11,MATCH("TOTAL GENERAL",$A$11:$A$100,0)-1,COLUMN(AF84))=0,0,AG84/OFFSET($A$11,MATCH("TOTAL GENERAL",$A$11:$A$100,0)-1,COLUMN(AF84))),""))</f>
        <v/>
      </c>
      <c r="AR84" s="19" t="str">
        <f ca="1">IF($A84="TOTAL GENERAL",SUM(AR$11:AR82),IF(AND(X84&lt;&gt;"",$A84&lt;&gt;"Pn"),IF(OFFSET($A$11,MATCH("TOTAL GENERAL",$A$11:$A$100,0)-1,COLUMN(AG84))=0,0,AH84/OFFSET($A$11,MATCH("TOTAL GENERAL",$A$11:$A$100,0)-1,COLUMN(AG84))),""))</f>
        <v/>
      </c>
      <c r="AS84" s="19" t="str">
        <f ca="1">IF($A84="TOTAL GENERAL",SUM(AS$11:AS82),IF(AND(Y84&lt;&gt;"",$A84&lt;&gt;"Pn"),IF(OFFSET($A$11,MATCH("TOTAL GENERAL",$A$11:$A$100,0)-1,COLUMN(AH84))=0,0,AI84/OFFSET($A$11,MATCH("TOTAL GENERAL",$A$11:$A$100,0)-1,COLUMN(AH84))),""))</f>
        <v/>
      </c>
      <c r="AT84" s="19" t="str">
        <f ca="1">IF($A84="TOTAL GENERAL",SUM(AT$11:AT82),IF(AND(Z84&lt;&gt;"",$A84&lt;&gt;"Pn"),IF(OFFSET($A$11,MATCH("TOTAL GENERAL",$A$11:$A$100,0)-1,COLUMN(AI84))=0,0,AJ84/OFFSET($A$11,MATCH("TOTAL GENERAL",$A$11:$A$100,0)-1,COLUMN(AI84))),""))</f>
        <v/>
      </c>
      <c r="AU84" s="19" t="str">
        <f ca="1">IF($A84="TOTAL GENERAL",SUM(AU$11:AU82),IF(AND(AA84&lt;&gt;"",$A84&lt;&gt;"Pn"),IF(OFFSET($A$11,MATCH("TOTAL GENERAL",$A$11:$A$100,0)-1,COLUMN(AJ84))=0,0,AK84/OFFSET($A$11,MATCH("TOTAL GENERAL",$A$11:$A$100,0)-1,COLUMN(AJ84))),""))</f>
        <v/>
      </c>
      <c r="AV84" s="182" t="str">
        <f ca="1">IF(A84="TOTAL GENERAL",SUM(AV$11:AV82),IF(COUNTIF(AL84:AU84,"")&lt;COUNTA($AL$10:$AU$10),(IF(AL84&lt;&gt;"",AL84*OFFSET($A$10,MATCH("Pn",$A$11:$A$100,0),1),0)+IF(AM84&lt;&gt;"",AM84*OFFSET($A$10,MATCH("Pn",$A$11:$A$100,0),2),0)+IF(AN84&lt;&gt;"",AN84*OFFSET($A$10,MATCH("Pn",$A$11:$A$100,0),3),0)+IF(AO84&lt;&gt;"",AO84*OFFSET($A$10,MATCH("Pn",$A$11:$A$100,0),4),0)+IF(AP84&lt;&gt;"",AP84*OFFSET($A$10,MATCH("Pn",$A$11:$A$100,0),5),0)+IF(AQ84&lt;&gt;"",AQ84*OFFSET($A$10,MATCH("Pn",$A$11:$A$100,0),6),0)+IF(AR84&lt;&gt;"",AR84*OFFSET($A$10,MATCH("Pn",$A$11:$A$100,0),7),0)+IF(AS84&lt;&gt;"",AS84*OFFSET($A$10,MATCH("Pn",$A$11:$A$100,0),8),0)+IF(AT84&lt;&gt;"",AT84*OFFSET($A$10,MATCH("Pn",$A$11:$A$100,0),9),0)+IF(AU84&lt;&gt;"",AU84*OFFSET($A$10,MATCH("Pn",$A$11:$A$100,0),10),0))*OFFSET($A$10,MATCH("FC",$A$11:$A$100,0),2),""))</f>
        <v/>
      </c>
      <c r="AW84" s="10" t="str">
        <f ca="1">IF(OR(A84="Pn",A85="Pn"),"",IF(AND(AV84="",H84&lt;&gt;""),-H84,IF(A84="TOTAL GENERAL",SUM(AW$11:AW82),IF(AV84&lt;&gt;"",AV84-C84,""))))</f>
        <v/>
      </c>
    </row>
    <row r="85" spans="1:49" s="4" customFormat="1" x14ac:dyDescent="0.25">
      <c r="A85" s="15" t="s">
        <v>436</v>
      </c>
      <c r="B85" s="15" t="s">
        <v>436</v>
      </c>
      <c r="C85" s="179" t="s">
        <v>436</v>
      </c>
      <c r="D85" s="16" t="s">
        <v>436</v>
      </c>
      <c r="E85" s="9" t="str">
        <f ca="1">IF(AND($A86="Pn",COLUMN(C83)&lt;COUNTIF(PonderacionIndicadores!$A$1:$A$139,"Colon y recto")-1),OFFSET($F$10,0,COLUMN(E141)),IF(AND(A85="Pn",(COUNTIF(PonderacionIndicadores!$A$1:$A$139,"Colon y recto"))&gt;COLUMN(D85)),OFFSET(PonderacionIndicadores!$A$1,MATCH("Colon y recto",PonderacionIndicadores!$A$1:$A$139,0)+COLUMN(D85)-2,3),IF(A85="TOTAL GENERAL",SUM(E$11:E83),IF(D85&lt;&gt;"",D85/OFFSET($A$10,MATCH("TOTAL GENERAL",$A$11:$A$100,0),3),""))))</f>
        <v/>
      </c>
      <c r="F85" s="16" t="s">
        <v>436</v>
      </c>
      <c r="G85" s="16" t="s">
        <v>436</v>
      </c>
      <c r="H85" s="18" t="s">
        <v>436</v>
      </c>
      <c r="I85" s="19" t="s">
        <v>436</v>
      </c>
      <c r="J85" s="18" t="s">
        <v>436</v>
      </c>
      <c r="K85" s="19" t="s">
        <v>436</v>
      </c>
      <c r="L85" s="18" t="s">
        <v>436</v>
      </c>
      <c r="M85" s="19" t="s">
        <v>436</v>
      </c>
      <c r="N85" s="19" t="s">
        <v>436</v>
      </c>
      <c r="O85" s="19" t="s">
        <v>436</v>
      </c>
      <c r="P85" s="180" t="s">
        <v>436</v>
      </c>
      <c r="Q85" s="18" t="s">
        <v>436</v>
      </c>
      <c r="R85" s="21" t="str">
        <f ca="1">IF(OR($A85="Pn",$A86="Pn"),"",IF($A85="TOTAL GENERAL",SUM(R$11:R83),IF(AND(H85&lt;&gt;"",$A85&lt;&gt;"Pn"),IF(H85&gt;OFFSET($A$10,MATCH("TOTAL GENERAL",$A$11:$A$100,0),COLUMN(H85)-1),0,OFFSET($A$10,MATCH("TOTAL GENERAL",$A$11:$A$100,0),COLUMN(H85)-1)-H85),"")))</f>
        <v/>
      </c>
      <c r="S85" s="21" t="str">
        <f ca="1">IF(OR($A85="Pn",$A86="Pn"),"",IF(OR($A85="Pn",$A86="Pn"),"",IF($A85="TOTAL GENERAL",SUM(S$11:S83),IF(AND(I85&lt;&gt;"",$A85&lt;&gt;"Pn"),IF(I85&lt;OFFSET($A$10,MATCH("TOTAL GENERAL",$A$11:$A$100,0),COLUMN(I85)-1),0,I85-OFFSET($A$10,MATCH("TOTAL GENERAL",$A$11:$A$100,0),COLUMN(I85)-1)),""))))</f>
        <v/>
      </c>
      <c r="T85" s="21" t="str">
        <f ca="1">IF(OR($A85="Pn",$A86="Pn"),"",IF(OR($A85="Pn",$A86="Pn"),"",IF($A85="TOTAL GENERAL",SUM(T$11:T83),IF(AND(J85&lt;&gt;"",$A85&lt;&gt;"Pn"),IF(J85&gt;OFFSET($A$10,MATCH("TOTAL GENERAL",$A$11:$A$100,0),COLUMN(J85)-1),0,OFFSET($A$10,MATCH("TOTAL GENERAL",$A$11:$A$100,0),COLUMN(J85)-1)-J85),""))))</f>
        <v/>
      </c>
      <c r="U85" s="21" t="str">
        <f ca="1">IF(OR($A85="Pn",$A86="Pn"),"",IF($A85="TOTAL GENERAL",SUM(U$11:U83),IF(AND(K85&lt;&gt;"",$A85&lt;&gt;"Pn"),IF(K85&lt;OFFSET($A$10,MATCH("TOTAL GENERAL",$A$11:$A$100,0),COLUMN(K85)-1),0,K85-OFFSET($A$10,MATCH("TOTAL GENERAL",$A$11:$A$100,0),COLUMN(K85)-1)),"")))</f>
        <v/>
      </c>
      <c r="V85" s="21" t="str">
        <f ca="1">IF(OR($A85="Pn",$A86="Pn"),"",IF(OR($A85="Pn",$A86="Pn"),"",IF($A85="TOTAL GENERAL",SUM(V$11:V83),IF(AND(L85&lt;&gt;"",$A85&lt;&gt;"Pn"),IF(L85&gt;OFFSET($A$10,MATCH("TOTAL GENERAL",$A$11:$A$100,0),COLUMN(L85)-1),0,OFFSET($A$10,MATCH("TOTAL GENERAL",$A$11:$A$100,0),COLUMN(L85)-1)-L85),""))))</f>
        <v/>
      </c>
      <c r="W85" s="21" t="str">
        <f ca="1">IF(OR($A85="Pn",$A86="Pn"),"",IF(OR($A85="Pn",$A86="Pn"),"",IF($A85="TOTAL GENERAL",SUM(W$11:W83),IF(AND(M85&lt;&gt;"",$A85&lt;&gt;"Pn"),IF(M85&lt;OFFSET($A$10,MATCH("TOTAL GENERAL",$A$11:$A$100,0),COLUMN(M85)-1),0,M85-OFFSET($A$10,MATCH("TOTAL GENERAL",$A$11:$A$100,0),COLUMN(M85)-1)),""))))</f>
        <v/>
      </c>
      <c r="X85" s="21" t="str">
        <f ca="1">IF(OR($A85="Pn",$A86="Pn"),"",IF(OR($A85="Pn",$A86="Pn"),"",IF($A85="TOTAL GENERAL",SUM(X$11:X83),IF(AND(N85&lt;&gt;"",$A85&lt;&gt;"Pn"),IF(N85&lt;OFFSET($A$10,MATCH("TOTAL GENERAL",$A$11:$A$100,0),COLUMN(N85)-1),0,N85-OFFSET($A$10,MATCH("TOTAL GENERAL",$A$11:$A$100,0),COLUMN(N85)-1)),""))))</f>
        <v/>
      </c>
      <c r="Y85" s="21" t="str">
        <f ca="1">IF(OR($A85="Pn",$A86="Pn"),"",IF(OR($A85="Pn",$A86="Pn"),"",IF($A85="TOTAL GENERAL",SUM(Y$11:Y83),IF(AND(O85&lt;&gt;"",$A85&lt;&gt;"Pn"),IF(O85&lt;OFFSET($A$10,MATCH("TOTAL GENERAL",$A$11:$A$100,0),COLUMN(O85)-1),0,O85-OFFSET($A$10,MATCH("TOTAL GENERAL",$A$11:$A$100,0),COLUMN(O85)-1)),""))))</f>
        <v/>
      </c>
      <c r="Z85" s="21" t="str">
        <f ca="1">IF(OR($A85="Pn",$A86="Pn"),"",IF($A85="TOTAL GENERAL",SUM(Z$11:Z83),IF(AND(P85&lt;&gt;"",$A85&lt;&gt;"Pn"),IF(P85&gt;OFFSET($A$10,MATCH("TOTAL GENERAL",$A$11:$A$100,0),COLUMN(P85)-1),0,OFFSET($A$10,MATCH("TOTAL GENERAL",$A$11:$A$100,0),COLUMN(P85)-1)-P85),"")))</f>
        <v/>
      </c>
      <c r="AA85" s="21" t="str">
        <f ca="1">IF(OR($A85="Pn",$A86="Pn"),"",IF(OR($A85="Pn",$A86="Pn"),"",IF($A85="TOTAL GENERAL",SUM(AA$11:AA83),IF(AND(Q85&lt;&gt;"",$A85&lt;&gt;"Pn"),IF(Q85&lt;OFFSET($A$10,MATCH("TOTAL GENERAL",$A$11:$A$100,0),COLUMN(Q85)-1),0,Q85-OFFSET($A$10,MATCH("TOTAL GENERAL",$A$11:$A$100,0),COLUMN(Q85)-1)),""))))</f>
        <v/>
      </c>
      <c r="AB85" s="21" t="str">
        <f>IF(OR($A85="Pn",$A86="Pn"),"",IF($A85="TOTAL GENERAL",SUM(AB$11:AB83),IF(AND(H85&lt;&gt;"",$A85&lt;&gt;"Pn"),R85*$D85,"")))</f>
        <v/>
      </c>
      <c r="AC85" s="21" t="str">
        <f>IF(OR($A85="Pn",$A86="Pn"),"",IF($A85="TOTAL GENERAL",SUM(AC$11:AC83),IF(AND(I85&lt;&gt;"",$A85&lt;&gt;"Pn"),S85*$D85,"")))</f>
        <v/>
      </c>
      <c r="AD85" s="21" t="str">
        <f>IF(OR($A85="Pn",$A86="Pn"),"",IF($A85="TOTAL GENERAL",SUM(AD$11:AD83),IF(AND(J85&lt;&gt;"",$A85&lt;&gt;"Pn"),T85*$D85,"")))</f>
        <v/>
      </c>
      <c r="AE85" s="21" t="str">
        <f>IF(OR($A85="Pn",$A86="Pn"),"",IF($A85="TOTAL GENERAL",SUM(AE$11:AE83),IF(AND(K85&lt;&gt;"",$A85&lt;&gt;"Pn"),U85*$D85,"")))</f>
        <v/>
      </c>
      <c r="AF85" s="21" t="str">
        <f>IF(OR($A85="Pn",$A86="Pn"),"",IF($A85="TOTAL GENERAL",SUM(AF$11:AF83),IF(AND(L85&lt;&gt;"",$A85&lt;&gt;"Pn"),V85*$D85,"")))</f>
        <v/>
      </c>
      <c r="AG85" s="21" t="str">
        <f>IF(OR($A85="Pn",$A86="Pn"),"",IF($A85="TOTAL GENERAL",SUM(AG$11:AG83),IF(AND(M85&lt;&gt;"",$A85&lt;&gt;"Pn"),W85*$D85,"")))</f>
        <v/>
      </c>
      <c r="AH85" s="21" t="str">
        <f>IF(OR($A85="Pn",$A86="Pn"),"",IF($A85="TOTAL GENERAL",SUM(AH$11:AH83),IF(AND(N85&lt;&gt;"",$A85&lt;&gt;"Pn"),X85*$D85,"")))</f>
        <v/>
      </c>
      <c r="AI85" s="21" t="str">
        <f>IF(OR($A85="Pn",$A86="Pn"),"",IF($A85="TOTAL GENERAL",SUM(AI$11:AI83),IF(AND(O85&lt;&gt;"",$A85&lt;&gt;"Pn"),Y85*$D85,"")))</f>
        <v/>
      </c>
      <c r="AJ85" s="21" t="str">
        <f>IF(OR($A85="Pn",$A86="Pn"),"",IF($A85="TOTAL GENERAL",SUM(AJ$11:AJ83),IF(AND(P85&lt;&gt;"",$A85&lt;&gt;"Pn"),Z85*$F85,"")))</f>
        <v/>
      </c>
      <c r="AK85" s="21" t="str">
        <f>IF(OR($A85="Pn",$A86="Pn"),"",IF($A85="TOTAL GENERAL",SUM(AK$11:AK83),IF(AND(Q85&lt;&gt;"",$A85&lt;&gt;"Pn"),AA85*$G85,"")))</f>
        <v/>
      </c>
      <c r="AL85" s="19" t="str">
        <f ca="1">IF($A85="TOTAL GENERAL",SUM(AL$11:AL83),IF(AND(R85&lt;&gt;"",$A85&lt;&gt;"Pn"),IF(OFFSET($A$11,MATCH("TOTAL GENERAL",$A$11:$A$100,0)-1,COLUMN(AA85))=0,0,AB85/OFFSET($A$11,MATCH("TOTAL GENERAL",$A$11:$A$100,0)-1,COLUMN(AA85))),""))</f>
        <v/>
      </c>
      <c r="AM85" s="19" t="str">
        <f ca="1">IF($A85="TOTAL GENERAL",SUM(AM$11:AM83),IF(AND(S85&lt;&gt;"",$A85&lt;&gt;"Pn"),IF(OFFSET($A$11,MATCH("TOTAL GENERAL",$A$11:$A$100,0)-1,COLUMN(AB85))=0,0,AC85/OFFSET($A$11,MATCH("TOTAL GENERAL",$A$11:$A$100,0)-1,COLUMN(AB85))),""))</f>
        <v/>
      </c>
      <c r="AN85" s="19" t="str">
        <f ca="1">IF($A85="TOTAL GENERAL",SUM(AN$11:AN83),IF(AND(T85&lt;&gt;"",$A85&lt;&gt;"Pn"),IF(OFFSET($A$11,MATCH("TOTAL GENERAL",$A$11:$A$100,0)-1,COLUMN(AC85))=0,0,AD85/OFFSET($A$11,MATCH("TOTAL GENERAL",$A$11:$A$100,0)-1,COLUMN(AC85))),""))</f>
        <v/>
      </c>
      <c r="AO85" s="19" t="str">
        <f ca="1">IF($A85="TOTAL GENERAL",SUM(AO$11:AO83),IF(AND(U85&lt;&gt;"",$A85&lt;&gt;"Pn"),IF(OFFSET($A$11,MATCH("TOTAL GENERAL",$A$11:$A$100,0)-1,COLUMN(AD85))=0,0,AE85/OFFSET($A$11,MATCH("TOTAL GENERAL",$A$11:$A$100,0)-1,COLUMN(AD85))),""))</f>
        <v/>
      </c>
      <c r="AP85" s="19" t="str">
        <f ca="1">IF($A85="TOTAL GENERAL",SUM(AP$11:AP83),IF(AND(V85&lt;&gt;"",$A85&lt;&gt;"Pn"),IF(OFFSET($A$11,MATCH("TOTAL GENERAL",$A$11:$A$100,0)-1,COLUMN(AE85))=0,0,AF85/OFFSET($A$11,MATCH("TOTAL GENERAL",$A$11:$A$100,0)-1,COLUMN(AE85))),""))</f>
        <v/>
      </c>
      <c r="AQ85" s="19" t="str">
        <f ca="1">IF($A85="TOTAL GENERAL",SUM(AQ$11:AQ83),IF(AND(W85&lt;&gt;"",$A85&lt;&gt;"Pn"),IF(OFFSET($A$11,MATCH("TOTAL GENERAL",$A$11:$A$100,0)-1,COLUMN(AF85))=0,0,AG85/OFFSET($A$11,MATCH("TOTAL GENERAL",$A$11:$A$100,0)-1,COLUMN(AF85))),""))</f>
        <v/>
      </c>
      <c r="AR85" s="19" t="str">
        <f ca="1">IF($A85="TOTAL GENERAL",SUM(AR$11:AR83),IF(AND(X85&lt;&gt;"",$A85&lt;&gt;"Pn"),IF(OFFSET($A$11,MATCH("TOTAL GENERAL",$A$11:$A$100,0)-1,COLUMN(AG85))=0,0,AH85/OFFSET($A$11,MATCH("TOTAL GENERAL",$A$11:$A$100,0)-1,COLUMN(AG85))),""))</f>
        <v/>
      </c>
      <c r="AS85" s="19" t="str">
        <f ca="1">IF($A85="TOTAL GENERAL",SUM(AS$11:AS83),IF(AND(Y85&lt;&gt;"",$A85&lt;&gt;"Pn"),IF(OFFSET($A$11,MATCH("TOTAL GENERAL",$A$11:$A$100,0)-1,COLUMN(AH85))=0,0,AI85/OFFSET($A$11,MATCH("TOTAL GENERAL",$A$11:$A$100,0)-1,COLUMN(AH85))),""))</f>
        <v/>
      </c>
      <c r="AT85" s="19" t="str">
        <f ca="1">IF($A85="TOTAL GENERAL",SUM(AT$11:AT83),IF(AND(Z85&lt;&gt;"",$A85&lt;&gt;"Pn"),IF(OFFSET($A$11,MATCH("TOTAL GENERAL",$A$11:$A$100,0)-1,COLUMN(AI85))=0,0,AJ85/OFFSET($A$11,MATCH("TOTAL GENERAL",$A$11:$A$100,0)-1,COLUMN(AI85))),""))</f>
        <v/>
      </c>
      <c r="AU85" s="19" t="str">
        <f ca="1">IF($A85="TOTAL GENERAL",SUM(AU$11:AU83),IF(AND(AA85&lt;&gt;"",$A85&lt;&gt;"Pn"),IF(OFFSET($A$11,MATCH("TOTAL GENERAL",$A$11:$A$100,0)-1,COLUMN(AJ85))=0,0,AK85/OFFSET($A$11,MATCH("TOTAL GENERAL",$A$11:$A$100,0)-1,COLUMN(AJ85))),""))</f>
        <v/>
      </c>
      <c r="AV85" s="182" t="str">
        <f ca="1">IF(A85="TOTAL GENERAL",SUM(AV$11:AV83),IF(COUNTIF(AL85:AU85,"")&lt;COUNTA($AL$10:$AU$10),(IF(AL85&lt;&gt;"",AL85*OFFSET($A$10,MATCH("Pn",$A$11:$A$100,0),1),0)+IF(AM85&lt;&gt;"",AM85*OFFSET($A$10,MATCH("Pn",$A$11:$A$100,0),2),0)+IF(AN85&lt;&gt;"",AN85*OFFSET($A$10,MATCH("Pn",$A$11:$A$100,0),3),0)+IF(AO85&lt;&gt;"",AO85*OFFSET($A$10,MATCH("Pn",$A$11:$A$100,0),4),0)+IF(AP85&lt;&gt;"",AP85*OFFSET($A$10,MATCH("Pn",$A$11:$A$100,0),5),0)+IF(AQ85&lt;&gt;"",AQ85*OFFSET($A$10,MATCH("Pn",$A$11:$A$100,0),6),0)+IF(AR85&lt;&gt;"",AR85*OFFSET($A$10,MATCH("Pn",$A$11:$A$100,0),7),0)+IF(AS85&lt;&gt;"",AS85*OFFSET($A$10,MATCH("Pn",$A$11:$A$100,0),8),0)+IF(AT85&lt;&gt;"",AT85*OFFSET($A$10,MATCH("Pn",$A$11:$A$100,0),9),0)+IF(AU85&lt;&gt;"",AU85*OFFSET($A$10,MATCH("Pn",$A$11:$A$100,0),10),0))*OFFSET($A$10,MATCH("FC",$A$11:$A$100,0),2),""))</f>
        <v/>
      </c>
      <c r="AW85" s="10" t="str">
        <f ca="1">IF(OR(A85="Pn",A86="Pn"),"",IF(AND(AV85="",H85&lt;&gt;""),-H85,IF(A85="TOTAL GENERAL",SUM(AW$11:AW83),IF(AV85&lt;&gt;"",AV85-C85,""))))</f>
        <v/>
      </c>
    </row>
    <row r="86" spans="1:49" s="4" customFormat="1" x14ac:dyDescent="0.25">
      <c r="A86" s="15" t="s">
        <v>436</v>
      </c>
      <c r="B86" s="15" t="s">
        <v>436</v>
      </c>
      <c r="C86" s="179" t="s">
        <v>436</v>
      </c>
      <c r="D86" s="16" t="s">
        <v>436</v>
      </c>
      <c r="E86" s="9" t="str">
        <f ca="1">IF(AND($A87="Pn",COLUMN(C84)&lt;COUNTIF(PonderacionIndicadores!$A$1:$A$139,"Colon y recto")-1),OFFSET($F$10,0,COLUMN(E142)),IF(AND(A86="Pn",(COUNTIF(PonderacionIndicadores!$A$1:$A$139,"Colon y recto"))&gt;COLUMN(D86)),OFFSET(PonderacionIndicadores!$A$1,MATCH("Colon y recto",PonderacionIndicadores!$A$1:$A$139,0)+COLUMN(D86)-2,3),IF(A86="TOTAL GENERAL",SUM(E$11:E84),IF(D86&lt;&gt;"",D86/OFFSET($A$10,MATCH("TOTAL GENERAL",$A$11:$A$100,0),3),""))))</f>
        <v/>
      </c>
      <c r="F86" s="16" t="s">
        <v>436</v>
      </c>
      <c r="G86" s="16" t="s">
        <v>436</v>
      </c>
      <c r="H86" s="18" t="s">
        <v>436</v>
      </c>
      <c r="I86" s="19" t="s">
        <v>436</v>
      </c>
      <c r="J86" s="18" t="s">
        <v>436</v>
      </c>
      <c r="K86" s="19" t="s">
        <v>436</v>
      </c>
      <c r="L86" s="18" t="s">
        <v>436</v>
      </c>
      <c r="M86" s="19" t="s">
        <v>436</v>
      </c>
      <c r="N86" s="19" t="s">
        <v>436</v>
      </c>
      <c r="O86" s="19" t="s">
        <v>436</v>
      </c>
      <c r="P86" s="180" t="s">
        <v>436</v>
      </c>
      <c r="Q86" s="18" t="s">
        <v>436</v>
      </c>
      <c r="R86" s="21" t="str">
        <f ca="1">IF(OR($A86="Pn",$A87="Pn"),"",IF($A86="TOTAL GENERAL",SUM(R$11:R84),IF(AND(H86&lt;&gt;"",$A86&lt;&gt;"Pn"),IF(H86&gt;OFFSET($A$10,MATCH("TOTAL GENERAL",$A$11:$A$100,0),COLUMN(H86)-1),0,OFFSET($A$10,MATCH("TOTAL GENERAL",$A$11:$A$100,0),COLUMN(H86)-1)-H86),"")))</f>
        <v/>
      </c>
      <c r="S86" s="21" t="str">
        <f ca="1">IF(OR($A86="Pn",$A87="Pn"),"",IF(OR($A86="Pn",$A87="Pn"),"",IF($A86="TOTAL GENERAL",SUM(S$11:S84),IF(AND(I86&lt;&gt;"",$A86&lt;&gt;"Pn"),IF(I86&lt;OFFSET($A$10,MATCH("TOTAL GENERAL",$A$11:$A$100,0),COLUMN(I86)-1),0,I86-OFFSET($A$10,MATCH("TOTAL GENERAL",$A$11:$A$100,0),COLUMN(I86)-1)),""))))</f>
        <v/>
      </c>
      <c r="T86" s="21" t="str">
        <f ca="1">IF(OR($A86="Pn",$A87="Pn"),"",IF(OR($A86="Pn",$A87="Pn"),"",IF($A86="TOTAL GENERAL",SUM(T$11:T84),IF(AND(J86&lt;&gt;"",$A86&lt;&gt;"Pn"),IF(J86&gt;OFFSET($A$10,MATCH("TOTAL GENERAL",$A$11:$A$100,0),COLUMN(J86)-1),0,OFFSET($A$10,MATCH("TOTAL GENERAL",$A$11:$A$100,0),COLUMN(J86)-1)-J86),""))))</f>
        <v/>
      </c>
      <c r="U86" s="21" t="str">
        <f ca="1">IF(OR($A86="Pn",$A87="Pn"),"",IF($A86="TOTAL GENERAL",SUM(U$11:U84),IF(AND(K86&lt;&gt;"",$A86&lt;&gt;"Pn"),IF(K86&lt;OFFSET($A$10,MATCH("TOTAL GENERAL",$A$11:$A$100,0),COLUMN(K86)-1),0,K86-OFFSET($A$10,MATCH("TOTAL GENERAL",$A$11:$A$100,0),COLUMN(K86)-1)),"")))</f>
        <v/>
      </c>
      <c r="V86" s="21" t="str">
        <f ca="1">IF(OR($A86="Pn",$A87="Pn"),"",IF(OR($A86="Pn",$A87="Pn"),"",IF($A86="TOTAL GENERAL",SUM(V$11:V84),IF(AND(L86&lt;&gt;"",$A86&lt;&gt;"Pn"),IF(L86&gt;OFFSET($A$10,MATCH("TOTAL GENERAL",$A$11:$A$100,0),COLUMN(L86)-1),0,OFFSET($A$10,MATCH("TOTAL GENERAL",$A$11:$A$100,0),COLUMN(L86)-1)-L86),""))))</f>
        <v/>
      </c>
      <c r="W86" s="21" t="str">
        <f ca="1">IF(OR($A86="Pn",$A87="Pn"),"",IF(OR($A86="Pn",$A87="Pn"),"",IF($A86="TOTAL GENERAL",SUM(W$11:W84),IF(AND(M86&lt;&gt;"",$A86&lt;&gt;"Pn"),IF(M86&lt;OFFSET($A$10,MATCH("TOTAL GENERAL",$A$11:$A$100,0),COLUMN(M86)-1),0,M86-OFFSET($A$10,MATCH("TOTAL GENERAL",$A$11:$A$100,0),COLUMN(M86)-1)),""))))</f>
        <v/>
      </c>
      <c r="X86" s="21" t="str">
        <f ca="1">IF(OR($A86="Pn",$A87="Pn"),"",IF(OR($A86="Pn",$A87="Pn"),"",IF($A86="TOTAL GENERAL",SUM(X$11:X84),IF(AND(N86&lt;&gt;"",$A86&lt;&gt;"Pn"),IF(N86&lt;OFFSET($A$10,MATCH("TOTAL GENERAL",$A$11:$A$100,0),COLUMN(N86)-1),0,N86-OFFSET($A$10,MATCH("TOTAL GENERAL",$A$11:$A$100,0),COLUMN(N86)-1)),""))))</f>
        <v/>
      </c>
      <c r="Y86" s="21" t="str">
        <f ca="1">IF(OR($A86="Pn",$A87="Pn"),"",IF(OR($A86="Pn",$A87="Pn"),"",IF($A86="TOTAL GENERAL",SUM(Y$11:Y84),IF(AND(O86&lt;&gt;"",$A86&lt;&gt;"Pn"),IF(O86&lt;OFFSET($A$10,MATCH("TOTAL GENERAL",$A$11:$A$100,0),COLUMN(O86)-1),0,O86-OFFSET($A$10,MATCH("TOTAL GENERAL",$A$11:$A$100,0),COLUMN(O86)-1)),""))))</f>
        <v/>
      </c>
      <c r="Z86" s="21" t="str">
        <f ca="1">IF(OR($A86="Pn",$A87="Pn"),"",IF($A86="TOTAL GENERAL",SUM(Z$11:Z84),IF(AND(P86&lt;&gt;"",$A86&lt;&gt;"Pn"),IF(P86&gt;OFFSET($A$10,MATCH("TOTAL GENERAL",$A$11:$A$100,0),COLUMN(P86)-1),0,OFFSET($A$10,MATCH("TOTAL GENERAL",$A$11:$A$100,0),COLUMN(P86)-1)-P86),"")))</f>
        <v/>
      </c>
      <c r="AA86" s="21" t="str">
        <f ca="1">IF(OR($A86="Pn",$A87="Pn"),"",IF(OR($A86="Pn",$A87="Pn"),"",IF($A86="TOTAL GENERAL",SUM(AA$11:AA84),IF(AND(Q86&lt;&gt;"",$A86&lt;&gt;"Pn"),IF(Q86&lt;OFFSET($A$10,MATCH("TOTAL GENERAL",$A$11:$A$100,0),COLUMN(Q86)-1),0,Q86-OFFSET($A$10,MATCH("TOTAL GENERAL",$A$11:$A$100,0),COLUMN(Q86)-1)),""))))</f>
        <v/>
      </c>
      <c r="AB86" s="21" t="str">
        <f>IF(OR($A86="Pn",$A87="Pn"),"",IF($A86="TOTAL GENERAL",SUM(AB$11:AB84),IF(AND(H86&lt;&gt;"",$A86&lt;&gt;"Pn"),R86*$D86,"")))</f>
        <v/>
      </c>
      <c r="AC86" s="21" t="str">
        <f>IF(OR($A86="Pn",$A87="Pn"),"",IF($A86="TOTAL GENERAL",SUM(AC$11:AC84),IF(AND(I86&lt;&gt;"",$A86&lt;&gt;"Pn"),S86*$D86,"")))</f>
        <v/>
      </c>
      <c r="AD86" s="21" t="str">
        <f>IF(OR($A86="Pn",$A87="Pn"),"",IF($A86="TOTAL GENERAL",SUM(AD$11:AD84),IF(AND(J86&lt;&gt;"",$A86&lt;&gt;"Pn"),T86*$D86,"")))</f>
        <v/>
      </c>
      <c r="AE86" s="21" t="str">
        <f>IF(OR($A86="Pn",$A87="Pn"),"",IF($A86="TOTAL GENERAL",SUM(AE$11:AE84),IF(AND(K86&lt;&gt;"",$A86&lt;&gt;"Pn"),U86*$D86,"")))</f>
        <v/>
      </c>
      <c r="AF86" s="21" t="str">
        <f>IF(OR($A86="Pn",$A87="Pn"),"",IF($A86="TOTAL GENERAL",SUM(AF$11:AF84),IF(AND(L86&lt;&gt;"",$A86&lt;&gt;"Pn"),V86*$D86,"")))</f>
        <v/>
      </c>
      <c r="AG86" s="21" t="str">
        <f>IF(OR($A86="Pn",$A87="Pn"),"",IF($A86="TOTAL GENERAL",SUM(AG$11:AG84),IF(AND(M86&lt;&gt;"",$A86&lt;&gt;"Pn"),W86*$D86,"")))</f>
        <v/>
      </c>
      <c r="AH86" s="21" t="str">
        <f>IF(OR($A86="Pn",$A87="Pn"),"",IF($A86="TOTAL GENERAL",SUM(AH$11:AH84),IF(AND(N86&lt;&gt;"",$A86&lt;&gt;"Pn"),X86*$D86,"")))</f>
        <v/>
      </c>
      <c r="AI86" s="21" t="str">
        <f>IF(OR($A86="Pn",$A87="Pn"),"",IF($A86="TOTAL GENERAL",SUM(AI$11:AI84),IF(AND(O86&lt;&gt;"",$A86&lt;&gt;"Pn"),Y86*$D86,"")))</f>
        <v/>
      </c>
      <c r="AJ86" s="21" t="str">
        <f>IF(OR($A86="Pn",$A87="Pn"),"",IF($A86="TOTAL GENERAL",SUM(AJ$11:AJ84),IF(AND(P86&lt;&gt;"",$A86&lt;&gt;"Pn"),Z86*$F86,"")))</f>
        <v/>
      </c>
      <c r="AK86" s="21" t="str">
        <f>IF(OR($A86="Pn",$A87="Pn"),"",IF($A86="TOTAL GENERAL",SUM(AK$11:AK84),IF(AND(Q86&lt;&gt;"",$A86&lt;&gt;"Pn"),AA86*$G86,"")))</f>
        <v/>
      </c>
      <c r="AL86" s="19" t="str">
        <f ca="1">IF($A86="TOTAL GENERAL",SUM(AL$11:AL84),IF(AND(R86&lt;&gt;"",$A86&lt;&gt;"Pn"),IF(OFFSET($A$11,MATCH("TOTAL GENERAL",$A$11:$A$100,0)-1,COLUMN(AA86))=0,0,AB86/OFFSET($A$11,MATCH("TOTAL GENERAL",$A$11:$A$100,0)-1,COLUMN(AA86))),""))</f>
        <v/>
      </c>
      <c r="AM86" s="19" t="str">
        <f ca="1">IF($A86="TOTAL GENERAL",SUM(AM$11:AM84),IF(AND(S86&lt;&gt;"",$A86&lt;&gt;"Pn"),IF(OFFSET($A$11,MATCH("TOTAL GENERAL",$A$11:$A$100,0)-1,COLUMN(AB86))=0,0,AC86/OFFSET($A$11,MATCH("TOTAL GENERAL",$A$11:$A$100,0)-1,COLUMN(AB86))),""))</f>
        <v/>
      </c>
      <c r="AN86" s="19" t="str">
        <f ca="1">IF($A86="TOTAL GENERAL",SUM(AN$11:AN84),IF(AND(T86&lt;&gt;"",$A86&lt;&gt;"Pn"),IF(OFFSET($A$11,MATCH("TOTAL GENERAL",$A$11:$A$100,0)-1,COLUMN(AC86))=0,0,AD86/OFFSET($A$11,MATCH("TOTAL GENERAL",$A$11:$A$100,0)-1,COLUMN(AC86))),""))</f>
        <v/>
      </c>
      <c r="AO86" s="19" t="str">
        <f ca="1">IF($A86="TOTAL GENERAL",SUM(AO$11:AO84),IF(AND(U86&lt;&gt;"",$A86&lt;&gt;"Pn"),IF(OFFSET($A$11,MATCH("TOTAL GENERAL",$A$11:$A$100,0)-1,COLUMN(AD86))=0,0,AE86/OFFSET($A$11,MATCH("TOTAL GENERAL",$A$11:$A$100,0)-1,COLUMN(AD86))),""))</f>
        <v/>
      </c>
      <c r="AP86" s="19" t="str">
        <f ca="1">IF($A86="TOTAL GENERAL",SUM(AP$11:AP84),IF(AND(V86&lt;&gt;"",$A86&lt;&gt;"Pn"),IF(OFFSET($A$11,MATCH("TOTAL GENERAL",$A$11:$A$100,0)-1,COLUMN(AE86))=0,0,AF86/OFFSET($A$11,MATCH("TOTAL GENERAL",$A$11:$A$100,0)-1,COLUMN(AE86))),""))</f>
        <v/>
      </c>
      <c r="AQ86" s="19" t="str">
        <f ca="1">IF($A86="TOTAL GENERAL",SUM(AQ$11:AQ84),IF(AND(W86&lt;&gt;"",$A86&lt;&gt;"Pn"),IF(OFFSET($A$11,MATCH("TOTAL GENERAL",$A$11:$A$100,0)-1,COLUMN(AF86))=0,0,AG86/OFFSET($A$11,MATCH("TOTAL GENERAL",$A$11:$A$100,0)-1,COLUMN(AF86))),""))</f>
        <v/>
      </c>
      <c r="AR86" s="19" t="str">
        <f ca="1">IF($A86="TOTAL GENERAL",SUM(AR$11:AR84),IF(AND(X86&lt;&gt;"",$A86&lt;&gt;"Pn"),IF(OFFSET($A$11,MATCH("TOTAL GENERAL",$A$11:$A$100,0)-1,COLUMN(AG86))=0,0,AH86/OFFSET($A$11,MATCH("TOTAL GENERAL",$A$11:$A$100,0)-1,COLUMN(AG86))),""))</f>
        <v/>
      </c>
      <c r="AS86" s="19" t="str">
        <f ca="1">IF($A86="TOTAL GENERAL",SUM(AS$11:AS84),IF(AND(Y86&lt;&gt;"",$A86&lt;&gt;"Pn"),IF(OFFSET($A$11,MATCH("TOTAL GENERAL",$A$11:$A$100,0)-1,COLUMN(AH86))=0,0,AI86/OFFSET($A$11,MATCH("TOTAL GENERAL",$A$11:$A$100,0)-1,COLUMN(AH86))),""))</f>
        <v/>
      </c>
      <c r="AT86" s="19" t="str">
        <f ca="1">IF($A86="TOTAL GENERAL",SUM(AT$11:AT84),IF(AND(Z86&lt;&gt;"",$A86&lt;&gt;"Pn"),IF(OFFSET($A$11,MATCH("TOTAL GENERAL",$A$11:$A$100,0)-1,COLUMN(AI86))=0,0,AJ86/OFFSET($A$11,MATCH("TOTAL GENERAL",$A$11:$A$100,0)-1,COLUMN(AI86))),""))</f>
        <v/>
      </c>
      <c r="AU86" s="19" t="str">
        <f ca="1">IF($A86="TOTAL GENERAL",SUM(AU$11:AU84),IF(AND(AA86&lt;&gt;"",$A86&lt;&gt;"Pn"),IF(OFFSET($A$11,MATCH("TOTAL GENERAL",$A$11:$A$100,0)-1,COLUMN(AJ86))=0,0,AK86/OFFSET($A$11,MATCH("TOTAL GENERAL",$A$11:$A$100,0)-1,COLUMN(AJ86))),""))</f>
        <v/>
      </c>
      <c r="AV86" s="182" t="str">
        <f ca="1">IF(A86="TOTAL GENERAL",SUM(AV$11:AV84),IF(COUNTIF(AL86:AU86,"")&lt;COUNTA($AL$10:$AU$10),(IF(AL86&lt;&gt;"",AL86*OFFSET($A$10,MATCH("Pn",$A$11:$A$100,0),1),0)+IF(AM86&lt;&gt;"",AM86*OFFSET($A$10,MATCH("Pn",$A$11:$A$100,0),2),0)+IF(AN86&lt;&gt;"",AN86*OFFSET($A$10,MATCH("Pn",$A$11:$A$100,0),3),0)+IF(AO86&lt;&gt;"",AO86*OFFSET($A$10,MATCH("Pn",$A$11:$A$100,0),4),0)+IF(AP86&lt;&gt;"",AP86*OFFSET($A$10,MATCH("Pn",$A$11:$A$100,0),5),0)+IF(AQ86&lt;&gt;"",AQ86*OFFSET($A$10,MATCH("Pn",$A$11:$A$100,0),6),0)+IF(AR86&lt;&gt;"",AR86*OFFSET($A$10,MATCH("Pn",$A$11:$A$100,0),7),0)+IF(AS86&lt;&gt;"",AS86*OFFSET($A$10,MATCH("Pn",$A$11:$A$100,0),8),0)+IF(AT86&lt;&gt;"",AT86*OFFSET($A$10,MATCH("Pn",$A$11:$A$100,0),9),0)+IF(AU86&lt;&gt;"",AU86*OFFSET($A$10,MATCH("Pn",$A$11:$A$100,0),10),0))*OFFSET($A$10,MATCH("FC",$A$11:$A$100,0),2),""))</f>
        <v/>
      </c>
      <c r="AW86" s="10" t="str">
        <f ca="1">IF(OR(A86="Pn",A87="Pn"),"",IF(AND(AV86="",H86&lt;&gt;""),-H86,IF(A86="TOTAL GENERAL",SUM(AW$11:AW84),IF(AV86&lt;&gt;"",AV86-C86,""))))</f>
        <v/>
      </c>
    </row>
    <row r="87" spans="1:49" s="4" customFormat="1" x14ac:dyDescent="0.25">
      <c r="A87" s="15" t="s">
        <v>436</v>
      </c>
      <c r="B87" s="15" t="s">
        <v>436</v>
      </c>
      <c r="C87" s="179" t="s">
        <v>436</v>
      </c>
      <c r="D87" s="16" t="s">
        <v>436</v>
      </c>
      <c r="E87" s="9" t="str">
        <f ca="1">IF(AND($A88="Pn",COLUMN(C85)&lt;COUNTIF(PonderacionIndicadores!$A$1:$A$139,"Colon y recto")-1),OFFSET($F$10,0,COLUMN(E143)),IF(AND(A87="Pn",(COUNTIF(PonderacionIndicadores!$A$1:$A$139,"Colon y recto"))&gt;COLUMN(D87)),OFFSET(PonderacionIndicadores!$A$1,MATCH("Colon y recto",PonderacionIndicadores!$A$1:$A$139,0)+COLUMN(D87)-2,3),IF(A87="TOTAL GENERAL",SUM(E$11:E85),IF(D87&lt;&gt;"",D87/OFFSET($A$10,MATCH("TOTAL GENERAL",$A$11:$A$100,0),3),""))))</f>
        <v/>
      </c>
      <c r="F87" s="16" t="s">
        <v>436</v>
      </c>
      <c r="G87" s="16" t="s">
        <v>436</v>
      </c>
      <c r="H87" s="18" t="s">
        <v>436</v>
      </c>
      <c r="I87" s="19" t="s">
        <v>436</v>
      </c>
      <c r="J87" s="18" t="s">
        <v>436</v>
      </c>
      <c r="K87" s="19" t="s">
        <v>436</v>
      </c>
      <c r="L87" s="18" t="s">
        <v>436</v>
      </c>
      <c r="M87" s="19" t="s">
        <v>436</v>
      </c>
      <c r="N87" s="19" t="s">
        <v>436</v>
      </c>
      <c r="O87" s="19" t="s">
        <v>436</v>
      </c>
      <c r="P87" s="180" t="s">
        <v>436</v>
      </c>
      <c r="Q87" s="18" t="s">
        <v>436</v>
      </c>
      <c r="R87" s="21" t="str">
        <f ca="1">IF(OR($A87="Pn",$A88="Pn"),"",IF($A87="TOTAL GENERAL",SUM(R$11:R85),IF(AND(H87&lt;&gt;"",$A87&lt;&gt;"Pn"),IF(H87&gt;OFFSET($A$10,MATCH("TOTAL GENERAL",$A$11:$A$100,0),COLUMN(H87)-1),0,OFFSET($A$10,MATCH("TOTAL GENERAL",$A$11:$A$100,0),COLUMN(H87)-1)-H87),"")))</f>
        <v/>
      </c>
      <c r="S87" s="21" t="str">
        <f ca="1">IF(OR($A87="Pn",$A88="Pn"),"",IF(OR($A87="Pn",$A88="Pn"),"",IF($A87="TOTAL GENERAL",SUM(S$11:S85),IF(AND(I87&lt;&gt;"",$A87&lt;&gt;"Pn"),IF(I87&lt;OFFSET($A$10,MATCH("TOTAL GENERAL",$A$11:$A$100,0),COLUMN(I87)-1),0,I87-OFFSET($A$10,MATCH("TOTAL GENERAL",$A$11:$A$100,0),COLUMN(I87)-1)),""))))</f>
        <v/>
      </c>
      <c r="T87" s="21" t="str">
        <f ca="1">IF(OR($A87="Pn",$A88="Pn"),"",IF(OR($A87="Pn",$A88="Pn"),"",IF($A87="TOTAL GENERAL",SUM(T$11:T85),IF(AND(J87&lt;&gt;"",$A87&lt;&gt;"Pn"),IF(J87&gt;OFFSET($A$10,MATCH("TOTAL GENERAL",$A$11:$A$100,0),COLUMN(J87)-1),0,OFFSET($A$10,MATCH("TOTAL GENERAL",$A$11:$A$100,0),COLUMN(J87)-1)-J87),""))))</f>
        <v/>
      </c>
      <c r="U87" s="21" t="str">
        <f ca="1">IF(OR($A87="Pn",$A88="Pn"),"",IF($A87="TOTAL GENERAL",SUM(U$11:U85),IF(AND(K87&lt;&gt;"",$A87&lt;&gt;"Pn"),IF(K87&lt;OFFSET($A$10,MATCH("TOTAL GENERAL",$A$11:$A$100,0),COLUMN(K87)-1),0,K87-OFFSET($A$10,MATCH("TOTAL GENERAL",$A$11:$A$100,0),COLUMN(K87)-1)),"")))</f>
        <v/>
      </c>
      <c r="V87" s="21" t="str">
        <f ca="1">IF(OR($A87="Pn",$A88="Pn"),"",IF(OR($A87="Pn",$A88="Pn"),"",IF($A87="TOTAL GENERAL",SUM(V$11:V85),IF(AND(L87&lt;&gt;"",$A87&lt;&gt;"Pn"),IF(L87&gt;OFFSET($A$10,MATCH("TOTAL GENERAL",$A$11:$A$100,0),COLUMN(L87)-1),0,OFFSET($A$10,MATCH("TOTAL GENERAL",$A$11:$A$100,0),COLUMN(L87)-1)-L87),""))))</f>
        <v/>
      </c>
      <c r="W87" s="21" t="str">
        <f ca="1">IF(OR($A87="Pn",$A88="Pn"),"",IF(OR($A87="Pn",$A88="Pn"),"",IF($A87="TOTAL GENERAL",SUM(W$11:W85),IF(AND(M87&lt;&gt;"",$A87&lt;&gt;"Pn"),IF(M87&lt;OFFSET($A$10,MATCH("TOTAL GENERAL",$A$11:$A$100,0),COLUMN(M87)-1),0,M87-OFFSET($A$10,MATCH("TOTAL GENERAL",$A$11:$A$100,0),COLUMN(M87)-1)),""))))</f>
        <v/>
      </c>
      <c r="X87" s="21" t="str">
        <f ca="1">IF(OR($A87="Pn",$A88="Pn"),"",IF(OR($A87="Pn",$A88="Pn"),"",IF($A87="TOTAL GENERAL",SUM(X$11:X85),IF(AND(N87&lt;&gt;"",$A87&lt;&gt;"Pn"),IF(N87&lt;OFFSET($A$10,MATCH("TOTAL GENERAL",$A$11:$A$100,0),COLUMN(N87)-1),0,N87-OFFSET($A$10,MATCH("TOTAL GENERAL",$A$11:$A$100,0),COLUMN(N87)-1)),""))))</f>
        <v/>
      </c>
      <c r="Y87" s="21" t="str">
        <f ca="1">IF(OR($A87="Pn",$A88="Pn"),"",IF(OR($A87="Pn",$A88="Pn"),"",IF($A87="TOTAL GENERAL",SUM(Y$11:Y85),IF(AND(O87&lt;&gt;"",$A87&lt;&gt;"Pn"),IF(O87&lt;OFFSET($A$10,MATCH("TOTAL GENERAL",$A$11:$A$100,0),COLUMN(O87)-1),0,O87-OFFSET($A$10,MATCH("TOTAL GENERAL",$A$11:$A$100,0),COLUMN(O87)-1)),""))))</f>
        <v/>
      </c>
      <c r="Z87" s="21" t="str">
        <f ca="1">IF(OR($A87="Pn",$A88="Pn"),"",IF($A87="TOTAL GENERAL",SUM(Z$11:Z85),IF(AND(P87&lt;&gt;"",$A87&lt;&gt;"Pn"),IF(P87&gt;OFFSET($A$10,MATCH("TOTAL GENERAL",$A$11:$A$100,0),COLUMN(P87)-1),0,OFFSET($A$10,MATCH("TOTAL GENERAL",$A$11:$A$100,0),COLUMN(P87)-1)-P87),"")))</f>
        <v/>
      </c>
      <c r="AA87" s="21" t="str">
        <f ca="1">IF(OR($A87="Pn",$A88="Pn"),"",IF(OR($A87="Pn",$A88="Pn"),"",IF($A87="TOTAL GENERAL",SUM(AA$11:AA85),IF(AND(Q87&lt;&gt;"",$A87&lt;&gt;"Pn"),IF(Q87&lt;OFFSET($A$10,MATCH("TOTAL GENERAL",$A$11:$A$100,0),COLUMN(Q87)-1),0,Q87-OFFSET($A$10,MATCH("TOTAL GENERAL",$A$11:$A$100,0),COLUMN(Q87)-1)),""))))</f>
        <v/>
      </c>
      <c r="AB87" s="21" t="str">
        <f>IF(OR($A87="Pn",$A88="Pn"),"",IF($A87="TOTAL GENERAL",SUM(AB$11:AB85),IF(AND(H87&lt;&gt;"",$A87&lt;&gt;"Pn"),R87*$D87,"")))</f>
        <v/>
      </c>
      <c r="AC87" s="21" t="str">
        <f>IF(OR($A87="Pn",$A88="Pn"),"",IF($A87="TOTAL GENERAL",SUM(AC$11:AC85),IF(AND(I87&lt;&gt;"",$A87&lt;&gt;"Pn"),S87*$D87,"")))</f>
        <v/>
      </c>
      <c r="AD87" s="21" t="str">
        <f>IF(OR($A87="Pn",$A88="Pn"),"",IF($A87="TOTAL GENERAL",SUM(AD$11:AD85),IF(AND(J87&lt;&gt;"",$A87&lt;&gt;"Pn"),T87*$D87,"")))</f>
        <v/>
      </c>
      <c r="AE87" s="21" t="str">
        <f>IF(OR($A87="Pn",$A88="Pn"),"",IF($A87="TOTAL GENERAL",SUM(AE$11:AE85),IF(AND(K87&lt;&gt;"",$A87&lt;&gt;"Pn"),U87*$D87,"")))</f>
        <v/>
      </c>
      <c r="AF87" s="21" t="str">
        <f>IF(OR($A87="Pn",$A88="Pn"),"",IF($A87="TOTAL GENERAL",SUM(AF$11:AF85),IF(AND(L87&lt;&gt;"",$A87&lt;&gt;"Pn"),V87*$D87,"")))</f>
        <v/>
      </c>
      <c r="AG87" s="21" t="str">
        <f>IF(OR($A87="Pn",$A88="Pn"),"",IF($A87="TOTAL GENERAL",SUM(AG$11:AG85),IF(AND(M87&lt;&gt;"",$A87&lt;&gt;"Pn"),W87*$D87,"")))</f>
        <v/>
      </c>
      <c r="AH87" s="21" t="str">
        <f>IF(OR($A87="Pn",$A88="Pn"),"",IF($A87="TOTAL GENERAL",SUM(AH$11:AH85),IF(AND(N87&lt;&gt;"",$A87&lt;&gt;"Pn"),X87*$D87,"")))</f>
        <v/>
      </c>
      <c r="AI87" s="21" t="str">
        <f>IF(OR($A87="Pn",$A88="Pn"),"",IF($A87="TOTAL GENERAL",SUM(AI$11:AI85),IF(AND(O87&lt;&gt;"",$A87&lt;&gt;"Pn"),Y87*$D87,"")))</f>
        <v/>
      </c>
      <c r="AJ87" s="21" t="str">
        <f>IF(OR($A87="Pn",$A88="Pn"),"",IF($A87="TOTAL GENERAL",SUM(AJ$11:AJ85),IF(AND(P87&lt;&gt;"",$A87&lt;&gt;"Pn"),Z87*$F87,"")))</f>
        <v/>
      </c>
      <c r="AK87" s="21" t="str">
        <f>IF(OR($A87="Pn",$A88="Pn"),"",IF($A87="TOTAL GENERAL",SUM(AK$11:AK85),IF(AND(Q87&lt;&gt;"",$A87&lt;&gt;"Pn"),AA87*$G87,"")))</f>
        <v/>
      </c>
      <c r="AL87" s="19" t="str">
        <f ca="1">IF($A87="TOTAL GENERAL",SUM(AL$11:AL85),IF(AND(R87&lt;&gt;"",$A87&lt;&gt;"Pn"),IF(OFFSET($A$11,MATCH("TOTAL GENERAL",$A$11:$A$100,0)-1,COLUMN(AA87))=0,0,AB87/OFFSET($A$11,MATCH("TOTAL GENERAL",$A$11:$A$100,0)-1,COLUMN(AA87))),""))</f>
        <v/>
      </c>
      <c r="AM87" s="19" t="str">
        <f ca="1">IF($A87="TOTAL GENERAL",SUM(AM$11:AM85),IF(AND(S87&lt;&gt;"",$A87&lt;&gt;"Pn"),IF(OFFSET($A$11,MATCH("TOTAL GENERAL",$A$11:$A$100,0)-1,COLUMN(AB87))=0,0,AC87/OFFSET($A$11,MATCH("TOTAL GENERAL",$A$11:$A$100,0)-1,COLUMN(AB87))),""))</f>
        <v/>
      </c>
      <c r="AN87" s="19" t="str">
        <f ca="1">IF($A87="TOTAL GENERAL",SUM(AN$11:AN85),IF(AND(T87&lt;&gt;"",$A87&lt;&gt;"Pn"),IF(OFFSET($A$11,MATCH("TOTAL GENERAL",$A$11:$A$100,0)-1,COLUMN(AC87))=0,0,AD87/OFFSET($A$11,MATCH("TOTAL GENERAL",$A$11:$A$100,0)-1,COLUMN(AC87))),""))</f>
        <v/>
      </c>
      <c r="AO87" s="19" t="str">
        <f ca="1">IF($A87="TOTAL GENERAL",SUM(AO$11:AO85),IF(AND(U87&lt;&gt;"",$A87&lt;&gt;"Pn"),IF(OFFSET($A$11,MATCH("TOTAL GENERAL",$A$11:$A$100,0)-1,COLUMN(AD87))=0,0,AE87/OFFSET($A$11,MATCH("TOTAL GENERAL",$A$11:$A$100,0)-1,COLUMN(AD87))),""))</f>
        <v/>
      </c>
      <c r="AP87" s="19" t="str">
        <f ca="1">IF($A87="TOTAL GENERAL",SUM(AP$11:AP85),IF(AND(V87&lt;&gt;"",$A87&lt;&gt;"Pn"),IF(OFFSET($A$11,MATCH("TOTAL GENERAL",$A$11:$A$100,0)-1,COLUMN(AE87))=0,0,AF87/OFFSET($A$11,MATCH("TOTAL GENERAL",$A$11:$A$100,0)-1,COLUMN(AE87))),""))</f>
        <v/>
      </c>
      <c r="AQ87" s="19" t="str">
        <f ca="1">IF($A87="TOTAL GENERAL",SUM(AQ$11:AQ85),IF(AND(W87&lt;&gt;"",$A87&lt;&gt;"Pn"),IF(OFFSET($A$11,MATCH("TOTAL GENERAL",$A$11:$A$100,0)-1,COLUMN(AF87))=0,0,AG87/OFFSET($A$11,MATCH("TOTAL GENERAL",$A$11:$A$100,0)-1,COLUMN(AF87))),""))</f>
        <v/>
      </c>
      <c r="AR87" s="19" t="str">
        <f ca="1">IF($A87="TOTAL GENERAL",SUM(AR$11:AR85),IF(AND(X87&lt;&gt;"",$A87&lt;&gt;"Pn"),IF(OFFSET($A$11,MATCH("TOTAL GENERAL",$A$11:$A$100,0)-1,COLUMN(AG87))=0,0,AH87/OFFSET($A$11,MATCH("TOTAL GENERAL",$A$11:$A$100,0)-1,COLUMN(AG87))),""))</f>
        <v/>
      </c>
      <c r="AS87" s="19" t="str">
        <f ca="1">IF($A87="TOTAL GENERAL",SUM(AS$11:AS85),IF(AND(Y87&lt;&gt;"",$A87&lt;&gt;"Pn"),IF(OFFSET($A$11,MATCH("TOTAL GENERAL",$A$11:$A$100,0)-1,COLUMN(AH87))=0,0,AI87/OFFSET($A$11,MATCH("TOTAL GENERAL",$A$11:$A$100,0)-1,COLUMN(AH87))),""))</f>
        <v/>
      </c>
      <c r="AT87" s="19" t="str">
        <f ca="1">IF($A87="TOTAL GENERAL",SUM(AT$11:AT85),IF(AND(Z87&lt;&gt;"",$A87&lt;&gt;"Pn"),IF(OFFSET($A$11,MATCH("TOTAL GENERAL",$A$11:$A$100,0)-1,COLUMN(AI87))=0,0,AJ87/OFFSET($A$11,MATCH("TOTAL GENERAL",$A$11:$A$100,0)-1,COLUMN(AI87))),""))</f>
        <v/>
      </c>
      <c r="AU87" s="19" t="str">
        <f ca="1">IF($A87="TOTAL GENERAL",SUM(AU$11:AU85),IF(AND(AA87&lt;&gt;"",$A87&lt;&gt;"Pn"),IF(OFFSET($A$11,MATCH("TOTAL GENERAL",$A$11:$A$100,0)-1,COLUMN(AJ87))=0,0,AK87/OFFSET($A$11,MATCH("TOTAL GENERAL",$A$11:$A$100,0)-1,COLUMN(AJ87))),""))</f>
        <v/>
      </c>
      <c r="AV87" s="182" t="str">
        <f ca="1">IF(A87="TOTAL GENERAL",SUM(AV$11:AV85),IF(COUNTIF(AL87:AU87,"")&lt;COUNTA($AL$10:$AU$10),(IF(AL87&lt;&gt;"",AL87*OFFSET($A$10,MATCH("Pn",$A$11:$A$100,0),1),0)+IF(AM87&lt;&gt;"",AM87*OFFSET($A$10,MATCH("Pn",$A$11:$A$100,0),2),0)+IF(AN87&lt;&gt;"",AN87*OFFSET($A$10,MATCH("Pn",$A$11:$A$100,0),3),0)+IF(AO87&lt;&gt;"",AO87*OFFSET($A$10,MATCH("Pn",$A$11:$A$100,0),4),0)+IF(AP87&lt;&gt;"",AP87*OFFSET($A$10,MATCH("Pn",$A$11:$A$100,0),5),0)+IF(AQ87&lt;&gt;"",AQ87*OFFSET($A$10,MATCH("Pn",$A$11:$A$100,0),6),0)+IF(AR87&lt;&gt;"",AR87*OFFSET($A$10,MATCH("Pn",$A$11:$A$100,0),7),0)+IF(AS87&lt;&gt;"",AS87*OFFSET($A$10,MATCH("Pn",$A$11:$A$100,0),8),0)+IF(AT87&lt;&gt;"",AT87*OFFSET($A$10,MATCH("Pn",$A$11:$A$100,0),9),0)+IF(AU87&lt;&gt;"",AU87*OFFSET($A$10,MATCH("Pn",$A$11:$A$100,0),10),0))*OFFSET($A$10,MATCH("FC",$A$11:$A$100,0),2),""))</f>
        <v/>
      </c>
      <c r="AW87" s="10" t="str">
        <f ca="1">IF(OR(A87="Pn",A88="Pn"),"",IF(AND(AV87="",H87&lt;&gt;""),-H87,IF(A87="TOTAL GENERAL",SUM(AW$11:AW85),IF(AV87&lt;&gt;"",AV87-C87,""))))</f>
        <v/>
      </c>
    </row>
    <row r="88" spans="1:49" s="4" customFormat="1" x14ac:dyDescent="0.25">
      <c r="A88" s="15" t="s">
        <v>436</v>
      </c>
      <c r="B88" s="15" t="s">
        <v>436</v>
      </c>
      <c r="C88" s="179" t="s">
        <v>436</v>
      </c>
      <c r="D88" s="16" t="s">
        <v>436</v>
      </c>
      <c r="E88" s="9" t="str">
        <f ca="1">IF(AND($A89="Pn",COLUMN(C86)&lt;COUNTIF(PonderacionIndicadores!$A$1:$A$139,"Colon y recto")-1),OFFSET($F$10,0,COLUMN(E144)),IF(AND(A88="Pn",(COUNTIF(PonderacionIndicadores!$A$1:$A$139,"Colon y recto"))&gt;COLUMN(D88)),OFFSET(PonderacionIndicadores!$A$1,MATCH("Colon y recto",PonderacionIndicadores!$A$1:$A$139,0)+COLUMN(D88)-2,3),IF(A88="TOTAL GENERAL",SUM(E$11:E86),IF(D88&lt;&gt;"",D88/OFFSET($A$10,MATCH("TOTAL GENERAL",$A$11:$A$100,0),3),""))))</f>
        <v/>
      </c>
      <c r="F88" s="16" t="s">
        <v>436</v>
      </c>
      <c r="G88" s="16" t="s">
        <v>436</v>
      </c>
      <c r="H88" s="18" t="s">
        <v>436</v>
      </c>
      <c r="I88" s="19" t="s">
        <v>436</v>
      </c>
      <c r="J88" s="18" t="s">
        <v>436</v>
      </c>
      <c r="K88" s="19" t="s">
        <v>436</v>
      </c>
      <c r="L88" s="18" t="s">
        <v>436</v>
      </c>
      <c r="M88" s="19" t="s">
        <v>436</v>
      </c>
      <c r="N88" s="19" t="s">
        <v>436</v>
      </c>
      <c r="O88" s="19" t="s">
        <v>436</v>
      </c>
      <c r="P88" s="180" t="s">
        <v>436</v>
      </c>
      <c r="Q88" s="18" t="s">
        <v>436</v>
      </c>
      <c r="R88" s="21" t="str">
        <f ca="1">IF(OR($A88="Pn",$A89="Pn"),"",IF($A88="TOTAL GENERAL",SUM(R$11:R86),IF(AND(H88&lt;&gt;"",$A88&lt;&gt;"Pn"),IF(H88&gt;OFFSET($A$10,MATCH("TOTAL GENERAL",$A$11:$A$100,0),COLUMN(H88)-1),0,OFFSET($A$10,MATCH("TOTAL GENERAL",$A$11:$A$100,0),COLUMN(H88)-1)-H88),"")))</f>
        <v/>
      </c>
      <c r="S88" s="21" t="str">
        <f ca="1">IF(OR($A88="Pn",$A89="Pn"),"",IF(OR($A88="Pn",$A89="Pn"),"",IF($A88="TOTAL GENERAL",SUM(S$11:S86),IF(AND(I88&lt;&gt;"",$A88&lt;&gt;"Pn"),IF(I88&lt;OFFSET($A$10,MATCH("TOTAL GENERAL",$A$11:$A$100,0),COLUMN(I88)-1),0,I88-OFFSET($A$10,MATCH("TOTAL GENERAL",$A$11:$A$100,0),COLUMN(I88)-1)),""))))</f>
        <v/>
      </c>
      <c r="T88" s="21" t="str">
        <f ca="1">IF(OR($A88="Pn",$A89="Pn"),"",IF(OR($A88="Pn",$A89="Pn"),"",IF($A88="TOTAL GENERAL",SUM(T$11:T86),IF(AND(J88&lt;&gt;"",$A88&lt;&gt;"Pn"),IF(J88&gt;OFFSET($A$10,MATCH("TOTAL GENERAL",$A$11:$A$100,0),COLUMN(J88)-1),0,OFFSET($A$10,MATCH("TOTAL GENERAL",$A$11:$A$100,0),COLUMN(J88)-1)-J88),""))))</f>
        <v/>
      </c>
      <c r="U88" s="21" t="str">
        <f ca="1">IF(OR($A88="Pn",$A89="Pn"),"",IF($A88="TOTAL GENERAL",SUM(U$11:U86),IF(AND(K88&lt;&gt;"",$A88&lt;&gt;"Pn"),IF(K88&lt;OFFSET($A$10,MATCH("TOTAL GENERAL",$A$11:$A$100,0),COLUMN(K88)-1),0,K88-OFFSET($A$10,MATCH("TOTAL GENERAL",$A$11:$A$100,0),COLUMN(K88)-1)),"")))</f>
        <v/>
      </c>
      <c r="V88" s="21" t="str">
        <f ca="1">IF(OR($A88="Pn",$A89="Pn"),"",IF(OR($A88="Pn",$A89="Pn"),"",IF($A88="TOTAL GENERAL",SUM(V$11:V86),IF(AND(L88&lt;&gt;"",$A88&lt;&gt;"Pn"),IF(L88&gt;OFFSET($A$10,MATCH("TOTAL GENERAL",$A$11:$A$100,0),COLUMN(L88)-1),0,OFFSET($A$10,MATCH("TOTAL GENERAL",$A$11:$A$100,0),COLUMN(L88)-1)-L88),""))))</f>
        <v/>
      </c>
      <c r="W88" s="21" t="str">
        <f ca="1">IF(OR($A88="Pn",$A89="Pn"),"",IF(OR($A88="Pn",$A89="Pn"),"",IF($A88="TOTAL GENERAL",SUM(W$11:W86),IF(AND(M88&lt;&gt;"",$A88&lt;&gt;"Pn"),IF(M88&lt;OFFSET($A$10,MATCH("TOTAL GENERAL",$A$11:$A$100,0),COLUMN(M88)-1),0,M88-OFFSET($A$10,MATCH("TOTAL GENERAL",$A$11:$A$100,0),COLUMN(M88)-1)),""))))</f>
        <v/>
      </c>
      <c r="X88" s="21" t="str">
        <f ca="1">IF(OR($A88="Pn",$A89="Pn"),"",IF(OR($A88="Pn",$A89="Pn"),"",IF($A88="TOTAL GENERAL",SUM(X$11:X86),IF(AND(N88&lt;&gt;"",$A88&lt;&gt;"Pn"),IF(N88&lt;OFFSET($A$10,MATCH("TOTAL GENERAL",$A$11:$A$100,0),COLUMN(N88)-1),0,N88-OFFSET($A$10,MATCH("TOTAL GENERAL",$A$11:$A$100,0),COLUMN(N88)-1)),""))))</f>
        <v/>
      </c>
      <c r="Y88" s="21" t="str">
        <f ca="1">IF(OR($A88="Pn",$A89="Pn"),"",IF(OR($A88="Pn",$A89="Pn"),"",IF($A88="TOTAL GENERAL",SUM(Y$11:Y86),IF(AND(O88&lt;&gt;"",$A88&lt;&gt;"Pn"),IF(O88&lt;OFFSET($A$10,MATCH("TOTAL GENERAL",$A$11:$A$100,0),COLUMN(O88)-1),0,O88-OFFSET($A$10,MATCH("TOTAL GENERAL",$A$11:$A$100,0),COLUMN(O88)-1)),""))))</f>
        <v/>
      </c>
      <c r="Z88" s="21" t="str">
        <f ca="1">IF(OR($A88="Pn",$A89="Pn"),"",IF($A88="TOTAL GENERAL",SUM(Z$11:Z86),IF(AND(P88&lt;&gt;"",$A88&lt;&gt;"Pn"),IF(P88&gt;OFFSET($A$10,MATCH("TOTAL GENERAL",$A$11:$A$100,0),COLUMN(P88)-1),0,OFFSET($A$10,MATCH("TOTAL GENERAL",$A$11:$A$100,0),COLUMN(P88)-1)-P88),"")))</f>
        <v/>
      </c>
      <c r="AA88" s="21" t="str">
        <f ca="1">IF(OR($A88="Pn",$A89="Pn"),"",IF(OR($A88="Pn",$A89="Pn"),"",IF($A88="TOTAL GENERAL",SUM(AA$11:AA86),IF(AND(Q88&lt;&gt;"",$A88&lt;&gt;"Pn"),IF(Q88&lt;OFFSET($A$10,MATCH("TOTAL GENERAL",$A$11:$A$100,0),COLUMN(Q88)-1),0,Q88-OFFSET($A$10,MATCH("TOTAL GENERAL",$A$11:$A$100,0),COLUMN(Q88)-1)),""))))</f>
        <v/>
      </c>
      <c r="AB88" s="21" t="str">
        <f>IF(OR($A88="Pn",$A89="Pn"),"",IF($A88="TOTAL GENERAL",SUM(AB$11:AB86),IF(AND(H88&lt;&gt;"",$A88&lt;&gt;"Pn"),R88*$D88,"")))</f>
        <v/>
      </c>
      <c r="AC88" s="21" t="str">
        <f>IF(OR($A88="Pn",$A89="Pn"),"",IF($A88="TOTAL GENERAL",SUM(AC$11:AC86),IF(AND(I88&lt;&gt;"",$A88&lt;&gt;"Pn"),S88*$D88,"")))</f>
        <v/>
      </c>
      <c r="AD88" s="21" t="str">
        <f>IF(OR($A88="Pn",$A89="Pn"),"",IF($A88="TOTAL GENERAL",SUM(AD$11:AD86),IF(AND(J88&lt;&gt;"",$A88&lt;&gt;"Pn"),T88*$D88,"")))</f>
        <v/>
      </c>
      <c r="AE88" s="21" t="str">
        <f>IF(OR($A88="Pn",$A89="Pn"),"",IF($A88="TOTAL GENERAL",SUM(AE$11:AE86),IF(AND(K88&lt;&gt;"",$A88&lt;&gt;"Pn"),U88*$D88,"")))</f>
        <v/>
      </c>
      <c r="AF88" s="21" t="str">
        <f>IF(OR($A88="Pn",$A89="Pn"),"",IF($A88="TOTAL GENERAL",SUM(AF$11:AF86),IF(AND(L88&lt;&gt;"",$A88&lt;&gt;"Pn"),V88*$D88,"")))</f>
        <v/>
      </c>
      <c r="AG88" s="21" t="str">
        <f>IF(OR($A88="Pn",$A89="Pn"),"",IF($A88="TOTAL GENERAL",SUM(AG$11:AG86),IF(AND(M88&lt;&gt;"",$A88&lt;&gt;"Pn"),W88*$D88,"")))</f>
        <v/>
      </c>
      <c r="AH88" s="21" t="str">
        <f>IF(OR($A88="Pn",$A89="Pn"),"",IF($A88="TOTAL GENERAL",SUM(AH$11:AH86),IF(AND(N88&lt;&gt;"",$A88&lt;&gt;"Pn"),X88*$D88,"")))</f>
        <v/>
      </c>
      <c r="AI88" s="21" t="str">
        <f>IF(OR($A88="Pn",$A89="Pn"),"",IF($A88="TOTAL GENERAL",SUM(AI$11:AI86),IF(AND(O88&lt;&gt;"",$A88&lt;&gt;"Pn"),Y88*$D88,"")))</f>
        <v/>
      </c>
      <c r="AJ88" s="21" t="str">
        <f>IF(OR($A88="Pn",$A89="Pn"),"",IF($A88="TOTAL GENERAL",SUM(AJ$11:AJ86),IF(AND(P88&lt;&gt;"",$A88&lt;&gt;"Pn"),Z88*$F88,"")))</f>
        <v/>
      </c>
      <c r="AK88" s="21" t="str">
        <f>IF(OR($A88="Pn",$A89="Pn"),"",IF($A88="TOTAL GENERAL",SUM(AK$11:AK86),IF(AND(Q88&lt;&gt;"",$A88&lt;&gt;"Pn"),AA88*$G88,"")))</f>
        <v/>
      </c>
      <c r="AL88" s="19" t="str">
        <f ca="1">IF($A88="TOTAL GENERAL",SUM(AL$11:AL86),IF(AND(R88&lt;&gt;"",$A88&lt;&gt;"Pn"),IF(OFFSET($A$11,MATCH("TOTAL GENERAL",$A$11:$A$100,0)-1,COLUMN(AA88))=0,0,AB88/OFFSET($A$11,MATCH("TOTAL GENERAL",$A$11:$A$100,0)-1,COLUMN(AA88))),""))</f>
        <v/>
      </c>
      <c r="AM88" s="19" t="str">
        <f ca="1">IF($A88="TOTAL GENERAL",SUM(AM$11:AM86),IF(AND(S88&lt;&gt;"",$A88&lt;&gt;"Pn"),IF(OFFSET($A$11,MATCH("TOTAL GENERAL",$A$11:$A$100,0)-1,COLUMN(AB88))=0,0,AC88/OFFSET($A$11,MATCH("TOTAL GENERAL",$A$11:$A$100,0)-1,COLUMN(AB88))),""))</f>
        <v/>
      </c>
      <c r="AN88" s="19" t="str">
        <f ca="1">IF($A88="TOTAL GENERAL",SUM(AN$11:AN86),IF(AND(T88&lt;&gt;"",$A88&lt;&gt;"Pn"),IF(OFFSET($A$11,MATCH("TOTAL GENERAL",$A$11:$A$100,0)-1,COLUMN(AC88))=0,0,AD88/OFFSET($A$11,MATCH("TOTAL GENERAL",$A$11:$A$100,0)-1,COLUMN(AC88))),""))</f>
        <v/>
      </c>
      <c r="AO88" s="19" t="str">
        <f ca="1">IF($A88="TOTAL GENERAL",SUM(AO$11:AO86),IF(AND(U88&lt;&gt;"",$A88&lt;&gt;"Pn"),IF(OFFSET($A$11,MATCH("TOTAL GENERAL",$A$11:$A$100,0)-1,COLUMN(AD88))=0,0,AE88/OFFSET($A$11,MATCH("TOTAL GENERAL",$A$11:$A$100,0)-1,COLUMN(AD88))),""))</f>
        <v/>
      </c>
      <c r="AP88" s="19" t="str">
        <f ca="1">IF($A88="TOTAL GENERAL",SUM(AP$11:AP86),IF(AND(V88&lt;&gt;"",$A88&lt;&gt;"Pn"),IF(OFFSET($A$11,MATCH("TOTAL GENERAL",$A$11:$A$100,0)-1,COLUMN(AE88))=0,0,AF88/OFFSET($A$11,MATCH("TOTAL GENERAL",$A$11:$A$100,0)-1,COLUMN(AE88))),""))</f>
        <v/>
      </c>
      <c r="AQ88" s="19" t="str">
        <f ca="1">IF($A88="TOTAL GENERAL",SUM(AQ$11:AQ86),IF(AND(W88&lt;&gt;"",$A88&lt;&gt;"Pn"),IF(OFFSET($A$11,MATCH("TOTAL GENERAL",$A$11:$A$100,0)-1,COLUMN(AF88))=0,0,AG88/OFFSET($A$11,MATCH("TOTAL GENERAL",$A$11:$A$100,0)-1,COLUMN(AF88))),""))</f>
        <v/>
      </c>
      <c r="AR88" s="19" t="str">
        <f ca="1">IF($A88="TOTAL GENERAL",SUM(AR$11:AR86),IF(AND(X88&lt;&gt;"",$A88&lt;&gt;"Pn"),IF(OFFSET($A$11,MATCH("TOTAL GENERAL",$A$11:$A$100,0)-1,COLUMN(AG88))=0,0,AH88/OFFSET($A$11,MATCH("TOTAL GENERAL",$A$11:$A$100,0)-1,COLUMN(AG88))),""))</f>
        <v/>
      </c>
      <c r="AS88" s="19" t="str">
        <f ca="1">IF($A88="TOTAL GENERAL",SUM(AS$11:AS86),IF(AND(Y88&lt;&gt;"",$A88&lt;&gt;"Pn"),IF(OFFSET($A$11,MATCH("TOTAL GENERAL",$A$11:$A$100,0)-1,COLUMN(AH88))=0,0,AI88/OFFSET($A$11,MATCH("TOTAL GENERAL",$A$11:$A$100,0)-1,COLUMN(AH88))),""))</f>
        <v/>
      </c>
      <c r="AT88" s="19" t="str">
        <f ca="1">IF($A88="TOTAL GENERAL",SUM(AT$11:AT86),IF(AND(Z88&lt;&gt;"",$A88&lt;&gt;"Pn"),IF(OFFSET($A$11,MATCH("TOTAL GENERAL",$A$11:$A$100,0)-1,COLUMN(AI88))=0,0,AJ88/OFFSET($A$11,MATCH("TOTAL GENERAL",$A$11:$A$100,0)-1,COLUMN(AI88))),""))</f>
        <v/>
      </c>
      <c r="AU88" s="19" t="str">
        <f ca="1">IF($A88="TOTAL GENERAL",SUM(AU$11:AU86),IF(AND(AA88&lt;&gt;"",$A88&lt;&gt;"Pn"),IF(OFFSET($A$11,MATCH("TOTAL GENERAL",$A$11:$A$100,0)-1,COLUMN(AJ88))=0,0,AK88/OFFSET($A$11,MATCH("TOTAL GENERAL",$A$11:$A$100,0)-1,COLUMN(AJ88))),""))</f>
        <v/>
      </c>
      <c r="AV88" s="182" t="str">
        <f ca="1">IF(A88="TOTAL GENERAL",SUM(AV$11:AV86),IF(COUNTIF(AL88:AU88,"")&lt;COUNTA($AL$10:$AU$10),(IF(AL88&lt;&gt;"",AL88*OFFSET($A$10,MATCH("Pn",$A$11:$A$100,0),1),0)+IF(AM88&lt;&gt;"",AM88*OFFSET($A$10,MATCH("Pn",$A$11:$A$100,0),2),0)+IF(AN88&lt;&gt;"",AN88*OFFSET($A$10,MATCH("Pn",$A$11:$A$100,0),3),0)+IF(AO88&lt;&gt;"",AO88*OFFSET($A$10,MATCH("Pn",$A$11:$A$100,0),4),0)+IF(AP88&lt;&gt;"",AP88*OFFSET($A$10,MATCH("Pn",$A$11:$A$100,0),5),0)+IF(AQ88&lt;&gt;"",AQ88*OFFSET($A$10,MATCH("Pn",$A$11:$A$100,0),6),0)+IF(AR88&lt;&gt;"",AR88*OFFSET($A$10,MATCH("Pn",$A$11:$A$100,0),7),0)+IF(AS88&lt;&gt;"",AS88*OFFSET($A$10,MATCH("Pn",$A$11:$A$100,0),8),0)+IF(AT88&lt;&gt;"",AT88*OFFSET($A$10,MATCH("Pn",$A$11:$A$100,0),9),0)+IF(AU88&lt;&gt;"",AU88*OFFSET($A$10,MATCH("Pn",$A$11:$A$100,0),10),0))*OFFSET($A$10,MATCH("FC",$A$11:$A$100,0),2),""))</f>
        <v/>
      </c>
      <c r="AW88" s="10" t="str">
        <f ca="1">IF(OR(A88="Pn",A89="Pn"),"",IF(AND(AV88="",H88&lt;&gt;""),-H88,IF(A88="TOTAL GENERAL",SUM(AW$11:AW86),IF(AV88&lt;&gt;"",AV88-C88,""))))</f>
        <v/>
      </c>
    </row>
    <row r="89" spans="1:49" s="4" customFormat="1" x14ac:dyDescent="0.25">
      <c r="A89" s="15" t="s">
        <v>436</v>
      </c>
      <c r="B89" s="15" t="s">
        <v>436</v>
      </c>
      <c r="C89" s="179" t="s">
        <v>436</v>
      </c>
      <c r="D89" s="16" t="s">
        <v>436</v>
      </c>
      <c r="E89" s="9" t="str">
        <f ca="1">IF(AND($A90="Pn",COLUMN(C87)&lt;COUNTIF(PonderacionIndicadores!$A$1:$A$139,"Colon y recto")-1),OFFSET($F$10,0,COLUMN(E145)),IF(AND(A89="Pn",(COUNTIF(PonderacionIndicadores!$A$1:$A$139,"Colon y recto"))&gt;COLUMN(D89)),OFFSET(PonderacionIndicadores!$A$1,MATCH("Colon y recto",PonderacionIndicadores!$A$1:$A$139,0)+COLUMN(D89)-2,3),IF(A89="TOTAL GENERAL",SUM(E$11:E87),IF(D89&lt;&gt;"",D89/OFFSET($A$10,MATCH("TOTAL GENERAL",$A$11:$A$100,0),3),""))))</f>
        <v/>
      </c>
      <c r="F89" s="16" t="s">
        <v>436</v>
      </c>
      <c r="G89" s="16" t="s">
        <v>436</v>
      </c>
      <c r="H89" s="18" t="s">
        <v>436</v>
      </c>
      <c r="I89" s="19" t="s">
        <v>436</v>
      </c>
      <c r="J89" s="18" t="s">
        <v>436</v>
      </c>
      <c r="K89" s="19" t="s">
        <v>436</v>
      </c>
      <c r="L89" s="18" t="s">
        <v>436</v>
      </c>
      <c r="M89" s="19" t="s">
        <v>436</v>
      </c>
      <c r="N89" s="19" t="s">
        <v>436</v>
      </c>
      <c r="O89" s="19" t="s">
        <v>436</v>
      </c>
      <c r="P89" s="180" t="s">
        <v>436</v>
      </c>
      <c r="Q89" s="18" t="s">
        <v>436</v>
      </c>
      <c r="R89" s="21" t="str">
        <f ca="1">IF(OR($A89="Pn",$A90="Pn"),"",IF($A89="TOTAL GENERAL",SUM(R$11:R87),IF(AND(H89&lt;&gt;"",$A89&lt;&gt;"Pn"),IF(H89&gt;OFFSET($A$10,MATCH("TOTAL GENERAL",$A$11:$A$100,0),COLUMN(H89)-1),0,OFFSET($A$10,MATCH("TOTAL GENERAL",$A$11:$A$100,0),COLUMN(H89)-1)-H89),"")))</f>
        <v/>
      </c>
      <c r="S89" s="21" t="str">
        <f ca="1">IF(OR($A89="Pn",$A90="Pn"),"",IF(OR($A89="Pn",$A90="Pn"),"",IF($A89="TOTAL GENERAL",SUM(S$11:S87),IF(AND(I89&lt;&gt;"",$A89&lt;&gt;"Pn"),IF(I89&lt;OFFSET($A$10,MATCH("TOTAL GENERAL",$A$11:$A$100,0),COLUMN(I89)-1),0,I89-OFFSET($A$10,MATCH("TOTAL GENERAL",$A$11:$A$100,0),COLUMN(I89)-1)),""))))</f>
        <v/>
      </c>
      <c r="T89" s="21" t="str">
        <f ca="1">IF(OR($A89="Pn",$A90="Pn"),"",IF(OR($A89="Pn",$A90="Pn"),"",IF($A89="TOTAL GENERAL",SUM(T$11:T87),IF(AND(J89&lt;&gt;"",$A89&lt;&gt;"Pn"),IF(J89&gt;OFFSET($A$10,MATCH("TOTAL GENERAL",$A$11:$A$100,0),COLUMN(J89)-1),0,OFFSET($A$10,MATCH("TOTAL GENERAL",$A$11:$A$100,0),COLUMN(J89)-1)-J89),""))))</f>
        <v/>
      </c>
      <c r="U89" s="21" t="str">
        <f ca="1">IF(OR($A89="Pn",$A90="Pn"),"",IF($A89="TOTAL GENERAL",SUM(U$11:U87),IF(AND(K89&lt;&gt;"",$A89&lt;&gt;"Pn"),IF(K89&lt;OFFSET($A$10,MATCH("TOTAL GENERAL",$A$11:$A$100,0),COLUMN(K89)-1),0,K89-OFFSET($A$10,MATCH("TOTAL GENERAL",$A$11:$A$100,0),COLUMN(K89)-1)),"")))</f>
        <v/>
      </c>
      <c r="V89" s="21" t="str">
        <f ca="1">IF(OR($A89="Pn",$A90="Pn"),"",IF(OR($A89="Pn",$A90="Pn"),"",IF($A89="TOTAL GENERAL",SUM(V$11:V87),IF(AND(L89&lt;&gt;"",$A89&lt;&gt;"Pn"),IF(L89&gt;OFFSET($A$10,MATCH("TOTAL GENERAL",$A$11:$A$100,0),COLUMN(L89)-1),0,OFFSET($A$10,MATCH("TOTAL GENERAL",$A$11:$A$100,0),COLUMN(L89)-1)-L89),""))))</f>
        <v/>
      </c>
      <c r="W89" s="21" t="str">
        <f ca="1">IF(OR($A89="Pn",$A90="Pn"),"",IF(OR($A89="Pn",$A90="Pn"),"",IF($A89="TOTAL GENERAL",SUM(W$11:W87),IF(AND(M89&lt;&gt;"",$A89&lt;&gt;"Pn"),IF(M89&lt;OFFSET($A$10,MATCH("TOTAL GENERAL",$A$11:$A$100,0),COLUMN(M89)-1),0,M89-OFFSET($A$10,MATCH("TOTAL GENERAL",$A$11:$A$100,0),COLUMN(M89)-1)),""))))</f>
        <v/>
      </c>
      <c r="X89" s="21" t="str">
        <f ca="1">IF(OR($A89="Pn",$A90="Pn"),"",IF(OR($A89="Pn",$A90="Pn"),"",IF($A89="TOTAL GENERAL",SUM(X$11:X87),IF(AND(N89&lt;&gt;"",$A89&lt;&gt;"Pn"),IF(N89&lt;OFFSET($A$10,MATCH("TOTAL GENERAL",$A$11:$A$100,0),COLUMN(N89)-1),0,N89-OFFSET($A$10,MATCH("TOTAL GENERAL",$A$11:$A$100,0),COLUMN(N89)-1)),""))))</f>
        <v/>
      </c>
      <c r="Y89" s="21" t="str">
        <f ca="1">IF(OR($A89="Pn",$A90="Pn"),"",IF(OR($A89="Pn",$A90="Pn"),"",IF($A89="TOTAL GENERAL",SUM(Y$11:Y87),IF(AND(O89&lt;&gt;"",$A89&lt;&gt;"Pn"),IF(O89&lt;OFFSET($A$10,MATCH("TOTAL GENERAL",$A$11:$A$100,0),COLUMN(O89)-1),0,O89-OFFSET($A$10,MATCH("TOTAL GENERAL",$A$11:$A$100,0),COLUMN(O89)-1)),""))))</f>
        <v/>
      </c>
      <c r="Z89" s="21" t="str">
        <f ca="1">IF(OR($A89="Pn",$A90="Pn"),"",IF($A89="TOTAL GENERAL",SUM(Z$11:Z87),IF(AND(P89&lt;&gt;"",$A89&lt;&gt;"Pn"),IF(P89&gt;OFFSET($A$10,MATCH("TOTAL GENERAL",$A$11:$A$100,0),COLUMN(P89)-1),0,OFFSET($A$10,MATCH("TOTAL GENERAL",$A$11:$A$100,0),COLUMN(P89)-1)-P89),"")))</f>
        <v/>
      </c>
      <c r="AA89" s="21" t="str">
        <f ca="1">IF(OR($A89="Pn",$A90="Pn"),"",IF(OR($A89="Pn",$A90="Pn"),"",IF($A89="TOTAL GENERAL",SUM(AA$11:AA87),IF(AND(Q89&lt;&gt;"",$A89&lt;&gt;"Pn"),IF(Q89&lt;OFFSET($A$10,MATCH("TOTAL GENERAL",$A$11:$A$100,0),COLUMN(Q89)-1),0,Q89-OFFSET($A$10,MATCH("TOTAL GENERAL",$A$11:$A$100,0),COLUMN(Q89)-1)),""))))</f>
        <v/>
      </c>
      <c r="AB89" s="21" t="str">
        <f>IF(OR($A89="Pn",$A90="Pn"),"",IF($A89="TOTAL GENERAL",SUM(AB$11:AB87),IF(AND(H89&lt;&gt;"",$A89&lt;&gt;"Pn"),R89*$D89,"")))</f>
        <v/>
      </c>
      <c r="AC89" s="21" t="str">
        <f>IF(OR($A89="Pn",$A90="Pn"),"",IF($A89="TOTAL GENERAL",SUM(AC$11:AC87),IF(AND(I89&lt;&gt;"",$A89&lt;&gt;"Pn"),S89*$D89,"")))</f>
        <v/>
      </c>
      <c r="AD89" s="21" t="str">
        <f>IF(OR($A89="Pn",$A90="Pn"),"",IF($A89="TOTAL GENERAL",SUM(AD$11:AD87),IF(AND(J89&lt;&gt;"",$A89&lt;&gt;"Pn"),T89*$D89,"")))</f>
        <v/>
      </c>
      <c r="AE89" s="21" t="str">
        <f>IF(OR($A89="Pn",$A90="Pn"),"",IF($A89="TOTAL GENERAL",SUM(AE$11:AE87),IF(AND(K89&lt;&gt;"",$A89&lt;&gt;"Pn"),U89*$D89,"")))</f>
        <v/>
      </c>
      <c r="AF89" s="21" t="str">
        <f>IF(OR($A89="Pn",$A90="Pn"),"",IF($A89="TOTAL GENERAL",SUM(AF$11:AF87),IF(AND(L89&lt;&gt;"",$A89&lt;&gt;"Pn"),V89*$D89,"")))</f>
        <v/>
      </c>
      <c r="AG89" s="21" t="str">
        <f>IF(OR($A89="Pn",$A90="Pn"),"",IF($A89="TOTAL GENERAL",SUM(AG$11:AG87),IF(AND(M89&lt;&gt;"",$A89&lt;&gt;"Pn"),W89*$D89,"")))</f>
        <v/>
      </c>
      <c r="AH89" s="21" t="str">
        <f>IF(OR($A89="Pn",$A90="Pn"),"",IF($A89="TOTAL GENERAL",SUM(AH$11:AH87),IF(AND(N89&lt;&gt;"",$A89&lt;&gt;"Pn"),X89*$D89,"")))</f>
        <v/>
      </c>
      <c r="AI89" s="21" t="str">
        <f>IF(OR($A89="Pn",$A90="Pn"),"",IF($A89="TOTAL GENERAL",SUM(AI$11:AI87),IF(AND(O89&lt;&gt;"",$A89&lt;&gt;"Pn"),Y89*$D89,"")))</f>
        <v/>
      </c>
      <c r="AJ89" s="21" t="str">
        <f>IF(OR($A89="Pn",$A90="Pn"),"",IF($A89="TOTAL GENERAL",SUM(AJ$11:AJ87),IF(AND(P89&lt;&gt;"",$A89&lt;&gt;"Pn"),Z89*$F89,"")))</f>
        <v/>
      </c>
      <c r="AK89" s="21" t="str">
        <f>IF(OR($A89="Pn",$A90="Pn"),"",IF($A89="TOTAL GENERAL",SUM(AK$11:AK87),IF(AND(Q89&lt;&gt;"",$A89&lt;&gt;"Pn"),AA89*$G89,"")))</f>
        <v/>
      </c>
      <c r="AL89" s="19" t="str">
        <f ca="1">IF($A89="TOTAL GENERAL",SUM(AL$11:AL87),IF(AND(R89&lt;&gt;"",$A89&lt;&gt;"Pn"),IF(OFFSET($A$11,MATCH("TOTAL GENERAL",$A$11:$A$100,0)-1,COLUMN(AA89))=0,0,AB89/OFFSET($A$11,MATCH("TOTAL GENERAL",$A$11:$A$100,0)-1,COLUMN(AA89))),""))</f>
        <v/>
      </c>
      <c r="AM89" s="19" t="str">
        <f ca="1">IF($A89="TOTAL GENERAL",SUM(AM$11:AM87),IF(AND(S89&lt;&gt;"",$A89&lt;&gt;"Pn"),IF(OFFSET($A$11,MATCH("TOTAL GENERAL",$A$11:$A$100,0)-1,COLUMN(AB89))=0,0,AC89/OFFSET($A$11,MATCH("TOTAL GENERAL",$A$11:$A$100,0)-1,COLUMN(AB89))),""))</f>
        <v/>
      </c>
      <c r="AN89" s="19" t="str">
        <f ca="1">IF($A89="TOTAL GENERAL",SUM(AN$11:AN87),IF(AND(T89&lt;&gt;"",$A89&lt;&gt;"Pn"),IF(OFFSET($A$11,MATCH("TOTAL GENERAL",$A$11:$A$100,0)-1,COLUMN(AC89))=0,0,AD89/OFFSET($A$11,MATCH("TOTAL GENERAL",$A$11:$A$100,0)-1,COLUMN(AC89))),""))</f>
        <v/>
      </c>
      <c r="AO89" s="19" t="str">
        <f ca="1">IF($A89="TOTAL GENERAL",SUM(AO$11:AO87),IF(AND(U89&lt;&gt;"",$A89&lt;&gt;"Pn"),IF(OFFSET($A$11,MATCH("TOTAL GENERAL",$A$11:$A$100,0)-1,COLUMN(AD89))=0,0,AE89/OFFSET($A$11,MATCH("TOTAL GENERAL",$A$11:$A$100,0)-1,COLUMN(AD89))),""))</f>
        <v/>
      </c>
      <c r="AP89" s="19" t="str">
        <f ca="1">IF($A89="TOTAL GENERAL",SUM(AP$11:AP87),IF(AND(V89&lt;&gt;"",$A89&lt;&gt;"Pn"),IF(OFFSET($A$11,MATCH("TOTAL GENERAL",$A$11:$A$100,0)-1,COLUMN(AE89))=0,0,AF89/OFFSET($A$11,MATCH("TOTAL GENERAL",$A$11:$A$100,0)-1,COLUMN(AE89))),""))</f>
        <v/>
      </c>
      <c r="AQ89" s="19" t="str">
        <f ca="1">IF($A89="TOTAL GENERAL",SUM(AQ$11:AQ87),IF(AND(W89&lt;&gt;"",$A89&lt;&gt;"Pn"),IF(OFFSET($A$11,MATCH("TOTAL GENERAL",$A$11:$A$100,0)-1,COLUMN(AF89))=0,0,AG89/OFFSET($A$11,MATCH("TOTAL GENERAL",$A$11:$A$100,0)-1,COLUMN(AF89))),""))</f>
        <v/>
      </c>
      <c r="AR89" s="19" t="str">
        <f ca="1">IF($A89="TOTAL GENERAL",SUM(AR$11:AR87),IF(AND(X89&lt;&gt;"",$A89&lt;&gt;"Pn"),IF(OFFSET($A$11,MATCH("TOTAL GENERAL",$A$11:$A$100,0)-1,COLUMN(AG89))=0,0,AH89/OFFSET($A$11,MATCH("TOTAL GENERAL",$A$11:$A$100,0)-1,COLUMN(AG89))),""))</f>
        <v/>
      </c>
      <c r="AS89" s="19" t="str">
        <f ca="1">IF($A89="TOTAL GENERAL",SUM(AS$11:AS87),IF(AND(Y89&lt;&gt;"",$A89&lt;&gt;"Pn"),IF(OFFSET($A$11,MATCH("TOTAL GENERAL",$A$11:$A$100,0)-1,COLUMN(AH89))=0,0,AI89/OFFSET($A$11,MATCH("TOTAL GENERAL",$A$11:$A$100,0)-1,COLUMN(AH89))),""))</f>
        <v/>
      </c>
      <c r="AT89" s="19" t="str">
        <f ca="1">IF($A89="TOTAL GENERAL",SUM(AT$11:AT87),IF(AND(Z89&lt;&gt;"",$A89&lt;&gt;"Pn"),IF(OFFSET($A$11,MATCH("TOTAL GENERAL",$A$11:$A$100,0)-1,COLUMN(AI89))=0,0,AJ89/OFFSET($A$11,MATCH("TOTAL GENERAL",$A$11:$A$100,0)-1,COLUMN(AI89))),""))</f>
        <v/>
      </c>
      <c r="AU89" s="19" t="str">
        <f ca="1">IF($A89="TOTAL GENERAL",SUM(AU$11:AU87),IF(AND(AA89&lt;&gt;"",$A89&lt;&gt;"Pn"),IF(OFFSET($A$11,MATCH("TOTAL GENERAL",$A$11:$A$100,0)-1,COLUMN(AJ89))=0,0,AK89/OFFSET($A$11,MATCH("TOTAL GENERAL",$A$11:$A$100,0)-1,COLUMN(AJ89))),""))</f>
        <v/>
      </c>
      <c r="AV89" s="182" t="str">
        <f ca="1">IF(A89="TOTAL GENERAL",SUM(AV$11:AV87),IF(COUNTIF(AL89:AU89,"")&lt;COUNTA($AL$10:$AU$10),(IF(AL89&lt;&gt;"",AL89*OFFSET($A$10,MATCH("Pn",$A$11:$A$100,0),1),0)+IF(AM89&lt;&gt;"",AM89*OFFSET($A$10,MATCH("Pn",$A$11:$A$100,0),2),0)+IF(AN89&lt;&gt;"",AN89*OFFSET($A$10,MATCH("Pn",$A$11:$A$100,0),3),0)+IF(AO89&lt;&gt;"",AO89*OFFSET($A$10,MATCH("Pn",$A$11:$A$100,0),4),0)+IF(AP89&lt;&gt;"",AP89*OFFSET($A$10,MATCH("Pn",$A$11:$A$100,0),5),0)+IF(AQ89&lt;&gt;"",AQ89*OFFSET($A$10,MATCH("Pn",$A$11:$A$100,0),6),0)+IF(AR89&lt;&gt;"",AR89*OFFSET($A$10,MATCH("Pn",$A$11:$A$100,0),7),0)+IF(AS89&lt;&gt;"",AS89*OFFSET($A$10,MATCH("Pn",$A$11:$A$100,0),8),0)+IF(AT89&lt;&gt;"",AT89*OFFSET($A$10,MATCH("Pn",$A$11:$A$100,0),9),0)+IF(AU89&lt;&gt;"",AU89*OFFSET($A$10,MATCH("Pn",$A$11:$A$100,0),10),0))*OFFSET($A$10,MATCH("FC",$A$11:$A$100,0),2),""))</f>
        <v/>
      </c>
      <c r="AW89" s="10" t="str">
        <f ca="1">IF(OR(A89="Pn",A90="Pn"),"",IF(AND(AV89="",H89&lt;&gt;""),-H89,IF(A89="TOTAL GENERAL",SUM(AW$11:AW87),IF(AV89&lt;&gt;"",AV89-C89,""))))</f>
        <v/>
      </c>
    </row>
    <row r="90" spans="1:49" s="4" customFormat="1" x14ac:dyDescent="0.25">
      <c r="A90" s="15" t="s">
        <v>436</v>
      </c>
      <c r="B90" s="15" t="s">
        <v>436</v>
      </c>
      <c r="C90" s="179" t="s">
        <v>436</v>
      </c>
      <c r="D90" s="16" t="s">
        <v>436</v>
      </c>
      <c r="E90" s="9" t="str">
        <f ca="1">IF(AND($A91="Pn",COLUMN(C88)&lt;COUNTIF(PonderacionIndicadores!$A$1:$A$139,"Colon y recto")-1),OFFSET($F$10,0,COLUMN(E146)),IF(AND(A90="Pn",(COUNTIF(PonderacionIndicadores!$A$1:$A$139,"Colon y recto"))&gt;COLUMN(D90)),OFFSET(PonderacionIndicadores!$A$1,MATCH("Colon y recto",PonderacionIndicadores!$A$1:$A$139,0)+COLUMN(D90)-2,3),IF(A90="TOTAL GENERAL",SUM(E$11:E88),IF(D90&lt;&gt;"",D90/OFFSET($A$10,MATCH("TOTAL GENERAL",$A$11:$A$100,0),3),""))))</f>
        <v/>
      </c>
      <c r="F90" s="16" t="s">
        <v>436</v>
      </c>
      <c r="G90" s="16" t="s">
        <v>436</v>
      </c>
      <c r="H90" s="18" t="s">
        <v>436</v>
      </c>
      <c r="I90" s="19" t="s">
        <v>436</v>
      </c>
      <c r="J90" s="18" t="s">
        <v>436</v>
      </c>
      <c r="K90" s="19" t="s">
        <v>436</v>
      </c>
      <c r="L90" s="18" t="s">
        <v>436</v>
      </c>
      <c r="M90" s="19" t="s">
        <v>436</v>
      </c>
      <c r="N90" s="19" t="s">
        <v>436</v>
      </c>
      <c r="O90" s="19" t="s">
        <v>436</v>
      </c>
      <c r="P90" s="180" t="s">
        <v>436</v>
      </c>
      <c r="Q90" s="18" t="s">
        <v>436</v>
      </c>
      <c r="R90" s="21" t="str">
        <f ca="1">IF(OR($A90="Pn",$A91="Pn"),"",IF($A90="TOTAL GENERAL",SUM(R$11:R88),IF(AND(H90&lt;&gt;"",$A90&lt;&gt;"Pn"),IF(H90&gt;OFFSET($A$10,MATCH("TOTAL GENERAL",$A$11:$A$100,0),COLUMN(H90)-1),0,OFFSET($A$10,MATCH("TOTAL GENERAL",$A$11:$A$100,0),COLUMN(H90)-1)-H90),"")))</f>
        <v/>
      </c>
      <c r="S90" s="21" t="str">
        <f ca="1">IF(OR($A90="Pn",$A91="Pn"),"",IF(OR($A90="Pn",$A91="Pn"),"",IF($A90="TOTAL GENERAL",SUM(S$11:S88),IF(AND(I90&lt;&gt;"",$A90&lt;&gt;"Pn"),IF(I90&lt;OFFSET($A$10,MATCH("TOTAL GENERAL",$A$11:$A$100,0),COLUMN(I90)-1),0,I90-OFFSET($A$10,MATCH("TOTAL GENERAL",$A$11:$A$100,0),COLUMN(I90)-1)),""))))</f>
        <v/>
      </c>
      <c r="T90" s="21" t="str">
        <f ca="1">IF(OR($A90="Pn",$A91="Pn"),"",IF(OR($A90="Pn",$A91="Pn"),"",IF($A90="TOTAL GENERAL",SUM(T$11:T88),IF(AND(J90&lt;&gt;"",$A90&lt;&gt;"Pn"),IF(J90&gt;OFFSET($A$10,MATCH("TOTAL GENERAL",$A$11:$A$100,0),COLUMN(J90)-1),0,OFFSET($A$10,MATCH("TOTAL GENERAL",$A$11:$A$100,0),COLUMN(J90)-1)-J90),""))))</f>
        <v/>
      </c>
      <c r="U90" s="21" t="str">
        <f ca="1">IF(OR($A90="Pn",$A91="Pn"),"",IF($A90="TOTAL GENERAL",SUM(U$11:U88),IF(AND(K90&lt;&gt;"",$A90&lt;&gt;"Pn"),IF(K90&lt;OFFSET($A$10,MATCH("TOTAL GENERAL",$A$11:$A$100,0),COLUMN(K90)-1),0,K90-OFFSET($A$10,MATCH("TOTAL GENERAL",$A$11:$A$100,0),COLUMN(K90)-1)),"")))</f>
        <v/>
      </c>
      <c r="V90" s="21" t="str">
        <f ca="1">IF(OR($A90="Pn",$A91="Pn"),"",IF(OR($A90="Pn",$A91="Pn"),"",IF($A90="TOTAL GENERAL",SUM(V$11:V88),IF(AND(L90&lt;&gt;"",$A90&lt;&gt;"Pn"),IF(L90&gt;OFFSET($A$10,MATCH("TOTAL GENERAL",$A$11:$A$100,0),COLUMN(L90)-1),0,OFFSET($A$10,MATCH("TOTAL GENERAL",$A$11:$A$100,0),COLUMN(L90)-1)-L90),""))))</f>
        <v/>
      </c>
      <c r="W90" s="21" t="str">
        <f ca="1">IF(OR($A90="Pn",$A91="Pn"),"",IF(OR($A90="Pn",$A91="Pn"),"",IF($A90="TOTAL GENERAL",SUM(W$11:W88),IF(AND(M90&lt;&gt;"",$A90&lt;&gt;"Pn"),IF(M90&lt;OFFSET($A$10,MATCH("TOTAL GENERAL",$A$11:$A$100,0),COLUMN(M90)-1),0,M90-OFFSET($A$10,MATCH("TOTAL GENERAL",$A$11:$A$100,0),COLUMN(M90)-1)),""))))</f>
        <v/>
      </c>
      <c r="X90" s="21" t="str">
        <f ca="1">IF(OR($A90="Pn",$A91="Pn"),"",IF(OR($A90="Pn",$A91="Pn"),"",IF($A90="TOTAL GENERAL",SUM(X$11:X88),IF(AND(N90&lt;&gt;"",$A90&lt;&gt;"Pn"),IF(N90&lt;OFFSET($A$10,MATCH("TOTAL GENERAL",$A$11:$A$100,0),COLUMN(N90)-1),0,N90-OFFSET($A$10,MATCH("TOTAL GENERAL",$A$11:$A$100,0),COLUMN(N90)-1)),""))))</f>
        <v/>
      </c>
      <c r="Y90" s="21" t="str">
        <f ca="1">IF(OR($A90="Pn",$A91="Pn"),"",IF(OR($A90="Pn",$A91="Pn"),"",IF($A90="TOTAL GENERAL",SUM(Y$11:Y88),IF(AND(O90&lt;&gt;"",$A90&lt;&gt;"Pn"),IF(O90&lt;OFFSET($A$10,MATCH("TOTAL GENERAL",$A$11:$A$100,0),COLUMN(O90)-1),0,O90-OFFSET($A$10,MATCH("TOTAL GENERAL",$A$11:$A$100,0),COLUMN(O90)-1)),""))))</f>
        <v/>
      </c>
      <c r="Z90" s="21" t="str">
        <f ca="1">IF(OR($A90="Pn",$A91="Pn"),"",IF($A90="TOTAL GENERAL",SUM(Z$11:Z88),IF(AND(P90&lt;&gt;"",$A90&lt;&gt;"Pn"),IF(P90&gt;OFFSET($A$10,MATCH("TOTAL GENERAL",$A$11:$A$100,0),COLUMN(P90)-1),0,OFFSET($A$10,MATCH("TOTAL GENERAL",$A$11:$A$100,0),COLUMN(P90)-1)-P90),"")))</f>
        <v/>
      </c>
      <c r="AA90" s="21" t="str">
        <f ca="1">IF(OR($A90="Pn",$A91="Pn"),"",IF(OR($A90="Pn",$A91="Pn"),"",IF($A90="TOTAL GENERAL",SUM(AA$11:AA88),IF(AND(Q90&lt;&gt;"",$A90&lt;&gt;"Pn"),IF(Q90&lt;OFFSET($A$10,MATCH("TOTAL GENERAL",$A$11:$A$100,0),COLUMN(Q90)-1),0,Q90-OFFSET($A$10,MATCH("TOTAL GENERAL",$A$11:$A$100,0),COLUMN(Q90)-1)),""))))</f>
        <v/>
      </c>
      <c r="AB90" s="21" t="str">
        <f>IF(OR($A90="Pn",$A91="Pn"),"",IF($A90="TOTAL GENERAL",SUM(AB$11:AB88),IF(AND(H90&lt;&gt;"",$A90&lt;&gt;"Pn"),R90*$D90,"")))</f>
        <v/>
      </c>
      <c r="AC90" s="21" t="str">
        <f>IF(OR($A90="Pn",$A91="Pn"),"",IF($A90="TOTAL GENERAL",SUM(AC$11:AC88),IF(AND(I90&lt;&gt;"",$A90&lt;&gt;"Pn"),S90*$D90,"")))</f>
        <v/>
      </c>
      <c r="AD90" s="21" t="str">
        <f>IF(OR($A90="Pn",$A91="Pn"),"",IF($A90="TOTAL GENERAL",SUM(AD$11:AD88),IF(AND(J90&lt;&gt;"",$A90&lt;&gt;"Pn"),T90*$D90,"")))</f>
        <v/>
      </c>
      <c r="AE90" s="21" t="str">
        <f>IF(OR($A90="Pn",$A91="Pn"),"",IF($A90="TOTAL GENERAL",SUM(AE$11:AE88),IF(AND(K90&lt;&gt;"",$A90&lt;&gt;"Pn"),U90*$D90,"")))</f>
        <v/>
      </c>
      <c r="AF90" s="21" t="str">
        <f>IF(OR($A90="Pn",$A91="Pn"),"",IF($A90="TOTAL GENERAL",SUM(AF$11:AF88),IF(AND(L90&lt;&gt;"",$A90&lt;&gt;"Pn"),V90*$D90,"")))</f>
        <v/>
      </c>
      <c r="AG90" s="21" t="str">
        <f>IF(OR($A90="Pn",$A91="Pn"),"",IF($A90="TOTAL GENERAL",SUM(AG$11:AG88),IF(AND(M90&lt;&gt;"",$A90&lt;&gt;"Pn"),W90*$D90,"")))</f>
        <v/>
      </c>
      <c r="AH90" s="21" t="str">
        <f>IF(OR($A90="Pn",$A91="Pn"),"",IF($A90="TOTAL GENERAL",SUM(AH$11:AH88),IF(AND(N90&lt;&gt;"",$A90&lt;&gt;"Pn"),X90*$D90,"")))</f>
        <v/>
      </c>
      <c r="AI90" s="21" t="str">
        <f>IF(OR($A90="Pn",$A91="Pn"),"",IF($A90="TOTAL GENERAL",SUM(AI$11:AI88),IF(AND(O90&lt;&gt;"",$A90&lt;&gt;"Pn"),Y90*$D90,"")))</f>
        <v/>
      </c>
      <c r="AJ90" s="21" t="str">
        <f>IF(OR($A90="Pn",$A91="Pn"),"",IF($A90="TOTAL GENERAL",SUM(AJ$11:AJ88),IF(AND(P90&lt;&gt;"",$A90&lt;&gt;"Pn"),Z90*$F90,"")))</f>
        <v/>
      </c>
      <c r="AK90" s="21" t="str">
        <f>IF(OR($A90="Pn",$A91="Pn"),"",IF($A90="TOTAL GENERAL",SUM(AK$11:AK88),IF(AND(Q90&lt;&gt;"",$A90&lt;&gt;"Pn"),AA90*$G90,"")))</f>
        <v/>
      </c>
      <c r="AL90" s="19" t="str">
        <f ca="1">IF($A90="TOTAL GENERAL",SUM(AL$11:AL88),IF(AND(R90&lt;&gt;"",$A90&lt;&gt;"Pn"),IF(OFFSET($A$11,MATCH("TOTAL GENERAL",$A$11:$A$100,0)-1,COLUMN(AA90))=0,0,AB90/OFFSET($A$11,MATCH("TOTAL GENERAL",$A$11:$A$100,0)-1,COLUMN(AA90))),""))</f>
        <v/>
      </c>
      <c r="AM90" s="19" t="str">
        <f ca="1">IF($A90="TOTAL GENERAL",SUM(AM$11:AM88),IF(AND(S90&lt;&gt;"",$A90&lt;&gt;"Pn"),IF(OFFSET($A$11,MATCH("TOTAL GENERAL",$A$11:$A$100,0)-1,COLUMN(AB90))=0,0,AC90/OFFSET($A$11,MATCH("TOTAL GENERAL",$A$11:$A$100,0)-1,COLUMN(AB90))),""))</f>
        <v/>
      </c>
      <c r="AN90" s="19" t="str">
        <f ca="1">IF($A90="TOTAL GENERAL",SUM(AN$11:AN88),IF(AND(T90&lt;&gt;"",$A90&lt;&gt;"Pn"),IF(OFFSET($A$11,MATCH("TOTAL GENERAL",$A$11:$A$100,0)-1,COLUMN(AC90))=0,0,AD90/OFFSET($A$11,MATCH("TOTAL GENERAL",$A$11:$A$100,0)-1,COLUMN(AC90))),""))</f>
        <v/>
      </c>
      <c r="AO90" s="19" t="str">
        <f ca="1">IF($A90="TOTAL GENERAL",SUM(AO$11:AO88),IF(AND(U90&lt;&gt;"",$A90&lt;&gt;"Pn"),IF(OFFSET($A$11,MATCH("TOTAL GENERAL",$A$11:$A$100,0)-1,COLUMN(AD90))=0,0,AE90/OFFSET($A$11,MATCH("TOTAL GENERAL",$A$11:$A$100,0)-1,COLUMN(AD90))),""))</f>
        <v/>
      </c>
      <c r="AP90" s="19" t="str">
        <f ca="1">IF($A90="TOTAL GENERAL",SUM(AP$11:AP88),IF(AND(V90&lt;&gt;"",$A90&lt;&gt;"Pn"),IF(OFFSET($A$11,MATCH("TOTAL GENERAL",$A$11:$A$100,0)-1,COLUMN(AE90))=0,0,AF90/OFFSET($A$11,MATCH("TOTAL GENERAL",$A$11:$A$100,0)-1,COLUMN(AE90))),""))</f>
        <v/>
      </c>
      <c r="AQ90" s="19" t="str">
        <f ca="1">IF($A90="TOTAL GENERAL",SUM(AQ$11:AQ88),IF(AND(W90&lt;&gt;"",$A90&lt;&gt;"Pn"),IF(OFFSET($A$11,MATCH("TOTAL GENERAL",$A$11:$A$100,0)-1,COLUMN(AF90))=0,0,AG90/OFFSET($A$11,MATCH("TOTAL GENERAL",$A$11:$A$100,0)-1,COLUMN(AF90))),""))</f>
        <v/>
      </c>
      <c r="AR90" s="19" t="str">
        <f ca="1">IF($A90="TOTAL GENERAL",SUM(AR$11:AR88),IF(AND(X90&lt;&gt;"",$A90&lt;&gt;"Pn"),IF(OFFSET($A$11,MATCH("TOTAL GENERAL",$A$11:$A$100,0)-1,COLUMN(AG90))=0,0,AH90/OFFSET($A$11,MATCH("TOTAL GENERAL",$A$11:$A$100,0)-1,COLUMN(AG90))),""))</f>
        <v/>
      </c>
      <c r="AS90" s="19" t="str">
        <f ca="1">IF($A90="TOTAL GENERAL",SUM(AS$11:AS88),IF(AND(Y90&lt;&gt;"",$A90&lt;&gt;"Pn"),IF(OFFSET($A$11,MATCH("TOTAL GENERAL",$A$11:$A$100,0)-1,COLUMN(AH90))=0,0,AI90/OFFSET($A$11,MATCH("TOTAL GENERAL",$A$11:$A$100,0)-1,COLUMN(AH90))),""))</f>
        <v/>
      </c>
      <c r="AT90" s="19" t="str">
        <f ca="1">IF($A90="TOTAL GENERAL",SUM(AT$11:AT88),IF(AND(Z90&lt;&gt;"",$A90&lt;&gt;"Pn"),IF(OFFSET($A$11,MATCH("TOTAL GENERAL",$A$11:$A$100,0)-1,COLUMN(AI90))=0,0,AJ90/OFFSET($A$11,MATCH("TOTAL GENERAL",$A$11:$A$100,0)-1,COLUMN(AI90))),""))</f>
        <v/>
      </c>
      <c r="AU90" s="19" t="str">
        <f ca="1">IF($A90="TOTAL GENERAL",SUM(AU$11:AU88),IF(AND(AA90&lt;&gt;"",$A90&lt;&gt;"Pn"),IF(OFFSET($A$11,MATCH("TOTAL GENERAL",$A$11:$A$100,0)-1,COLUMN(AJ90))=0,0,AK90/OFFSET($A$11,MATCH("TOTAL GENERAL",$A$11:$A$100,0)-1,COLUMN(AJ90))),""))</f>
        <v/>
      </c>
      <c r="AV90" s="182" t="str">
        <f ca="1">IF(A90="TOTAL GENERAL",SUM(AV$11:AV88),IF(COUNTIF(AL90:AU90,"")&lt;COUNTA($AL$10:$AU$10),(IF(AL90&lt;&gt;"",AL90*OFFSET($A$10,MATCH("Pn",$A$11:$A$100,0),1),0)+IF(AM90&lt;&gt;"",AM90*OFFSET($A$10,MATCH("Pn",$A$11:$A$100,0),2),0)+IF(AN90&lt;&gt;"",AN90*OFFSET($A$10,MATCH("Pn",$A$11:$A$100,0),3),0)+IF(AO90&lt;&gt;"",AO90*OFFSET($A$10,MATCH("Pn",$A$11:$A$100,0),4),0)+IF(AP90&lt;&gt;"",AP90*OFFSET($A$10,MATCH("Pn",$A$11:$A$100,0),5),0)+IF(AQ90&lt;&gt;"",AQ90*OFFSET($A$10,MATCH("Pn",$A$11:$A$100,0),6),0)+IF(AR90&lt;&gt;"",AR90*OFFSET($A$10,MATCH("Pn",$A$11:$A$100,0),7),0)+IF(AS90&lt;&gt;"",AS90*OFFSET($A$10,MATCH("Pn",$A$11:$A$100,0),8),0)+IF(AT90&lt;&gt;"",AT90*OFFSET($A$10,MATCH("Pn",$A$11:$A$100,0),9),0)+IF(AU90&lt;&gt;"",AU90*OFFSET($A$10,MATCH("Pn",$A$11:$A$100,0),10),0))*OFFSET($A$10,MATCH("FC",$A$11:$A$100,0),2),""))</f>
        <v/>
      </c>
      <c r="AW90" s="10" t="str">
        <f ca="1">IF(OR(A90="Pn",A91="Pn"),"",IF(AND(AV90="",H90&lt;&gt;""),-H90,IF(A90="TOTAL GENERAL",SUM(AW$11:AW88),IF(AV90&lt;&gt;"",AV90-C90,""))))</f>
        <v/>
      </c>
    </row>
    <row r="91" spans="1:49" s="4" customFormat="1" x14ac:dyDescent="0.25">
      <c r="A91" s="15" t="s">
        <v>436</v>
      </c>
      <c r="B91" s="15" t="s">
        <v>436</v>
      </c>
      <c r="C91" s="179" t="s">
        <v>436</v>
      </c>
      <c r="D91" s="16" t="s">
        <v>436</v>
      </c>
      <c r="E91" s="9" t="str">
        <f ca="1">IF(AND($A92="Pn",COLUMN(C89)&lt;COUNTIF(PonderacionIndicadores!$A$1:$A$139,"Colon y recto")-1),OFFSET($F$10,0,COLUMN(E147)),IF(AND(A91="Pn",(COUNTIF(PonderacionIndicadores!$A$1:$A$139,"Colon y recto"))&gt;COLUMN(D91)),OFFSET(PonderacionIndicadores!$A$1,MATCH("Colon y recto",PonderacionIndicadores!$A$1:$A$139,0)+COLUMN(D91)-2,3),IF(A91="TOTAL GENERAL",SUM(E$11:E89),IF(D91&lt;&gt;"",D91/OFFSET($A$10,MATCH("TOTAL GENERAL",$A$11:$A$100,0),3),""))))</f>
        <v/>
      </c>
      <c r="F91" s="16" t="s">
        <v>436</v>
      </c>
      <c r="G91" s="16" t="s">
        <v>436</v>
      </c>
      <c r="H91" s="18" t="s">
        <v>436</v>
      </c>
      <c r="I91" s="19" t="s">
        <v>436</v>
      </c>
      <c r="J91" s="18" t="s">
        <v>436</v>
      </c>
      <c r="K91" s="19" t="s">
        <v>436</v>
      </c>
      <c r="L91" s="18" t="s">
        <v>436</v>
      </c>
      <c r="M91" s="19" t="s">
        <v>436</v>
      </c>
      <c r="N91" s="19" t="s">
        <v>436</v>
      </c>
      <c r="O91" s="19" t="s">
        <v>436</v>
      </c>
      <c r="P91" s="180" t="s">
        <v>436</v>
      </c>
      <c r="Q91" s="18" t="s">
        <v>436</v>
      </c>
      <c r="R91" s="21" t="str">
        <f ca="1">IF(OR($A91="Pn",$A92="Pn"),"",IF($A91="TOTAL GENERAL",SUM(R$11:R89),IF(AND(H91&lt;&gt;"",$A91&lt;&gt;"Pn"),IF(H91&gt;OFFSET($A$10,MATCH("TOTAL GENERAL",$A$11:$A$100,0),COLUMN(H91)-1),0,OFFSET($A$10,MATCH("TOTAL GENERAL",$A$11:$A$100,0),COLUMN(H91)-1)-H91),"")))</f>
        <v/>
      </c>
      <c r="S91" s="21" t="str">
        <f ca="1">IF(OR($A91="Pn",$A92="Pn"),"",IF(OR($A91="Pn",$A92="Pn"),"",IF($A91="TOTAL GENERAL",SUM(S$11:S89),IF(AND(I91&lt;&gt;"",$A91&lt;&gt;"Pn"),IF(I91&lt;OFFSET($A$10,MATCH("TOTAL GENERAL",$A$11:$A$100,0),COLUMN(I91)-1),0,I91-OFFSET($A$10,MATCH("TOTAL GENERAL",$A$11:$A$100,0),COLUMN(I91)-1)),""))))</f>
        <v/>
      </c>
      <c r="T91" s="21" t="str">
        <f ca="1">IF(OR($A91="Pn",$A92="Pn"),"",IF(OR($A91="Pn",$A92="Pn"),"",IF($A91="TOTAL GENERAL",SUM(T$11:T89),IF(AND(J91&lt;&gt;"",$A91&lt;&gt;"Pn"),IF(J91&gt;OFFSET($A$10,MATCH("TOTAL GENERAL",$A$11:$A$100,0),COLUMN(J91)-1),0,OFFSET($A$10,MATCH("TOTAL GENERAL",$A$11:$A$100,0),COLUMN(J91)-1)-J91),""))))</f>
        <v/>
      </c>
      <c r="U91" s="21" t="str">
        <f ca="1">IF(OR($A91="Pn",$A92="Pn"),"",IF($A91="TOTAL GENERAL",SUM(U$11:U89),IF(AND(K91&lt;&gt;"",$A91&lt;&gt;"Pn"),IF(K91&lt;OFFSET($A$10,MATCH("TOTAL GENERAL",$A$11:$A$100,0),COLUMN(K91)-1),0,K91-OFFSET($A$10,MATCH("TOTAL GENERAL",$A$11:$A$100,0),COLUMN(K91)-1)),"")))</f>
        <v/>
      </c>
      <c r="V91" s="21" t="str">
        <f ca="1">IF(OR($A91="Pn",$A92="Pn"),"",IF(OR($A91="Pn",$A92="Pn"),"",IF($A91="TOTAL GENERAL",SUM(V$11:V89),IF(AND(L91&lt;&gt;"",$A91&lt;&gt;"Pn"),IF(L91&gt;OFFSET($A$10,MATCH("TOTAL GENERAL",$A$11:$A$100,0),COLUMN(L91)-1),0,OFFSET($A$10,MATCH("TOTAL GENERAL",$A$11:$A$100,0),COLUMN(L91)-1)-L91),""))))</f>
        <v/>
      </c>
      <c r="W91" s="21" t="str">
        <f ca="1">IF(OR($A91="Pn",$A92="Pn"),"",IF(OR($A91="Pn",$A92="Pn"),"",IF($A91="TOTAL GENERAL",SUM(W$11:W89),IF(AND(M91&lt;&gt;"",$A91&lt;&gt;"Pn"),IF(M91&lt;OFFSET($A$10,MATCH("TOTAL GENERAL",$A$11:$A$100,0),COLUMN(M91)-1),0,M91-OFFSET($A$10,MATCH("TOTAL GENERAL",$A$11:$A$100,0),COLUMN(M91)-1)),""))))</f>
        <v/>
      </c>
      <c r="X91" s="21" t="str">
        <f ca="1">IF(OR($A91="Pn",$A92="Pn"),"",IF(OR($A91="Pn",$A92="Pn"),"",IF($A91="TOTAL GENERAL",SUM(X$11:X89),IF(AND(N91&lt;&gt;"",$A91&lt;&gt;"Pn"),IF(N91&lt;OFFSET($A$10,MATCH("TOTAL GENERAL",$A$11:$A$100,0),COLUMN(N91)-1),0,N91-OFFSET($A$10,MATCH("TOTAL GENERAL",$A$11:$A$100,0),COLUMN(N91)-1)),""))))</f>
        <v/>
      </c>
      <c r="Y91" s="21" t="str">
        <f ca="1">IF(OR($A91="Pn",$A92="Pn"),"",IF(OR($A91="Pn",$A92="Pn"),"",IF($A91="TOTAL GENERAL",SUM(Y$11:Y89),IF(AND(O91&lt;&gt;"",$A91&lt;&gt;"Pn"),IF(O91&lt;OFFSET($A$10,MATCH("TOTAL GENERAL",$A$11:$A$100,0),COLUMN(O91)-1),0,O91-OFFSET($A$10,MATCH("TOTAL GENERAL",$A$11:$A$100,0),COLUMN(O91)-1)),""))))</f>
        <v/>
      </c>
      <c r="Z91" s="21" t="str">
        <f ca="1">IF(OR($A91="Pn",$A92="Pn"),"",IF($A91="TOTAL GENERAL",SUM(Z$11:Z89),IF(AND(P91&lt;&gt;"",$A91&lt;&gt;"Pn"),IF(P91&gt;OFFSET($A$10,MATCH("TOTAL GENERAL",$A$11:$A$100,0),COLUMN(P91)-1),0,OFFSET($A$10,MATCH("TOTAL GENERAL",$A$11:$A$100,0),COLUMN(P91)-1)-P91),"")))</f>
        <v/>
      </c>
      <c r="AA91" s="21" t="str">
        <f ca="1">IF(OR($A91="Pn",$A92="Pn"),"",IF(OR($A91="Pn",$A92="Pn"),"",IF($A91="TOTAL GENERAL",SUM(AA$11:AA89),IF(AND(Q91&lt;&gt;"",$A91&lt;&gt;"Pn"),IF(Q91&lt;OFFSET($A$10,MATCH("TOTAL GENERAL",$A$11:$A$100,0),COLUMN(Q91)-1),0,Q91-OFFSET($A$10,MATCH("TOTAL GENERAL",$A$11:$A$100,0),COLUMN(Q91)-1)),""))))</f>
        <v/>
      </c>
      <c r="AB91" s="21" t="str">
        <f>IF(OR($A91="Pn",$A92="Pn"),"",IF($A91="TOTAL GENERAL",SUM(AB$11:AB89),IF(AND(H91&lt;&gt;"",$A91&lt;&gt;"Pn"),R91*$D91,"")))</f>
        <v/>
      </c>
      <c r="AC91" s="21" t="str">
        <f>IF(OR($A91="Pn",$A92="Pn"),"",IF($A91="TOTAL GENERAL",SUM(AC$11:AC89),IF(AND(I91&lt;&gt;"",$A91&lt;&gt;"Pn"),S91*$D91,"")))</f>
        <v/>
      </c>
      <c r="AD91" s="21" t="str">
        <f>IF(OR($A91="Pn",$A92="Pn"),"",IF($A91="TOTAL GENERAL",SUM(AD$11:AD89),IF(AND(J91&lt;&gt;"",$A91&lt;&gt;"Pn"),T91*$D91,"")))</f>
        <v/>
      </c>
      <c r="AE91" s="21" t="str">
        <f>IF(OR($A91="Pn",$A92="Pn"),"",IF($A91="TOTAL GENERAL",SUM(AE$11:AE89),IF(AND(K91&lt;&gt;"",$A91&lt;&gt;"Pn"),U91*$D91,"")))</f>
        <v/>
      </c>
      <c r="AF91" s="21" t="str">
        <f>IF(OR($A91="Pn",$A92="Pn"),"",IF($A91="TOTAL GENERAL",SUM(AF$11:AF89),IF(AND(L91&lt;&gt;"",$A91&lt;&gt;"Pn"),V91*$D91,"")))</f>
        <v/>
      </c>
      <c r="AG91" s="21" t="str">
        <f>IF(OR($A91="Pn",$A92="Pn"),"",IF($A91="TOTAL GENERAL",SUM(AG$11:AG89),IF(AND(M91&lt;&gt;"",$A91&lt;&gt;"Pn"),W91*$D91,"")))</f>
        <v/>
      </c>
      <c r="AH91" s="21" t="str">
        <f>IF(OR($A91="Pn",$A92="Pn"),"",IF($A91="TOTAL GENERAL",SUM(AH$11:AH89),IF(AND(N91&lt;&gt;"",$A91&lt;&gt;"Pn"),X91*$D91,"")))</f>
        <v/>
      </c>
      <c r="AI91" s="21" t="str">
        <f>IF(OR($A91="Pn",$A92="Pn"),"",IF($A91="TOTAL GENERAL",SUM(AI$11:AI89),IF(AND(O91&lt;&gt;"",$A91&lt;&gt;"Pn"),Y91*$D91,"")))</f>
        <v/>
      </c>
      <c r="AJ91" s="21" t="str">
        <f>IF(OR($A91="Pn",$A92="Pn"),"",IF($A91="TOTAL GENERAL",SUM(AJ$11:AJ89),IF(AND(P91&lt;&gt;"",$A91&lt;&gt;"Pn"),Z91*$F91,"")))</f>
        <v/>
      </c>
      <c r="AK91" s="21" t="str">
        <f>IF(OR($A91="Pn",$A92="Pn"),"",IF($A91="TOTAL GENERAL",SUM(AK$11:AK89),IF(AND(Q91&lt;&gt;"",$A91&lt;&gt;"Pn"),AA91*$G91,"")))</f>
        <v/>
      </c>
      <c r="AL91" s="19" t="str">
        <f ca="1">IF($A91="TOTAL GENERAL",SUM(AL$11:AL89),IF(AND(R91&lt;&gt;"",$A91&lt;&gt;"Pn"),IF(OFFSET($A$11,MATCH("TOTAL GENERAL",$A$11:$A$100,0)-1,COLUMN(AA91))=0,0,AB91/OFFSET($A$11,MATCH("TOTAL GENERAL",$A$11:$A$100,0)-1,COLUMN(AA91))),""))</f>
        <v/>
      </c>
      <c r="AM91" s="19" t="str">
        <f ca="1">IF($A91="TOTAL GENERAL",SUM(AM$11:AM89),IF(AND(S91&lt;&gt;"",$A91&lt;&gt;"Pn"),IF(OFFSET($A$11,MATCH("TOTAL GENERAL",$A$11:$A$100,0)-1,COLUMN(AB91))=0,0,AC91/OFFSET($A$11,MATCH("TOTAL GENERAL",$A$11:$A$100,0)-1,COLUMN(AB91))),""))</f>
        <v/>
      </c>
      <c r="AN91" s="19" t="str">
        <f ca="1">IF($A91="TOTAL GENERAL",SUM(AN$11:AN89),IF(AND(T91&lt;&gt;"",$A91&lt;&gt;"Pn"),IF(OFFSET($A$11,MATCH("TOTAL GENERAL",$A$11:$A$100,0)-1,COLUMN(AC91))=0,0,AD91/OFFSET($A$11,MATCH("TOTAL GENERAL",$A$11:$A$100,0)-1,COLUMN(AC91))),""))</f>
        <v/>
      </c>
      <c r="AO91" s="19" t="str">
        <f ca="1">IF($A91="TOTAL GENERAL",SUM(AO$11:AO89),IF(AND(U91&lt;&gt;"",$A91&lt;&gt;"Pn"),IF(OFFSET($A$11,MATCH("TOTAL GENERAL",$A$11:$A$100,0)-1,COLUMN(AD91))=0,0,AE91/OFFSET($A$11,MATCH("TOTAL GENERAL",$A$11:$A$100,0)-1,COLUMN(AD91))),""))</f>
        <v/>
      </c>
      <c r="AP91" s="19" t="str">
        <f ca="1">IF($A91="TOTAL GENERAL",SUM(AP$11:AP89),IF(AND(V91&lt;&gt;"",$A91&lt;&gt;"Pn"),IF(OFFSET($A$11,MATCH("TOTAL GENERAL",$A$11:$A$100,0)-1,COLUMN(AE91))=0,0,AF91/OFFSET($A$11,MATCH("TOTAL GENERAL",$A$11:$A$100,0)-1,COLUMN(AE91))),""))</f>
        <v/>
      </c>
      <c r="AQ91" s="19" t="str">
        <f ca="1">IF($A91="TOTAL GENERAL",SUM(AQ$11:AQ89),IF(AND(W91&lt;&gt;"",$A91&lt;&gt;"Pn"),IF(OFFSET($A$11,MATCH("TOTAL GENERAL",$A$11:$A$100,0)-1,COLUMN(AF91))=0,0,AG91/OFFSET($A$11,MATCH("TOTAL GENERAL",$A$11:$A$100,0)-1,COLUMN(AF91))),""))</f>
        <v/>
      </c>
      <c r="AR91" s="19" t="str">
        <f ca="1">IF($A91="TOTAL GENERAL",SUM(AR$11:AR89),IF(AND(X91&lt;&gt;"",$A91&lt;&gt;"Pn"),IF(OFFSET($A$11,MATCH("TOTAL GENERAL",$A$11:$A$100,0)-1,COLUMN(AG91))=0,0,AH91/OFFSET($A$11,MATCH("TOTAL GENERAL",$A$11:$A$100,0)-1,COLUMN(AG91))),""))</f>
        <v/>
      </c>
      <c r="AS91" s="19" t="str">
        <f ca="1">IF($A91="TOTAL GENERAL",SUM(AS$11:AS89),IF(AND(Y91&lt;&gt;"",$A91&lt;&gt;"Pn"),IF(OFFSET($A$11,MATCH("TOTAL GENERAL",$A$11:$A$100,0)-1,COLUMN(AH91))=0,0,AI91/OFFSET($A$11,MATCH("TOTAL GENERAL",$A$11:$A$100,0)-1,COLUMN(AH91))),""))</f>
        <v/>
      </c>
      <c r="AT91" s="19" t="str">
        <f ca="1">IF($A91="TOTAL GENERAL",SUM(AT$11:AT89),IF(AND(Z91&lt;&gt;"",$A91&lt;&gt;"Pn"),IF(OFFSET($A$11,MATCH("TOTAL GENERAL",$A$11:$A$100,0)-1,COLUMN(AI91))=0,0,AJ91/OFFSET($A$11,MATCH("TOTAL GENERAL",$A$11:$A$100,0)-1,COLUMN(AI91))),""))</f>
        <v/>
      </c>
      <c r="AU91" s="19" t="str">
        <f ca="1">IF($A91="TOTAL GENERAL",SUM(AU$11:AU89),IF(AND(AA91&lt;&gt;"",$A91&lt;&gt;"Pn"),IF(OFFSET($A$11,MATCH("TOTAL GENERAL",$A$11:$A$100,0)-1,COLUMN(AJ91))=0,0,AK91/OFFSET($A$11,MATCH("TOTAL GENERAL",$A$11:$A$100,0)-1,COLUMN(AJ91))),""))</f>
        <v/>
      </c>
      <c r="AV91" s="182" t="str">
        <f ca="1">IF(A91="TOTAL GENERAL",SUM(AV$11:AV89),IF(COUNTIF(AL91:AU91,"")&lt;COUNTA($AL$10:$AU$10),(IF(AL91&lt;&gt;"",AL91*OFFSET($A$10,MATCH("Pn",$A$11:$A$100,0),1),0)+IF(AM91&lt;&gt;"",AM91*OFFSET($A$10,MATCH("Pn",$A$11:$A$100,0),2),0)+IF(AN91&lt;&gt;"",AN91*OFFSET($A$10,MATCH("Pn",$A$11:$A$100,0),3),0)+IF(AO91&lt;&gt;"",AO91*OFFSET($A$10,MATCH("Pn",$A$11:$A$100,0),4),0)+IF(AP91&lt;&gt;"",AP91*OFFSET($A$10,MATCH("Pn",$A$11:$A$100,0),5),0)+IF(AQ91&lt;&gt;"",AQ91*OFFSET($A$10,MATCH("Pn",$A$11:$A$100,0),6),0)+IF(AR91&lt;&gt;"",AR91*OFFSET($A$10,MATCH("Pn",$A$11:$A$100,0),7),0)+IF(AS91&lt;&gt;"",AS91*OFFSET($A$10,MATCH("Pn",$A$11:$A$100,0),8),0)+IF(AT91&lt;&gt;"",AT91*OFFSET($A$10,MATCH("Pn",$A$11:$A$100,0),9),0)+IF(AU91&lt;&gt;"",AU91*OFFSET($A$10,MATCH("Pn",$A$11:$A$100,0),10),0))*OFFSET($A$10,MATCH("FC",$A$11:$A$100,0),2),""))</f>
        <v/>
      </c>
      <c r="AW91" s="10" t="str">
        <f ca="1">IF(OR(A91="Pn",A92="Pn"),"",IF(AND(AV91="",H91&lt;&gt;""),-H91,IF(A91="TOTAL GENERAL",SUM(AW$11:AW89),IF(AV91&lt;&gt;"",AV91-C91,""))))</f>
        <v/>
      </c>
    </row>
    <row r="92" spans="1:49" s="4" customFormat="1" x14ac:dyDescent="0.25">
      <c r="A92" s="15" t="s">
        <v>436</v>
      </c>
      <c r="B92" s="15" t="s">
        <v>436</v>
      </c>
      <c r="C92" s="179" t="s">
        <v>436</v>
      </c>
      <c r="D92" s="16" t="s">
        <v>436</v>
      </c>
      <c r="E92" s="9" t="str">
        <f ca="1">IF(AND($A93="Pn",COLUMN(C90)&lt;COUNTIF(PonderacionIndicadores!$A$1:$A$139,"Colon y recto")-1),OFFSET($F$10,0,COLUMN(E148)),IF(AND(A92="Pn",(COUNTIF(PonderacionIndicadores!$A$1:$A$139,"Colon y recto"))&gt;COLUMN(D92)),OFFSET(PonderacionIndicadores!$A$1,MATCH("Colon y recto",PonderacionIndicadores!$A$1:$A$139,0)+COLUMN(D92)-2,3),IF(A92="TOTAL GENERAL",SUM(E$11:E90),IF(D92&lt;&gt;"",D92/OFFSET($A$10,MATCH("TOTAL GENERAL",$A$11:$A$100,0),3),""))))</f>
        <v/>
      </c>
      <c r="F92" s="16" t="s">
        <v>436</v>
      </c>
      <c r="G92" s="16" t="s">
        <v>436</v>
      </c>
      <c r="H92" s="18" t="s">
        <v>436</v>
      </c>
      <c r="I92" s="19" t="s">
        <v>436</v>
      </c>
      <c r="J92" s="18" t="s">
        <v>436</v>
      </c>
      <c r="K92" s="19" t="s">
        <v>436</v>
      </c>
      <c r="L92" s="18" t="s">
        <v>436</v>
      </c>
      <c r="M92" s="19" t="s">
        <v>436</v>
      </c>
      <c r="N92" s="19" t="s">
        <v>436</v>
      </c>
      <c r="O92" s="19" t="s">
        <v>436</v>
      </c>
      <c r="P92" s="180" t="s">
        <v>436</v>
      </c>
      <c r="Q92" s="18" t="s">
        <v>436</v>
      </c>
      <c r="R92" s="21" t="str">
        <f ca="1">IF(OR($A92="Pn",$A93="Pn"),"",IF($A92="TOTAL GENERAL",SUM(R$11:R90),IF(AND(H92&lt;&gt;"",$A92&lt;&gt;"Pn"),IF(H92&gt;OFFSET($A$10,MATCH("TOTAL GENERAL",$A$11:$A$100,0),COLUMN(H92)-1),0,OFFSET($A$10,MATCH("TOTAL GENERAL",$A$11:$A$100,0),COLUMN(H92)-1)-H92),"")))</f>
        <v/>
      </c>
      <c r="S92" s="21" t="str">
        <f ca="1">IF(OR($A92="Pn",$A93="Pn"),"",IF(OR($A92="Pn",$A93="Pn"),"",IF($A92="TOTAL GENERAL",SUM(S$11:S90),IF(AND(I92&lt;&gt;"",$A92&lt;&gt;"Pn"),IF(I92&lt;OFFSET($A$10,MATCH("TOTAL GENERAL",$A$11:$A$100,0),COLUMN(I92)-1),0,I92-OFFSET($A$10,MATCH("TOTAL GENERAL",$A$11:$A$100,0),COLUMN(I92)-1)),""))))</f>
        <v/>
      </c>
      <c r="T92" s="21" t="str">
        <f ca="1">IF(OR($A92="Pn",$A93="Pn"),"",IF(OR($A92="Pn",$A93="Pn"),"",IF($A92="TOTAL GENERAL",SUM(T$11:T90),IF(AND(J92&lt;&gt;"",$A92&lt;&gt;"Pn"),IF(J92&gt;OFFSET($A$10,MATCH("TOTAL GENERAL",$A$11:$A$100,0),COLUMN(J92)-1),0,OFFSET($A$10,MATCH("TOTAL GENERAL",$A$11:$A$100,0),COLUMN(J92)-1)-J92),""))))</f>
        <v/>
      </c>
      <c r="U92" s="21" t="str">
        <f ca="1">IF(OR($A92="Pn",$A93="Pn"),"",IF($A92="TOTAL GENERAL",SUM(U$11:U90),IF(AND(K92&lt;&gt;"",$A92&lt;&gt;"Pn"),IF(K92&lt;OFFSET($A$10,MATCH("TOTAL GENERAL",$A$11:$A$100,0),COLUMN(K92)-1),0,K92-OFFSET($A$10,MATCH("TOTAL GENERAL",$A$11:$A$100,0),COLUMN(K92)-1)),"")))</f>
        <v/>
      </c>
      <c r="V92" s="21" t="str">
        <f ca="1">IF(OR($A92="Pn",$A93="Pn"),"",IF(OR($A92="Pn",$A93="Pn"),"",IF($A92="TOTAL GENERAL",SUM(V$11:V90),IF(AND(L92&lt;&gt;"",$A92&lt;&gt;"Pn"),IF(L92&gt;OFFSET($A$10,MATCH("TOTAL GENERAL",$A$11:$A$100,0),COLUMN(L92)-1),0,OFFSET($A$10,MATCH("TOTAL GENERAL",$A$11:$A$100,0),COLUMN(L92)-1)-L92),""))))</f>
        <v/>
      </c>
      <c r="W92" s="21" t="str">
        <f ca="1">IF(OR($A92="Pn",$A93="Pn"),"",IF(OR($A92="Pn",$A93="Pn"),"",IF($A92="TOTAL GENERAL",SUM(W$11:W90),IF(AND(M92&lt;&gt;"",$A92&lt;&gt;"Pn"),IF(M92&lt;OFFSET($A$10,MATCH("TOTAL GENERAL",$A$11:$A$100,0),COLUMN(M92)-1),0,M92-OFFSET($A$10,MATCH("TOTAL GENERAL",$A$11:$A$100,0),COLUMN(M92)-1)),""))))</f>
        <v/>
      </c>
      <c r="X92" s="21" t="str">
        <f ca="1">IF(OR($A92="Pn",$A93="Pn"),"",IF(OR($A92="Pn",$A93="Pn"),"",IF($A92="TOTAL GENERAL",SUM(X$11:X90),IF(AND(N92&lt;&gt;"",$A92&lt;&gt;"Pn"),IF(N92&lt;OFFSET($A$10,MATCH("TOTAL GENERAL",$A$11:$A$100,0),COLUMN(N92)-1),0,N92-OFFSET($A$10,MATCH("TOTAL GENERAL",$A$11:$A$100,0),COLUMN(N92)-1)),""))))</f>
        <v/>
      </c>
      <c r="Y92" s="21" t="str">
        <f ca="1">IF(OR($A92="Pn",$A93="Pn"),"",IF(OR($A92="Pn",$A93="Pn"),"",IF($A92="TOTAL GENERAL",SUM(Y$11:Y90),IF(AND(O92&lt;&gt;"",$A92&lt;&gt;"Pn"),IF(O92&lt;OFFSET($A$10,MATCH("TOTAL GENERAL",$A$11:$A$100,0),COLUMN(O92)-1),0,O92-OFFSET($A$10,MATCH("TOTAL GENERAL",$A$11:$A$100,0),COLUMN(O92)-1)),""))))</f>
        <v/>
      </c>
      <c r="Z92" s="21" t="str">
        <f ca="1">IF(OR($A92="Pn",$A93="Pn"),"",IF($A92="TOTAL GENERAL",SUM(Z$11:Z90),IF(AND(P92&lt;&gt;"",$A92&lt;&gt;"Pn"),IF(P92&gt;OFFSET($A$10,MATCH("TOTAL GENERAL",$A$11:$A$100,0),COLUMN(P92)-1),0,OFFSET($A$10,MATCH("TOTAL GENERAL",$A$11:$A$100,0),COLUMN(P92)-1)-P92),"")))</f>
        <v/>
      </c>
      <c r="AA92" s="21" t="str">
        <f ca="1">IF(OR($A92="Pn",$A93="Pn"),"",IF(OR($A92="Pn",$A93="Pn"),"",IF($A92="TOTAL GENERAL",SUM(AA$11:AA90),IF(AND(Q92&lt;&gt;"",$A92&lt;&gt;"Pn"),IF(Q92&lt;OFFSET($A$10,MATCH("TOTAL GENERAL",$A$11:$A$100,0),COLUMN(Q92)-1),0,Q92-OFFSET($A$10,MATCH("TOTAL GENERAL",$A$11:$A$100,0),COLUMN(Q92)-1)),""))))</f>
        <v/>
      </c>
      <c r="AB92" s="21" t="str">
        <f>IF(OR($A92="Pn",$A93="Pn"),"",IF($A92="TOTAL GENERAL",SUM(AB$11:AB90),IF(AND(H92&lt;&gt;"",$A92&lt;&gt;"Pn"),R92*$D92,"")))</f>
        <v/>
      </c>
      <c r="AC92" s="21" t="str">
        <f>IF(OR($A92="Pn",$A93="Pn"),"",IF($A92="TOTAL GENERAL",SUM(AC$11:AC90),IF(AND(I92&lt;&gt;"",$A92&lt;&gt;"Pn"),S92*$D92,"")))</f>
        <v/>
      </c>
      <c r="AD92" s="21" t="str">
        <f>IF(OR($A92="Pn",$A93="Pn"),"",IF($A92="TOTAL GENERAL",SUM(AD$11:AD90),IF(AND(J92&lt;&gt;"",$A92&lt;&gt;"Pn"),T92*$D92,"")))</f>
        <v/>
      </c>
      <c r="AE92" s="21" t="str">
        <f>IF(OR($A92="Pn",$A93="Pn"),"",IF($A92="TOTAL GENERAL",SUM(AE$11:AE90),IF(AND(K92&lt;&gt;"",$A92&lt;&gt;"Pn"),U92*$D92,"")))</f>
        <v/>
      </c>
      <c r="AF92" s="21" t="str">
        <f>IF(OR($A92="Pn",$A93="Pn"),"",IF($A92="TOTAL GENERAL",SUM(AF$11:AF90),IF(AND(L92&lt;&gt;"",$A92&lt;&gt;"Pn"),V92*$D92,"")))</f>
        <v/>
      </c>
      <c r="AG92" s="21" t="str">
        <f>IF(OR($A92="Pn",$A93="Pn"),"",IF($A92="TOTAL GENERAL",SUM(AG$11:AG90),IF(AND(M92&lt;&gt;"",$A92&lt;&gt;"Pn"),W92*$D92,"")))</f>
        <v/>
      </c>
      <c r="AH92" s="21" t="str">
        <f>IF(OR($A92="Pn",$A93="Pn"),"",IF($A92="TOTAL GENERAL",SUM(AH$11:AH90),IF(AND(N92&lt;&gt;"",$A92&lt;&gt;"Pn"),X92*$D92,"")))</f>
        <v/>
      </c>
      <c r="AI92" s="21" t="str">
        <f>IF(OR($A92="Pn",$A93="Pn"),"",IF($A92="TOTAL GENERAL",SUM(AI$11:AI90),IF(AND(O92&lt;&gt;"",$A92&lt;&gt;"Pn"),Y92*$D92,"")))</f>
        <v/>
      </c>
      <c r="AJ92" s="21" t="str">
        <f>IF(OR($A92="Pn",$A93="Pn"),"",IF($A92="TOTAL GENERAL",SUM(AJ$11:AJ90),IF(AND(P92&lt;&gt;"",$A92&lt;&gt;"Pn"),Z92*$F92,"")))</f>
        <v/>
      </c>
      <c r="AK92" s="21" t="str">
        <f>IF(OR($A92="Pn",$A93="Pn"),"",IF($A92="TOTAL GENERAL",SUM(AK$11:AK90),IF(AND(Q92&lt;&gt;"",$A92&lt;&gt;"Pn"),AA92*$G92,"")))</f>
        <v/>
      </c>
      <c r="AL92" s="19" t="str">
        <f ca="1">IF($A92="TOTAL GENERAL",SUM(AL$11:AL90),IF(AND(R92&lt;&gt;"",$A92&lt;&gt;"Pn"),IF(OFFSET($A$11,MATCH("TOTAL GENERAL",$A$11:$A$100,0)-1,COLUMN(AA92))=0,0,AB92/OFFSET($A$11,MATCH("TOTAL GENERAL",$A$11:$A$100,0)-1,COLUMN(AA92))),""))</f>
        <v/>
      </c>
      <c r="AM92" s="19" t="str">
        <f ca="1">IF($A92="TOTAL GENERAL",SUM(AM$11:AM90),IF(AND(S92&lt;&gt;"",$A92&lt;&gt;"Pn"),IF(OFFSET($A$11,MATCH("TOTAL GENERAL",$A$11:$A$100,0)-1,COLUMN(AB92))=0,0,AC92/OFFSET($A$11,MATCH("TOTAL GENERAL",$A$11:$A$100,0)-1,COLUMN(AB92))),""))</f>
        <v/>
      </c>
      <c r="AN92" s="19" t="str">
        <f ca="1">IF($A92="TOTAL GENERAL",SUM(AN$11:AN90),IF(AND(T92&lt;&gt;"",$A92&lt;&gt;"Pn"),IF(OFFSET($A$11,MATCH("TOTAL GENERAL",$A$11:$A$100,0)-1,COLUMN(AC92))=0,0,AD92/OFFSET($A$11,MATCH("TOTAL GENERAL",$A$11:$A$100,0)-1,COLUMN(AC92))),""))</f>
        <v/>
      </c>
      <c r="AO92" s="19" t="str">
        <f ca="1">IF($A92="TOTAL GENERAL",SUM(AO$11:AO90),IF(AND(U92&lt;&gt;"",$A92&lt;&gt;"Pn"),IF(OFFSET($A$11,MATCH("TOTAL GENERAL",$A$11:$A$100,0)-1,COLUMN(AD92))=0,0,AE92/OFFSET($A$11,MATCH("TOTAL GENERAL",$A$11:$A$100,0)-1,COLUMN(AD92))),""))</f>
        <v/>
      </c>
      <c r="AP92" s="19" t="str">
        <f ca="1">IF($A92="TOTAL GENERAL",SUM(AP$11:AP90),IF(AND(V92&lt;&gt;"",$A92&lt;&gt;"Pn"),IF(OFFSET($A$11,MATCH("TOTAL GENERAL",$A$11:$A$100,0)-1,COLUMN(AE92))=0,0,AF92/OFFSET($A$11,MATCH("TOTAL GENERAL",$A$11:$A$100,0)-1,COLUMN(AE92))),""))</f>
        <v/>
      </c>
      <c r="AQ92" s="19" t="str">
        <f ca="1">IF($A92="TOTAL GENERAL",SUM(AQ$11:AQ90),IF(AND(W92&lt;&gt;"",$A92&lt;&gt;"Pn"),IF(OFFSET($A$11,MATCH("TOTAL GENERAL",$A$11:$A$100,0)-1,COLUMN(AF92))=0,0,AG92/OFFSET($A$11,MATCH("TOTAL GENERAL",$A$11:$A$100,0)-1,COLUMN(AF92))),""))</f>
        <v/>
      </c>
      <c r="AR92" s="19" t="str">
        <f ca="1">IF($A92="TOTAL GENERAL",SUM(AR$11:AR90),IF(AND(X92&lt;&gt;"",$A92&lt;&gt;"Pn"),IF(OFFSET($A$11,MATCH("TOTAL GENERAL",$A$11:$A$100,0)-1,COLUMN(AG92))=0,0,AH92/OFFSET($A$11,MATCH("TOTAL GENERAL",$A$11:$A$100,0)-1,COLUMN(AG92))),""))</f>
        <v/>
      </c>
      <c r="AS92" s="19" t="str">
        <f ca="1">IF($A92="TOTAL GENERAL",SUM(AS$11:AS90),IF(AND(Y92&lt;&gt;"",$A92&lt;&gt;"Pn"),IF(OFFSET($A$11,MATCH("TOTAL GENERAL",$A$11:$A$100,0)-1,COLUMN(AH92))=0,0,AI92/OFFSET($A$11,MATCH("TOTAL GENERAL",$A$11:$A$100,0)-1,COLUMN(AH92))),""))</f>
        <v/>
      </c>
      <c r="AT92" s="19" t="str">
        <f ca="1">IF($A92="TOTAL GENERAL",SUM(AT$11:AT90),IF(AND(Z92&lt;&gt;"",$A92&lt;&gt;"Pn"),IF(OFFSET($A$11,MATCH("TOTAL GENERAL",$A$11:$A$100,0)-1,COLUMN(AI92))=0,0,AJ92/OFFSET($A$11,MATCH("TOTAL GENERAL",$A$11:$A$100,0)-1,COLUMN(AI92))),""))</f>
        <v/>
      </c>
      <c r="AU92" s="19" t="str">
        <f ca="1">IF($A92="TOTAL GENERAL",SUM(AU$11:AU90),IF(AND(AA92&lt;&gt;"",$A92&lt;&gt;"Pn"),IF(OFFSET($A$11,MATCH("TOTAL GENERAL",$A$11:$A$100,0)-1,COLUMN(AJ92))=0,0,AK92/OFFSET($A$11,MATCH("TOTAL GENERAL",$A$11:$A$100,0)-1,COLUMN(AJ92))),""))</f>
        <v/>
      </c>
      <c r="AV92" s="182" t="str">
        <f ca="1">IF(A92="TOTAL GENERAL",SUM(AV$11:AV90),IF(COUNTIF(AL92:AU92,"")&lt;COUNTA($AL$10:$AU$10),(IF(AL92&lt;&gt;"",AL92*OFFSET($A$10,MATCH("Pn",$A$11:$A$100,0),1),0)+IF(AM92&lt;&gt;"",AM92*OFFSET($A$10,MATCH("Pn",$A$11:$A$100,0),2),0)+IF(AN92&lt;&gt;"",AN92*OFFSET($A$10,MATCH("Pn",$A$11:$A$100,0),3),0)+IF(AO92&lt;&gt;"",AO92*OFFSET($A$10,MATCH("Pn",$A$11:$A$100,0),4),0)+IF(AP92&lt;&gt;"",AP92*OFFSET($A$10,MATCH("Pn",$A$11:$A$100,0),5),0)+IF(AQ92&lt;&gt;"",AQ92*OFFSET($A$10,MATCH("Pn",$A$11:$A$100,0),6),0)+IF(AR92&lt;&gt;"",AR92*OFFSET($A$10,MATCH("Pn",$A$11:$A$100,0),7),0)+IF(AS92&lt;&gt;"",AS92*OFFSET($A$10,MATCH("Pn",$A$11:$A$100,0),8),0)+IF(AT92&lt;&gt;"",AT92*OFFSET($A$10,MATCH("Pn",$A$11:$A$100,0),9),0)+IF(AU92&lt;&gt;"",AU92*OFFSET($A$10,MATCH("Pn",$A$11:$A$100,0),10),0))*OFFSET($A$10,MATCH("FC",$A$11:$A$100,0),2),""))</f>
        <v/>
      </c>
      <c r="AW92" s="10" t="str">
        <f ca="1">IF(OR(A92="Pn",A93="Pn"),"",IF(AND(AV92="",H92&lt;&gt;""),-H92,IF(A92="TOTAL GENERAL",SUM(AW$11:AW90),IF(AV92&lt;&gt;"",AV92-C92,""))))</f>
        <v/>
      </c>
    </row>
    <row r="93" spans="1:49" s="4" customFormat="1" x14ac:dyDescent="0.25">
      <c r="A93" s="15" t="s">
        <v>436</v>
      </c>
      <c r="B93" s="15" t="s">
        <v>436</v>
      </c>
      <c r="C93" s="179" t="s">
        <v>436</v>
      </c>
      <c r="D93" s="16" t="s">
        <v>436</v>
      </c>
      <c r="E93" s="9" t="str">
        <f ca="1">IF(AND($A94="Pn",COLUMN(C91)&lt;COUNTIF(PonderacionIndicadores!$A$1:$A$139,"Colon y recto")-1),OFFSET($F$10,0,COLUMN(E149)),IF(AND(A93="Pn",(COUNTIF(PonderacionIndicadores!$A$1:$A$139,"Colon y recto"))&gt;COLUMN(D93)),OFFSET(PonderacionIndicadores!$A$1,MATCH("Colon y recto",PonderacionIndicadores!$A$1:$A$139,0)+COLUMN(D93)-2,3),IF(A93="TOTAL GENERAL",SUM(E$11:E91),IF(D93&lt;&gt;"",D93/OFFSET($A$10,MATCH("TOTAL GENERAL",$A$11:$A$100,0),3),""))))</f>
        <v/>
      </c>
      <c r="F93" s="16" t="s">
        <v>436</v>
      </c>
      <c r="G93" s="16" t="s">
        <v>436</v>
      </c>
      <c r="H93" s="18" t="s">
        <v>436</v>
      </c>
      <c r="I93" s="19" t="s">
        <v>436</v>
      </c>
      <c r="J93" s="18" t="s">
        <v>436</v>
      </c>
      <c r="K93" s="19" t="s">
        <v>436</v>
      </c>
      <c r="L93" s="18" t="s">
        <v>436</v>
      </c>
      <c r="M93" s="19" t="s">
        <v>436</v>
      </c>
      <c r="N93" s="19" t="s">
        <v>436</v>
      </c>
      <c r="O93" s="19" t="s">
        <v>436</v>
      </c>
      <c r="P93" s="180" t="s">
        <v>436</v>
      </c>
      <c r="Q93" s="18" t="s">
        <v>436</v>
      </c>
      <c r="R93" s="21" t="str">
        <f ca="1">IF(OR($A93="Pn",$A94="Pn"),"",IF($A93="TOTAL GENERAL",SUM(R$11:R91),IF(AND(H93&lt;&gt;"",$A93&lt;&gt;"Pn"),IF(H93&gt;OFFSET($A$10,MATCH("TOTAL GENERAL",$A$11:$A$100,0),COLUMN(H93)-1),0,OFFSET($A$10,MATCH("TOTAL GENERAL",$A$11:$A$100,0),COLUMN(H93)-1)-H93),"")))</f>
        <v/>
      </c>
      <c r="S93" s="21" t="str">
        <f ca="1">IF(OR($A93="Pn",$A94="Pn"),"",IF(OR($A93="Pn",$A94="Pn"),"",IF($A93="TOTAL GENERAL",SUM(S$11:S91),IF(AND(I93&lt;&gt;"",$A93&lt;&gt;"Pn"),IF(I93&lt;OFFSET($A$10,MATCH("TOTAL GENERAL",$A$11:$A$100,0),COLUMN(I93)-1),0,I93-OFFSET($A$10,MATCH("TOTAL GENERAL",$A$11:$A$100,0),COLUMN(I93)-1)),""))))</f>
        <v/>
      </c>
      <c r="T93" s="21" t="str">
        <f ca="1">IF(OR($A93="Pn",$A94="Pn"),"",IF(OR($A93="Pn",$A94="Pn"),"",IF($A93="TOTAL GENERAL",SUM(T$11:T91),IF(AND(J93&lt;&gt;"",$A93&lt;&gt;"Pn"),IF(J93&gt;OFFSET($A$10,MATCH("TOTAL GENERAL",$A$11:$A$100,0),COLUMN(J93)-1),0,OFFSET($A$10,MATCH("TOTAL GENERAL",$A$11:$A$100,0),COLUMN(J93)-1)-J93),""))))</f>
        <v/>
      </c>
      <c r="U93" s="21" t="str">
        <f ca="1">IF(OR($A93="Pn",$A94="Pn"),"",IF($A93="TOTAL GENERAL",SUM(U$11:U91),IF(AND(K93&lt;&gt;"",$A93&lt;&gt;"Pn"),IF(K93&lt;OFFSET($A$10,MATCH("TOTAL GENERAL",$A$11:$A$100,0),COLUMN(K93)-1),0,K93-OFFSET($A$10,MATCH("TOTAL GENERAL",$A$11:$A$100,0),COLUMN(K93)-1)),"")))</f>
        <v/>
      </c>
      <c r="V93" s="21" t="str">
        <f ca="1">IF(OR($A93="Pn",$A94="Pn"),"",IF(OR($A93="Pn",$A94="Pn"),"",IF($A93="TOTAL GENERAL",SUM(V$11:V91),IF(AND(L93&lt;&gt;"",$A93&lt;&gt;"Pn"),IF(L93&gt;OFFSET($A$10,MATCH("TOTAL GENERAL",$A$11:$A$100,0),COLUMN(L93)-1),0,OFFSET($A$10,MATCH("TOTAL GENERAL",$A$11:$A$100,0),COLUMN(L93)-1)-L93),""))))</f>
        <v/>
      </c>
      <c r="W93" s="21" t="str">
        <f ca="1">IF(OR($A93="Pn",$A94="Pn"),"",IF(OR($A93="Pn",$A94="Pn"),"",IF($A93="TOTAL GENERAL",SUM(W$11:W91),IF(AND(M93&lt;&gt;"",$A93&lt;&gt;"Pn"),IF(M93&lt;OFFSET($A$10,MATCH("TOTAL GENERAL",$A$11:$A$100,0),COLUMN(M93)-1),0,M93-OFFSET($A$10,MATCH("TOTAL GENERAL",$A$11:$A$100,0),COLUMN(M93)-1)),""))))</f>
        <v/>
      </c>
      <c r="X93" s="21" t="str">
        <f ca="1">IF(OR($A93="Pn",$A94="Pn"),"",IF(OR($A93="Pn",$A94="Pn"),"",IF($A93="TOTAL GENERAL",SUM(X$11:X91),IF(AND(N93&lt;&gt;"",$A93&lt;&gt;"Pn"),IF(N93&lt;OFFSET($A$10,MATCH("TOTAL GENERAL",$A$11:$A$100,0),COLUMN(N93)-1),0,N93-OFFSET($A$10,MATCH("TOTAL GENERAL",$A$11:$A$100,0),COLUMN(N93)-1)),""))))</f>
        <v/>
      </c>
      <c r="Y93" s="21" t="str">
        <f ca="1">IF(OR($A93="Pn",$A94="Pn"),"",IF(OR($A93="Pn",$A94="Pn"),"",IF($A93="TOTAL GENERAL",SUM(Y$11:Y91),IF(AND(O93&lt;&gt;"",$A93&lt;&gt;"Pn"),IF(O93&lt;OFFSET($A$10,MATCH("TOTAL GENERAL",$A$11:$A$100,0),COLUMN(O93)-1),0,O93-OFFSET($A$10,MATCH("TOTAL GENERAL",$A$11:$A$100,0),COLUMN(O93)-1)),""))))</f>
        <v/>
      </c>
      <c r="Z93" s="21" t="str">
        <f ca="1">IF(OR($A93="Pn",$A94="Pn"),"",IF($A93="TOTAL GENERAL",SUM(Z$11:Z91),IF(AND(P93&lt;&gt;"",$A93&lt;&gt;"Pn"),IF(P93&gt;OFFSET($A$10,MATCH("TOTAL GENERAL",$A$11:$A$100,0),COLUMN(P93)-1),0,OFFSET($A$10,MATCH("TOTAL GENERAL",$A$11:$A$100,0),COLUMN(P93)-1)-P93),"")))</f>
        <v/>
      </c>
      <c r="AA93" s="21" t="str">
        <f ca="1">IF(OR($A93="Pn",$A94="Pn"),"",IF(OR($A93="Pn",$A94="Pn"),"",IF($A93="TOTAL GENERAL",SUM(AA$11:AA91),IF(AND(Q93&lt;&gt;"",$A93&lt;&gt;"Pn"),IF(Q93&lt;OFFSET($A$10,MATCH("TOTAL GENERAL",$A$11:$A$100,0),COLUMN(Q93)-1),0,Q93-OFFSET($A$10,MATCH("TOTAL GENERAL",$A$11:$A$100,0),COLUMN(Q93)-1)),""))))</f>
        <v/>
      </c>
      <c r="AB93" s="21" t="str">
        <f>IF(OR($A93="Pn",$A94="Pn"),"",IF($A93="TOTAL GENERAL",SUM(AB$11:AB91),IF(AND(H93&lt;&gt;"",$A93&lt;&gt;"Pn"),R93*$D93,"")))</f>
        <v/>
      </c>
      <c r="AC93" s="21" t="str">
        <f>IF(OR($A93="Pn",$A94="Pn"),"",IF($A93="TOTAL GENERAL",SUM(AC$11:AC91),IF(AND(I93&lt;&gt;"",$A93&lt;&gt;"Pn"),S93*$D93,"")))</f>
        <v/>
      </c>
      <c r="AD93" s="21" t="str">
        <f>IF(OR($A93="Pn",$A94="Pn"),"",IF($A93="TOTAL GENERAL",SUM(AD$11:AD91),IF(AND(J93&lt;&gt;"",$A93&lt;&gt;"Pn"),T93*$D93,"")))</f>
        <v/>
      </c>
      <c r="AE93" s="21" t="str">
        <f>IF(OR($A93="Pn",$A94="Pn"),"",IF($A93="TOTAL GENERAL",SUM(AE$11:AE91),IF(AND(K93&lt;&gt;"",$A93&lt;&gt;"Pn"),U93*$D93,"")))</f>
        <v/>
      </c>
      <c r="AF93" s="21" t="str">
        <f>IF(OR($A93="Pn",$A94="Pn"),"",IF($A93="TOTAL GENERAL",SUM(AF$11:AF91),IF(AND(L93&lt;&gt;"",$A93&lt;&gt;"Pn"),V93*$D93,"")))</f>
        <v/>
      </c>
      <c r="AG93" s="21" t="str">
        <f>IF(OR($A93="Pn",$A94="Pn"),"",IF($A93="TOTAL GENERAL",SUM(AG$11:AG91),IF(AND(M93&lt;&gt;"",$A93&lt;&gt;"Pn"),W93*$D93,"")))</f>
        <v/>
      </c>
      <c r="AH93" s="21" t="str">
        <f>IF(OR($A93="Pn",$A94="Pn"),"",IF($A93="TOTAL GENERAL",SUM(AH$11:AH91),IF(AND(N93&lt;&gt;"",$A93&lt;&gt;"Pn"),X93*$D93,"")))</f>
        <v/>
      </c>
      <c r="AI93" s="21" t="str">
        <f>IF(OR($A93="Pn",$A94="Pn"),"",IF($A93="TOTAL GENERAL",SUM(AI$11:AI91),IF(AND(O93&lt;&gt;"",$A93&lt;&gt;"Pn"),Y93*$D93,"")))</f>
        <v/>
      </c>
      <c r="AJ93" s="21" t="str">
        <f>IF(OR($A93="Pn",$A94="Pn"),"",IF($A93="TOTAL GENERAL",SUM(AJ$11:AJ91),IF(AND(P93&lt;&gt;"",$A93&lt;&gt;"Pn"),Z93*$F93,"")))</f>
        <v/>
      </c>
      <c r="AK93" s="21" t="str">
        <f>IF(OR($A93="Pn",$A94="Pn"),"",IF($A93="TOTAL GENERAL",SUM(AK$11:AK91),IF(AND(Q93&lt;&gt;"",$A93&lt;&gt;"Pn"),AA93*$G93,"")))</f>
        <v/>
      </c>
      <c r="AL93" s="19" t="str">
        <f ca="1">IF($A93="TOTAL GENERAL",SUM(AL$11:AL91),IF(AND(R93&lt;&gt;"",$A93&lt;&gt;"Pn"),IF(OFFSET($A$11,MATCH("TOTAL GENERAL",$A$11:$A$100,0)-1,COLUMN(AA93))=0,0,AB93/OFFSET($A$11,MATCH("TOTAL GENERAL",$A$11:$A$100,0)-1,COLUMN(AA93))),""))</f>
        <v/>
      </c>
      <c r="AM93" s="19" t="str">
        <f ca="1">IF($A93="TOTAL GENERAL",SUM(AM$11:AM91),IF(AND(S93&lt;&gt;"",$A93&lt;&gt;"Pn"),IF(OFFSET($A$11,MATCH("TOTAL GENERAL",$A$11:$A$100,0)-1,COLUMN(AB93))=0,0,AC93/OFFSET($A$11,MATCH("TOTAL GENERAL",$A$11:$A$100,0)-1,COLUMN(AB93))),""))</f>
        <v/>
      </c>
      <c r="AN93" s="19" t="str">
        <f ca="1">IF($A93="TOTAL GENERAL",SUM(AN$11:AN91),IF(AND(T93&lt;&gt;"",$A93&lt;&gt;"Pn"),IF(OFFSET($A$11,MATCH("TOTAL GENERAL",$A$11:$A$100,0)-1,COLUMN(AC93))=0,0,AD93/OFFSET($A$11,MATCH("TOTAL GENERAL",$A$11:$A$100,0)-1,COLUMN(AC93))),""))</f>
        <v/>
      </c>
      <c r="AO93" s="19" t="str">
        <f ca="1">IF($A93="TOTAL GENERAL",SUM(AO$11:AO91),IF(AND(U93&lt;&gt;"",$A93&lt;&gt;"Pn"),IF(OFFSET($A$11,MATCH("TOTAL GENERAL",$A$11:$A$100,0)-1,COLUMN(AD93))=0,0,AE93/OFFSET($A$11,MATCH("TOTAL GENERAL",$A$11:$A$100,0)-1,COLUMN(AD93))),""))</f>
        <v/>
      </c>
      <c r="AP93" s="19" t="str">
        <f ca="1">IF($A93="TOTAL GENERAL",SUM(AP$11:AP91),IF(AND(V93&lt;&gt;"",$A93&lt;&gt;"Pn"),IF(OFFSET($A$11,MATCH("TOTAL GENERAL",$A$11:$A$100,0)-1,COLUMN(AE93))=0,0,AF93/OFFSET($A$11,MATCH("TOTAL GENERAL",$A$11:$A$100,0)-1,COLUMN(AE93))),""))</f>
        <v/>
      </c>
      <c r="AQ93" s="19" t="str">
        <f ca="1">IF($A93="TOTAL GENERAL",SUM(AQ$11:AQ91),IF(AND(W93&lt;&gt;"",$A93&lt;&gt;"Pn"),IF(OFFSET($A$11,MATCH("TOTAL GENERAL",$A$11:$A$100,0)-1,COLUMN(AF93))=0,0,AG93/OFFSET($A$11,MATCH("TOTAL GENERAL",$A$11:$A$100,0)-1,COLUMN(AF93))),""))</f>
        <v/>
      </c>
      <c r="AR93" s="19" t="str">
        <f ca="1">IF($A93="TOTAL GENERAL",SUM(AR$11:AR91),IF(AND(X93&lt;&gt;"",$A93&lt;&gt;"Pn"),IF(OFFSET($A$11,MATCH("TOTAL GENERAL",$A$11:$A$100,0)-1,COLUMN(AG93))=0,0,AH93/OFFSET($A$11,MATCH("TOTAL GENERAL",$A$11:$A$100,0)-1,COLUMN(AG93))),""))</f>
        <v/>
      </c>
      <c r="AS93" s="19" t="str">
        <f ca="1">IF($A93="TOTAL GENERAL",SUM(AS$11:AS91),IF(AND(Y93&lt;&gt;"",$A93&lt;&gt;"Pn"),IF(OFFSET($A$11,MATCH("TOTAL GENERAL",$A$11:$A$100,0)-1,COLUMN(AH93))=0,0,AI93/OFFSET($A$11,MATCH("TOTAL GENERAL",$A$11:$A$100,0)-1,COLUMN(AH93))),""))</f>
        <v/>
      </c>
      <c r="AT93" s="19" t="str">
        <f ca="1">IF($A93="TOTAL GENERAL",SUM(AT$11:AT91),IF(AND(Z93&lt;&gt;"",$A93&lt;&gt;"Pn"),IF(OFFSET($A$11,MATCH("TOTAL GENERAL",$A$11:$A$100,0)-1,COLUMN(AI93))=0,0,AJ93/OFFSET($A$11,MATCH("TOTAL GENERAL",$A$11:$A$100,0)-1,COLUMN(AI93))),""))</f>
        <v/>
      </c>
      <c r="AU93" s="19" t="str">
        <f ca="1">IF($A93="TOTAL GENERAL",SUM(AU$11:AU91),IF(AND(AA93&lt;&gt;"",$A93&lt;&gt;"Pn"),IF(OFFSET($A$11,MATCH("TOTAL GENERAL",$A$11:$A$100,0)-1,COLUMN(AJ93))=0,0,AK93/OFFSET($A$11,MATCH("TOTAL GENERAL",$A$11:$A$100,0)-1,COLUMN(AJ93))),""))</f>
        <v/>
      </c>
      <c r="AV93" s="182" t="str">
        <f ca="1">IF(A93="TOTAL GENERAL",SUM(AV$11:AV91),IF(COUNTIF(AL93:AU93,"")&lt;COUNTA($AL$10:$AU$10),(IF(AL93&lt;&gt;"",AL93*OFFSET($A$10,MATCH("Pn",$A$11:$A$100,0),1),0)+IF(AM93&lt;&gt;"",AM93*OFFSET($A$10,MATCH("Pn",$A$11:$A$100,0),2),0)+IF(AN93&lt;&gt;"",AN93*OFFSET($A$10,MATCH("Pn",$A$11:$A$100,0),3),0)+IF(AO93&lt;&gt;"",AO93*OFFSET($A$10,MATCH("Pn",$A$11:$A$100,0),4),0)+IF(AP93&lt;&gt;"",AP93*OFFSET($A$10,MATCH("Pn",$A$11:$A$100,0),5),0)+IF(AQ93&lt;&gt;"",AQ93*OFFSET($A$10,MATCH("Pn",$A$11:$A$100,0),6),0)+IF(AR93&lt;&gt;"",AR93*OFFSET($A$10,MATCH("Pn",$A$11:$A$100,0),7),0)+IF(AS93&lt;&gt;"",AS93*OFFSET($A$10,MATCH("Pn",$A$11:$A$100,0),8),0)+IF(AT93&lt;&gt;"",AT93*OFFSET($A$10,MATCH("Pn",$A$11:$A$100,0),9),0)+IF(AU93&lt;&gt;"",AU93*OFFSET($A$10,MATCH("Pn",$A$11:$A$100,0),10),0))*OFFSET($A$10,MATCH("FC",$A$11:$A$100,0),2),""))</f>
        <v/>
      </c>
      <c r="AW93" s="10" t="str">
        <f ca="1">IF(OR(A93="Pn",A94="Pn"),"",IF(AND(AV93="",H93&lt;&gt;""),-H93,IF(A93="TOTAL GENERAL",SUM(AW$11:AW91),IF(AV93&lt;&gt;"",AV93-C93,""))))</f>
        <v/>
      </c>
    </row>
    <row r="94" spans="1:49" s="4" customFormat="1" x14ac:dyDescent="0.25">
      <c r="A94" s="15" t="s">
        <v>436</v>
      </c>
      <c r="B94" s="15" t="s">
        <v>436</v>
      </c>
      <c r="C94" s="179" t="s">
        <v>436</v>
      </c>
      <c r="D94" s="16" t="s">
        <v>436</v>
      </c>
      <c r="E94" s="9" t="str">
        <f ca="1">IF(AND($A95="Pn",COLUMN(C92)&lt;COUNTIF(PonderacionIndicadores!$A$1:$A$139,"Colon y recto")-1),OFFSET($F$10,0,COLUMN(E150)),IF(AND(A94="Pn",(COUNTIF(PonderacionIndicadores!$A$1:$A$139,"Colon y recto"))&gt;COLUMN(D94)),OFFSET(PonderacionIndicadores!$A$1,MATCH("Colon y recto",PonderacionIndicadores!$A$1:$A$139,0)+COLUMN(D94)-2,3),IF(A94="TOTAL GENERAL",SUM(E$11:E92),IF(D94&lt;&gt;"",D94/OFFSET($A$10,MATCH("TOTAL GENERAL",$A$11:$A$100,0),3),""))))</f>
        <v/>
      </c>
      <c r="F94" s="16" t="s">
        <v>436</v>
      </c>
      <c r="G94" s="16" t="s">
        <v>436</v>
      </c>
      <c r="H94" s="18" t="s">
        <v>436</v>
      </c>
      <c r="I94" s="19" t="s">
        <v>436</v>
      </c>
      <c r="J94" s="18" t="s">
        <v>436</v>
      </c>
      <c r="K94" s="19" t="s">
        <v>436</v>
      </c>
      <c r="L94" s="18" t="s">
        <v>436</v>
      </c>
      <c r="M94" s="19" t="s">
        <v>436</v>
      </c>
      <c r="N94" s="19" t="s">
        <v>436</v>
      </c>
      <c r="O94" s="19" t="s">
        <v>436</v>
      </c>
      <c r="P94" s="180" t="s">
        <v>436</v>
      </c>
      <c r="Q94" s="18" t="s">
        <v>436</v>
      </c>
      <c r="R94" s="21" t="str">
        <f ca="1">IF(OR($A94="Pn",$A95="Pn"),"",IF($A94="TOTAL GENERAL",SUM(R$11:R92),IF(AND(H94&lt;&gt;"",$A94&lt;&gt;"Pn"),IF(H94&gt;OFFSET($A$10,MATCH("TOTAL GENERAL",$A$11:$A$100,0),COLUMN(H94)-1),0,OFFSET($A$10,MATCH("TOTAL GENERAL",$A$11:$A$100,0),COLUMN(H94)-1)-H94),"")))</f>
        <v/>
      </c>
      <c r="S94" s="21" t="str">
        <f ca="1">IF(OR($A94="Pn",$A95="Pn"),"",IF(OR($A94="Pn",$A95="Pn"),"",IF($A94="TOTAL GENERAL",SUM(S$11:S92),IF(AND(I94&lt;&gt;"",$A94&lt;&gt;"Pn"),IF(I94&lt;OFFSET($A$10,MATCH("TOTAL GENERAL",$A$11:$A$100,0),COLUMN(I94)-1),0,I94-OFFSET($A$10,MATCH("TOTAL GENERAL",$A$11:$A$100,0),COLUMN(I94)-1)),""))))</f>
        <v/>
      </c>
      <c r="T94" s="21" t="str">
        <f ca="1">IF(OR($A94="Pn",$A95="Pn"),"",IF(OR($A94="Pn",$A95="Pn"),"",IF($A94="TOTAL GENERAL",SUM(T$11:T92),IF(AND(J94&lt;&gt;"",$A94&lt;&gt;"Pn"),IF(J94&gt;OFFSET($A$10,MATCH("TOTAL GENERAL",$A$11:$A$100,0),COLUMN(J94)-1),0,OFFSET($A$10,MATCH("TOTAL GENERAL",$A$11:$A$100,0),COLUMN(J94)-1)-J94),""))))</f>
        <v/>
      </c>
      <c r="U94" s="21" t="str">
        <f ca="1">IF(OR($A94="Pn",$A95="Pn"),"",IF($A94="TOTAL GENERAL",SUM(U$11:U92),IF(AND(K94&lt;&gt;"",$A94&lt;&gt;"Pn"),IF(K94&lt;OFFSET($A$10,MATCH("TOTAL GENERAL",$A$11:$A$100,0),COLUMN(K94)-1),0,K94-OFFSET($A$10,MATCH("TOTAL GENERAL",$A$11:$A$100,0),COLUMN(K94)-1)),"")))</f>
        <v/>
      </c>
      <c r="V94" s="21" t="str">
        <f ca="1">IF(OR($A94="Pn",$A95="Pn"),"",IF(OR($A94="Pn",$A95="Pn"),"",IF($A94="TOTAL GENERAL",SUM(V$11:V92),IF(AND(L94&lt;&gt;"",$A94&lt;&gt;"Pn"),IF(L94&gt;OFFSET($A$10,MATCH("TOTAL GENERAL",$A$11:$A$100,0),COLUMN(L94)-1),0,OFFSET($A$10,MATCH("TOTAL GENERAL",$A$11:$A$100,0),COLUMN(L94)-1)-L94),""))))</f>
        <v/>
      </c>
      <c r="W94" s="21" t="str">
        <f ca="1">IF(OR($A94="Pn",$A95="Pn"),"",IF(OR($A94="Pn",$A95="Pn"),"",IF($A94="TOTAL GENERAL",SUM(W$11:W92),IF(AND(M94&lt;&gt;"",$A94&lt;&gt;"Pn"),IF(M94&lt;OFFSET($A$10,MATCH("TOTAL GENERAL",$A$11:$A$100,0),COLUMN(M94)-1),0,M94-OFFSET($A$10,MATCH("TOTAL GENERAL",$A$11:$A$100,0),COLUMN(M94)-1)),""))))</f>
        <v/>
      </c>
      <c r="X94" s="21" t="str">
        <f ca="1">IF(OR($A94="Pn",$A95="Pn"),"",IF(OR($A94="Pn",$A95="Pn"),"",IF($A94="TOTAL GENERAL",SUM(X$11:X92),IF(AND(N94&lt;&gt;"",$A94&lt;&gt;"Pn"),IF(N94&lt;OFFSET($A$10,MATCH("TOTAL GENERAL",$A$11:$A$100,0),COLUMN(N94)-1),0,N94-OFFSET($A$10,MATCH("TOTAL GENERAL",$A$11:$A$100,0),COLUMN(N94)-1)),""))))</f>
        <v/>
      </c>
      <c r="Y94" s="21" t="str">
        <f ca="1">IF(OR($A94="Pn",$A95="Pn"),"",IF(OR($A94="Pn",$A95="Pn"),"",IF($A94="TOTAL GENERAL",SUM(Y$11:Y92),IF(AND(O94&lt;&gt;"",$A94&lt;&gt;"Pn"),IF(O94&lt;OFFSET($A$10,MATCH("TOTAL GENERAL",$A$11:$A$100,0),COLUMN(O94)-1),0,O94-OFFSET($A$10,MATCH("TOTAL GENERAL",$A$11:$A$100,0),COLUMN(O94)-1)),""))))</f>
        <v/>
      </c>
      <c r="Z94" s="21" t="str">
        <f ca="1">IF(OR($A94="Pn",$A95="Pn"),"",IF($A94="TOTAL GENERAL",SUM(Z$11:Z92),IF(AND(P94&lt;&gt;"",$A94&lt;&gt;"Pn"),IF(P94&gt;OFFSET($A$10,MATCH("TOTAL GENERAL",$A$11:$A$100,0),COLUMN(P94)-1),0,OFFSET($A$10,MATCH("TOTAL GENERAL",$A$11:$A$100,0),COLUMN(P94)-1)-P94),"")))</f>
        <v/>
      </c>
      <c r="AA94" s="21" t="str">
        <f ca="1">IF(OR($A94="Pn",$A95="Pn"),"",IF(OR($A94="Pn",$A95="Pn"),"",IF($A94="TOTAL GENERAL",SUM(AA$11:AA92),IF(AND(Q94&lt;&gt;"",$A94&lt;&gt;"Pn"),IF(Q94&lt;OFFSET($A$10,MATCH("TOTAL GENERAL",$A$11:$A$100,0),COLUMN(Q94)-1),0,Q94-OFFSET($A$10,MATCH("TOTAL GENERAL",$A$11:$A$100,0),COLUMN(Q94)-1)),""))))</f>
        <v/>
      </c>
      <c r="AB94" s="21" t="str">
        <f>IF(OR($A94="Pn",$A95="Pn"),"",IF($A94="TOTAL GENERAL",SUM(AB$11:AB92),IF(AND(H94&lt;&gt;"",$A94&lt;&gt;"Pn"),R94*$D94,"")))</f>
        <v/>
      </c>
      <c r="AC94" s="21" t="str">
        <f>IF(OR($A94="Pn",$A95="Pn"),"",IF($A94="TOTAL GENERAL",SUM(AC$11:AC92),IF(AND(I94&lt;&gt;"",$A94&lt;&gt;"Pn"),S94*$D94,"")))</f>
        <v/>
      </c>
      <c r="AD94" s="21" t="str">
        <f>IF(OR($A94="Pn",$A95="Pn"),"",IF($A94="TOTAL GENERAL",SUM(AD$11:AD92),IF(AND(J94&lt;&gt;"",$A94&lt;&gt;"Pn"),T94*$D94,"")))</f>
        <v/>
      </c>
      <c r="AE94" s="21" t="str">
        <f>IF(OR($A94="Pn",$A95="Pn"),"",IF($A94="TOTAL GENERAL",SUM(AE$11:AE92),IF(AND(K94&lt;&gt;"",$A94&lt;&gt;"Pn"),U94*$D94,"")))</f>
        <v/>
      </c>
      <c r="AF94" s="21" t="str">
        <f>IF(OR($A94="Pn",$A95="Pn"),"",IF($A94="TOTAL GENERAL",SUM(AF$11:AF92),IF(AND(L94&lt;&gt;"",$A94&lt;&gt;"Pn"),V94*$D94,"")))</f>
        <v/>
      </c>
      <c r="AG94" s="21" t="str">
        <f>IF(OR($A94="Pn",$A95="Pn"),"",IF($A94="TOTAL GENERAL",SUM(AG$11:AG92),IF(AND(M94&lt;&gt;"",$A94&lt;&gt;"Pn"),W94*$D94,"")))</f>
        <v/>
      </c>
      <c r="AH94" s="21" t="str">
        <f>IF(OR($A94="Pn",$A95="Pn"),"",IF($A94="TOTAL GENERAL",SUM(AH$11:AH92),IF(AND(N94&lt;&gt;"",$A94&lt;&gt;"Pn"),X94*$D94,"")))</f>
        <v/>
      </c>
      <c r="AI94" s="21" t="str">
        <f>IF(OR($A94="Pn",$A95="Pn"),"",IF($A94="TOTAL GENERAL",SUM(AI$11:AI92),IF(AND(O94&lt;&gt;"",$A94&lt;&gt;"Pn"),Y94*$D94,"")))</f>
        <v/>
      </c>
      <c r="AJ94" s="21" t="str">
        <f>IF(OR($A94="Pn",$A95="Pn"),"",IF($A94="TOTAL GENERAL",SUM(AJ$11:AJ92),IF(AND(P94&lt;&gt;"",$A94&lt;&gt;"Pn"),Z94*$F94,"")))</f>
        <v/>
      </c>
      <c r="AK94" s="21" t="str">
        <f>IF(OR($A94="Pn",$A95="Pn"),"",IF($A94="TOTAL GENERAL",SUM(AK$11:AK92),IF(AND(Q94&lt;&gt;"",$A94&lt;&gt;"Pn"),AA94*$G94,"")))</f>
        <v/>
      </c>
      <c r="AL94" s="19" t="str">
        <f ca="1">IF($A94="TOTAL GENERAL",SUM(AL$11:AL92),IF(AND(R94&lt;&gt;"",$A94&lt;&gt;"Pn"),IF(OFFSET($A$11,MATCH("TOTAL GENERAL",$A$11:$A$100,0)-1,COLUMN(AA94))=0,0,AB94/OFFSET($A$11,MATCH("TOTAL GENERAL",$A$11:$A$100,0)-1,COLUMN(AA94))),""))</f>
        <v/>
      </c>
      <c r="AM94" s="19" t="str">
        <f ca="1">IF($A94="TOTAL GENERAL",SUM(AM$11:AM92),IF(AND(S94&lt;&gt;"",$A94&lt;&gt;"Pn"),IF(OFFSET($A$11,MATCH("TOTAL GENERAL",$A$11:$A$100,0)-1,COLUMN(AB94))=0,0,AC94/OFFSET($A$11,MATCH("TOTAL GENERAL",$A$11:$A$100,0)-1,COLUMN(AB94))),""))</f>
        <v/>
      </c>
      <c r="AN94" s="19" t="str">
        <f ca="1">IF($A94="TOTAL GENERAL",SUM(AN$11:AN92),IF(AND(T94&lt;&gt;"",$A94&lt;&gt;"Pn"),IF(OFFSET($A$11,MATCH("TOTAL GENERAL",$A$11:$A$100,0)-1,COLUMN(AC94))=0,0,AD94/OFFSET($A$11,MATCH("TOTAL GENERAL",$A$11:$A$100,0)-1,COLUMN(AC94))),""))</f>
        <v/>
      </c>
      <c r="AO94" s="19" t="str">
        <f ca="1">IF($A94="TOTAL GENERAL",SUM(AO$11:AO92),IF(AND(U94&lt;&gt;"",$A94&lt;&gt;"Pn"),IF(OFFSET($A$11,MATCH("TOTAL GENERAL",$A$11:$A$100,0)-1,COLUMN(AD94))=0,0,AE94/OFFSET($A$11,MATCH("TOTAL GENERAL",$A$11:$A$100,0)-1,COLUMN(AD94))),""))</f>
        <v/>
      </c>
      <c r="AP94" s="19" t="str">
        <f ca="1">IF($A94="TOTAL GENERAL",SUM(AP$11:AP92),IF(AND(V94&lt;&gt;"",$A94&lt;&gt;"Pn"),IF(OFFSET($A$11,MATCH("TOTAL GENERAL",$A$11:$A$100,0)-1,COLUMN(AE94))=0,0,AF94/OFFSET($A$11,MATCH("TOTAL GENERAL",$A$11:$A$100,0)-1,COLUMN(AE94))),""))</f>
        <v/>
      </c>
      <c r="AQ94" s="19" t="str">
        <f ca="1">IF($A94="TOTAL GENERAL",SUM(AQ$11:AQ92),IF(AND(W94&lt;&gt;"",$A94&lt;&gt;"Pn"),IF(OFFSET($A$11,MATCH("TOTAL GENERAL",$A$11:$A$100,0)-1,COLUMN(AF94))=0,0,AG94/OFFSET($A$11,MATCH("TOTAL GENERAL",$A$11:$A$100,0)-1,COLUMN(AF94))),""))</f>
        <v/>
      </c>
      <c r="AR94" s="19" t="str">
        <f ca="1">IF($A94="TOTAL GENERAL",SUM(AR$11:AR92),IF(AND(X94&lt;&gt;"",$A94&lt;&gt;"Pn"),IF(OFFSET($A$11,MATCH("TOTAL GENERAL",$A$11:$A$100,0)-1,COLUMN(AG94))=0,0,AH94/OFFSET($A$11,MATCH("TOTAL GENERAL",$A$11:$A$100,0)-1,COLUMN(AG94))),""))</f>
        <v/>
      </c>
      <c r="AS94" s="19" t="str">
        <f ca="1">IF($A94="TOTAL GENERAL",SUM(AS$11:AS92),IF(AND(Y94&lt;&gt;"",$A94&lt;&gt;"Pn"),IF(OFFSET($A$11,MATCH("TOTAL GENERAL",$A$11:$A$100,0)-1,COLUMN(AH94))=0,0,AI94/OFFSET($A$11,MATCH("TOTAL GENERAL",$A$11:$A$100,0)-1,COLUMN(AH94))),""))</f>
        <v/>
      </c>
      <c r="AT94" s="19" t="str">
        <f ca="1">IF($A94="TOTAL GENERAL",SUM(AT$11:AT92),IF(AND(Z94&lt;&gt;"",$A94&lt;&gt;"Pn"),IF(OFFSET($A$11,MATCH("TOTAL GENERAL",$A$11:$A$100,0)-1,COLUMN(AI94))=0,0,AJ94/OFFSET($A$11,MATCH("TOTAL GENERAL",$A$11:$A$100,0)-1,COLUMN(AI94))),""))</f>
        <v/>
      </c>
      <c r="AU94" s="19" t="str">
        <f ca="1">IF($A94="TOTAL GENERAL",SUM(AU$11:AU92),IF(AND(AA94&lt;&gt;"",$A94&lt;&gt;"Pn"),IF(OFFSET($A$11,MATCH("TOTAL GENERAL",$A$11:$A$100,0)-1,COLUMN(AJ94))=0,0,AK94/OFFSET($A$11,MATCH("TOTAL GENERAL",$A$11:$A$100,0)-1,COLUMN(AJ94))),""))</f>
        <v/>
      </c>
      <c r="AV94" s="182" t="str">
        <f ca="1">IF(A94="TOTAL GENERAL",SUM(AV$11:AV92),IF(COUNTIF(AL94:AU94,"")&lt;COUNTA($AL$10:$AU$10),(IF(AL94&lt;&gt;"",AL94*OFFSET($A$10,MATCH("Pn",$A$11:$A$100,0),1),0)+IF(AM94&lt;&gt;"",AM94*OFFSET($A$10,MATCH("Pn",$A$11:$A$100,0),2),0)+IF(AN94&lt;&gt;"",AN94*OFFSET($A$10,MATCH("Pn",$A$11:$A$100,0),3),0)+IF(AO94&lt;&gt;"",AO94*OFFSET($A$10,MATCH("Pn",$A$11:$A$100,0),4),0)+IF(AP94&lt;&gt;"",AP94*OFFSET($A$10,MATCH("Pn",$A$11:$A$100,0),5),0)+IF(AQ94&lt;&gt;"",AQ94*OFFSET($A$10,MATCH("Pn",$A$11:$A$100,0),6),0)+IF(AR94&lt;&gt;"",AR94*OFFSET($A$10,MATCH("Pn",$A$11:$A$100,0),7),0)+IF(AS94&lt;&gt;"",AS94*OFFSET($A$10,MATCH("Pn",$A$11:$A$100,0),8),0)+IF(AT94&lt;&gt;"",AT94*OFFSET($A$10,MATCH("Pn",$A$11:$A$100,0),9),0)+IF(AU94&lt;&gt;"",AU94*OFFSET($A$10,MATCH("Pn",$A$11:$A$100,0),10),0))*OFFSET($A$10,MATCH("FC",$A$11:$A$100,0),2),""))</f>
        <v/>
      </c>
      <c r="AW94" s="10" t="str">
        <f ca="1">IF(OR(A94="Pn",A95="Pn"),"",IF(AND(AV94="",H94&lt;&gt;""),-H94,IF(A94="TOTAL GENERAL",SUM(AW$11:AW92),IF(AV94&lt;&gt;"",AV94-C94,""))))</f>
        <v/>
      </c>
    </row>
    <row r="95" spans="1:49" s="4" customFormat="1" x14ac:dyDescent="0.25">
      <c r="A95" s="15" t="s">
        <v>436</v>
      </c>
      <c r="B95" s="15" t="s">
        <v>436</v>
      </c>
      <c r="C95" s="179" t="s">
        <v>436</v>
      </c>
      <c r="D95" s="16" t="s">
        <v>436</v>
      </c>
      <c r="E95" s="9" t="str">
        <f ca="1">IF(AND($A96="Pn",COLUMN(C93)&lt;COUNTIF(PonderacionIndicadores!$A$1:$A$139,"Colon y recto")-1),OFFSET($F$10,0,COLUMN(E151)),IF(AND(A95="Pn",(COUNTIF(PonderacionIndicadores!$A$1:$A$139,"Colon y recto"))&gt;COLUMN(D95)),OFFSET(PonderacionIndicadores!$A$1,MATCH("Colon y recto",PonderacionIndicadores!$A$1:$A$139,0)+COLUMN(D95)-2,3),IF(A95="TOTAL GENERAL",SUM(E$11:E93),IF(D95&lt;&gt;"",D95/OFFSET($A$10,MATCH("TOTAL GENERAL",$A$11:$A$100,0),3),""))))</f>
        <v/>
      </c>
      <c r="F95" s="16" t="s">
        <v>436</v>
      </c>
      <c r="G95" s="16" t="s">
        <v>436</v>
      </c>
      <c r="H95" s="18" t="s">
        <v>436</v>
      </c>
      <c r="I95" s="19" t="s">
        <v>436</v>
      </c>
      <c r="J95" s="18" t="s">
        <v>436</v>
      </c>
      <c r="K95" s="19" t="s">
        <v>436</v>
      </c>
      <c r="L95" s="18" t="s">
        <v>436</v>
      </c>
      <c r="M95" s="19" t="s">
        <v>436</v>
      </c>
      <c r="N95" s="19" t="s">
        <v>436</v>
      </c>
      <c r="O95" s="19" t="s">
        <v>436</v>
      </c>
      <c r="P95" s="180" t="s">
        <v>436</v>
      </c>
      <c r="Q95" s="18" t="s">
        <v>436</v>
      </c>
      <c r="R95" s="21" t="str">
        <f ca="1">IF(OR($A95="Pn",$A96="Pn"),"",IF($A95="TOTAL GENERAL",SUM(R$11:R93),IF(AND(H95&lt;&gt;"",$A95&lt;&gt;"Pn"),IF(H95&gt;OFFSET($A$10,MATCH("TOTAL GENERAL",$A$11:$A$100,0),COLUMN(H95)-1),0,OFFSET($A$10,MATCH("TOTAL GENERAL",$A$11:$A$100,0),COLUMN(H95)-1)-H95),"")))</f>
        <v/>
      </c>
      <c r="S95" s="21" t="str">
        <f ca="1">IF(OR($A95="Pn",$A96="Pn"),"",IF(OR($A95="Pn",$A96="Pn"),"",IF($A95="TOTAL GENERAL",SUM(S$11:S93),IF(AND(I95&lt;&gt;"",$A95&lt;&gt;"Pn"),IF(I95&lt;OFFSET($A$10,MATCH("TOTAL GENERAL",$A$11:$A$100,0),COLUMN(I95)-1),0,I95-OFFSET($A$10,MATCH("TOTAL GENERAL",$A$11:$A$100,0),COLUMN(I95)-1)),""))))</f>
        <v/>
      </c>
      <c r="T95" s="21" t="str">
        <f ca="1">IF(OR($A95="Pn",$A96="Pn"),"",IF(OR($A95="Pn",$A96="Pn"),"",IF($A95="TOTAL GENERAL",SUM(T$11:T93),IF(AND(J95&lt;&gt;"",$A95&lt;&gt;"Pn"),IF(J95&gt;OFFSET($A$10,MATCH("TOTAL GENERAL",$A$11:$A$100,0),COLUMN(J95)-1),0,OFFSET($A$10,MATCH("TOTAL GENERAL",$A$11:$A$100,0),COLUMN(J95)-1)-J95),""))))</f>
        <v/>
      </c>
      <c r="U95" s="21" t="str">
        <f ca="1">IF(OR($A95="Pn",$A96="Pn"),"",IF($A95="TOTAL GENERAL",SUM(U$11:U93),IF(AND(K95&lt;&gt;"",$A95&lt;&gt;"Pn"),IF(K95&lt;OFFSET($A$10,MATCH("TOTAL GENERAL",$A$11:$A$100,0),COLUMN(K95)-1),0,K95-OFFSET($A$10,MATCH("TOTAL GENERAL",$A$11:$A$100,0),COLUMN(K95)-1)),"")))</f>
        <v/>
      </c>
      <c r="V95" s="21" t="str">
        <f ca="1">IF(OR($A95="Pn",$A96="Pn"),"",IF(OR($A95="Pn",$A96="Pn"),"",IF($A95="TOTAL GENERAL",SUM(V$11:V93),IF(AND(L95&lt;&gt;"",$A95&lt;&gt;"Pn"),IF(L95&gt;OFFSET($A$10,MATCH("TOTAL GENERAL",$A$11:$A$100,0),COLUMN(L95)-1),0,OFFSET($A$10,MATCH("TOTAL GENERAL",$A$11:$A$100,0),COLUMN(L95)-1)-L95),""))))</f>
        <v/>
      </c>
      <c r="W95" s="21" t="str">
        <f ca="1">IF(OR($A95="Pn",$A96="Pn"),"",IF(OR($A95="Pn",$A96="Pn"),"",IF($A95="TOTAL GENERAL",SUM(W$11:W93),IF(AND(M95&lt;&gt;"",$A95&lt;&gt;"Pn"),IF(M95&lt;OFFSET($A$10,MATCH("TOTAL GENERAL",$A$11:$A$100,0),COLUMN(M95)-1),0,M95-OFFSET($A$10,MATCH("TOTAL GENERAL",$A$11:$A$100,0),COLUMN(M95)-1)),""))))</f>
        <v/>
      </c>
      <c r="X95" s="21" t="str">
        <f ca="1">IF(OR($A95="Pn",$A96="Pn"),"",IF(OR($A95="Pn",$A96="Pn"),"",IF($A95="TOTAL GENERAL",SUM(X$11:X93),IF(AND(N95&lt;&gt;"",$A95&lt;&gt;"Pn"),IF(N95&lt;OFFSET($A$10,MATCH("TOTAL GENERAL",$A$11:$A$100,0),COLUMN(N95)-1),0,N95-OFFSET($A$10,MATCH("TOTAL GENERAL",$A$11:$A$100,0),COLUMN(N95)-1)),""))))</f>
        <v/>
      </c>
      <c r="Y95" s="21" t="str">
        <f ca="1">IF(OR($A95="Pn",$A96="Pn"),"",IF(OR($A95="Pn",$A96="Pn"),"",IF($A95="TOTAL GENERAL",SUM(Y$11:Y93),IF(AND(O95&lt;&gt;"",$A95&lt;&gt;"Pn"),IF(O95&lt;OFFSET($A$10,MATCH("TOTAL GENERAL",$A$11:$A$100,0),COLUMN(O95)-1),0,O95-OFFSET($A$10,MATCH("TOTAL GENERAL",$A$11:$A$100,0),COLUMN(O95)-1)),""))))</f>
        <v/>
      </c>
      <c r="Z95" s="21" t="str">
        <f ca="1">IF(OR($A95="Pn",$A96="Pn"),"",IF($A95="TOTAL GENERAL",SUM(Z$11:Z93),IF(AND(P95&lt;&gt;"",$A95&lt;&gt;"Pn"),IF(P95&gt;OFFSET($A$10,MATCH("TOTAL GENERAL",$A$11:$A$100,0),COLUMN(P95)-1),0,OFFSET($A$10,MATCH("TOTAL GENERAL",$A$11:$A$100,0),COLUMN(P95)-1)-P95),"")))</f>
        <v/>
      </c>
      <c r="AA95" s="21" t="str">
        <f ca="1">IF(OR($A95="Pn",$A96="Pn"),"",IF(OR($A95="Pn",$A96="Pn"),"",IF($A95="TOTAL GENERAL",SUM(AA$11:AA93),IF(AND(Q95&lt;&gt;"",$A95&lt;&gt;"Pn"),IF(Q95&lt;OFFSET($A$10,MATCH("TOTAL GENERAL",$A$11:$A$100,0),COLUMN(Q95)-1),0,Q95-OFFSET($A$10,MATCH("TOTAL GENERAL",$A$11:$A$100,0),COLUMN(Q95)-1)),""))))</f>
        <v/>
      </c>
      <c r="AB95" s="21" t="str">
        <f>IF(OR($A95="Pn",$A96="Pn"),"",IF($A95="TOTAL GENERAL",SUM(AB$11:AB93),IF(AND(H95&lt;&gt;"",$A95&lt;&gt;"Pn"),R95*$D95,"")))</f>
        <v/>
      </c>
      <c r="AC95" s="21" t="str">
        <f>IF(OR($A95="Pn",$A96="Pn"),"",IF($A95="TOTAL GENERAL",SUM(AC$11:AC93),IF(AND(I95&lt;&gt;"",$A95&lt;&gt;"Pn"),S95*$D95,"")))</f>
        <v/>
      </c>
      <c r="AD95" s="21" t="str">
        <f>IF(OR($A95="Pn",$A96="Pn"),"",IF($A95="TOTAL GENERAL",SUM(AD$11:AD93),IF(AND(J95&lt;&gt;"",$A95&lt;&gt;"Pn"),T95*$D95,"")))</f>
        <v/>
      </c>
      <c r="AE95" s="21" t="str">
        <f>IF(OR($A95="Pn",$A96="Pn"),"",IF($A95="TOTAL GENERAL",SUM(AE$11:AE93),IF(AND(K95&lt;&gt;"",$A95&lt;&gt;"Pn"),U95*$D95,"")))</f>
        <v/>
      </c>
      <c r="AF95" s="21" t="str">
        <f>IF(OR($A95="Pn",$A96="Pn"),"",IF($A95="TOTAL GENERAL",SUM(AF$11:AF93),IF(AND(L95&lt;&gt;"",$A95&lt;&gt;"Pn"),V95*$D95,"")))</f>
        <v/>
      </c>
      <c r="AG95" s="21" t="str">
        <f>IF(OR($A95="Pn",$A96="Pn"),"",IF($A95="TOTAL GENERAL",SUM(AG$11:AG93),IF(AND(M95&lt;&gt;"",$A95&lt;&gt;"Pn"),W95*$D95,"")))</f>
        <v/>
      </c>
      <c r="AH95" s="21" t="str">
        <f>IF(OR($A95="Pn",$A96="Pn"),"",IF($A95="TOTAL GENERAL",SUM(AH$11:AH93),IF(AND(N95&lt;&gt;"",$A95&lt;&gt;"Pn"),X95*$D95,"")))</f>
        <v/>
      </c>
      <c r="AI95" s="21" t="str">
        <f>IF(OR($A95="Pn",$A96="Pn"),"",IF($A95="TOTAL GENERAL",SUM(AI$11:AI93),IF(AND(O95&lt;&gt;"",$A95&lt;&gt;"Pn"),Y95*$D95,"")))</f>
        <v/>
      </c>
      <c r="AJ95" s="21" t="str">
        <f>IF(OR($A95="Pn",$A96="Pn"),"",IF($A95="TOTAL GENERAL",SUM(AJ$11:AJ93),IF(AND(P95&lt;&gt;"",$A95&lt;&gt;"Pn"),Z95*$F95,"")))</f>
        <v/>
      </c>
      <c r="AK95" s="21" t="str">
        <f>IF(OR($A95="Pn",$A96="Pn"),"",IF($A95="TOTAL GENERAL",SUM(AK$11:AK93),IF(AND(Q95&lt;&gt;"",$A95&lt;&gt;"Pn"),AA95*$G95,"")))</f>
        <v/>
      </c>
      <c r="AL95" s="19" t="str">
        <f ca="1">IF($A95="TOTAL GENERAL",SUM(AL$11:AL93),IF(AND(R95&lt;&gt;"",$A95&lt;&gt;"Pn"),IF(OFFSET($A$11,MATCH("TOTAL GENERAL",$A$11:$A$100,0)-1,COLUMN(AA95))=0,0,AB95/OFFSET($A$11,MATCH("TOTAL GENERAL",$A$11:$A$100,0)-1,COLUMN(AA95))),""))</f>
        <v/>
      </c>
      <c r="AM95" s="19" t="str">
        <f ca="1">IF($A95="TOTAL GENERAL",SUM(AM$11:AM93),IF(AND(S95&lt;&gt;"",$A95&lt;&gt;"Pn"),IF(OFFSET($A$11,MATCH("TOTAL GENERAL",$A$11:$A$100,0)-1,COLUMN(AB95))=0,0,AC95/OFFSET($A$11,MATCH("TOTAL GENERAL",$A$11:$A$100,0)-1,COLUMN(AB95))),""))</f>
        <v/>
      </c>
      <c r="AN95" s="19" t="str">
        <f ca="1">IF($A95="TOTAL GENERAL",SUM(AN$11:AN93),IF(AND(T95&lt;&gt;"",$A95&lt;&gt;"Pn"),IF(OFFSET($A$11,MATCH("TOTAL GENERAL",$A$11:$A$100,0)-1,COLUMN(AC95))=0,0,AD95/OFFSET($A$11,MATCH("TOTAL GENERAL",$A$11:$A$100,0)-1,COLUMN(AC95))),""))</f>
        <v/>
      </c>
      <c r="AO95" s="19" t="str">
        <f ca="1">IF($A95="TOTAL GENERAL",SUM(AO$11:AO93),IF(AND(U95&lt;&gt;"",$A95&lt;&gt;"Pn"),IF(OFFSET($A$11,MATCH("TOTAL GENERAL",$A$11:$A$100,0)-1,COLUMN(AD95))=0,0,AE95/OFFSET($A$11,MATCH("TOTAL GENERAL",$A$11:$A$100,0)-1,COLUMN(AD95))),""))</f>
        <v/>
      </c>
      <c r="AP95" s="19" t="str">
        <f ca="1">IF($A95="TOTAL GENERAL",SUM(AP$11:AP93),IF(AND(V95&lt;&gt;"",$A95&lt;&gt;"Pn"),IF(OFFSET($A$11,MATCH("TOTAL GENERAL",$A$11:$A$100,0)-1,COLUMN(AE95))=0,0,AF95/OFFSET($A$11,MATCH("TOTAL GENERAL",$A$11:$A$100,0)-1,COLUMN(AE95))),""))</f>
        <v/>
      </c>
      <c r="AQ95" s="19" t="str">
        <f ca="1">IF($A95="TOTAL GENERAL",SUM(AQ$11:AQ93),IF(AND(W95&lt;&gt;"",$A95&lt;&gt;"Pn"),IF(OFFSET($A$11,MATCH("TOTAL GENERAL",$A$11:$A$100,0)-1,COLUMN(AF95))=0,0,AG95/OFFSET($A$11,MATCH("TOTAL GENERAL",$A$11:$A$100,0)-1,COLUMN(AF95))),""))</f>
        <v/>
      </c>
      <c r="AR95" s="19" t="str">
        <f ca="1">IF($A95="TOTAL GENERAL",SUM(AR$11:AR93),IF(AND(X95&lt;&gt;"",$A95&lt;&gt;"Pn"),IF(OFFSET($A$11,MATCH("TOTAL GENERAL",$A$11:$A$100,0)-1,COLUMN(AG95))=0,0,AH95/OFFSET($A$11,MATCH("TOTAL GENERAL",$A$11:$A$100,0)-1,COLUMN(AG95))),""))</f>
        <v/>
      </c>
      <c r="AS95" s="19" t="str">
        <f ca="1">IF($A95="TOTAL GENERAL",SUM(AS$11:AS93),IF(AND(Y95&lt;&gt;"",$A95&lt;&gt;"Pn"),IF(OFFSET($A$11,MATCH("TOTAL GENERAL",$A$11:$A$100,0)-1,COLUMN(AH95))=0,0,AI95/OFFSET($A$11,MATCH("TOTAL GENERAL",$A$11:$A$100,0)-1,COLUMN(AH95))),""))</f>
        <v/>
      </c>
      <c r="AT95" s="19" t="str">
        <f ca="1">IF($A95="TOTAL GENERAL",SUM(AT$11:AT93),IF(AND(Z95&lt;&gt;"",$A95&lt;&gt;"Pn"),IF(OFFSET($A$11,MATCH("TOTAL GENERAL",$A$11:$A$100,0)-1,COLUMN(AI95))=0,0,AJ95/OFFSET($A$11,MATCH("TOTAL GENERAL",$A$11:$A$100,0)-1,COLUMN(AI95))),""))</f>
        <v/>
      </c>
      <c r="AU95" s="19" t="str">
        <f ca="1">IF($A95="TOTAL GENERAL",SUM(AU$11:AU93),IF(AND(AA95&lt;&gt;"",$A95&lt;&gt;"Pn"),IF(OFFSET($A$11,MATCH("TOTAL GENERAL",$A$11:$A$100,0)-1,COLUMN(AJ95))=0,0,AK95/OFFSET($A$11,MATCH("TOTAL GENERAL",$A$11:$A$100,0)-1,COLUMN(AJ95))),""))</f>
        <v/>
      </c>
      <c r="AV95" s="182" t="str">
        <f ca="1">IF(A95="TOTAL GENERAL",SUM(AV$11:AV93),IF(COUNTIF(AL95:AU95,"")&lt;COUNTA($AL$10:$AU$10),(IF(AL95&lt;&gt;"",AL95*OFFSET($A$10,MATCH("Pn",$A$11:$A$100,0),1),0)+IF(AM95&lt;&gt;"",AM95*OFFSET($A$10,MATCH("Pn",$A$11:$A$100,0),2),0)+IF(AN95&lt;&gt;"",AN95*OFFSET($A$10,MATCH("Pn",$A$11:$A$100,0),3),0)+IF(AO95&lt;&gt;"",AO95*OFFSET($A$10,MATCH("Pn",$A$11:$A$100,0),4),0)+IF(AP95&lt;&gt;"",AP95*OFFSET($A$10,MATCH("Pn",$A$11:$A$100,0),5),0)+IF(AQ95&lt;&gt;"",AQ95*OFFSET($A$10,MATCH("Pn",$A$11:$A$100,0),6),0)+IF(AR95&lt;&gt;"",AR95*OFFSET($A$10,MATCH("Pn",$A$11:$A$100,0),7),0)+IF(AS95&lt;&gt;"",AS95*OFFSET($A$10,MATCH("Pn",$A$11:$A$100,0),8),0)+IF(AT95&lt;&gt;"",AT95*OFFSET($A$10,MATCH("Pn",$A$11:$A$100,0),9),0)+IF(AU95&lt;&gt;"",AU95*OFFSET($A$10,MATCH("Pn",$A$11:$A$100,0),10),0))*OFFSET($A$10,MATCH("FC",$A$11:$A$100,0),2),""))</f>
        <v/>
      </c>
      <c r="AW95" s="10" t="str">
        <f ca="1">IF(OR(A95="Pn",A96="Pn"),"",IF(AND(AV95="",H95&lt;&gt;""),-H95,IF(A95="TOTAL GENERAL",SUM(AW$11:AW93),IF(AV95&lt;&gt;"",AV95-C95,""))))</f>
        <v/>
      </c>
    </row>
    <row r="96" spans="1:49" s="4" customFormat="1" x14ac:dyDescent="0.25">
      <c r="A96" s="15" t="s">
        <v>436</v>
      </c>
      <c r="B96" s="15" t="s">
        <v>436</v>
      </c>
      <c r="C96" s="179" t="s">
        <v>436</v>
      </c>
      <c r="D96" s="16" t="s">
        <v>436</v>
      </c>
      <c r="E96" s="9" t="str">
        <f ca="1">IF(AND($A97="Pn",COLUMN(C94)&lt;COUNTIF(PonderacionIndicadores!$A$1:$A$139,"Colon y recto")-1),OFFSET($F$10,0,COLUMN(E152)),IF(AND(A96="Pn",(COUNTIF(PonderacionIndicadores!$A$1:$A$139,"Colon y recto"))&gt;COLUMN(D96)),OFFSET(PonderacionIndicadores!$A$1,MATCH("Colon y recto",PonderacionIndicadores!$A$1:$A$139,0)+COLUMN(D96)-2,3),IF(A96="TOTAL GENERAL",SUM(E$11:E94),IF(D96&lt;&gt;"",D96/OFFSET($A$10,MATCH("TOTAL GENERAL",$A$11:$A$100,0),3),""))))</f>
        <v/>
      </c>
      <c r="F96" s="16" t="s">
        <v>436</v>
      </c>
      <c r="G96" s="16" t="s">
        <v>436</v>
      </c>
      <c r="H96" s="18" t="s">
        <v>436</v>
      </c>
      <c r="I96" s="19" t="s">
        <v>436</v>
      </c>
      <c r="J96" s="18" t="s">
        <v>436</v>
      </c>
      <c r="K96" s="19" t="s">
        <v>436</v>
      </c>
      <c r="L96" s="18" t="s">
        <v>436</v>
      </c>
      <c r="M96" s="19" t="s">
        <v>436</v>
      </c>
      <c r="N96" s="19" t="s">
        <v>436</v>
      </c>
      <c r="O96" s="19" t="s">
        <v>436</v>
      </c>
      <c r="P96" s="180" t="s">
        <v>436</v>
      </c>
      <c r="Q96" s="18" t="s">
        <v>436</v>
      </c>
      <c r="R96" s="21" t="str">
        <f ca="1">IF(OR($A96="Pn",$A97="Pn"),"",IF($A96="TOTAL GENERAL",SUM(R$11:R94),IF(AND(H96&lt;&gt;"",$A96&lt;&gt;"Pn"),IF(H96&gt;OFFSET($A$10,MATCH("TOTAL GENERAL",$A$11:$A$100,0),COLUMN(H96)-1),0,OFFSET($A$10,MATCH("TOTAL GENERAL",$A$11:$A$100,0),COLUMN(H96)-1)-H96),"")))</f>
        <v/>
      </c>
      <c r="S96" s="21" t="str">
        <f ca="1">IF(OR($A96="Pn",$A97="Pn"),"",IF(OR($A96="Pn",$A97="Pn"),"",IF($A96="TOTAL GENERAL",SUM(S$11:S94),IF(AND(I96&lt;&gt;"",$A96&lt;&gt;"Pn"),IF(I96&lt;OFFSET($A$10,MATCH("TOTAL GENERAL",$A$11:$A$100,0),COLUMN(I96)-1),0,I96-OFFSET($A$10,MATCH("TOTAL GENERAL",$A$11:$A$100,0),COLUMN(I96)-1)),""))))</f>
        <v/>
      </c>
      <c r="T96" s="21" t="str">
        <f ca="1">IF(OR($A96="Pn",$A97="Pn"),"",IF(OR($A96="Pn",$A97="Pn"),"",IF($A96="TOTAL GENERAL",SUM(T$11:T94),IF(AND(J96&lt;&gt;"",$A96&lt;&gt;"Pn"),IF(J96&gt;OFFSET($A$10,MATCH("TOTAL GENERAL",$A$11:$A$100,0),COLUMN(J96)-1),0,OFFSET($A$10,MATCH("TOTAL GENERAL",$A$11:$A$100,0),COLUMN(J96)-1)-J96),""))))</f>
        <v/>
      </c>
      <c r="U96" s="21" t="str">
        <f ca="1">IF(OR($A96="Pn",$A97="Pn"),"",IF($A96="TOTAL GENERAL",SUM(U$11:U94),IF(AND(K96&lt;&gt;"",$A96&lt;&gt;"Pn"),IF(K96&lt;OFFSET($A$10,MATCH("TOTAL GENERAL",$A$11:$A$100,0),COLUMN(K96)-1),0,K96-OFFSET($A$10,MATCH("TOTAL GENERAL",$A$11:$A$100,0),COLUMN(K96)-1)),"")))</f>
        <v/>
      </c>
      <c r="V96" s="21" t="str">
        <f ca="1">IF(OR($A96="Pn",$A97="Pn"),"",IF(OR($A96="Pn",$A97="Pn"),"",IF($A96="TOTAL GENERAL",SUM(V$11:V94),IF(AND(L96&lt;&gt;"",$A96&lt;&gt;"Pn"),IF(L96&gt;OFFSET($A$10,MATCH("TOTAL GENERAL",$A$11:$A$100,0),COLUMN(L96)-1),0,OFFSET($A$10,MATCH("TOTAL GENERAL",$A$11:$A$100,0),COLUMN(L96)-1)-L96),""))))</f>
        <v/>
      </c>
      <c r="W96" s="21" t="str">
        <f ca="1">IF(OR($A96="Pn",$A97="Pn"),"",IF(OR($A96="Pn",$A97="Pn"),"",IF($A96="TOTAL GENERAL",SUM(W$11:W94),IF(AND(M96&lt;&gt;"",$A96&lt;&gt;"Pn"),IF(M96&lt;OFFSET($A$10,MATCH("TOTAL GENERAL",$A$11:$A$100,0),COLUMN(M96)-1),0,M96-OFFSET($A$10,MATCH("TOTAL GENERAL",$A$11:$A$100,0),COLUMN(M96)-1)),""))))</f>
        <v/>
      </c>
      <c r="X96" s="21" t="str">
        <f ca="1">IF(OR($A96="Pn",$A97="Pn"),"",IF(OR($A96="Pn",$A97="Pn"),"",IF($A96="TOTAL GENERAL",SUM(X$11:X94),IF(AND(N96&lt;&gt;"",$A96&lt;&gt;"Pn"),IF(N96&lt;OFFSET($A$10,MATCH("TOTAL GENERAL",$A$11:$A$100,0),COLUMN(N96)-1),0,N96-OFFSET($A$10,MATCH("TOTAL GENERAL",$A$11:$A$100,0),COLUMN(N96)-1)),""))))</f>
        <v/>
      </c>
      <c r="Y96" s="21" t="str">
        <f ca="1">IF(OR($A96="Pn",$A97="Pn"),"",IF(OR($A96="Pn",$A97="Pn"),"",IF($A96="TOTAL GENERAL",SUM(Y$11:Y94),IF(AND(O96&lt;&gt;"",$A96&lt;&gt;"Pn"),IF(O96&lt;OFFSET($A$10,MATCH("TOTAL GENERAL",$A$11:$A$100,0),COLUMN(O96)-1),0,O96-OFFSET($A$10,MATCH("TOTAL GENERAL",$A$11:$A$100,0),COLUMN(O96)-1)),""))))</f>
        <v/>
      </c>
      <c r="Z96" s="21" t="str">
        <f ca="1">IF(OR($A96="Pn",$A97="Pn"),"",IF($A96="TOTAL GENERAL",SUM(Z$11:Z94),IF(AND(P96&lt;&gt;"",$A96&lt;&gt;"Pn"),IF(P96&gt;OFFSET($A$10,MATCH("TOTAL GENERAL",$A$11:$A$100,0),COLUMN(P96)-1),0,OFFSET($A$10,MATCH("TOTAL GENERAL",$A$11:$A$100,0),COLUMN(P96)-1)-P96),"")))</f>
        <v/>
      </c>
      <c r="AA96" s="21" t="str">
        <f ca="1">IF(OR($A96="Pn",$A97="Pn"),"",IF(OR($A96="Pn",$A97="Pn"),"",IF($A96="TOTAL GENERAL",SUM(AA$11:AA94),IF(AND(Q96&lt;&gt;"",$A96&lt;&gt;"Pn"),IF(Q96&lt;OFFSET($A$10,MATCH("TOTAL GENERAL",$A$11:$A$100,0),COLUMN(Q96)-1),0,Q96-OFFSET($A$10,MATCH("TOTAL GENERAL",$A$11:$A$100,0),COLUMN(Q96)-1)),""))))</f>
        <v/>
      </c>
      <c r="AB96" s="21" t="str">
        <f>IF(OR($A96="Pn",$A97="Pn"),"",IF($A96="TOTAL GENERAL",SUM(AB$11:AB94),IF(AND(H96&lt;&gt;"",$A96&lt;&gt;"Pn"),R96*$D96,"")))</f>
        <v/>
      </c>
      <c r="AC96" s="21" t="str">
        <f>IF(OR($A96="Pn",$A97="Pn"),"",IF($A96="TOTAL GENERAL",SUM(AC$11:AC94),IF(AND(I96&lt;&gt;"",$A96&lt;&gt;"Pn"),S96*$D96,"")))</f>
        <v/>
      </c>
      <c r="AD96" s="21" t="str">
        <f>IF(OR($A96="Pn",$A97="Pn"),"",IF($A96="TOTAL GENERAL",SUM(AD$11:AD94),IF(AND(J96&lt;&gt;"",$A96&lt;&gt;"Pn"),T96*$D96,"")))</f>
        <v/>
      </c>
      <c r="AE96" s="21" t="str">
        <f>IF(OR($A96="Pn",$A97="Pn"),"",IF($A96="TOTAL GENERAL",SUM(AE$11:AE94),IF(AND(K96&lt;&gt;"",$A96&lt;&gt;"Pn"),U96*$D96,"")))</f>
        <v/>
      </c>
      <c r="AF96" s="21" t="str">
        <f>IF(OR($A96="Pn",$A97="Pn"),"",IF($A96="TOTAL GENERAL",SUM(AF$11:AF94),IF(AND(L96&lt;&gt;"",$A96&lt;&gt;"Pn"),V96*$D96,"")))</f>
        <v/>
      </c>
      <c r="AG96" s="21" t="str">
        <f>IF(OR($A96="Pn",$A97="Pn"),"",IF($A96="TOTAL GENERAL",SUM(AG$11:AG94),IF(AND(M96&lt;&gt;"",$A96&lt;&gt;"Pn"),W96*$D96,"")))</f>
        <v/>
      </c>
      <c r="AH96" s="21" t="str">
        <f>IF(OR($A96="Pn",$A97="Pn"),"",IF($A96="TOTAL GENERAL",SUM(AH$11:AH94),IF(AND(N96&lt;&gt;"",$A96&lt;&gt;"Pn"),X96*$D96,"")))</f>
        <v/>
      </c>
      <c r="AI96" s="21" t="str">
        <f>IF(OR($A96="Pn",$A97="Pn"),"",IF($A96="TOTAL GENERAL",SUM(AI$11:AI94),IF(AND(O96&lt;&gt;"",$A96&lt;&gt;"Pn"),Y96*$D96,"")))</f>
        <v/>
      </c>
      <c r="AJ96" s="21" t="str">
        <f>IF(OR($A96="Pn",$A97="Pn"),"",IF($A96="TOTAL GENERAL",SUM(AJ$11:AJ94),IF(AND(P96&lt;&gt;"",$A96&lt;&gt;"Pn"),Z96*$F96,"")))</f>
        <v/>
      </c>
      <c r="AK96" s="21" t="str">
        <f>IF(OR($A96="Pn",$A97="Pn"),"",IF($A96="TOTAL GENERAL",SUM(AK$11:AK94),IF(AND(Q96&lt;&gt;"",$A96&lt;&gt;"Pn"),AA96*$G96,"")))</f>
        <v/>
      </c>
      <c r="AL96" s="19" t="str">
        <f ca="1">IF($A96="TOTAL GENERAL",SUM(AL$11:AL94),IF(AND(R96&lt;&gt;"",$A96&lt;&gt;"Pn"),IF(OFFSET($A$11,MATCH("TOTAL GENERAL",$A$11:$A$100,0)-1,COLUMN(AA96))=0,0,AB96/OFFSET($A$11,MATCH("TOTAL GENERAL",$A$11:$A$100,0)-1,COLUMN(AA96))),""))</f>
        <v/>
      </c>
      <c r="AM96" s="19" t="str">
        <f ca="1">IF($A96="TOTAL GENERAL",SUM(AM$11:AM94),IF(AND(S96&lt;&gt;"",$A96&lt;&gt;"Pn"),IF(OFFSET($A$11,MATCH("TOTAL GENERAL",$A$11:$A$100,0)-1,COLUMN(AB96))=0,0,AC96/OFFSET($A$11,MATCH("TOTAL GENERAL",$A$11:$A$100,0)-1,COLUMN(AB96))),""))</f>
        <v/>
      </c>
      <c r="AN96" s="19" t="str">
        <f ca="1">IF($A96="TOTAL GENERAL",SUM(AN$11:AN94),IF(AND(T96&lt;&gt;"",$A96&lt;&gt;"Pn"),IF(OFFSET($A$11,MATCH("TOTAL GENERAL",$A$11:$A$100,0)-1,COLUMN(AC96))=0,0,AD96/OFFSET($A$11,MATCH("TOTAL GENERAL",$A$11:$A$100,0)-1,COLUMN(AC96))),""))</f>
        <v/>
      </c>
      <c r="AO96" s="19" t="str">
        <f ca="1">IF($A96="TOTAL GENERAL",SUM(AO$11:AO94),IF(AND(U96&lt;&gt;"",$A96&lt;&gt;"Pn"),IF(OFFSET($A$11,MATCH("TOTAL GENERAL",$A$11:$A$100,0)-1,COLUMN(AD96))=0,0,AE96/OFFSET($A$11,MATCH("TOTAL GENERAL",$A$11:$A$100,0)-1,COLUMN(AD96))),""))</f>
        <v/>
      </c>
      <c r="AP96" s="19" t="str">
        <f ca="1">IF($A96="TOTAL GENERAL",SUM(AP$11:AP94),IF(AND(V96&lt;&gt;"",$A96&lt;&gt;"Pn"),IF(OFFSET($A$11,MATCH("TOTAL GENERAL",$A$11:$A$100,0)-1,COLUMN(AE96))=0,0,AF96/OFFSET($A$11,MATCH("TOTAL GENERAL",$A$11:$A$100,0)-1,COLUMN(AE96))),""))</f>
        <v/>
      </c>
      <c r="AQ96" s="19" t="str">
        <f ca="1">IF($A96="TOTAL GENERAL",SUM(AQ$11:AQ94),IF(AND(W96&lt;&gt;"",$A96&lt;&gt;"Pn"),IF(OFFSET($A$11,MATCH("TOTAL GENERAL",$A$11:$A$100,0)-1,COLUMN(AF96))=0,0,AG96/OFFSET($A$11,MATCH("TOTAL GENERAL",$A$11:$A$100,0)-1,COLUMN(AF96))),""))</f>
        <v/>
      </c>
      <c r="AR96" s="19" t="str">
        <f ca="1">IF($A96="TOTAL GENERAL",SUM(AR$11:AR94),IF(AND(X96&lt;&gt;"",$A96&lt;&gt;"Pn"),IF(OFFSET($A$11,MATCH("TOTAL GENERAL",$A$11:$A$100,0)-1,COLUMN(AG96))=0,0,AH96/OFFSET($A$11,MATCH("TOTAL GENERAL",$A$11:$A$100,0)-1,COLUMN(AG96))),""))</f>
        <v/>
      </c>
      <c r="AS96" s="19" t="str">
        <f ca="1">IF($A96="TOTAL GENERAL",SUM(AS$11:AS94),IF(AND(Y96&lt;&gt;"",$A96&lt;&gt;"Pn"),IF(OFFSET($A$11,MATCH("TOTAL GENERAL",$A$11:$A$100,0)-1,COLUMN(AH96))=0,0,AI96/OFFSET($A$11,MATCH("TOTAL GENERAL",$A$11:$A$100,0)-1,COLUMN(AH96))),""))</f>
        <v/>
      </c>
      <c r="AT96" s="19" t="str">
        <f ca="1">IF($A96="TOTAL GENERAL",SUM(AT$11:AT94),IF(AND(Z96&lt;&gt;"",$A96&lt;&gt;"Pn"),IF(OFFSET($A$11,MATCH("TOTAL GENERAL",$A$11:$A$100,0)-1,COLUMN(AI96))=0,0,AJ96/OFFSET($A$11,MATCH("TOTAL GENERAL",$A$11:$A$100,0)-1,COLUMN(AI96))),""))</f>
        <v/>
      </c>
      <c r="AU96" s="19" t="str">
        <f ca="1">IF($A96="TOTAL GENERAL",SUM(AU$11:AU94),IF(AND(AA96&lt;&gt;"",$A96&lt;&gt;"Pn"),IF(OFFSET($A$11,MATCH("TOTAL GENERAL",$A$11:$A$100,0)-1,COLUMN(AJ96))=0,0,AK96/OFFSET($A$11,MATCH("TOTAL GENERAL",$A$11:$A$100,0)-1,COLUMN(AJ96))),""))</f>
        <v/>
      </c>
      <c r="AV96" s="182" t="str">
        <f ca="1">IF(A96="TOTAL GENERAL",SUM(AV$11:AV94),IF(COUNTIF(AL96:AU96,"")&lt;COUNTA($AL$10:$AU$10),(IF(AL96&lt;&gt;"",AL96*OFFSET($A$10,MATCH("Pn",$A$11:$A$100,0),1),0)+IF(AM96&lt;&gt;"",AM96*OFFSET($A$10,MATCH("Pn",$A$11:$A$100,0),2),0)+IF(AN96&lt;&gt;"",AN96*OFFSET($A$10,MATCH("Pn",$A$11:$A$100,0),3),0)+IF(AO96&lt;&gt;"",AO96*OFFSET($A$10,MATCH("Pn",$A$11:$A$100,0),4),0)+IF(AP96&lt;&gt;"",AP96*OFFSET($A$10,MATCH("Pn",$A$11:$A$100,0),5),0)+IF(AQ96&lt;&gt;"",AQ96*OFFSET($A$10,MATCH("Pn",$A$11:$A$100,0),6),0)+IF(AR96&lt;&gt;"",AR96*OFFSET($A$10,MATCH("Pn",$A$11:$A$100,0),7),0)+IF(AS96&lt;&gt;"",AS96*OFFSET($A$10,MATCH("Pn",$A$11:$A$100,0),8),0)+IF(AT96&lt;&gt;"",AT96*OFFSET($A$10,MATCH("Pn",$A$11:$A$100,0),9),0)+IF(AU96&lt;&gt;"",AU96*OFFSET($A$10,MATCH("Pn",$A$11:$A$100,0),10),0))*OFFSET($A$10,MATCH("FC",$A$11:$A$100,0),2),""))</f>
        <v/>
      </c>
      <c r="AW96" s="10" t="str">
        <f ca="1">IF(OR(A96="Pn",A97="Pn"),"",IF(AND(AV96="",H96&lt;&gt;""),-H96,IF(A96="TOTAL GENERAL",SUM(AW$11:AW94),IF(AV96&lt;&gt;"",AV96-C96,""))))</f>
        <v/>
      </c>
    </row>
    <row r="97" spans="1:49" s="4" customFormat="1" x14ac:dyDescent="0.25">
      <c r="A97" s="15" t="s">
        <v>436</v>
      </c>
      <c r="B97" s="15" t="s">
        <v>436</v>
      </c>
      <c r="C97" s="179" t="s">
        <v>436</v>
      </c>
      <c r="D97" s="16" t="s">
        <v>436</v>
      </c>
      <c r="E97" s="9" t="str">
        <f ca="1">IF(AND($A98="Pn",COLUMN(C95)&lt;COUNTIF(PonderacionIndicadores!$A$1:$A$139,"Colon y recto")-1),OFFSET($F$10,0,COLUMN(E153)),IF(AND(A97="Pn",(COUNTIF(PonderacionIndicadores!$A$1:$A$139,"Colon y recto"))&gt;COLUMN(D97)),OFFSET(PonderacionIndicadores!$A$1,MATCH("Colon y recto",PonderacionIndicadores!$A$1:$A$139,0)+COLUMN(D97)-2,3),IF(A97="TOTAL GENERAL",SUM(E$11:E95),IF(D97&lt;&gt;"",D97/OFFSET($A$10,MATCH("TOTAL GENERAL",$A$11:$A$100,0),3),""))))</f>
        <v/>
      </c>
      <c r="F97" s="16" t="s">
        <v>436</v>
      </c>
      <c r="G97" s="16" t="s">
        <v>436</v>
      </c>
      <c r="H97" s="18" t="s">
        <v>436</v>
      </c>
      <c r="I97" s="19" t="s">
        <v>436</v>
      </c>
      <c r="J97" s="18" t="s">
        <v>436</v>
      </c>
      <c r="K97" s="19" t="s">
        <v>436</v>
      </c>
      <c r="L97" s="18" t="s">
        <v>436</v>
      </c>
      <c r="M97" s="19" t="s">
        <v>436</v>
      </c>
      <c r="N97" s="19" t="s">
        <v>436</v>
      </c>
      <c r="O97" s="19" t="s">
        <v>436</v>
      </c>
      <c r="P97" s="180" t="s">
        <v>436</v>
      </c>
      <c r="Q97" s="18" t="s">
        <v>436</v>
      </c>
      <c r="R97" s="21" t="str">
        <f ca="1">IF(OR($A97="Pn",$A98="Pn"),"",IF($A97="TOTAL GENERAL",SUM(R$11:R95),IF(AND(H97&lt;&gt;"",$A97&lt;&gt;"Pn"),IF(H97&gt;OFFSET($A$10,MATCH("TOTAL GENERAL",$A$11:$A$100,0),COLUMN(H97)-1),0,OFFSET($A$10,MATCH("TOTAL GENERAL",$A$11:$A$100,0),COLUMN(H97)-1)-H97),"")))</f>
        <v/>
      </c>
      <c r="S97" s="21" t="str">
        <f ca="1">IF(OR($A97="Pn",$A98="Pn"),"",IF(OR($A97="Pn",$A98="Pn"),"",IF($A97="TOTAL GENERAL",SUM(S$11:S95),IF(AND(I97&lt;&gt;"",$A97&lt;&gt;"Pn"),IF(I97&lt;OFFSET($A$10,MATCH("TOTAL GENERAL",$A$11:$A$100,0),COLUMN(I97)-1),0,I97-OFFSET($A$10,MATCH("TOTAL GENERAL",$A$11:$A$100,0),COLUMN(I97)-1)),""))))</f>
        <v/>
      </c>
      <c r="T97" s="21" t="str">
        <f ca="1">IF(OR($A97="Pn",$A98="Pn"),"",IF(OR($A97="Pn",$A98="Pn"),"",IF($A97="TOTAL GENERAL",SUM(T$11:T95),IF(AND(J97&lt;&gt;"",$A97&lt;&gt;"Pn"),IF(J97&gt;OFFSET($A$10,MATCH("TOTAL GENERAL",$A$11:$A$100,0),COLUMN(J97)-1),0,OFFSET($A$10,MATCH("TOTAL GENERAL",$A$11:$A$100,0),COLUMN(J97)-1)-J97),""))))</f>
        <v/>
      </c>
      <c r="U97" s="21" t="str">
        <f ca="1">IF(OR($A97="Pn",$A98="Pn"),"",IF($A97="TOTAL GENERAL",SUM(U$11:U95),IF(AND(K97&lt;&gt;"",$A97&lt;&gt;"Pn"),IF(K97&lt;OFFSET($A$10,MATCH("TOTAL GENERAL",$A$11:$A$100,0),COLUMN(K97)-1),0,K97-OFFSET($A$10,MATCH("TOTAL GENERAL",$A$11:$A$100,0),COLUMN(K97)-1)),"")))</f>
        <v/>
      </c>
      <c r="V97" s="21" t="str">
        <f ca="1">IF(OR($A97="Pn",$A98="Pn"),"",IF(OR($A97="Pn",$A98="Pn"),"",IF($A97="TOTAL GENERAL",SUM(V$11:V95),IF(AND(L97&lt;&gt;"",$A97&lt;&gt;"Pn"),IF(L97&gt;OFFSET($A$10,MATCH("TOTAL GENERAL",$A$11:$A$100,0),COLUMN(L97)-1),0,OFFSET($A$10,MATCH("TOTAL GENERAL",$A$11:$A$100,0),COLUMN(L97)-1)-L97),""))))</f>
        <v/>
      </c>
      <c r="W97" s="21" t="str">
        <f ca="1">IF(OR($A97="Pn",$A98="Pn"),"",IF(OR($A97="Pn",$A98="Pn"),"",IF($A97="TOTAL GENERAL",SUM(W$11:W95),IF(AND(M97&lt;&gt;"",$A97&lt;&gt;"Pn"),IF(M97&lt;OFFSET($A$10,MATCH("TOTAL GENERAL",$A$11:$A$100,0),COLUMN(M97)-1),0,M97-OFFSET($A$10,MATCH("TOTAL GENERAL",$A$11:$A$100,0),COLUMN(M97)-1)),""))))</f>
        <v/>
      </c>
      <c r="X97" s="21" t="str">
        <f ca="1">IF(OR($A97="Pn",$A98="Pn"),"",IF(OR($A97="Pn",$A98="Pn"),"",IF($A97="TOTAL GENERAL",SUM(X$11:X95),IF(AND(N97&lt;&gt;"",$A97&lt;&gt;"Pn"),IF(N97&lt;OFFSET($A$10,MATCH("TOTAL GENERAL",$A$11:$A$100,0),COLUMN(N97)-1),0,N97-OFFSET($A$10,MATCH("TOTAL GENERAL",$A$11:$A$100,0),COLUMN(N97)-1)),""))))</f>
        <v/>
      </c>
      <c r="Y97" s="21" t="str">
        <f ca="1">IF(OR($A97="Pn",$A98="Pn"),"",IF(OR($A97="Pn",$A98="Pn"),"",IF($A97="TOTAL GENERAL",SUM(Y$11:Y95),IF(AND(O97&lt;&gt;"",$A97&lt;&gt;"Pn"),IF(O97&lt;OFFSET($A$10,MATCH("TOTAL GENERAL",$A$11:$A$100,0),COLUMN(O97)-1),0,O97-OFFSET($A$10,MATCH("TOTAL GENERAL",$A$11:$A$100,0),COLUMN(O97)-1)),""))))</f>
        <v/>
      </c>
      <c r="Z97" s="21" t="str">
        <f ca="1">IF(OR($A97="Pn",$A98="Pn"),"",IF($A97="TOTAL GENERAL",SUM(Z$11:Z95),IF(AND(P97&lt;&gt;"",$A97&lt;&gt;"Pn"),IF(P97&gt;OFFSET($A$10,MATCH("TOTAL GENERAL",$A$11:$A$100,0),COLUMN(P97)-1),0,OFFSET($A$10,MATCH("TOTAL GENERAL",$A$11:$A$100,0),COLUMN(P97)-1)-P97),"")))</f>
        <v/>
      </c>
      <c r="AA97" s="21" t="str">
        <f ca="1">IF(OR($A97="Pn",$A98="Pn"),"",IF(OR($A97="Pn",$A98="Pn"),"",IF($A97="TOTAL GENERAL",SUM(AA$11:AA95),IF(AND(Q97&lt;&gt;"",$A97&lt;&gt;"Pn"),IF(Q97&lt;OFFSET($A$10,MATCH("TOTAL GENERAL",$A$11:$A$100,0),COLUMN(Q97)-1),0,Q97-OFFSET($A$10,MATCH("TOTAL GENERAL",$A$11:$A$100,0),COLUMN(Q97)-1)),""))))</f>
        <v/>
      </c>
      <c r="AB97" s="21" t="str">
        <f>IF(OR($A97="Pn",$A98="Pn"),"",IF($A97="TOTAL GENERAL",SUM(AB$11:AB95),IF(AND(H97&lt;&gt;"",$A97&lt;&gt;"Pn"),R97*$D97,"")))</f>
        <v/>
      </c>
      <c r="AC97" s="21" t="str">
        <f>IF(OR($A97="Pn",$A98="Pn"),"",IF($A97="TOTAL GENERAL",SUM(AC$11:AC95),IF(AND(I97&lt;&gt;"",$A97&lt;&gt;"Pn"),S97*$D97,"")))</f>
        <v/>
      </c>
      <c r="AD97" s="21" t="str">
        <f>IF(OR($A97="Pn",$A98="Pn"),"",IF($A97="TOTAL GENERAL",SUM(AD$11:AD95),IF(AND(J97&lt;&gt;"",$A97&lt;&gt;"Pn"),T97*$D97,"")))</f>
        <v/>
      </c>
      <c r="AE97" s="21" t="str">
        <f>IF(OR($A97="Pn",$A98="Pn"),"",IF($A97="TOTAL GENERAL",SUM(AE$11:AE95),IF(AND(K97&lt;&gt;"",$A97&lt;&gt;"Pn"),U97*$D97,"")))</f>
        <v/>
      </c>
      <c r="AF97" s="21" t="str">
        <f>IF(OR($A97="Pn",$A98="Pn"),"",IF($A97="TOTAL GENERAL",SUM(AF$11:AF95),IF(AND(L97&lt;&gt;"",$A97&lt;&gt;"Pn"),V97*$D97,"")))</f>
        <v/>
      </c>
      <c r="AG97" s="21" t="str">
        <f>IF(OR($A97="Pn",$A98="Pn"),"",IF($A97="TOTAL GENERAL",SUM(AG$11:AG95),IF(AND(M97&lt;&gt;"",$A97&lt;&gt;"Pn"),W97*$D97,"")))</f>
        <v/>
      </c>
      <c r="AH97" s="21" t="str">
        <f>IF(OR($A97="Pn",$A98="Pn"),"",IF($A97="TOTAL GENERAL",SUM(AH$11:AH95),IF(AND(N97&lt;&gt;"",$A97&lt;&gt;"Pn"),X97*$D97,"")))</f>
        <v/>
      </c>
      <c r="AI97" s="21" t="str">
        <f>IF(OR($A97="Pn",$A98="Pn"),"",IF($A97="TOTAL GENERAL",SUM(AI$11:AI95),IF(AND(O97&lt;&gt;"",$A97&lt;&gt;"Pn"),Y97*$D97,"")))</f>
        <v/>
      </c>
      <c r="AJ97" s="21" t="str">
        <f>IF(OR($A97="Pn",$A98="Pn"),"",IF($A97="TOTAL GENERAL",SUM(AJ$11:AJ95),IF(AND(P97&lt;&gt;"",$A97&lt;&gt;"Pn"),Z97*$F97,"")))</f>
        <v/>
      </c>
      <c r="AK97" s="21" t="str">
        <f>IF(OR($A97="Pn",$A98="Pn"),"",IF($A97="TOTAL GENERAL",SUM(AK$11:AK95),IF(AND(Q97&lt;&gt;"",$A97&lt;&gt;"Pn"),AA97*$G97,"")))</f>
        <v/>
      </c>
      <c r="AL97" s="19" t="str">
        <f ca="1">IF($A97="TOTAL GENERAL",SUM(AL$11:AL95),IF(AND(R97&lt;&gt;"",$A97&lt;&gt;"Pn"),IF(OFFSET($A$11,MATCH("TOTAL GENERAL",$A$11:$A$100,0)-1,COLUMN(AA97))=0,0,AB97/OFFSET($A$11,MATCH("TOTAL GENERAL",$A$11:$A$100,0)-1,COLUMN(AA97))),""))</f>
        <v/>
      </c>
      <c r="AM97" s="19" t="str">
        <f ca="1">IF($A97="TOTAL GENERAL",SUM(AM$11:AM95),IF(AND(S97&lt;&gt;"",$A97&lt;&gt;"Pn"),IF(OFFSET($A$11,MATCH("TOTAL GENERAL",$A$11:$A$100,0)-1,COLUMN(AB97))=0,0,AC97/OFFSET($A$11,MATCH("TOTAL GENERAL",$A$11:$A$100,0)-1,COLUMN(AB97))),""))</f>
        <v/>
      </c>
      <c r="AN97" s="19" t="str">
        <f ca="1">IF($A97="TOTAL GENERAL",SUM(AN$11:AN95),IF(AND(T97&lt;&gt;"",$A97&lt;&gt;"Pn"),IF(OFFSET($A$11,MATCH("TOTAL GENERAL",$A$11:$A$100,0)-1,COLUMN(AC97))=0,0,AD97/OFFSET($A$11,MATCH("TOTAL GENERAL",$A$11:$A$100,0)-1,COLUMN(AC97))),""))</f>
        <v/>
      </c>
      <c r="AO97" s="19" t="str">
        <f ca="1">IF($A97="TOTAL GENERAL",SUM(AO$11:AO95),IF(AND(U97&lt;&gt;"",$A97&lt;&gt;"Pn"),IF(OFFSET($A$11,MATCH("TOTAL GENERAL",$A$11:$A$100,0)-1,COLUMN(AD97))=0,0,AE97/OFFSET($A$11,MATCH("TOTAL GENERAL",$A$11:$A$100,0)-1,COLUMN(AD97))),""))</f>
        <v/>
      </c>
      <c r="AP97" s="19" t="str">
        <f ca="1">IF($A97="TOTAL GENERAL",SUM(AP$11:AP95),IF(AND(V97&lt;&gt;"",$A97&lt;&gt;"Pn"),IF(OFFSET($A$11,MATCH("TOTAL GENERAL",$A$11:$A$100,0)-1,COLUMN(AE97))=0,0,AF97/OFFSET($A$11,MATCH("TOTAL GENERAL",$A$11:$A$100,0)-1,COLUMN(AE97))),""))</f>
        <v/>
      </c>
      <c r="AQ97" s="19" t="str">
        <f ca="1">IF($A97="TOTAL GENERAL",SUM(AQ$11:AQ95),IF(AND(W97&lt;&gt;"",$A97&lt;&gt;"Pn"),IF(OFFSET($A$11,MATCH("TOTAL GENERAL",$A$11:$A$100,0)-1,COLUMN(AF97))=0,0,AG97/OFFSET($A$11,MATCH("TOTAL GENERAL",$A$11:$A$100,0)-1,COLUMN(AF97))),""))</f>
        <v/>
      </c>
      <c r="AR97" s="19" t="str">
        <f ca="1">IF($A97="TOTAL GENERAL",SUM(AR$11:AR95),IF(AND(X97&lt;&gt;"",$A97&lt;&gt;"Pn"),IF(OFFSET($A$11,MATCH("TOTAL GENERAL",$A$11:$A$100,0)-1,COLUMN(AG97))=0,0,AH97/OFFSET($A$11,MATCH("TOTAL GENERAL",$A$11:$A$100,0)-1,COLUMN(AG97))),""))</f>
        <v/>
      </c>
      <c r="AS97" s="19" t="str">
        <f ca="1">IF($A97="TOTAL GENERAL",SUM(AS$11:AS95),IF(AND(Y97&lt;&gt;"",$A97&lt;&gt;"Pn"),IF(OFFSET($A$11,MATCH("TOTAL GENERAL",$A$11:$A$100,0)-1,COLUMN(AH97))=0,0,AI97/OFFSET($A$11,MATCH("TOTAL GENERAL",$A$11:$A$100,0)-1,COLUMN(AH97))),""))</f>
        <v/>
      </c>
      <c r="AT97" s="19" t="str">
        <f ca="1">IF($A97="TOTAL GENERAL",SUM(AT$11:AT95),IF(AND(Z97&lt;&gt;"",$A97&lt;&gt;"Pn"),IF(OFFSET($A$11,MATCH("TOTAL GENERAL",$A$11:$A$100,0)-1,COLUMN(AI97))=0,0,AJ97/OFFSET($A$11,MATCH("TOTAL GENERAL",$A$11:$A$100,0)-1,COLUMN(AI97))),""))</f>
        <v/>
      </c>
      <c r="AU97" s="19" t="str">
        <f ca="1">IF($A97="TOTAL GENERAL",SUM(AU$11:AU95),IF(AND(AA97&lt;&gt;"",$A97&lt;&gt;"Pn"),IF(OFFSET($A$11,MATCH("TOTAL GENERAL",$A$11:$A$100,0)-1,COLUMN(AJ97))=0,0,AK97/OFFSET($A$11,MATCH("TOTAL GENERAL",$A$11:$A$100,0)-1,COLUMN(AJ97))),""))</f>
        <v/>
      </c>
      <c r="AV97" s="182" t="str">
        <f ca="1">IF(A97="TOTAL GENERAL",SUM(AV$11:AV95),IF(COUNTIF(AL97:AU97,"")&lt;COUNTA($AL$10:$AU$10),(IF(AL97&lt;&gt;"",AL97*OFFSET($A$10,MATCH("Pn",$A$11:$A$100,0),1),0)+IF(AM97&lt;&gt;"",AM97*OFFSET($A$10,MATCH("Pn",$A$11:$A$100,0),2),0)+IF(AN97&lt;&gt;"",AN97*OFFSET($A$10,MATCH("Pn",$A$11:$A$100,0),3),0)+IF(AO97&lt;&gt;"",AO97*OFFSET($A$10,MATCH("Pn",$A$11:$A$100,0),4),0)+IF(AP97&lt;&gt;"",AP97*OFFSET($A$10,MATCH("Pn",$A$11:$A$100,0),5),0)+IF(AQ97&lt;&gt;"",AQ97*OFFSET($A$10,MATCH("Pn",$A$11:$A$100,0),6),0)+IF(AR97&lt;&gt;"",AR97*OFFSET($A$10,MATCH("Pn",$A$11:$A$100,0),7),0)+IF(AS97&lt;&gt;"",AS97*OFFSET($A$10,MATCH("Pn",$A$11:$A$100,0),8),0)+IF(AT97&lt;&gt;"",AT97*OFFSET($A$10,MATCH("Pn",$A$11:$A$100,0),9),0)+IF(AU97&lt;&gt;"",AU97*OFFSET($A$10,MATCH("Pn",$A$11:$A$100,0),10),0))*OFFSET($A$10,MATCH("FC",$A$11:$A$100,0),2),""))</f>
        <v/>
      </c>
      <c r="AW97" s="10" t="str">
        <f ca="1">IF(OR(A97="Pn",A98="Pn"),"",IF(AND(AV97="",H97&lt;&gt;""),-H97,IF(A97="TOTAL GENERAL",SUM(AW$11:AW95),IF(AV97&lt;&gt;"",AV97-C97,""))))</f>
        <v/>
      </c>
    </row>
    <row r="98" spans="1:49" s="4" customFormat="1" x14ac:dyDescent="0.25">
      <c r="A98" s="15" t="s">
        <v>436</v>
      </c>
      <c r="B98" s="15" t="s">
        <v>436</v>
      </c>
      <c r="C98" s="179" t="s">
        <v>436</v>
      </c>
      <c r="D98" s="16" t="s">
        <v>436</v>
      </c>
      <c r="E98" s="9" t="str">
        <f ca="1">IF(AND($A99="Pn",COLUMN(C96)&lt;COUNTIF(PonderacionIndicadores!$A$1:$A$139,"Colon y recto")-1),OFFSET($F$10,0,COLUMN(E154)),IF(AND(A98="Pn",(COUNTIF(PonderacionIndicadores!$A$1:$A$139,"Colon y recto"))&gt;COLUMN(D98)),OFFSET(PonderacionIndicadores!$A$1,MATCH("Colon y recto",PonderacionIndicadores!$A$1:$A$139,0)+COLUMN(D98)-2,3),IF(A98="TOTAL GENERAL",SUM(E$11:E96),IF(D98&lt;&gt;"",D98/OFFSET($A$10,MATCH("TOTAL GENERAL",$A$11:$A$100,0),3),""))))</f>
        <v/>
      </c>
      <c r="F98" s="16" t="s">
        <v>436</v>
      </c>
      <c r="G98" s="16" t="s">
        <v>436</v>
      </c>
      <c r="H98" s="18" t="s">
        <v>436</v>
      </c>
      <c r="I98" s="19" t="s">
        <v>436</v>
      </c>
      <c r="J98" s="18" t="s">
        <v>436</v>
      </c>
      <c r="K98" s="19" t="s">
        <v>436</v>
      </c>
      <c r="L98" s="18" t="s">
        <v>436</v>
      </c>
      <c r="M98" s="19" t="s">
        <v>436</v>
      </c>
      <c r="N98" s="19" t="s">
        <v>436</v>
      </c>
      <c r="O98" s="19" t="s">
        <v>436</v>
      </c>
      <c r="P98" s="180" t="s">
        <v>436</v>
      </c>
      <c r="Q98" s="18" t="s">
        <v>436</v>
      </c>
      <c r="R98" s="21" t="str">
        <f ca="1">IF(OR($A98="Pn",$A99="Pn"),"",IF($A98="TOTAL GENERAL",SUM(R$11:R96),IF(AND(H98&lt;&gt;"",$A98&lt;&gt;"Pn"),IF(H98&gt;OFFSET($A$10,MATCH("TOTAL GENERAL",$A$11:$A$100,0),COLUMN(H98)-1),0,OFFSET($A$10,MATCH("TOTAL GENERAL",$A$11:$A$100,0),COLUMN(H98)-1)-H98),"")))</f>
        <v/>
      </c>
      <c r="S98" s="21" t="str">
        <f ca="1">IF(OR($A98="Pn",$A99="Pn"),"",IF(OR($A98="Pn",$A99="Pn"),"",IF($A98="TOTAL GENERAL",SUM(S$11:S96),IF(AND(I98&lt;&gt;"",$A98&lt;&gt;"Pn"),IF(I98&lt;OFFSET($A$10,MATCH("TOTAL GENERAL",$A$11:$A$100,0),COLUMN(I98)-1),0,I98-OFFSET($A$10,MATCH("TOTAL GENERAL",$A$11:$A$100,0),COLUMN(I98)-1)),""))))</f>
        <v/>
      </c>
      <c r="T98" s="21" t="str">
        <f ca="1">IF(OR($A98="Pn",$A99="Pn"),"",IF(OR($A98="Pn",$A99="Pn"),"",IF($A98="TOTAL GENERAL",SUM(T$11:T96),IF(AND(J98&lt;&gt;"",$A98&lt;&gt;"Pn"),IF(J98&gt;OFFSET($A$10,MATCH("TOTAL GENERAL",$A$11:$A$100,0),COLUMN(J98)-1),0,OFFSET($A$10,MATCH("TOTAL GENERAL",$A$11:$A$100,0),COLUMN(J98)-1)-J98),""))))</f>
        <v/>
      </c>
      <c r="U98" s="21" t="str">
        <f ca="1">IF(OR($A98="Pn",$A99="Pn"),"",IF($A98="TOTAL GENERAL",SUM(U$11:U96),IF(AND(K98&lt;&gt;"",$A98&lt;&gt;"Pn"),IF(K98&lt;OFFSET($A$10,MATCH("TOTAL GENERAL",$A$11:$A$100,0),COLUMN(K98)-1),0,K98-OFFSET($A$10,MATCH("TOTAL GENERAL",$A$11:$A$100,0),COLUMN(K98)-1)),"")))</f>
        <v/>
      </c>
      <c r="V98" s="21" t="str">
        <f ca="1">IF(OR($A98="Pn",$A99="Pn"),"",IF(OR($A98="Pn",$A99="Pn"),"",IF($A98="TOTAL GENERAL",SUM(V$11:V96),IF(AND(L98&lt;&gt;"",$A98&lt;&gt;"Pn"),IF(L98&gt;OFFSET($A$10,MATCH("TOTAL GENERAL",$A$11:$A$100,0),COLUMN(L98)-1),0,OFFSET($A$10,MATCH("TOTAL GENERAL",$A$11:$A$100,0),COLUMN(L98)-1)-L98),""))))</f>
        <v/>
      </c>
      <c r="W98" s="21" t="str">
        <f ca="1">IF(OR($A98="Pn",$A99="Pn"),"",IF(OR($A98="Pn",$A99="Pn"),"",IF($A98="TOTAL GENERAL",SUM(W$11:W96),IF(AND(M98&lt;&gt;"",$A98&lt;&gt;"Pn"),IF(M98&lt;OFFSET($A$10,MATCH("TOTAL GENERAL",$A$11:$A$100,0),COLUMN(M98)-1),0,M98-OFFSET($A$10,MATCH("TOTAL GENERAL",$A$11:$A$100,0),COLUMN(M98)-1)),""))))</f>
        <v/>
      </c>
      <c r="X98" s="21" t="str">
        <f ca="1">IF(OR($A98="Pn",$A99="Pn"),"",IF(OR($A98="Pn",$A99="Pn"),"",IF($A98="TOTAL GENERAL",SUM(X$11:X96),IF(AND(N98&lt;&gt;"",$A98&lt;&gt;"Pn"),IF(N98&lt;OFFSET($A$10,MATCH("TOTAL GENERAL",$A$11:$A$100,0),COLUMN(N98)-1),0,N98-OFFSET($A$10,MATCH("TOTAL GENERAL",$A$11:$A$100,0),COLUMN(N98)-1)),""))))</f>
        <v/>
      </c>
      <c r="Y98" s="21" t="str">
        <f ca="1">IF(OR($A98="Pn",$A99="Pn"),"",IF(OR($A98="Pn",$A99="Pn"),"",IF($A98="TOTAL GENERAL",SUM(Y$11:Y96),IF(AND(O98&lt;&gt;"",$A98&lt;&gt;"Pn"),IF(O98&lt;OFFSET($A$10,MATCH("TOTAL GENERAL",$A$11:$A$100,0),COLUMN(O98)-1),0,O98-OFFSET($A$10,MATCH("TOTAL GENERAL",$A$11:$A$100,0),COLUMN(O98)-1)),""))))</f>
        <v/>
      </c>
      <c r="Z98" s="21" t="str">
        <f ca="1">IF(OR($A98="Pn",$A99="Pn"),"",IF($A98="TOTAL GENERAL",SUM(Z$11:Z96),IF(AND(P98&lt;&gt;"",$A98&lt;&gt;"Pn"),IF(P98&gt;OFFSET($A$10,MATCH("TOTAL GENERAL",$A$11:$A$100,0),COLUMN(P98)-1),0,OFFSET($A$10,MATCH("TOTAL GENERAL",$A$11:$A$100,0),COLUMN(P98)-1)-P98),"")))</f>
        <v/>
      </c>
      <c r="AA98" s="21" t="str">
        <f ca="1">IF(OR($A98="Pn",$A99="Pn"),"",IF(OR($A98="Pn",$A99="Pn"),"",IF($A98="TOTAL GENERAL",SUM(AA$11:AA96),IF(AND(Q98&lt;&gt;"",$A98&lt;&gt;"Pn"),IF(Q98&lt;OFFSET($A$10,MATCH("TOTAL GENERAL",$A$11:$A$100,0),COLUMN(Q98)-1),0,Q98-OFFSET($A$10,MATCH("TOTAL GENERAL",$A$11:$A$100,0),COLUMN(Q98)-1)),""))))</f>
        <v/>
      </c>
      <c r="AB98" s="21" t="str">
        <f>IF(OR($A98="Pn",$A99="Pn"),"",IF($A98="TOTAL GENERAL",SUM(AB$11:AB96),IF(AND(H98&lt;&gt;"",$A98&lt;&gt;"Pn"),R98*$D98,"")))</f>
        <v/>
      </c>
      <c r="AC98" s="21" t="str">
        <f>IF(OR($A98="Pn",$A99="Pn"),"",IF($A98="TOTAL GENERAL",SUM(AC$11:AC96),IF(AND(I98&lt;&gt;"",$A98&lt;&gt;"Pn"),S98*$D98,"")))</f>
        <v/>
      </c>
      <c r="AD98" s="21" t="str">
        <f>IF(OR($A98="Pn",$A99="Pn"),"",IF($A98="TOTAL GENERAL",SUM(AD$11:AD96),IF(AND(J98&lt;&gt;"",$A98&lt;&gt;"Pn"),T98*$D98,"")))</f>
        <v/>
      </c>
      <c r="AE98" s="21" t="str">
        <f>IF(OR($A98="Pn",$A99="Pn"),"",IF($A98="TOTAL GENERAL",SUM(AE$11:AE96),IF(AND(K98&lt;&gt;"",$A98&lt;&gt;"Pn"),U98*$D98,"")))</f>
        <v/>
      </c>
      <c r="AF98" s="21" t="str">
        <f>IF(OR($A98="Pn",$A99="Pn"),"",IF($A98="TOTAL GENERAL",SUM(AF$11:AF96),IF(AND(L98&lt;&gt;"",$A98&lt;&gt;"Pn"),V98*$D98,"")))</f>
        <v/>
      </c>
      <c r="AG98" s="21" t="str">
        <f>IF(OR($A98="Pn",$A99="Pn"),"",IF($A98="TOTAL GENERAL",SUM(AG$11:AG96),IF(AND(M98&lt;&gt;"",$A98&lt;&gt;"Pn"),W98*$D98,"")))</f>
        <v/>
      </c>
      <c r="AH98" s="21" t="str">
        <f>IF(OR($A98="Pn",$A99="Pn"),"",IF($A98="TOTAL GENERAL",SUM(AH$11:AH96),IF(AND(N98&lt;&gt;"",$A98&lt;&gt;"Pn"),X98*$D98,"")))</f>
        <v/>
      </c>
      <c r="AI98" s="21" t="str">
        <f>IF(OR($A98="Pn",$A99="Pn"),"",IF($A98="TOTAL GENERAL",SUM(AI$11:AI96),IF(AND(O98&lt;&gt;"",$A98&lt;&gt;"Pn"),Y98*$D98,"")))</f>
        <v/>
      </c>
      <c r="AJ98" s="21" t="str">
        <f>IF(OR($A98="Pn",$A99="Pn"),"",IF($A98="TOTAL GENERAL",SUM(AJ$11:AJ96),IF(AND(P98&lt;&gt;"",$A98&lt;&gt;"Pn"),Z98*$F98,"")))</f>
        <v/>
      </c>
      <c r="AK98" s="21" t="str">
        <f>IF(OR($A98="Pn",$A99="Pn"),"",IF($A98="TOTAL GENERAL",SUM(AK$11:AK96),IF(AND(Q98&lt;&gt;"",$A98&lt;&gt;"Pn"),AA98*$G98,"")))</f>
        <v/>
      </c>
      <c r="AL98" s="19" t="str">
        <f ca="1">IF($A98="TOTAL GENERAL",SUM(AL$11:AL96),IF(AND(R98&lt;&gt;"",$A98&lt;&gt;"Pn"),IF(OFFSET($A$11,MATCH("TOTAL GENERAL",$A$11:$A$100,0)-1,COLUMN(AA98))=0,0,AB98/OFFSET($A$11,MATCH("TOTAL GENERAL",$A$11:$A$100,0)-1,COLUMN(AA98))),""))</f>
        <v/>
      </c>
      <c r="AM98" s="19" t="str">
        <f ca="1">IF($A98="TOTAL GENERAL",SUM(AM$11:AM96),IF(AND(S98&lt;&gt;"",$A98&lt;&gt;"Pn"),IF(OFFSET($A$11,MATCH("TOTAL GENERAL",$A$11:$A$100,0)-1,COLUMN(AB98))=0,0,AC98/OFFSET($A$11,MATCH("TOTAL GENERAL",$A$11:$A$100,0)-1,COLUMN(AB98))),""))</f>
        <v/>
      </c>
      <c r="AN98" s="19" t="str">
        <f ca="1">IF($A98="TOTAL GENERAL",SUM(AN$11:AN96),IF(AND(T98&lt;&gt;"",$A98&lt;&gt;"Pn"),IF(OFFSET($A$11,MATCH("TOTAL GENERAL",$A$11:$A$100,0)-1,COLUMN(AC98))=0,0,AD98/OFFSET($A$11,MATCH("TOTAL GENERAL",$A$11:$A$100,0)-1,COLUMN(AC98))),""))</f>
        <v/>
      </c>
      <c r="AO98" s="19" t="str">
        <f ca="1">IF($A98="TOTAL GENERAL",SUM(AO$11:AO96),IF(AND(U98&lt;&gt;"",$A98&lt;&gt;"Pn"),IF(OFFSET($A$11,MATCH("TOTAL GENERAL",$A$11:$A$100,0)-1,COLUMN(AD98))=0,0,AE98/OFFSET($A$11,MATCH("TOTAL GENERAL",$A$11:$A$100,0)-1,COLUMN(AD98))),""))</f>
        <v/>
      </c>
      <c r="AP98" s="19" t="str">
        <f ca="1">IF($A98="TOTAL GENERAL",SUM(AP$11:AP96),IF(AND(V98&lt;&gt;"",$A98&lt;&gt;"Pn"),IF(OFFSET($A$11,MATCH("TOTAL GENERAL",$A$11:$A$100,0)-1,COLUMN(AE98))=0,0,AF98/OFFSET($A$11,MATCH("TOTAL GENERAL",$A$11:$A$100,0)-1,COLUMN(AE98))),""))</f>
        <v/>
      </c>
      <c r="AQ98" s="19" t="str">
        <f ca="1">IF($A98="TOTAL GENERAL",SUM(AQ$11:AQ96),IF(AND(W98&lt;&gt;"",$A98&lt;&gt;"Pn"),IF(OFFSET($A$11,MATCH("TOTAL GENERAL",$A$11:$A$100,0)-1,COLUMN(AF98))=0,0,AG98/OFFSET($A$11,MATCH("TOTAL GENERAL",$A$11:$A$100,0)-1,COLUMN(AF98))),""))</f>
        <v/>
      </c>
      <c r="AR98" s="19" t="str">
        <f ca="1">IF($A98="TOTAL GENERAL",SUM(AR$11:AR96),IF(AND(X98&lt;&gt;"",$A98&lt;&gt;"Pn"),IF(OFFSET($A$11,MATCH("TOTAL GENERAL",$A$11:$A$100,0)-1,COLUMN(AG98))=0,0,AH98/OFFSET($A$11,MATCH("TOTAL GENERAL",$A$11:$A$100,0)-1,COLUMN(AG98))),""))</f>
        <v/>
      </c>
      <c r="AS98" s="19" t="str">
        <f ca="1">IF($A98="TOTAL GENERAL",SUM(AS$11:AS96),IF(AND(Y98&lt;&gt;"",$A98&lt;&gt;"Pn"),IF(OFFSET($A$11,MATCH("TOTAL GENERAL",$A$11:$A$100,0)-1,COLUMN(AH98))=0,0,AI98/OFFSET($A$11,MATCH("TOTAL GENERAL",$A$11:$A$100,0)-1,COLUMN(AH98))),""))</f>
        <v/>
      </c>
      <c r="AT98" s="19" t="str">
        <f ca="1">IF($A98="TOTAL GENERAL",SUM(AT$11:AT96),IF(AND(Z98&lt;&gt;"",$A98&lt;&gt;"Pn"),IF(OFFSET($A$11,MATCH("TOTAL GENERAL",$A$11:$A$100,0)-1,COLUMN(AI98))=0,0,AJ98/OFFSET($A$11,MATCH("TOTAL GENERAL",$A$11:$A$100,0)-1,COLUMN(AI98))),""))</f>
        <v/>
      </c>
      <c r="AU98" s="19" t="str">
        <f ca="1">IF($A98="TOTAL GENERAL",SUM(AU$11:AU96),IF(AND(AA98&lt;&gt;"",$A98&lt;&gt;"Pn"),IF(OFFSET($A$11,MATCH("TOTAL GENERAL",$A$11:$A$100,0)-1,COLUMN(AJ98))=0,0,AK98/OFFSET($A$11,MATCH("TOTAL GENERAL",$A$11:$A$100,0)-1,COLUMN(AJ98))),""))</f>
        <v/>
      </c>
      <c r="AV98" s="182" t="str">
        <f ca="1">IF(A98="TOTAL GENERAL",SUM(AV$11:AV96),IF(COUNTIF(AL98:AU98,"")&lt;COUNTA($AL$10:$AU$10),(IF(AL98&lt;&gt;"",AL98*OFFSET($A$10,MATCH("Pn",$A$11:$A$100,0),1),0)+IF(AM98&lt;&gt;"",AM98*OFFSET($A$10,MATCH("Pn",$A$11:$A$100,0),2),0)+IF(AN98&lt;&gt;"",AN98*OFFSET($A$10,MATCH("Pn",$A$11:$A$100,0),3),0)+IF(AO98&lt;&gt;"",AO98*OFFSET($A$10,MATCH("Pn",$A$11:$A$100,0),4),0)+IF(AP98&lt;&gt;"",AP98*OFFSET($A$10,MATCH("Pn",$A$11:$A$100,0),5),0)+IF(AQ98&lt;&gt;"",AQ98*OFFSET($A$10,MATCH("Pn",$A$11:$A$100,0),6),0)+IF(AR98&lt;&gt;"",AR98*OFFSET($A$10,MATCH("Pn",$A$11:$A$100,0),7),0)+IF(AS98&lt;&gt;"",AS98*OFFSET($A$10,MATCH("Pn",$A$11:$A$100,0),8),0)+IF(AT98&lt;&gt;"",AT98*OFFSET($A$10,MATCH("Pn",$A$11:$A$100,0),9),0)+IF(AU98&lt;&gt;"",AU98*OFFSET($A$10,MATCH("Pn",$A$11:$A$100,0),10),0))*OFFSET($A$10,MATCH("FC",$A$11:$A$100,0),2),""))</f>
        <v/>
      </c>
      <c r="AW98" s="10" t="str">
        <f ca="1">IF(OR(A98="Pn",A99="Pn"),"",IF(AND(AV98="",H98&lt;&gt;""),-H98,IF(A98="TOTAL GENERAL",SUM(AW$11:AW96),IF(AV98&lt;&gt;"",AV98-C98,""))))</f>
        <v/>
      </c>
    </row>
    <row r="99" spans="1:49" s="4" customFormat="1" x14ac:dyDescent="0.25">
      <c r="A99" s="15" t="s">
        <v>436</v>
      </c>
      <c r="B99" s="15" t="s">
        <v>436</v>
      </c>
      <c r="C99" s="179" t="s">
        <v>436</v>
      </c>
      <c r="D99" s="16" t="s">
        <v>436</v>
      </c>
      <c r="E99" s="9" t="str">
        <f ca="1">IF(AND($A100="Pn",COLUMN(C97)&lt;COUNTIF(PonderacionIndicadores!$A$1:$A$139,"Colon y recto")-1),OFFSET($F$10,0,COLUMN(E155)),IF(AND(A99="Pn",(COUNTIF(PonderacionIndicadores!$A$1:$A$139,"Colon y recto"))&gt;COLUMN(D99)),OFFSET(PonderacionIndicadores!$A$1,MATCH("Colon y recto",PonderacionIndicadores!$A$1:$A$139,0)+COLUMN(D99)-2,3),IF(A99="TOTAL GENERAL",SUM(E$11:E97),IF(D99&lt;&gt;"",D99/OFFSET($A$10,MATCH("TOTAL GENERAL",$A$11:$A$100,0),3),""))))</f>
        <v/>
      </c>
      <c r="F99" s="16" t="s">
        <v>436</v>
      </c>
      <c r="G99" s="16" t="s">
        <v>436</v>
      </c>
      <c r="H99" s="18" t="s">
        <v>436</v>
      </c>
      <c r="I99" s="19" t="s">
        <v>436</v>
      </c>
      <c r="J99" s="18" t="s">
        <v>436</v>
      </c>
      <c r="K99" s="19" t="s">
        <v>436</v>
      </c>
      <c r="L99" s="18" t="s">
        <v>436</v>
      </c>
      <c r="M99" s="19" t="s">
        <v>436</v>
      </c>
      <c r="N99" s="19" t="s">
        <v>436</v>
      </c>
      <c r="O99" s="19" t="s">
        <v>436</v>
      </c>
      <c r="P99" s="180" t="s">
        <v>436</v>
      </c>
      <c r="Q99" s="18" t="s">
        <v>436</v>
      </c>
      <c r="R99" s="21" t="str">
        <f ca="1">IF(OR($A99="Pn",$A100="Pn"),"",IF($A99="TOTAL GENERAL",SUM(R$11:R97),IF(AND(H99&lt;&gt;"",$A99&lt;&gt;"Pn"),IF(H99&gt;OFFSET($A$10,MATCH("TOTAL GENERAL",$A$11:$A$100,0),COLUMN(H99)-1),0,OFFSET($A$10,MATCH("TOTAL GENERAL",$A$11:$A$100,0),COLUMN(H99)-1)-H99),"")))</f>
        <v/>
      </c>
      <c r="S99" s="21" t="str">
        <f ca="1">IF(OR($A99="Pn",$A100="Pn"),"",IF(OR($A99="Pn",$A100="Pn"),"",IF($A99="TOTAL GENERAL",SUM(S$11:S97),IF(AND(I99&lt;&gt;"",$A99&lt;&gt;"Pn"),IF(I99&lt;OFFSET($A$10,MATCH("TOTAL GENERAL",$A$11:$A$100,0),COLUMN(I99)-1),0,I99-OFFSET($A$10,MATCH("TOTAL GENERAL",$A$11:$A$100,0),COLUMN(I99)-1)),""))))</f>
        <v/>
      </c>
      <c r="T99" s="21" t="str">
        <f ca="1">IF(OR($A99="Pn",$A100="Pn"),"",IF(OR($A99="Pn",$A100="Pn"),"",IF($A99="TOTAL GENERAL",SUM(T$11:T97),IF(AND(J99&lt;&gt;"",$A99&lt;&gt;"Pn"),IF(J99&gt;OFFSET($A$10,MATCH("TOTAL GENERAL",$A$11:$A$100,0),COLUMN(J99)-1),0,OFFSET($A$10,MATCH("TOTAL GENERAL",$A$11:$A$100,0),COLUMN(J99)-1)-J99),""))))</f>
        <v/>
      </c>
      <c r="U99" s="21" t="str">
        <f ca="1">IF(OR($A99="Pn",$A100="Pn"),"",IF($A99="TOTAL GENERAL",SUM(U$11:U97),IF(AND(K99&lt;&gt;"",$A99&lt;&gt;"Pn"),IF(K99&lt;OFFSET($A$10,MATCH("TOTAL GENERAL",$A$11:$A$100,0),COLUMN(K99)-1),0,K99-OFFSET($A$10,MATCH("TOTAL GENERAL",$A$11:$A$100,0),COLUMN(K99)-1)),"")))</f>
        <v/>
      </c>
      <c r="V99" s="21" t="str">
        <f ca="1">IF(OR($A99="Pn",$A100="Pn"),"",IF(OR($A99="Pn",$A100="Pn"),"",IF($A99="TOTAL GENERAL",SUM(V$11:V97),IF(AND(L99&lt;&gt;"",$A99&lt;&gt;"Pn"),IF(L99&gt;OFFSET($A$10,MATCH("TOTAL GENERAL",$A$11:$A$100,0),COLUMN(L99)-1),0,OFFSET($A$10,MATCH("TOTAL GENERAL",$A$11:$A$100,0),COLUMN(L99)-1)-L99),""))))</f>
        <v/>
      </c>
      <c r="W99" s="21" t="str">
        <f ca="1">IF(OR($A99="Pn",$A100="Pn"),"",IF(OR($A99="Pn",$A100="Pn"),"",IF($A99="TOTAL GENERAL",SUM(W$11:W97),IF(AND(M99&lt;&gt;"",$A99&lt;&gt;"Pn"),IF(M99&lt;OFFSET($A$10,MATCH("TOTAL GENERAL",$A$11:$A$100,0),COLUMN(M99)-1),0,M99-OFFSET($A$10,MATCH("TOTAL GENERAL",$A$11:$A$100,0),COLUMN(M99)-1)),""))))</f>
        <v/>
      </c>
      <c r="X99" s="21" t="str">
        <f ca="1">IF(OR($A99="Pn",$A100="Pn"),"",IF(OR($A99="Pn",$A100="Pn"),"",IF($A99="TOTAL GENERAL",SUM(X$11:X97),IF(AND(N99&lt;&gt;"",$A99&lt;&gt;"Pn"),IF(N99&lt;OFFSET($A$10,MATCH("TOTAL GENERAL",$A$11:$A$100,0),COLUMN(N99)-1),0,N99-OFFSET($A$10,MATCH("TOTAL GENERAL",$A$11:$A$100,0),COLUMN(N99)-1)),""))))</f>
        <v/>
      </c>
      <c r="Y99" s="21" t="str">
        <f ca="1">IF(OR($A99="Pn",$A100="Pn"),"",IF(OR($A99="Pn",$A100="Pn"),"",IF($A99="TOTAL GENERAL",SUM(Y$11:Y97),IF(AND(O99&lt;&gt;"",$A99&lt;&gt;"Pn"),IF(O99&lt;OFFSET($A$10,MATCH("TOTAL GENERAL",$A$11:$A$100,0),COLUMN(O99)-1),0,O99-OFFSET($A$10,MATCH("TOTAL GENERAL",$A$11:$A$100,0),COLUMN(O99)-1)),""))))</f>
        <v/>
      </c>
      <c r="Z99" s="21" t="str">
        <f ca="1">IF(OR($A99="Pn",$A100="Pn"),"",IF($A99="TOTAL GENERAL",SUM(Z$11:Z97),IF(AND(P99&lt;&gt;"",$A99&lt;&gt;"Pn"),IF(P99&gt;OFFSET($A$10,MATCH("TOTAL GENERAL",$A$11:$A$100,0),COLUMN(P99)-1),0,OFFSET($A$10,MATCH("TOTAL GENERAL",$A$11:$A$100,0),COLUMN(P99)-1)-P99),"")))</f>
        <v/>
      </c>
      <c r="AA99" s="21" t="str">
        <f ca="1">IF(OR($A99="Pn",$A100="Pn"),"",IF(OR($A99="Pn",$A100="Pn"),"",IF($A99="TOTAL GENERAL",SUM(AA$11:AA97),IF(AND(Q99&lt;&gt;"",$A99&lt;&gt;"Pn"),IF(Q99&lt;OFFSET($A$10,MATCH("TOTAL GENERAL",$A$11:$A$100,0),COLUMN(Q99)-1),0,Q99-OFFSET($A$10,MATCH("TOTAL GENERAL",$A$11:$A$100,0),COLUMN(Q99)-1)),""))))</f>
        <v/>
      </c>
      <c r="AB99" s="21" t="str">
        <f>IF(OR($A99="Pn",$A100="Pn"),"",IF($A99="TOTAL GENERAL",SUM(AB$11:AB97),IF(AND(H99&lt;&gt;"",$A99&lt;&gt;"Pn"),R99*$D99,"")))</f>
        <v/>
      </c>
      <c r="AC99" s="21" t="str">
        <f>IF(OR($A99="Pn",$A100="Pn"),"",IF($A99="TOTAL GENERAL",SUM(AC$11:AC97),IF(AND(I99&lt;&gt;"",$A99&lt;&gt;"Pn"),S99*$D99,"")))</f>
        <v/>
      </c>
      <c r="AD99" s="21" t="str">
        <f>IF(OR($A99="Pn",$A100="Pn"),"",IF($A99="TOTAL GENERAL",SUM(AD$11:AD97),IF(AND(J99&lt;&gt;"",$A99&lt;&gt;"Pn"),T99*$D99,"")))</f>
        <v/>
      </c>
      <c r="AE99" s="21" t="str">
        <f>IF(OR($A99="Pn",$A100="Pn"),"",IF($A99="TOTAL GENERAL",SUM(AE$11:AE97),IF(AND(K99&lt;&gt;"",$A99&lt;&gt;"Pn"),U99*$D99,"")))</f>
        <v/>
      </c>
      <c r="AF99" s="21" t="str">
        <f>IF(OR($A99="Pn",$A100="Pn"),"",IF($A99="TOTAL GENERAL",SUM(AF$11:AF97),IF(AND(L99&lt;&gt;"",$A99&lt;&gt;"Pn"),V99*$D99,"")))</f>
        <v/>
      </c>
      <c r="AG99" s="21" t="str">
        <f>IF(OR($A99="Pn",$A100="Pn"),"",IF($A99="TOTAL GENERAL",SUM(AG$11:AG97),IF(AND(M99&lt;&gt;"",$A99&lt;&gt;"Pn"),W99*$D99,"")))</f>
        <v/>
      </c>
      <c r="AH99" s="21" t="str">
        <f>IF(OR($A99="Pn",$A100="Pn"),"",IF($A99="TOTAL GENERAL",SUM(AH$11:AH97),IF(AND(N99&lt;&gt;"",$A99&lt;&gt;"Pn"),X99*$D99,"")))</f>
        <v/>
      </c>
      <c r="AI99" s="21" t="str">
        <f>IF(OR($A99="Pn",$A100="Pn"),"",IF($A99="TOTAL GENERAL",SUM(AI$11:AI97),IF(AND(O99&lt;&gt;"",$A99&lt;&gt;"Pn"),Y99*$D99,"")))</f>
        <v/>
      </c>
      <c r="AJ99" s="21" t="str">
        <f>IF(OR($A99="Pn",$A100="Pn"),"",IF($A99="TOTAL GENERAL",SUM(AJ$11:AJ97),IF(AND(P99&lt;&gt;"",$A99&lt;&gt;"Pn"),Z99*$F99,"")))</f>
        <v/>
      </c>
      <c r="AK99" s="21" t="str">
        <f>IF(OR($A99="Pn",$A100="Pn"),"",IF($A99="TOTAL GENERAL",SUM(AK$11:AK97),IF(AND(Q99&lt;&gt;"",$A99&lt;&gt;"Pn"),AA99*$G99,"")))</f>
        <v/>
      </c>
      <c r="AL99" s="19" t="str">
        <f ca="1">IF($A99="TOTAL GENERAL",SUM(AL$11:AL97),IF(AND(R99&lt;&gt;"",$A99&lt;&gt;"Pn"),IF(OFFSET($A$11,MATCH("TOTAL GENERAL",$A$11:$A$100,0)-1,COLUMN(AA99))=0,0,AB99/OFFSET($A$11,MATCH("TOTAL GENERAL",$A$11:$A$100,0)-1,COLUMN(AA99))),""))</f>
        <v/>
      </c>
      <c r="AM99" s="19" t="str">
        <f ca="1">IF($A99="TOTAL GENERAL",SUM(AM$11:AM97),IF(AND(S99&lt;&gt;"",$A99&lt;&gt;"Pn"),IF(OFFSET($A$11,MATCH("TOTAL GENERAL",$A$11:$A$100,0)-1,COLUMN(AB99))=0,0,AC99/OFFSET($A$11,MATCH("TOTAL GENERAL",$A$11:$A$100,0)-1,COLUMN(AB99))),""))</f>
        <v/>
      </c>
      <c r="AN99" s="19" t="str">
        <f ca="1">IF($A99="TOTAL GENERAL",SUM(AN$11:AN97),IF(AND(T99&lt;&gt;"",$A99&lt;&gt;"Pn"),IF(OFFSET($A$11,MATCH("TOTAL GENERAL",$A$11:$A$100,0)-1,COLUMN(AC99))=0,0,AD99/OFFSET($A$11,MATCH("TOTAL GENERAL",$A$11:$A$100,0)-1,COLUMN(AC99))),""))</f>
        <v/>
      </c>
      <c r="AO99" s="19" t="str">
        <f ca="1">IF($A99="TOTAL GENERAL",SUM(AO$11:AO97),IF(AND(U99&lt;&gt;"",$A99&lt;&gt;"Pn"),IF(OFFSET($A$11,MATCH("TOTAL GENERAL",$A$11:$A$100,0)-1,COLUMN(AD99))=0,0,AE99/OFFSET($A$11,MATCH("TOTAL GENERAL",$A$11:$A$100,0)-1,COLUMN(AD99))),""))</f>
        <v/>
      </c>
      <c r="AP99" s="19" t="str">
        <f ca="1">IF($A99="TOTAL GENERAL",SUM(AP$11:AP97),IF(AND(V99&lt;&gt;"",$A99&lt;&gt;"Pn"),IF(OFFSET($A$11,MATCH("TOTAL GENERAL",$A$11:$A$100,0)-1,COLUMN(AE99))=0,0,AF99/OFFSET($A$11,MATCH("TOTAL GENERAL",$A$11:$A$100,0)-1,COLUMN(AE99))),""))</f>
        <v/>
      </c>
      <c r="AQ99" s="19" t="str">
        <f ca="1">IF($A99="TOTAL GENERAL",SUM(AQ$11:AQ97),IF(AND(W99&lt;&gt;"",$A99&lt;&gt;"Pn"),IF(OFFSET($A$11,MATCH("TOTAL GENERAL",$A$11:$A$100,0)-1,COLUMN(AF99))=0,0,AG99/OFFSET($A$11,MATCH("TOTAL GENERAL",$A$11:$A$100,0)-1,COLUMN(AF99))),""))</f>
        <v/>
      </c>
      <c r="AR99" s="19" t="str">
        <f ca="1">IF($A99="TOTAL GENERAL",SUM(AR$11:AR97),IF(AND(X99&lt;&gt;"",$A99&lt;&gt;"Pn"),IF(OFFSET($A$11,MATCH("TOTAL GENERAL",$A$11:$A$100,0)-1,COLUMN(AG99))=0,0,AH99/OFFSET($A$11,MATCH("TOTAL GENERAL",$A$11:$A$100,0)-1,COLUMN(AG99))),""))</f>
        <v/>
      </c>
      <c r="AS99" s="19" t="str">
        <f ca="1">IF($A99="TOTAL GENERAL",SUM(AS$11:AS97),IF(AND(Y99&lt;&gt;"",$A99&lt;&gt;"Pn"),IF(OFFSET($A$11,MATCH("TOTAL GENERAL",$A$11:$A$100,0)-1,COLUMN(AH99))=0,0,AI99/OFFSET($A$11,MATCH("TOTAL GENERAL",$A$11:$A$100,0)-1,COLUMN(AH99))),""))</f>
        <v/>
      </c>
      <c r="AT99" s="19" t="str">
        <f ca="1">IF($A99="TOTAL GENERAL",SUM(AT$11:AT97),IF(AND(Z99&lt;&gt;"",$A99&lt;&gt;"Pn"),IF(OFFSET($A$11,MATCH("TOTAL GENERAL",$A$11:$A$100,0)-1,COLUMN(AI99))=0,0,AJ99/OFFSET($A$11,MATCH("TOTAL GENERAL",$A$11:$A$100,0)-1,COLUMN(AI99))),""))</f>
        <v/>
      </c>
      <c r="AU99" s="19" t="str">
        <f ca="1">IF($A99="TOTAL GENERAL",SUM(AU$11:AU97),IF(AND(AA99&lt;&gt;"",$A99&lt;&gt;"Pn"),IF(OFFSET($A$11,MATCH("TOTAL GENERAL",$A$11:$A$100,0)-1,COLUMN(AJ99))=0,0,AK99/OFFSET($A$11,MATCH("TOTAL GENERAL",$A$11:$A$100,0)-1,COLUMN(AJ99))),""))</f>
        <v/>
      </c>
      <c r="AV99" s="182" t="str">
        <f ca="1">IF(A99="TOTAL GENERAL",SUM(AV$11:AV97),IF(COUNTIF(AL99:AU99,"")&lt;COUNTA($AL$10:$AU$10),(IF(AL99&lt;&gt;"",AL99*OFFSET($A$10,MATCH("Pn",$A$11:$A$100,0),1),0)+IF(AM99&lt;&gt;"",AM99*OFFSET($A$10,MATCH("Pn",$A$11:$A$100,0),2),0)+IF(AN99&lt;&gt;"",AN99*OFFSET($A$10,MATCH("Pn",$A$11:$A$100,0),3),0)+IF(AO99&lt;&gt;"",AO99*OFFSET($A$10,MATCH("Pn",$A$11:$A$100,0),4),0)+IF(AP99&lt;&gt;"",AP99*OFFSET($A$10,MATCH("Pn",$A$11:$A$100,0),5),0)+IF(AQ99&lt;&gt;"",AQ99*OFFSET($A$10,MATCH("Pn",$A$11:$A$100,0),6),0)+IF(AR99&lt;&gt;"",AR99*OFFSET($A$10,MATCH("Pn",$A$11:$A$100,0),7),0)+IF(AS99&lt;&gt;"",AS99*OFFSET($A$10,MATCH("Pn",$A$11:$A$100,0),8),0)+IF(AT99&lt;&gt;"",AT99*OFFSET($A$10,MATCH("Pn",$A$11:$A$100,0),9),0)+IF(AU99&lt;&gt;"",AU99*OFFSET($A$10,MATCH("Pn",$A$11:$A$100,0),10),0))*OFFSET($A$10,MATCH("FC",$A$11:$A$100,0),2),""))</f>
        <v/>
      </c>
      <c r="AW99" s="10" t="str">
        <f ca="1">IF(OR(A99="Pn",A100="Pn"),"",IF(AND(AV99="",H99&lt;&gt;""),-H99,IF(A99="TOTAL GENERAL",SUM(AW$11:AW97),IF(AV99&lt;&gt;"",AV99-C99,""))))</f>
        <v/>
      </c>
    </row>
    <row r="100" spans="1:49" s="4" customFormat="1" x14ac:dyDescent="0.25">
      <c r="A100" s="15" t="s">
        <v>436</v>
      </c>
      <c r="D100" s="16" t="s">
        <v>436</v>
      </c>
      <c r="E100" s="9" t="str">
        <f ca="1">IF(AND(A100="Pn",(COUNTIF(PonderacionIndicadores!$A$1:$A$139,"Colon y recto")-1)&gt;COLUMN(D100)),OFFSET(PonderacionIndicadores!$A$1,MATCH("Colon y recto",PonderacionIndicadores!$A$1:$A$139,0)+COLUMN(D100)-2,3),IF(A100="TOTAL GENERAL",SUM(E$11:E98),IF(D100&lt;&gt;"",D100/OFFSET($A$10,MATCH("TOTAL GENERAL",$A$11:$A$100,0),3),"")))</f>
        <v/>
      </c>
      <c r="F100" s="16"/>
      <c r="G100" s="16" t="s">
        <v>436</v>
      </c>
      <c r="H100" s="18" t="s">
        <v>436</v>
      </c>
      <c r="I100" s="19" t="s">
        <v>436</v>
      </c>
      <c r="J100" s="18" t="s">
        <v>436</v>
      </c>
      <c r="K100" s="19" t="s">
        <v>436</v>
      </c>
      <c r="L100" s="18" t="s">
        <v>436</v>
      </c>
      <c r="M100" s="19" t="s">
        <v>436</v>
      </c>
      <c r="N100" s="19" t="s">
        <v>436</v>
      </c>
      <c r="O100" s="19" t="s">
        <v>436</v>
      </c>
      <c r="P100" s="180" t="s">
        <v>436</v>
      </c>
      <c r="Q100" s="18" t="s">
        <v>436</v>
      </c>
      <c r="R100" s="21" t="str">
        <f ca="1">IF(OR($A100="Pn",$A101="Pn"),"",IF($A100="TOTAL GENERAL",SUM(R$11:R98),IF(AND(H100&lt;&gt;"",$A100&lt;&gt;"Pn"),IF(H100&gt;OFFSET($A$10,MATCH("TOTAL GENERAL",$A$11:$A$100,0),COLUMN(H100)-1),0,OFFSET($A$10,MATCH("TOTAL GENERAL",$A$11:$A$100,0),COLUMN(H100)-1)-H100),"")))</f>
        <v/>
      </c>
      <c r="S100" s="21" t="str">
        <f ca="1">IF(OR($A100="Pn",$A101="Pn"),"",IF(OR($A100="Pn",$A101="Pn"),"",IF($A100="TOTAL GENERAL",SUM(S$11:S98),IF(AND(I100&lt;&gt;"",$A100&lt;&gt;"Pn"),IF(I100&lt;OFFSET($A$10,MATCH("TOTAL GENERAL",$A$11:$A$100,0),COLUMN(I100)-1),0,I100-OFFSET($A$10,MATCH("TOTAL GENERAL",$A$11:$A$100,0),COLUMN(I100)-1)),""))))</f>
        <v/>
      </c>
      <c r="T100" s="21" t="str">
        <f ca="1">IF(OR($A100="Pn",$A101="Pn"),"",IF(OR($A100="Pn",$A101="Pn"),"",IF($A100="TOTAL GENERAL",SUM(T$11:T98),IF(AND(J100&lt;&gt;"",$A100&lt;&gt;"Pn"),IF(J100&gt;OFFSET($A$10,MATCH("TOTAL GENERAL",$A$11:$A$100,0),COLUMN(J100)-1),0,OFFSET($A$10,MATCH("TOTAL GENERAL",$A$11:$A$100,0),COLUMN(J100)-1)-J100),""))))</f>
        <v/>
      </c>
      <c r="U100" s="21" t="str">
        <f ca="1">IF(OR($A100="Pn",$A101="Pn"),"",IF($A100="TOTAL GENERAL",SUM(U$11:U98),IF(AND(K100&lt;&gt;"",$A100&lt;&gt;"Pn"),IF(K100&lt;OFFSET($A$10,MATCH("TOTAL GENERAL",$A$11:$A$100,0),COLUMN(K100)-1),0,K100-OFFSET($A$10,MATCH("TOTAL GENERAL",$A$11:$A$100,0),COLUMN(K100)-1)),"")))</f>
        <v/>
      </c>
      <c r="V100" s="21" t="str">
        <f ca="1">IF(OR($A100="Pn",$A101="Pn"),"",IF(OR($A100="Pn",$A101="Pn"),"",IF($A100="TOTAL GENERAL",SUM(V$11:V98),IF(AND(L100&lt;&gt;"",$A100&lt;&gt;"Pn"),IF(L100&gt;OFFSET($A$10,MATCH("TOTAL GENERAL",$A$11:$A$100,0),COLUMN(L100)-1),0,OFFSET($A$10,MATCH("TOTAL GENERAL",$A$11:$A$100,0),COLUMN(L100)-1)-L100),""))))</f>
        <v/>
      </c>
      <c r="W100" s="21" t="str">
        <f ca="1">IF(OR($A100="Pn",$A101="Pn"),"",IF(OR($A100="Pn",$A101="Pn"),"",IF($A100="TOTAL GENERAL",SUM(W$11:W98),IF(AND(M100&lt;&gt;"",$A100&lt;&gt;"Pn"),IF(M100&lt;OFFSET($A$10,MATCH("TOTAL GENERAL",$A$11:$A$100,0),COLUMN(M100)-1),0,M100-OFFSET($A$10,MATCH("TOTAL GENERAL",$A$11:$A$100,0),COLUMN(M100)-1)),""))))</f>
        <v/>
      </c>
      <c r="X100" s="21" t="str">
        <f ca="1">IF(OR($A100="Pn",$A101="Pn"),"",IF(OR($A100="Pn",$A101="Pn"),"",IF($A100="TOTAL GENERAL",SUM(X$11:X98),IF(AND(N100&lt;&gt;"",$A100&lt;&gt;"Pn"),IF(N100&lt;OFFSET($A$10,MATCH("TOTAL GENERAL",$A$11:$A$100,0),COLUMN(N100)-1),0,N100-OFFSET($A$10,MATCH("TOTAL GENERAL",$A$11:$A$100,0),COLUMN(N100)-1)),""))))</f>
        <v/>
      </c>
      <c r="Y100" s="21" t="str">
        <f ca="1">IF(OR($A100="Pn",$A101="Pn"),"",IF(OR($A100="Pn",$A101="Pn"),"",IF($A100="TOTAL GENERAL",SUM(Y$11:Y98),IF(AND(O100&lt;&gt;"",$A100&lt;&gt;"Pn"),IF(O100&lt;OFFSET($A$10,MATCH("TOTAL GENERAL",$A$11:$A$100,0),COLUMN(O100)-1),0,O100-OFFSET($A$10,MATCH("TOTAL GENERAL",$A$11:$A$100,0),COLUMN(O100)-1)),""))))</f>
        <v/>
      </c>
      <c r="Z100" s="21" t="str">
        <f ca="1">IF(OR($A100="Pn",$A101="Pn"),"",IF($A100="TOTAL GENERAL",SUM(Z$11:Z98),IF(AND(P100&lt;&gt;"",$A100&lt;&gt;"Pn"),IF(P100&gt;OFFSET($A$10,MATCH("TOTAL GENERAL",$A$11:$A$100,0),COLUMN(P100)-1),0,OFFSET($A$10,MATCH("TOTAL GENERAL",$A$11:$A$100,0),COLUMN(P100)-1)-P100),"")))</f>
        <v/>
      </c>
      <c r="AA100" s="21" t="str">
        <f ca="1">IF(OR($A100="Pn",$A101="Pn"),"",IF(OR($A100="Pn",$A101="Pn"),"",IF($A100="TOTAL GENERAL",SUM(AA$11:AA98),IF(AND(Q100&lt;&gt;"",$A100&lt;&gt;"Pn"),IF(Q100&lt;OFFSET($A$10,MATCH("TOTAL GENERAL",$A$11:$A$100,0),COLUMN(Q100)-1),0,Q100-OFFSET($A$10,MATCH("TOTAL GENERAL",$A$11:$A$100,0),COLUMN(Q100)-1)),""))))</f>
        <v/>
      </c>
      <c r="AB100" s="21" t="str">
        <f>IF(OR($A100="Pn",$A101="Pn"),"",IF($A100="TOTAL GENERAL",SUM(AB$11:AB98),IF(AND(H100&lt;&gt;"",$A100&lt;&gt;"Pn"),R100*$D100,"")))</f>
        <v/>
      </c>
      <c r="AC100" s="21" t="str">
        <f>IF(OR($A100="Pn",$A101="Pn"),"",IF($A100="TOTAL GENERAL",SUM(AC$11:AC98),IF(AND(I100&lt;&gt;"",$A100&lt;&gt;"Pn"),S100*$D100,"")))</f>
        <v/>
      </c>
      <c r="AD100" s="21" t="str">
        <f>IF(OR($A100="Pn",$A101="Pn"),"",IF($A100="TOTAL GENERAL",SUM(AD$11:AD98),IF(AND(J100&lt;&gt;"",$A100&lt;&gt;"Pn"),T100*$D100,"")))</f>
        <v/>
      </c>
      <c r="AE100" s="21" t="str">
        <f>IF(OR($A100="Pn",$A101="Pn"),"",IF($A100="TOTAL GENERAL",SUM(AE$11:AE98),IF(AND(K100&lt;&gt;"",$A100&lt;&gt;"Pn"),U100*$D100,"")))</f>
        <v/>
      </c>
      <c r="AF100" s="21" t="str">
        <f>IF(OR($A100="Pn",$A101="Pn"),"",IF($A100="TOTAL GENERAL",SUM(AF$11:AF98),IF(AND(L100&lt;&gt;"",$A100&lt;&gt;"Pn"),V100*$D100,"")))</f>
        <v/>
      </c>
      <c r="AG100" s="21" t="str">
        <f>IF(OR($A100="Pn",$A101="Pn"),"",IF($A100="TOTAL GENERAL",SUM(AG$11:AG98),IF(AND(M100&lt;&gt;"",$A100&lt;&gt;"Pn"),W100*$D100,"")))</f>
        <v/>
      </c>
      <c r="AH100" s="21" t="str">
        <f>IF(OR($A100="Pn",$A101="Pn"),"",IF($A100="TOTAL GENERAL",SUM(AH$11:AH98),IF(AND(N100&lt;&gt;"",$A100&lt;&gt;"Pn"),X100*$D100,"")))</f>
        <v/>
      </c>
      <c r="AI100" s="21" t="str">
        <f>IF(OR($A100="Pn",$A101="Pn"),"",IF($A100="TOTAL GENERAL",SUM(AI$11:AI98),IF(AND(O100&lt;&gt;"",$A100&lt;&gt;"Pn"),Y100*$D100,"")))</f>
        <v/>
      </c>
      <c r="AJ100" s="21" t="str">
        <f>IF(OR($A100="Pn",$A101="Pn"),"",IF($A100="TOTAL GENERAL",SUM(AJ$11:AJ98),IF(AND(P100&lt;&gt;"",$A100&lt;&gt;"Pn"),Z100*$F100,"")))</f>
        <v/>
      </c>
      <c r="AK100" s="21" t="str">
        <f>IF(OR($A100="Pn",$A101="Pn"),"",IF($A100="TOTAL GENERAL",SUM(AK$11:AK98),IF(AND(Q100&lt;&gt;"",$A100&lt;&gt;"Pn"),AA100*$G100,"")))</f>
        <v/>
      </c>
      <c r="AL100" s="19" t="str">
        <f ca="1">IF($A100="TOTAL GENERAL",SUM(AL$11:AL98),IF(AND(R100&lt;&gt;"",$A100&lt;&gt;"Pn"),IF(OFFSET($A$11,MATCH("TOTAL GENERAL",$A$11:$A$100,0)-1,COLUMN(AA100))=0,0,AB100/OFFSET($A$11,MATCH("TOTAL GENERAL",$A$11:$A$100,0)-1,COLUMN(AA100))),""))</f>
        <v/>
      </c>
      <c r="AM100" s="19" t="str">
        <f ca="1">IF($A100="TOTAL GENERAL",SUM(AM$11:AM98),IF(AND(S100&lt;&gt;"",$A100&lt;&gt;"Pn"),IF(OFFSET($A$11,MATCH("TOTAL GENERAL",$A$11:$A$100,0)-1,COLUMN(AB100))=0,0,AC100/OFFSET($A$11,MATCH("TOTAL GENERAL",$A$11:$A$100,0)-1,COLUMN(AB100))),""))</f>
        <v/>
      </c>
      <c r="AN100" s="19" t="str">
        <f ca="1">IF($A100="TOTAL GENERAL",SUM(AN$11:AN98),IF(AND(T100&lt;&gt;"",$A100&lt;&gt;"Pn"),IF(OFFSET($A$11,MATCH("TOTAL GENERAL",$A$11:$A$100,0)-1,COLUMN(AC100))=0,0,AD100/OFFSET($A$11,MATCH("TOTAL GENERAL",$A$11:$A$100,0)-1,COLUMN(AC100))),""))</f>
        <v/>
      </c>
      <c r="AO100" s="19" t="str">
        <f ca="1">IF($A100="TOTAL GENERAL",SUM(AO$11:AO98),IF(AND(U100&lt;&gt;"",$A100&lt;&gt;"Pn"),IF(OFFSET($A$11,MATCH("TOTAL GENERAL",$A$11:$A$100,0)-1,COLUMN(AD100))=0,0,AE100/OFFSET($A$11,MATCH("TOTAL GENERAL",$A$11:$A$100,0)-1,COLUMN(AD100))),""))</f>
        <v/>
      </c>
      <c r="AP100" s="19" t="str">
        <f ca="1">IF($A100="TOTAL GENERAL",SUM(AP$11:AP98),IF(AND(V100&lt;&gt;"",$A100&lt;&gt;"Pn"),IF(OFFSET($A$11,MATCH("TOTAL GENERAL",$A$11:$A$100,0)-1,COLUMN(AE100))=0,0,AF100/OFFSET($A$11,MATCH("TOTAL GENERAL",$A$11:$A$100,0)-1,COLUMN(AE100))),""))</f>
        <v/>
      </c>
      <c r="AQ100" s="19" t="str">
        <f ca="1">IF($A100="TOTAL GENERAL",SUM(AQ$11:AQ98),IF(AND(W100&lt;&gt;"",$A100&lt;&gt;"Pn"),IF(OFFSET($A$11,MATCH("TOTAL GENERAL",$A$11:$A$100,0)-1,COLUMN(AF100))=0,0,AG100/OFFSET($A$11,MATCH("TOTAL GENERAL",$A$11:$A$100,0)-1,COLUMN(AF100))),""))</f>
        <v/>
      </c>
      <c r="AR100" s="19" t="str">
        <f ca="1">IF($A100="TOTAL GENERAL",SUM(AR$11:AR98),IF(AND(X100&lt;&gt;"",$A100&lt;&gt;"Pn"),IF(OFFSET($A$11,MATCH("TOTAL GENERAL",$A$11:$A$100,0)-1,COLUMN(AG100))=0,0,AH100/OFFSET($A$11,MATCH("TOTAL GENERAL",$A$11:$A$100,0)-1,COLUMN(AG100))),""))</f>
        <v/>
      </c>
      <c r="AS100" s="19" t="str">
        <f ca="1">IF($A100="TOTAL GENERAL",SUM(AS$11:AS98),IF(AND(Y100&lt;&gt;"",$A100&lt;&gt;"Pn"),IF(OFFSET($A$11,MATCH("TOTAL GENERAL",$A$11:$A$100,0)-1,COLUMN(AH100))=0,0,AI100/OFFSET($A$11,MATCH("TOTAL GENERAL",$A$11:$A$100,0)-1,COLUMN(AH100))),""))</f>
        <v/>
      </c>
      <c r="AT100" s="19" t="str">
        <f ca="1">IF($A100="TOTAL GENERAL",SUM(AT$11:AT98),IF(AND(Z100&lt;&gt;"",$A100&lt;&gt;"Pn"),IF(OFFSET($A$11,MATCH("TOTAL GENERAL",$A$11:$A$100,0)-1,COLUMN(AI100))=0,0,AJ100/OFFSET($A$11,MATCH("TOTAL GENERAL",$A$11:$A$100,0)-1,COLUMN(AI100))),""))</f>
        <v/>
      </c>
      <c r="AU100" s="19" t="str">
        <f ca="1">IF($A100="TOTAL GENERAL",SUM(AU$11:AU98),IF(AND(AA100&lt;&gt;"",$A100&lt;&gt;"Pn"),IF(OFFSET($A$11,MATCH("TOTAL GENERAL",$A$11:$A$100,0)-1,COLUMN(AJ100))=0,0,AK100/OFFSET($A$11,MATCH("TOTAL GENERAL",$A$11:$A$100,0)-1,COLUMN(AJ100))),""))</f>
        <v/>
      </c>
      <c r="AV100" s="182" t="str">
        <f ca="1">IF(A100="TOTAL GENERAL",SUM(AV$11:AV98),IF(COUNTIF(AL100:AU100,"")&lt;COUNTA($AL$10:$AU$10),ROUND((IF(AL100&lt;&gt;"",AL100*OFFSET($A$10,MATCH("Pn",$A$11:$A$100,0),1),0)+IF(AM100&lt;&gt;"",AM100*OFFSET($A$10,MATCH("Pn",$A$11:$A$100,0),2),0)+IF(AN100&lt;&gt;"",AN100*OFFSET($A$10,MATCH("Pn",$A$11:$A$100,0),3),0)+IF(AO100&lt;&gt;"",AO100*OFFSET($A$10,MATCH("Pn",$A$11:$A$100,0),4),0)+IF(AP100&lt;&gt;"",AP100*OFFSET($A$10,MATCH("Pn",$A$11:$A$100,0),5),0)+IF(AQ100&lt;&gt;"",AQ100*OFFSET($A$10,MATCH("Pn",$A$11:$A$100,0),6),0)+IF(AR100&lt;&gt;"",AR100*OFFSET($A$10,MATCH("Pn",$A$11:$A$100,0),7),0)+IF(AS100&lt;&gt;"",AS100*OFFSET($A$10,MATCH("Pn",$A$11:$A$100,0),8),0)+IF(AT100&lt;&gt;"",AT100*OFFSET($A$10,MATCH("Pn",$A$11:$A$100,0),9),0)+IF(AU100&lt;&gt;"",AU100*OFFSET($A$10,MATCH("Pn",$A$11:$A$100,0),10),0))*OFFSET($A$10,MATCH("FC",$A$11:$A$100,0),2),2),""))</f>
        <v/>
      </c>
      <c r="AW100" s="10" t="str">
        <f ca="1">IF(OR(A100="Pn",A101="Pn"),"",IF(AND(AV100="",H100&lt;&gt;""),-H100,IF(A100="TOTAL GENERAL",SUM(AW$11:AW98),IF(AV100&lt;&gt;"",AV100-C100,""))))</f>
        <v/>
      </c>
    </row>
    <row r="101" spans="1:49" s="4" customFormat="1" x14ac:dyDescent="0.25">
      <c r="E101" s="5"/>
      <c r="G101" s="6"/>
      <c r="H101" s="6"/>
      <c r="I101" s="6"/>
      <c r="J101" s="6"/>
      <c r="K101" s="6"/>
      <c r="L101" s="6"/>
      <c r="M101" s="6"/>
      <c r="N101" s="6"/>
      <c r="O101" s="6"/>
    </row>
    <row r="102" spans="1:49" s="4" customFormat="1" x14ac:dyDescent="0.25">
      <c r="E102" s="5"/>
      <c r="G102" s="6"/>
      <c r="H102" s="6"/>
      <c r="I102" s="6"/>
      <c r="J102" s="6"/>
      <c r="K102" s="6"/>
      <c r="L102" s="6"/>
      <c r="M102" s="6"/>
      <c r="N102" s="6"/>
      <c r="O102" s="6"/>
    </row>
    <row r="103" spans="1:49" s="4" customFormat="1" x14ac:dyDescent="0.25">
      <c r="E103" s="5"/>
      <c r="G103" s="6"/>
      <c r="H103" s="6"/>
      <c r="I103" s="6"/>
      <c r="J103" s="6"/>
      <c r="K103" s="6"/>
      <c r="L103" s="6"/>
      <c r="M103" s="6"/>
      <c r="N103" s="6"/>
      <c r="O103" s="6"/>
    </row>
    <row r="104" spans="1:49" s="4" customFormat="1" x14ac:dyDescent="0.25">
      <c r="E104" s="5"/>
      <c r="G104" s="6"/>
      <c r="H104" s="6"/>
      <c r="I104" s="6"/>
      <c r="J104" s="6"/>
      <c r="K104" s="6"/>
      <c r="L104" s="6"/>
      <c r="M104" s="6"/>
      <c r="N104" s="6"/>
      <c r="O104" s="6"/>
    </row>
    <row r="105" spans="1:49" s="4" customFormat="1" x14ac:dyDescent="0.25">
      <c r="E105" s="5"/>
      <c r="G105" s="6"/>
      <c r="H105" s="6"/>
      <c r="I105" s="6"/>
      <c r="J105" s="6"/>
      <c r="K105" s="6"/>
      <c r="L105" s="6"/>
      <c r="M105" s="6"/>
      <c r="N105" s="6"/>
      <c r="O105" s="6"/>
    </row>
    <row r="106" spans="1:49" s="4" customFormat="1" x14ac:dyDescent="0.25">
      <c r="E106" s="5"/>
      <c r="G106" s="6"/>
      <c r="H106" s="6"/>
      <c r="I106" s="6"/>
      <c r="J106" s="6"/>
      <c r="K106" s="6"/>
      <c r="L106" s="6"/>
      <c r="M106" s="6"/>
      <c r="N106" s="6"/>
      <c r="O106" s="6"/>
    </row>
    <row r="107" spans="1:49" s="4" customFormat="1" x14ac:dyDescent="0.25">
      <c r="E107" s="5"/>
      <c r="G107" s="6"/>
      <c r="H107" s="6"/>
      <c r="I107" s="6"/>
      <c r="J107" s="6"/>
      <c r="K107" s="6"/>
      <c r="L107" s="6"/>
      <c r="M107" s="6"/>
      <c r="N107" s="6"/>
      <c r="O107" s="6"/>
    </row>
    <row r="108" spans="1:49" s="4" customFormat="1" x14ac:dyDescent="0.25">
      <c r="E108" s="5"/>
      <c r="G108" s="6"/>
      <c r="H108" s="6"/>
      <c r="I108" s="6"/>
      <c r="J108" s="6"/>
      <c r="K108" s="6"/>
      <c r="L108" s="6"/>
      <c r="M108" s="6"/>
      <c r="N108" s="6"/>
      <c r="O108" s="6"/>
    </row>
    <row r="109" spans="1:49" s="4" customFormat="1" x14ac:dyDescent="0.25">
      <c r="E109" s="5"/>
      <c r="G109" s="6"/>
      <c r="H109" s="6"/>
      <c r="I109" s="6"/>
      <c r="J109" s="6"/>
      <c r="K109" s="6"/>
      <c r="L109" s="6"/>
      <c r="M109" s="6"/>
      <c r="N109" s="6"/>
      <c r="O109" s="6"/>
    </row>
    <row r="110" spans="1:49" s="4" customFormat="1" x14ac:dyDescent="0.25">
      <c r="E110" s="5"/>
      <c r="G110" s="6"/>
      <c r="H110" s="6"/>
      <c r="I110" s="6"/>
      <c r="J110" s="6"/>
      <c r="K110" s="6"/>
      <c r="L110" s="6"/>
      <c r="M110" s="6"/>
      <c r="N110" s="6"/>
      <c r="O110" s="6"/>
    </row>
    <row r="111" spans="1:49" s="4" customFormat="1" x14ac:dyDescent="0.25">
      <c r="E111" s="5"/>
      <c r="G111" s="6"/>
      <c r="H111" s="6"/>
      <c r="I111" s="6"/>
      <c r="J111" s="6"/>
      <c r="K111" s="6"/>
      <c r="L111" s="6"/>
      <c r="M111" s="6"/>
      <c r="N111" s="6"/>
      <c r="O111" s="6"/>
    </row>
    <row r="112" spans="1:49" s="4" customFormat="1" x14ac:dyDescent="0.25">
      <c r="E112" s="5"/>
      <c r="G112" s="6"/>
      <c r="H112" s="6"/>
      <c r="I112" s="6"/>
      <c r="J112" s="6"/>
      <c r="K112" s="6"/>
      <c r="L112" s="6"/>
      <c r="M112" s="6"/>
      <c r="N112" s="6"/>
      <c r="O112" s="6"/>
    </row>
    <row r="113" spans="5:15" s="4" customFormat="1" x14ac:dyDescent="0.25">
      <c r="E113" s="5"/>
      <c r="G113" s="6"/>
      <c r="H113" s="6"/>
      <c r="I113" s="6"/>
      <c r="J113" s="6"/>
      <c r="K113" s="6"/>
      <c r="L113" s="6"/>
      <c r="M113" s="6"/>
      <c r="N113" s="6"/>
      <c r="O113" s="6"/>
    </row>
    <row r="114" spans="5:15" s="4" customFormat="1" x14ac:dyDescent="0.25">
      <c r="E114" s="5"/>
      <c r="G114" s="6"/>
      <c r="H114" s="6"/>
      <c r="I114" s="6"/>
      <c r="J114" s="6"/>
      <c r="K114" s="6"/>
      <c r="L114" s="6"/>
      <c r="M114" s="6"/>
      <c r="N114" s="6"/>
      <c r="O114" s="6"/>
    </row>
    <row r="115" spans="5:15" s="4" customFormat="1" x14ac:dyDescent="0.25">
      <c r="E115" s="5"/>
      <c r="G115" s="6"/>
      <c r="H115" s="6"/>
      <c r="I115" s="6"/>
      <c r="J115" s="6"/>
      <c r="K115" s="6"/>
      <c r="L115" s="6"/>
      <c r="M115" s="6"/>
      <c r="N115" s="6"/>
      <c r="O115" s="6"/>
    </row>
    <row r="116" spans="5:15" s="4" customFormat="1" x14ac:dyDescent="0.25">
      <c r="E116" s="5"/>
      <c r="G116" s="6"/>
      <c r="H116" s="6"/>
      <c r="I116" s="6"/>
      <c r="J116" s="6"/>
      <c r="K116" s="6"/>
      <c r="L116" s="6"/>
      <c r="M116" s="6"/>
      <c r="N116" s="6"/>
      <c r="O116" s="6"/>
    </row>
    <row r="117" spans="5:15" s="4" customFormat="1" x14ac:dyDescent="0.25">
      <c r="E117" s="5"/>
      <c r="G117" s="6"/>
      <c r="H117" s="6"/>
      <c r="I117" s="6"/>
      <c r="J117" s="6"/>
      <c r="K117" s="6"/>
      <c r="L117" s="6"/>
      <c r="M117" s="6"/>
      <c r="N117" s="6"/>
      <c r="O117" s="6"/>
    </row>
    <row r="118" spans="5:15" s="4" customFormat="1" x14ac:dyDescent="0.25">
      <c r="E118" s="5"/>
      <c r="G118" s="6"/>
      <c r="H118" s="6"/>
      <c r="I118" s="6"/>
      <c r="J118" s="6"/>
      <c r="K118" s="6"/>
      <c r="L118" s="6"/>
      <c r="M118" s="6"/>
      <c r="N118" s="6"/>
      <c r="O118" s="6"/>
    </row>
    <row r="119" spans="5:15" s="4" customFormat="1" x14ac:dyDescent="0.25">
      <c r="E119" s="5"/>
      <c r="G119" s="6"/>
      <c r="H119" s="6"/>
      <c r="I119" s="6"/>
      <c r="J119" s="6"/>
      <c r="K119" s="6"/>
      <c r="L119" s="6"/>
      <c r="M119" s="6"/>
      <c r="N119" s="6"/>
      <c r="O119" s="6"/>
    </row>
    <row r="120" spans="5:15" s="4" customFormat="1" x14ac:dyDescent="0.25">
      <c r="E120" s="5"/>
      <c r="G120" s="6"/>
      <c r="H120" s="6"/>
      <c r="I120" s="6"/>
      <c r="J120" s="6"/>
      <c r="K120" s="6"/>
      <c r="L120" s="6"/>
      <c r="M120" s="6"/>
      <c r="N120" s="6"/>
      <c r="O120" s="6"/>
    </row>
    <row r="121" spans="5:15" s="4" customFormat="1" x14ac:dyDescent="0.25">
      <c r="E121" s="5"/>
      <c r="G121" s="6"/>
      <c r="H121" s="6"/>
      <c r="I121" s="6"/>
      <c r="J121" s="6"/>
      <c r="K121" s="6"/>
      <c r="L121" s="6"/>
      <c r="M121" s="6"/>
      <c r="N121" s="6"/>
      <c r="O121" s="6"/>
    </row>
    <row r="122" spans="5:15" s="4" customFormat="1" x14ac:dyDescent="0.25">
      <c r="E122" s="5"/>
      <c r="G122" s="6"/>
      <c r="H122" s="6"/>
      <c r="I122" s="6"/>
      <c r="J122" s="6"/>
      <c r="K122" s="6"/>
      <c r="L122" s="6"/>
      <c r="M122" s="6"/>
      <c r="N122" s="6"/>
      <c r="O122" s="6"/>
    </row>
    <row r="123" spans="5:15" s="4" customFormat="1" x14ac:dyDescent="0.25">
      <c r="E123" s="5"/>
      <c r="G123" s="6"/>
      <c r="H123" s="6"/>
      <c r="I123" s="6"/>
      <c r="J123" s="6"/>
      <c r="K123" s="6"/>
      <c r="L123" s="6"/>
      <c r="M123" s="6"/>
      <c r="N123" s="6"/>
      <c r="O123" s="6"/>
    </row>
    <row r="124" spans="5:15" s="4" customFormat="1" x14ac:dyDescent="0.25">
      <c r="E124" s="5"/>
      <c r="G124" s="6"/>
      <c r="H124" s="6"/>
      <c r="I124" s="6"/>
      <c r="J124" s="6"/>
      <c r="K124" s="6"/>
      <c r="L124" s="6"/>
      <c r="M124" s="6"/>
      <c r="N124" s="6"/>
      <c r="O124" s="6"/>
    </row>
    <row r="125" spans="5:15" s="4" customFormat="1" x14ac:dyDescent="0.25">
      <c r="E125" s="5"/>
      <c r="G125" s="6"/>
      <c r="H125" s="6"/>
      <c r="I125" s="6"/>
      <c r="J125" s="6"/>
      <c r="K125" s="6"/>
      <c r="L125" s="6"/>
      <c r="M125" s="6"/>
      <c r="N125" s="6"/>
      <c r="O125" s="6"/>
    </row>
    <row r="126" spans="5:15" s="4" customFormat="1" x14ac:dyDescent="0.25">
      <c r="E126" s="5"/>
      <c r="G126" s="6"/>
      <c r="H126" s="6"/>
      <c r="I126" s="6"/>
      <c r="J126" s="6"/>
      <c r="K126" s="6"/>
      <c r="L126" s="6"/>
      <c r="M126" s="6"/>
      <c r="N126" s="6"/>
      <c r="O126" s="6"/>
    </row>
    <row r="127" spans="5:15" s="4" customFormat="1" x14ac:dyDescent="0.25">
      <c r="E127" s="5"/>
      <c r="G127" s="6"/>
      <c r="H127" s="6"/>
      <c r="I127" s="6"/>
      <c r="J127" s="6"/>
      <c r="K127" s="6"/>
      <c r="L127" s="6"/>
      <c r="M127" s="6"/>
      <c r="N127" s="6"/>
      <c r="O127" s="6"/>
    </row>
    <row r="128" spans="5:15" s="4" customFormat="1" x14ac:dyDescent="0.25">
      <c r="E128" s="5"/>
      <c r="G128" s="6"/>
      <c r="H128" s="6"/>
      <c r="I128" s="6"/>
      <c r="J128" s="6"/>
      <c r="K128" s="6"/>
      <c r="L128" s="6"/>
      <c r="M128" s="6"/>
      <c r="N128" s="6"/>
      <c r="O128" s="6"/>
    </row>
    <row r="129" spans="5:15" s="4" customFormat="1" x14ac:dyDescent="0.25">
      <c r="E129" s="5"/>
      <c r="G129" s="6"/>
      <c r="H129" s="6"/>
      <c r="I129" s="6"/>
      <c r="J129" s="6"/>
      <c r="K129" s="6"/>
      <c r="L129" s="6"/>
      <c r="M129" s="6"/>
      <c r="N129" s="6"/>
      <c r="O129" s="6"/>
    </row>
    <row r="130" spans="5:15" s="4" customFormat="1" x14ac:dyDescent="0.25">
      <c r="E130" s="5"/>
      <c r="G130" s="6"/>
      <c r="H130" s="6"/>
      <c r="I130" s="6"/>
      <c r="J130" s="6"/>
      <c r="K130" s="6"/>
      <c r="L130" s="6"/>
      <c r="M130" s="6"/>
      <c r="N130" s="6"/>
      <c r="O130" s="6"/>
    </row>
    <row r="131" spans="5:15" s="4" customFormat="1" x14ac:dyDescent="0.25">
      <c r="E131" s="5"/>
      <c r="G131" s="6"/>
      <c r="H131" s="6"/>
      <c r="I131" s="6"/>
      <c r="J131" s="6"/>
      <c r="K131" s="6"/>
      <c r="L131" s="6"/>
      <c r="M131" s="6"/>
      <c r="N131" s="6"/>
      <c r="O131" s="6"/>
    </row>
    <row r="132" spans="5:15" s="4" customFormat="1" x14ac:dyDescent="0.25">
      <c r="E132" s="5"/>
      <c r="G132" s="6"/>
      <c r="H132" s="6"/>
      <c r="I132" s="6"/>
      <c r="J132" s="6"/>
      <c r="K132" s="6"/>
      <c r="L132" s="6"/>
      <c r="M132" s="6"/>
      <c r="N132" s="6"/>
      <c r="O132" s="6"/>
    </row>
    <row r="133" spans="5:15" s="4" customFormat="1" x14ac:dyDescent="0.25">
      <c r="E133" s="5"/>
      <c r="G133" s="6"/>
      <c r="H133" s="6"/>
      <c r="I133" s="6"/>
      <c r="J133" s="6"/>
      <c r="K133" s="6"/>
      <c r="L133" s="6"/>
      <c r="M133" s="6"/>
      <c r="N133" s="6"/>
      <c r="O133" s="6"/>
    </row>
    <row r="134" spans="5:15" s="4" customFormat="1" x14ac:dyDescent="0.25">
      <c r="E134" s="5"/>
      <c r="G134" s="6"/>
      <c r="H134" s="6"/>
      <c r="I134" s="6"/>
      <c r="J134" s="6"/>
      <c r="K134" s="6"/>
      <c r="L134" s="6"/>
      <c r="M134" s="6"/>
      <c r="N134" s="6"/>
      <c r="O134" s="6"/>
    </row>
    <row r="135" spans="5:15" s="4" customFormat="1" x14ac:dyDescent="0.25">
      <c r="E135" s="5"/>
      <c r="G135" s="6"/>
      <c r="H135" s="6"/>
      <c r="I135" s="6"/>
      <c r="J135" s="6"/>
      <c r="K135" s="6"/>
      <c r="L135" s="6"/>
      <c r="M135" s="6"/>
      <c r="N135" s="6"/>
      <c r="O135" s="6"/>
    </row>
    <row r="136" spans="5:15" s="4" customFormat="1" x14ac:dyDescent="0.25">
      <c r="E136" s="5"/>
      <c r="G136" s="6"/>
      <c r="H136" s="6"/>
      <c r="I136" s="6"/>
      <c r="J136" s="6"/>
      <c r="K136" s="6"/>
      <c r="L136" s="6"/>
      <c r="M136" s="6"/>
      <c r="N136" s="6"/>
      <c r="O136" s="6"/>
    </row>
    <row r="137" spans="5:15" s="4" customFormat="1" x14ac:dyDescent="0.25">
      <c r="E137" s="5"/>
      <c r="G137" s="6"/>
      <c r="H137" s="6"/>
      <c r="I137" s="6"/>
      <c r="J137" s="6"/>
      <c r="K137" s="6"/>
      <c r="L137" s="6"/>
      <c r="M137" s="6"/>
      <c r="N137" s="6"/>
      <c r="O137" s="6"/>
    </row>
    <row r="138" spans="5:15" s="4" customFormat="1" x14ac:dyDescent="0.25">
      <c r="E138" s="5"/>
      <c r="G138" s="6"/>
      <c r="H138" s="6"/>
      <c r="I138" s="6"/>
      <c r="J138" s="6"/>
      <c r="K138" s="6"/>
      <c r="L138" s="6"/>
      <c r="M138" s="6"/>
      <c r="N138" s="6"/>
      <c r="O138" s="6"/>
    </row>
    <row r="139" spans="5:15" s="4" customFormat="1" x14ac:dyDescent="0.25">
      <c r="E139" s="5"/>
      <c r="G139" s="6"/>
      <c r="H139" s="6"/>
      <c r="I139" s="6"/>
      <c r="J139" s="6"/>
      <c r="K139" s="6"/>
      <c r="L139" s="6"/>
      <c r="M139" s="6"/>
      <c r="N139" s="6"/>
      <c r="O139" s="6"/>
    </row>
    <row r="140" spans="5:15" s="4" customFormat="1" x14ac:dyDescent="0.25">
      <c r="E140" s="5"/>
      <c r="G140" s="6"/>
      <c r="H140" s="6"/>
      <c r="I140" s="6"/>
      <c r="J140" s="6"/>
      <c r="K140" s="6"/>
      <c r="L140" s="6"/>
      <c r="M140" s="6"/>
      <c r="N140" s="6"/>
      <c r="O140" s="6"/>
    </row>
    <row r="141" spans="5:15" s="4" customFormat="1" x14ac:dyDescent="0.25">
      <c r="E141" s="5"/>
      <c r="G141" s="6"/>
      <c r="H141" s="6"/>
      <c r="I141" s="6"/>
      <c r="J141" s="6"/>
      <c r="K141" s="6"/>
      <c r="L141" s="6"/>
      <c r="M141" s="6"/>
      <c r="N141" s="6"/>
      <c r="O141" s="6"/>
    </row>
    <row r="142" spans="5:15" s="4" customFormat="1" x14ac:dyDescent="0.25">
      <c r="E142" s="5"/>
      <c r="G142" s="6"/>
      <c r="H142" s="6"/>
      <c r="I142" s="6"/>
      <c r="J142" s="6"/>
      <c r="K142" s="6"/>
      <c r="L142" s="6"/>
      <c r="M142" s="6"/>
      <c r="N142" s="6"/>
      <c r="O142" s="6"/>
    </row>
    <row r="143" spans="5:15" s="4" customFormat="1" x14ac:dyDescent="0.25">
      <c r="E143" s="5"/>
      <c r="G143" s="6"/>
      <c r="H143" s="6"/>
      <c r="I143" s="6"/>
      <c r="J143" s="6"/>
      <c r="K143" s="6"/>
      <c r="L143" s="6"/>
      <c r="M143" s="6"/>
      <c r="N143" s="6"/>
      <c r="O143" s="6"/>
    </row>
    <row r="144" spans="5:15" s="4" customFormat="1" x14ac:dyDescent="0.25">
      <c r="E144" s="5"/>
      <c r="G144" s="6"/>
      <c r="H144" s="6"/>
      <c r="I144" s="6"/>
      <c r="J144" s="6"/>
      <c r="K144" s="6"/>
      <c r="L144" s="6"/>
      <c r="M144" s="6"/>
      <c r="N144" s="6"/>
      <c r="O144" s="6"/>
    </row>
    <row r="145" spans="5:15" s="4" customFormat="1" x14ac:dyDescent="0.25">
      <c r="E145" s="5"/>
      <c r="G145" s="6"/>
      <c r="H145" s="6"/>
      <c r="I145" s="6"/>
      <c r="J145" s="6"/>
      <c r="K145" s="6"/>
      <c r="L145" s="6"/>
      <c r="M145" s="6"/>
      <c r="N145" s="6"/>
      <c r="O145" s="6"/>
    </row>
    <row r="146" spans="5:15" s="4" customFormat="1" x14ac:dyDescent="0.25">
      <c r="E146" s="5"/>
      <c r="G146" s="6"/>
      <c r="H146" s="6"/>
      <c r="I146" s="6"/>
      <c r="J146" s="6"/>
      <c r="K146" s="6"/>
      <c r="L146" s="6"/>
      <c r="M146" s="6"/>
      <c r="N146" s="6"/>
      <c r="O146" s="6"/>
    </row>
    <row r="147" spans="5:15" s="4" customFormat="1" x14ac:dyDescent="0.25">
      <c r="E147" s="5"/>
      <c r="G147" s="6"/>
      <c r="H147" s="6"/>
      <c r="I147" s="6"/>
      <c r="J147" s="6"/>
      <c r="K147" s="6"/>
      <c r="L147" s="6"/>
      <c r="M147" s="6"/>
      <c r="N147" s="6"/>
      <c r="O147" s="6"/>
    </row>
    <row r="148" spans="5:15" s="4" customFormat="1" x14ac:dyDescent="0.25">
      <c r="E148" s="5"/>
      <c r="G148" s="6"/>
      <c r="H148" s="6"/>
      <c r="I148" s="6"/>
      <c r="J148" s="6"/>
      <c r="K148" s="6"/>
      <c r="L148" s="6"/>
      <c r="M148" s="6"/>
      <c r="N148" s="6"/>
      <c r="O148" s="6"/>
    </row>
    <row r="149" spans="5:15" s="4" customFormat="1" x14ac:dyDescent="0.25">
      <c r="E149" s="5"/>
      <c r="G149" s="6"/>
      <c r="H149" s="6"/>
      <c r="I149" s="6"/>
      <c r="J149" s="6"/>
      <c r="K149" s="6"/>
      <c r="L149" s="6"/>
      <c r="M149" s="6"/>
      <c r="N149" s="6"/>
      <c r="O149" s="6"/>
    </row>
    <row r="150" spans="5:15" s="4" customFormat="1" x14ac:dyDescent="0.25">
      <c r="E150" s="5"/>
      <c r="G150" s="6"/>
      <c r="H150" s="6"/>
      <c r="I150" s="6"/>
      <c r="J150" s="6"/>
      <c r="K150" s="6"/>
      <c r="L150" s="6"/>
      <c r="M150" s="6"/>
      <c r="N150" s="6"/>
      <c r="O150" s="6"/>
    </row>
    <row r="151" spans="5:15" s="4" customFormat="1" x14ac:dyDescent="0.25">
      <c r="E151" s="5"/>
      <c r="G151" s="6"/>
      <c r="H151" s="6"/>
      <c r="I151" s="6"/>
      <c r="J151" s="6"/>
      <c r="K151" s="6"/>
      <c r="L151" s="6"/>
      <c r="M151" s="6"/>
      <c r="N151" s="6"/>
      <c r="O151" s="6"/>
    </row>
    <row r="152" spans="5:15" s="4" customFormat="1" x14ac:dyDescent="0.25">
      <c r="E152" s="5"/>
      <c r="G152" s="6"/>
      <c r="H152" s="6"/>
      <c r="I152" s="6"/>
      <c r="J152" s="6"/>
      <c r="K152" s="6"/>
      <c r="L152" s="6"/>
      <c r="M152" s="6"/>
      <c r="N152" s="6"/>
      <c r="O152" s="6"/>
    </row>
    <row r="153" spans="5:15" s="4" customFormat="1" x14ac:dyDescent="0.25">
      <c r="E153" s="5"/>
      <c r="G153" s="6"/>
      <c r="H153" s="6"/>
      <c r="I153" s="6"/>
      <c r="J153" s="6"/>
      <c r="K153" s="6"/>
      <c r="L153" s="6"/>
      <c r="M153" s="6"/>
      <c r="N153" s="6"/>
      <c r="O153" s="6"/>
    </row>
    <row r="154" spans="5:15" s="4" customFormat="1" x14ac:dyDescent="0.25">
      <c r="E154" s="5"/>
      <c r="G154" s="6"/>
      <c r="H154" s="6"/>
      <c r="I154" s="6"/>
      <c r="J154" s="6"/>
      <c r="K154" s="6"/>
      <c r="L154" s="6"/>
      <c r="M154" s="6"/>
      <c r="N154" s="6"/>
      <c r="O154" s="6"/>
    </row>
    <row r="155" spans="5:15" s="4" customFormat="1" x14ac:dyDescent="0.25">
      <c r="E155" s="5"/>
      <c r="G155" s="6"/>
      <c r="H155" s="6"/>
      <c r="I155" s="6"/>
      <c r="J155" s="6"/>
      <c r="K155" s="6"/>
      <c r="L155" s="6"/>
      <c r="M155" s="6"/>
      <c r="N155" s="6"/>
      <c r="O155" s="6"/>
    </row>
    <row r="156" spans="5:15" s="4" customFormat="1" x14ac:dyDescent="0.25">
      <c r="E156" s="5"/>
      <c r="G156" s="6"/>
      <c r="H156" s="6"/>
      <c r="I156" s="6"/>
      <c r="J156" s="6"/>
      <c r="K156" s="6"/>
      <c r="L156" s="6"/>
      <c r="M156" s="6"/>
      <c r="N156" s="6"/>
      <c r="O156" s="6"/>
    </row>
    <row r="157" spans="5:15" s="4" customFormat="1" x14ac:dyDescent="0.25">
      <c r="E157" s="5"/>
      <c r="G157" s="6"/>
      <c r="H157" s="6"/>
      <c r="I157" s="6"/>
      <c r="J157" s="6"/>
      <c r="K157" s="6"/>
      <c r="L157" s="6"/>
      <c r="M157" s="6"/>
      <c r="N157" s="6"/>
      <c r="O157" s="6"/>
    </row>
    <row r="158" spans="5:15" s="4" customFormat="1" x14ac:dyDescent="0.25">
      <c r="E158" s="5"/>
      <c r="G158" s="6"/>
      <c r="H158" s="6"/>
      <c r="I158" s="6"/>
      <c r="J158" s="6"/>
      <c r="K158" s="6"/>
      <c r="L158" s="6"/>
      <c r="M158" s="6"/>
      <c r="N158" s="6"/>
      <c r="O158" s="6"/>
    </row>
    <row r="159" spans="5:15" s="4" customFormat="1" x14ac:dyDescent="0.25">
      <c r="E159" s="5"/>
      <c r="G159" s="6"/>
      <c r="H159" s="6"/>
      <c r="I159" s="6"/>
      <c r="J159" s="6"/>
      <c r="K159" s="6"/>
      <c r="L159" s="6"/>
      <c r="M159" s="6"/>
      <c r="N159" s="6"/>
      <c r="O159" s="6"/>
    </row>
    <row r="160" spans="5:15" s="4" customFormat="1" x14ac:dyDescent="0.25">
      <c r="E160" s="5"/>
      <c r="G160" s="6"/>
      <c r="H160" s="6"/>
      <c r="I160" s="6"/>
      <c r="J160" s="6"/>
      <c r="K160" s="6"/>
      <c r="L160" s="6"/>
      <c r="M160" s="6"/>
      <c r="N160" s="6"/>
      <c r="O160" s="6"/>
    </row>
    <row r="161" spans="5:15" s="4" customFormat="1" x14ac:dyDescent="0.25">
      <c r="E161" s="5"/>
      <c r="G161" s="6"/>
      <c r="H161" s="6"/>
      <c r="I161" s="6"/>
      <c r="J161" s="6"/>
      <c r="K161" s="6"/>
      <c r="L161" s="6"/>
      <c r="M161" s="6"/>
      <c r="N161" s="6"/>
      <c r="O161" s="6"/>
    </row>
    <row r="162" spans="5:15" s="4" customFormat="1" x14ac:dyDescent="0.25">
      <c r="E162" s="5"/>
      <c r="G162" s="6"/>
      <c r="H162" s="6"/>
      <c r="I162" s="6"/>
      <c r="J162" s="6"/>
      <c r="K162" s="6"/>
      <c r="L162" s="6"/>
      <c r="M162" s="6"/>
      <c r="N162" s="6"/>
      <c r="O162" s="6"/>
    </row>
    <row r="163" spans="5:15" s="4" customFormat="1" x14ac:dyDescent="0.25">
      <c r="E163" s="5"/>
      <c r="G163" s="6"/>
      <c r="H163" s="6"/>
      <c r="I163" s="6"/>
      <c r="J163" s="6"/>
      <c r="K163" s="6"/>
      <c r="L163" s="6"/>
      <c r="M163" s="6"/>
      <c r="N163" s="6"/>
      <c r="O163" s="6"/>
    </row>
    <row r="164" spans="5:15" s="4" customFormat="1" x14ac:dyDescent="0.25">
      <c r="E164" s="5"/>
      <c r="G164" s="6"/>
      <c r="H164" s="6"/>
      <c r="I164" s="6"/>
      <c r="J164" s="6"/>
      <c r="K164" s="6"/>
      <c r="L164" s="6"/>
      <c r="M164" s="6"/>
      <c r="N164" s="6"/>
      <c r="O164" s="6"/>
    </row>
    <row r="165" spans="5:15" s="4" customFormat="1" x14ac:dyDescent="0.25">
      <c r="E165" s="5"/>
      <c r="G165" s="6"/>
      <c r="H165" s="6"/>
      <c r="I165" s="6"/>
      <c r="J165" s="6"/>
      <c r="K165" s="6"/>
      <c r="L165" s="6"/>
      <c r="M165" s="6"/>
      <c r="N165" s="6"/>
      <c r="O165" s="6"/>
    </row>
    <row r="166" spans="5:15" s="4" customFormat="1" x14ac:dyDescent="0.25">
      <c r="E166" s="5"/>
      <c r="G166" s="6"/>
      <c r="H166" s="6"/>
      <c r="I166" s="6"/>
      <c r="J166" s="6"/>
      <c r="K166" s="6"/>
      <c r="L166" s="6"/>
      <c r="M166" s="6"/>
      <c r="N166" s="6"/>
      <c r="O166" s="6"/>
    </row>
    <row r="167" spans="5:15" s="4" customFormat="1" x14ac:dyDescent="0.25">
      <c r="E167" s="5"/>
      <c r="G167" s="6"/>
      <c r="H167" s="6"/>
      <c r="I167" s="6"/>
      <c r="J167" s="6"/>
      <c r="K167" s="6"/>
      <c r="L167" s="6"/>
      <c r="M167" s="6"/>
      <c r="N167" s="6"/>
      <c r="O167" s="6"/>
    </row>
    <row r="168" spans="5:15" s="4" customFormat="1" x14ac:dyDescent="0.25">
      <c r="E168" s="5"/>
      <c r="G168" s="6"/>
      <c r="H168" s="6"/>
      <c r="I168" s="6"/>
      <c r="J168" s="6"/>
      <c r="K168" s="6"/>
      <c r="L168" s="6"/>
      <c r="M168" s="6"/>
      <c r="N168" s="6"/>
      <c r="O168" s="6"/>
    </row>
    <row r="169" spans="5:15" s="4" customFormat="1" x14ac:dyDescent="0.25">
      <c r="E169" s="5"/>
      <c r="G169" s="6"/>
      <c r="H169" s="6"/>
      <c r="I169" s="6"/>
      <c r="J169" s="6"/>
      <c r="K169" s="6"/>
      <c r="L169" s="6"/>
      <c r="M169" s="6"/>
      <c r="N169" s="6"/>
      <c r="O169" s="6"/>
    </row>
    <row r="170" spans="5:15" s="4" customFormat="1" x14ac:dyDescent="0.25">
      <c r="E170" s="5"/>
      <c r="G170" s="6"/>
      <c r="H170" s="6"/>
      <c r="I170" s="6"/>
      <c r="J170" s="6"/>
      <c r="K170" s="6"/>
      <c r="L170" s="6"/>
      <c r="M170" s="6"/>
      <c r="N170" s="6"/>
      <c r="O170" s="6"/>
    </row>
    <row r="171" spans="5:15" s="4" customFormat="1" x14ac:dyDescent="0.25">
      <c r="E171" s="5"/>
      <c r="G171" s="6"/>
      <c r="H171" s="6"/>
      <c r="I171" s="6"/>
      <c r="J171" s="6"/>
      <c r="K171" s="6"/>
      <c r="L171" s="6"/>
      <c r="M171" s="6"/>
      <c r="N171" s="6"/>
      <c r="O171" s="6"/>
    </row>
    <row r="172" spans="5:15" s="4" customFormat="1" x14ac:dyDescent="0.25">
      <c r="E172" s="5"/>
      <c r="G172" s="6"/>
      <c r="H172" s="6"/>
      <c r="I172" s="6"/>
      <c r="J172" s="6"/>
      <c r="K172" s="6"/>
      <c r="L172" s="6"/>
      <c r="M172" s="6"/>
      <c r="N172" s="6"/>
      <c r="O172" s="6"/>
    </row>
    <row r="173" spans="5:15" s="4" customFormat="1" x14ac:dyDescent="0.25">
      <c r="E173" s="5"/>
      <c r="G173" s="6"/>
      <c r="H173" s="6"/>
      <c r="I173" s="6"/>
      <c r="J173" s="6"/>
      <c r="K173" s="6"/>
      <c r="L173" s="6"/>
      <c r="M173" s="6"/>
      <c r="N173" s="6"/>
      <c r="O173" s="6"/>
    </row>
    <row r="174" spans="5:15" s="4" customFormat="1" x14ac:dyDescent="0.25">
      <c r="E174" s="5"/>
      <c r="G174" s="6"/>
      <c r="H174" s="6"/>
      <c r="I174" s="6"/>
      <c r="J174" s="6"/>
      <c r="K174" s="6"/>
      <c r="L174" s="6"/>
      <c r="M174" s="6"/>
      <c r="N174" s="6"/>
      <c r="O174" s="6"/>
    </row>
    <row r="175" spans="5:15" s="4" customFormat="1" x14ac:dyDescent="0.25">
      <c r="E175" s="5"/>
      <c r="G175" s="6"/>
      <c r="H175" s="6"/>
      <c r="I175" s="6"/>
      <c r="J175" s="6"/>
      <c r="K175" s="6"/>
      <c r="L175" s="6"/>
      <c r="M175" s="6"/>
      <c r="N175" s="6"/>
      <c r="O175" s="6"/>
    </row>
    <row r="176" spans="5:15" s="4" customFormat="1" x14ac:dyDescent="0.25">
      <c r="E176" s="5"/>
      <c r="G176" s="6"/>
      <c r="H176" s="6"/>
      <c r="I176" s="6"/>
      <c r="J176" s="6"/>
      <c r="K176" s="6"/>
      <c r="L176" s="6"/>
      <c r="M176" s="6"/>
      <c r="N176" s="6"/>
      <c r="O176" s="6"/>
    </row>
    <row r="177" spans="4:15" s="4" customFormat="1" x14ac:dyDescent="0.25">
      <c r="E177" s="5"/>
      <c r="G177" s="6"/>
      <c r="H177" s="6"/>
      <c r="I177" s="6"/>
      <c r="J177" s="6"/>
      <c r="K177" s="6"/>
      <c r="L177" s="6"/>
      <c r="M177" s="6"/>
      <c r="N177" s="6"/>
      <c r="O177" s="6"/>
    </row>
    <row r="178" spans="4:15" s="4" customFormat="1" x14ac:dyDescent="0.25">
      <c r="E178" s="5"/>
      <c r="G178" s="6"/>
      <c r="H178" s="6"/>
      <c r="I178" s="6"/>
      <c r="J178" s="6"/>
      <c r="K178" s="6"/>
      <c r="L178" s="6"/>
      <c r="M178" s="6"/>
      <c r="N178" s="6"/>
      <c r="O178" s="6"/>
    </row>
    <row r="179" spans="4:15" s="4" customFormat="1" x14ac:dyDescent="0.25">
      <c r="E179" s="5"/>
      <c r="G179" s="6"/>
      <c r="H179" s="6"/>
      <c r="I179" s="6"/>
      <c r="J179" s="6"/>
      <c r="K179" s="6"/>
      <c r="L179" s="6"/>
      <c r="M179" s="6"/>
      <c r="N179" s="6"/>
      <c r="O179" s="6"/>
    </row>
    <row r="180" spans="4:15" s="4" customFormat="1" x14ac:dyDescent="0.25">
      <c r="E180" s="5"/>
      <c r="G180" s="6"/>
      <c r="H180" s="6"/>
      <c r="I180" s="6"/>
      <c r="J180" s="6"/>
      <c r="K180" s="6"/>
      <c r="L180" s="6"/>
      <c r="M180" s="6"/>
      <c r="N180" s="6"/>
      <c r="O180" s="6"/>
    </row>
    <row r="181" spans="4:15" s="4" customFormat="1" x14ac:dyDescent="0.25">
      <c r="E181" s="5"/>
      <c r="G181" s="6"/>
      <c r="H181" s="6"/>
      <c r="I181" s="6"/>
      <c r="J181" s="6"/>
      <c r="K181" s="6"/>
      <c r="L181" s="6"/>
      <c r="M181" s="6"/>
      <c r="N181" s="6"/>
      <c r="O181" s="6"/>
    </row>
    <row r="182" spans="4:15" s="4" customFormat="1" x14ac:dyDescent="0.25">
      <c r="E182" s="5"/>
      <c r="G182" s="6"/>
      <c r="H182" s="6"/>
      <c r="I182" s="6"/>
      <c r="J182" s="6"/>
      <c r="K182" s="6"/>
      <c r="L182" s="6"/>
      <c r="M182" s="6"/>
      <c r="N182" s="6"/>
      <c r="O182" s="6"/>
    </row>
    <row r="183" spans="4:15" s="4" customFormat="1" x14ac:dyDescent="0.25">
      <c r="E183" s="5"/>
      <c r="G183" s="6"/>
      <c r="H183" s="6"/>
      <c r="I183" s="6"/>
      <c r="J183" s="6"/>
      <c r="K183" s="6"/>
      <c r="L183" s="6"/>
      <c r="M183" s="6"/>
      <c r="N183" s="6"/>
      <c r="O183" s="6"/>
    </row>
    <row r="184" spans="4:15" s="4" customFormat="1" x14ac:dyDescent="0.25">
      <c r="E184" s="5"/>
      <c r="G184" s="6"/>
      <c r="H184" s="6"/>
      <c r="I184" s="6"/>
      <c r="J184" s="6"/>
      <c r="K184" s="6"/>
      <c r="L184" s="6"/>
      <c r="M184" s="6"/>
      <c r="N184" s="6"/>
      <c r="O184" s="6"/>
    </row>
    <row r="185" spans="4:15" s="4" customFormat="1" x14ac:dyDescent="0.25">
      <c r="E185" s="5"/>
      <c r="G185" s="6"/>
      <c r="H185" s="6"/>
      <c r="I185" s="6"/>
      <c r="J185" s="6"/>
      <c r="K185" s="6"/>
      <c r="L185" s="6"/>
      <c r="M185" s="6"/>
      <c r="N185" s="6"/>
      <c r="O185" s="6"/>
    </row>
    <row r="186" spans="4:15" s="4" customFormat="1" x14ac:dyDescent="0.25">
      <c r="E186" s="5"/>
      <c r="G186" s="6"/>
      <c r="H186" s="6"/>
      <c r="I186" s="6"/>
      <c r="J186" s="6"/>
      <c r="K186" s="6"/>
      <c r="L186" s="6"/>
      <c r="M186" s="6"/>
      <c r="N186" s="6"/>
      <c r="O186" s="6"/>
    </row>
    <row r="187" spans="4:15" s="4" customFormat="1" x14ac:dyDescent="0.25">
      <c r="E187" s="5"/>
      <c r="G187" s="6"/>
      <c r="H187" s="6"/>
      <c r="I187" s="6"/>
      <c r="J187" s="6"/>
      <c r="K187" s="6"/>
      <c r="L187" s="6"/>
      <c r="M187" s="6"/>
      <c r="N187" s="6"/>
      <c r="O187" s="6"/>
    </row>
    <row r="188" spans="4:15" s="4" customFormat="1" x14ac:dyDescent="0.25">
      <c r="E188" s="5"/>
      <c r="G188" s="6"/>
      <c r="H188" s="6"/>
      <c r="I188" s="6"/>
      <c r="J188" s="6"/>
      <c r="K188" s="6"/>
      <c r="L188" s="6"/>
      <c r="M188" s="6"/>
      <c r="N188" s="6"/>
      <c r="O188" s="6"/>
    </row>
    <row r="189" spans="4:15" s="4" customFormat="1" x14ac:dyDescent="0.25">
      <c r="E189" s="5"/>
      <c r="G189" s="6"/>
      <c r="H189" s="6"/>
      <c r="I189" s="6"/>
      <c r="J189" s="6"/>
      <c r="K189" s="6"/>
      <c r="L189" s="6"/>
      <c r="M189" s="6"/>
      <c r="N189" s="6"/>
      <c r="O189" s="6"/>
    </row>
    <row r="190" spans="4:15" s="4" customFormat="1" x14ac:dyDescent="0.25">
      <c r="E190" s="5"/>
      <c r="G190" s="6"/>
      <c r="H190" s="6"/>
      <c r="I190" s="6"/>
      <c r="J190" s="6"/>
      <c r="K190" s="6"/>
      <c r="L190" s="6"/>
      <c r="M190" s="6"/>
      <c r="N190" s="6"/>
      <c r="O190" s="6"/>
    </row>
    <row r="191" spans="4:15" s="4" customFormat="1" x14ac:dyDescent="0.25">
      <c r="D191"/>
      <c r="E191" s="1"/>
      <c r="G191" s="6"/>
      <c r="H191" s="6"/>
      <c r="I191" s="6"/>
      <c r="J191" s="6"/>
      <c r="K191" s="6"/>
      <c r="L191" s="6"/>
      <c r="M191" s="6"/>
      <c r="N191" s="6"/>
      <c r="O191" s="6"/>
    </row>
    <row r="192" spans="4:15" s="4" customFormat="1" x14ac:dyDescent="0.25">
      <c r="D192"/>
      <c r="E192" s="1"/>
      <c r="G192" s="6"/>
      <c r="H192" s="6"/>
      <c r="I192" s="6"/>
      <c r="J192" s="6"/>
      <c r="K192" s="6"/>
      <c r="L192" s="6"/>
      <c r="M192" s="6"/>
      <c r="N192" s="6"/>
      <c r="O192" s="6"/>
    </row>
    <row r="193" spans="1:15" s="4" customFormat="1" x14ac:dyDescent="0.25">
      <c r="D193"/>
      <c r="E193" s="1"/>
      <c r="G193" s="6"/>
      <c r="H193" s="6"/>
      <c r="I193" s="6"/>
      <c r="J193" s="6"/>
      <c r="K193" s="6"/>
      <c r="L193" s="6"/>
      <c r="M193" s="6"/>
      <c r="N193" s="6"/>
      <c r="O193" s="6"/>
    </row>
    <row r="194" spans="1:15" s="4" customFormat="1" x14ac:dyDescent="0.25">
      <c r="D194"/>
      <c r="E194" s="1"/>
      <c r="G194" s="6"/>
      <c r="H194" s="6"/>
      <c r="I194" s="6"/>
      <c r="J194" s="6"/>
      <c r="K194" s="6"/>
      <c r="L194" s="6"/>
      <c r="M194" s="6"/>
      <c r="N194" s="6"/>
      <c r="O194" s="6"/>
    </row>
    <row r="195" spans="1:15" s="4" customFormat="1" x14ac:dyDescent="0.25">
      <c r="D195"/>
      <c r="E195" s="1"/>
      <c r="G195" s="6"/>
      <c r="H195" s="6"/>
      <c r="I195" s="6"/>
      <c r="J195" s="6"/>
      <c r="K195" s="6"/>
      <c r="L195" s="6"/>
      <c r="M195" s="6"/>
      <c r="N195" s="6"/>
      <c r="O195" s="6"/>
    </row>
    <row r="196" spans="1:15" s="4" customFormat="1" x14ac:dyDescent="0.25">
      <c r="D196"/>
      <c r="E196" s="1"/>
      <c r="G196" s="6"/>
      <c r="H196" s="6"/>
      <c r="I196" s="6"/>
      <c r="J196" s="6"/>
      <c r="K196" s="6"/>
      <c r="L196" s="6"/>
      <c r="M196" s="6"/>
      <c r="N196" s="6"/>
      <c r="O196" s="6"/>
    </row>
    <row r="197" spans="1:15" s="4" customFormat="1" x14ac:dyDescent="0.25">
      <c r="D197"/>
      <c r="E197" s="1"/>
      <c r="G197" s="6"/>
      <c r="H197" s="6"/>
      <c r="I197" s="6"/>
      <c r="J197" s="6"/>
      <c r="K197" s="6"/>
      <c r="L197" s="6"/>
      <c r="M197" s="6"/>
      <c r="N197" s="6"/>
      <c r="O197" s="6"/>
    </row>
    <row r="198" spans="1:15" s="4" customFormat="1" x14ac:dyDescent="0.25">
      <c r="D198"/>
      <c r="E198" s="1"/>
      <c r="G198" s="6"/>
      <c r="H198" s="6"/>
      <c r="I198" s="6"/>
      <c r="J198" s="6"/>
      <c r="K198" s="6"/>
      <c r="L198" s="6"/>
      <c r="M198" s="6"/>
      <c r="N198" s="6"/>
      <c r="O198" s="6"/>
    </row>
    <row r="199" spans="1:15" s="4" customFormat="1" x14ac:dyDescent="0.25">
      <c r="D199"/>
      <c r="E199" s="1"/>
      <c r="G199" s="6"/>
      <c r="H199" s="6"/>
      <c r="I199" s="6"/>
      <c r="J199" s="6"/>
      <c r="K199" s="6"/>
      <c r="L199" s="6"/>
      <c r="M199" s="6"/>
      <c r="N199" s="6"/>
      <c r="O199" s="6"/>
    </row>
    <row r="200" spans="1:15" s="4" customFormat="1" x14ac:dyDescent="0.25">
      <c r="D200"/>
      <c r="E200" s="1"/>
      <c r="G200" s="6"/>
      <c r="H200" s="6"/>
      <c r="I200" s="6"/>
      <c r="J200" s="6"/>
      <c r="K200" s="6"/>
      <c r="L200" s="6"/>
      <c r="M200" s="6"/>
      <c r="N200" s="6"/>
      <c r="O200" s="6"/>
    </row>
    <row r="201" spans="1:15" s="4" customFormat="1" x14ac:dyDescent="0.25">
      <c r="D201"/>
      <c r="E201" s="1"/>
      <c r="G201" s="6"/>
      <c r="H201" s="6"/>
      <c r="I201" s="6"/>
      <c r="J201" s="6"/>
      <c r="K201" s="6"/>
      <c r="L201" s="6"/>
      <c r="M201" s="6"/>
      <c r="N201" s="6"/>
      <c r="O201" s="6"/>
    </row>
    <row r="202" spans="1:15" s="4" customFormat="1" x14ac:dyDescent="0.25">
      <c r="D202"/>
      <c r="E202" s="1"/>
      <c r="G202" s="6"/>
      <c r="H202" s="6"/>
      <c r="I202" s="6"/>
      <c r="J202" s="6"/>
      <c r="K202" s="6"/>
      <c r="L202" s="6"/>
      <c r="M202" s="6"/>
      <c r="N202" s="6"/>
      <c r="O202" s="6"/>
    </row>
    <row r="203" spans="1:15" x14ac:dyDescent="0.25">
      <c r="A203" s="4"/>
    </row>
    <row r="204" spans="1:15" x14ac:dyDescent="0.25">
      <c r="A204" s="4"/>
    </row>
    <row r="205" spans="1:15" x14ac:dyDescent="0.25">
      <c r="A205" s="4"/>
    </row>
    <row r="206" spans="1:15" x14ac:dyDescent="0.25">
      <c r="A206" s="4"/>
    </row>
    <row r="207" spans="1:15" x14ac:dyDescent="0.25">
      <c r="A207" s="4"/>
    </row>
    <row r="208" spans="1:15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</sheetData>
  <sheetProtection autoFilter="0"/>
  <autoFilter ref="A10:AY58" xr:uid="{00000000-0009-0000-0000-000005000000}"/>
  <mergeCells count="1">
    <mergeCell ref="A47:G47"/>
  </mergeCells>
  <conditionalFormatting sqref="A11:A46 A48:A100">
    <cfRule type="expression" dxfId="185" priority="87">
      <formula>AND(A11&lt;&gt;"",A11&lt;&gt;"Mn",A11&lt;&gt;"FC",A11&lt;&gt;"Pn")</formula>
    </cfRule>
  </conditionalFormatting>
  <conditionalFormatting sqref="B11:B46 B48:B99">
    <cfRule type="expression" dxfId="184" priority="84">
      <formula>A11="FC"</formula>
    </cfRule>
  </conditionalFormatting>
  <conditionalFormatting sqref="B11:B46 B48:B100">
    <cfRule type="expression" dxfId="183" priority="86">
      <formula>AND(A11&lt;&gt;"",A11&lt;&gt;"",A11&lt;&gt;"Mn")</formula>
    </cfRule>
    <cfRule type="expression" dxfId="182" priority="85">
      <formula>OR(A11="Mn",AND($A12="Pn",B12&lt;&gt;""),A11="FC")</formula>
    </cfRule>
  </conditionalFormatting>
  <conditionalFormatting sqref="C11:C46 C48:C99">
    <cfRule type="expression" dxfId="181" priority="82">
      <formula>OR(A11="Mn",A11="Pn")</formula>
    </cfRule>
    <cfRule type="expression" dxfId="180" priority="83">
      <formula>C11&lt;&gt;""</formula>
    </cfRule>
    <cfRule type="expression" dxfId="179" priority="81">
      <formula>A12="Pn"</formula>
    </cfRule>
  </conditionalFormatting>
  <conditionalFormatting sqref="D11:D46 D48:D100">
    <cfRule type="expression" dxfId="178" priority="79">
      <formula>A11="Pn"</formula>
    </cfRule>
    <cfRule type="expression" dxfId="177" priority="78">
      <formula>A12="Pn"</formula>
    </cfRule>
  </conditionalFormatting>
  <conditionalFormatting sqref="D11:G46 D48:G100">
    <cfRule type="expression" dxfId="176" priority="5">
      <formula>D11&lt;&gt;""</formula>
    </cfRule>
  </conditionalFormatting>
  <conditionalFormatting sqref="E11:E46 E48:E100">
    <cfRule type="expression" dxfId="175" priority="75">
      <formula>A12="Pn"</formula>
    </cfRule>
    <cfRule type="expression" dxfId="174" priority="76">
      <formula>A11="Pn"</formula>
    </cfRule>
  </conditionalFormatting>
  <conditionalFormatting sqref="F11:F46 F48:F100">
    <cfRule type="expression" dxfId="173" priority="6">
      <formula>A12="Pn"</formula>
    </cfRule>
    <cfRule type="expression" dxfId="172" priority="7">
      <formula>A11="Pn"</formula>
    </cfRule>
  </conditionalFormatting>
  <conditionalFormatting sqref="G11:G46 G48:G100">
    <cfRule type="expression" dxfId="171" priority="3">
      <formula>A12="Pn"</formula>
    </cfRule>
    <cfRule type="expression" dxfId="170" priority="4">
      <formula>A11="Pn"</formula>
    </cfRule>
  </conditionalFormatting>
  <conditionalFormatting sqref="H11:H46 H65:H100 H48:H63">
    <cfRule type="expression" dxfId="169" priority="781">
      <formula>AND($A12="Pn",$H12&lt;&gt;"")</formula>
    </cfRule>
  </conditionalFormatting>
  <conditionalFormatting sqref="H11:K46 H65:K100 H48:K63">
    <cfRule type="expression" dxfId="168" priority="57">
      <formula>$A11="Pn"</formula>
    </cfRule>
    <cfRule type="expression" dxfId="167" priority="58">
      <formula>H11&lt;&gt;""</formula>
    </cfRule>
  </conditionalFormatting>
  <conditionalFormatting sqref="I11:I46 I65:I100 I48:I63">
    <cfRule type="expression" dxfId="166" priority="64">
      <formula>AND($A12="Pn",$I12&lt;&gt;"")</formula>
    </cfRule>
  </conditionalFormatting>
  <conditionalFormatting sqref="J11:J46 J65:J100 J48:J63">
    <cfRule type="expression" dxfId="165" priority="60">
      <formula>AND($A12="Pn",$J12&lt;&gt;"")</formula>
    </cfRule>
  </conditionalFormatting>
  <conditionalFormatting sqref="K11:K46 K65:K100 K48:K63">
    <cfRule type="expression" dxfId="164" priority="56">
      <formula>AND($A12="Pn",$K12&lt;&gt;"")</formula>
    </cfRule>
  </conditionalFormatting>
  <conditionalFormatting sqref="L11:L46 L48:L100">
    <cfRule type="expression" dxfId="163" priority="88">
      <formula>AND($A12="Pn",$L12&lt;&gt;"")</formula>
    </cfRule>
  </conditionalFormatting>
  <conditionalFormatting sqref="L11:Q46 L48:Q100">
    <cfRule type="expression" dxfId="9" priority="89">
      <formula>$A11="Pn"</formula>
    </cfRule>
  </conditionalFormatting>
  <conditionalFormatting sqref="L11:AW46 L48:AW100 R47:AW47">
    <cfRule type="expression" dxfId="8" priority="48">
      <formula>L11&lt;&gt;""</formula>
    </cfRule>
  </conditionalFormatting>
  <conditionalFormatting sqref="M11:M46 M48:M100">
    <cfRule type="expression" dxfId="162" priority="762">
      <formula>AND($A12="Pn",$M12&lt;&gt;"")</formula>
    </cfRule>
  </conditionalFormatting>
  <conditionalFormatting sqref="N11:P46 N48:P100">
    <cfRule type="expression" dxfId="161" priority="91">
      <formula>AND($A12="Pn",$N12&lt;&gt;"")</formula>
    </cfRule>
  </conditionalFormatting>
  <conditionalFormatting sqref="Q11:Q46 Q48:Q100">
    <cfRule type="expression" dxfId="7" priority="771">
      <formula>AND($A12="Pn",$O12&lt;&gt;"")</formula>
    </cfRule>
  </conditionalFormatting>
  <conditionalFormatting sqref="A47">
    <cfRule type="expression" dxfId="29" priority="2">
      <formula>AND(A47&lt;&gt;"",A47&lt;&gt;"Mn",A47&lt;&gt;"FC",A47&lt;&gt;"Pn")</formula>
    </cfRule>
  </conditionalFormatting>
  <conditionalFormatting sqref="P47:Q47">
    <cfRule type="expression" dxfId="10" priority="1">
      <formula>P47&lt;&gt;""</formula>
    </cfRule>
  </conditionalFormatting>
  <dataValidations disablePrompts="1" count="1">
    <dataValidation type="list" allowBlank="1" showInputMessage="1" showErrorMessage="1" sqref="H2" xr:uid="{00000000-0002-0000-0500-000000000000}">
      <formula1>"Resultado país,Metas MinSalud"</formula1>
    </dataValidation>
  </dataValidations>
  <pageMargins left="0.7" right="0.7" top="0.75" bottom="0.75" header="0.3" footer="0.3"/>
  <pageSetup orientation="portrait" horizontalDpi="300" verticalDpi="30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0" id="{726BCA6B-7C93-4E6D-8293-D41A40AA17A3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$G$1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H11:H46 H65:H100 H48:H63</xm:sqref>
        </x14:conditionalFormatting>
        <x14:conditionalFormatting xmlns:xm="http://schemas.microsoft.com/office/excel/2006/main">
          <x14:cfRule type="iconSet" priority="71" id="{3166211D-8850-4BB5-A096-02C06330702A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$H$1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I11:I46 I65:I100 I48:I63</xm:sqref>
        </x14:conditionalFormatting>
        <x14:conditionalFormatting xmlns:xm="http://schemas.microsoft.com/office/excel/2006/main">
          <x14:cfRule type="iconSet" priority="67" id="{9A103622-C39C-433A-9214-6EFCEFFCE724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$I$1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J11:J46 J65:J100 J48:J63</xm:sqref>
        </x14:conditionalFormatting>
        <x14:conditionalFormatting xmlns:xm="http://schemas.microsoft.com/office/excel/2006/main">
          <x14:cfRule type="iconSet" priority="63" id="{531CA31C-47A5-427B-A965-551A7276E4F7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$J$1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K11:K46 K65:K100 K48:K63</xm:sqref>
        </x14:conditionalFormatting>
        <x14:conditionalFormatting xmlns:xm="http://schemas.microsoft.com/office/excel/2006/main">
          <x14:cfRule type="iconSet" priority="59" id="{EDFCAFA6-AE70-4655-B785-396E06DC73C5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$K$1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L11:L46 L48:L100</xm:sqref>
        </x14:conditionalFormatting>
        <x14:conditionalFormatting xmlns:xm="http://schemas.microsoft.com/office/excel/2006/main">
          <x14:cfRule type="iconSet" priority="55" id="{3620D2AB-3AAD-4399-B8E9-980A0C839D1F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$L$1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M11:M46 M48:M100</xm:sqref>
        </x14:conditionalFormatting>
        <x14:conditionalFormatting xmlns:xm="http://schemas.microsoft.com/office/excel/2006/main">
          <x14:cfRule type="iconSet" priority="51" id="{4DD0B70C-0A60-4718-B89F-784523403B04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$M$1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N11:N46 N48:N100</xm:sqref>
        </x14:conditionalFormatting>
        <x14:conditionalFormatting xmlns:xm="http://schemas.microsoft.com/office/excel/2006/main">
          <x14:cfRule type="iconSet" priority="50" id="{F7FD29D0-E882-4A10-AEB0-C2A3B6EB13FA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$N$1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O11:O46 O48:O100</xm:sqref>
        </x14:conditionalFormatting>
        <x14:conditionalFormatting xmlns:xm="http://schemas.microsoft.com/office/excel/2006/main">
          <x14:cfRule type="iconSet" priority="49" id="{D6ED5DF1-1967-4377-9B96-6BEAE15A7C8F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$O$1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P11:P46 P48:P100</xm:sqref>
        </x14:conditionalFormatting>
        <x14:conditionalFormatting xmlns:xm="http://schemas.microsoft.com/office/excel/2006/main">
          <x14:cfRule type="iconSet" priority="13" id="{F702358C-3E25-4878-8C22-4B7B74646752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$P$1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Q11:Q46 Q48:Q100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Q241"/>
  <sheetViews>
    <sheetView zoomScale="90" zoomScaleNormal="90" workbookViewId="0">
      <selection activeCell="A8" sqref="A8"/>
    </sheetView>
  </sheetViews>
  <sheetFormatPr baseColWidth="10" defaultColWidth="18.140625" defaultRowHeight="15" x14ac:dyDescent="0.25"/>
  <cols>
    <col min="1" max="1" width="9.28515625" customWidth="1"/>
    <col min="2" max="2" width="53.5703125" customWidth="1"/>
    <col min="3" max="3" width="24" bestFit="1" customWidth="1"/>
    <col min="4" max="4" width="18.140625" customWidth="1"/>
    <col min="5" max="5" width="18.140625" style="1" customWidth="1"/>
    <col min="6" max="6" width="19" bestFit="1" customWidth="1"/>
    <col min="7" max="14" width="18.140625" style="2" customWidth="1"/>
    <col min="15" max="38" width="18.140625" customWidth="1"/>
    <col min="39" max="39" width="23.5703125" bestFit="1" customWidth="1"/>
    <col min="40" max="40" width="23.5703125" style="4" bestFit="1" customWidth="1"/>
    <col min="41" max="43" width="18.140625" style="4"/>
  </cols>
  <sheetData>
    <row r="1" spans="1:43" s="4" customFormat="1" x14ac:dyDescent="0.25">
      <c r="E1" s="5"/>
      <c r="G1" s="181">
        <f ca="1">OFFSET($A$10,MATCH("TOTAL GENERAL",$A$11:$A$100,0),COLUMN(F11))+0.0000001</f>
        <v>10.000000099999999</v>
      </c>
      <c r="H1" s="181">
        <f ca="1">OFFSET($A$10,MATCH("TOTAL GENERAL",$A$11:$A$100,0),COLUMN(G11))</f>
        <v>0.7</v>
      </c>
      <c r="I1" s="181">
        <f ca="1">OFFSET($A$10,MATCH("TOTAL GENERAL",$A$11:$A$100,0),COLUMN(H11))+0.0000001</f>
        <v>6.0000001000000003</v>
      </c>
      <c r="J1" s="181">
        <f ca="1">OFFSET($A$10,MATCH("TOTAL GENERAL",$A$11:$A$100,0),COLUMN(I11))</f>
        <v>0.3</v>
      </c>
      <c r="K1" s="181">
        <f ca="1">OFFSET($A$10,MATCH("TOTAL GENERAL",$A$11:$A$100,0),COLUMN(J11))</f>
        <v>0.6</v>
      </c>
      <c r="L1" s="181">
        <f ca="1">OFFSET($A$10,MATCH("TOTAL GENERAL",$A$11:$A$100,0),COLUMN(K11))</f>
        <v>0.8</v>
      </c>
      <c r="M1" s="181">
        <f ca="1">OFFSET($A$10,MATCH("TOTAL GENERAL",$A$11:$A$100,0),COLUMN(L11))+0.00001</f>
        <v>1.42001</v>
      </c>
      <c r="N1" s="181">
        <f ca="1">OFFSET($A$10,MATCH("TOTAL GENERAL",$A$11:$A$100,0),COLUMN(M11))</f>
        <v>3.53</v>
      </c>
    </row>
    <row r="2" spans="1:43" s="4" customFormat="1" x14ac:dyDescent="0.25">
      <c r="E2" s="5"/>
      <c r="G2" s="237" t="s">
        <v>19</v>
      </c>
      <c r="H2" s="237" t="s">
        <v>20</v>
      </c>
      <c r="I2" s="6"/>
      <c r="J2" s="178"/>
      <c r="K2" s="178"/>
      <c r="L2" s="178"/>
      <c r="M2" s="6"/>
      <c r="N2" s="6"/>
    </row>
    <row r="3" spans="1:43" s="4" customFormat="1" x14ac:dyDescent="0.25">
      <c r="E3" s="5"/>
      <c r="G3" s="6"/>
      <c r="H3" s="6"/>
      <c r="I3" s="6"/>
      <c r="J3" s="6"/>
      <c r="K3" s="6"/>
      <c r="L3" s="6"/>
      <c r="M3" s="6"/>
      <c r="N3" s="6"/>
    </row>
    <row r="4" spans="1:43" s="4" customFormat="1" x14ac:dyDescent="0.25">
      <c r="E4" s="5"/>
      <c r="G4" s="6"/>
      <c r="H4" s="6"/>
      <c r="I4" s="6"/>
      <c r="J4" s="6"/>
      <c r="K4" s="6"/>
      <c r="L4" s="6"/>
      <c r="M4" s="6"/>
      <c r="N4" s="6"/>
    </row>
    <row r="5" spans="1:43" s="4" customFormat="1" x14ac:dyDescent="0.25">
      <c r="E5" s="5"/>
      <c r="G5" s="6"/>
      <c r="H5" s="6"/>
      <c r="I5" s="6"/>
      <c r="J5" s="6"/>
      <c r="K5" s="6"/>
      <c r="L5" s="6"/>
      <c r="M5" s="6"/>
      <c r="N5" s="6"/>
    </row>
    <row r="6" spans="1:43" s="4" customFormat="1" x14ac:dyDescent="0.25">
      <c r="E6" s="5"/>
      <c r="G6" s="6"/>
      <c r="H6" s="6"/>
      <c r="I6" s="6"/>
      <c r="J6" s="6"/>
      <c r="K6" s="6"/>
      <c r="L6" s="6"/>
      <c r="M6" s="6"/>
      <c r="N6" s="6"/>
    </row>
    <row r="7" spans="1:43" s="4" customFormat="1" x14ac:dyDescent="0.25">
      <c r="E7" s="5"/>
      <c r="G7" s="6"/>
      <c r="H7" s="6"/>
      <c r="I7" s="6"/>
      <c r="J7" s="6"/>
      <c r="K7" s="6"/>
      <c r="L7" s="6"/>
      <c r="M7" s="6"/>
      <c r="N7" s="6"/>
    </row>
    <row r="8" spans="1:43" s="4" customFormat="1" ht="21" x14ac:dyDescent="0.35">
      <c r="A8" s="3" t="s">
        <v>497</v>
      </c>
      <c r="E8" s="6"/>
    </row>
    <row r="9" spans="1:43" s="4" customFormat="1" ht="21.75" thickBot="1" x14ac:dyDescent="0.4">
      <c r="A9" s="3" t="s">
        <v>486</v>
      </c>
      <c r="F9" s="183"/>
    </row>
    <row r="10" spans="1:43" ht="63.75" x14ac:dyDescent="0.25">
      <c r="A10" s="12" t="s">
        <v>0</v>
      </c>
      <c r="B10" s="13" t="s">
        <v>1</v>
      </c>
      <c r="C10" s="14" t="s">
        <v>390</v>
      </c>
      <c r="D10" s="14" t="s">
        <v>498</v>
      </c>
      <c r="E10" s="17" t="s">
        <v>401</v>
      </c>
      <c r="F10" s="17" t="s">
        <v>396</v>
      </c>
      <c r="G10" s="14" t="str">
        <f ca="1">+OFFSET(PonderacionIndicadores!$A$1,MATCH("Leucemia linfoide aguda adultos",PonderacionIndicadores!$A$1:$A$139,0)+COLUMN(A1)-2,2)</f>
        <v>Oportunidad del diagnóstico</v>
      </c>
      <c r="H10" s="14" t="str">
        <f ca="1">+OFFSET(PonderacionIndicadores!$A$1,MATCH("Leucemia linfoide aguda adultos",PonderacionIndicadores!$A$1:$A$139,0)+COLUMN(B1)-2,2)</f>
        <v>Clasificación de riesgo</v>
      </c>
      <c r="I10" s="14" t="str">
        <f ca="1">+OFFSET(PonderacionIndicadores!$A$1,MATCH("Leucemia linfoide aguda adultos",PonderacionIndicadores!$A$1:$A$139,0)+COLUMN(C1)-2,2)</f>
        <v>Oportunidad de inicio del tratamiento</v>
      </c>
      <c r="J10" s="14" t="str">
        <f ca="1">+OFFSET(PonderacionIndicadores!$A$1,MATCH("Leucemia linfoide aguda adultos",PonderacionIndicadores!$A$1:$A$139,0)+COLUMN(D1)-2,2)</f>
        <v>Tasa de remisión completa post inducción</v>
      </c>
      <c r="K10" s="14" t="str">
        <f ca="1">+OFFSET(PonderacionIndicadores!$A$1,MATCH("Leucemia linfoide aguda adultos",PonderacionIndicadores!$A$1:$A$139,0)+COLUMN(E1)-2,2)</f>
        <v>Continuidad del tratamiento</v>
      </c>
      <c r="L10" s="14" t="str">
        <f ca="1">+OFFSET(PonderacionIndicadores!$A$1,MATCH("Leucemia linfoide aguda adultos",PonderacionIndicadores!$A$1:$A$139,0)+COLUMN(F1)-2,2)</f>
        <v>Profilaxis del SNC con terapia intratecal</v>
      </c>
      <c r="M10" s="14" t="str">
        <f ca="1">+OFFSET(PonderacionIndicadores!$A$1,MATCH("Leucemia linfoide aguda adultos",PonderacionIndicadores!$A$1:$A$139,0)+COLUMN(G1)-2,2)</f>
        <v>Mortalidad temprana en adultos</v>
      </c>
      <c r="N10" s="14" t="str">
        <f ca="1">+OFFSET(PonderacionIndicadores!$A$1,MATCH("Leucemia linfoide aguda adultos",PonderacionIndicadores!$A$1:$A$139,0)+COLUMN(H1)-2,2)</f>
        <v>Prevalencia</v>
      </c>
      <c r="O10" s="20" t="s">
        <v>5</v>
      </c>
      <c r="P10" s="20" t="s">
        <v>5</v>
      </c>
      <c r="Q10" s="20" t="s">
        <v>5</v>
      </c>
      <c r="R10" s="20" t="s">
        <v>5</v>
      </c>
      <c r="S10" s="20" t="s">
        <v>5</v>
      </c>
      <c r="T10" s="20" t="s">
        <v>5</v>
      </c>
      <c r="U10" s="20" t="s">
        <v>5</v>
      </c>
      <c r="V10" s="20" t="s">
        <v>5</v>
      </c>
      <c r="W10" s="22" t="s">
        <v>6</v>
      </c>
      <c r="X10" s="22" t="s">
        <v>6</v>
      </c>
      <c r="Y10" s="22" t="s">
        <v>6</v>
      </c>
      <c r="Z10" s="22" t="s">
        <v>6</v>
      </c>
      <c r="AA10" s="22" t="s">
        <v>6</v>
      </c>
      <c r="AB10" s="22" t="s">
        <v>6</v>
      </c>
      <c r="AC10" s="22" t="s">
        <v>6</v>
      </c>
      <c r="AD10" s="22" t="s">
        <v>6</v>
      </c>
      <c r="AE10" s="23" t="s">
        <v>7</v>
      </c>
      <c r="AF10" s="23" t="s">
        <v>7</v>
      </c>
      <c r="AG10" s="23" t="s">
        <v>7</v>
      </c>
      <c r="AH10" s="23" t="s">
        <v>7</v>
      </c>
      <c r="AI10" s="23" t="s">
        <v>7</v>
      </c>
      <c r="AJ10" s="23" t="s">
        <v>7</v>
      </c>
      <c r="AK10" s="23" t="s">
        <v>7</v>
      </c>
      <c r="AL10" s="23" t="s">
        <v>7</v>
      </c>
      <c r="AM10" s="24" t="s">
        <v>2</v>
      </c>
      <c r="AN10" s="25" t="s">
        <v>3</v>
      </c>
      <c r="AQ10"/>
    </row>
    <row r="11" spans="1:43" s="4" customFormat="1" x14ac:dyDescent="0.25">
      <c r="A11" s="15" t="s">
        <v>403</v>
      </c>
      <c r="B11" s="15" t="s">
        <v>441</v>
      </c>
      <c r="C11" s="179">
        <v>13899666.475558128</v>
      </c>
      <c r="D11" s="16">
        <v>154526</v>
      </c>
      <c r="E11" s="9">
        <f ca="1">IF(AND($A12="Pn",COLUMN(C9)&lt;COUNTIF(PonderacionIndicadores!$A$1:$A$139,"Leucemia linfoide aguda adultos")-1),OFFSET($E$10,0,COLUMN(E67)),IF(AND(A11="Pn",(COUNTIF(PonderacionIndicadores!$A$1:$A$139,"Leucemia linfoide aguda adultos"))&gt;COLUMN(D11)),OFFSET(PonderacionIndicadores!$A$1,MATCH("Leucemia linfoide aguda adultos",PonderacionIndicadores!$A$1:$A$139,0)+COLUMN(D11)-2,3),IF(A11="TOTAL GENERAL",SUM(E9:E$11),IF(D11&lt;&gt;"",D11/OFFSET($A$10,MATCH("TOTAL GENERAL",$A$11:$A$100,0),3),""))))</f>
        <v>5.1929726738993553E-3</v>
      </c>
      <c r="F11" s="16">
        <v>154526</v>
      </c>
      <c r="G11" s="18">
        <v>3</v>
      </c>
      <c r="H11" s="19">
        <v>0</v>
      </c>
      <c r="I11" s="18">
        <v>12</v>
      </c>
      <c r="J11" s="19" t="s">
        <v>436</v>
      </c>
      <c r="K11" s="19">
        <v>0</v>
      </c>
      <c r="L11" s="19">
        <v>0</v>
      </c>
      <c r="M11" s="18">
        <v>2.59</v>
      </c>
      <c r="N11" s="18">
        <v>3.24</v>
      </c>
      <c r="O11" s="21">
        <f ca="1">IF(OR($A11="Pn",$A12="Pn"),"",IF($A11="TOTAL GENERAL",SUM(O9:O$11),IF(AND(G11&lt;&gt;"",$A11&lt;&gt;"Pn"),IF(G11&gt;OFFSET($A$10,MATCH("TOTAL GENERAL",$A$11:$A$100,0),COLUMN(G11)-1),0,OFFSET($A$10,MATCH("TOTAL GENERAL",$A$11:$A$100,0),COLUMN(G11)-1)-G11),"")))</f>
        <v>7</v>
      </c>
      <c r="P11" s="21">
        <f ca="1">IF(OR($A11="Pn",$A12="Pn"),"",IF(OR($A11="Pn",$A12="Pn"),"",IF($A11="TOTAL GENERAL",SUM(P9:P$11),IF(AND(H11&lt;&gt;"",$A11&lt;&gt;"Pn"),IF(H11&lt;OFFSET($A$10,MATCH("TOTAL GENERAL",$A$11:$A$100,0),COLUMN(H11)-1),0,H11-OFFSET($A$10,MATCH("TOTAL GENERAL",$A$11:$A$100,0),COLUMN(H11)-1)),""))))</f>
        <v>0</v>
      </c>
      <c r="Q11" s="21">
        <f ca="1">IF(OR($A11="Pn",$A12="Pn"),"",IF(OR($A11="Pn",$A12="Pn"),"",IF($A11="TOTAL GENERAL",SUM(Q9:Q$11),IF(AND(I11&lt;&gt;"",$A11&lt;&gt;"Pn"),IF(I11&gt;OFFSET($A$10,MATCH("TOTAL GENERAL",$A$11:$A$100,0),COLUMN(I11)-1),0,OFFSET($A$10,MATCH("TOTAL GENERAL",$A$11:$A$100,0),COLUMN(I11)-1)-I11),""))))</f>
        <v>0</v>
      </c>
      <c r="R11" s="21" t="str">
        <f ca="1">IF(OR($A11="Pn",$A12="Pn"),"",IF($A11="TOTAL GENERAL",SUM(R9:R$11),IF(AND(J11&lt;&gt;"",$A11&lt;&gt;"Pn"),IF(J11&lt;OFFSET($A$10,MATCH("TOTAL GENERAL",$A$11:$A$100,0),COLUMN(J11)-1),0,J11-OFFSET($A$10,MATCH("TOTAL GENERAL",$A$11:$A$100,0),COLUMN(J11)-1)),"")))</f>
        <v/>
      </c>
      <c r="S11" s="21">
        <f ca="1">IF(OR($A11="Pn",$A12="Pn"),"",IF(OR($A11="Pn",$A12="Pn"),"",IF($A11="TOTAL GENERAL",SUM(S9:S$11),IF(AND(K11&lt;&gt;"",$A11&lt;&gt;"Pn"),IF(K11&lt;OFFSET($A$10,MATCH("TOTAL GENERAL",$A$11:$A$100,0),COLUMN(K11)-1),0,K11-OFFSET($A$10,MATCH("TOTAL GENERAL",$A$11:$A$100,0),COLUMN(K11)-1)),""))))</f>
        <v>0</v>
      </c>
      <c r="T11" s="21">
        <f ca="1">IF(OR($A11="Pn",$A12="Pn"),"",IF(OR($A11="Pn",$A12="Pn"),"",IF($A11="TOTAL GENERAL",SUM(T9:T$11),IF(AND(L11&lt;&gt;"",$A11&lt;&gt;"Pn"),IF(L11&lt;OFFSET($A$10,MATCH("TOTAL GENERAL",$A$11:$A$100,0),COLUMN(L11)-1),0,L11-OFFSET($A$10,MATCH("TOTAL GENERAL",$A$11:$A$100,0),COLUMN(L11)-1)),""))))</f>
        <v>0</v>
      </c>
      <c r="U11" s="21">
        <f ca="1">IF(OR($A11="Pn",$A12="Pn"),"",IF(OR($A11="Pn",$A12="Pn"),"",IF($A11="TOTAL GENERAL",SUM(U9:U$11),IF(AND(M11&lt;&gt;"",$A11&lt;&gt;"Pn"),IF(M11&gt;OFFSET($A$10,MATCH("TOTAL GENERAL",$A$11:$A$100,0),COLUMN(M11)-1),0,OFFSET($A$10,MATCH("TOTAL GENERAL",$A$11:$A$100,0),COLUMN(M11)-1)-M11),""))))</f>
        <v>0</v>
      </c>
      <c r="V11" s="21">
        <f ca="1">IF(OR($A11="Pn",$A12="Pn"),"",IF(OR($A11="Pn",$A12="Pn"),"",IF($A11="TOTAL GENERAL",SUM(V9:V$11),IF(AND(N11&lt;&gt;"",$A11&lt;&gt;"Pn"),IF(N11&lt;OFFSET($A$10,MATCH("TOTAL GENERAL",$A$11:$A$100,0),COLUMN(N11)-1),0,N11-OFFSET($A$10,MATCH("TOTAL GENERAL",$A$11:$A$100,0),COLUMN(N11)-1)),""))))</f>
        <v>0</v>
      </c>
      <c r="W11" s="21">
        <f ca="1">IF(OR($A11="Pn",$A12="Pn"),"",IF($A11="TOTAL GENERAL",SUM(W9:W$11),IF(AND(G11&lt;&gt;"",$A11&lt;&gt;"Pn"),O11*$D11,"")))</f>
        <v>1081682</v>
      </c>
      <c r="X11" s="21">
        <f ca="1">IF(OR($A11="Pn",$A12="Pn"),"",IF($A11="TOTAL GENERAL",SUM(X9:X$11),IF(AND(H11&lt;&gt;"",$A11&lt;&gt;"Pn"),P11*$D11,"")))</f>
        <v>0</v>
      </c>
      <c r="Y11" s="21">
        <f ca="1">IF(OR($A11="Pn",$A12="Pn"),"",IF($A11="TOTAL GENERAL",SUM(Y9:Y$11),IF(AND(I11&lt;&gt;"",$A11&lt;&gt;"Pn"),Q11*$D11,"")))</f>
        <v>0</v>
      </c>
      <c r="Z11" s="21" t="str">
        <f>IF(OR($A11="Pn",$A12="Pn"),"",IF($A11="TOTAL GENERAL",SUM(Z9:Z$11),IF(AND(J11&lt;&gt;"",$A11&lt;&gt;"Pn"),R11*$D11,"")))</f>
        <v/>
      </c>
      <c r="AA11" s="21">
        <f ca="1">IF(OR($A11="Pn",$A12="Pn"),"",IF($A11="TOTAL GENERAL",SUM(AA9:AA$11),IF(AND(K11&lt;&gt;"",$A11&lt;&gt;"Pn"),S11*$D11,"")))</f>
        <v>0</v>
      </c>
      <c r="AB11" s="21">
        <f ca="1">IF(OR($A11="Pn",$A12="Pn"),"",IF($A11="TOTAL GENERAL",SUM(AB9:AB$11),IF(AND(L11&lt;&gt;"",$A11&lt;&gt;"Pn"),T11*$D11,"")))</f>
        <v>0</v>
      </c>
      <c r="AC11" s="21">
        <f ca="1">IF(OR($A11="Pn",$A12="Pn"),"",IF($A11="TOTAL GENERAL",SUM(AC9:AC$11),IF(AND(M11&lt;&gt;"",$A11&lt;&gt;"Pn"),U11*$D11,"")))</f>
        <v>0</v>
      </c>
      <c r="AD11" s="21">
        <f ca="1">IF(OR($A11="Pn",$A12="Pn"),"",IF($A11="TOTAL GENERAL",SUM(AD9:AD$11),IF(AND(N11&lt;&gt;"",$A11&lt;&gt;"Pn"),V11*$F11,"")))</f>
        <v>0</v>
      </c>
      <c r="AE11" s="19">
        <f ca="1">IF($A11="TOTAL GENERAL",SUM(AE9:AE$11),IF(AND(O11&lt;&gt;"",$A11&lt;&gt;"Pn"),IF(OFFSET($A$11,MATCH("TOTAL GENERAL",$A$11:$A$100,0)-1,COLUMN(V11))=0,0,W11/OFFSET($A$11,MATCH("TOTAL GENERAL",$A$11:$A$100,0)-1,COLUMN(V11))),""))</f>
        <v>2.3552470225402283E-2</v>
      </c>
      <c r="AF11" s="19">
        <f ca="1">IF($A11="TOTAL GENERAL",SUM(AF9:AF$11),IF(AND(P11&lt;&gt;"",$A11&lt;&gt;"Pn"),IF(OFFSET($A$11,MATCH("TOTAL GENERAL",$A$11:$A$100,0)-1,COLUMN(W11))=0,0,X11/OFFSET($A$11,MATCH("TOTAL GENERAL",$A$11:$A$100,0)-1,COLUMN(W11))),""))</f>
        <v>0</v>
      </c>
      <c r="AG11" s="19">
        <f ca="1">IF($A11="TOTAL GENERAL",SUM(AG9:AG$11),IF(AND(Q11&lt;&gt;"",$A11&lt;&gt;"Pn"),IF(OFFSET($A$11,MATCH("TOTAL GENERAL",$A$11:$A$100,0)-1,COLUMN(X11))=0,0,Y11/OFFSET($A$11,MATCH("TOTAL GENERAL",$A$11:$A$100,0)-1,COLUMN(X11))),""))</f>
        <v>0</v>
      </c>
      <c r="AH11" s="19" t="str">
        <f ca="1">IF($A11="TOTAL GENERAL",SUM(AH9:AH$11),IF(AND(R11&lt;&gt;"",$A11&lt;&gt;"Pn"),IF(OFFSET($A$11,MATCH("TOTAL GENERAL",$A$11:$A$100,0)-1,COLUMN(Y11))=0,0,Z11/OFFSET($A$11,MATCH("TOTAL GENERAL",$A$11:$A$100,0)-1,COLUMN(Y11))),""))</f>
        <v/>
      </c>
      <c r="AI11" s="19">
        <f ca="1">IF($A11="TOTAL GENERAL",SUM(AI9:AI$11),IF(AND(S11&lt;&gt;"",$A11&lt;&gt;"Pn"),IF(OFFSET($A$11,MATCH("TOTAL GENERAL",$A$11:$A$100,0)-1,COLUMN(Z11))=0,0,AA11/OFFSET($A$11,MATCH("TOTAL GENERAL",$A$11:$A$100,0)-1,COLUMN(Z11))),""))</f>
        <v>0</v>
      </c>
      <c r="AJ11" s="19">
        <f ca="1">IF($A11="TOTAL GENERAL",SUM(AJ9:AJ$11),IF(AND(T11&lt;&gt;"",$A11&lt;&gt;"Pn"),IF(OFFSET($A$11,MATCH("TOTAL GENERAL",$A$11:$A$100,0)-1,COLUMN(AA11))=0,0,AB11/OFFSET($A$11,MATCH("TOTAL GENERAL",$A$11:$A$100,0)-1,COLUMN(AA11))),""))</f>
        <v>0</v>
      </c>
      <c r="AK11" s="19">
        <f ca="1">IF($A11="TOTAL GENERAL",SUM(AK9:AK$11),IF(AND(U11&lt;&gt;"",$A11&lt;&gt;"Pn"),IF(OFFSET($A$11,MATCH("TOTAL GENERAL",$A$11:$A$100,0)-1,COLUMN(AB11))=0,0,AC11/OFFSET($A$11,MATCH("TOTAL GENERAL",$A$11:$A$100,0)-1,COLUMN(AB11))),""))</f>
        <v>0</v>
      </c>
      <c r="AL11" s="19">
        <f ca="1">IF($A11="TOTAL GENERAL",SUM(AL9:AL$11),IF(AND(V11&lt;&gt;"",$A11&lt;&gt;"Pn"),IF(OFFSET($A$11,MATCH("TOTAL GENERAL",$A$11:$A$100,0)-1,COLUMN(AC11))=0,0,AD11/OFFSET($A$11,MATCH("TOTAL GENERAL",$A$11:$A$100,0)-1,COLUMN(AC11))),""))</f>
        <v>0</v>
      </c>
      <c r="AM11" s="182">
        <f ca="1">IF(A11="TOTAL GENERAL",SUM(AM9:AM$11),IF(COUNTIF(AE11:AL11,"")&lt;COUNTA($AE$10:$AL$10),(IF(AE11&lt;&gt;"",AE11*OFFSET($A$10,MATCH("Pn",$A$11:$A$100,0),1),0)+IF(AF11&lt;&gt;"",AF11*OFFSET($A$10,MATCH("Pn",$A$11:$A$100,0),2),0)+IF(AG11&lt;&gt;"",AG11*OFFSET($A$10,MATCH("Pn",$A$11:$A$100,0),3),0)+IF(AH11&lt;&gt;"",AH11*OFFSET($A$10,MATCH("Pn",$A$11:$A$100,0),4),0)+IF(AI11&lt;&gt;"",AI11*OFFSET($A$10,MATCH("Pn",$A$11:$A$100,0),5),0)+IF(AJ11&lt;&gt;"",AJ11*OFFSET($A$10,MATCH("Pn",$A$11:$A$100,0),6),0)+IF(AK11&lt;&gt;"",AK11*OFFSET($A$10,MATCH("Pn",$A$11:$A$100,0),7),0)+IF(AL11&lt;&gt;"",AL11*OFFSET($A$10,MATCH("Pn",$A$11:$A$100,0),8),0))*OFFSET($A$10,MATCH("FC",$A$11:$A$100,0),2),""))</f>
        <v>11347424.7306796</v>
      </c>
      <c r="AN11" s="10">
        <f ca="1">IF(OR(A11="Pn",A12="Pn"),"",IF(AND(AM11="",G11&lt;&gt;""),-G11,IF(A11="TOTAL GENERAL",SUM(AN9:AN$11),IF(AM11&lt;&gt;"",AM11-C11,""))))</f>
        <v>-2552241.7448785286</v>
      </c>
    </row>
    <row r="12" spans="1:43" s="4" customFormat="1" x14ac:dyDescent="0.25">
      <c r="A12" s="15" t="s">
        <v>404</v>
      </c>
      <c r="B12" s="15" t="s">
        <v>442</v>
      </c>
      <c r="C12" s="179">
        <v>7583353.4931882247</v>
      </c>
      <c r="D12" s="16">
        <v>84306</v>
      </c>
      <c r="E12" s="9">
        <f ca="1">IF(AND($A13="Pn",COLUMN(C10)&lt;COUNTIF(PonderacionIndicadores!$A$1:$A$139,"Leucemia linfoide aguda adultos")-1),OFFSET($E$10,0,COLUMN(E68)),IF(AND(A12="Pn",(COUNTIF(PonderacionIndicadores!$A$1:$A$139,"Leucemia linfoide aguda adultos"))&gt;COLUMN(D12)),OFFSET(PonderacionIndicadores!$A$1,MATCH("Leucemia linfoide aguda adultos",PonderacionIndicadores!$A$1:$A$139,0)+COLUMN(D12)-2,3),IF(A12="TOTAL GENERAL",SUM(E10:E$11),IF(D12&lt;&gt;"",D12/OFFSET($A$10,MATCH("TOTAL GENERAL",$A$11:$A$100,0),3),""))))</f>
        <v>2.8331721150211555E-3</v>
      </c>
      <c r="F12" s="16">
        <v>84306</v>
      </c>
      <c r="G12" s="18" t="s">
        <v>436</v>
      </c>
      <c r="H12" s="19" t="s">
        <v>436</v>
      </c>
      <c r="I12" s="18" t="s">
        <v>436</v>
      </c>
      <c r="J12" s="19" t="s">
        <v>436</v>
      </c>
      <c r="K12" s="19" t="s">
        <v>436</v>
      </c>
      <c r="L12" s="19" t="s">
        <v>436</v>
      </c>
      <c r="M12" s="18">
        <v>2.37</v>
      </c>
      <c r="N12" s="18">
        <v>1.19</v>
      </c>
      <c r="O12" s="21" t="str">
        <f ca="1">IF(OR($A12="Pn",$A13="Pn"),"",IF($A12="TOTAL GENERAL",SUM(O10:O$11),IF(AND(G12&lt;&gt;"",$A12&lt;&gt;"Pn"),IF(G12&gt;OFFSET($A$10,MATCH("TOTAL GENERAL",$A$11:$A$100,0),COLUMN(G12)-1),0,OFFSET($A$10,MATCH("TOTAL GENERAL",$A$11:$A$100,0),COLUMN(G12)-1)-G12),"")))</f>
        <v/>
      </c>
      <c r="P12" s="21" t="str">
        <f ca="1">IF(OR($A12="Pn",$A13="Pn"),"",IF(OR($A12="Pn",$A13="Pn"),"",IF($A12="TOTAL GENERAL",SUM(P10:P$11),IF(AND(H12&lt;&gt;"",$A12&lt;&gt;"Pn"),IF(H12&lt;OFFSET($A$10,MATCH("TOTAL GENERAL",$A$11:$A$100,0),COLUMN(H12)-1),0,H12-OFFSET($A$10,MATCH("TOTAL GENERAL",$A$11:$A$100,0),COLUMN(H12)-1)),""))))</f>
        <v/>
      </c>
      <c r="Q12" s="21" t="str">
        <f ca="1">IF(OR($A12="Pn",$A13="Pn"),"",IF(OR($A12="Pn",$A13="Pn"),"",IF($A12="TOTAL GENERAL",SUM(Q10:Q$11),IF(AND(I12&lt;&gt;"",$A12&lt;&gt;"Pn"),IF(I12&gt;OFFSET($A$10,MATCH("TOTAL GENERAL",$A$11:$A$100,0),COLUMN(I12)-1),0,OFFSET($A$10,MATCH("TOTAL GENERAL",$A$11:$A$100,0),COLUMN(I12)-1)-I12),""))))</f>
        <v/>
      </c>
      <c r="R12" s="21" t="str">
        <f ca="1">IF(OR($A12="Pn",$A13="Pn"),"",IF($A12="TOTAL GENERAL",SUM(R10:R$11),IF(AND(J12&lt;&gt;"",$A12&lt;&gt;"Pn"),IF(J12&lt;OFFSET($A$10,MATCH("TOTAL GENERAL",$A$11:$A$100,0),COLUMN(J12)-1),0,J12-OFFSET($A$10,MATCH("TOTAL GENERAL",$A$11:$A$100,0),COLUMN(J12)-1)),"")))</f>
        <v/>
      </c>
      <c r="S12" s="21" t="str">
        <f ca="1">IF(OR($A12="Pn",$A13="Pn"),"",IF(OR($A12="Pn",$A13="Pn"),"",IF($A12="TOTAL GENERAL",SUM(S10:S$11),IF(AND(K12&lt;&gt;"",$A12&lt;&gt;"Pn"),IF(K12&lt;OFFSET($A$10,MATCH("TOTAL GENERAL",$A$11:$A$100,0),COLUMN(K12)-1),0,K12-OFFSET($A$10,MATCH("TOTAL GENERAL",$A$11:$A$100,0),COLUMN(K12)-1)),""))))</f>
        <v/>
      </c>
      <c r="T12" s="21" t="str">
        <f ca="1">IF(OR($A12="Pn",$A13="Pn"),"",IF(OR($A12="Pn",$A13="Pn"),"",IF($A12="TOTAL GENERAL",SUM(T10:T$11),IF(AND(L12&lt;&gt;"",$A12&lt;&gt;"Pn"),IF(L12&lt;OFFSET($A$10,MATCH("TOTAL GENERAL",$A$11:$A$100,0),COLUMN(L12)-1),0,L12-OFFSET($A$10,MATCH("TOTAL GENERAL",$A$11:$A$100,0),COLUMN(L12)-1)),""))))</f>
        <v/>
      </c>
      <c r="U12" s="21">
        <f ca="1">IF(OR($A12="Pn",$A13="Pn"),"",IF(OR($A12="Pn",$A13="Pn"),"",IF($A12="TOTAL GENERAL",SUM(U10:U$11),IF(AND(M12&lt;&gt;"",$A12&lt;&gt;"Pn"),IF(M12&gt;OFFSET($A$10,MATCH("TOTAL GENERAL",$A$11:$A$100,0),COLUMN(M12)-1),0,OFFSET($A$10,MATCH("TOTAL GENERAL",$A$11:$A$100,0),COLUMN(M12)-1)-M12),""))))</f>
        <v>0</v>
      </c>
      <c r="V12" s="21">
        <f ca="1">IF(OR($A12="Pn",$A13="Pn"),"",IF(OR($A12="Pn",$A13="Pn"),"",IF($A12="TOTAL GENERAL",SUM(V10:V$11),IF(AND(N12&lt;&gt;"",$A12&lt;&gt;"Pn"),IF(N12&lt;OFFSET($A$10,MATCH("TOTAL GENERAL",$A$11:$A$100,0),COLUMN(N12)-1),0,N12-OFFSET($A$10,MATCH("TOTAL GENERAL",$A$11:$A$100,0),COLUMN(N12)-1)),""))))</f>
        <v>0</v>
      </c>
      <c r="W12" s="21" t="str">
        <f>IF(OR($A12="Pn",$A13="Pn"),"",IF($A12="TOTAL GENERAL",SUM(W10:W$11),IF(AND(G12&lt;&gt;"",$A12&lt;&gt;"Pn"),O12*$D12,"")))</f>
        <v/>
      </c>
      <c r="X12" s="21" t="str">
        <f>IF(OR($A12="Pn",$A13="Pn"),"",IF($A12="TOTAL GENERAL",SUM(X10:X$11),IF(AND(H12&lt;&gt;"",$A12&lt;&gt;"Pn"),P12*$D12,"")))</f>
        <v/>
      </c>
      <c r="Y12" s="21" t="str">
        <f>IF(OR($A12="Pn",$A13="Pn"),"",IF($A12="TOTAL GENERAL",SUM(Y10:Y$11),IF(AND(I12&lt;&gt;"",$A12&lt;&gt;"Pn"),Q12*$D12,"")))</f>
        <v/>
      </c>
      <c r="Z12" s="21" t="str">
        <f>IF(OR($A12="Pn",$A13="Pn"),"",IF($A12="TOTAL GENERAL",SUM(Z10:Z$11),IF(AND(J12&lt;&gt;"",$A12&lt;&gt;"Pn"),R12*$D12,"")))</f>
        <v/>
      </c>
      <c r="AA12" s="21" t="str">
        <f>IF(OR($A12="Pn",$A13="Pn"),"",IF($A12="TOTAL GENERAL",SUM(AA10:AA$11),IF(AND(K12&lt;&gt;"",$A12&lt;&gt;"Pn"),S12*$D12,"")))</f>
        <v/>
      </c>
      <c r="AB12" s="21" t="str">
        <f>IF(OR($A12="Pn",$A13="Pn"),"",IF($A12="TOTAL GENERAL",SUM(AB10:AB$11),IF(AND(L12&lt;&gt;"",$A12&lt;&gt;"Pn"),T12*$D12,"")))</f>
        <v/>
      </c>
      <c r="AC12" s="21">
        <f ca="1">IF(OR($A12="Pn",$A13="Pn"),"",IF($A12="TOTAL GENERAL",SUM(AC10:AC$11),IF(AND(M12&lt;&gt;"",$A12&lt;&gt;"Pn"),U12*$D12,"")))</f>
        <v>0</v>
      </c>
      <c r="AD12" s="21">
        <f ca="1">IF(OR($A12="Pn",$A13="Pn"),"",IF($A12="TOTAL GENERAL",SUM(AD10:AD$11),IF(AND(N12&lt;&gt;"",$A12&lt;&gt;"Pn"),V12*$F12,"")))</f>
        <v>0</v>
      </c>
      <c r="AE12" s="19" t="str">
        <f ca="1">IF($A12="TOTAL GENERAL",SUM(AE10:AE$11),IF(AND(O12&lt;&gt;"",$A12&lt;&gt;"Pn"),IF(OFFSET($A$11,MATCH("TOTAL GENERAL",$A$11:$A$100,0)-1,COLUMN(V12))=0,0,W12/OFFSET($A$11,MATCH("TOTAL GENERAL",$A$11:$A$100,0)-1,COLUMN(V12))),""))</f>
        <v/>
      </c>
      <c r="AF12" s="19" t="str">
        <f ca="1">IF($A12="TOTAL GENERAL",SUM(AF10:AF$11),IF(AND(P12&lt;&gt;"",$A12&lt;&gt;"Pn"),IF(OFFSET($A$11,MATCH("TOTAL GENERAL",$A$11:$A$100,0)-1,COLUMN(W12))=0,0,X12/OFFSET($A$11,MATCH("TOTAL GENERAL",$A$11:$A$100,0)-1,COLUMN(W12))),""))</f>
        <v/>
      </c>
      <c r="AG12" s="19" t="str">
        <f ca="1">IF($A12="TOTAL GENERAL",SUM(AG10:AG$11),IF(AND(Q12&lt;&gt;"",$A12&lt;&gt;"Pn"),IF(OFFSET($A$11,MATCH("TOTAL GENERAL",$A$11:$A$100,0)-1,COLUMN(X12))=0,0,Y12/OFFSET($A$11,MATCH("TOTAL GENERAL",$A$11:$A$100,0)-1,COLUMN(X12))),""))</f>
        <v/>
      </c>
      <c r="AH12" s="19" t="str">
        <f ca="1">IF($A12="TOTAL GENERAL",SUM(AH10:AH$11),IF(AND(R12&lt;&gt;"",$A12&lt;&gt;"Pn"),IF(OFFSET($A$11,MATCH("TOTAL GENERAL",$A$11:$A$100,0)-1,COLUMN(Y12))=0,0,Z12/OFFSET($A$11,MATCH("TOTAL GENERAL",$A$11:$A$100,0)-1,COLUMN(Y12))),""))</f>
        <v/>
      </c>
      <c r="AI12" s="19" t="str">
        <f ca="1">IF($A12="TOTAL GENERAL",SUM(AI10:AI$11),IF(AND(S12&lt;&gt;"",$A12&lt;&gt;"Pn"),IF(OFFSET($A$11,MATCH("TOTAL GENERAL",$A$11:$A$100,0)-1,COLUMN(Z12))=0,0,AA12/OFFSET($A$11,MATCH("TOTAL GENERAL",$A$11:$A$100,0)-1,COLUMN(Z12))),""))</f>
        <v/>
      </c>
      <c r="AJ12" s="19" t="str">
        <f ca="1">IF($A12="TOTAL GENERAL",SUM(AJ10:AJ$11),IF(AND(T12&lt;&gt;"",$A12&lt;&gt;"Pn"),IF(OFFSET($A$11,MATCH("TOTAL GENERAL",$A$11:$A$100,0)-1,COLUMN(AA12))=0,0,AB12/OFFSET($A$11,MATCH("TOTAL GENERAL",$A$11:$A$100,0)-1,COLUMN(AA12))),""))</f>
        <v/>
      </c>
      <c r="AK12" s="19">
        <f ca="1">IF($A12="TOTAL GENERAL",SUM(AK10:AK$11),IF(AND(U12&lt;&gt;"",$A12&lt;&gt;"Pn"),IF(OFFSET($A$11,MATCH("TOTAL GENERAL",$A$11:$A$100,0)-1,COLUMN(AB12))=0,0,AC12/OFFSET($A$11,MATCH("TOTAL GENERAL",$A$11:$A$100,0)-1,COLUMN(AB12))),""))</f>
        <v>0</v>
      </c>
      <c r="AL12" s="19">
        <f ca="1">IF($A12="TOTAL GENERAL",SUM(AL10:AL$11),IF(AND(V12&lt;&gt;"",$A12&lt;&gt;"Pn"),IF(OFFSET($A$11,MATCH("TOTAL GENERAL",$A$11:$A$100,0)-1,COLUMN(AC12))=0,0,AD12/OFFSET($A$11,MATCH("TOTAL GENERAL",$A$11:$A$100,0)-1,COLUMN(AC12))),""))</f>
        <v>0</v>
      </c>
      <c r="AM12" s="182">
        <f ca="1">IF(A12="TOTAL GENERAL",SUM(AM10:AM$11),IF(COUNTIF(AE12:AL12,"")&lt;COUNTA($AE$10:$AL$10),(IF(AE12&lt;&gt;"",AE12*OFFSET($A$10,MATCH("Pn",$A$11:$A$100,0),1),0)+IF(AF12&lt;&gt;"",AF12*OFFSET($A$10,MATCH("Pn",$A$11:$A$100,0),2),0)+IF(AG12&lt;&gt;"",AG12*OFFSET($A$10,MATCH("Pn",$A$11:$A$100,0),3),0)+IF(AH12&lt;&gt;"",AH12*OFFSET($A$10,MATCH("Pn",$A$11:$A$100,0),4),0)+IF(AI12&lt;&gt;"",AI12*OFFSET($A$10,MATCH("Pn",$A$11:$A$100,0),5),0)+IF(AJ12&lt;&gt;"",AJ12*OFFSET($A$10,MATCH("Pn",$A$11:$A$100,0),6),0)+IF(AK12&lt;&gt;"",AK12*OFFSET($A$10,MATCH("Pn",$A$11:$A$100,0),7),0)+IF(AL12&lt;&gt;"",AL12*OFFSET($A$10,MATCH("Pn",$A$11:$A$100,0),8),0))*OFFSET($A$10,MATCH("FC",$A$11:$A$100,0),2),""))</f>
        <v>0</v>
      </c>
      <c r="AN12" s="10">
        <f ca="1">IF(OR(A12="Pn",A13="Pn"),"",IF(AND(AM12="",G12&lt;&gt;""),-G12,IF(A12="TOTAL GENERAL",SUM(AN10:AN$11),IF(AM12&lt;&gt;"",AM12-C12,""))))</f>
        <v>-7583353.4931882247</v>
      </c>
    </row>
    <row r="13" spans="1:43" s="4" customFormat="1" x14ac:dyDescent="0.25">
      <c r="A13" s="15" t="s">
        <v>405</v>
      </c>
      <c r="B13" s="15" t="s">
        <v>443</v>
      </c>
      <c r="C13" s="179">
        <v>11715852.083846699</v>
      </c>
      <c r="D13" s="16">
        <v>130248</v>
      </c>
      <c r="E13" s="9">
        <f ca="1">IF(AND($A14="Pn",COLUMN(C11)&lt;COUNTIF(PonderacionIndicadores!$A$1:$A$139,"Leucemia linfoide aguda adultos")-1),OFFSET($E$10,0,COLUMN(E69)),IF(AND(A13="Pn",(COUNTIF(PonderacionIndicadores!$A$1:$A$139,"Leucemia linfoide aguda adultos"))&gt;COLUMN(D13)),OFFSET(PonderacionIndicadores!$A$1,MATCH("Leucemia linfoide aguda adultos",PonderacionIndicadores!$A$1:$A$139,0)+COLUMN(D13)-2,3),IF(A13="TOTAL GENERAL",SUM(E11:E$11),IF(D13&lt;&gt;"",D13/OFFSET($A$10,MATCH("TOTAL GENERAL",$A$11:$A$100,0),3),""))))</f>
        <v>4.3770906179545401E-3</v>
      </c>
      <c r="F13" s="16">
        <v>130248</v>
      </c>
      <c r="G13" s="18" t="s">
        <v>436</v>
      </c>
      <c r="H13" s="19" t="s">
        <v>436</v>
      </c>
      <c r="I13" s="18" t="s">
        <v>436</v>
      </c>
      <c r="J13" s="19" t="s">
        <v>436</v>
      </c>
      <c r="K13" s="19" t="s">
        <v>436</v>
      </c>
      <c r="L13" s="19" t="s">
        <v>436</v>
      </c>
      <c r="M13" s="18">
        <v>0.77</v>
      </c>
      <c r="N13" s="18">
        <v>2.2999999999999998</v>
      </c>
      <c r="O13" s="21" t="str">
        <f ca="1">IF(OR($A13="Pn",$A14="Pn"),"",IF($A13="TOTAL GENERAL",SUM(O11:O$11),IF(AND(G13&lt;&gt;"",$A13&lt;&gt;"Pn"),IF(G13&gt;OFFSET($A$10,MATCH("TOTAL GENERAL",$A$11:$A$100,0),COLUMN(G13)-1),0,OFFSET($A$10,MATCH("TOTAL GENERAL",$A$11:$A$100,0),COLUMN(G13)-1)-G13),"")))</f>
        <v/>
      </c>
      <c r="P13" s="21" t="str">
        <f ca="1">IF(OR($A13="Pn",$A14="Pn"),"",IF(OR($A13="Pn",$A14="Pn"),"",IF($A13="TOTAL GENERAL",SUM(P11:P$11),IF(AND(H13&lt;&gt;"",$A13&lt;&gt;"Pn"),IF(H13&lt;OFFSET($A$10,MATCH("TOTAL GENERAL",$A$11:$A$100,0),COLUMN(H13)-1),0,H13-OFFSET($A$10,MATCH("TOTAL GENERAL",$A$11:$A$100,0),COLUMN(H13)-1)),""))))</f>
        <v/>
      </c>
      <c r="Q13" s="21" t="str">
        <f ca="1">IF(OR($A13="Pn",$A14="Pn"),"",IF(OR($A13="Pn",$A14="Pn"),"",IF($A13="TOTAL GENERAL",SUM(Q11:Q$11),IF(AND(I13&lt;&gt;"",$A13&lt;&gt;"Pn"),IF(I13&gt;OFFSET($A$10,MATCH("TOTAL GENERAL",$A$11:$A$100,0),COLUMN(I13)-1),0,OFFSET($A$10,MATCH("TOTAL GENERAL",$A$11:$A$100,0),COLUMN(I13)-1)-I13),""))))</f>
        <v/>
      </c>
      <c r="R13" s="21" t="str">
        <f ca="1">IF(OR($A13="Pn",$A14="Pn"),"",IF($A13="TOTAL GENERAL",SUM(R11:R$11),IF(AND(J13&lt;&gt;"",$A13&lt;&gt;"Pn"),IF(J13&lt;OFFSET($A$10,MATCH("TOTAL GENERAL",$A$11:$A$100,0),COLUMN(J13)-1),0,J13-OFFSET($A$10,MATCH("TOTAL GENERAL",$A$11:$A$100,0),COLUMN(J13)-1)),"")))</f>
        <v/>
      </c>
      <c r="S13" s="21" t="str">
        <f ca="1">IF(OR($A13="Pn",$A14="Pn"),"",IF(OR($A13="Pn",$A14="Pn"),"",IF($A13="TOTAL GENERAL",SUM(S11:S$11),IF(AND(K13&lt;&gt;"",$A13&lt;&gt;"Pn"),IF(K13&lt;OFFSET($A$10,MATCH("TOTAL GENERAL",$A$11:$A$100,0),COLUMN(K13)-1),0,K13-OFFSET($A$10,MATCH("TOTAL GENERAL",$A$11:$A$100,0),COLUMN(K13)-1)),""))))</f>
        <v/>
      </c>
      <c r="T13" s="21" t="str">
        <f ca="1">IF(OR($A13="Pn",$A14="Pn"),"",IF(OR($A13="Pn",$A14="Pn"),"",IF($A13="TOTAL GENERAL",SUM(T11:T$11),IF(AND(L13&lt;&gt;"",$A13&lt;&gt;"Pn"),IF(L13&lt;OFFSET($A$10,MATCH("TOTAL GENERAL",$A$11:$A$100,0),COLUMN(L13)-1),0,L13-OFFSET($A$10,MATCH("TOTAL GENERAL",$A$11:$A$100,0),COLUMN(L13)-1)),""))))</f>
        <v/>
      </c>
      <c r="U13" s="21">
        <f ca="1">IF(OR($A13="Pn",$A14="Pn"),"",IF(OR($A13="Pn",$A14="Pn"),"",IF($A13="TOTAL GENERAL",SUM(U11:U$11),IF(AND(M13&lt;&gt;"",$A13&lt;&gt;"Pn"),IF(M13&gt;OFFSET($A$10,MATCH("TOTAL GENERAL",$A$11:$A$100,0),COLUMN(M13)-1),0,OFFSET($A$10,MATCH("TOTAL GENERAL",$A$11:$A$100,0),COLUMN(M13)-1)-M13),""))))</f>
        <v>0.64999999999999991</v>
      </c>
      <c r="V13" s="21">
        <f ca="1">IF(OR($A13="Pn",$A14="Pn"),"",IF(OR($A13="Pn",$A14="Pn"),"",IF($A13="TOTAL GENERAL",SUM(V11:V$11),IF(AND(N13&lt;&gt;"",$A13&lt;&gt;"Pn"),IF(N13&lt;OFFSET($A$10,MATCH("TOTAL GENERAL",$A$11:$A$100,0),COLUMN(N13)-1),0,N13-OFFSET($A$10,MATCH("TOTAL GENERAL",$A$11:$A$100,0),COLUMN(N13)-1)),""))))</f>
        <v>0</v>
      </c>
      <c r="W13" s="21" t="str">
        <f>IF(OR($A13="Pn",$A14="Pn"),"",IF($A13="TOTAL GENERAL",SUM(W11:W$11),IF(AND(G13&lt;&gt;"",$A13&lt;&gt;"Pn"),O13*$D13,"")))</f>
        <v/>
      </c>
      <c r="X13" s="21" t="str">
        <f>IF(OR($A13="Pn",$A14="Pn"),"",IF($A13="TOTAL GENERAL",SUM(X11:X$11),IF(AND(H13&lt;&gt;"",$A13&lt;&gt;"Pn"),P13*$D13,"")))</f>
        <v/>
      </c>
      <c r="Y13" s="21" t="str">
        <f>IF(OR($A13="Pn",$A14="Pn"),"",IF($A13="TOTAL GENERAL",SUM(Y11:Y$11),IF(AND(I13&lt;&gt;"",$A13&lt;&gt;"Pn"),Q13*$D13,"")))</f>
        <v/>
      </c>
      <c r="Z13" s="21" t="str">
        <f>IF(OR($A13="Pn",$A14="Pn"),"",IF($A13="TOTAL GENERAL",SUM(Z11:Z$11),IF(AND(J13&lt;&gt;"",$A13&lt;&gt;"Pn"),R13*$D13,"")))</f>
        <v/>
      </c>
      <c r="AA13" s="21" t="str">
        <f>IF(OR($A13="Pn",$A14="Pn"),"",IF($A13="TOTAL GENERAL",SUM(AA11:AA$11),IF(AND(K13&lt;&gt;"",$A13&lt;&gt;"Pn"),S13*$D13,"")))</f>
        <v/>
      </c>
      <c r="AB13" s="21" t="str">
        <f>IF(OR($A13="Pn",$A14="Pn"),"",IF($A13="TOTAL GENERAL",SUM(AB11:AB$11),IF(AND(L13&lt;&gt;"",$A13&lt;&gt;"Pn"),T13*$D13,"")))</f>
        <v/>
      </c>
      <c r="AC13" s="21">
        <f ca="1">IF(OR($A13="Pn",$A14="Pn"),"",IF($A13="TOTAL GENERAL",SUM(AC11:AC$11),IF(AND(M13&lt;&gt;"",$A13&lt;&gt;"Pn"),U13*$D13,"")))</f>
        <v>84661.199999999983</v>
      </c>
      <c r="AD13" s="21">
        <f ca="1">IF(OR($A13="Pn",$A14="Pn"),"",IF($A13="TOTAL GENERAL",SUM(AD11:AD$11),IF(AND(N13&lt;&gt;"",$A13&lt;&gt;"Pn"),V13*$F13,"")))</f>
        <v>0</v>
      </c>
      <c r="AE13" s="19" t="str">
        <f ca="1">IF($A13="TOTAL GENERAL",SUM(AE11:AE$11),IF(AND(O13&lt;&gt;"",$A13&lt;&gt;"Pn"),IF(OFFSET($A$11,MATCH("TOTAL GENERAL",$A$11:$A$100,0)-1,COLUMN(V13))=0,0,W13/OFFSET($A$11,MATCH("TOTAL GENERAL",$A$11:$A$100,0)-1,COLUMN(V13))),""))</f>
        <v/>
      </c>
      <c r="AF13" s="19" t="str">
        <f ca="1">IF($A13="TOTAL GENERAL",SUM(AF11:AF$11),IF(AND(P13&lt;&gt;"",$A13&lt;&gt;"Pn"),IF(OFFSET($A$11,MATCH("TOTAL GENERAL",$A$11:$A$100,0)-1,COLUMN(W13))=0,0,X13/OFFSET($A$11,MATCH("TOTAL GENERAL",$A$11:$A$100,0)-1,COLUMN(W13))),""))</f>
        <v/>
      </c>
      <c r="AG13" s="19" t="str">
        <f ca="1">IF($A13="TOTAL GENERAL",SUM(AG11:AG$11),IF(AND(Q13&lt;&gt;"",$A13&lt;&gt;"Pn"),IF(OFFSET($A$11,MATCH("TOTAL GENERAL",$A$11:$A$100,0)-1,COLUMN(X13))=0,0,Y13/OFFSET($A$11,MATCH("TOTAL GENERAL",$A$11:$A$100,0)-1,COLUMN(X13))),""))</f>
        <v/>
      </c>
      <c r="AH13" s="19" t="str">
        <f ca="1">IF($A13="TOTAL GENERAL",SUM(AH11:AH$11),IF(AND(R13&lt;&gt;"",$A13&lt;&gt;"Pn"),IF(OFFSET($A$11,MATCH("TOTAL GENERAL",$A$11:$A$100,0)-1,COLUMN(Y13))=0,0,Z13/OFFSET($A$11,MATCH("TOTAL GENERAL",$A$11:$A$100,0)-1,COLUMN(Y13))),""))</f>
        <v/>
      </c>
      <c r="AI13" s="19" t="str">
        <f ca="1">IF($A13="TOTAL GENERAL",SUM(AI11:AI$11),IF(AND(S13&lt;&gt;"",$A13&lt;&gt;"Pn"),IF(OFFSET($A$11,MATCH("TOTAL GENERAL",$A$11:$A$100,0)-1,COLUMN(Z13))=0,0,AA13/OFFSET($A$11,MATCH("TOTAL GENERAL",$A$11:$A$100,0)-1,COLUMN(Z13))),""))</f>
        <v/>
      </c>
      <c r="AJ13" s="19" t="str">
        <f ca="1">IF($A13="TOTAL GENERAL",SUM(AJ11:AJ$11),IF(AND(T13&lt;&gt;"",$A13&lt;&gt;"Pn"),IF(OFFSET($A$11,MATCH("TOTAL GENERAL",$A$11:$A$100,0)-1,COLUMN(AA13))=0,0,AB13/OFFSET($A$11,MATCH("TOTAL GENERAL",$A$11:$A$100,0)-1,COLUMN(AA13))),""))</f>
        <v/>
      </c>
      <c r="AK13" s="19">
        <f ca="1">IF($A13="TOTAL GENERAL",SUM(AK11:AK$11),IF(AND(U13&lt;&gt;"",$A13&lt;&gt;"Pn"),IF(OFFSET($A$11,MATCH("TOTAL GENERAL",$A$11:$A$100,0)-1,COLUMN(AB13))=0,0,AC13/OFFSET($A$11,MATCH("TOTAL GENERAL",$A$11:$A$100,0)-1,COLUMN(AB13))),""))</f>
        <v>1.6030027690259067E-2</v>
      </c>
      <c r="AL13" s="19">
        <f ca="1">IF($A13="TOTAL GENERAL",SUM(AL11:AL$11),IF(AND(V13&lt;&gt;"",$A13&lt;&gt;"Pn"),IF(OFFSET($A$11,MATCH("TOTAL GENERAL",$A$11:$A$100,0)-1,COLUMN(AC13))=0,0,AD13/OFFSET($A$11,MATCH("TOTAL GENERAL",$A$11:$A$100,0)-1,COLUMN(AC13))),""))</f>
        <v>0</v>
      </c>
      <c r="AM13" s="182">
        <f ca="1">IF(A13="TOTAL GENERAL",SUM(AM11:AM$11),IF(COUNTIF(AE13:AL13,"")&lt;COUNTA($AE$10:$AL$10),(IF(AE13&lt;&gt;"",AE13*OFFSET($A$10,MATCH("Pn",$A$11:$A$100,0),1),0)+IF(AF13&lt;&gt;"",AF13*OFFSET($A$10,MATCH("Pn",$A$11:$A$100,0),2),0)+IF(AG13&lt;&gt;"",AG13*OFFSET($A$10,MATCH("Pn",$A$11:$A$100,0),3),0)+IF(AH13&lt;&gt;"",AH13*OFFSET($A$10,MATCH("Pn",$A$11:$A$100,0),4),0)+IF(AI13&lt;&gt;"",AI13*OFFSET($A$10,MATCH("Pn",$A$11:$A$100,0),5),0)+IF(AJ13&lt;&gt;"",AJ13*OFFSET($A$10,MATCH("Pn",$A$11:$A$100,0),6),0)+IF(AK13&lt;&gt;"",AK13*OFFSET($A$10,MATCH("Pn",$A$11:$A$100,0),7),0)+IF(AL13&lt;&gt;"",AL13*OFFSET($A$10,MATCH("Pn",$A$11:$A$100,0),8),0))*OFFSET($A$10,MATCH("FC",$A$11:$A$100,0),2),""))</f>
        <v>2145322.6550608338</v>
      </c>
      <c r="AN13" s="10">
        <f ca="1">IF(OR(A13="Pn",A14="Pn"),"",IF(AND(AM13="",G13&lt;&gt;""),-G13,IF(A13="TOTAL GENERAL",SUM(AN11:AN$11),IF(AM13&lt;&gt;"",AM13-C13,""))))</f>
        <v>-9570529.4287858661</v>
      </c>
    </row>
    <row r="14" spans="1:43" s="4" customFormat="1" x14ac:dyDescent="0.25">
      <c r="A14" s="15" t="s">
        <v>406</v>
      </c>
      <c r="B14" s="15" t="s">
        <v>444</v>
      </c>
      <c r="C14" s="179">
        <v>69627051.316522792</v>
      </c>
      <c r="D14" s="16">
        <v>774061</v>
      </c>
      <c r="E14" s="9">
        <f ca="1">IF(AND($A15="Pn",COLUMN(C12)&lt;COUNTIF(PonderacionIndicadores!$A$1:$A$139,"Leucemia linfoide aguda adultos")-1),OFFSET($E$10,0,COLUMN(E70)),IF(AND(A14="Pn",(COUNTIF(PonderacionIndicadores!$A$1:$A$139,"Leucemia linfoide aguda adultos"))&gt;COLUMN(D14)),OFFSET(PonderacionIndicadores!$A$1,MATCH("Leucemia linfoide aguda adultos",PonderacionIndicadores!$A$1:$A$139,0)+COLUMN(D14)-2,3),IF(A14="TOTAL GENERAL",SUM(E$11:E12),IF(D14&lt;&gt;"",D14/OFFSET($A$10,MATCH("TOTAL GENERAL",$A$11:$A$100,0),3),""))))</f>
        <v>2.6012953295440309E-2</v>
      </c>
      <c r="F14" s="16">
        <v>774061</v>
      </c>
      <c r="G14" s="18" t="s">
        <v>436</v>
      </c>
      <c r="H14" s="19">
        <v>0</v>
      </c>
      <c r="I14" s="18">
        <v>32</v>
      </c>
      <c r="J14" s="19" t="s">
        <v>436</v>
      </c>
      <c r="K14" s="19">
        <v>0</v>
      </c>
      <c r="L14" s="19">
        <v>0</v>
      </c>
      <c r="M14" s="18">
        <v>1.81</v>
      </c>
      <c r="N14" s="18">
        <v>1.03</v>
      </c>
      <c r="O14" s="21" t="str">
        <f ca="1">IF(OR($A14="Pn",$A15="Pn"),"",IF($A14="TOTAL GENERAL",SUM(O$11:O12),IF(AND(G14&lt;&gt;"",$A14&lt;&gt;"Pn"),IF(G14&gt;OFFSET($A$10,MATCH("TOTAL GENERAL",$A$11:$A$100,0),COLUMN(G14)-1),0,OFFSET($A$10,MATCH("TOTAL GENERAL",$A$11:$A$100,0),COLUMN(G14)-1)-G14),"")))</f>
        <v/>
      </c>
      <c r="P14" s="21">
        <f ca="1">IF(OR($A14="Pn",$A15="Pn"),"",IF(OR($A14="Pn",$A15="Pn"),"",IF($A14="TOTAL GENERAL",SUM(P$11:P12),IF(AND(H14&lt;&gt;"",$A14&lt;&gt;"Pn"),IF(H14&lt;OFFSET($A$10,MATCH("TOTAL GENERAL",$A$11:$A$100,0),COLUMN(H14)-1),0,H14-OFFSET($A$10,MATCH("TOTAL GENERAL",$A$11:$A$100,0),COLUMN(H14)-1)),""))))</f>
        <v>0</v>
      </c>
      <c r="Q14" s="21">
        <f ca="1">IF(OR($A14="Pn",$A15="Pn"),"",IF(OR($A14="Pn",$A15="Pn"),"",IF($A14="TOTAL GENERAL",SUM(Q$11:Q12),IF(AND(I14&lt;&gt;"",$A14&lt;&gt;"Pn"),IF(I14&gt;OFFSET($A$10,MATCH("TOTAL GENERAL",$A$11:$A$100,0),COLUMN(I14)-1),0,OFFSET($A$10,MATCH("TOTAL GENERAL",$A$11:$A$100,0),COLUMN(I14)-1)-I14),""))))</f>
        <v>0</v>
      </c>
      <c r="R14" s="21" t="str">
        <f ca="1">IF(OR($A14="Pn",$A15="Pn"),"",IF($A14="TOTAL GENERAL",SUM(R$11:R12),IF(AND(J14&lt;&gt;"",$A14&lt;&gt;"Pn"),IF(J14&lt;OFFSET($A$10,MATCH("TOTAL GENERAL",$A$11:$A$100,0),COLUMN(J14)-1),0,J14-OFFSET($A$10,MATCH("TOTAL GENERAL",$A$11:$A$100,0),COLUMN(J14)-1)),"")))</f>
        <v/>
      </c>
      <c r="S14" s="21">
        <f ca="1">IF(OR($A14="Pn",$A15="Pn"),"",IF(OR($A14="Pn",$A15="Pn"),"",IF($A14="TOTAL GENERAL",SUM(S$11:S12),IF(AND(K14&lt;&gt;"",$A14&lt;&gt;"Pn"),IF(K14&lt;OFFSET($A$10,MATCH("TOTAL GENERAL",$A$11:$A$100,0),COLUMN(K14)-1),0,K14-OFFSET($A$10,MATCH("TOTAL GENERAL",$A$11:$A$100,0),COLUMN(K14)-1)),""))))</f>
        <v>0</v>
      </c>
      <c r="T14" s="21">
        <f ca="1">IF(OR($A14="Pn",$A15="Pn"),"",IF(OR($A14="Pn",$A15="Pn"),"",IF($A14="TOTAL GENERAL",SUM(T$11:T12),IF(AND(L14&lt;&gt;"",$A14&lt;&gt;"Pn"),IF(L14&lt;OFFSET($A$10,MATCH("TOTAL GENERAL",$A$11:$A$100,0),COLUMN(L14)-1),0,L14-OFFSET($A$10,MATCH("TOTAL GENERAL",$A$11:$A$100,0),COLUMN(L14)-1)),""))))</f>
        <v>0</v>
      </c>
      <c r="U14" s="21">
        <f ca="1">IF(OR($A14="Pn",$A15="Pn"),"",IF(OR($A14="Pn",$A15="Pn"),"",IF($A14="TOTAL GENERAL",SUM(U$11:U12),IF(AND(M14&lt;&gt;"",$A14&lt;&gt;"Pn"),IF(M14&gt;OFFSET($A$10,MATCH("TOTAL GENERAL",$A$11:$A$100,0),COLUMN(M14)-1),0,OFFSET($A$10,MATCH("TOTAL GENERAL",$A$11:$A$100,0),COLUMN(M14)-1)-M14),""))))</f>
        <v>0</v>
      </c>
      <c r="V14" s="21">
        <f ca="1">IF(OR($A14="Pn",$A15="Pn"),"",IF(OR($A14="Pn",$A15="Pn"),"",IF($A14="TOTAL GENERAL",SUM(V$11:V12),IF(AND(N14&lt;&gt;"",$A14&lt;&gt;"Pn"),IF(N14&lt;OFFSET($A$10,MATCH("TOTAL GENERAL",$A$11:$A$100,0),COLUMN(N14)-1),0,N14-OFFSET($A$10,MATCH("TOTAL GENERAL",$A$11:$A$100,0),COLUMN(N14)-1)),""))))</f>
        <v>0</v>
      </c>
      <c r="W14" s="21" t="str">
        <f>IF(OR($A14="Pn",$A15="Pn"),"",IF($A14="TOTAL GENERAL",SUM(W$11:W12),IF(AND(G14&lt;&gt;"",$A14&lt;&gt;"Pn"),O14*$D14,"")))</f>
        <v/>
      </c>
      <c r="X14" s="21">
        <f ca="1">IF(OR($A14="Pn",$A15="Pn"),"",IF($A14="TOTAL GENERAL",SUM(X$11:X12),IF(AND(H14&lt;&gt;"",$A14&lt;&gt;"Pn"),P14*$D14,"")))</f>
        <v>0</v>
      </c>
      <c r="Y14" s="21">
        <f ca="1">IF(OR($A14="Pn",$A15="Pn"),"",IF($A14="TOTAL GENERAL",SUM(Y$11:Y12),IF(AND(I14&lt;&gt;"",$A14&lt;&gt;"Pn"),Q14*$D14,"")))</f>
        <v>0</v>
      </c>
      <c r="Z14" s="21" t="str">
        <f>IF(OR($A14="Pn",$A15="Pn"),"",IF($A14="TOTAL GENERAL",SUM(Z$11:Z12),IF(AND(J14&lt;&gt;"",$A14&lt;&gt;"Pn"),R14*$D14,"")))</f>
        <v/>
      </c>
      <c r="AA14" s="21">
        <f ca="1">IF(OR($A14="Pn",$A15="Pn"),"",IF($A14="TOTAL GENERAL",SUM(AA$11:AA12),IF(AND(K14&lt;&gt;"",$A14&lt;&gt;"Pn"),S14*$D14,"")))</f>
        <v>0</v>
      </c>
      <c r="AB14" s="21">
        <f ca="1">IF(OR($A14="Pn",$A15="Pn"),"",IF($A14="TOTAL GENERAL",SUM(AB$11:AB12),IF(AND(L14&lt;&gt;"",$A14&lt;&gt;"Pn"),T14*$D14,"")))</f>
        <v>0</v>
      </c>
      <c r="AC14" s="21">
        <f ca="1">IF(OR($A14="Pn",$A15="Pn"),"",IF($A14="TOTAL GENERAL",SUM(AC$11:AC12),IF(AND(M14&lt;&gt;"",$A14&lt;&gt;"Pn"),U14*$D14,"")))</f>
        <v>0</v>
      </c>
      <c r="AD14" s="21">
        <f ca="1">IF(OR($A14="Pn",$A15="Pn"),"",IF($A14="TOTAL GENERAL",SUM(AD$11:AD12),IF(AND(N14&lt;&gt;"",$A14&lt;&gt;"Pn"),V14*$F14,"")))</f>
        <v>0</v>
      </c>
      <c r="AE14" s="19" t="str">
        <f ca="1">IF($A14="TOTAL GENERAL",SUM(AE$11:AE12),IF(AND(O14&lt;&gt;"",$A14&lt;&gt;"Pn"),IF(OFFSET($A$11,MATCH("TOTAL GENERAL",$A$11:$A$100,0)-1,COLUMN(V14))=0,0,W14/OFFSET($A$11,MATCH("TOTAL GENERAL",$A$11:$A$100,0)-1,COLUMN(V14))),""))</f>
        <v/>
      </c>
      <c r="AF14" s="19">
        <f ca="1">IF($A14="TOTAL GENERAL",SUM(AF$11:AF12),IF(AND(P14&lt;&gt;"",$A14&lt;&gt;"Pn"),IF(OFFSET($A$11,MATCH("TOTAL GENERAL",$A$11:$A$100,0)-1,COLUMN(W14))=0,0,X14/OFFSET($A$11,MATCH("TOTAL GENERAL",$A$11:$A$100,0)-1,COLUMN(W14))),""))</f>
        <v>0</v>
      </c>
      <c r="AG14" s="19">
        <f ca="1">IF($A14="TOTAL GENERAL",SUM(AG$11:AG12),IF(AND(Q14&lt;&gt;"",$A14&lt;&gt;"Pn"),IF(OFFSET($A$11,MATCH("TOTAL GENERAL",$A$11:$A$100,0)-1,COLUMN(X14))=0,0,Y14/OFFSET($A$11,MATCH("TOTAL GENERAL",$A$11:$A$100,0)-1,COLUMN(X14))),""))</f>
        <v>0</v>
      </c>
      <c r="AH14" s="19" t="str">
        <f ca="1">IF($A14="TOTAL GENERAL",SUM(AH$11:AH12),IF(AND(R14&lt;&gt;"",$A14&lt;&gt;"Pn"),IF(OFFSET($A$11,MATCH("TOTAL GENERAL",$A$11:$A$100,0)-1,COLUMN(Y14))=0,0,Z14/OFFSET($A$11,MATCH("TOTAL GENERAL",$A$11:$A$100,0)-1,COLUMN(Y14))),""))</f>
        <v/>
      </c>
      <c r="AI14" s="19">
        <f ca="1">IF($A14="TOTAL GENERAL",SUM(AI$11:AI12),IF(AND(S14&lt;&gt;"",$A14&lt;&gt;"Pn"),IF(OFFSET($A$11,MATCH("TOTAL GENERAL",$A$11:$A$100,0)-1,COLUMN(Z14))=0,0,AA14/OFFSET($A$11,MATCH("TOTAL GENERAL",$A$11:$A$100,0)-1,COLUMN(Z14))),""))</f>
        <v>0</v>
      </c>
      <c r="AJ14" s="19">
        <f ca="1">IF($A14="TOTAL GENERAL",SUM(AJ$11:AJ12),IF(AND(T14&lt;&gt;"",$A14&lt;&gt;"Pn"),IF(OFFSET($A$11,MATCH("TOTAL GENERAL",$A$11:$A$100,0)-1,COLUMN(AA14))=0,0,AB14/OFFSET($A$11,MATCH("TOTAL GENERAL",$A$11:$A$100,0)-1,COLUMN(AA14))),""))</f>
        <v>0</v>
      </c>
      <c r="AK14" s="19">
        <f ca="1">IF($A14="TOTAL GENERAL",SUM(AK$11:AK12),IF(AND(U14&lt;&gt;"",$A14&lt;&gt;"Pn"),IF(OFFSET($A$11,MATCH("TOTAL GENERAL",$A$11:$A$100,0)-1,COLUMN(AB14))=0,0,AC14/OFFSET($A$11,MATCH("TOTAL GENERAL",$A$11:$A$100,0)-1,COLUMN(AB14))),""))</f>
        <v>0</v>
      </c>
      <c r="AL14" s="19">
        <f ca="1">IF($A14="TOTAL GENERAL",SUM(AL$11:AL12),IF(AND(V14&lt;&gt;"",$A14&lt;&gt;"Pn"),IF(OFFSET($A$11,MATCH("TOTAL GENERAL",$A$11:$A$100,0)-1,COLUMN(AC14))=0,0,AD14/OFFSET($A$11,MATCH("TOTAL GENERAL",$A$11:$A$100,0)-1,COLUMN(AC14))),""))</f>
        <v>0</v>
      </c>
      <c r="AM14" s="182">
        <f ca="1">IF(A14="TOTAL GENERAL",SUM(AM$11:AM12),IF(COUNTIF(AE14:AL14,"")&lt;COUNTA($AE$10:$AL$10),(IF(AE14&lt;&gt;"",AE14*OFFSET($A$10,MATCH("Pn",$A$11:$A$100,0),1),0)+IF(AF14&lt;&gt;"",AF14*OFFSET($A$10,MATCH("Pn",$A$11:$A$100,0),2),0)+IF(AG14&lt;&gt;"",AG14*OFFSET($A$10,MATCH("Pn",$A$11:$A$100,0),3),0)+IF(AH14&lt;&gt;"",AH14*OFFSET($A$10,MATCH("Pn",$A$11:$A$100,0),4),0)+IF(AI14&lt;&gt;"",AI14*OFFSET($A$10,MATCH("Pn",$A$11:$A$100,0),5),0)+IF(AJ14&lt;&gt;"",AJ14*OFFSET($A$10,MATCH("Pn",$A$11:$A$100,0),6),0)+IF(AK14&lt;&gt;"",AK14*OFFSET($A$10,MATCH("Pn",$A$11:$A$100,0),7),0)+IF(AL14&lt;&gt;"",AL14*OFFSET($A$10,MATCH("Pn",$A$11:$A$100,0),8),0))*OFFSET($A$10,MATCH("FC",$A$11:$A$100,0),2),""))</f>
        <v>0</v>
      </c>
      <c r="AN14" s="10">
        <f ca="1">IF(OR(A14="Pn",A15="Pn"),"",IF(AND(AM14="",G14&lt;&gt;""),-G14,IF(A14="TOTAL GENERAL",SUM(AN$11:AN12),IF(AM14&lt;&gt;"",AM14-C14,""))))</f>
        <v>-69627051.316522792</v>
      </c>
    </row>
    <row r="15" spans="1:43" s="4" customFormat="1" x14ac:dyDescent="0.25">
      <c r="A15" s="15" t="s">
        <v>407</v>
      </c>
      <c r="B15" s="15" t="s">
        <v>445</v>
      </c>
      <c r="C15" s="179">
        <v>9177903.1975241881</v>
      </c>
      <c r="D15" s="16">
        <v>102033</v>
      </c>
      <c r="E15" s="9">
        <f ca="1">IF(AND($A16="Pn",COLUMN(C13)&lt;COUNTIF(PonderacionIndicadores!$A$1:$A$139,"Leucemia linfoide aguda adultos")-1),OFFSET($E$10,0,COLUMN(E71)),IF(AND(A15="Pn",(COUNTIF(PonderacionIndicadores!$A$1:$A$139,"Leucemia linfoide aguda adultos"))&gt;COLUMN(D15)),OFFSET(PonderacionIndicadores!$A$1,MATCH("Leucemia linfoide aguda adultos",PonderacionIndicadores!$A$1:$A$139,0)+COLUMN(D15)-2,3),IF(A15="TOTAL GENERAL",SUM(E$11:E13),IF(D15&lt;&gt;"",D15/OFFSET($A$10,MATCH("TOTAL GENERAL",$A$11:$A$100,0),3),""))))</f>
        <v>3.4289024554830447E-3</v>
      </c>
      <c r="F15" s="16">
        <v>102033</v>
      </c>
      <c r="G15" s="18" t="s">
        <v>436</v>
      </c>
      <c r="H15" s="19" t="s">
        <v>436</v>
      </c>
      <c r="I15" s="18" t="s">
        <v>436</v>
      </c>
      <c r="J15" s="19" t="s">
        <v>436</v>
      </c>
      <c r="K15" s="19" t="s">
        <v>436</v>
      </c>
      <c r="L15" s="19" t="s">
        <v>436</v>
      </c>
      <c r="M15" s="18">
        <v>0</v>
      </c>
      <c r="N15" s="18">
        <v>0.98</v>
      </c>
      <c r="O15" s="21" t="str">
        <f ca="1">IF(OR($A15="Pn",$A16="Pn"),"",IF($A15="TOTAL GENERAL",SUM(O$11:O13),IF(AND(G15&lt;&gt;"",$A15&lt;&gt;"Pn"),IF(G15&gt;OFFSET($A$10,MATCH("TOTAL GENERAL",$A$11:$A$100,0),COLUMN(G15)-1),0,OFFSET($A$10,MATCH("TOTAL GENERAL",$A$11:$A$100,0),COLUMN(G15)-1)-G15),"")))</f>
        <v/>
      </c>
      <c r="P15" s="21" t="str">
        <f ca="1">IF(OR($A15="Pn",$A16="Pn"),"",IF(OR($A15="Pn",$A16="Pn"),"",IF($A15="TOTAL GENERAL",SUM(P$11:P13),IF(AND(H15&lt;&gt;"",$A15&lt;&gt;"Pn"),IF(H15&lt;OFFSET($A$10,MATCH("TOTAL GENERAL",$A$11:$A$100,0),COLUMN(H15)-1),0,H15-OFFSET($A$10,MATCH("TOTAL GENERAL",$A$11:$A$100,0),COLUMN(H15)-1)),""))))</f>
        <v/>
      </c>
      <c r="Q15" s="21" t="str">
        <f ca="1">IF(OR($A15="Pn",$A16="Pn"),"",IF(OR($A15="Pn",$A16="Pn"),"",IF($A15="TOTAL GENERAL",SUM(Q$11:Q13),IF(AND(I15&lt;&gt;"",$A15&lt;&gt;"Pn"),IF(I15&gt;OFFSET($A$10,MATCH("TOTAL GENERAL",$A$11:$A$100,0),COLUMN(I15)-1),0,OFFSET($A$10,MATCH("TOTAL GENERAL",$A$11:$A$100,0),COLUMN(I15)-1)-I15),""))))</f>
        <v/>
      </c>
      <c r="R15" s="21" t="str">
        <f ca="1">IF(OR($A15="Pn",$A16="Pn"),"",IF($A15="TOTAL GENERAL",SUM(R$11:R13),IF(AND(J15&lt;&gt;"",$A15&lt;&gt;"Pn"),IF(J15&lt;OFFSET($A$10,MATCH("TOTAL GENERAL",$A$11:$A$100,0),COLUMN(J15)-1),0,J15-OFFSET($A$10,MATCH("TOTAL GENERAL",$A$11:$A$100,0),COLUMN(J15)-1)),"")))</f>
        <v/>
      </c>
      <c r="S15" s="21" t="str">
        <f ca="1">IF(OR($A15="Pn",$A16="Pn"),"",IF(OR($A15="Pn",$A16="Pn"),"",IF($A15="TOTAL GENERAL",SUM(S$11:S13),IF(AND(K15&lt;&gt;"",$A15&lt;&gt;"Pn"),IF(K15&lt;OFFSET($A$10,MATCH("TOTAL GENERAL",$A$11:$A$100,0),COLUMN(K15)-1),0,K15-OFFSET($A$10,MATCH("TOTAL GENERAL",$A$11:$A$100,0),COLUMN(K15)-1)),""))))</f>
        <v/>
      </c>
      <c r="T15" s="21" t="str">
        <f ca="1">IF(OR($A15="Pn",$A16="Pn"),"",IF(OR($A15="Pn",$A16="Pn"),"",IF($A15="TOTAL GENERAL",SUM(T$11:T13),IF(AND(L15&lt;&gt;"",$A15&lt;&gt;"Pn"),IF(L15&lt;OFFSET($A$10,MATCH("TOTAL GENERAL",$A$11:$A$100,0),COLUMN(L15)-1),0,L15-OFFSET($A$10,MATCH("TOTAL GENERAL",$A$11:$A$100,0),COLUMN(L15)-1)),""))))</f>
        <v/>
      </c>
      <c r="U15" s="21">
        <f ca="1">IF(OR($A15="Pn",$A16="Pn"),"",IF(OR($A15="Pn",$A16="Pn"),"",IF($A15="TOTAL GENERAL",SUM(U$11:U13),IF(AND(M15&lt;&gt;"",$A15&lt;&gt;"Pn"),IF(M15&gt;OFFSET($A$10,MATCH("TOTAL GENERAL",$A$11:$A$100,0),COLUMN(M15)-1),0,OFFSET($A$10,MATCH("TOTAL GENERAL",$A$11:$A$100,0),COLUMN(M15)-1)-M15),""))))</f>
        <v>1.42</v>
      </c>
      <c r="V15" s="21">
        <f ca="1">IF(OR($A15="Pn",$A16="Pn"),"",IF(OR($A15="Pn",$A16="Pn"),"",IF($A15="TOTAL GENERAL",SUM(V$11:V13),IF(AND(N15&lt;&gt;"",$A15&lt;&gt;"Pn"),IF(N15&lt;OFFSET($A$10,MATCH("TOTAL GENERAL",$A$11:$A$100,0),COLUMN(N15)-1),0,N15-OFFSET($A$10,MATCH("TOTAL GENERAL",$A$11:$A$100,0),COLUMN(N15)-1)),""))))</f>
        <v>0</v>
      </c>
      <c r="W15" s="21" t="str">
        <f>IF(OR($A15="Pn",$A16="Pn"),"",IF($A15="TOTAL GENERAL",SUM(W$11:W13),IF(AND(G15&lt;&gt;"",$A15&lt;&gt;"Pn"),O15*$D15,"")))</f>
        <v/>
      </c>
      <c r="X15" s="21" t="str">
        <f>IF(OR($A15="Pn",$A16="Pn"),"",IF($A15="TOTAL GENERAL",SUM(X$11:X13),IF(AND(H15&lt;&gt;"",$A15&lt;&gt;"Pn"),P15*$D15,"")))</f>
        <v/>
      </c>
      <c r="Y15" s="21" t="str">
        <f>IF(OR($A15="Pn",$A16="Pn"),"",IF($A15="TOTAL GENERAL",SUM(Y$11:Y13),IF(AND(I15&lt;&gt;"",$A15&lt;&gt;"Pn"),Q15*$D15,"")))</f>
        <v/>
      </c>
      <c r="Z15" s="21" t="str">
        <f>IF(OR($A15="Pn",$A16="Pn"),"",IF($A15="TOTAL GENERAL",SUM(Z$11:Z13),IF(AND(J15&lt;&gt;"",$A15&lt;&gt;"Pn"),R15*$D15,"")))</f>
        <v/>
      </c>
      <c r="AA15" s="21" t="str">
        <f>IF(OR($A15="Pn",$A16="Pn"),"",IF($A15="TOTAL GENERAL",SUM(AA$11:AA13),IF(AND(K15&lt;&gt;"",$A15&lt;&gt;"Pn"),S15*$D15,"")))</f>
        <v/>
      </c>
      <c r="AB15" s="21" t="str">
        <f>IF(OR($A15="Pn",$A16="Pn"),"",IF($A15="TOTAL GENERAL",SUM(AB$11:AB13),IF(AND(L15&lt;&gt;"",$A15&lt;&gt;"Pn"),T15*$D15,"")))</f>
        <v/>
      </c>
      <c r="AC15" s="21">
        <f ca="1">IF(OR($A15="Pn",$A16="Pn"),"",IF($A15="TOTAL GENERAL",SUM(AC$11:AC13),IF(AND(M15&lt;&gt;"",$A15&lt;&gt;"Pn"),U15*$D15,"")))</f>
        <v>144886.85999999999</v>
      </c>
      <c r="AD15" s="21">
        <f ca="1">IF(OR($A15="Pn",$A16="Pn"),"",IF($A15="TOTAL GENERAL",SUM(AD$11:AD13),IF(AND(N15&lt;&gt;"",$A15&lt;&gt;"Pn"),V15*$F15,"")))</f>
        <v>0</v>
      </c>
      <c r="AE15" s="19" t="str">
        <f ca="1">IF($A15="TOTAL GENERAL",SUM(AE$11:AE13),IF(AND(O15&lt;&gt;"",$A15&lt;&gt;"Pn"),IF(OFFSET($A$11,MATCH("TOTAL GENERAL",$A$11:$A$100,0)-1,COLUMN(V15))=0,0,W15/OFFSET($A$11,MATCH("TOTAL GENERAL",$A$11:$A$100,0)-1,COLUMN(V15))),""))</f>
        <v/>
      </c>
      <c r="AF15" s="19" t="str">
        <f ca="1">IF($A15="TOTAL GENERAL",SUM(AF$11:AF13),IF(AND(P15&lt;&gt;"",$A15&lt;&gt;"Pn"),IF(OFFSET($A$11,MATCH("TOTAL GENERAL",$A$11:$A$100,0)-1,COLUMN(W15))=0,0,X15/OFFSET($A$11,MATCH("TOTAL GENERAL",$A$11:$A$100,0)-1,COLUMN(W15))),""))</f>
        <v/>
      </c>
      <c r="AG15" s="19" t="str">
        <f ca="1">IF($A15="TOTAL GENERAL",SUM(AG$11:AG13),IF(AND(Q15&lt;&gt;"",$A15&lt;&gt;"Pn"),IF(OFFSET($A$11,MATCH("TOTAL GENERAL",$A$11:$A$100,0)-1,COLUMN(X15))=0,0,Y15/OFFSET($A$11,MATCH("TOTAL GENERAL",$A$11:$A$100,0)-1,COLUMN(X15))),""))</f>
        <v/>
      </c>
      <c r="AH15" s="19" t="str">
        <f ca="1">IF($A15="TOTAL GENERAL",SUM(AH$11:AH13),IF(AND(R15&lt;&gt;"",$A15&lt;&gt;"Pn"),IF(OFFSET($A$11,MATCH("TOTAL GENERAL",$A$11:$A$100,0)-1,COLUMN(Y15))=0,0,Z15/OFFSET($A$11,MATCH("TOTAL GENERAL",$A$11:$A$100,0)-1,COLUMN(Y15))),""))</f>
        <v/>
      </c>
      <c r="AI15" s="19" t="str">
        <f ca="1">IF($A15="TOTAL GENERAL",SUM(AI$11:AI13),IF(AND(S15&lt;&gt;"",$A15&lt;&gt;"Pn"),IF(OFFSET($A$11,MATCH("TOTAL GENERAL",$A$11:$A$100,0)-1,COLUMN(Z15))=0,0,AA15/OFFSET($A$11,MATCH("TOTAL GENERAL",$A$11:$A$100,0)-1,COLUMN(Z15))),""))</f>
        <v/>
      </c>
      <c r="AJ15" s="19" t="str">
        <f ca="1">IF($A15="TOTAL GENERAL",SUM(AJ$11:AJ13),IF(AND(T15&lt;&gt;"",$A15&lt;&gt;"Pn"),IF(OFFSET($A$11,MATCH("TOTAL GENERAL",$A$11:$A$100,0)-1,COLUMN(AA15))=0,0,AB15/OFFSET($A$11,MATCH("TOTAL GENERAL",$A$11:$A$100,0)-1,COLUMN(AA15))),""))</f>
        <v/>
      </c>
      <c r="AK15" s="19">
        <f ca="1">IF($A15="TOTAL GENERAL",SUM(AK$11:AK13),IF(AND(U15&lt;&gt;"",$A15&lt;&gt;"Pn"),IF(OFFSET($A$11,MATCH("TOTAL GENERAL",$A$11:$A$100,0)-1,COLUMN(AB15))=0,0,AC15/OFFSET($A$11,MATCH("TOTAL GENERAL",$A$11:$A$100,0)-1,COLUMN(AB15))),""))</f>
        <v>2.7433350552020161E-2</v>
      </c>
      <c r="AL15" s="19">
        <f ca="1">IF($A15="TOTAL GENERAL",SUM(AL$11:AL13),IF(AND(V15&lt;&gt;"",$A15&lt;&gt;"Pn"),IF(OFFSET($A$11,MATCH("TOTAL GENERAL",$A$11:$A$100,0)-1,COLUMN(AC15))=0,0,AD15/OFFSET($A$11,MATCH("TOTAL GENERAL",$A$11:$A$100,0)-1,COLUMN(AC15))),""))</f>
        <v>0</v>
      </c>
      <c r="AM15" s="182">
        <f ca="1">IF(A15="TOTAL GENERAL",SUM(AM$11:AM13),IF(COUNTIF(AE15:AL15,"")&lt;COUNTA($AE$10:$AL$10),(IF(AE15&lt;&gt;"",AE15*OFFSET($A$10,MATCH("Pn",$A$11:$A$100,0),1),0)+IF(AF15&lt;&gt;"",AF15*OFFSET($A$10,MATCH("Pn",$A$11:$A$100,0),2),0)+IF(AG15&lt;&gt;"",AG15*OFFSET($A$10,MATCH("Pn",$A$11:$A$100,0),3),0)+IF(AH15&lt;&gt;"",AH15*OFFSET($A$10,MATCH("Pn",$A$11:$A$100,0),4),0)+IF(AI15&lt;&gt;"",AI15*OFFSET($A$10,MATCH("Pn",$A$11:$A$100,0),5),0)+IF(AJ15&lt;&gt;"",AJ15*OFFSET($A$10,MATCH("Pn",$A$11:$A$100,0),6),0)+IF(AK15&lt;&gt;"",AK15*OFFSET($A$10,MATCH("Pn",$A$11:$A$100,0),7),0)+IF(AL15&lt;&gt;"",AL15*OFFSET($A$10,MATCH("Pn",$A$11:$A$100,0),8),0))*OFFSET($A$10,MATCH("FC",$A$11:$A$100,0),2),""))</f>
        <v>3671446.461645091</v>
      </c>
      <c r="AN15" s="10">
        <f ca="1">IF(OR(A15="Pn",A16="Pn"),"",IF(AND(AM15="",G15&lt;&gt;""),-G15,IF(A15="TOTAL GENERAL",SUM(AN$11:AN13),IF(AM15&lt;&gt;"",AM15-C15,""))))</f>
        <v>-5506456.7358790971</v>
      </c>
    </row>
    <row r="16" spans="1:43" s="4" customFormat="1" x14ac:dyDescent="0.25">
      <c r="A16" s="15" t="s">
        <v>408</v>
      </c>
      <c r="B16" s="15" t="s">
        <v>446</v>
      </c>
      <c r="C16" s="179">
        <v>727788.21333458985</v>
      </c>
      <c r="D16" s="16">
        <v>8091</v>
      </c>
      <c r="E16" s="9">
        <f ca="1">IF(AND($A17="Pn",COLUMN(C14)&lt;COUNTIF(PonderacionIndicadores!$A$1:$A$139,"Leucemia linfoide aguda adultos")-1),OFFSET($E$10,0,COLUMN(E72)),IF(AND(A16="Pn",(COUNTIF(PonderacionIndicadores!$A$1:$A$139,"Leucemia linfoide aguda adultos"))&gt;COLUMN(D16)),OFFSET(PonderacionIndicadores!$A$1,MATCH("Leucemia linfoide aguda adultos",PonderacionIndicadores!$A$1:$A$139,0)+COLUMN(D16)-2,3),IF(A16="TOTAL GENERAL",SUM(E$11:E14),IF(D16&lt;&gt;"",D16/OFFSET($A$10,MATCH("TOTAL GENERAL",$A$11:$A$100,0),3),""))))</f>
        <v>2.7190467561782281E-4</v>
      </c>
      <c r="F16" s="16">
        <v>8091</v>
      </c>
      <c r="G16" s="18" t="s">
        <v>436</v>
      </c>
      <c r="H16" s="19" t="s">
        <v>436</v>
      </c>
      <c r="I16" s="18" t="s">
        <v>436</v>
      </c>
      <c r="J16" s="19" t="s">
        <v>436</v>
      </c>
      <c r="K16" s="19" t="s">
        <v>436</v>
      </c>
      <c r="L16" s="19" t="s">
        <v>436</v>
      </c>
      <c r="M16" s="18" t="s">
        <v>436</v>
      </c>
      <c r="N16" s="18">
        <v>0</v>
      </c>
      <c r="O16" s="21" t="str">
        <f ca="1">IF(OR($A16="Pn",$A17="Pn"),"",IF($A16="TOTAL GENERAL",SUM(O$11:O14),IF(AND(G16&lt;&gt;"",$A16&lt;&gt;"Pn"),IF(G16&gt;OFFSET($A$10,MATCH("TOTAL GENERAL",$A$11:$A$100,0),COLUMN(G16)-1),0,OFFSET($A$10,MATCH("TOTAL GENERAL",$A$11:$A$100,0),COLUMN(G16)-1)-G16),"")))</f>
        <v/>
      </c>
      <c r="P16" s="21" t="str">
        <f ca="1">IF(OR($A16="Pn",$A17="Pn"),"",IF(OR($A16="Pn",$A17="Pn"),"",IF($A16="TOTAL GENERAL",SUM(P$11:P14),IF(AND(H16&lt;&gt;"",$A16&lt;&gt;"Pn"),IF(H16&lt;OFFSET($A$10,MATCH("TOTAL GENERAL",$A$11:$A$100,0),COLUMN(H16)-1),0,H16-OFFSET($A$10,MATCH("TOTAL GENERAL",$A$11:$A$100,0),COLUMN(H16)-1)),""))))</f>
        <v/>
      </c>
      <c r="Q16" s="21" t="str">
        <f ca="1">IF(OR($A16="Pn",$A17="Pn"),"",IF(OR($A16="Pn",$A17="Pn"),"",IF($A16="TOTAL GENERAL",SUM(Q$11:Q14),IF(AND(I16&lt;&gt;"",$A16&lt;&gt;"Pn"),IF(I16&gt;OFFSET($A$10,MATCH("TOTAL GENERAL",$A$11:$A$100,0),COLUMN(I16)-1),0,OFFSET($A$10,MATCH("TOTAL GENERAL",$A$11:$A$100,0),COLUMN(I16)-1)-I16),""))))</f>
        <v/>
      </c>
      <c r="R16" s="21" t="str">
        <f ca="1">IF(OR($A16="Pn",$A17="Pn"),"",IF($A16="TOTAL GENERAL",SUM(R$11:R14),IF(AND(J16&lt;&gt;"",$A16&lt;&gt;"Pn"),IF(J16&lt;OFFSET($A$10,MATCH("TOTAL GENERAL",$A$11:$A$100,0),COLUMN(J16)-1),0,J16-OFFSET($A$10,MATCH("TOTAL GENERAL",$A$11:$A$100,0),COLUMN(J16)-1)),"")))</f>
        <v/>
      </c>
      <c r="S16" s="21" t="str">
        <f ca="1">IF(OR($A16="Pn",$A17="Pn"),"",IF(OR($A16="Pn",$A17="Pn"),"",IF($A16="TOTAL GENERAL",SUM(S$11:S14),IF(AND(K16&lt;&gt;"",$A16&lt;&gt;"Pn"),IF(K16&lt;OFFSET($A$10,MATCH("TOTAL GENERAL",$A$11:$A$100,0),COLUMN(K16)-1),0,K16-OFFSET($A$10,MATCH("TOTAL GENERAL",$A$11:$A$100,0),COLUMN(K16)-1)),""))))</f>
        <v/>
      </c>
      <c r="T16" s="21" t="str">
        <f ca="1">IF(OR($A16="Pn",$A17="Pn"),"",IF(OR($A16="Pn",$A17="Pn"),"",IF($A16="TOTAL GENERAL",SUM(T$11:T14),IF(AND(L16&lt;&gt;"",$A16&lt;&gt;"Pn"),IF(L16&lt;OFFSET($A$10,MATCH("TOTAL GENERAL",$A$11:$A$100,0),COLUMN(L16)-1),0,L16-OFFSET($A$10,MATCH("TOTAL GENERAL",$A$11:$A$100,0),COLUMN(L16)-1)),""))))</f>
        <v/>
      </c>
      <c r="U16" s="21" t="str">
        <f ca="1">IF(OR($A16="Pn",$A17="Pn"),"",IF(OR($A16="Pn",$A17="Pn"),"",IF($A16="TOTAL GENERAL",SUM(U$11:U14),IF(AND(M16&lt;&gt;"",$A16&lt;&gt;"Pn"),IF(M16&gt;OFFSET($A$10,MATCH("TOTAL GENERAL",$A$11:$A$100,0),COLUMN(M16)-1),0,OFFSET($A$10,MATCH("TOTAL GENERAL",$A$11:$A$100,0),COLUMN(M16)-1)-M16),""))))</f>
        <v/>
      </c>
      <c r="V16" s="21">
        <f ca="1">IF(OR($A16="Pn",$A17="Pn"),"",IF(OR($A16="Pn",$A17="Pn"),"",IF($A16="TOTAL GENERAL",SUM(V$11:V14),IF(AND(N16&lt;&gt;"",$A16&lt;&gt;"Pn"),IF(N16&lt;OFFSET($A$10,MATCH("TOTAL GENERAL",$A$11:$A$100,0),COLUMN(N16)-1),0,N16-OFFSET($A$10,MATCH("TOTAL GENERAL",$A$11:$A$100,0),COLUMN(N16)-1)),""))))</f>
        <v>0</v>
      </c>
      <c r="W16" s="21" t="str">
        <f>IF(OR($A16="Pn",$A17="Pn"),"",IF($A16="TOTAL GENERAL",SUM(W$11:W14),IF(AND(G16&lt;&gt;"",$A16&lt;&gt;"Pn"),O16*$D16,"")))</f>
        <v/>
      </c>
      <c r="X16" s="21" t="str">
        <f>IF(OR($A16="Pn",$A17="Pn"),"",IF($A16="TOTAL GENERAL",SUM(X$11:X14),IF(AND(H16&lt;&gt;"",$A16&lt;&gt;"Pn"),P16*$D16,"")))</f>
        <v/>
      </c>
      <c r="Y16" s="21" t="str">
        <f>IF(OR($A16="Pn",$A17="Pn"),"",IF($A16="TOTAL GENERAL",SUM(Y$11:Y14),IF(AND(I16&lt;&gt;"",$A16&lt;&gt;"Pn"),Q16*$D16,"")))</f>
        <v/>
      </c>
      <c r="Z16" s="21" t="str">
        <f>IF(OR($A16="Pn",$A17="Pn"),"",IF($A16="TOTAL GENERAL",SUM(Z$11:Z14),IF(AND(J16&lt;&gt;"",$A16&lt;&gt;"Pn"),R16*$D16,"")))</f>
        <v/>
      </c>
      <c r="AA16" s="21" t="str">
        <f>IF(OR($A16="Pn",$A17="Pn"),"",IF($A16="TOTAL GENERAL",SUM(AA$11:AA14),IF(AND(K16&lt;&gt;"",$A16&lt;&gt;"Pn"),S16*$D16,"")))</f>
        <v/>
      </c>
      <c r="AB16" s="21" t="str">
        <f>IF(OR($A16="Pn",$A17="Pn"),"",IF($A16="TOTAL GENERAL",SUM(AB$11:AB14),IF(AND(L16&lt;&gt;"",$A16&lt;&gt;"Pn"),T16*$D16,"")))</f>
        <v/>
      </c>
      <c r="AC16" s="21" t="str">
        <f>IF(OR($A16="Pn",$A17="Pn"),"",IF($A16="TOTAL GENERAL",SUM(AC$11:AC14),IF(AND(M16&lt;&gt;"",$A16&lt;&gt;"Pn"),U16*$D16,"")))</f>
        <v/>
      </c>
      <c r="AD16" s="21">
        <f ca="1">IF(OR($A16="Pn",$A17="Pn"),"",IF($A16="TOTAL GENERAL",SUM(AD$11:AD14),IF(AND(N16&lt;&gt;"",$A16&lt;&gt;"Pn"),V16*$F16,"")))</f>
        <v>0</v>
      </c>
      <c r="AE16" s="19" t="str">
        <f ca="1">IF($A16="TOTAL GENERAL",SUM(AE$11:AE14),IF(AND(O16&lt;&gt;"",$A16&lt;&gt;"Pn"),IF(OFFSET($A$11,MATCH("TOTAL GENERAL",$A$11:$A$100,0)-1,COLUMN(V16))=0,0,W16/OFFSET($A$11,MATCH("TOTAL GENERAL",$A$11:$A$100,0)-1,COLUMN(V16))),""))</f>
        <v/>
      </c>
      <c r="AF16" s="19" t="str">
        <f ca="1">IF($A16="TOTAL GENERAL",SUM(AF$11:AF14),IF(AND(P16&lt;&gt;"",$A16&lt;&gt;"Pn"),IF(OFFSET($A$11,MATCH("TOTAL GENERAL",$A$11:$A$100,0)-1,COLUMN(W16))=0,0,X16/OFFSET($A$11,MATCH("TOTAL GENERAL",$A$11:$A$100,0)-1,COLUMN(W16))),""))</f>
        <v/>
      </c>
      <c r="AG16" s="19" t="str">
        <f ca="1">IF($A16="TOTAL GENERAL",SUM(AG$11:AG14),IF(AND(Q16&lt;&gt;"",$A16&lt;&gt;"Pn"),IF(OFFSET($A$11,MATCH("TOTAL GENERAL",$A$11:$A$100,0)-1,COLUMN(X16))=0,0,Y16/OFFSET($A$11,MATCH("TOTAL GENERAL",$A$11:$A$100,0)-1,COLUMN(X16))),""))</f>
        <v/>
      </c>
      <c r="AH16" s="19" t="str">
        <f ca="1">IF($A16="TOTAL GENERAL",SUM(AH$11:AH14),IF(AND(R16&lt;&gt;"",$A16&lt;&gt;"Pn"),IF(OFFSET($A$11,MATCH("TOTAL GENERAL",$A$11:$A$100,0)-1,COLUMN(Y16))=0,0,Z16/OFFSET($A$11,MATCH("TOTAL GENERAL",$A$11:$A$100,0)-1,COLUMN(Y16))),""))</f>
        <v/>
      </c>
      <c r="AI16" s="19" t="str">
        <f ca="1">IF($A16="TOTAL GENERAL",SUM(AI$11:AI14),IF(AND(S16&lt;&gt;"",$A16&lt;&gt;"Pn"),IF(OFFSET($A$11,MATCH("TOTAL GENERAL",$A$11:$A$100,0)-1,COLUMN(Z16))=0,0,AA16/OFFSET($A$11,MATCH("TOTAL GENERAL",$A$11:$A$100,0)-1,COLUMN(Z16))),""))</f>
        <v/>
      </c>
      <c r="AJ16" s="19" t="str">
        <f ca="1">IF($A16="TOTAL GENERAL",SUM(AJ$11:AJ14),IF(AND(T16&lt;&gt;"",$A16&lt;&gt;"Pn"),IF(OFFSET($A$11,MATCH("TOTAL GENERAL",$A$11:$A$100,0)-1,COLUMN(AA16))=0,0,AB16/OFFSET($A$11,MATCH("TOTAL GENERAL",$A$11:$A$100,0)-1,COLUMN(AA16))),""))</f>
        <v/>
      </c>
      <c r="AK16" s="19" t="str">
        <f ca="1">IF($A16="TOTAL GENERAL",SUM(AK$11:AK14),IF(AND(U16&lt;&gt;"",$A16&lt;&gt;"Pn"),IF(OFFSET($A$11,MATCH("TOTAL GENERAL",$A$11:$A$100,0)-1,COLUMN(AB16))=0,0,AC16/OFFSET($A$11,MATCH("TOTAL GENERAL",$A$11:$A$100,0)-1,COLUMN(AB16))),""))</f>
        <v/>
      </c>
      <c r="AL16" s="19">
        <f ca="1">IF($A16="TOTAL GENERAL",SUM(AL$11:AL14),IF(AND(V16&lt;&gt;"",$A16&lt;&gt;"Pn"),IF(OFFSET($A$11,MATCH("TOTAL GENERAL",$A$11:$A$100,0)-1,COLUMN(AC16))=0,0,AD16/OFFSET($A$11,MATCH("TOTAL GENERAL",$A$11:$A$100,0)-1,COLUMN(AC16))),""))</f>
        <v>0</v>
      </c>
      <c r="AM16" s="182">
        <f ca="1">IF(A16="TOTAL GENERAL",SUM(AM$11:AM14),IF(COUNTIF(AE16:AL16,"")&lt;COUNTA($AE$10:$AL$10),(IF(AE16&lt;&gt;"",AE16*OFFSET($A$10,MATCH("Pn",$A$11:$A$100,0),1),0)+IF(AF16&lt;&gt;"",AF16*OFFSET($A$10,MATCH("Pn",$A$11:$A$100,0),2),0)+IF(AG16&lt;&gt;"",AG16*OFFSET($A$10,MATCH("Pn",$A$11:$A$100,0),3),0)+IF(AH16&lt;&gt;"",AH16*OFFSET($A$10,MATCH("Pn",$A$11:$A$100,0),4),0)+IF(AI16&lt;&gt;"",AI16*OFFSET($A$10,MATCH("Pn",$A$11:$A$100,0),5),0)+IF(AJ16&lt;&gt;"",AJ16*OFFSET($A$10,MATCH("Pn",$A$11:$A$100,0),6),0)+IF(AK16&lt;&gt;"",AK16*OFFSET($A$10,MATCH("Pn",$A$11:$A$100,0),7),0)+IF(AL16&lt;&gt;"",AL16*OFFSET($A$10,MATCH("Pn",$A$11:$A$100,0),8),0))*OFFSET($A$10,MATCH("FC",$A$11:$A$100,0),2),""))</f>
        <v>0</v>
      </c>
      <c r="AN16" s="10">
        <f ca="1">IF(OR(A16="Pn",A17="Pn"),"",IF(AND(AM16="",G16&lt;&gt;""),-G16,IF(A16="TOTAL GENERAL",SUM(AN$11:AN14),IF(AM16&lt;&gt;"",AM16-C16,""))))</f>
        <v>-727788.21333458985</v>
      </c>
    </row>
    <row r="17" spans="1:40" s="4" customFormat="1" x14ac:dyDescent="0.25">
      <c r="A17" s="15" t="s">
        <v>409</v>
      </c>
      <c r="B17" s="15" t="s">
        <v>447</v>
      </c>
      <c r="C17" s="179">
        <v>3100138.5208968776</v>
      </c>
      <c r="D17" s="16">
        <v>34465</v>
      </c>
      <c r="E17" s="9">
        <f ca="1">IF(AND($A18="Pn",COLUMN(C15)&lt;COUNTIF(PonderacionIndicadores!$A$1:$A$139,"Leucemia linfoide aguda adultos")-1),OFFSET($E$10,0,COLUMN(E73)),IF(AND(A17="Pn",(COUNTIF(PonderacionIndicadores!$A$1:$A$139,"Leucemia linfoide aguda adultos"))&gt;COLUMN(D17)),OFFSET(PonderacionIndicadores!$A$1,MATCH("Leucemia linfoide aguda adultos",PonderacionIndicadores!$A$1:$A$139,0)+COLUMN(D17)-2,3),IF(A17="TOTAL GENERAL",SUM(E$11:E15),IF(D17&lt;&gt;"",D17/OFFSET($A$10,MATCH("TOTAL GENERAL",$A$11:$A$100,0),3),""))))</f>
        <v>1.1582245266553285E-3</v>
      </c>
      <c r="F17" s="16">
        <v>34465</v>
      </c>
      <c r="G17" s="18" t="s">
        <v>436</v>
      </c>
      <c r="H17" s="19" t="s">
        <v>436</v>
      </c>
      <c r="I17" s="18" t="s">
        <v>436</v>
      </c>
      <c r="J17" s="19" t="s">
        <v>436</v>
      </c>
      <c r="K17" s="19" t="s">
        <v>436</v>
      </c>
      <c r="L17" s="19" t="s">
        <v>436</v>
      </c>
      <c r="M17" s="18">
        <v>8.6999999999999993</v>
      </c>
      <c r="N17" s="18">
        <v>2.9</v>
      </c>
      <c r="O17" s="21" t="str">
        <f ca="1">IF(OR($A17="Pn",$A18="Pn"),"",IF($A17="TOTAL GENERAL",SUM(O$11:O15),IF(AND(G17&lt;&gt;"",$A17&lt;&gt;"Pn"),IF(G17&gt;OFFSET($A$10,MATCH("TOTAL GENERAL",$A$11:$A$100,0),COLUMN(G17)-1),0,OFFSET($A$10,MATCH("TOTAL GENERAL",$A$11:$A$100,0),COLUMN(G17)-1)-G17),"")))</f>
        <v/>
      </c>
      <c r="P17" s="21" t="str">
        <f ca="1">IF(OR($A17="Pn",$A18="Pn"),"",IF(OR($A17="Pn",$A18="Pn"),"",IF($A17="TOTAL GENERAL",SUM(P$11:P15),IF(AND(H17&lt;&gt;"",$A17&lt;&gt;"Pn"),IF(H17&lt;OFFSET($A$10,MATCH("TOTAL GENERAL",$A$11:$A$100,0),COLUMN(H17)-1),0,H17-OFFSET($A$10,MATCH("TOTAL GENERAL",$A$11:$A$100,0),COLUMN(H17)-1)),""))))</f>
        <v/>
      </c>
      <c r="Q17" s="21" t="str">
        <f ca="1">IF(OR($A17="Pn",$A18="Pn"),"",IF(OR($A17="Pn",$A18="Pn"),"",IF($A17="TOTAL GENERAL",SUM(Q$11:Q15),IF(AND(I17&lt;&gt;"",$A17&lt;&gt;"Pn"),IF(I17&gt;OFFSET($A$10,MATCH("TOTAL GENERAL",$A$11:$A$100,0),COLUMN(I17)-1),0,OFFSET($A$10,MATCH("TOTAL GENERAL",$A$11:$A$100,0),COLUMN(I17)-1)-I17),""))))</f>
        <v/>
      </c>
      <c r="R17" s="21" t="str">
        <f ca="1">IF(OR($A17="Pn",$A18="Pn"),"",IF($A17="TOTAL GENERAL",SUM(R$11:R15),IF(AND(J17&lt;&gt;"",$A17&lt;&gt;"Pn"),IF(J17&lt;OFFSET($A$10,MATCH("TOTAL GENERAL",$A$11:$A$100,0),COLUMN(J17)-1),0,J17-OFFSET($A$10,MATCH("TOTAL GENERAL",$A$11:$A$100,0),COLUMN(J17)-1)),"")))</f>
        <v/>
      </c>
      <c r="S17" s="21" t="str">
        <f ca="1">IF(OR($A17="Pn",$A18="Pn"),"",IF(OR($A17="Pn",$A18="Pn"),"",IF($A17="TOTAL GENERAL",SUM(S$11:S15),IF(AND(K17&lt;&gt;"",$A17&lt;&gt;"Pn"),IF(K17&lt;OFFSET($A$10,MATCH("TOTAL GENERAL",$A$11:$A$100,0),COLUMN(K17)-1),0,K17-OFFSET($A$10,MATCH("TOTAL GENERAL",$A$11:$A$100,0),COLUMN(K17)-1)),""))))</f>
        <v/>
      </c>
      <c r="T17" s="21" t="str">
        <f ca="1">IF(OR($A17="Pn",$A18="Pn"),"",IF(OR($A17="Pn",$A18="Pn"),"",IF($A17="TOTAL GENERAL",SUM(T$11:T15),IF(AND(L17&lt;&gt;"",$A17&lt;&gt;"Pn"),IF(L17&lt;OFFSET($A$10,MATCH("TOTAL GENERAL",$A$11:$A$100,0),COLUMN(L17)-1),0,L17-OFFSET($A$10,MATCH("TOTAL GENERAL",$A$11:$A$100,0),COLUMN(L17)-1)),""))))</f>
        <v/>
      </c>
      <c r="U17" s="21">
        <f ca="1">IF(OR($A17="Pn",$A18="Pn"),"",IF(OR($A17="Pn",$A18="Pn"),"",IF($A17="TOTAL GENERAL",SUM(U$11:U15),IF(AND(M17&lt;&gt;"",$A17&lt;&gt;"Pn"),IF(M17&gt;OFFSET($A$10,MATCH("TOTAL GENERAL",$A$11:$A$100,0),COLUMN(M17)-1),0,OFFSET($A$10,MATCH("TOTAL GENERAL",$A$11:$A$100,0),COLUMN(M17)-1)-M17),""))))</f>
        <v>0</v>
      </c>
      <c r="V17" s="21">
        <f ca="1">IF(OR($A17="Pn",$A18="Pn"),"",IF(OR($A17="Pn",$A18="Pn"),"",IF($A17="TOTAL GENERAL",SUM(V$11:V15),IF(AND(N17&lt;&gt;"",$A17&lt;&gt;"Pn"),IF(N17&lt;OFFSET($A$10,MATCH("TOTAL GENERAL",$A$11:$A$100,0),COLUMN(N17)-1),0,N17-OFFSET($A$10,MATCH("TOTAL GENERAL",$A$11:$A$100,0),COLUMN(N17)-1)),""))))</f>
        <v>0</v>
      </c>
      <c r="W17" s="21" t="str">
        <f>IF(OR($A17="Pn",$A18="Pn"),"",IF($A17="TOTAL GENERAL",SUM(W$11:W15),IF(AND(G17&lt;&gt;"",$A17&lt;&gt;"Pn"),O17*$D17,"")))</f>
        <v/>
      </c>
      <c r="X17" s="21" t="str">
        <f>IF(OR($A17="Pn",$A18="Pn"),"",IF($A17="TOTAL GENERAL",SUM(X$11:X15),IF(AND(H17&lt;&gt;"",$A17&lt;&gt;"Pn"),P17*$D17,"")))</f>
        <v/>
      </c>
      <c r="Y17" s="21" t="str">
        <f>IF(OR($A17="Pn",$A18="Pn"),"",IF($A17="TOTAL GENERAL",SUM(Y$11:Y15),IF(AND(I17&lt;&gt;"",$A17&lt;&gt;"Pn"),Q17*$D17,"")))</f>
        <v/>
      </c>
      <c r="Z17" s="21" t="str">
        <f>IF(OR($A17="Pn",$A18="Pn"),"",IF($A17="TOTAL GENERAL",SUM(Z$11:Z15),IF(AND(J17&lt;&gt;"",$A17&lt;&gt;"Pn"),R17*$D17,"")))</f>
        <v/>
      </c>
      <c r="AA17" s="21" t="str">
        <f>IF(OR($A17="Pn",$A18="Pn"),"",IF($A17="TOTAL GENERAL",SUM(AA$11:AA15),IF(AND(K17&lt;&gt;"",$A17&lt;&gt;"Pn"),S17*$D17,"")))</f>
        <v/>
      </c>
      <c r="AB17" s="21" t="str">
        <f>IF(OR($A17="Pn",$A18="Pn"),"",IF($A17="TOTAL GENERAL",SUM(AB$11:AB15),IF(AND(L17&lt;&gt;"",$A17&lt;&gt;"Pn"),T17*$D17,"")))</f>
        <v/>
      </c>
      <c r="AC17" s="21">
        <f ca="1">IF(OR($A17="Pn",$A18="Pn"),"",IF($A17="TOTAL GENERAL",SUM(AC$11:AC15),IF(AND(M17&lt;&gt;"",$A17&lt;&gt;"Pn"),U17*$D17,"")))</f>
        <v>0</v>
      </c>
      <c r="AD17" s="21">
        <f ca="1">IF(OR($A17="Pn",$A18="Pn"),"",IF($A17="TOTAL GENERAL",SUM(AD$11:AD15),IF(AND(N17&lt;&gt;"",$A17&lt;&gt;"Pn"),V17*$F17,"")))</f>
        <v>0</v>
      </c>
      <c r="AE17" s="19" t="str">
        <f ca="1">IF($A17="TOTAL GENERAL",SUM(AE$11:AE15),IF(AND(O17&lt;&gt;"",$A17&lt;&gt;"Pn"),IF(OFFSET($A$11,MATCH("TOTAL GENERAL",$A$11:$A$100,0)-1,COLUMN(V17))=0,0,W17/OFFSET($A$11,MATCH("TOTAL GENERAL",$A$11:$A$100,0)-1,COLUMN(V17))),""))</f>
        <v/>
      </c>
      <c r="AF17" s="19" t="str">
        <f ca="1">IF($A17="TOTAL GENERAL",SUM(AF$11:AF15),IF(AND(P17&lt;&gt;"",$A17&lt;&gt;"Pn"),IF(OFFSET($A$11,MATCH("TOTAL GENERAL",$A$11:$A$100,0)-1,COLUMN(W17))=0,0,X17/OFFSET($A$11,MATCH("TOTAL GENERAL",$A$11:$A$100,0)-1,COLUMN(W17))),""))</f>
        <v/>
      </c>
      <c r="AG17" s="19" t="str">
        <f ca="1">IF($A17="TOTAL GENERAL",SUM(AG$11:AG15),IF(AND(Q17&lt;&gt;"",$A17&lt;&gt;"Pn"),IF(OFFSET($A$11,MATCH("TOTAL GENERAL",$A$11:$A$100,0)-1,COLUMN(X17))=0,0,Y17/OFFSET($A$11,MATCH("TOTAL GENERAL",$A$11:$A$100,0)-1,COLUMN(X17))),""))</f>
        <v/>
      </c>
      <c r="AH17" s="19" t="str">
        <f ca="1">IF($A17="TOTAL GENERAL",SUM(AH$11:AH15),IF(AND(R17&lt;&gt;"",$A17&lt;&gt;"Pn"),IF(OFFSET($A$11,MATCH("TOTAL GENERAL",$A$11:$A$100,0)-1,COLUMN(Y17))=0,0,Z17/OFFSET($A$11,MATCH("TOTAL GENERAL",$A$11:$A$100,0)-1,COLUMN(Y17))),""))</f>
        <v/>
      </c>
      <c r="AI17" s="19" t="str">
        <f ca="1">IF($A17="TOTAL GENERAL",SUM(AI$11:AI15),IF(AND(S17&lt;&gt;"",$A17&lt;&gt;"Pn"),IF(OFFSET($A$11,MATCH("TOTAL GENERAL",$A$11:$A$100,0)-1,COLUMN(Z17))=0,0,AA17/OFFSET($A$11,MATCH("TOTAL GENERAL",$A$11:$A$100,0)-1,COLUMN(Z17))),""))</f>
        <v/>
      </c>
      <c r="AJ17" s="19" t="str">
        <f ca="1">IF($A17="TOTAL GENERAL",SUM(AJ$11:AJ15),IF(AND(T17&lt;&gt;"",$A17&lt;&gt;"Pn"),IF(OFFSET($A$11,MATCH("TOTAL GENERAL",$A$11:$A$100,0)-1,COLUMN(AA17))=0,0,AB17/OFFSET($A$11,MATCH("TOTAL GENERAL",$A$11:$A$100,0)-1,COLUMN(AA17))),""))</f>
        <v/>
      </c>
      <c r="AK17" s="19">
        <f ca="1">IF($A17="TOTAL GENERAL",SUM(AK$11:AK15),IF(AND(U17&lt;&gt;"",$A17&lt;&gt;"Pn"),IF(OFFSET($A$11,MATCH("TOTAL GENERAL",$A$11:$A$100,0)-1,COLUMN(AB17))=0,0,AC17/OFFSET($A$11,MATCH("TOTAL GENERAL",$A$11:$A$100,0)-1,COLUMN(AB17))),""))</f>
        <v>0</v>
      </c>
      <c r="AL17" s="19">
        <f ca="1">IF($A17="TOTAL GENERAL",SUM(AL$11:AL15),IF(AND(V17&lt;&gt;"",$A17&lt;&gt;"Pn"),IF(OFFSET($A$11,MATCH("TOTAL GENERAL",$A$11:$A$100,0)-1,COLUMN(AC17))=0,0,AD17/OFFSET($A$11,MATCH("TOTAL GENERAL",$A$11:$A$100,0)-1,COLUMN(AC17))),""))</f>
        <v>0</v>
      </c>
      <c r="AM17" s="182">
        <f ca="1">IF(A17="TOTAL GENERAL",SUM(AM$11:AM15),IF(COUNTIF(AE17:AL17,"")&lt;COUNTA($AE$10:$AL$10),(IF(AE17&lt;&gt;"",AE17*OFFSET($A$10,MATCH("Pn",$A$11:$A$100,0),1),0)+IF(AF17&lt;&gt;"",AF17*OFFSET($A$10,MATCH("Pn",$A$11:$A$100,0),2),0)+IF(AG17&lt;&gt;"",AG17*OFFSET($A$10,MATCH("Pn",$A$11:$A$100,0),3),0)+IF(AH17&lt;&gt;"",AH17*OFFSET($A$10,MATCH("Pn",$A$11:$A$100,0),4),0)+IF(AI17&lt;&gt;"",AI17*OFFSET($A$10,MATCH("Pn",$A$11:$A$100,0),5),0)+IF(AJ17&lt;&gt;"",AJ17*OFFSET($A$10,MATCH("Pn",$A$11:$A$100,0),6),0)+IF(AK17&lt;&gt;"",AK17*OFFSET($A$10,MATCH("Pn",$A$11:$A$100,0),7),0)+IF(AL17&lt;&gt;"",AL17*OFFSET($A$10,MATCH("Pn",$A$11:$A$100,0),8),0))*OFFSET($A$10,MATCH("FC",$A$11:$A$100,0),2),""))</f>
        <v>0</v>
      </c>
      <c r="AN17" s="10">
        <f ca="1">IF(OR(A17="Pn",A18="Pn"),"",IF(AND(AM17="",G17&lt;&gt;""),-G17,IF(A17="TOTAL GENERAL",SUM(AN$11:AN15),IF(AM17&lt;&gt;"",AM17-C17,""))))</f>
        <v>-3100138.5208968776</v>
      </c>
    </row>
    <row r="18" spans="1:40" s="4" customFormat="1" x14ac:dyDescent="0.25">
      <c r="A18" s="15" t="s">
        <v>410</v>
      </c>
      <c r="B18" s="15" t="s">
        <v>448</v>
      </c>
      <c r="C18" s="179">
        <v>17425539.962925483</v>
      </c>
      <c r="D18" s="16">
        <v>193724</v>
      </c>
      <c r="E18" s="9">
        <f ca="1">IF(AND($A19="Pn",COLUMN(C16)&lt;COUNTIF(PonderacionIndicadores!$A$1:$A$139,"Leucemia linfoide aguda adultos")-1),OFFSET($E$10,0,COLUMN(E74)),IF(AND(A18="Pn",(COUNTIF(PonderacionIndicadores!$A$1:$A$139,"Leucemia linfoide aguda adultos"))&gt;COLUMN(D18)),OFFSET(PonderacionIndicadores!$A$1,MATCH("Leucemia linfoide aguda adultos",PonderacionIndicadores!$A$1:$A$139,0)+COLUMN(D18)-2,3),IF(A18="TOTAL GENERAL",SUM(E$11:E16),IF(D18&lt;&gt;"",D18/OFFSET($A$10,MATCH("TOTAL GENERAL",$A$11:$A$100,0),3),""))))</f>
        <v>6.5102535384238174E-3</v>
      </c>
      <c r="F18" s="16">
        <v>193724</v>
      </c>
      <c r="G18" s="18">
        <v>29</v>
      </c>
      <c r="H18" s="19">
        <v>1</v>
      </c>
      <c r="I18" s="18" t="s">
        <v>436</v>
      </c>
      <c r="J18" s="19">
        <v>0</v>
      </c>
      <c r="K18" s="19">
        <v>0</v>
      </c>
      <c r="L18" s="19">
        <v>0</v>
      </c>
      <c r="M18" s="18">
        <v>0.52</v>
      </c>
      <c r="N18" s="18">
        <v>6.19</v>
      </c>
      <c r="O18" s="21">
        <f ca="1">IF(OR($A18="Pn",$A19="Pn"),"",IF($A18="TOTAL GENERAL",SUM(O$11:O16),IF(AND(G18&lt;&gt;"",$A18&lt;&gt;"Pn"),IF(G18&gt;OFFSET($A$10,MATCH("TOTAL GENERAL",$A$11:$A$100,0),COLUMN(G18)-1),0,OFFSET($A$10,MATCH("TOTAL GENERAL",$A$11:$A$100,0),COLUMN(G18)-1)-G18),"")))</f>
        <v>0</v>
      </c>
      <c r="P18" s="21">
        <f ca="1">IF(OR($A18="Pn",$A19="Pn"),"",IF(OR($A18="Pn",$A19="Pn"),"",IF($A18="TOTAL GENERAL",SUM(P$11:P16),IF(AND(H18&lt;&gt;"",$A18&lt;&gt;"Pn"),IF(H18&lt;OFFSET($A$10,MATCH("TOTAL GENERAL",$A$11:$A$100,0),COLUMN(H18)-1),0,H18-OFFSET($A$10,MATCH("TOTAL GENERAL",$A$11:$A$100,0),COLUMN(H18)-1)),""))))</f>
        <v>0.30000000000000004</v>
      </c>
      <c r="Q18" s="21" t="str">
        <f ca="1">IF(OR($A18="Pn",$A19="Pn"),"",IF(OR($A18="Pn",$A19="Pn"),"",IF($A18="TOTAL GENERAL",SUM(Q$11:Q16),IF(AND(I18&lt;&gt;"",$A18&lt;&gt;"Pn"),IF(I18&gt;OFFSET($A$10,MATCH("TOTAL GENERAL",$A$11:$A$100,0),COLUMN(I18)-1),0,OFFSET($A$10,MATCH("TOTAL GENERAL",$A$11:$A$100,0),COLUMN(I18)-1)-I18),""))))</f>
        <v/>
      </c>
      <c r="R18" s="21">
        <f ca="1">IF(OR($A18="Pn",$A19="Pn"),"",IF($A18="TOTAL GENERAL",SUM(R$11:R16),IF(AND(J18&lt;&gt;"",$A18&lt;&gt;"Pn"),IF(J18&lt;OFFSET($A$10,MATCH("TOTAL GENERAL",$A$11:$A$100,0),COLUMN(J18)-1),0,J18-OFFSET($A$10,MATCH("TOTAL GENERAL",$A$11:$A$100,0),COLUMN(J18)-1)),"")))</f>
        <v>0</v>
      </c>
      <c r="S18" s="21">
        <f ca="1">IF(OR($A18="Pn",$A19="Pn"),"",IF(OR($A18="Pn",$A19="Pn"),"",IF($A18="TOTAL GENERAL",SUM(S$11:S16),IF(AND(K18&lt;&gt;"",$A18&lt;&gt;"Pn"),IF(K18&lt;OFFSET($A$10,MATCH("TOTAL GENERAL",$A$11:$A$100,0),COLUMN(K18)-1),0,K18-OFFSET($A$10,MATCH("TOTAL GENERAL",$A$11:$A$100,0),COLUMN(K18)-1)),""))))</f>
        <v>0</v>
      </c>
      <c r="T18" s="21">
        <f ca="1">IF(OR($A18="Pn",$A19="Pn"),"",IF(OR($A18="Pn",$A19="Pn"),"",IF($A18="TOTAL GENERAL",SUM(T$11:T16),IF(AND(L18&lt;&gt;"",$A18&lt;&gt;"Pn"),IF(L18&lt;OFFSET($A$10,MATCH("TOTAL GENERAL",$A$11:$A$100,0),COLUMN(L18)-1),0,L18-OFFSET($A$10,MATCH("TOTAL GENERAL",$A$11:$A$100,0),COLUMN(L18)-1)),""))))</f>
        <v>0</v>
      </c>
      <c r="U18" s="21">
        <f ca="1">IF(OR($A18="Pn",$A19="Pn"),"",IF(OR($A18="Pn",$A19="Pn"),"",IF($A18="TOTAL GENERAL",SUM(U$11:U16),IF(AND(M18&lt;&gt;"",$A18&lt;&gt;"Pn"),IF(M18&gt;OFFSET($A$10,MATCH("TOTAL GENERAL",$A$11:$A$100,0),COLUMN(M18)-1),0,OFFSET($A$10,MATCH("TOTAL GENERAL",$A$11:$A$100,0),COLUMN(M18)-1)-M18),""))))</f>
        <v>0.89999999999999991</v>
      </c>
      <c r="V18" s="21">
        <f ca="1">IF(OR($A18="Pn",$A19="Pn"),"",IF(OR($A18="Pn",$A19="Pn"),"",IF($A18="TOTAL GENERAL",SUM(V$11:V16),IF(AND(N18&lt;&gt;"",$A18&lt;&gt;"Pn"),IF(N18&lt;OFFSET($A$10,MATCH("TOTAL GENERAL",$A$11:$A$100,0),COLUMN(N18)-1),0,N18-OFFSET($A$10,MATCH("TOTAL GENERAL",$A$11:$A$100,0),COLUMN(N18)-1)),""))))</f>
        <v>2.6600000000000006</v>
      </c>
      <c r="W18" s="21">
        <f ca="1">IF(OR($A18="Pn",$A19="Pn"),"",IF($A18="TOTAL GENERAL",SUM(W$11:W16),IF(AND(G18&lt;&gt;"",$A18&lt;&gt;"Pn"),O18*$D18,"")))</f>
        <v>0</v>
      </c>
      <c r="X18" s="21">
        <f ca="1">IF(OR($A18="Pn",$A19="Pn"),"",IF($A18="TOTAL GENERAL",SUM(X$11:X16),IF(AND(H18&lt;&gt;"",$A18&lt;&gt;"Pn"),P18*$D18,"")))</f>
        <v>58117.200000000012</v>
      </c>
      <c r="Y18" s="21" t="str">
        <f>IF(OR($A18="Pn",$A19="Pn"),"",IF($A18="TOTAL GENERAL",SUM(Y$11:Y16),IF(AND(I18&lt;&gt;"",$A18&lt;&gt;"Pn"),Q18*$D18,"")))</f>
        <v/>
      </c>
      <c r="Z18" s="21">
        <f ca="1">IF(OR($A18="Pn",$A19="Pn"),"",IF($A18="TOTAL GENERAL",SUM(Z$11:Z16),IF(AND(J18&lt;&gt;"",$A18&lt;&gt;"Pn"),R18*$D18,"")))</f>
        <v>0</v>
      </c>
      <c r="AA18" s="21">
        <f ca="1">IF(OR($A18="Pn",$A19="Pn"),"",IF($A18="TOTAL GENERAL",SUM(AA$11:AA16),IF(AND(K18&lt;&gt;"",$A18&lt;&gt;"Pn"),S18*$D18,"")))</f>
        <v>0</v>
      </c>
      <c r="AB18" s="21">
        <f ca="1">IF(OR($A18="Pn",$A19="Pn"),"",IF($A18="TOTAL GENERAL",SUM(AB$11:AB16),IF(AND(L18&lt;&gt;"",$A18&lt;&gt;"Pn"),T18*$D18,"")))</f>
        <v>0</v>
      </c>
      <c r="AC18" s="21">
        <f ca="1">IF(OR($A18="Pn",$A19="Pn"),"",IF($A18="TOTAL GENERAL",SUM(AC$11:AC16),IF(AND(M18&lt;&gt;"",$A18&lt;&gt;"Pn"),U18*$D18,"")))</f>
        <v>174351.59999999998</v>
      </c>
      <c r="AD18" s="21">
        <f ca="1">IF(OR($A18="Pn",$A19="Pn"),"",IF($A18="TOTAL GENERAL",SUM(AD$11:AD16),IF(AND(N18&lt;&gt;"",$A18&lt;&gt;"Pn"),V18*$F18,"")))</f>
        <v>515305.84000000014</v>
      </c>
      <c r="AE18" s="19">
        <f ca="1">IF($A18="TOTAL GENERAL",SUM(AE$11:AE16),IF(AND(O18&lt;&gt;"",$A18&lt;&gt;"Pn"),IF(OFFSET($A$11,MATCH("TOTAL GENERAL",$A$11:$A$100,0)-1,COLUMN(V18))=0,0,W18/OFFSET($A$11,MATCH("TOTAL GENERAL",$A$11:$A$100,0)-1,COLUMN(V18))),""))</f>
        <v>0</v>
      </c>
      <c r="AF18" s="19">
        <f ca="1">IF($A18="TOTAL GENERAL",SUM(AF$11:AF16),IF(AND(P18&lt;&gt;"",$A18&lt;&gt;"Pn"),IF(OFFSET($A$11,MATCH("TOTAL GENERAL",$A$11:$A$100,0)-1,COLUMN(W18))=0,0,X18/OFFSET($A$11,MATCH("TOTAL GENERAL",$A$11:$A$100,0)-1,COLUMN(W18))),""))</f>
        <v>2.5644835947475613E-2</v>
      </c>
      <c r="AG18" s="19" t="str">
        <f ca="1">IF($A18="TOTAL GENERAL",SUM(AG$11:AG16),IF(AND(Q18&lt;&gt;"",$A18&lt;&gt;"Pn"),IF(OFFSET($A$11,MATCH("TOTAL GENERAL",$A$11:$A$100,0)-1,COLUMN(X18))=0,0,Y18/OFFSET($A$11,MATCH("TOTAL GENERAL",$A$11:$A$100,0)-1,COLUMN(X18))),""))</f>
        <v/>
      </c>
      <c r="AH18" s="19">
        <f ca="1">IF($A18="TOTAL GENERAL",SUM(AH$11:AH16),IF(AND(R18&lt;&gt;"",$A18&lt;&gt;"Pn"),IF(OFFSET($A$11,MATCH("TOTAL GENERAL",$A$11:$A$100,0)-1,COLUMN(Y18))=0,0,Z18/OFFSET($A$11,MATCH("TOTAL GENERAL",$A$11:$A$100,0)-1,COLUMN(Y18))),""))</f>
        <v>0</v>
      </c>
      <c r="AI18" s="19">
        <f ca="1">IF($A18="TOTAL GENERAL",SUM(AI$11:AI16),IF(AND(S18&lt;&gt;"",$A18&lt;&gt;"Pn"),IF(OFFSET($A$11,MATCH("TOTAL GENERAL",$A$11:$A$100,0)-1,COLUMN(Z18))=0,0,AA18/OFFSET($A$11,MATCH("TOTAL GENERAL",$A$11:$A$100,0)-1,COLUMN(Z18))),""))</f>
        <v>0</v>
      </c>
      <c r="AJ18" s="19">
        <f ca="1">IF($A18="TOTAL GENERAL",SUM(AJ$11:AJ16),IF(AND(T18&lt;&gt;"",$A18&lt;&gt;"Pn"),IF(OFFSET($A$11,MATCH("TOTAL GENERAL",$A$11:$A$100,0)-1,COLUMN(AA18))=0,0,AB18/OFFSET($A$11,MATCH("TOTAL GENERAL",$A$11:$A$100,0)-1,COLUMN(AA18))),""))</f>
        <v>0</v>
      </c>
      <c r="AK18" s="19">
        <f ca="1">IF($A18="TOTAL GENERAL",SUM(AK$11:AK16),IF(AND(U18&lt;&gt;"",$A18&lt;&gt;"Pn"),IF(OFFSET($A$11,MATCH("TOTAL GENERAL",$A$11:$A$100,0)-1,COLUMN(AB18))=0,0,AC18/OFFSET($A$11,MATCH("TOTAL GENERAL",$A$11:$A$100,0)-1,COLUMN(AB18))),""))</f>
        <v>3.3012300508863245E-2</v>
      </c>
      <c r="AL18" s="19">
        <f ca="1">IF($A18="TOTAL GENERAL",SUM(AL$11:AL16),IF(AND(V18&lt;&gt;"",$A18&lt;&gt;"Pn"),IF(OFFSET($A$11,MATCH("TOTAL GENERAL",$A$11:$A$100,0)-1,COLUMN(AC18))=0,0,AD18/OFFSET($A$11,MATCH("TOTAL GENERAL",$A$11:$A$100,0)-1,COLUMN(AC18))),""))</f>
        <v>4.3013002415326747E-2</v>
      </c>
      <c r="AM18" s="182">
        <f ca="1">IF(A18="TOTAL GENERAL",SUM(AM$11:AM16),IF(COUNTIF(AE18:AL18,"")&lt;COUNTA($AE$10:$AL$10),(IF(AE18&lt;&gt;"",AE18*OFFSET($A$10,MATCH("Pn",$A$11:$A$100,0),1),0)+IF(AF18&lt;&gt;"",AF18*OFFSET($A$10,MATCH("Pn",$A$11:$A$100,0),2),0)+IF(AG18&lt;&gt;"",AG18*OFFSET($A$10,MATCH("Pn",$A$11:$A$100,0),3),0)+IF(AH18&lt;&gt;"",AH18*OFFSET($A$10,MATCH("Pn",$A$11:$A$100,0),4),0)+IF(AI18&lt;&gt;"",AI18*OFFSET($A$10,MATCH("Pn",$A$11:$A$100,0),5),0)+IF(AJ18&lt;&gt;"",AJ18*OFFSET($A$10,MATCH("Pn",$A$11:$A$100,0),6),0)+IF(AK18&lt;&gt;"",AK18*OFFSET($A$10,MATCH("Pn",$A$11:$A$100,0),7),0)+IF(AL18&lt;&gt;"",AL18*OFFSET($A$10,MATCH("Pn",$A$11:$A$100,0),8),0))*OFFSET($A$10,MATCH("FC",$A$11:$A$100,0),2),""))</f>
        <v>45556071.652727708</v>
      </c>
      <c r="AN18" s="10">
        <f ca="1">IF(OR(A18="Pn",A19="Pn"),"",IF(AND(AM18="",G18&lt;&gt;""),-G18,IF(A18="TOTAL GENERAL",SUM(AN$11:AN16),IF(AM18&lt;&gt;"",AM18-C18,""))))</f>
        <v>28130531.689802226</v>
      </c>
    </row>
    <row r="19" spans="1:40" s="4" customFormat="1" x14ac:dyDescent="0.25">
      <c r="A19" s="15" t="s">
        <v>411</v>
      </c>
      <c r="B19" s="15" t="s">
        <v>449</v>
      </c>
      <c r="C19" s="179">
        <v>237538703.10924047</v>
      </c>
      <c r="D19" s="16">
        <v>2640776</v>
      </c>
      <c r="E19" s="9">
        <f ca="1">IF(AND($A20="Pn",COLUMN(C17)&lt;COUNTIF(PonderacionIndicadores!$A$1:$A$139,"Leucemia linfoide aguda adultos")-1),OFFSET($E$10,0,COLUMN(E75)),IF(AND(A19="Pn",(COUNTIF(PonderacionIndicadores!$A$1:$A$139,"Leucemia linfoide aguda adultos"))&gt;COLUMN(D19)),OFFSET(PonderacionIndicadores!$A$1,MATCH("Leucemia linfoide aguda adultos",PonderacionIndicadores!$A$1:$A$139,0)+COLUMN(D19)-2,3),IF(A19="TOTAL GENERAL",SUM(E$11:E17),IF(D19&lt;&gt;"",D19/OFFSET($A$10,MATCH("TOTAL GENERAL",$A$11:$A$100,0),3),""))))</f>
        <v>8.8745438346228112E-2</v>
      </c>
      <c r="F19" s="16">
        <v>2640776</v>
      </c>
      <c r="G19" s="18">
        <v>6.4</v>
      </c>
      <c r="H19" s="19">
        <v>0.7</v>
      </c>
      <c r="I19" s="18">
        <v>6</v>
      </c>
      <c r="J19" s="19">
        <v>0</v>
      </c>
      <c r="K19" s="19">
        <v>0.2</v>
      </c>
      <c r="L19" s="19">
        <v>1</v>
      </c>
      <c r="M19" s="18">
        <v>1.29</v>
      </c>
      <c r="N19" s="18">
        <v>3.07</v>
      </c>
      <c r="O19" s="21">
        <f ca="1">IF(OR($A19="Pn",$A20="Pn"),"",IF($A19="TOTAL GENERAL",SUM(O$11:O17),IF(AND(G19&lt;&gt;"",$A19&lt;&gt;"Pn"),IF(G19&gt;OFFSET($A$10,MATCH("TOTAL GENERAL",$A$11:$A$100,0),COLUMN(G19)-1),0,OFFSET($A$10,MATCH("TOTAL GENERAL",$A$11:$A$100,0),COLUMN(G19)-1)-G19),"")))</f>
        <v>3.5999999999999996</v>
      </c>
      <c r="P19" s="21">
        <f ca="1">IF(OR($A19="Pn",$A20="Pn"),"",IF(OR($A19="Pn",$A20="Pn"),"",IF($A19="TOTAL GENERAL",SUM(P$11:P17),IF(AND(H19&lt;&gt;"",$A19&lt;&gt;"Pn"),IF(H19&lt;OFFSET($A$10,MATCH("TOTAL GENERAL",$A$11:$A$100,0),COLUMN(H19)-1),0,H19-OFFSET($A$10,MATCH("TOTAL GENERAL",$A$11:$A$100,0),COLUMN(H19)-1)),""))))</f>
        <v>0</v>
      </c>
      <c r="Q19" s="21">
        <f ca="1">IF(OR($A19="Pn",$A20="Pn"),"",IF(OR($A19="Pn",$A20="Pn"),"",IF($A19="TOTAL GENERAL",SUM(Q$11:Q17),IF(AND(I19&lt;&gt;"",$A19&lt;&gt;"Pn"),IF(I19&gt;OFFSET($A$10,MATCH("TOTAL GENERAL",$A$11:$A$100,0),COLUMN(I19)-1),0,OFFSET($A$10,MATCH("TOTAL GENERAL",$A$11:$A$100,0),COLUMN(I19)-1)-I19),""))))</f>
        <v>0</v>
      </c>
      <c r="R19" s="21">
        <f ca="1">IF(OR($A19="Pn",$A20="Pn"),"",IF($A19="TOTAL GENERAL",SUM(R$11:R17),IF(AND(J19&lt;&gt;"",$A19&lt;&gt;"Pn"),IF(J19&lt;OFFSET($A$10,MATCH("TOTAL GENERAL",$A$11:$A$100,0),COLUMN(J19)-1),0,J19-OFFSET($A$10,MATCH("TOTAL GENERAL",$A$11:$A$100,0),COLUMN(J19)-1)),"")))</f>
        <v>0</v>
      </c>
      <c r="S19" s="21">
        <f ca="1">IF(OR($A19="Pn",$A20="Pn"),"",IF(OR($A19="Pn",$A20="Pn"),"",IF($A19="TOTAL GENERAL",SUM(S$11:S17),IF(AND(K19&lt;&gt;"",$A19&lt;&gt;"Pn"),IF(K19&lt;OFFSET($A$10,MATCH("TOTAL GENERAL",$A$11:$A$100,0),COLUMN(K19)-1),0,K19-OFFSET($A$10,MATCH("TOTAL GENERAL",$A$11:$A$100,0),COLUMN(K19)-1)),""))))</f>
        <v>0</v>
      </c>
      <c r="T19" s="21">
        <f ca="1">IF(OR($A19="Pn",$A20="Pn"),"",IF(OR($A19="Pn",$A20="Pn"),"",IF($A19="TOTAL GENERAL",SUM(T$11:T17),IF(AND(L19&lt;&gt;"",$A19&lt;&gt;"Pn"),IF(L19&lt;OFFSET($A$10,MATCH("TOTAL GENERAL",$A$11:$A$100,0),COLUMN(L19)-1),0,L19-OFFSET($A$10,MATCH("TOTAL GENERAL",$A$11:$A$100,0),COLUMN(L19)-1)),""))))</f>
        <v>0.19999999999999996</v>
      </c>
      <c r="U19" s="21">
        <f ca="1">IF(OR($A19="Pn",$A20="Pn"),"",IF(OR($A19="Pn",$A20="Pn"),"",IF($A19="TOTAL GENERAL",SUM(U$11:U17),IF(AND(M19&lt;&gt;"",$A19&lt;&gt;"Pn"),IF(M19&gt;OFFSET($A$10,MATCH("TOTAL GENERAL",$A$11:$A$100,0),COLUMN(M19)-1),0,OFFSET($A$10,MATCH("TOTAL GENERAL",$A$11:$A$100,0),COLUMN(M19)-1)-M19),""))))</f>
        <v>0.12999999999999989</v>
      </c>
      <c r="V19" s="21">
        <f ca="1">IF(OR($A19="Pn",$A20="Pn"),"",IF(OR($A19="Pn",$A20="Pn"),"",IF($A19="TOTAL GENERAL",SUM(V$11:V17),IF(AND(N19&lt;&gt;"",$A19&lt;&gt;"Pn"),IF(N19&lt;OFFSET($A$10,MATCH("TOTAL GENERAL",$A$11:$A$100,0),COLUMN(N19)-1),0,N19-OFFSET($A$10,MATCH("TOTAL GENERAL",$A$11:$A$100,0),COLUMN(N19)-1)),""))))</f>
        <v>0</v>
      </c>
      <c r="W19" s="21">
        <f ca="1">IF(OR($A19="Pn",$A20="Pn"),"",IF($A19="TOTAL GENERAL",SUM(W$11:W17),IF(AND(G19&lt;&gt;"",$A19&lt;&gt;"Pn"),O19*$D19,"")))</f>
        <v>9506793.5999999996</v>
      </c>
      <c r="X19" s="21">
        <f ca="1">IF(OR($A19="Pn",$A20="Pn"),"",IF($A19="TOTAL GENERAL",SUM(X$11:X17),IF(AND(H19&lt;&gt;"",$A19&lt;&gt;"Pn"),P19*$D19,"")))</f>
        <v>0</v>
      </c>
      <c r="Y19" s="21">
        <f ca="1">IF(OR($A19="Pn",$A20="Pn"),"",IF($A19="TOTAL GENERAL",SUM(Y$11:Y17),IF(AND(I19&lt;&gt;"",$A19&lt;&gt;"Pn"),Q19*$D19,"")))</f>
        <v>0</v>
      </c>
      <c r="Z19" s="21">
        <f ca="1">IF(OR($A19="Pn",$A20="Pn"),"",IF($A19="TOTAL GENERAL",SUM(Z$11:Z17),IF(AND(J19&lt;&gt;"",$A19&lt;&gt;"Pn"),R19*$D19,"")))</f>
        <v>0</v>
      </c>
      <c r="AA19" s="21">
        <f ca="1">IF(OR($A19="Pn",$A20="Pn"),"",IF($A19="TOTAL GENERAL",SUM(AA$11:AA17),IF(AND(K19&lt;&gt;"",$A19&lt;&gt;"Pn"),S19*$D19,"")))</f>
        <v>0</v>
      </c>
      <c r="AB19" s="21">
        <f ca="1">IF(OR($A19="Pn",$A20="Pn"),"",IF($A19="TOTAL GENERAL",SUM(AB$11:AB17),IF(AND(L19&lt;&gt;"",$A19&lt;&gt;"Pn"),T19*$D19,"")))</f>
        <v>528155.19999999984</v>
      </c>
      <c r="AC19" s="21">
        <f ca="1">IF(OR($A19="Pn",$A20="Pn"),"",IF($A19="TOTAL GENERAL",SUM(AC$11:AC17),IF(AND(M19&lt;&gt;"",$A19&lt;&gt;"Pn"),U19*$D19,"")))</f>
        <v>343300.87999999971</v>
      </c>
      <c r="AD19" s="21">
        <f ca="1">IF(OR($A19="Pn",$A20="Pn"),"",IF($A19="TOTAL GENERAL",SUM(AD$11:AD17),IF(AND(N19&lt;&gt;"",$A19&lt;&gt;"Pn"),V19*$F19,"")))</f>
        <v>0</v>
      </c>
      <c r="AE19" s="19">
        <f ca="1">IF($A19="TOTAL GENERAL",SUM(AE$11:AE17),IF(AND(O19&lt;&gt;"",$A19&lt;&gt;"Pn"),IF(OFFSET($A$11,MATCH("TOTAL GENERAL",$A$11:$A$100,0)-1,COLUMN(V19))=0,0,W19/OFFSET($A$11,MATCH("TOTAL GENERAL",$A$11:$A$100,0)-1,COLUMN(V19))),""))</f>
        <v>0.20700027660906342</v>
      </c>
      <c r="AF19" s="19">
        <f ca="1">IF($A19="TOTAL GENERAL",SUM(AF$11:AF17),IF(AND(P19&lt;&gt;"",$A19&lt;&gt;"Pn"),IF(OFFSET($A$11,MATCH("TOTAL GENERAL",$A$11:$A$100,0)-1,COLUMN(W19))=0,0,X19/OFFSET($A$11,MATCH("TOTAL GENERAL",$A$11:$A$100,0)-1,COLUMN(W19))),""))</f>
        <v>0</v>
      </c>
      <c r="AG19" s="19">
        <f ca="1">IF($A19="TOTAL GENERAL",SUM(AG$11:AG17),IF(AND(Q19&lt;&gt;"",$A19&lt;&gt;"Pn"),IF(OFFSET($A$11,MATCH("TOTAL GENERAL",$A$11:$A$100,0)-1,COLUMN(X19))=0,0,Y19/OFFSET($A$11,MATCH("TOTAL GENERAL",$A$11:$A$100,0)-1,COLUMN(X19))),""))</f>
        <v>0</v>
      </c>
      <c r="AH19" s="19">
        <f ca="1">IF($A19="TOTAL GENERAL",SUM(AH$11:AH17),IF(AND(R19&lt;&gt;"",$A19&lt;&gt;"Pn"),IF(OFFSET($A$11,MATCH("TOTAL GENERAL",$A$11:$A$100,0)-1,COLUMN(Y19))=0,0,Z19/OFFSET($A$11,MATCH("TOTAL GENERAL",$A$11:$A$100,0)-1,COLUMN(Y19))),""))</f>
        <v>0</v>
      </c>
      <c r="AI19" s="19">
        <f ca="1">IF($A19="TOTAL GENERAL",SUM(AI$11:AI17),IF(AND(S19&lt;&gt;"",$A19&lt;&gt;"Pn"),IF(OFFSET($A$11,MATCH("TOTAL GENERAL",$A$11:$A$100,0)-1,COLUMN(Z19))=0,0,AA19/OFFSET($A$11,MATCH("TOTAL GENERAL",$A$11:$A$100,0)-1,COLUMN(Z19))),""))</f>
        <v>0</v>
      </c>
      <c r="AJ19" s="19">
        <f ca="1">IF($A19="TOTAL GENERAL",SUM(AJ$11:AJ17),IF(AND(T19&lt;&gt;"",$A19&lt;&gt;"Pn"),IF(OFFSET($A$11,MATCH("TOTAL GENERAL",$A$11:$A$100,0)-1,COLUMN(AA19))=0,0,AB19/OFFSET($A$11,MATCH("TOTAL GENERAL",$A$11:$A$100,0)-1,COLUMN(AA19))),""))</f>
        <v>0.35223332335187574</v>
      </c>
      <c r="AK19" s="19">
        <f ca="1">IF($A19="TOTAL GENERAL",SUM(AK$11:AK17),IF(AND(U19&lt;&gt;"",$A19&lt;&gt;"Pn"),IF(OFFSET($A$11,MATCH("TOTAL GENERAL",$A$11:$A$100,0)-1,COLUMN(AB19))=0,0,AC19/OFFSET($A$11,MATCH("TOTAL GENERAL",$A$11:$A$100,0)-1,COLUMN(AB19))),""))</f>
        <v>6.5001708131827832E-2</v>
      </c>
      <c r="AL19" s="19">
        <f ca="1">IF($A19="TOTAL GENERAL",SUM(AL$11:AL17),IF(AND(V19&lt;&gt;"",$A19&lt;&gt;"Pn"),IF(OFFSET($A$11,MATCH("TOTAL GENERAL",$A$11:$A$100,0)-1,COLUMN(AC19))=0,0,AD19/OFFSET($A$11,MATCH("TOTAL GENERAL",$A$11:$A$100,0)-1,COLUMN(AC19))),""))</f>
        <v>0</v>
      </c>
      <c r="AM19" s="182">
        <f ca="1">IF(A19="TOTAL GENERAL",SUM(AM$11:AM17),IF(COUNTIF(AE19:AL19,"")&lt;COUNTA($AE$10:$AL$10),(IF(AE19&lt;&gt;"",AE19*OFFSET($A$10,MATCH("Pn",$A$11:$A$100,0),1),0)+IF(AF19&lt;&gt;"",AF19*OFFSET($A$10,MATCH("Pn",$A$11:$A$100,0),2),0)+IF(AG19&lt;&gt;"",AG19*OFFSET($A$10,MATCH("Pn",$A$11:$A$100,0),3),0)+IF(AH19&lt;&gt;"",AH19*OFFSET($A$10,MATCH("Pn",$A$11:$A$100,0),4),0)+IF(AI19&lt;&gt;"",AI19*OFFSET($A$10,MATCH("Pn",$A$11:$A$100,0),5),0)+IF(AJ19&lt;&gt;"",AJ19*OFFSET($A$10,MATCH("Pn",$A$11:$A$100,0),6),0)+IF(AK19&lt;&gt;"",AK19*OFFSET($A$10,MATCH("Pn",$A$11:$A$100,0),7),0)+IF(AL19&lt;&gt;"",AL19*OFFSET($A$10,MATCH("Pn",$A$11:$A$100,0),8),0))*OFFSET($A$10,MATCH("FC",$A$11:$A$100,0),2),""))</f>
        <v>146142574.66988429</v>
      </c>
      <c r="AN19" s="10">
        <f ca="1">IF(OR(A19="Pn",A20="Pn"),"",IF(AND(AM19="",G19&lt;&gt;""),-G19,IF(A19="TOTAL GENERAL",SUM(AN$11:AN17),IF(AM19&lt;&gt;"",AM19-C19,""))))</f>
        <v>-91396128.439356178</v>
      </c>
    </row>
    <row r="20" spans="1:40" s="4" customFormat="1" x14ac:dyDescent="0.25">
      <c r="A20" s="15" t="s">
        <v>412</v>
      </c>
      <c r="B20" s="15" t="s">
        <v>450</v>
      </c>
      <c r="C20" s="179">
        <v>266642855.71461844</v>
      </c>
      <c r="D20" s="16">
        <v>2964334</v>
      </c>
      <c r="E20" s="9">
        <f ca="1">IF(AND($A21="Pn",COLUMN(C18)&lt;COUNTIF(PonderacionIndicadores!$A$1:$A$139,"Leucemia linfoide aguda adultos")-1),OFFSET($E$10,0,COLUMN(E76)),IF(AND(A20="Pn",(COUNTIF(PonderacionIndicadores!$A$1:$A$139,"Leucemia linfoide aguda adultos"))&gt;COLUMN(D20)),OFFSET(PonderacionIndicadores!$A$1,MATCH("Leucemia linfoide aguda adultos",PonderacionIndicadores!$A$1:$A$139,0)+COLUMN(D20)-2,3),IF(A20="TOTAL GENERAL",SUM(E$11:E18),IF(D20&lt;&gt;"",D20/OFFSET($A$10,MATCH("TOTAL GENERAL",$A$11:$A$100,0),3),""))))</f>
        <v>9.9618869693842926E-2</v>
      </c>
      <c r="F20" s="16">
        <v>2964334</v>
      </c>
      <c r="G20" s="18">
        <v>5.15</v>
      </c>
      <c r="H20" s="19">
        <v>0.26319999999999999</v>
      </c>
      <c r="I20" s="18">
        <v>2.75</v>
      </c>
      <c r="J20" s="19">
        <v>0</v>
      </c>
      <c r="K20" s="19">
        <v>0.57140000000000002</v>
      </c>
      <c r="L20" s="19">
        <v>0.70589999999999997</v>
      </c>
      <c r="M20" s="18">
        <v>1.25</v>
      </c>
      <c r="N20" s="18">
        <v>3.68</v>
      </c>
      <c r="O20" s="21">
        <f ca="1">IF(OR($A20="Pn",$A21="Pn"),"",IF($A20="TOTAL GENERAL",SUM(O$11:O18),IF(AND(G20&lt;&gt;"",$A20&lt;&gt;"Pn"),IF(G20&gt;OFFSET($A$10,MATCH("TOTAL GENERAL",$A$11:$A$100,0),COLUMN(G20)-1),0,OFFSET($A$10,MATCH("TOTAL GENERAL",$A$11:$A$100,0),COLUMN(G20)-1)-G20),"")))</f>
        <v>4.8499999999999996</v>
      </c>
      <c r="P20" s="21">
        <f ca="1">IF(OR($A20="Pn",$A21="Pn"),"",IF(OR($A20="Pn",$A21="Pn"),"",IF($A20="TOTAL GENERAL",SUM(P$11:P18),IF(AND(H20&lt;&gt;"",$A20&lt;&gt;"Pn"),IF(H20&lt;OFFSET($A$10,MATCH("TOTAL GENERAL",$A$11:$A$100,0),COLUMN(H20)-1),0,H20-OFFSET($A$10,MATCH("TOTAL GENERAL",$A$11:$A$100,0),COLUMN(H20)-1)),""))))</f>
        <v>0</v>
      </c>
      <c r="Q20" s="21">
        <f ca="1">IF(OR($A20="Pn",$A21="Pn"),"",IF(OR($A20="Pn",$A21="Pn"),"",IF($A20="TOTAL GENERAL",SUM(Q$11:Q18),IF(AND(I20&lt;&gt;"",$A20&lt;&gt;"Pn"),IF(I20&gt;OFFSET($A$10,MATCH("TOTAL GENERAL",$A$11:$A$100,0),COLUMN(I20)-1),0,OFFSET($A$10,MATCH("TOTAL GENERAL",$A$11:$A$100,0),COLUMN(I20)-1)-I20),""))))</f>
        <v>3.25</v>
      </c>
      <c r="R20" s="21">
        <f ca="1">IF(OR($A20="Pn",$A21="Pn"),"",IF($A20="TOTAL GENERAL",SUM(R$11:R18),IF(AND(J20&lt;&gt;"",$A20&lt;&gt;"Pn"),IF(J20&lt;OFFSET($A$10,MATCH("TOTAL GENERAL",$A$11:$A$100,0),COLUMN(J20)-1),0,J20-OFFSET($A$10,MATCH("TOTAL GENERAL",$A$11:$A$100,0),COLUMN(J20)-1)),"")))</f>
        <v>0</v>
      </c>
      <c r="S20" s="21">
        <f ca="1">IF(OR($A20="Pn",$A21="Pn"),"",IF(OR($A20="Pn",$A21="Pn"),"",IF($A20="TOTAL GENERAL",SUM(S$11:S18),IF(AND(K20&lt;&gt;"",$A20&lt;&gt;"Pn"),IF(K20&lt;OFFSET($A$10,MATCH("TOTAL GENERAL",$A$11:$A$100,0),COLUMN(K20)-1),0,K20-OFFSET($A$10,MATCH("TOTAL GENERAL",$A$11:$A$100,0),COLUMN(K20)-1)),""))))</f>
        <v>0</v>
      </c>
      <c r="T20" s="21">
        <f ca="1">IF(OR($A20="Pn",$A21="Pn"),"",IF(OR($A20="Pn",$A21="Pn"),"",IF($A20="TOTAL GENERAL",SUM(T$11:T18),IF(AND(L20&lt;&gt;"",$A20&lt;&gt;"Pn"),IF(L20&lt;OFFSET($A$10,MATCH("TOTAL GENERAL",$A$11:$A$100,0),COLUMN(L20)-1),0,L20-OFFSET($A$10,MATCH("TOTAL GENERAL",$A$11:$A$100,0),COLUMN(L20)-1)),""))))</f>
        <v>0</v>
      </c>
      <c r="U20" s="21">
        <f ca="1">IF(OR($A20="Pn",$A21="Pn"),"",IF(OR($A20="Pn",$A21="Pn"),"",IF($A20="TOTAL GENERAL",SUM(U$11:U18),IF(AND(M20&lt;&gt;"",$A20&lt;&gt;"Pn"),IF(M20&gt;OFFSET($A$10,MATCH("TOTAL GENERAL",$A$11:$A$100,0),COLUMN(M20)-1),0,OFFSET($A$10,MATCH("TOTAL GENERAL",$A$11:$A$100,0),COLUMN(M20)-1)-M20),""))))</f>
        <v>0.16999999999999993</v>
      </c>
      <c r="V20" s="21">
        <f ca="1">IF(OR($A20="Pn",$A21="Pn"),"",IF(OR($A20="Pn",$A21="Pn"),"",IF($A20="TOTAL GENERAL",SUM(V$11:V18),IF(AND(N20&lt;&gt;"",$A20&lt;&gt;"Pn"),IF(N20&lt;OFFSET($A$10,MATCH("TOTAL GENERAL",$A$11:$A$100,0),COLUMN(N20)-1),0,N20-OFFSET($A$10,MATCH("TOTAL GENERAL",$A$11:$A$100,0),COLUMN(N20)-1)),""))))</f>
        <v>0.15000000000000036</v>
      </c>
      <c r="W20" s="21">
        <f ca="1">IF(OR($A20="Pn",$A21="Pn"),"",IF($A20="TOTAL GENERAL",SUM(W$11:W18),IF(AND(G20&lt;&gt;"",$A20&lt;&gt;"Pn"),O20*$D20,"")))</f>
        <v>14377019.899999999</v>
      </c>
      <c r="X20" s="21">
        <f ca="1">IF(OR($A20="Pn",$A21="Pn"),"",IF($A20="TOTAL GENERAL",SUM(X$11:X18),IF(AND(H20&lt;&gt;"",$A20&lt;&gt;"Pn"),P20*$D20,"")))</f>
        <v>0</v>
      </c>
      <c r="Y20" s="21">
        <f ca="1">IF(OR($A20="Pn",$A21="Pn"),"",IF($A20="TOTAL GENERAL",SUM(Y$11:Y18),IF(AND(I20&lt;&gt;"",$A20&lt;&gt;"Pn"),Q20*$D20,"")))</f>
        <v>9634085.5</v>
      </c>
      <c r="Z20" s="21">
        <f ca="1">IF(OR($A20="Pn",$A21="Pn"),"",IF($A20="TOTAL GENERAL",SUM(Z$11:Z18),IF(AND(J20&lt;&gt;"",$A20&lt;&gt;"Pn"),R20*$D20,"")))</f>
        <v>0</v>
      </c>
      <c r="AA20" s="21">
        <f ca="1">IF(OR($A20="Pn",$A21="Pn"),"",IF($A20="TOTAL GENERAL",SUM(AA$11:AA18),IF(AND(K20&lt;&gt;"",$A20&lt;&gt;"Pn"),S20*$D20,"")))</f>
        <v>0</v>
      </c>
      <c r="AB20" s="21">
        <f ca="1">IF(OR($A20="Pn",$A21="Pn"),"",IF($A20="TOTAL GENERAL",SUM(AB$11:AB18),IF(AND(L20&lt;&gt;"",$A20&lt;&gt;"Pn"),T20*$D20,"")))</f>
        <v>0</v>
      </c>
      <c r="AC20" s="21">
        <f ca="1">IF(OR($A20="Pn",$A21="Pn"),"",IF($A20="TOTAL GENERAL",SUM(AC$11:AC18),IF(AND(M20&lt;&gt;"",$A20&lt;&gt;"Pn"),U20*$D20,"")))</f>
        <v>503936.7799999998</v>
      </c>
      <c r="AD20" s="21">
        <f ca="1">IF(OR($A20="Pn",$A21="Pn"),"",IF($A20="TOTAL GENERAL",SUM(AD$11:AD18),IF(AND(N20&lt;&gt;"",$A20&lt;&gt;"Pn"),V20*$F20,"")))</f>
        <v>444650.10000000102</v>
      </c>
      <c r="AE20" s="19">
        <f ca="1">IF($A20="TOTAL GENERAL",SUM(AE$11:AE18),IF(AND(O20&lt;&gt;"",$A20&lt;&gt;"Pn"),IF(OFFSET($A$11,MATCH("TOTAL GENERAL",$A$11:$A$100,0)-1,COLUMN(V20))=0,0,W20/OFFSET($A$11,MATCH("TOTAL GENERAL",$A$11:$A$100,0)-1,COLUMN(V20))),""))</f>
        <v>0.31304425249266055</v>
      </c>
      <c r="AF20" s="19">
        <f ca="1">IF($A20="TOTAL GENERAL",SUM(AF$11:AF18),IF(AND(P20&lt;&gt;"",$A20&lt;&gt;"Pn"),IF(OFFSET($A$11,MATCH("TOTAL GENERAL",$A$11:$A$100,0)-1,COLUMN(W20))=0,0,X20/OFFSET($A$11,MATCH("TOTAL GENERAL",$A$11:$A$100,0)-1,COLUMN(W20))),""))</f>
        <v>0</v>
      </c>
      <c r="AG20" s="19">
        <f ca="1">IF($A20="TOTAL GENERAL",SUM(AG$11:AG18),IF(AND(Q20&lt;&gt;"",$A20&lt;&gt;"Pn"),IF(OFFSET($A$11,MATCH("TOTAL GENERAL",$A$11:$A$100,0)-1,COLUMN(X20))=0,0,Y20/OFFSET($A$11,MATCH("TOTAL GENERAL",$A$11:$A$100,0)-1,COLUMN(X20))),""))</f>
        <v>1</v>
      </c>
      <c r="AH20" s="19">
        <f ca="1">IF($A20="TOTAL GENERAL",SUM(AH$11:AH18),IF(AND(R20&lt;&gt;"",$A20&lt;&gt;"Pn"),IF(OFFSET($A$11,MATCH("TOTAL GENERAL",$A$11:$A$100,0)-1,COLUMN(Y20))=0,0,Z20/OFFSET($A$11,MATCH("TOTAL GENERAL",$A$11:$A$100,0)-1,COLUMN(Y20))),""))</f>
        <v>0</v>
      </c>
      <c r="AI20" s="19">
        <f ca="1">IF($A20="TOTAL GENERAL",SUM(AI$11:AI18),IF(AND(S20&lt;&gt;"",$A20&lt;&gt;"Pn"),IF(OFFSET($A$11,MATCH("TOTAL GENERAL",$A$11:$A$100,0)-1,COLUMN(Z20))=0,0,AA20/OFFSET($A$11,MATCH("TOTAL GENERAL",$A$11:$A$100,0)-1,COLUMN(Z20))),""))</f>
        <v>0</v>
      </c>
      <c r="AJ20" s="19">
        <f ca="1">IF($A20="TOTAL GENERAL",SUM(AJ$11:AJ18),IF(AND(T20&lt;&gt;"",$A20&lt;&gt;"Pn"),IF(OFFSET($A$11,MATCH("TOTAL GENERAL",$A$11:$A$100,0)-1,COLUMN(AA20))=0,0,AB20/OFFSET($A$11,MATCH("TOTAL GENERAL",$A$11:$A$100,0)-1,COLUMN(AA20))),""))</f>
        <v>0</v>
      </c>
      <c r="AK20" s="19">
        <f ca="1">IF($A20="TOTAL GENERAL",SUM(AK$11:AK18),IF(AND(U20&lt;&gt;"",$A20&lt;&gt;"Pn"),IF(OFFSET($A$11,MATCH("TOTAL GENERAL",$A$11:$A$100,0)-1,COLUMN(AB20))=0,0,AC20/OFFSET($A$11,MATCH("TOTAL GENERAL",$A$11:$A$100,0)-1,COLUMN(AB20))),""))</f>
        <v>9.5417033275455462E-2</v>
      </c>
      <c r="AL20" s="19">
        <f ca="1">IF($A20="TOTAL GENERAL",SUM(AL$11:AL18),IF(AND(V20&lt;&gt;"",$A20&lt;&gt;"Pn"),IF(OFFSET($A$11,MATCH("TOTAL GENERAL",$A$11:$A$100,0)-1,COLUMN(AC20))=0,0,AD20/OFFSET($A$11,MATCH("TOTAL GENERAL",$A$11:$A$100,0)-1,COLUMN(AC20))),""))</f>
        <v>3.7115309667896099E-2</v>
      </c>
      <c r="AM20" s="182">
        <f ca="1">IF(A20="TOTAL GENERAL",SUM(AM$11:AM18),IF(COUNTIF(AE20:AL20,"")&lt;COUNTA($AE$10:$AL$10),(IF(AE20&lt;&gt;"",AE20*OFFSET($A$10,MATCH("Pn",$A$11:$A$100,0),1),0)+IF(AF20&lt;&gt;"",AF20*OFFSET($A$10,MATCH("Pn",$A$11:$A$100,0),2),0)+IF(AG20&lt;&gt;"",AG20*OFFSET($A$10,MATCH("Pn",$A$11:$A$100,0),3),0)+IF(AH20&lt;&gt;"",AH20*OFFSET($A$10,MATCH("Pn",$A$11:$A$100,0),4),0)+IF(AI20&lt;&gt;"",AI20*OFFSET($A$10,MATCH("Pn",$A$11:$A$100,0),5),0)+IF(AJ20&lt;&gt;"",AJ20*OFFSET($A$10,MATCH("Pn",$A$11:$A$100,0),6),0)+IF(AK20&lt;&gt;"",AK20*OFFSET($A$10,MATCH("Pn",$A$11:$A$100,0),7),0)+IF(AL20&lt;&gt;"",AL20*OFFSET($A$10,MATCH("Pn",$A$11:$A$100,0),8),0))*OFFSET($A$10,MATCH("FC",$A$11:$A$100,0),2),""))</f>
        <v>589922948.44049633</v>
      </c>
      <c r="AN20" s="10">
        <f ca="1">IF(OR(A20="Pn",A21="Pn"),"",IF(AND(AM20="",G20&lt;&gt;""),-G20,IF(A20="TOTAL GENERAL",SUM(AN$11:AN18),IF(AM20&lt;&gt;"",AM20-C20,""))))</f>
        <v>323280092.72587788</v>
      </c>
    </row>
    <row r="21" spans="1:40" s="4" customFormat="1" x14ac:dyDescent="0.25">
      <c r="A21" s="15" t="s">
        <v>413</v>
      </c>
      <c r="B21" s="15" t="s">
        <v>451</v>
      </c>
      <c r="C21" s="179">
        <v>131328398.13998695</v>
      </c>
      <c r="D21" s="16">
        <v>1460010</v>
      </c>
      <c r="E21" s="9">
        <f ca="1">IF(AND($A22="Pn",COLUMN(C19)&lt;COUNTIF(PonderacionIndicadores!$A$1:$A$139,"Leucemia linfoide aguda adultos")-1),OFFSET($E$10,0,COLUMN(E77)),IF(AND(A21="Pn",(COUNTIF(PonderacionIndicadores!$A$1:$A$139,"Leucemia linfoide aguda adultos"))&gt;COLUMN(D21)),OFFSET(PonderacionIndicadores!$A$1,MATCH("Leucemia linfoide aguda adultos",PonderacionIndicadores!$A$1:$A$139,0)+COLUMN(D21)-2,3),IF(A21="TOTAL GENERAL",SUM(E$11:E19),IF(D21&lt;&gt;"",D21/OFFSET($A$10,MATCH("TOTAL GENERAL",$A$11:$A$100,0),3),""))))</f>
        <v>4.9064830731526073E-2</v>
      </c>
      <c r="F21" s="16">
        <v>1460010</v>
      </c>
      <c r="G21" s="18" t="s">
        <v>436</v>
      </c>
      <c r="H21" s="19" t="s">
        <v>436</v>
      </c>
      <c r="I21" s="18" t="s">
        <v>436</v>
      </c>
      <c r="J21" s="19" t="s">
        <v>436</v>
      </c>
      <c r="K21" s="19" t="s">
        <v>436</v>
      </c>
      <c r="L21" s="19" t="s">
        <v>436</v>
      </c>
      <c r="M21" s="18">
        <v>1.3</v>
      </c>
      <c r="N21" s="18">
        <v>3.56</v>
      </c>
      <c r="O21" s="21" t="str">
        <f ca="1">IF(OR($A21="Pn",$A22="Pn"),"",IF($A21="TOTAL GENERAL",SUM(O$11:O19),IF(AND(G21&lt;&gt;"",$A21&lt;&gt;"Pn"),IF(G21&gt;OFFSET($A$10,MATCH("TOTAL GENERAL",$A$11:$A$100,0),COLUMN(G21)-1),0,OFFSET($A$10,MATCH("TOTAL GENERAL",$A$11:$A$100,0),COLUMN(G21)-1)-G21),"")))</f>
        <v/>
      </c>
      <c r="P21" s="21" t="str">
        <f ca="1">IF(OR($A21="Pn",$A22="Pn"),"",IF(OR($A21="Pn",$A22="Pn"),"",IF($A21="TOTAL GENERAL",SUM(P$11:P19),IF(AND(H21&lt;&gt;"",$A21&lt;&gt;"Pn"),IF(H21&lt;OFFSET($A$10,MATCH("TOTAL GENERAL",$A$11:$A$100,0),COLUMN(H21)-1),0,H21-OFFSET($A$10,MATCH("TOTAL GENERAL",$A$11:$A$100,0),COLUMN(H21)-1)),""))))</f>
        <v/>
      </c>
      <c r="Q21" s="21" t="str">
        <f ca="1">IF(OR($A21="Pn",$A22="Pn"),"",IF(OR($A21="Pn",$A22="Pn"),"",IF($A21="TOTAL GENERAL",SUM(Q$11:Q19),IF(AND(I21&lt;&gt;"",$A21&lt;&gt;"Pn"),IF(I21&gt;OFFSET($A$10,MATCH("TOTAL GENERAL",$A$11:$A$100,0),COLUMN(I21)-1),0,OFFSET($A$10,MATCH("TOTAL GENERAL",$A$11:$A$100,0),COLUMN(I21)-1)-I21),""))))</f>
        <v/>
      </c>
      <c r="R21" s="21" t="str">
        <f ca="1">IF(OR($A21="Pn",$A22="Pn"),"",IF($A21="TOTAL GENERAL",SUM(R$11:R19),IF(AND(J21&lt;&gt;"",$A21&lt;&gt;"Pn"),IF(J21&lt;OFFSET($A$10,MATCH("TOTAL GENERAL",$A$11:$A$100,0),COLUMN(J21)-1),0,J21-OFFSET($A$10,MATCH("TOTAL GENERAL",$A$11:$A$100,0),COLUMN(J21)-1)),"")))</f>
        <v/>
      </c>
      <c r="S21" s="21" t="str">
        <f ca="1">IF(OR($A21="Pn",$A22="Pn"),"",IF(OR($A21="Pn",$A22="Pn"),"",IF($A21="TOTAL GENERAL",SUM(S$11:S19),IF(AND(K21&lt;&gt;"",$A21&lt;&gt;"Pn"),IF(K21&lt;OFFSET($A$10,MATCH("TOTAL GENERAL",$A$11:$A$100,0),COLUMN(K21)-1),0,K21-OFFSET($A$10,MATCH("TOTAL GENERAL",$A$11:$A$100,0),COLUMN(K21)-1)),""))))</f>
        <v/>
      </c>
      <c r="T21" s="21" t="str">
        <f ca="1">IF(OR($A21="Pn",$A22="Pn"),"",IF(OR($A21="Pn",$A22="Pn"),"",IF($A21="TOTAL GENERAL",SUM(T$11:T19),IF(AND(L21&lt;&gt;"",$A21&lt;&gt;"Pn"),IF(L21&lt;OFFSET($A$10,MATCH("TOTAL GENERAL",$A$11:$A$100,0),COLUMN(L21)-1),0,L21-OFFSET($A$10,MATCH("TOTAL GENERAL",$A$11:$A$100,0),COLUMN(L21)-1)),""))))</f>
        <v/>
      </c>
      <c r="U21" s="21">
        <f ca="1">IF(OR($A21="Pn",$A22="Pn"),"",IF(OR($A21="Pn",$A22="Pn"),"",IF($A21="TOTAL GENERAL",SUM(U$11:U19),IF(AND(M21&lt;&gt;"",$A21&lt;&gt;"Pn"),IF(M21&gt;OFFSET($A$10,MATCH("TOTAL GENERAL",$A$11:$A$100,0),COLUMN(M21)-1),0,OFFSET($A$10,MATCH("TOTAL GENERAL",$A$11:$A$100,0),COLUMN(M21)-1)-M21),""))))</f>
        <v>0.11999999999999988</v>
      </c>
      <c r="V21" s="21">
        <f ca="1">IF(OR($A21="Pn",$A22="Pn"),"",IF(OR($A21="Pn",$A22="Pn"),"",IF($A21="TOTAL GENERAL",SUM(V$11:V19),IF(AND(N21&lt;&gt;"",$A21&lt;&gt;"Pn"),IF(N21&lt;OFFSET($A$10,MATCH("TOTAL GENERAL",$A$11:$A$100,0),COLUMN(N21)-1),0,N21-OFFSET($A$10,MATCH("TOTAL GENERAL",$A$11:$A$100,0),COLUMN(N21)-1)),""))))</f>
        <v>3.0000000000000249E-2</v>
      </c>
      <c r="W21" s="21" t="str">
        <f>IF(OR($A21="Pn",$A22="Pn"),"",IF($A21="TOTAL GENERAL",SUM(W$11:W19),IF(AND(G21&lt;&gt;"",$A21&lt;&gt;"Pn"),O21*$D21,"")))</f>
        <v/>
      </c>
      <c r="X21" s="21" t="str">
        <f>IF(OR($A21="Pn",$A22="Pn"),"",IF($A21="TOTAL GENERAL",SUM(X$11:X19),IF(AND(H21&lt;&gt;"",$A21&lt;&gt;"Pn"),P21*$D21,"")))</f>
        <v/>
      </c>
      <c r="Y21" s="21" t="str">
        <f>IF(OR($A21="Pn",$A22="Pn"),"",IF($A21="TOTAL GENERAL",SUM(Y$11:Y19),IF(AND(I21&lt;&gt;"",$A21&lt;&gt;"Pn"),Q21*$D21,"")))</f>
        <v/>
      </c>
      <c r="Z21" s="21" t="str">
        <f>IF(OR($A21="Pn",$A22="Pn"),"",IF($A21="TOTAL GENERAL",SUM(Z$11:Z19),IF(AND(J21&lt;&gt;"",$A21&lt;&gt;"Pn"),R21*$D21,"")))</f>
        <v/>
      </c>
      <c r="AA21" s="21" t="str">
        <f>IF(OR($A21="Pn",$A22="Pn"),"",IF($A21="TOTAL GENERAL",SUM(AA$11:AA19),IF(AND(K21&lt;&gt;"",$A21&lt;&gt;"Pn"),S21*$D21,"")))</f>
        <v/>
      </c>
      <c r="AB21" s="21" t="str">
        <f>IF(OR($A21="Pn",$A22="Pn"),"",IF($A21="TOTAL GENERAL",SUM(AB$11:AB19),IF(AND(L21&lt;&gt;"",$A21&lt;&gt;"Pn"),T21*$D21,"")))</f>
        <v/>
      </c>
      <c r="AC21" s="21">
        <f ca="1">IF(OR($A21="Pn",$A22="Pn"),"",IF($A21="TOTAL GENERAL",SUM(AC$11:AC19),IF(AND(M21&lt;&gt;"",$A21&lt;&gt;"Pn"),U21*$D21,"")))</f>
        <v>175201.19999999984</v>
      </c>
      <c r="AD21" s="21">
        <f ca="1">IF(OR($A21="Pn",$A22="Pn"),"",IF($A21="TOTAL GENERAL",SUM(AD$11:AD19),IF(AND(N21&lt;&gt;"",$A21&lt;&gt;"Pn"),V21*$F21,"")))</f>
        <v>43800.300000000367</v>
      </c>
      <c r="AE21" s="19" t="str">
        <f ca="1">IF($A21="TOTAL GENERAL",SUM(AE$11:AE19),IF(AND(O21&lt;&gt;"",$A21&lt;&gt;"Pn"),IF(OFFSET($A$11,MATCH("TOTAL GENERAL",$A$11:$A$100,0)-1,COLUMN(V21))=0,0,W21/OFFSET($A$11,MATCH("TOTAL GENERAL",$A$11:$A$100,0)-1,COLUMN(V21))),""))</f>
        <v/>
      </c>
      <c r="AF21" s="19" t="str">
        <f ca="1">IF($A21="TOTAL GENERAL",SUM(AF$11:AF19),IF(AND(P21&lt;&gt;"",$A21&lt;&gt;"Pn"),IF(OFFSET($A$11,MATCH("TOTAL GENERAL",$A$11:$A$100,0)-1,COLUMN(W21))=0,0,X21/OFFSET($A$11,MATCH("TOTAL GENERAL",$A$11:$A$100,0)-1,COLUMN(W21))),""))</f>
        <v/>
      </c>
      <c r="AG21" s="19" t="str">
        <f ca="1">IF($A21="TOTAL GENERAL",SUM(AG$11:AG19),IF(AND(Q21&lt;&gt;"",$A21&lt;&gt;"Pn"),IF(OFFSET($A$11,MATCH("TOTAL GENERAL",$A$11:$A$100,0)-1,COLUMN(X21))=0,0,Y21/OFFSET($A$11,MATCH("TOTAL GENERAL",$A$11:$A$100,0)-1,COLUMN(X21))),""))</f>
        <v/>
      </c>
      <c r="AH21" s="19" t="str">
        <f ca="1">IF($A21="TOTAL GENERAL",SUM(AH$11:AH19),IF(AND(R21&lt;&gt;"",$A21&lt;&gt;"Pn"),IF(OFFSET($A$11,MATCH("TOTAL GENERAL",$A$11:$A$100,0)-1,COLUMN(Y21))=0,0,Z21/OFFSET($A$11,MATCH("TOTAL GENERAL",$A$11:$A$100,0)-1,COLUMN(Y21))),""))</f>
        <v/>
      </c>
      <c r="AI21" s="19" t="str">
        <f ca="1">IF($A21="TOTAL GENERAL",SUM(AI$11:AI19),IF(AND(S21&lt;&gt;"",$A21&lt;&gt;"Pn"),IF(OFFSET($A$11,MATCH("TOTAL GENERAL",$A$11:$A$100,0)-1,COLUMN(Z21))=0,0,AA21/OFFSET($A$11,MATCH("TOTAL GENERAL",$A$11:$A$100,0)-1,COLUMN(Z21))),""))</f>
        <v/>
      </c>
      <c r="AJ21" s="19" t="str">
        <f ca="1">IF($A21="TOTAL GENERAL",SUM(AJ$11:AJ19),IF(AND(T21&lt;&gt;"",$A21&lt;&gt;"Pn"),IF(OFFSET($A$11,MATCH("TOTAL GENERAL",$A$11:$A$100,0)-1,COLUMN(AA21))=0,0,AB21/OFFSET($A$11,MATCH("TOTAL GENERAL",$A$11:$A$100,0)-1,COLUMN(AA21))),""))</f>
        <v/>
      </c>
      <c r="AK21" s="19">
        <f ca="1">IF($A21="TOTAL GENERAL",SUM(AK$11:AK19),IF(AND(U21&lt;&gt;"",$A21&lt;&gt;"Pn"),IF(OFFSET($A$11,MATCH("TOTAL GENERAL",$A$11:$A$100,0)-1,COLUMN(AB21))=0,0,AC21/OFFSET($A$11,MATCH("TOTAL GENERAL",$A$11:$A$100,0)-1,COLUMN(AB21))),""))</f>
        <v>3.317316654342975E-2</v>
      </c>
      <c r="AL21" s="19">
        <f ca="1">IF($A21="TOTAL GENERAL",SUM(AL$11:AL19),IF(AND(V21&lt;&gt;"",$A21&lt;&gt;"Pn"),IF(OFFSET($A$11,MATCH("TOTAL GENERAL",$A$11:$A$100,0)-1,COLUMN(AC21))=0,0,AD21/OFFSET($A$11,MATCH("TOTAL GENERAL",$A$11:$A$100,0)-1,COLUMN(AC21))),""))</f>
        <v>3.6560470762218634E-3</v>
      </c>
      <c r="AM21" s="182">
        <f ca="1">IF(A21="TOTAL GENERAL",SUM(AM$11:AM19),IF(COUNTIF(AE21:AL21,"")&lt;COUNTA($AE$10:$AL$10),(IF(AE21&lt;&gt;"",AE21*OFFSET($A$10,MATCH("Pn",$A$11:$A$100,0),1),0)+IF(AF21&lt;&gt;"",AF21*OFFSET($A$10,MATCH("Pn",$A$11:$A$100,0),2),0)+IF(AG21&lt;&gt;"",AG21*OFFSET($A$10,MATCH("Pn",$A$11:$A$100,0),3),0)+IF(AH21&lt;&gt;"",AH21*OFFSET($A$10,MATCH("Pn",$A$11:$A$100,0),4),0)+IF(AI21&lt;&gt;"",AI21*OFFSET($A$10,MATCH("Pn",$A$11:$A$100,0),5),0)+IF(AJ21&lt;&gt;"",AJ21*OFFSET($A$10,MATCH("Pn",$A$11:$A$100,0),6),0)+IF(AK21&lt;&gt;"",AK21*OFFSET($A$10,MATCH("Pn",$A$11:$A$100,0),7),0)+IF(AL21&lt;&gt;"",AL21*OFFSET($A$10,MATCH("Pn",$A$11:$A$100,0),8),0))*OFFSET($A$10,MATCH("FC",$A$11:$A$100,0),2),""))</f>
        <v>6886085.9732476491</v>
      </c>
      <c r="AN21" s="10">
        <f ca="1">IF(OR(A21="Pn",A22="Pn"),"",IF(AND(AM21="",G21&lt;&gt;""),-G21,IF(A21="TOTAL GENERAL",SUM(AN$11:AN19),IF(AM21&lt;&gt;"",AM21-C21,""))))</f>
        <v>-124442312.1667393</v>
      </c>
    </row>
    <row r="22" spans="1:40" s="4" customFormat="1" x14ac:dyDescent="0.25">
      <c r="A22" s="15" t="s">
        <v>414</v>
      </c>
      <c r="B22" s="15" t="s">
        <v>452</v>
      </c>
      <c r="C22" s="179">
        <v>294917216.41936469</v>
      </c>
      <c r="D22" s="16">
        <v>3278667</v>
      </c>
      <c r="E22" s="9">
        <f ca="1">IF(AND($A23="Pn",COLUMN(C20)&lt;COUNTIF(PonderacionIndicadores!$A$1:$A$139,"Leucemia linfoide aguda adultos")-1),OFFSET($E$10,0,COLUMN(E78)),IF(AND(A22="Pn",(COUNTIF(PonderacionIndicadores!$A$1:$A$139,"Leucemia linfoide aguda adultos"))&gt;COLUMN(D22)),OFFSET(PonderacionIndicadores!$A$1,MATCH("Leucemia linfoide aguda adultos",PonderacionIndicadores!$A$1:$A$139,0)+COLUMN(D22)-2,3),IF(A22="TOTAL GENERAL",SUM(E$11:E20),IF(D22&lt;&gt;"",D22/OFFSET($A$10,MATCH("TOTAL GENERAL",$A$11:$A$100,0),3),""))))</f>
        <v>0.11018228736792242</v>
      </c>
      <c r="F22" s="16">
        <v>3278667</v>
      </c>
      <c r="G22" s="18">
        <v>8.27</v>
      </c>
      <c r="H22" s="19">
        <v>0.75</v>
      </c>
      <c r="I22" s="18">
        <v>14</v>
      </c>
      <c r="J22" s="19">
        <v>0</v>
      </c>
      <c r="K22" s="19">
        <v>0.28570000000000001</v>
      </c>
      <c r="L22" s="19">
        <v>0.75</v>
      </c>
      <c r="M22" s="18">
        <v>0.79</v>
      </c>
      <c r="N22" s="18">
        <v>4.7</v>
      </c>
      <c r="O22" s="21">
        <f ca="1">IF(OR($A22="Pn",$A23="Pn"),"",IF($A22="TOTAL GENERAL",SUM(O$11:O20),IF(AND(G22&lt;&gt;"",$A22&lt;&gt;"Pn"),IF(G22&gt;OFFSET($A$10,MATCH("TOTAL GENERAL",$A$11:$A$100,0),COLUMN(G22)-1),0,OFFSET($A$10,MATCH("TOTAL GENERAL",$A$11:$A$100,0),COLUMN(G22)-1)-G22),"")))</f>
        <v>1.7300000000000004</v>
      </c>
      <c r="P22" s="21">
        <f ca="1">IF(OR($A22="Pn",$A23="Pn"),"",IF(OR($A22="Pn",$A23="Pn"),"",IF($A22="TOTAL GENERAL",SUM(P$11:P20),IF(AND(H22&lt;&gt;"",$A22&lt;&gt;"Pn"),IF(H22&lt;OFFSET($A$10,MATCH("TOTAL GENERAL",$A$11:$A$100,0),COLUMN(H22)-1),0,H22-OFFSET($A$10,MATCH("TOTAL GENERAL",$A$11:$A$100,0),COLUMN(H22)-1)),""))))</f>
        <v>5.0000000000000044E-2</v>
      </c>
      <c r="Q22" s="21">
        <f ca="1">IF(OR($A22="Pn",$A23="Pn"),"",IF(OR($A22="Pn",$A23="Pn"),"",IF($A22="TOTAL GENERAL",SUM(Q$11:Q20),IF(AND(I22&lt;&gt;"",$A22&lt;&gt;"Pn"),IF(I22&gt;OFFSET($A$10,MATCH("TOTAL GENERAL",$A$11:$A$100,0),COLUMN(I22)-1),0,OFFSET($A$10,MATCH("TOTAL GENERAL",$A$11:$A$100,0),COLUMN(I22)-1)-I22),""))))</f>
        <v>0</v>
      </c>
      <c r="R22" s="21">
        <f ca="1">IF(OR($A22="Pn",$A23="Pn"),"",IF($A22="TOTAL GENERAL",SUM(R$11:R20),IF(AND(J22&lt;&gt;"",$A22&lt;&gt;"Pn"),IF(J22&lt;OFFSET($A$10,MATCH("TOTAL GENERAL",$A$11:$A$100,0),COLUMN(J22)-1),0,J22-OFFSET($A$10,MATCH("TOTAL GENERAL",$A$11:$A$100,0),COLUMN(J22)-1)),"")))</f>
        <v>0</v>
      </c>
      <c r="S22" s="21">
        <f ca="1">IF(OR($A22="Pn",$A23="Pn"),"",IF(OR($A22="Pn",$A23="Pn"),"",IF($A22="TOTAL GENERAL",SUM(S$11:S20),IF(AND(K22&lt;&gt;"",$A22&lt;&gt;"Pn"),IF(K22&lt;OFFSET($A$10,MATCH("TOTAL GENERAL",$A$11:$A$100,0),COLUMN(K22)-1),0,K22-OFFSET($A$10,MATCH("TOTAL GENERAL",$A$11:$A$100,0),COLUMN(K22)-1)),""))))</f>
        <v>0</v>
      </c>
      <c r="T22" s="21">
        <f ca="1">IF(OR($A22="Pn",$A23="Pn"),"",IF(OR($A22="Pn",$A23="Pn"),"",IF($A22="TOTAL GENERAL",SUM(T$11:T20),IF(AND(L22&lt;&gt;"",$A22&lt;&gt;"Pn"),IF(L22&lt;OFFSET($A$10,MATCH("TOTAL GENERAL",$A$11:$A$100,0),COLUMN(L22)-1),0,L22-OFFSET($A$10,MATCH("TOTAL GENERAL",$A$11:$A$100,0),COLUMN(L22)-1)),""))))</f>
        <v>0</v>
      </c>
      <c r="U22" s="21">
        <f ca="1">IF(OR($A22="Pn",$A23="Pn"),"",IF(OR($A22="Pn",$A23="Pn"),"",IF($A22="TOTAL GENERAL",SUM(U$11:U20),IF(AND(M22&lt;&gt;"",$A22&lt;&gt;"Pn"),IF(M22&gt;OFFSET($A$10,MATCH("TOTAL GENERAL",$A$11:$A$100,0),COLUMN(M22)-1),0,OFFSET($A$10,MATCH("TOTAL GENERAL",$A$11:$A$100,0),COLUMN(M22)-1)-M22),""))))</f>
        <v>0.62999999999999989</v>
      </c>
      <c r="V22" s="21">
        <f ca="1">IF(OR($A22="Pn",$A23="Pn"),"",IF(OR($A22="Pn",$A23="Pn"),"",IF($A22="TOTAL GENERAL",SUM(V$11:V20),IF(AND(N22&lt;&gt;"",$A22&lt;&gt;"Pn"),IF(N22&lt;OFFSET($A$10,MATCH("TOTAL GENERAL",$A$11:$A$100,0),COLUMN(N22)-1),0,N22-OFFSET($A$10,MATCH("TOTAL GENERAL",$A$11:$A$100,0),COLUMN(N22)-1)),""))))</f>
        <v>1.1700000000000004</v>
      </c>
      <c r="W22" s="21">
        <f ca="1">IF(OR($A22="Pn",$A23="Pn"),"",IF($A22="TOTAL GENERAL",SUM(W$11:W20),IF(AND(G22&lt;&gt;"",$A22&lt;&gt;"Pn"),O22*$D22,"")))</f>
        <v>5672093.9100000011</v>
      </c>
      <c r="X22" s="21">
        <f ca="1">IF(OR($A22="Pn",$A23="Pn"),"",IF($A22="TOTAL GENERAL",SUM(X$11:X20),IF(AND(H22&lt;&gt;"",$A22&lt;&gt;"Pn"),P22*$D22,"")))</f>
        <v>163933.35000000015</v>
      </c>
      <c r="Y22" s="21">
        <f ca="1">IF(OR($A22="Pn",$A23="Pn"),"",IF($A22="TOTAL GENERAL",SUM(Y$11:Y20),IF(AND(I22&lt;&gt;"",$A22&lt;&gt;"Pn"),Q22*$D22,"")))</f>
        <v>0</v>
      </c>
      <c r="Z22" s="21">
        <f ca="1">IF(OR($A22="Pn",$A23="Pn"),"",IF($A22="TOTAL GENERAL",SUM(Z$11:Z20),IF(AND(J22&lt;&gt;"",$A22&lt;&gt;"Pn"),R22*$D22,"")))</f>
        <v>0</v>
      </c>
      <c r="AA22" s="21">
        <f ca="1">IF(OR($A22="Pn",$A23="Pn"),"",IF($A22="TOTAL GENERAL",SUM(AA$11:AA20),IF(AND(K22&lt;&gt;"",$A22&lt;&gt;"Pn"),S22*$D22,"")))</f>
        <v>0</v>
      </c>
      <c r="AB22" s="21">
        <f ca="1">IF(OR($A22="Pn",$A23="Pn"),"",IF($A22="TOTAL GENERAL",SUM(AB$11:AB20),IF(AND(L22&lt;&gt;"",$A22&lt;&gt;"Pn"),T22*$D22,"")))</f>
        <v>0</v>
      </c>
      <c r="AC22" s="21">
        <f ca="1">IF(OR($A22="Pn",$A23="Pn"),"",IF($A22="TOTAL GENERAL",SUM(AC$11:AC20),IF(AND(M22&lt;&gt;"",$A22&lt;&gt;"Pn"),U22*$D22,"")))</f>
        <v>2065560.2099999997</v>
      </c>
      <c r="AD22" s="21">
        <f ca="1">IF(OR($A22="Pn",$A23="Pn"),"",IF($A22="TOTAL GENERAL",SUM(AD$11:AD20),IF(AND(N22&lt;&gt;"",$A22&lt;&gt;"Pn"),V22*$F22,"")))</f>
        <v>3836040.3900000011</v>
      </c>
      <c r="AE22" s="19">
        <f ca="1">IF($A22="TOTAL GENERAL",SUM(AE$11:AE20),IF(AND(O22&lt;&gt;"",$A22&lt;&gt;"Pn"),IF(OFFSET($A$11,MATCH("TOTAL GENERAL",$A$11:$A$100,0)-1,COLUMN(V22))=0,0,W22/OFFSET($A$11,MATCH("TOTAL GENERAL",$A$11:$A$100,0)-1,COLUMN(V22))),""))</f>
        <v>0.12350378663133955</v>
      </c>
      <c r="AF22" s="19">
        <f ca="1">IF($A22="TOTAL GENERAL",SUM(AF$11:AF20),IF(AND(P22&lt;&gt;"",$A22&lt;&gt;"Pn"),IF(OFFSET($A$11,MATCH("TOTAL GENERAL",$A$11:$A$100,0)-1,COLUMN(W22))=0,0,X22/OFFSET($A$11,MATCH("TOTAL GENERAL",$A$11:$A$100,0)-1,COLUMN(W22))),""))</f>
        <v>7.2337343627533746E-2</v>
      </c>
      <c r="AG22" s="19">
        <f ca="1">IF($A22="TOTAL GENERAL",SUM(AG$11:AG20),IF(AND(Q22&lt;&gt;"",$A22&lt;&gt;"Pn"),IF(OFFSET($A$11,MATCH("TOTAL GENERAL",$A$11:$A$100,0)-1,COLUMN(X22))=0,0,Y22/OFFSET($A$11,MATCH("TOTAL GENERAL",$A$11:$A$100,0)-1,COLUMN(X22))),""))</f>
        <v>0</v>
      </c>
      <c r="AH22" s="19">
        <f ca="1">IF($A22="TOTAL GENERAL",SUM(AH$11:AH20),IF(AND(R22&lt;&gt;"",$A22&lt;&gt;"Pn"),IF(OFFSET($A$11,MATCH("TOTAL GENERAL",$A$11:$A$100,0)-1,COLUMN(Y22))=0,0,Z22/OFFSET($A$11,MATCH("TOTAL GENERAL",$A$11:$A$100,0)-1,COLUMN(Y22))),""))</f>
        <v>0</v>
      </c>
      <c r="AI22" s="19">
        <f ca="1">IF($A22="TOTAL GENERAL",SUM(AI$11:AI20),IF(AND(S22&lt;&gt;"",$A22&lt;&gt;"Pn"),IF(OFFSET($A$11,MATCH("TOTAL GENERAL",$A$11:$A$100,0)-1,COLUMN(Z22))=0,0,AA22/OFFSET($A$11,MATCH("TOTAL GENERAL",$A$11:$A$100,0)-1,COLUMN(Z22))),""))</f>
        <v>0</v>
      </c>
      <c r="AJ22" s="19">
        <f ca="1">IF($A22="TOTAL GENERAL",SUM(AJ$11:AJ20),IF(AND(T22&lt;&gt;"",$A22&lt;&gt;"Pn"),IF(OFFSET($A$11,MATCH("TOTAL GENERAL",$A$11:$A$100,0)-1,COLUMN(AA22))=0,0,AB22/OFFSET($A$11,MATCH("TOTAL GENERAL",$A$11:$A$100,0)-1,COLUMN(AA22))),""))</f>
        <v>0</v>
      </c>
      <c r="AK22" s="19">
        <f ca="1">IF($A22="TOTAL GENERAL",SUM(AK$11:AK20),IF(AND(U22&lt;&gt;"",$A22&lt;&gt;"Pn"),IF(OFFSET($A$11,MATCH("TOTAL GENERAL",$A$11:$A$100,0)-1,COLUMN(AB22))=0,0,AC22/OFFSET($A$11,MATCH("TOTAL GENERAL",$A$11:$A$100,0)-1,COLUMN(AB22))),""))</f>
        <v>0.39109990600413574</v>
      </c>
      <c r="AL22" s="19">
        <f ca="1">IF($A22="TOTAL GENERAL",SUM(AL$11:AL20),IF(AND(V22&lt;&gt;"",$A22&lt;&gt;"Pn"),IF(OFFSET($A$11,MATCH("TOTAL GENERAL",$A$11:$A$100,0)-1,COLUMN(AC22))=0,0,AD22/OFFSET($A$11,MATCH("TOTAL GENERAL",$A$11:$A$100,0)-1,COLUMN(AC22))),""))</f>
        <v>0.3201974473263508</v>
      </c>
      <c r="AM22" s="182">
        <f ca="1">IF(A22="TOTAL GENERAL",SUM(AM$11:AM20),IF(COUNTIF(AE22:AL22,"")&lt;COUNTA($AE$10:$AL$10),(IF(AE22&lt;&gt;"",AE22*OFFSET($A$10,MATCH("Pn",$A$11:$A$100,0),1),0)+IF(AF22&lt;&gt;"",AF22*OFFSET($A$10,MATCH("Pn",$A$11:$A$100,0),2),0)+IF(AG22&lt;&gt;"",AG22*OFFSET($A$10,MATCH("Pn",$A$11:$A$100,0),3),0)+IF(AH22&lt;&gt;"",AH22*OFFSET($A$10,MATCH("Pn",$A$11:$A$100,0),4),0)+IF(AI22&lt;&gt;"",AI22*OFFSET($A$10,MATCH("Pn",$A$11:$A$100,0),5),0)+IF(AJ22&lt;&gt;"",AJ22*OFFSET($A$10,MATCH("Pn",$A$11:$A$100,0),6),0)+IF(AK22&lt;&gt;"",AK22*OFFSET($A$10,MATCH("Pn",$A$11:$A$100,0),7),0)+IF(AL22&lt;&gt;"",AL22*OFFSET($A$10,MATCH("Pn",$A$11:$A$100,0),8),0))*OFFSET($A$10,MATCH("FC",$A$11:$A$100,0),2),""))</f>
        <v>360958975.14897901</v>
      </c>
      <c r="AN22" s="10">
        <f ca="1">IF(OR(A22="Pn",A23="Pn"),"",IF(AND(AM22="",G22&lt;&gt;""),-G22,IF(A22="TOTAL GENERAL",SUM(AN$11:AN20),IF(AM22&lt;&gt;"",AM22-C22,""))))</f>
        <v>66041758.729614317</v>
      </c>
    </row>
    <row r="23" spans="1:40" s="4" customFormat="1" x14ac:dyDescent="0.25">
      <c r="A23" s="15" t="s">
        <v>415</v>
      </c>
      <c r="B23" s="15" t="s">
        <v>453</v>
      </c>
      <c r="C23" s="179">
        <v>18134168.753513776</v>
      </c>
      <c r="D23" s="16">
        <v>201602</v>
      </c>
      <c r="E23" s="9">
        <f ca="1">IF(AND($A24="Pn",COLUMN(C21)&lt;COUNTIF(PonderacionIndicadores!$A$1:$A$139,"Leucemia linfoide aguda adultos")-1),OFFSET($E$10,0,COLUMN(E79)),IF(AND(A23="Pn",(COUNTIF(PonderacionIndicadores!$A$1:$A$139,"Leucemia linfoide aguda adultos"))&gt;COLUMN(D23)),OFFSET(PonderacionIndicadores!$A$1,MATCH("Leucemia linfoide aguda adultos",PonderacionIndicadores!$A$1:$A$139,0)+COLUMN(D23)-2,3),IF(A23="TOTAL GENERAL",SUM(E$11:E21),IF(D23&lt;&gt;"",D23/OFFSET($A$10,MATCH("TOTAL GENERAL",$A$11:$A$100,0),3),""))))</f>
        <v>6.7750001747502548E-3</v>
      </c>
      <c r="F23" s="16">
        <v>201602</v>
      </c>
      <c r="G23" s="18">
        <v>38.5</v>
      </c>
      <c r="H23" s="19">
        <v>0.5</v>
      </c>
      <c r="I23" s="18">
        <v>10.5</v>
      </c>
      <c r="J23" s="19">
        <v>0</v>
      </c>
      <c r="K23" s="19">
        <v>0</v>
      </c>
      <c r="L23" s="19">
        <v>1</v>
      </c>
      <c r="M23" s="18">
        <v>0.99</v>
      </c>
      <c r="N23" s="18">
        <v>6.45</v>
      </c>
      <c r="O23" s="21">
        <f ca="1">IF(OR($A23="Pn",$A24="Pn"),"",IF($A23="TOTAL GENERAL",SUM(O$11:O21),IF(AND(G23&lt;&gt;"",$A23&lt;&gt;"Pn"),IF(G23&gt;OFFSET($A$10,MATCH("TOTAL GENERAL",$A$11:$A$100,0),COLUMN(G23)-1),0,OFFSET($A$10,MATCH("TOTAL GENERAL",$A$11:$A$100,0),COLUMN(G23)-1)-G23),"")))</f>
        <v>0</v>
      </c>
      <c r="P23" s="21">
        <f ca="1">IF(OR($A23="Pn",$A24="Pn"),"",IF(OR($A23="Pn",$A24="Pn"),"",IF($A23="TOTAL GENERAL",SUM(P$11:P21),IF(AND(H23&lt;&gt;"",$A23&lt;&gt;"Pn"),IF(H23&lt;OFFSET($A$10,MATCH("TOTAL GENERAL",$A$11:$A$100,0),COLUMN(H23)-1),0,H23-OFFSET($A$10,MATCH("TOTAL GENERAL",$A$11:$A$100,0),COLUMN(H23)-1)),""))))</f>
        <v>0</v>
      </c>
      <c r="Q23" s="21">
        <f ca="1">IF(OR($A23="Pn",$A24="Pn"),"",IF(OR($A23="Pn",$A24="Pn"),"",IF($A23="TOTAL GENERAL",SUM(Q$11:Q21),IF(AND(I23&lt;&gt;"",$A23&lt;&gt;"Pn"),IF(I23&gt;OFFSET($A$10,MATCH("TOTAL GENERAL",$A$11:$A$100,0),COLUMN(I23)-1),0,OFFSET($A$10,MATCH("TOTAL GENERAL",$A$11:$A$100,0),COLUMN(I23)-1)-I23),""))))</f>
        <v>0</v>
      </c>
      <c r="R23" s="21">
        <f ca="1">IF(OR($A23="Pn",$A24="Pn"),"",IF($A23="TOTAL GENERAL",SUM(R$11:R21),IF(AND(J23&lt;&gt;"",$A23&lt;&gt;"Pn"),IF(J23&lt;OFFSET($A$10,MATCH("TOTAL GENERAL",$A$11:$A$100,0),COLUMN(J23)-1),0,J23-OFFSET($A$10,MATCH("TOTAL GENERAL",$A$11:$A$100,0),COLUMN(J23)-1)),"")))</f>
        <v>0</v>
      </c>
      <c r="S23" s="21">
        <f ca="1">IF(OR($A23="Pn",$A24="Pn"),"",IF(OR($A23="Pn",$A24="Pn"),"",IF($A23="TOTAL GENERAL",SUM(S$11:S21),IF(AND(K23&lt;&gt;"",$A23&lt;&gt;"Pn"),IF(K23&lt;OFFSET($A$10,MATCH("TOTAL GENERAL",$A$11:$A$100,0),COLUMN(K23)-1),0,K23-OFFSET($A$10,MATCH("TOTAL GENERAL",$A$11:$A$100,0),COLUMN(K23)-1)),""))))</f>
        <v>0</v>
      </c>
      <c r="T23" s="21">
        <f ca="1">IF(OR($A23="Pn",$A24="Pn"),"",IF(OR($A23="Pn",$A24="Pn"),"",IF($A23="TOTAL GENERAL",SUM(T$11:T21),IF(AND(L23&lt;&gt;"",$A23&lt;&gt;"Pn"),IF(L23&lt;OFFSET($A$10,MATCH("TOTAL GENERAL",$A$11:$A$100,0),COLUMN(L23)-1),0,L23-OFFSET($A$10,MATCH("TOTAL GENERAL",$A$11:$A$100,0),COLUMN(L23)-1)),""))))</f>
        <v>0.19999999999999996</v>
      </c>
      <c r="U23" s="21">
        <f ca="1">IF(OR($A23="Pn",$A24="Pn"),"",IF(OR($A23="Pn",$A24="Pn"),"",IF($A23="TOTAL GENERAL",SUM(U$11:U21),IF(AND(M23&lt;&gt;"",$A23&lt;&gt;"Pn"),IF(M23&gt;OFFSET($A$10,MATCH("TOTAL GENERAL",$A$11:$A$100,0),COLUMN(M23)-1),0,OFFSET($A$10,MATCH("TOTAL GENERAL",$A$11:$A$100,0),COLUMN(M23)-1)-M23),""))))</f>
        <v>0.42999999999999994</v>
      </c>
      <c r="V23" s="21">
        <f ca="1">IF(OR($A23="Pn",$A24="Pn"),"",IF(OR($A23="Pn",$A24="Pn"),"",IF($A23="TOTAL GENERAL",SUM(V$11:V21),IF(AND(N23&lt;&gt;"",$A23&lt;&gt;"Pn"),IF(N23&lt;OFFSET($A$10,MATCH("TOTAL GENERAL",$A$11:$A$100,0),COLUMN(N23)-1),0,N23-OFFSET($A$10,MATCH("TOTAL GENERAL",$A$11:$A$100,0),COLUMN(N23)-1)),""))))</f>
        <v>2.9200000000000004</v>
      </c>
      <c r="W23" s="21">
        <f ca="1">IF(OR($A23="Pn",$A24="Pn"),"",IF($A23="TOTAL GENERAL",SUM(W$11:W21),IF(AND(G23&lt;&gt;"",$A23&lt;&gt;"Pn"),O23*$D23,"")))</f>
        <v>0</v>
      </c>
      <c r="X23" s="21">
        <f ca="1">IF(OR($A23="Pn",$A24="Pn"),"",IF($A23="TOTAL GENERAL",SUM(X$11:X21),IF(AND(H23&lt;&gt;"",$A23&lt;&gt;"Pn"),P23*$D23,"")))</f>
        <v>0</v>
      </c>
      <c r="Y23" s="21">
        <f ca="1">IF(OR($A23="Pn",$A24="Pn"),"",IF($A23="TOTAL GENERAL",SUM(Y$11:Y21),IF(AND(I23&lt;&gt;"",$A23&lt;&gt;"Pn"),Q23*$D23,"")))</f>
        <v>0</v>
      </c>
      <c r="Z23" s="21">
        <f ca="1">IF(OR($A23="Pn",$A24="Pn"),"",IF($A23="TOTAL GENERAL",SUM(Z$11:Z21),IF(AND(J23&lt;&gt;"",$A23&lt;&gt;"Pn"),R23*$D23,"")))</f>
        <v>0</v>
      </c>
      <c r="AA23" s="21">
        <f ca="1">IF(OR($A23="Pn",$A24="Pn"),"",IF($A23="TOTAL GENERAL",SUM(AA$11:AA21),IF(AND(K23&lt;&gt;"",$A23&lt;&gt;"Pn"),S23*$D23,"")))</f>
        <v>0</v>
      </c>
      <c r="AB23" s="21">
        <f ca="1">IF(OR($A23="Pn",$A24="Pn"),"",IF($A23="TOTAL GENERAL",SUM(AB$11:AB21),IF(AND(L23&lt;&gt;"",$A23&lt;&gt;"Pn"),T23*$D23,"")))</f>
        <v>40320.399999999994</v>
      </c>
      <c r="AC23" s="21">
        <f ca="1">IF(OR($A23="Pn",$A24="Pn"),"",IF($A23="TOTAL GENERAL",SUM(AC$11:AC21),IF(AND(M23&lt;&gt;"",$A23&lt;&gt;"Pn"),U23*$D23,"")))</f>
        <v>86688.859999999986</v>
      </c>
      <c r="AD23" s="21">
        <f ca="1">IF(OR($A23="Pn",$A24="Pn"),"",IF($A23="TOTAL GENERAL",SUM(AD$11:AD21),IF(AND(N23&lt;&gt;"",$A23&lt;&gt;"Pn"),V23*$F23,"")))</f>
        <v>588677.84000000008</v>
      </c>
      <c r="AE23" s="19">
        <f ca="1">IF($A23="TOTAL GENERAL",SUM(AE$11:AE21),IF(AND(O23&lt;&gt;"",$A23&lt;&gt;"Pn"),IF(OFFSET($A$11,MATCH("TOTAL GENERAL",$A$11:$A$100,0)-1,COLUMN(V23))=0,0,W23/OFFSET($A$11,MATCH("TOTAL GENERAL",$A$11:$A$100,0)-1,COLUMN(V23))),""))</f>
        <v>0</v>
      </c>
      <c r="AF23" s="19">
        <f ca="1">IF($A23="TOTAL GENERAL",SUM(AF$11:AF21),IF(AND(P23&lt;&gt;"",$A23&lt;&gt;"Pn"),IF(OFFSET($A$11,MATCH("TOTAL GENERAL",$A$11:$A$100,0)-1,COLUMN(W23))=0,0,X23/OFFSET($A$11,MATCH("TOTAL GENERAL",$A$11:$A$100,0)-1,COLUMN(W23))),""))</f>
        <v>0</v>
      </c>
      <c r="AG23" s="19">
        <f ca="1">IF($A23="TOTAL GENERAL",SUM(AG$11:AG21),IF(AND(Q23&lt;&gt;"",$A23&lt;&gt;"Pn"),IF(OFFSET($A$11,MATCH("TOTAL GENERAL",$A$11:$A$100,0)-1,COLUMN(X23))=0,0,Y23/OFFSET($A$11,MATCH("TOTAL GENERAL",$A$11:$A$100,0)-1,COLUMN(X23))),""))</f>
        <v>0</v>
      </c>
      <c r="AH23" s="19">
        <f ca="1">IF($A23="TOTAL GENERAL",SUM(AH$11:AH21),IF(AND(R23&lt;&gt;"",$A23&lt;&gt;"Pn"),IF(OFFSET($A$11,MATCH("TOTAL GENERAL",$A$11:$A$100,0)-1,COLUMN(Y23))=0,0,Z23/OFFSET($A$11,MATCH("TOTAL GENERAL",$A$11:$A$100,0)-1,COLUMN(Y23))),""))</f>
        <v>0</v>
      </c>
      <c r="AI23" s="19">
        <f ca="1">IF($A23="TOTAL GENERAL",SUM(AI$11:AI21),IF(AND(S23&lt;&gt;"",$A23&lt;&gt;"Pn"),IF(OFFSET($A$11,MATCH("TOTAL GENERAL",$A$11:$A$100,0)-1,COLUMN(Z23))=0,0,AA23/OFFSET($A$11,MATCH("TOTAL GENERAL",$A$11:$A$100,0)-1,COLUMN(Z23))),""))</f>
        <v>0</v>
      </c>
      <c r="AJ23" s="19">
        <f ca="1">IF($A23="TOTAL GENERAL",SUM(AJ$11:AJ21),IF(AND(T23&lt;&gt;"",$A23&lt;&gt;"Pn"),IF(OFFSET($A$11,MATCH("TOTAL GENERAL",$A$11:$A$100,0)-1,COLUMN(AA23))=0,0,AB23/OFFSET($A$11,MATCH("TOTAL GENERAL",$A$11:$A$100,0)-1,COLUMN(AA23))),""))</f>
        <v>2.689018017975961E-2</v>
      </c>
      <c r="AK23" s="19">
        <f ca="1">IF($A23="TOTAL GENERAL",SUM(AK$11:AK21),IF(AND(U23&lt;&gt;"",$A23&lt;&gt;"Pn"),IF(OFFSET($A$11,MATCH("TOTAL GENERAL",$A$11:$A$100,0)-1,COLUMN(AB23))=0,0,AC23/OFFSET($A$11,MATCH("TOTAL GENERAL",$A$11:$A$100,0)-1,COLUMN(AB23))),""))</f>
        <v>1.6413951446908284E-2</v>
      </c>
      <c r="AL23" s="19">
        <f ca="1">IF($A23="TOTAL GENERAL",SUM(AL$11:AL21),IF(AND(V23&lt;&gt;"",$A23&lt;&gt;"Pn"),IF(OFFSET($A$11,MATCH("TOTAL GENERAL",$A$11:$A$100,0)-1,COLUMN(AC23))=0,0,AD23/OFFSET($A$11,MATCH("TOTAL GENERAL",$A$11:$A$100,0)-1,COLUMN(AC23))),""))</f>
        <v>4.9137423619668913E-2</v>
      </c>
      <c r="AM23" s="182">
        <f ca="1">IF(A23="TOTAL GENERAL",SUM(AM$11:AM21),IF(COUNTIF(AE23:AL23,"")&lt;COUNTA($AE$10:$AL$10),(IF(AE23&lt;&gt;"",AE23*OFFSET($A$10,MATCH("Pn",$A$11:$A$100,0),1),0)+IF(AF23&lt;&gt;"",AF23*OFFSET($A$10,MATCH("Pn",$A$11:$A$100,0),2),0)+IF(AG23&lt;&gt;"",AG23*OFFSET($A$10,MATCH("Pn",$A$11:$A$100,0),3),0)+IF(AH23&lt;&gt;"",AH23*OFFSET($A$10,MATCH("Pn",$A$11:$A$100,0),4),0)+IF(AI23&lt;&gt;"",AI23*OFFSET($A$10,MATCH("Pn",$A$11:$A$100,0),5),0)+IF(AJ23&lt;&gt;"",AJ23*OFFSET($A$10,MATCH("Pn",$A$11:$A$100,0),6),0)+IF(AK23&lt;&gt;"",AK23*OFFSET($A$10,MATCH("Pn",$A$11:$A$100,0),7),0)+IF(AL23&lt;&gt;"",AL23*OFFSET($A$10,MATCH("Pn",$A$11:$A$100,0),8),0))*OFFSET($A$10,MATCH("FC",$A$11:$A$100,0),2),""))</f>
        <v>37956381.882701397</v>
      </c>
      <c r="AN23" s="10">
        <f ca="1">IF(OR(A23="Pn",A24="Pn"),"",IF(AND(AM23="",G23&lt;&gt;""),-G23,IF(A23="TOTAL GENERAL",SUM(AN$11:AN21),IF(AM23&lt;&gt;"",AM23-C23,""))))</f>
        <v>19822213.129187621</v>
      </c>
    </row>
    <row r="24" spans="1:40" s="4" customFormat="1" x14ac:dyDescent="0.25">
      <c r="A24" s="15" t="s">
        <v>416</v>
      </c>
      <c r="B24" s="15" t="s">
        <v>454</v>
      </c>
      <c r="C24" s="179">
        <v>173959552.95595643</v>
      </c>
      <c r="D24" s="16">
        <v>1933951</v>
      </c>
      <c r="E24" s="9">
        <f ca="1">IF(AND($A25="Pn",COLUMN(C22)&lt;COUNTIF(PonderacionIndicadores!$A$1:$A$139,"Leucemia linfoide aguda adultos")-1),OFFSET($E$10,0,COLUMN(E80)),IF(AND(A24="Pn",(COUNTIF(PonderacionIndicadores!$A$1:$A$139,"Leucemia linfoide aguda adultos"))&gt;COLUMN(D24)),OFFSET(PonderacionIndicadores!$A$1,MATCH("Leucemia linfoide aguda adultos",PonderacionIndicadores!$A$1:$A$139,0)+COLUMN(D24)-2,3),IF(A24="TOTAL GENERAL",SUM(E$11:E22),IF(D24&lt;&gt;"",D24/OFFSET($A$10,MATCH("TOTAL GENERAL",$A$11:$A$100,0),3),""))))</f>
        <v>6.4992005847950077E-2</v>
      </c>
      <c r="F24" s="16">
        <v>1933951</v>
      </c>
      <c r="G24" s="18">
        <v>8.75</v>
      </c>
      <c r="H24" s="19">
        <v>0.8</v>
      </c>
      <c r="I24" s="18">
        <v>9.7100000000000009</v>
      </c>
      <c r="J24" s="19">
        <v>0</v>
      </c>
      <c r="K24" s="19">
        <v>0.6</v>
      </c>
      <c r="L24" s="19">
        <v>0.55559999999999998</v>
      </c>
      <c r="M24" s="18">
        <v>1.55</v>
      </c>
      <c r="N24" s="18">
        <v>3.88</v>
      </c>
      <c r="O24" s="21">
        <f ca="1">IF(OR($A24="Pn",$A25="Pn"),"",IF($A24="TOTAL GENERAL",SUM(O$11:O22),IF(AND(G24&lt;&gt;"",$A24&lt;&gt;"Pn"),IF(G24&gt;OFFSET($A$10,MATCH("TOTAL GENERAL",$A$11:$A$100,0),COLUMN(G24)-1),0,OFFSET($A$10,MATCH("TOTAL GENERAL",$A$11:$A$100,0),COLUMN(G24)-1)-G24),"")))</f>
        <v>1.25</v>
      </c>
      <c r="P24" s="21">
        <f ca="1">IF(OR($A24="Pn",$A25="Pn"),"",IF(OR($A24="Pn",$A25="Pn"),"",IF($A24="TOTAL GENERAL",SUM(P$11:P22),IF(AND(H24&lt;&gt;"",$A24&lt;&gt;"Pn"),IF(H24&lt;OFFSET($A$10,MATCH("TOTAL GENERAL",$A$11:$A$100,0),COLUMN(H24)-1),0,H24-OFFSET($A$10,MATCH("TOTAL GENERAL",$A$11:$A$100,0),COLUMN(H24)-1)),""))))</f>
        <v>0.10000000000000009</v>
      </c>
      <c r="Q24" s="21">
        <f ca="1">IF(OR($A24="Pn",$A25="Pn"),"",IF(OR($A24="Pn",$A25="Pn"),"",IF($A24="TOTAL GENERAL",SUM(Q$11:Q22),IF(AND(I24&lt;&gt;"",$A24&lt;&gt;"Pn"),IF(I24&gt;OFFSET($A$10,MATCH("TOTAL GENERAL",$A$11:$A$100,0),COLUMN(I24)-1),0,OFFSET($A$10,MATCH("TOTAL GENERAL",$A$11:$A$100,0),COLUMN(I24)-1)-I24),""))))</f>
        <v>0</v>
      </c>
      <c r="R24" s="21">
        <f ca="1">IF(OR($A24="Pn",$A25="Pn"),"",IF($A24="TOTAL GENERAL",SUM(R$11:R22),IF(AND(J24&lt;&gt;"",$A24&lt;&gt;"Pn"),IF(J24&lt;OFFSET($A$10,MATCH("TOTAL GENERAL",$A$11:$A$100,0),COLUMN(J24)-1),0,J24-OFFSET($A$10,MATCH("TOTAL GENERAL",$A$11:$A$100,0),COLUMN(J24)-1)),"")))</f>
        <v>0</v>
      </c>
      <c r="S24" s="21">
        <f ca="1">IF(OR($A24="Pn",$A25="Pn"),"",IF(OR($A24="Pn",$A25="Pn"),"",IF($A24="TOTAL GENERAL",SUM(S$11:S22),IF(AND(K24&lt;&gt;"",$A24&lt;&gt;"Pn"),IF(K24&lt;OFFSET($A$10,MATCH("TOTAL GENERAL",$A$11:$A$100,0),COLUMN(K24)-1),0,K24-OFFSET($A$10,MATCH("TOTAL GENERAL",$A$11:$A$100,0),COLUMN(K24)-1)),""))))</f>
        <v>0</v>
      </c>
      <c r="T24" s="21">
        <f ca="1">IF(OR($A24="Pn",$A25="Pn"),"",IF(OR($A24="Pn",$A25="Pn"),"",IF($A24="TOTAL GENERAL",SUM(T$11:T22),IF(AND(L24&lt;&gt;"",$A24&lt;&gt;"Pn"),IF(L24&lt;OFFSET($A$10,MATCH("TOTAL GENERAL",$A$11:$A$100,0),COLUMN(L24)-1),0,L24-OFFSET($A$10,MATCH("TOTAL GENERAL",$A$11:$A$100,0),COLUMN(L24)-1)),""))))</f>
        <v>0</v>
      </c>
      <c r="U24" s="21">
        <f ca="1">IF(OR($A24="Pn",$A25="Pn"),"",IF(OR($A24="Pn",$A25="Pn"),"",IF($A24="TOTAL GENERAL",SUM(U$11:U22),IF(AND(M24&lt;&gt;"",$A24&lt;&gt;"Pn"),IF(M24&gt;OFFSET($A$10,MATCH("TOTAL GENERAL",$A$11:$A$100,0),COLUMN(M24)-1),0,OFFSET($A$10,MATCH("TOTAL GENERAL",$A$11:$A$100,0),COLUMN(M24)-1)-M24),""))))</f>
        <v>0</v>
      </c>
      <c r="V24" s="21">
        <f ca="1">IF(OR($A24="Pn",$A25="Pn"),"",IF(OR($A24="Pn",$A25="Pn"),"",IF($A24="TOTAL GENERAL",SUM(V$11:V22),IF(AND(N24&lt;&gt;"",$A24&lt;&gt;"Pn"),IF(N24&lt;OFFSET($A$10,MATCH("TOTAL GENERAL",$A$11:$A$100,0),COLUMN(N24)-1),0,N24-OFFSET($A$10,MATCH("TOTAL GENERAL",$A$11:$A$100,0),COLUMN(N24)-1)),""))))</f>
        <v>0.35000000000000009</v>
      </c>
      <c r="W24" s="21">
        <f ca="1">IF(OR($A24="Pn",$A25="Pn"),"",IF($A24="TOTAL GENERAL",SUM(W$11:W22),IF(AND(G24&lt;&gt;"",$A24&lt;&gt;"Pn"),O24*$D24,"")))</f>
        <v>2417438.75</v>
      </c>
      <c r="X24" s="21">
        <f ca="1">IF(OR($A24="Pn",$A25="Pn"),"",IF($A24="TOTAL GENERAL",SUM(X$11:X22),IF(AND(H24&lt;&gt;"",$A24&lt;&gt;"Pn"),P24*$D24,"")))</f>
        <v>193395.10000000018</v>
      </c>
      <c r="Y24" s="21">
        <f ca="1">IF(OR($A24="Pn",$A25="Pn"),"",IF($A24="TOTAL GENERAL",SUM(Y$11:Y22),IF(AND(I24&lt;&gt;"",$A24&lt;&gt;"Pn"),Q24*$D24,"")))</f>
        <v>0</v>
      </c>
      <c r="Z24" s="21">
        <f ca="1">IF(OR($A24="Pn",$A25="Pn"),"",IF($A24="TOTAL GENERAL",SUM(Z$11:Z22),IF(AND(J24&lt;&gt;"",$A24&lt;&gt;"Pn"),R24*$D24,"")))</f>
        <v>0</v>
      </c>
      <c r="AA24" s="21">
        <f ca="1">IF(OR($A24="Pn",$A25="Pn"),"",IF($A24="TOTAL GENERAL",SUM(AA$11:AA22),IF(AND(K24&lt;&gt;"",$A24&lt;&gt;"Pn"),S24*$D24,"")))</f>
        <v>0</v>
      </c>
      <c r="AB24" s="21">
        <f ca="1">IF(OR($A24="Pn",$A25="Pn"),"",IF($A24="TOTAL GENERAL",SUM(AB$11:AB22),IF(AND(L24&lt;&gt;"",$A24&lt;&gt;"Pn"),T24*$D24,"")))</f>
        <v>0</v>
      </c>
      <c r="AC24" s="21">
        <f ca="1">IF(OR($A24="Pn",$A25="Pn"),"",IF($A24="TOTAL GENERAL",SUM(AC$11:AC22),IF(AND(M24&lt;&gt;"",$A24&lt;&gt;"Pn"),U24*$D24,"")))</f>
        <v>0</v>
      </c>
      <c r="AD24" s="21">
        <f ca="1">IF(OR($A24="Pn",$A25="Pn"),"",IF($A24="TOTAL GENERAL",SUM(AD$11:AD22),IF(AND(N24&lt;&gt;"",$A24&lt;&gt;"Pn"),V24*$F24,"")))</f>
        <v>676882.85000000021</v>
      </c>
      <c r="AE24" s="19">
        <f ca="1">IF($A24="TOTAL GENERAL",SUM(AE$11:AE22),IF(AND(O24&lt;&gt;"",$A24&lt;&gt;"Pn"),IF(OFFSET($A$11,MATCH("TOTAL GENERAL",$A$11:$A$100,0)-1,COLUMN(V24))=0,0,W24/OFFSET($A$11,MATCH("TOTAL GENERAL",$A$11:$A$100,0)-1,COLUMN(V24))),""))</f>
        <v>5.2637146759499286E-2</v>
      </c>
      <c r="AF24" s="19">
        <f ca="1">IF($A24="TOTAL GENERAL",SUM(AF$11:AF22),IF(AND(P24&lt;&gt;"",$A24&lt;&gt;"Pn"),IF(OFFSET($A$11,MATCH("TOTAL GENERAL",$A$11:$A$100,0)-1,COLUMN(W24))=0,0,X24/OFFSET($A$11,MATCH("TOTAL GENERAL",$A$11:$A$100,0)-1,COLUMN(W24))),""))</f>
        <v>8.5337655849656288E-2</v>
      </c>
      <c r="AG24" s="19">
        <f ca="1">IF($A24="TOTAL GENERAL",SUM(AG$11:AG22),IF(AND(Q24&lt;&gt;"",$A24&lt;&gt;"Pn"),IF(OFFSET($A$11,MATCH("TOTAL GENERAL",$A$11:$A$100,0)-1,COLUMN(X24))=0,0,Y24/OFFSET($A$11,MATCH("TOTAL GENERAL",$A$11:$A$100,0)-1,COLUMN(X24))),""))</f>
        <v>0</v>
      </c>
      <c r="AH24" s="19">
        <f ca="1">IF($A24="TOTAL GENERAL",SUM(AH$11:AH22),IF(AND(R24&lt;&gt;"",$A24&lt;&gt;"Pn"),IF(OFFSET($A$11,MATCH("TOTAL GENERAL",$A$11:$A$100,0)-1,COLUMN(Y24))=0,0,Z24/OFFSET($A$11,MATCH("TOTAL GENERAL",$A$11:$A$100,0)-1,COLUMN(Y24))),""))</f>
        <v>0</v>
      </c>
      <c r="AI24" s="19">
        <f ca="1">IF($A24="TOTAL GENERAL",SUM(AI$11:AI22),IF(AND(S24&lt;&gt;"",$A24&lt;&gt;"Pn"),IF(OFFSET($A$11,MATCH("TOTAL GENERAL",$A$11:$A$100,0)-1,COLUMN(Z24))=0,0,AA24/OFFSET($A$11,MATCH("TOTAL GENERAL",$A$11:$A$100,0)-1,COLUMN(Z24))),""))</f>
        <v>0</v>
      </c>
      <c r="AJ24" s="19">
        <f ca="1">IF($A24="TOTAL GENERAL",SUM(AJ$11:AJ22),IF(AND(T24&lt;&gt;"",$A24&lt;&gt;"Pn"),IF(OFFSET($A$11,MATCH("TOTAL GENERAL",$A$11:$A$100,0)-1,COLUMN(AA24))=0,0,AB24/OFFSET($A$11,MATCH("TOTAL GENERAL",$A$11:$A$100,0)-1,COLUMN(AA24))),""))</f>
        <v>0</v>
      </c>
      <c r="AK24" s="19">
        <f ca="1">IF($A24="TOTAL GENERAL",SUM(AK$11:AK22),IF(AND(U24&lt;&gt;"",$A24&lt;&gt;"Pn"),IF(OFFSET($A$11,MATCH("TOTAL GENERAL",$A$11:$A$100,0)-1,COLUMN(AB24))=0,0,AC24/OFFSET($A$11,MATCH("TOTAL GENERAL",$A$11:$A$100,0)-1,COLUMN(AB24))),""))</f>
        <v>0</v>
      </c>
      <c r="AL24" s="19">
        <f ca="1">IF($A24="TOTAL GENERAL",SUM(AL$11:AL22),IF(AND(V24&lt;&gt;"",$A24&lt;&gt;"Pn"),IF(OFFSET($A$11,MATCH("TOTAL GENERAL",$A$11:$A$100,0)-1,COLUMN(AC24))=0,0,AD24/OFFSET($A$11,MATCH("TOTAL GENERAL",$A$11:$A$100,0)-1,COLUMN(AC24))),""))</f>
        <v>5.6499968372070559E-2</v>
      </c>
      <c r="AM24" s="182">
        <f ca="1">IF(A24="TOTAL GENERAL",SUM(AM$11:AM22),IF(COUNTIF(AE24:AL24,"")&lt;COUNTA($AE$10:$AL$10),(IF(AE24&lt;&gt;"",AE24*OFFSET($A$10,MATCH("Pn",$A$11:$A$100,0),1),0)+IF(AF24&lt;&gt;"",AF24*OFFSET($A$10,MATCH("Pn",$A$11:$A$100,0),2),0)+IF(AG24&lt;&gt;"",AG24*OFFSET($A$10,MATCH("Pn",$A$11:$A$100,0),3),0)+IF(AH24&lt;&gt;"",AH24*OFFSET($A$10,MATCH("Pn",$A$11:$A$100,0),4),0)+IF(AI24&lt;&gt;"",AI24*OFFSET($A$10,MATCH("Pn",$A$11:$A$100,0),5),0)+IF(AJ24&lt;&gt;"",AJ24*OFFSET($A$10,MATCH("Pn",$A$11:$A$100,0),6),0)+IF(AK24&lt;&gt;"",AK24*OFFSET($A$10,MATCH("Pn",$A$11:$A$100,0),7),0)+IF(AL24&lt;&gt;"",AL24*OFFSET($A$10,MATCH("Pn",$A$11:$A$100,0),8),0))*OFFSET($A$10,MATCH("FC",$A$11:$A$100,0),2),""))</f>
        <v>104282727.05503896</v>
      </c>
      <c r="AN24" s="10">
        <f ca="1">IF(OR(A24="Pn",A25="Pn"),"",IF(AND(AM24="",G24&lt;&gt;""),-G24,IF(A24="TOTAL GENERAL",SUM(AN$11:AN22),IF(AM24&lt;&gt;"",AM24-C24,""))))</f>
        <v>-69676825.90091747</v>
      </c>
    </row>
    <row r="25" spans="1:40" s="4" customFormat="1" x14ac:dyDescent="0.25">
      <c r="A25" s="15" t="s">
        <v>417</v>
      </c>
      <c r="B25" s="15" t="s">
        <v>455</v>
      </c>
      <c r="C25" s="179">
        <v>57367449.418115765</v>
      </c>
      <c r="D25" s="16">
        <v>637768</v>
      </c>
      <c r="E25" s="9">
        <f ca="1">IF(AND($A26="Pn",COLUMN(C23)&lt;COUNTIF(PonderacionIndicadores!$A$1:$A$139,"Leucemia linfoide aguda adultos")-1),OFFSET($E$10,0,COLUMN(E81)),IF(AND(A25="Pn",(COUNTIF(PonderacionIndicadores!$A$1:$A$139,"Leucemia linfoide aguda adultos"))&gt;COLUMN(D25)),OFFSET(PonderacionIndicadores!$A$1,MATCH("Leucemia linfoide aguda adultos",PonderacionIndicadores!$A$1:$A$139,0)+COLUMN(D25)-2,3),IF(A25="TOTAL GENERAL",SUM(E$11:E23),IF(D25&lt;&gt;"",D25/OFFSET($A$10,MATCH("TOTAL GENERAL",$A$11:$A$100,0),3),""))))</f>
        <v>2.1432715506047164E-2</v>
      </c>
      <c r="F25" s="16">
        <v>637768</v>
      </c>
      <c r="G25" s="18">
        <v>38.5</v>
      </c>
      <c r="H25" s="19">
        <v>1</v>
      </c>
      <c r="I25" s="18">
        <v>43</v>
      </c>
      <c r="J25" s="19">
        <v>0</v>
      </c>
      <c r="K25" s="19">
        <v>0</v>
      </c>
      <c r="L25" s="19">
        <v>1</v>
      </c>
      <c r="M25" s="18">
        <v>1.57</v>
      </c>
      <c r="N25" s="18">
        <v>3.92</v>
      </c>
      <c r="O25" s="21">
        <f ca="1">IF(OR($A25="Pn",$A26="Pn"),"",IF($A25="TOTAL GENERAL",SUM(O$11:O23),IF(AND(G25&lt;&gt;"",$A25&lt;&gt;"Pn"),IF(G25&gt;OFFSET($A$10,MATCH("TOTAL GENERAL",$A$11:$A$100,0),COLUMN(G25)-1),0,OFFSET($A$10,MATCH("TOTAL GENERAL",$A$11:$A$100,0),COLUMN(G25)-1)-G25),"")))</f>
        <v>0</v>
      </c>
      <c r="P25" s="21">
        <f ca="1">IF(OR($A25="Pn",$A26="Pn"),"",IF(OR($A25="Pn",$A26="Pn"),"",IF($A25="TOTAL GENERAL",SUM(P$11:P23),IF(AND(H25&lt;&gt;"",$A25&lt;&gt;"Pn"),IF(H25&lt;OFFSET($A$10,MATCH("TOTAL GENERAL",$A$11:$A$100,0),COLUMN(H25)-1),0,H25-OFFSET($A$10,MATCH("TOTAL GENERAL",$A$11:$A$100,0),COLUMN(H25)-1)),""))))</f>
        <v>0.30000000000000004</v>
      </c>
      <c r="Q25" s="21">
        <f ca="1">IF(OR($A25="Pn",$A26="Pn"),"",IF(OR($A25="Pn",$A26="Pn"),"",IF($A25="TOTAL GENERAL",SUM(Q$11:Q23),IF(AND(I25&lt;&gt;"",$A25&lt;&gt;"Pn"),IF(I25&gt;OFFSET($A$10,MATCH("TOTAL GENERAL",$A$11:$A$100,0),COLUMN(I25)-1),0,OFFSET($A$10,MATCH("TOTAL GENERAL",$A$11:$A$100,0),COLUMN(I25)-1)-I25),""))))</f>
        <v>0</v>
      </c>
      <c r="R25" s="21">
        <f ca="1">IF(OR($A25="Pn",$A26="Pn"),"",IF($A25="TOTAL GENERAL",SUM(R$11:R23),IF(AND(J25&lt;&gt;"",$A25&lt;&gt;"Pn"),IF(J25&lt;OFFSET($A$10,MATCH("TOTAL GENERAL",$A$11:$A$100,0),COLUMN(J25)-1),0,J25-OFFSET($A$10,MATCH("TOTAL GENERAL",$A$11:$A$100,0),COLUMN(J25)-1)),"")))</f>
        <v>0</v>
      </c>
      <c r="S25" s="21">
        <f ca="1">IF(OR($A25="Pn",$A26="Pn"),"",IF(OR($A25="Pn",$A26="Pn"),"",IF($A25="TOTAL GENERAL",SUM(S$11:S23),IF(AND(K25&lt;&gt;"",$A25&lt;&gt;"Pn"),IF(K25&lt;OFFSET($A$10,MATCH("TOTAL GENERAL",$A$11:$A$100,0),COLUMN(K25)-1),0,K25-OFFSET($A$10,MATCH("TOTAL GENERAL",$A$11:$A$100,0),COLUMN(K25)-1)),""))))</f>
        <v>0</v>
      </c>
      <c r="T25" s="21">
        <f ca="1">IF(OR($A25="Pn",$A26="Pn"),"",IF(OR($A25="Pn",$A26="Pn"),"",IF($A25="TOTAL GENERAL",SUM(T$11:T23),IF(AND(L25&lt;&gt;"",$A25&lt;&gt;"Pn"),IF(L25&lt;OFFSET($A$10,MATCH("TOTAL GENERAL",$A$11:$A$100,0),COLUMN(L25)-1),0,L25-OFFSET($A$10,MATCH("TOTAL GENERAL",$A$11:$A$100,0),COLUMN(L25)-1)),""))))</f>
        <v>0.19999999999999996</v>
      </c>
      <c r="U25" s="21">
        <f ca="1">IF(OR($A25="Pn",$A26="Pn"),"",IF(OR($A25="Pn",$A26="Pn"),"",IF($A25="TOTAL GENERAL",SUM(U$11:U23),IF(AND(M25&lt;&gt;"",$A25&lt;&gt;"Pn"),IF(M25&gt;OFFSET($A$10,MATCH("TOTAL GENERAL",$A$11:$A$100,0),COLUMN(M25)-1),0,OFFSET($A$10,MATCH("TOTAL GENERAL",$A$11:$A$100,0),COLUMN(M25)-1)-M25),""))))</f>
        <v>0</v>
      </c>
      <c r="V25" s="21">
        <f ca="1">IF(OR($A25="Pn",$A26="Pn"),"",IF(OR($A25="Pn",$A26="Pn"),"",IF($A25="TOTAL GENERAL",SUM(V$11:V23),IF(AND(N25&lt;&gt;"",$A25&lt;&gt;"Pn"),IF(N25&lt;OFFSET($A$10,MATCH("TOTAL GENERAL",$A$11:$A$100,0),COLUMN(N25)-1),0,N25-OFFSET($A$10,MATCH("TOTAL GENERAL",$A$11:$A$100,0),COLUMN(N25)-1)),""))))</f>
        <v>0.39000000000000012</v>
      </c>
      <c r="W25" s="21">
        <f ca="1">IF(OR($A25="Pn",$A26="Pn"),"",IF($A25="TOTAL GENERAL",SUM(W$11:W23),IF(AND(G25&lt;&gt;"",$A25&lt;&gt;"Pn"),O25*$D25,"")))</f>
        <v>0</v>
      </c>
      <c r="X25" s="21">
        <f ca="1">IF(OR($A25="Pn",$A26="Pn"),"",IF($A25="TOTAL GENERAL",SUM(X$11:X23),IF(AND(H25&lt;&gt;"",$A25&lt;&gt;"Pn"),P25*$D25,"")))</f>
        <v>191330.40000000002</v>
      </c>
      <c r="Y25" s="21">
        <f ca="1">IF(OR($A25="Pn",$A26="Pn"),"",IF($A25="TOTAL GENERAL",SUM(Y$11:Y23),IF(AND(I25&lt;&gt;"",$A25&lt;&gt;"Pn"),Q25*$D25,"")))</f>
        <v>0</v>
      </c>
      <c r="Z25" s="21">
        <f ca="1">IF(OR($A25="Pn",$A26="Pn"),"",IF($A25="TOTAL GENERAL",SUM(Z$11:Z23),IF(AND(J25&lt;&gt;"",$A25&lt;&gt;"Pn"),R25*$D25,"")))</f>
        <v>0</v>
      </c>
      <c r="AA25" s="21">
        <f ca="1">IF(OR($A25="Pn",$A26="Pn"),"",IF($A25="TOTAL GENERAL",SUM(AA$11:AA23),IF(AND(K25&lt;&gt;"",$A25&lt;&gt;"Pn"),S25*$D25,"")))</f>
        <v>0</v>
      </c>
      <c r="AB25" s="21">
        <f ca="1">IF(OR($A25="Pn",$A26="Pn"),"",IF($A25="TOTAL GENERAL",SUM(AB$11:AB23),IF(AND(L25&lt;&gt;"",$A25&lt;&gt;"Pn"),T25*$D25,"")))</f>
        <v>127553.59999999998</v>
      </c>
      <c r="AC25" s="21">
        <f ca="1">IF(OR($A25="Pn",$A26="Pn"),"",IF($A25="TOTAL GENERAL",SUM(AC$11:AC23),IF(AND(M25&lt;&gt;"",$A25&lt;&gt;"Pn"),U25*$D25,"")))</f>
        <v>0</v>
      </c>
      <c r="AD25" s="21">
        <f ca="1">IF(OR($A25="Pn",$A26="Pn"),"",IF($A25="TOTAL GENERAL",SUM(AD$11:AD23),IF(AND(N25&lt;&gt;"",$A25&lt;&gt;"Pn"),V25*$F25,"")))</f>
        <v>248729.52000000008</v>
      </c>
      <c r="AE25" s="19">
        <f ca="1">IF($A25="TOTAL GENERAL",SUM(AE$11:AE23),IF(AND(O25&lt;&gt;"",$A25&lt;&gt;"Pn"),IF(OFFSET($A$11,MATCH("TOTAL GENERAL",$A$11:$A$100,0)-1,COLUMN(V25))=0,0,W25/OFFSET($A$11,MATCH("TOTAL GENERAL",$A$11:$A$100,0)-1,COLUMN(V25))),""))</f>
        <v>0</v>
      </c>
      <c r="AF25" s="19">
        <f ca="1">IF($A25="TOTAL GENERAL",SUM(AF$11:AF23),IF(AND(P25&lt;&gt;"",$A25&lt;&gt;"Pn"),IF(OFFSET($A$11,MATCH("TOTAL GENERAL",$A$11:$A$100,0)-1,COLUMN(W25))=0,0,X25/OFFSET($A$11,MATCH("TOTAL GENERAL",$A$11:$A$100,0)-1,COLUMN(W25))),""))</f>
        <v>8.4426584896810028E-2</v>
      </c>
      <c r="AG25" s="19">
        <f ca="1">IF($A25="TOTAL GENERAL",SUM(AG$11:AG23),IF(AND(Q25&lt;&gt;"",$A25&lt;&gt;"Pn"),IF(OFFSET($A$11,MATCH("TOTAL GENERAL",$A$11:$A$100,0)-1,COLUMN(X25))=0,0,Y25/OFFSET($A$11,MATCH("TOTAL GENERAL",$A$11:$A$100,0)-1,COLUMN(X25))),""))</f>
        <v>0</v>
      </c>
      <c r="AH25" s="19">
        <f ca="1">IF($A25="TOTAL GENERAL",SUM(AH$11:AH23),IF(AND(R25&lt;&gt;"",$A25&lt;&gt;"Pn"),IF(OFFSET($A$11,MATCH("TOTAL GENERAL",$A$11:$A$100,0)-1,COLUMN(Y25))=0,0,Z25/OFFSET($A$11,MATCH("TOTAL GENERAL",$A$11:$A$100,0)-1,COLUMN(Y25))),""))</f>
        <v>0</v>
      </c>
      <c r="AI25" s="19">
        <f ca="1">IF($A25="TOTAL GENERAL",SUM(AI$11:AI23),IF(AND(S25&lt;&gt;"",$A25&lt;&gt;"Pn"),IF(OFFSET($A$11,MATCH("TOTAL GENERAL",$A$11:$A$100,0)-1,COLUMN(Z25))=0,0,AA25/OFFSET($A$11,MATCH("TOTAL GENERAL",$A$11:$A$100,0)-1,COLUMN(Z25))),""))</f>
        <v>0</v>
      </c>
      <c r="AJ25" s="19">
        <f ca="1">IF($A25="TOTAL GENERAL",SUM(AJ$11:AJ23),IF(AND(T25&lt;&gt;"",$A25&lt;&gt;"Pn"),IF(OFFSET($A$11,MATCH("TOTAL GENERAL",$A$11:$A$100,0)-1,COLUMN(AA25))=0,0,AB25/OFFSET($A$11,MATCH("TOTAL GENERAL",$A$11:$A$100,0)-1,COLUMN(AA25))),""))</f>
        <v>8.5067094735592527E-2</v>
      </c>
      <c r="AK25" s="19">
        <f ca="1">IF($A25="TOTAL GENERAL",SUM(AK$11:AK23),IF(AND(U25&lt;&gt;"",$A25&lt;&gt;"Pn"),IF(OFFSET($A$11,MATCH("TOTAL GENERAL",$A$11:$A$100,0)-1,COLUMN(AB25))=0,0,AC25/OFFSET($A$11,MATCH("TOTAL GENERAL",$A$11:$A$100,0)-1,COLUMN(AB25))),""))</f>
        <v>0</v>
      </c>
      <c r="AL25" s="19">
        <f ca="1">IF($A25="TOTAL GENERAL",SUM(AL$11:AL23),IF(AND(V25&lt;&gt;"",$A25&lt;&gt;"Pn"),IF(OFFSET($A$11,MATCH("TOTAL GENERAL",$A$11:$A$100,0)-1,COLUMN(AC25))=0,0,AD25/OFFSET($A$11,MATCH("TOTAL GENERAL",$A$11:$A$100,0)-1,COLUMN(AC25))),""))</f>
        <v>2.0761657668236524E-2</v>
      </c>
      <c r="AM25" s="182">
        <f ca="1">IF(A25="TOTAL GENERAL",SUM(AM$11:AM23),IF(COUNTIF(AE25:AL25,"")&lt;COUNTA($AE$10:$AL$10),(IF(AE25&lt;&gt;"",AE25*OFFSET($A$10,MATCH("Pn",$A$11:$A$100,0),1),0)+IF(AF25&lt;&gt;"",AF25*OFFSET($A$10,MATCH("Pn",$A$11:$A$100,0),2),0)+IF(AG25&lt;&gt;"",AG25*OFFSET($A$10,MATCH("Pn",$A$11:$A$100,0),3),0)+IF(AH25&lt;&gt;"",AH25*OFFSET($A$10,MATCH("Pn",$A$11:$A$100,0),4),0)+IF(AI25&lt;&gt;"",AI25*OFFSET($A$10,MATCH("Pn",$A$11:$A$100,0),5),0)+IF(AJ25&lt;&gt;"",AJ25*OFFSET($A$10,MATCH("Pn",$A$11:$A$100,0),6),0)+IF(AK25&lt;&gt;"",AK25*OFFSET($A$10,MATCH("Pn",$A$11:$A$100,0),7),0)+IF(AL25&lt;&gt;"",AL25*OFFSET($A$10,MATCH("Pn",$A$11:$A$100,0),8),0))*OFFSET($A$10,MATCH("FC",$A$11:$A$100,0),2),""))</f>
        <v>63676715.965851478</v>
      </c>
      <c r="AN25" s="10">
        <f ca="1">IF(OR(A25="Pn",A26="Pn"),"",IF(AND(AM25="",G25&lt;&gt;""),-G25,IF(A25="TOTAL GENERAL",SUM(AN$11:AN23),IF(AM25&lt;&gt;"",AM25-C25,""))))</f>
        <v>6309266.5477357134</v>
      </c>
    </row>
    <row r="26" spans="1:40" s="4" customFormat="1" x14ac:dyDescent="0.25">
      <c r="A26" s="15" t="s">
        <v>418</v>
      </c>
      <c r="B26" s="15" t="s">
        <v>456</v>
      </c>
      <c r="C26" s="179">
        <v>10376761.349461328</v>
      </c>
      <c r="D26" s="16">
        <v>115361</v>
      </c>
      <c r="E26" s="9">
        <f ca="1">IF(AND($A27="Pn",COLUMN(C24)&lt;COUNTIF(PonderacionIndicadores!$A$1:$A$139,"Leucemia linfoide aguda adultos")-1),OFFSET($E$10,0,COLUMN(E82)),IF(AND(A26="Pn",(COUNTIF(PonderacionIndicadores!$A$1:$A$139,"Leucemia linfoide aguda adultos"))&gt;COLUMN(D26)),OFFSET(PonderacionIndicadores!$A$1,MATCH("Leucemia linfoide aguda adultos",PonderacionIndicadores!$A$1:$A$139,0)+COLUMN(D26)-2,3),IF(A26="TOTAL GENERAL",SUM(E$11:E24),IF(D26&lt;&gt;"",D26/OFFSET($A$10,MATCH("TOTAL GENERAL",$A$11:$A$100,0),3),""))))</f>
        <v>3.8768008013777846E-3</v>
      </c>
      <c r="F26" s="16">
        <v>115361</v>
      </c>
      <c r="G26" s="18" t="s">
        <v>436</v>
      </c>
      <c r="H26" s="19">
        <v>0</v>
      </c>
      <c r="I26" s="18" t="s">
        <v>436</v>
      </c>
      <c r="J26" s="19" t="s">
        <v>436</v>
      </c>
      <c r="K26" s="19" t="s">
        <v>436</v>
      </c>
      <c r="L26" s="19">
        <v>1</v>
      </c>
      <c r="M26" s="18">
        <v>5.2</v>
      </c>
      <c r="N26" s="18">
        <v>1.73</v>
      </c>
      <c r="O26" s="21" t="str">
        <f ca="1">IF(OR($A26="Pn",$A27="Pn"),"",IF($A26="TOTAL GENERAL",SUM(O$11:O24),IF(AND(G26&lt;&gt;"",$A26&lt;&gt;"Pn"),IF(G26&gt;OFFSET($A$10,MATCH("TOTAL GENERAL",$A$11:$A$100,0),COLUMN(G26)-1),0,OFFSET($A$10,MATCH("TOTAL GENERAL",$A$11:$A$100,0),COLUMN(G26)-1)-G26),"")))</f>
        <v/>
      </c>
      <c r="P26" s="21">
        <f ca="1">IF(OR($A26="Pn",$A27="Pn"),"",IF(OR($A26="Pn",$A27="Pn"),"",IF($A26="TOTAL GENERAL",SUM(P$11:P24),IF(AND(H26&lt;&gt;"",$A26&lt;&gt;"Pn"),IF(H26&lt;OFFSET($A$10,MATCH("TOTAL GENERAL",$A$11:$A$100,0),COLUMN(H26)-1),0,H26-OFFSET($A$10,MATCH("TOTAL GENERAL",$A$11:$A$100,0),COLUMN(H26)-1)),""))))</f>
        <v>0</v>
      </c>
      <c r="Q26" s="21" t="str">
        <f ca="1">IF(OR($A26="Pn",$A27="Pn"),"",IF(OR($A26="Pn",$A27="Pn"),"",IF($A26="TOTAL GENERAL",SUM(Q$11:Q24),IF(AND(I26&lt;&gt;"",$A26&lt;&gt;"Pn"),IF(I26&gt;OFFSET($A$10,MATCH("TOTAL GENERAL",$A$11:$A$100,0),COLUMN(I26)-1),0,OFFSET($A$10,MATCH("TOTAL GENERAL",$A$11:$A$100,0),COLUMN(I26)-1)-I26),""))))</f>
        <v/>
      </c>
      <c r="R26" s="21" t="str">
        <f ca="1">IF(OR($A26="Pn",$A27="Pn"),"",IF($A26="TOTAL GENERAL",SUM(R$11:R24),IF(AND(J26&lt;&gt;"",$A26&lt;&gt;"Pn"),IF(J26&lt;OFFSET($A$10,MATCH("TOTAL GENERAL",$A$11:$A$100,0),COLUMN(J26)-1),0,J26-OFFSET($A$10,MATCH("TOTAL GENERAL",$A$11:$A$100,0),COLUMN(J26)-1)),"")))</f>
        <v/>
      </c>
      <c r="S26" s="21" t="str">
        <f ca="1">IF(OR($A26="Pn",$A27="Pn"),"",IF(OR($A26="Pn",$A27="Pn"),"",IF($A26="TOTAL GENERAL",SUM(S$11:S24),IF(AND(K26&lt;&gt;"",$A26&lt;&gt;"Pn"),IF(K26&lt;OFFSET($A$10,MATCH("TOTAL GENERAL",$A$11:$A$100,0),COLUMN(K26)-1),0,K26-OFFSET($A$10,MATCH("TOTAL GENERAL",$A$11:$A$100,0),COLUMN(K26)-1)),""))))</f>
        <v/>
      </c>
      <c r="T26" s="21">
        <f ca="1">IF(OR($A26="Pn",$A27="Pn"),"",IF(OR($A26="Pn",$A27="Pn"),"",IF($A26="TOTAL GENERAL",SUM(T$11:T24),IF(AND(L26&lt;&gt;"",$A26&lt;&gt;"Pn"),IF(L26&lt;OFFSET($A$10,MATCH("TOTAL GENERAL",$A$11:$A$100,0),COLUMN(L26)-1),0,L26-OFFSET($A$10,MATCH("TOTAL GENERAL",$A$11:$A$100,0),COLUMN(L26)-1)),""))))</f>
        <v>0.19999999999999996</v>
      </c>
      <c r="U26" s="21">
        <f ca="1">IF(OR($A26="Pn",$A27="Pn"),"",IF(OR($A26="Pn",$A27="Pn"),"",IF($A26="TOTAL GENERAL",SUM(U$11:U24),IF(AND(M26&lt;&gt;"",$A26&lt;&gt;"Pn"),IF(M26&gt;OFFSET($A$10,MATCH("TOTAL GENERAL",$A$11:$A$100,0),COLUMN(M26)-1),0,OFFSET($A$10,MATCH("TOTAL GENERAL",$A$11:$A$100,0),COLUMN(M26)-1)-M26),""))))</f>
        <v>0</v>
      </c>
      <c r="V26" s="21">
        <f ca="1">IF(OR($A26="Pn",$A27="Pn"),"",IF(OR($A26="Pn",$A27="Pn"),"",IF($A26="TOTAL GENERAL",SUM(V$11:V24),IF(AND(N26&lt;&gt;"",$A26&lt;&gt;"Pn"),IF(N26&lt;OFFSET($A$10,MATCH("TOTAL GENERAL",$A$11:$A$100,0),COLUMN(N26)-1),0,N26-OFFSET($A$10,MATCH("TOTAL GENERAL",$A$11:$A$100,0),COLUMN(N26)-1)),""))))</f>
        <v>0</v>
      </c>
      <c r="W26" s="21" t="str">
        <f>IF(OR($A26="Pn",$A27="Pn"),"",IF($A26="TOTAL GENERAL",SUM(W$11:W24),IF(AND(G26&lt;&gt;"",$A26&lt;&gt;"Pn"),O26*$D26,"")))</f>
        <v/>
      </c>
      <c r="X26" s="21">
        <f ca="1">IF(OR($A26="Pn",$A27="Pn"),"",IF($A26="TOTAL GENERAL",SUM(X$11:X24),IF(AND(H26&lt;&gt;"",$A26&lt;&gt;"Pn"),P26*$D26,"")))</f>
        <v>0</v>
      </c>
      <c r="Y26" s="21" t="str">
        <f>IF(OR($A26="Pn",$A27="Pn"),"",IF($A26="TOTAL GENERAL",SUM(Y$11:Y24),IF(AND(I26&lt;&gt;"",$A26&lt;&gt;"Pn"),Q26*$D26,"")))</f>
        <v/>
      </c>
      <c r="Z26" s="21" t="str">
        <f>IF(OR($A26="Pn",$A27="Pn"),"",IF($A26="TOTAL GENERAL",SUM(Z$11:Z24),IF(AND(J26&lt;&gt;"",$A26&lt;&gt;"Pn"),R26*$D26,"")))</f>
        <v/>
      </c>
      <c r="AA26" s="21" t="str">
        <f>IF(OR($A26="Pn",$A27="Pn"),"",IF($A26="TOTAL GENERAL",SUM(AA$11:AA24),IF(AND(K26&lt;&gt;"",$A26&lt;&gt;"Pn"),S26*$D26,"")))</f>
        <v/>
      </c>
      <c r="AB26" s="21">
        <f ca="1">IF(OR($A26="Pn",$A27="Pn"),"",IF($A26="TOTAL GENERAL",SUM(AB$11:AB24),IF(AND(L26&lt;&gt;"",$A26&lt;&gt;"Pn"),T26*$D26,"")))</f>
        <v>23072.199999999993</v>
      </c>
      <c r="AC26" s="21">
        <f ca="1">IF(OR($A26="Pn",$A27="Pn"),"",IF($A26="TOTAL GENERAL",SUM(AC$11:AC24),IF(AND(M26&lt;&gt;"",$A26&lt;&gt;"Pn"),U26*$D26,"")))</f>
        <v>0</v>
      </c>
      <c r="AD26" s="21">
        <f ca="1">IF(OR($A26="Pn",$A27="Pn"),"",IF($A26="TOTAL GENERAL",SUM(AD$11:AD24),IF(AND(N26&lt;&gt;"",$A26&lt;&gt;"Pn"),V26*$F26,"")))</f>
        <v>0</v>
      </c>
      <c r="AE26" s="19" t="str">
        <f ca="1">IF($A26="TOTAL GENERAL",SUM(AE$11:AE24),IF(AND(O26&lt;&gt;"",$A26&lt;&gt;"Pn"),IF(OFFSET($A$11,MATCH("TOTAL GENERAL",$A$11:$A$100,0)-1,COLUMN(V26))=0,0,W26/OFFSET($A$11,MATCH("TOTAL GENERAL",$A$11:$A$100,0)-1,COLUMN(V26))),""))</f>
        <v/>
      </c>
      <c r="AF26" s="19">
        <f ca="1">IF($A26="TOTAL GENERAL",SUM(AF$11:AF24),IF(AND(P26&lt;&gt;"",$A26&lt;&gt;"Pn"),IF(OFFSET($A$11,MATCH("TOTAL GENERAL",$A$11:$A$100,0)-1,COLUMN(W26))=0,0,X26/OFFSET($A$11,MATCH("TOTAL GENERAL",$A$11:$A$100,0)-1,COLUMN(W26))),""))</f>
        <v>0</v>
      </c>
      <c r="AG26" s="19" t="str">
        <f ca="1">IF($A26="TOTAL GENERAL",SUM(AG$11:AG24),IF(AND(Q26&lt;&gt;"",$A26&lt;&gt;"Pn"),IF(OFFSET($A$11,MATCH("TOTAL GENERAL",$A$11:$A$100,0)-1,COLUMN(X26))=0,0,Y26/OFFSET($A$11,MATCH("TOTAL GENERAL",$A$11:$A$100,0)-1,COLUMN(X26))),""))</f>
        <v/>
      </c>
      <c r="AH26" s="19" t="str">
        <f ca="1">IF($A26="TOTAL GENERAL",SUM(AH$11:AH24),IF(AND(R26&lt;&gt;"",$A26&lt;&gt;"Pn"),IF(OFFSET($A$11,MATCH("TOTAL GENERAL",$A$11:$A$100,0)-1,COLUMN(Y26))=0,0,Z26/OFFSET($A$11,MATCH("TOTAL GENERAL",$A$11:$A$100,0)-1,COLUMN(Y26))),""))</f>
        <v/>
      </c>
      <c r="AI26" s="19" t="str">
        <f ca="1">IF($A26="TOTAL GENERAL",SUM(AI$11:AI24),IF(AND(S26&lt;&gt;"",$A26&lt;&gt;"Pn"),IF(OFFSET($A$11,MATCH("TOTAL GENERAL",$A$11:$A$100,0)-1,COLUMN(Z26))=0,0,AA26/OFFSET($A$11,MATCH("TOTAL GENERAL",$A$11:$A$100,0)-1,COLUMN(Z26))),""))</f>
        <v/>
      </c>
      <c r="AJ26" s="19">
        <f ca="1">IF($A26="TOTAL GENERAL",SUM(AJ$11:AJ24),IF(AND(T26&lt;&gt;"",$A26&lt;&gt;"Pn"),IF(OFFSET($A$11,MATCH("TOTAL GENERAL",$A$11:$A$100,0)-1,COLUMN(AA26))=0,0,AB26/OFFSET($A$11,MATCH("TOTAL GENERAL",$A$11:$A$100,0)-1,COLUMN(AA26))),""))</f>
        <v>1.5387139392055871E-2</v>
      </c>
      <c r="AK26" s="19">
        <f ca="1">IF($A26="TOTAL GENERAL",SUM(AK$11:AK24),IF(AND(U26&lt;&gt;"",$A26&lt;&gt;"Pn"),IF(OFFSET($A$11,MATCH("TOTAL GENERAL",$A$11:$A$100,0)-1,COLUMN(AB26))=0,0,AC26/OFFSET($A$11,MATCH("TOTAL GENERAL",$A$11:$A$100,0)-1,COLUMN(AB26))),""))</f>
        <v>0</v>
      </c>
      <c r="AL26" s="19">
        <f ca="1">IF($A26="TOTAL GENERAL",SUM(AL$11:AL24),IF(AND(V26&lt;&gt;"",$A26&lt;&gt;"Pn"),IF(OFFSET($A$11,MATCH("TOTAL GENERAL",$A$11:$A$100,0)-1,COLUMN(AC26))=0,0,AD26/OFFSET($A$11,MATCH("TOTAL GENERAL",$A$11:$A$100,0)-1,COLUMN(AC26))),""))</f>
        <v>0</v>
      </c>
      <c r="AM26" s="182">
        <f ca="1">IF(A26="TOTAL GENERAL",SUM(AM$11:AM24),IF(COUNTIF(AE26:AL26,"")&lt;COUNTA($AE$10:$AL$10),(IF(AE26&lt;&gt;"",AE26*OFFSET($A$10,MATCH("Pn",$A$11:$A$100,0),1),0)+IF(AF26&lt;&gt;"",AF26*OFFSET($A$10,MATCH("Pn",$A$11:$A$100,0),2),0)+IF(AG26&lt;&gt;"",AG26*OFFSET($A$10,MATCH("Pn",$A$11:$A$100,0),3),0)+IF(AH26&lt;&gt;"",AH26*OFFSET($A$10,MATCH("Pn",$A$11:$A$100,0),4),0)+IF(AI26&lt;&gt;"",AI26*OFFSET($A$10,MATCH("Pn",$A$11:$A$100,0),5),0)+IF(AJ26&lt;&gt;"",AJ26*OFFSET($A$10,MATCH("Pn",$A$11:$A$100,0),6),0)+IF(AK26&lt;&gt;"",AK26*OFFSET($A$10,MATCH("Pn",$A$11:$A$100,0),7),0)+IF(AL26&lt;&gt;"",AL26*OFFSET($A$10,MATCH("Pn",$A$11:$A$100,0),8),0))*OFFSET($A$10,MATCH("FC",$A$11:$A$100,0),2),""))</f>
        <v>1647427.1596881044</v>
      </c>
      <c r="AN26" s="10">
        <f ca="1">IF(OR(A26="Pn",A27="Pn"),"",IF(AND(AM26="",G26&lt;&gt;""),-G26,IF(A26="TOTAL GENERAL",SUM(AN$11:AN24),IF(AM26&lt;&gt;"",AM26-C26,""))))</f>
        <v>-8729334.1897732243</v>
      </c>
    </row>
    <row r="27" spans="1:40" s="4" customFormat="1" x14ac:dyDescent="0.25">
      <c r="A27" s="15" t="s">
        <v>419</v>
      </c>
      <c r="B27" s="15" t="s">
        <v>457</v>
      </c>
      <c r="C27" s="179">
        <v>369585894.42840886</v>
      </c>
      <c r="D27" s="16">
        <v>4108777</v>
      </c>
      <c r="E27" s="9">
        <f ca="1">IF(AND($A28="Pn",COLUMN(C25)&lt;COUNTIF(PonderacionIndicadores!$A$1:$A$139,"Leucemia linfoide aguda adultos")-1),OFFSET($E$10,0,COLUMN(E83)),IF(AND(A27="Pn",(COUNTIF(PonderacionIndicadores!$A$1:$A$139,"Leucemia linfoide aguda adultos"))&gt;COLUMN(D27)),OFFSET(PonderacionIndicadores!$A$1,MATCH("Leucemia linfoide aguda adultos",PonderacionIndicadores!$A$1:$A$139,0)+COLUMN(D27)-2,3),IF(A27="TOTAL GENERAL",SUM(E$11:E25),IF(D27&lt;&gt;"",D27/OFFSET($A$10,MATCH("TOTAL GENERAL",$A$11:$A$100,0),3),""))))</f>
        <v>0.13807881317154508</v>
      </c>
      <c r="F27" s="16">
        <v>4108777</v>
      </c>
      <c r="G27" s="18">
        <v>14</v>
      </c>
      <c r="H27" s="19">
        <v>0.5625</v>
      </c>
      <c r="I27" s="18">
        <v>25.58</v>
      </c>
      <c r="J27" s="19">
        <v>0</v>
      </c>
      <c r="K27" s="19">
        <v>0.18179999999999999</v>
      </c>
      <c r="L27" s="19">
        <v>0.73329999999999995</v>
      </c>
      <c r="M27" s="18">
        <v>1.85</v>
      </c>
      <c r="N27" s="18">
        <v>3.53</v>
      </c>
      <c r="O27" s="21">
        <f ca="1">IF(OR($A27="Pn",$A28="Pn"),"",IF($A27="TOTAL GENERAL",SUM(O$11:O25),IF(AND(G27&lt;&gt;"",$A27&lt;&gt;"Pn"),IF(G27&gt;OFFSET($A$10,MATCH("TOTAL GENERAL",$A$11:$A$100,0),COLUMN(G27)-1),0,OFFSET($A$10,MATCH("TOTAL GENERAL",$A$11:$A$100,0),COLUMN(G27)-1)-G27),"")))</f>
        <v>0</v>
      </c>
      <c r="P27" s="21">
        <f ca="1">IF(OR($A27="Pn",$A28="Pn"),"",IF(OR($A27="Pn",$A28="Pn"),"",IF($A27="TOTAL GENERAL",SUM(P$11:P25),IF(AND(H27&lt;&gt;"",$A27&lt;&gt;"Pn"),IF(H27&lt;OFFSET($A$10,MATCH("TOTAL GENERAL",$A$11:$A$100,0),COLUMN(H27)-1),0,H27-OFFSET($A$10,MATCH("TOTAL GENERAL",$A$11:$A$100,0),COLUMN(H27)-1)),""))))</f>
        <v>0</v>
      </c>
      <c r="Q27" s="21">
        <f ca="1">IF(OR($A27="Pn",$A28="Pn"),"",IF(OR($A27="Pn",$A28="Pn"),"",IF($A27="TOTAL GENERAL",SUM(Q$11:Q25),IF(AND(I27&lt;&gt;"",$A27&lt;&gt;"Pn"),IF(I27&gt;OFFSET($A$10,MATCH("TOTAL GENERAL",$A$11:$A$100,0),COLUMN(I27)-1),0,OFFSET($A$10,MATCH("TOTAL GENERAL",$A$11:$A$100,0),COLUMN(I27)-1)-I27),""))))</f>
        <v>0</v>
      </c>
      <c r="R27" s="21">
        <f ca="1">IF(OR($A27="Pn",$A28="Pn"),"",IF($A27="TOTAL GENERAL",SUM(R$11:R25),IF(AND(J27&lt;&gt;"",$A27&lt;&gt;"Pn"),IF(J27&lt;OFFSET($A$10,MATCH("TOTAL GENERAL",$A$11:$A$100,0),COLUMN(J27)-1),0,J27-OFFSET($A$10,MATCH("TOTAL GENERAL",$A$11:$A$100,0),COLUMN(J27)-1)),"")))</f>
        <v>0</v>
      </c>
      <c r="S27" s="21">
        <f ca="1">IF(OR($A27="Pn",$A28="Pn"),"",IF(OR($A27="Pn",$A28="Pn"),"",IF($A27="TOTAL GENERAL",SUM(S$11:S25),IF(AND(K27&lt;&gt;"",$A27&lt;&gt;"Pn"),IF(K27&lt;OFFSET($A$10,MATCH("TOTAL GENERAL",$A$11:$A$100,0),COLUMN(K27)-1),0,K27-OFFSET($A$10,MATCH("TOTAL GENERAL",$A$11:$A$100,0),COLUMN(K27)-1)),""))))</f>
        <v>0</v>
      </c>
      <c r="T27" s="21">
        <f ca="1">IF(OR($A27="Pn",$A28="Pn"),"",IF(OR($A27="Pn",$A28="Pn"),"",IF($A27="TOTAL GENERAL",SUM(T$11:T25),IF(AND(L27&lt;&gt;"",$A27&lt;&gt;"Pn"),IF(L27&lt;OFFSET($A$10,MATCH("TOTAL GENERAL",$A$11:$A$100,0),COLUMN(L27)-1),0,L27-OFFSET($A$10,MATCH("TOTAL GENERAL",$A$11:$A$100,0),COLUMN(L27)-1)),""))))</f>
        <v>0</v>
      </c>
      <c r="U27" s="21">
        <f ca="1">IF(OR($A27="Pn",$A28="Pn"),"",IF(OR($A27="Pn",$A28="Pn"),"",IF($A27="TOTAL GENERAL",SUM(U$11:U25),IF(AND(M27&lt;&gt;"",$A27&lt;&gt;"Pn"),IF(M27&gt;OFFSET($A$10,MATCH("TOTAL GENERAL",$A$11:$A$100,0),COLUMN(M27)-1),0,OFFSET($A$10,MATCH("TOTAL GENERAL",$A$11:$A$100,0),COLUMN(M27)-1)-M27),""))))</f>
        <v>0</v>
      </c>
      <c r="V27" s="21">
        <f ca="1">IF(OR($A27="Pn",$A28="Pn"),"",IF(OR($A27="Pn",$A28="Pn"),"",IF($A27="TOTAL GENERAL",SUM(V$11:V25),IF(AND(N27&lt;&gt;"",$A27&lt;&gt;"Pn"),IF(N27&lt;OFFSET($A$10,MATCH("TOTAL GENERAL",$A$11:$A$100,0),COLUMN(N27)-1),0,N27-OFFSET($A$10,MATCH("TOTAL GENERAL",$A$11:$A$100,0),COLUMN(N27)-1)),""))))</f>
        <v>0</v>
      </c>
      <c r="W27" s="21">
        <f ca="1">IF(OR($A27="Pn",$A28="Pn"),"",IF($A27="TOTAL GENERAL",SUM(W$11:W25),IF(AND(G27&lt;&gt;"",$A27&lt;&gt;"Pn"),O27*$D27,"")))</f>
        <v>0</v>
      </c>
      <c r="X27" s="21">
        <f ca="1">IF(OR($A27="Pn",$A28="Pn"),"",IF($A27="TOTAL GENERAL",SUM(X$11:X25),IF(AND(H27&lt;&gt;"",$A27&lt;&gt;"Pn"),P27*$D27,"")))</f>
        <v>0</v>
      </c>
      <c r="Y27" s="21">
        <f ca="1">IF(OR($A27="Pn",$A28="Pn"),"",IF($A27="TOTAL GENERAL",SUM(Y$11:Y25),IF(AND(I27&lt;&gt;"",$A27&lt;&gt;"Pn"),Q27*$D27,"")))</f>
        <v>0</v>
      </c>
      <c r="Z27" s="21">
        <f ca="1">IF(OR($A27="Pn",$A28="Pn"),"",IF($A27="TOTAL GENERAL",SUM(Z$11:Z25),IF(AND(J27&lt;&gt;"",$A27&lt;&gt;"Pn"),R27*$D27,"")))</f>
        <v>0</v>
      </c>
      <c r="AA27" s="21">
        <f ca="1">IF(OR($A27="Pn",$A28="Pn"),"",IF($A27="TOTAL GENERAL",SUM(AA$11:AA25),IF(AND(K27&lt;&gt;"",$A27&lt;&gt;"Pn"),S27*$D27,"")))</f>
        <v>0</v>
      </c>
      <c r="AB27" s="21">
        <f ca="1">IF(OR($A27="Pn",$A28="Pn"),"",IF($A27="TOTAL GENERAL",SUM(AB$11:AB25),IF(AND(L27&lt;&gt;"",$A27&lt;&gt;"Pn"),T27*$D27,"")))</f>
        <v>0</v>
      </c>
      <c r="AC27" s="21">
        <f ca="1">IF(OR($A27="Pn",$A28="Pn"),"",IF($A27="TOTAL GENERAL",SUM(AC$11:AC25),IF(AND(M27&lt;&gt;"",$A27&lt;&gt;"Pn"),U27*$D27,"")))</f>
        <v>0</v>
      </c>
      <c r="AD27" s="21">
        <f ca="1">IF(OR($A27="Pn",$A28="Pn"),"",IF($A27="TOTAL GENERAL",SUM(AD$11:AD25),IF(AND(N27&lt;&gt;"",$A27&lt;&gt;"Pn"),V27*$F27,"")))</f>
        <v>0</v>
      </c>
      <c r="AE27" s="19">
        <f ca="1">IF($A27="TOTAL GENERAL",SUM(AE$11:AE25),IF(AND(O27&lt;&gt;"",$A27&lt;&gt;"Pn"),IF(OFFSET($A$11,MATCH("TOTAL GENERAL",$A$11:$A$100,0)-1,COLUMN(V27))=0,0,W27/OFFSET($A$11,MATCH("TOTAL GENERAL",$A$11:$A$100,0)-1,COLUMN(V27))),""))</f>
        <v>0</v>
      </c>
      <c r="AF27" s="19">
        <f ca="1">IF($A27="TOTAL GENERAL",SUM(AF$11:AF25),IF(AND(P27&lt;&gt;"",$A27&lt;&gt;"Pn"),IF(OFFSET($A$11,MATCH("TOTAL GENERAL",$A$11:$A$100,0)-1,COLUMN(W27))=0,0,X27/OFFSET($A$11,MATCH("TOTAL GENERAL",$A$11:$A$100,0)-1,COLUMN(W27))),""))</f>
        <v>0</v>
      </c>
      <c r="AG27" s="19">
        <f ca="1">IF($A27="TOTAL GENERAL",SUM(AG$11:AG25),IF(AND(Q27&lt;&gt;"",$A27&lt;&gt;"Pn"),IF(OFFSET($A$11,MATCH("TOTAL GENERAL",$A$11:$A$100,0)-1,COLUMN(X27))=0,0,Y27/OFFSET($A$11,MATCH("TOTAL GENERAL",$A$11:$A$100,0)-1,COLUMN(X27))),""))</f>
        <v>0</v>
      </c>
      <c r="AH27" s="19">
        <f ca="1">IF($A27="TOTAL GENERAL",SUM(AH$11:AH25),IF(AND(R27&lt;&gt;"",$A27&lt;&gt;"Pn"),IF(OFFSET($A$11,MATCH("TOTAL GENERAL",$A$11:$A$100,0)-1,COLUMN(Y27))=0,0,Z27/OFFSET($A$11,MATCH("TOTAL GENERAL",$A$11:$A$100,0)-1,COLUMN(Y27))),""))</f>
        <v>0</v>
      </c>
      <c r="AI27" s="19">
        <f ca="1">IF($A27="TOTAL GENERAL",SUM(AI$11:AI25),IF(AND(S27&lt;&gt;"",$A27&lt;&gt;"Pn"),IF(OFFSET($A$11,MATCH("TOTAL GENERAL",$A$11:$A$100,0)-1,COLUMN(Z27))=0,0,AA27/OFFSET($A$11,MATCH("TOTAL GENERAL",$A$11:$A$100,0)-1,COLUMN(Z27))),""))</f>
        <v>0</v>
      </c>
      <c r="AJ27" s="19">
        <f ca="1">IF($A27="TOTAL GENERAL",SUM(AJ$11:AJ25),IF(AND(T27&lt;&gt;"",$A27&lt;&gt;"Pn"),IF(OFFSET($A$11,MATCH("TOTAL GENERAL",$A$11:$A$100,0)-1,COLUMN(AA27))=0,0,AB27/OFFSET($A$11,MATCH("TOTAL GENERAL",$A$11:$A$100,0)-1,COLUMN(AA27))),""))</f>
        <v>0</v>
      </c>
      <c r="AK27" s="19">
        <f ca="1">IF($A27="TOTAL GENERAL",SUM(AK$11:AK25),IF(AND(U27&lt;&gt;"",$A27&lt;&gt;"Pn"),IF(OFFSET($A$11,MATCH("TOTAL GENERAL",$A$11:$A$100,0)-1,COLUMN(AB27))=0,0,AC27/OFFSET($A$11,MATCH("TOTAL GENERAL",$A$11:$A$100,0)-1,COLUMN(AB27))),""))</f>
        <v>0</v>
      </c>
      <c r="AL27" s="19">
        <f ca="1">IF($A27="TOTAL GENERAL",SUM(AL$11:AL25),IF(AND(V27&lt;&gt;"",$A27&lt;&gt;"Pn"),IF(OFFSET($A$11,MATCH("TOTAL GENERAL",$A$11:$A$100,0)-1,COLUMN(AC27))=0,0,AD27/OFFSET($A$11,MATCH("TOTAL GENERAL",$A$11:$A$100,0)-1,COLUMN(AC27))),""))</f>
        <v>0</v>
      </c>
      <c r="AM27" s="182">
        <f ca="1">IF(A27="TOTAL GENERAL",SUM(AM$11:AM25),IF(COUNTIF(AE27:AL27,"")&lt;COUNTA($AE$10:$AL$10),(IF(AE27&lt;&gt;"",AE27*OFFSET($A$10,MATCH("Pn",$A$11:$A$100,0),1),0)+IF(AF27&lt;&gt;"",AF27*OFFSET($A$10,MATCH("Pn",$A$11:$A$100,0),2),0)+IF(AG27&lt;&gt;"",AG27*OFFSET($A$10,MATCH("Pn",$A$11:$A$100,0),3),0)+IF(AH27&lt;&gt;"",AH27*OFFSET($A$10,MATCH("Pn",$A$11:$A$100,0),4),0)+IF(AI27&lt;&gt;"",AI27*OFFSET($A$10,MATCH("Pn",$A$11:$A$100,0),5),0)+IF(AJ27&lt;&gt;"",AJ27*OFFSET($A$10,MATCH("Pn",$A$11:$A$100,0),6),0)+IF(AK27&lt;&gt;"",AK27*OFFSET($A$10,MATCH("Pn",$A$11:$A$100,0),7),0)+IF(AL27&lt;&gt;"",AL27*OFFSET($A$10,MATCH("Pn",$A$11:$A$100,0),8),0))*OFFSET($A$10,MATCH("FC",$A$11:$A$100,0),2),""))</f>
        <v>0</v>
      </c>
      <c r="AN27" s="10">
        <f ca="1">IF(OR(A27="Pn",A28="Pn"),"",IF(AND(AM27="",G27&lt;&gt;""),-G27,IF(A27="TOTAL GENERAL",SUM(AN$11:AN25),IF(AM27&lt;&gt;"",AM27-C27,""))))</f>
        <v>-369585894.42840886</v>
      </c>
    </row>
    <row r="28" spans="1:40" s="4" customFormat="1" x14ac:dyDescent="0.25">
      <c r="A28" s="15" t="s">
        <v>420</v>
      </c>
      <c r="B28" s="15" t="s">
        <v>458</v>
      </c>
      <c r="C28" s="179">
        <v>3918506.7281540893</v>
      </c>
      <c r="D28" s="16">
        <v>43563</v>
      </c>
      <c r="E28" s="9">
        <f ca="1">IF(AND($A29="Pn",COLUMN(C26)&lt;COUNTIF(PonderacionIndicadores!$A$1:$A$139,"Leucemia linfoide aguda adultos")-1),OFFSET($E$10,0,COLUMN(E84)),IF(AND(A28="Pn",(COUNTIF(PonderacionIndicadores!$A$1:$A$139,"Leucemia linfoide aguda adultos"))&gt;COLUMN(D28)),OFFSET(PonderacionIndicadores!$A$1,MATCH("Leucemia linfoide aguda adultos",PonderacionIndicadores!$A$1:$A$139,0)+COLUMN(D28)-2,3),IF(A28="TOTAL GENERAL",SUM(E$11:E26),IF(D28&lt;&gt;"",D28/OFFSET($A$10,MATCH("TOTAL GENERAL",$A$11:$A$100,0),3),""))))</f>
        <v>1.4639702612704506E-3</v>
      </c>
      <c r="F28" s="16">
        <v>43563</v>
      </c>
      <c r="G28" s="18" t="s">
        <v>436</v>
      </c>
      <c r="H28" s="19" t="s">
        <v>436</v>
      </c>
      <c r="I28" s="18" t="s">
        <v>436</v>
      </c>
      <c r="J28" s="19" t="s">
        <v>436</v>
      </c>
      <c r="K28" s="19" t="s">
        <v>436</v>
      </c>
      <c r="L28" s="19" t="s">
        <v>436</v>
      </c>
      <c r="M28" s="18">
        <v>0</v>
      </c>
      <c r="N28" s="18">
        <v>6.89</v>
      </c>
      <c r="O28" s="21" t="str">
        <f ca="1">IF(OR($A28="Pn",$A29="Pn"),"",IF($A28="TOTAL GENERAL",SUM(O$11:O26),IF(AND(G28&lt;&gt;"",$A28&lt;&gt;"Pn"),IF(G28&gt;OFFSET($A$10,MATCH("TOTAL GENERAL",$A$11:$A$100,0),COLUMN(G28)-1),0,OFFSET($A$10,MATCH("TOTAL GENERAL",$A$11:$A$100,0),COLUMN(G28)-1)-G28),"")))</f>
        <v/>
      </c>
      <c r="P28" s="21" t="str">
        <f ca="1">IF(OR($A28="Pn",$A29="Pn"),"",IF(OR($A28="Pn",$A29="Pn"),"",IF($A28="TOTAL GENERAL",SUM(P$11:P26),IF(AND(H28&lt;&gt;"",$A28&lt;&gt;"Pn"),IF(H28&lt;OFFSET($A$10,MATCH("TOTAL GENERAL",$A$11:$A$100,0),COLUMN(H28)-1),0,H28-OFFSET($A$10,MATCH("TOTAL GENERAL",$A$11:$A$100,0),COLUMN(H28)-1)),""))))</f>
        <v/>
      </c>
      <c r="Q28" s="21" t="str">
        <f ca="1">IF(OR($A28="Pn",$A29="Pn"),"",IF(OR($A28="Pn",$A29="Pn"),"",IF($A28="TOTAL GENERAL",SUM(Q$11:Q26),IF(AND(I28&lt;&gt;"",$A28&lt;&gt;"Pn"),IF(I28&gt;OFFSET($A$10,MATCH("TOTAL GENERAL",$A$11:$A$100,0),COLUMN(I28)-1),0,OFFSET($A$10,MATCH("TOTAL GENERAL",$A$11:$A$100,0),COLUMN(I28)-1)-I28),""))))</f>
        <v/>
      </c>
      <c r="R28" s="21" t="str">
        <f ca="1">IF(OR($A28="Pn",$A29="Pn"),"",IF($A28="TOTAL GENERAL",SUM(R$11:R26),IF(AND(J28&lt;&gt;"",$A28&lt;&gt;"Pn"),IF(J28&lt;OFFSET($A$10,MATCH("TOTAL GENERAL",$A$11:$A$100,0),COLUMN(J28)-1),0,J28-OFFSET($A$10,MATCH("TOTAL GENERAL",$A$11:$A$100,0),COLUMN(J28)-1)),"")))</f>
        <v/>
      </c>
      <c r="S28" s="21" t="str">
        <f ca="1">IF(OR($A28="Pn",$A29="Pn"),"",IF(OR($A28="Pn",$A29="Pn"),"",IF($A28="TOTAL GENERAL",SUM(S$11:S26),IF(AND(K28&lt;&gt;"",$A28&lt;&gt;"Pn"),IF(K28&lt;OFFSET($A$10,MATCH("TOTAL GENERAL",$A$11:$A$100,0),COLUMN(K28)-1),0,K28-OFFSET($A$10,MATCH("TOTAL GENERAL",$A$11:$A$100,0),COLUMN(K28)-1)),""))))</f>
        <v/>
      </c>
      <c r="T28" s="21" t="str">
        <f ca="1">IF(OR($A28="Pn",$A29="Pn"),"",IF(OR($A28="Pn",$A29="Pn"),"",IF($A28="TOTAL GENERAL",SUM(T$11:T26),IF(AND(L28&lt;&gt;"",$A28&lt;&gt;"Pn"),IF(L28&lt;OFFSET($A$10,MATCH("TOTAL GENERAL",$A$11:$A$100,0),COLUMN(L28)-1),0,L28-OFFSET($A$10,MATCH("TOTAL GENERAL",$A$11:$A$100,0),COLUMN(L28)-1)),""))))</f>
        <v/>
      </c>
      <c r="U28" s="21">
        <f ca="1">IF(OR($A28="Pn",$A29="Pn"),"",IF(OR($A28="Pn",$A29="Pn"),"",IF($A28="TOTAL GENERAL",SUM(U$11:U26),IF(AND(M28&lt;&gt;"",$A28&lt;&gt;"Pn"),IF(M28&gt;OFFSET($A$10,MATCH("TOTAL GENERAL",$A$11:$A$100,0),COLUMN(M28)-1),0,OFFSET($A$10,MATCH("TOTAL GENERAL",$A$11:$A$100,0),COLUMN(M28)-1)-M28),""))))</f>
        <v>1.42</v>
      </c>
      <c r="V28" s="21">
        <f ca="1">IF(OR($A28="Pn",$A29="Pn"),"",IF(OR($A28="Pn",$A29="Pn"),"",IF($A28="TOTAL GENERAL",SUM(V$11:V26),IF(AND(N28&lt;&gt;"",$A28&lt;&gt;"Pn"),IF(N28&lt;OFFSET($A$10,MATCH("TOTAL GENERAL",$A$11:$A$100,0),COLUMN(N28)-1),0,N28-OFFSET($A$10,MATCH("TOTAL GENERAL",$A$11:$A$100,0),COLUMN(N28)-1)),""))))</f>
        <v>3.36</v>
      </c>
      <c r="W28" s="21" t="str">
        <f>IF(OR($A28="Pn",$A29="Pn"),"",IF($A28="TOTAL GENERAL",SUM(W$11:W26),IF(AND(G28&lt;&gt;"",$A28&lt;&gt;"Pn"),O28*$D28,"")))</f>
        <v/>
      </c>
      <c r="X28" s="21" t="str">
        <f>IF(OR($A28="Pn",$A29="Pn"),"",IF($A28="TOTAL GENERAL",SUM(X$11:X26),IF(AND(H28&lt;&gt;"",$A28&lt;&gt;"Pn"),P28*$D28,"")))</f>
        <v/>
      </c>
      <c r="Y28" s="21" t="str">
        <f>IF(OR($A28="Pn",$A29="Pn"),"",IF($A28="TOTAL GENERAL",SUM(Y$11:Y26),IF(AND(I28&lt;&gt;"",$A28&lt;&gt;"Pn"),Q28*$D28,"")))</f>
        <v/>
      </c>
      <c r="Z28" s="21" t="str">
        <f>IF(OR($A28="Pn",$A29="Pn"),"",IF($A28="TOTAL GENERAL",SUM(Z$11:Z26),IF(AND(J28&lt;&gt;"",$A28&lt;&gt;"Pn"),R28*$D28,"")))</f>
        <v/>
      </c>
      <c r="AA28" s="21" t="str">
        <f>IF(OR($A28="Pn",$A29="Pn"),"",IF($A28="TOTAL GENERAL",SUM(AA$11:AA26),IF(AND(K28&lt;&gt;"",$A28&lt;&gt;"Pn"),S28*$D28,"")))</f>
        <v/>
      </c>
      <c r="AB28" s="21" t="str">
        <f>IF(OR($A28="Pn",$A29="Pn"),"",IF($A28="TOTAL GENERAL",SUM(AB$11:AB26),IF(AND(L28&lt;&gt;"",$A28&lt;&gt;"Pn"),T28*$D28,"")))</f>
        <v/>
      </c>
      <c r="AC28" s="21">
        <f ca="1">IF(OR($A28="Pn",$A29="Pn"),"",IF($A28="TOTAL GENERAL",SUM(AC$11:AC26),IF(AND(M28&lt;&gt;"",$A28&lt;&gt;"Pn"),U28*$D28,"")))</f>
        <v>61859.46</v>
      </c>
      <c r="AD28" s="21">
        <f ca="1">IF(OR($A28="Pn",$A29="Pn"),"",IF($A28="TOTAL GENERAL",SUM(AD$11:AD26),IF(AND(N28&lt;&gt;"",$A28&lt;&gt;"Pn"),V28*$F28,"")))</f>
        <v>146371.68</v>
      </c>
      <c r="AE28" s="19" t="str">
        <f ca="1">IF($A28="TOTAL GENERAL",SUM(AE$11:AE26),IF(AND(O28&lt;&gt;"",$A28&lt;&gt;"Pn"),IF(OFFSET($A$11,MATCH("TOTAL GENERAL",$A$11:$A$100,0)-1,COLUMN(V28))=0,0,W28/OFFSET($A$11,MATCH("TOTAL GENERAL",$A$11:$A$100,0)-1,COLUMN(V28))),""))</f>
        <v/>
      </c>
      <c r="AF28" s="19" t="str">
        <f ca="1">IF($A28="TOTAL GENERAL",SUM(AF$11:AF26),IF(AND(P28&lt;&gt;"",$A28&lt;&gt;"Pn"),IF(OFFSET($A$11,MATCH("TOTAL GENERAL",$A$11:$A$100,0)-1,COLUMN(W28))=0,0,X28/OFFSET($A$11,MATCH("TOTAL GENERAL",$A$11:$A$100,0)-1,COLUMN(W28))),""))</f>
        <v/>
      </c>
      <c r="AG28" s="19" t="str">
        <f ca="1">IF($A28="TOTAL GENERAL",SUM(AG$11:AG26),IF(AND(Q28&lt;&gt;"",$A28&lt;&gt;"Pn"),IF(OFFSET($A$11,MATCH("TOTAL GENERAL",$A$11:$A$100,0)-1,COLUMN(X28))=0,0,Y28/OFFSET($A$11,MATCH("TOTAL GENERAL",$A$11:$A$100,0)-1,COLUMN(X28))),""))</f>
        <v/>
      </c>
      <c r="AH28" s="19" t="str">
        <f ca="1">IF($A28="TOTAL GENERAL",SUM(AH$11:AH26),IF(AND(R28&lt;&gt;"",$A28&lt;&gt;"Pn"),IF(OFFSET($A$11,MATCH("TOTAL GENERAL",$A$11:$A$100,0)-1,COLUMN(Y28))=0,0,Z28/OFFSET($A$11,MATCH("TOTAL GENERAL",$A$11:$A$100,0)-1,COLUMN(Y28))),""))</f>
        <v/>
      </c>
      <c r="AI28" s="19" t="str">
        <f ca="1">IF($A28="TOTAL GENERAL",SUM(AI$11:AI26),IF(AND(S28&lt;&gt;"",$A28&lt;&gt;"Pn"),IF(OFFSET($A$11,MATCH("TOTAL GENERAL",$A$11:$A$100,0)-1,COLUMN(Z28))=0,0,AA28/OFFSET($A$11,MATCH("TOTAL GENERAL",$A$11:$A$100,0)-1,COLUMN(Z28))),""))</f>
        <v/>
      </c>
      <c r="AJ28" s="19" t="str">
        <f ca="1">IF($A28="TOTAL GENERAL",SUM(AJ$11:AJ26),IF(AND(T28&lt;&gt;"",$A28&lt;&gt;"Pn"),IF(OFFSET($A$11,MATCH("TOTAL GENERAL",$A$11:$A$100,0)-1,COLUMN(AA28))=0,0,AB28/OFFSET($A$11,MATCH("TOTAL GENERAL",$A$11:$A$100,0)-1,COLUMN(AA28))),""))</f>
        <v/>
      </c>
      <c r="AK28" s="19">
        <f ca="1">IF($A28="TOTAL GENERAL",SUM(AK$11:AK26),IF(AND(U28&lt;&gt;"",$A28&lt;&gt;"Pn"),IF(OFFSET($A$11,MATCH("TOTAL GENERAL",$A$11:$A$100,0)-1,COLUMN(AB28))=0,0,AC28/OFFSET($A$11,MATCH("TOTAL GENERAL",$A$11:$A$100,0)-1,COLUMN(AB28))),""))</f>
        <v>1.1712671881623145E-2</v>
      </c>
      <c r="AL28" s="19">
        <f ca="1">IF($A28="TOTAL GENERAL",SUM(AL$11:AL26),IF(AND(V28&lt;&gt;"",$A28&lt;&gt;"Pn"),IF(OFFSET($A$11,MATCH("TOTAL GENERAL",$A$11:$A$100,0)-1,COLUMN(AC28))=0,0,AD28/OFFSET($A$11,MATCH("TOTAL GENERAL",$A$11:$A$100,0)-1,COLUMN(AC28))),""))</f>
        <v>1.2217764551970597E-2</v>
      </c>
      <c r="AM28" s="182">
        <f ca="1">IF(A28="TOTAL GENERAL",SUM(AM$11:AM26),IF(COUNTIF(AE28:AL28,"")&lt;COUNTA($AE$10:$AL$10),(IF(AE28&lt;&gt;"",AE28*OFFSET($A$10,MATCH("Pn",$A$11:$A$100,0),1),0)+IF(AF28&lt;&gt;"",AF28*OFFSET($A$10,MATCH("Pn",$A$11:$A$100,0),2),0)+IF(AG28&lt;&gt;"",AG28*OFFSET($A$10,MATCH("Pn",$A$11:$A$100,0),3),0)+IF(AH28&lt;&gt;"",AH28*OFFSET($A$10,MATCH("Pn",$A$11:$A$100,0),4),0)+IF(AI28&lt;&gt;"",AI28*OFFSET($A$10,MATCH("Pn",$A$11:$A$100,0),5),0)+IF(AJ28&lt;&gt;"",AJ28*OFFSET($A$10,MATCH("Pn",$A$11:$A$100,0),6),0)+IF(AK28&lt;&gt;"",AK28*OFFSET($A$10,MATCH("Pn",$A$11:$A$100,0),7),0)+IF(AL28&lt;&gt;"",AL28*OFFSET($A$10,MATCH("Pn",$A$11:$A$100,0),8),0))*OFFSET($A$10,MATCH("FC",$A$11:$A$100,0),2),""))</f>
        <v>9743133.2493303083</v>
      </c>
      <c r="AN28" s="10">
        <f ca="1">IF(OR(A28="Pn",A29="Pn"),"",IF(AND(AM28="",G28&lt;&gt;""),-G28,IF(A28="TOTAL GENERAL",SUM(AN$11:AN26),IF(AM28&lt;&gt;"",AM28-C28,""))))</f>
        <v>5824626.521176219</v>
      </c>
    </row>
    <row r="29" spans="1:40" s="4" customFormat="1" x14ac:dyDescent="0.25">
      <c r="A29" s="15" t="s">
        <v>421</v>
      </c>
      <c r="B29" s="15" t="s">
        <v>459</v>
      </c>
      <c r="C29" s="179">
        <v>2953609.4145414154</v>
      </c>
      <c r="D29" s="16">
        <v>32836</v>
      </c>
      <c r="E29" s="9">
        <f ca="1">IF(AND($A30="Pn",COLUMN(C27)&lt;COUNTIF(PonderacionIndicadores!$A$1:$A$139,"Leucemia linfoide aguda adultos")-1),OFFSET($E$10,0,COLUMN(E85)),IF(AND(A29="Pn",(COUNTIF(PonderacionIndicadores!$A$1:$A$139,"Leucemia linfoide aguda adultos"))&gt;COLUMN(D29)),OFFSET(PonderacionIndicadores!$A$1,MATCH("Leucemia linfoide aguda adultos",PonderacionIndicadores!$A$1:$A$139,0)+COLUMN(D29)-2,3),IF(A29="TOTAL GENERAL",SUM(E$11:E27),IF(D29&lt;&gt;"",D29/OFFSET($A$10,MATCH("TOTAL GENERAL",$A$11:$A$100,0),3),""))))</f>
        <v>1.1034806486944543E-3</v>
      </c>
      <c r="F29" s="16">
        <v>32836</v>
      </c>
      <c r="G29" s="18" t="s">
        <v>436</v>
      </c>
      <c r="H29" s="19" t="s">
        <v>436</v>
      </c>
      <c r="I29" s="18" t="s">
        <v>436</v>
      </c>
      <c r="J29" s="19" t="s">
        <v>436</v>
      </c>
      <c r="K29" s="19" t="s">
        <v>436</v>
      </c>
      <c r="L29" s="19" t="s">
        <v>436</v>
      </c>
      <c r="M29" s="18">
        <v>0</v>
      </c>
      <c r="N29" s="18">
        <v>3.05</v>
      </c>
      <c r="O29" s="21" t="str">
        <f ca="1">IF(OR($A29="Pn",$A30="Pn"),"",IF($A29="TOTAL GENERAL",SUM(O$11:O27),IF(AND(G29&lt;&gt;"",$A29&lt;&gt;"Pn"),IF(G29&gt;OFFSET($A$10,MATCH("TOTAL GENERAL",$A$11:$A$100,0),COLUMN(G29)-1),0,OFFSET($A$10,MATCH("TOTAL GENERAL",$A$11:$A$100,0),COLUMN(G29)-1)-G29),"")))</f>
        <v/>
      </c>
      <c r="P29" s="21" t="str">
        <f ca="1">IF(OR($A29="Pn",$A30="Pn"),"",IF(OR($A29="Pn",$A30="Pn"),"",IF($A29="TOTAL GENERAL",SUM(P$11:P27),IF(AND(H29&lt;&gt;"",$A29&lt;&gt;"Pn"),IF(H29&lt;OFFSET($A$10,MATCH("TOTAL GENERAL",$A$11:$A$100,0),COLUMN(H29)-1),0,H29-OFFSET($A$10,MATCH("TOTAL GENERAL",$A$11:$A$100,0),COLUMN(H29)-1)),""))))</f>
        <v/>
      </c>
      <c r="Q29" s="21" t="str">
        <f ca="1">IF(OR($A29="Pn",$A30="Pn"),"",IF(OR($A29="Pn",$A30="Pn"),"",IF($A29="TOTAL GENERAL",SUM(Q$11:Q27),IF(AND(I29&lt;&gt;"",$A29&lt;&gt;"Pn"),IF(I29&gt;OFFSET($A$10,MATCH("TOTAL GENERAL",$A$11:$A$100,0),COLUMN(I29)-1),0,OFFSET($A$10,MATCH("TOTAL GENERAL",$A$11:$A$100,0),COLUMN(I29)-1)-I29),""))))</f>
        <v/>
      </c>
      <c r="R29" s="21" t="str">
        <f ca="1">IF(OR($A29="Pn",$A30="Pn"),"",IF($A29="TOTAL GENERAL",SUM(R$11:R27),IF(AND(J29&lt;&gt;"",$A29&lt;&gt;"Pn"),IF(J29&lt;OFFSET($A$10,MATCH("TOTAL GENERAL",$A$11:$A$100,0),COLUMN(J29)-1),0,J29-OFFSET($A$10,MATCH("TOTAL GENERAL",$A$11:$A$100,0),COLUMN(J29)-1)),"")))</f>
        <v/>
      </c>
      <c r="S29" s="21" t="str">
        <f ca="1">IF(OR($A29="Pn",$A30="Pn"),"",IF(OR($A29="Pn",$A30="Pn"),"",IF($A29="TOTAL GENERAL",SUM(S$11:S27),IF(AND(K29&lt;&gt;"",$A29&lt;&gt;"Pn"),IF(K29&lt;OFFSET($A$10,MATCH("TOTAL GENERAL",$A$11:$A$100,0),COLUMN(K29)-1),0,K29-OFFSET($A$10,MATCH("TOTAL GENERAL",$A$11:$A$100,0),COLUMN(K29)-1)),""))))</f>
        <v/>
      </c>
      <c r="T29" s="21" t="str">
        <f ca="1">IF(OR($A29="Pn",$A30="Pn"),"",IF(OR($A29="Pn",$A30="Pn"),"",IF($A29="TOTAL GENERAL",SUM(T$11:T27),IF(AND(L29&lt;&gt;"",$A29&lt;&gt;"Pn"),IF(L29&lt;OFFSET($A$10,MATCH("TOTAL GENERAL",$A$11:$A$100,0),COLUMN(L29)-1),0,L29-OFFSET($A$10,MATCH("TOTAL GENERAL",$A$11:$A$100,0),COLUMN(L29)-1)),""))))</f>
        <v/>
      </c>
      <c r="U29" s="21">
        <f ca="1">IF(OR($A29="Pn",$A30="Pn"),"",IF(OR($A29="Pn",$A30="Pn"),"",IF($A29="TOTAL GENERAL",SUM(U$11:U27),IF(AND(M29&lt;&gt;"",$A29&lt;&gt;"Pn"),IF(M29&gt;OFFSET($A$10,MATCH("TOTAL GENERAL",$A$11:$A$100,0),COLUMN(M29)-1),0,OFFSET($A$10,MATCH("TOTAL GENERAL",$A$11:$A$100,0),COLUMN(M29)-1)-M29),""))))</f>
        <v>1.42</v>
      </c>
      <c r="V29" s="21">
        <f ca="1">IF(OR($A29="Pn",$A30="Pn"),"",IF(OR($A29="Pn",$A30="Pn"),"",IF($A29="TOTAL GENERAL",SUM(V$11:V27),IF(AND(N29&lt;&gt;"",$A29&lt;&gt;"Pn"),IF(N29&lt;OFFSET($A$10,MATCH("TOTAL GENERAL",$A$11:$A$100,0),COLUMN(N29)-1),0,N29-OFFSET($A$10,MATCH("TOTAL GENERAL",$A$11:$A$100,0),COLUMN(N29)-1)),""))))</f>
        <v>0</v>
      </c>
      <c r="W29" s="21" t="str">
        <f>IF(OR($A29="Pn",$A30="Pn"),"",IF($A29="TOTAL GENERAL",SUM(W$11:W27),IF(AND(G29&lt;&gt;"",$A29&lt;&gt;"Pn"),O29*$D29,"")))</f>
        <v/>
      </c>
      <c r="X29" s="21" t="str">
        <f>IF(OR($A29="Pn",$A30="Pn"),"",IF($A29="TOTAL GENERAL",SUM(X$11:X27),IF(AND(H29&lt;&gt;"",$A29&lt;&gt;"Pn"),P29*$D29,"")))</f>
        <v/>
      </c>
      <c r="Y29" s="21" t="str">
        <f>IF(OR($A29="Pn",$A30="Pn"),"",IF($A29="TOTAL GENERAL",SUM(Y$11:Y27),IF(AND(I29&lt;&gt;"",$A29&lt;&gt;"Pn"),Q29*$D29,"")))</f>
        <v/>
      </c>
      <c r="Z29" s="21" t="str">
        <f>IF(OR($A29="Pn",$A30="Pn"),"",IF($A29="TOTAL GENERAL",SUM(Z$11:Z27),IF(AND(J29&lt;&gt;"",$A29&lt;&gt;"Pn"),R29*$D29,"")))</f>
        <v/>
      </c>
      <c r="AA29" s="21" t="str">
        <f>IF(OR($A29="Pn",$A30="Pn"),"",IF($A29="TOTAL GENERAL",SUM(AA$11:AA27),IF(AND(K29&lt;&gt;"",$A29&lt;&gt;"Pn"),S29*$D29,"")))</f>
        <v/>
      </c>
      <c r="AB29" s="21" t="str">
        <f>IF(OR($A29="Pn",$A30="Pn"),"",IF($A29="TOTAL GENERAL",SUM(AB$11:AB27),IF(AND(L29&lt;&gt;"",$A29&lt;&gt;"Pn"),T29*$D29,"")))</f>
        <v/>
      </c>
      <c r="AC29" s="21">
        <f ca="1">IF(OR($A29="Pn",$A30="Pn"),"",IF($A29="TOTAL GENERAL",SUM(AC$11:AC27),IF(AND(M29&lt;&gt;"",$A29&lt;&gt;"Pn"),U29*$D29,"")))</f>
        <v>46627.119999999995</v>
      </c>
      <c r="AD29" s="21">
        <f ca="1">IF(OR($A29="Pn",$A30="Pn"),"",IF($A29="TOTAL GENERAL",SUM(AD$11:AD27),IF(AND(N29&lt;&gt;"",$A29&lt;&gt;"Pn"),V29*$F29,"")))</f>
        <v>0</v>
      </c>
      <c r="AE29" s="19" t="str">
        <f ca="1">IF($A29="TOTAL GENERAL",SUM(AE$11:AE27),IF(AND(O29&lt;&gt;"",$A29&lt;&gt;"Pn"),IF(OFFSET($A$11,MATCH("TOTAL GENERAL",$A$11:$A$100,0)-1,COLUMN(V29))=0,0,W29/OFFSET($A$11,MATCH("TOTAL GENERAL",$A$11:$A$100,0)-1,COLUMN(V29))),""))</f>
        <v/>
      </c>
      <c r="AF29" s="19" t="str">
        <f ca="1">IF($A29="TOTAL GENERAL",SUM(AF$11:AF27),IF(AND(P29&lt;&gt;"",$A29&lt;&gt;"Pn"),IF(OFFSET($A$11,MATCH("TOTAL GENERAL",$A$11:$A$100,0)-1,COLUMN(W29))=0,0,X29/OFFSET($A$11,MATCH("TOTAL GENERAL",$A$11:$A$100,0)-1,COLUMN(W29))),""))</f>
        <v/>
      </c>
      <c r="AG29" s="19" t="str">
        <f ca="1">IF($A29="TOTAL GENERAL",SUM(AG$11:AG27),IF(AND(Q29&lt;&gt;"",$A29&lt;&gt;"Pn"),IF(OFFSET($A$11,MATCH("TOTAL GENERAL",$A$11:$A$100,0)-1,COLUMN(X29))=0,0,Y29/OFFSET($A$11,MATCH("TOTAL GENERAL",$A$11:$A$100,0)-1,COLUMN(X29))),""))</f>
        <v/>
      </c>
      <c r="AH29" s="19" t="str">
        <f ca="1">IF($A29="TOTAL GENERAL",SUM(AH$11:AH27),IF(AND(R29&lt;&gt;"",$A29&lt;&gt;"Pn"),IF(OFFSET($A$11,MATCH("TOTAL GENERAL",$A$11:$A$100,0)-1,COLUMN(Y29))=0,0,Z29/OFFSET($A$11,MATCH("TOTAL GENERAL",$A$11:$A$100,0)-1,COLUMN(Y29))),""))</f>
        <v/>
      </c>
      <c r="AI29" s="19" t="str">
        <f ca="1">IF($A29="TOTAL GENERAL",SUM(AI$11:AI27),IF(AND(S29&lt;&gt;"",$A29&lt;&gt;"Pn"),IF(OFFSET($A$11,MATCH("TOTAL GENERAL",$A$11:$A$100,0)-1,COLUMN(Z29))=0,0,AA29/OFFSET($A$11,MATCH("TOTAL GENERAL",$A$11:$A$100,0)-1,COLUMN(Z29))),""))</f>
        <v/>
      </c>
      <c r="AJ29" s="19" t="str">
        <f ca="1">IF($A29="TOTAL GENERAL",SUM(AJ$11:AJ27),IF(AND(T29&lt;&gt;"",$A29&lt;&gt;"Pn"),IF(OFFSET($A$11,MATCH("TOTAL GENERAL",$A$11:$A$100,0)-1,COLUMN(AA29))=0,0,AB29/OFFSET($A$11,MATCH("TOTAL GENERAL",$A$11:$A$100,0)-1,COLUMN(AA29))),""))</f>
        <v/>
      </c>
      <c r="AK29" s="19">
        <f ca="1">IF($A29="TOTAL GENERAL",SUM(AK$11:AK27),IF(AND(U29&lt;&gt;"",$A29&lt;&gt;"Pn"),IF(OFFSET($A$11,MATCH("TOTAL GENERAL",$A$11:$A$100,0)-1,COLUMN(AB29))=0,0,AC29/OFFSET($A$11,MATCH("TOTAL GENERAL",$A$11:$A$100,0)-1,COLUMN(AB29))),""))</f>
        <v>8.8285309529871122E-3</v>
      </c>
      <c r="AL29" s="19">
        <f ca="1">IF($A29="TOTAL GENERAL",SUM(AL$11:AL27),IF(AND(V29&lt;&gt;"",$A29&lt;&gt;"Pn"),IF(OFFSET($A$11,MATCH("TOTAL GENERAL",$A$11:$A$100,0)-1,COLUMN(AC29))=0,0,AD29/OFFSET($A$11,MATCH("TOTAL GENERAL",$A$11:$A$100,0)-1,COLUMN(AC29))),""))</f>
        <v>0</v>
      </c>
      <c r="AM29" s="182">
        <f ca="1">IF(A29="TOTAL GENERAL",SUM(AM$11:AM27),IF(COUNTIF(AE29:AL29,"")&lt;COUNTA($AE$10:$AL$10),(IF(AE29&lt;&gt;"",AE29*OFFSET($A$10,MATCH("Pn",$A$11:$A$100,0),1),0)+IF(AF29&lt;&gt;"",AF29*OFFSET($A$10,MATCH("Pn",$A$11:$A$100,0),2),0)+IF(AG29&lt;&gt;"",AG29*OFFSET($A$10,MATCH("Pn",$A$11:$A$100,0),3),0)+IF(AH29&lt;&gt;"",AH29*OFFSET($A$10,MATCH("Pn",$A$11:$A$100,0),4),0)+IF(AI29&lt;&gt;"",AI29*OFFSET($A$10,MATCH("Pn",$A$11:$A$100,0),5),0)+IF(AJ29&lt;&gt;"",AJ29*OFFSET($A$10,MATCH("Pn",$A$11:$A$100,0),6),0)+IF(AK29&lt;&gt;"",AK29*OFFSET($A$10,MATCH("Pn",$A$11:$A$100,0),7),0)+IF(AL29&lt;&gt;"",AL29*OFFSET($A$10,MATCH("Pn",$A$11:$A$100,0),8),0))*OFFSET($A$10,MATCH("FC",$A$11:$A$100,0),2),""))</f>
        <v>1181535.542565427</v>
      </c>
      <c r="AN29" s="10">
        <f ca="1">IF(OR(A29="Pn",A30="Pn"),"",IF(AND(AM29="",G29&lt;&gt;""),-G29,IF(A29="TOTAL GENERAL",SUM(AN$11:AN27),IF(AM29&lt;&gt;"",AM29-C29,""))))</f>
        <v>-1772073.8719759884</v>
      </c>
    </row>
    <row r="30" spans="1:40" s="4" customFormat="1" x14ac:dyDescent="0.25">
      <c r="A30" s="15" t="s">
        <v>422</v>
      </c>
      <c r="B30" s="15" t="s">
        <v>460</v>
      </c>
      <c r="C30" s="179">
        <v>1437406.457679736</v>
      </c>
      <c r="D30" s="16">
        <v>15980</v>
      </c>
      <c r="E30" s="9">
        <f ca="1">IF(AND($A31="Pn",COLUMN(C28)&lt;COUNTIF(PonderacionIndicadores!$A$1:$A$139,"Leucemia linfoide aguda adultos")-1),OFFSET($E$10,0,COLUMN(E86)),IF(AND(A30="Pn",(COUNTIF(PonderacionIndicadores!$A$1:$A$139,"Leucemia linfoide aguda adultos"))&gt;COLUMN(D30)),OFFSET(PonderacionIndicadores!$A$1,MATCH("Leucemia linfoide aguda adultos",PonderacionIndicadores!$A$1:$A$139,0)+COLUMN(D30)-2,3),IF(A30="TOTAL GENERAL",SUM(E$11:E28),IF(D30&lt;&gt;"",D30/OFFSET($A$10,MATCH("TOTAL GENERAL",$A$11:$A$100,0),3),""))))</f>
        <v>5.3702097594522408E-4</v>
      </c>
      <c r="F30" s="16">
        <v>15980</v>
      </c>
      <c r="G30" s="18" t="s">
        <v>436</v>
      </c>
      <c r="H30" s="19" t="s">
        <v>436</v>
      </c>
      <c r="I30" s="18" t="s">
        <v>436</v>
      </c>
      <c r="J30" s="19" t="s">
        <v>436</v>
      </c>
      <c r="K30" s="19" t="s">
        <v>436</v>
      </c>
      <c r="L30" s="19" t="s">
        <v>436</v>
      </c>
      <c r="M30" s="18" t="s">
        <v>436</v>
      </c>
      <c r="N30" s="18">
        <v>0</v>
      </c>
      <c r="O30" s="21" t="str">
        <f ca="1">IF(OR($A30="Pn",$A31="Pn"),"",IF($A30="TOTAL GENERAL",SUM(O$11:O28),IF(AND(G30&lt;&gt;"",$A30&lt;&gt;"Pn"),IF(G30&gt;OFFSET($A$10,MATCH("TOTAL GENERAL",$A$11:$A$100,0),COLUMN(G30)-1),0,OFFSET($A$10,MATCH("TOTAL GENERAL",$A$11:$A$100,0),COLUMN(G30)-1)-G30),"")))</f>
        <v/>
      </c>
      <c r="P30" s="21" t="str">
        <f ca="1">IF(OR($A30="Pn",$A31="Pn"),"",IF(OR($A30="Pn",$A31="Pn"),"",IF($A30="TOTAL GENERAL",SUM(P$11:P28),IF(AND(H30&lt;&gt;"",$A30&lt;&gt;"Pn"),IF(H30&lt;OFFSET($A$10,MATCH("TOTAL GENERAL",$A$11:$A$100,0),COLUMN(H30)-1),0,H30-OFFSET($A$10,MATCH("TOTAL GENERAL",$A$11:$A$100,0),COLUMN(H30)-1)),""))))</f>
        <v/>
      </c>
      <c r="Q30" s="21" t="str">
        <f ca="1">IF(OR($A30="Pn",$A31="Pn"),"",IF(OR($A30="Pn",$A31="Pn"),"",IF($A30="TOTAL GENERAL",SUM(Q$11:Q28),IF(AND(I30&lt;&gt;"",$A30&lt;&gt;"Pn"),IF(I30&gt;OFFSET($A$10,MATCH("TOTAL GENERAL",$A$11:$A$100,0),COLUMN(I30)-1),0,OFFSET($A$10,MATCH("TOTAL GENERAL",$A$11:$A$100,0),COLUMN(I30)-1)-I30),""))))</f>
        <v/>
      </c>
      <c r="R30" s="21" t="str">
        <f ca="1">IF(OR($A30="Pn",$A31="Pn"),"",IF($A30="TOTAL GENERAL",SUM(R$11:R28),IF(AND(J30&lt;&gt;"",$A30&lt;&gt;"Pn"),IF(J30&lt;OFFSET($A$10,MATCH("TOTAL GENERAL",$A$11:$A$100,0),COLUMN(J30)-1),0,J30-OFFSET($A$10,MATCH("TOTAL GENERAL",$A$11:$A$100,0),COLUMN(J30)-1)),"")))</f>
        <v/>
      </c>
      <c r="S30" s="21" t="str">
        <f ca="1">IF(OR($A30="Pn",$A31="Pn"),"",IF(OR($A30="Pn",$A31="Pn"),"",IF($A30="TOTAL GENERAL",SUM(S$11:S28),IF(AND(K30&lt;&gt;"",$A30&lt;&gt;"Pn"),IF(K30&lt;OFFSET($A$10,MATCH("TOTAL GENERAL",$A$11:$A$100,0),COLUMN(K30)-1),0,K30-OFFSET($A$10,MATCH("TOTAL GENERAL",$A$11:$A$100,0),COLUMN(K30)-1)),""))))</f>
        <v/>
      </c>
      <c r="T30" s="21" t="str">
        <f ca="1">IF(OR($A30="Pn",$A31="Pn"),"",IF(OR($A30="Pn",$A31="Pn"),"",IF($A30="TOTAL GENERAL",SUM(T$11:T28),IF(AND(L30&lt;&gt;"",$A30&lt;&gt;"Pn"),IF(L30&lt;OFFSET($A$10,MATCH("TOTAL GENERAL",$A$11:$A$100,0),COLUMN(L30)-1),0,L30-OFFSET($A$10,MATCH("TOTAL GENERAL",$A$11:$A$100,0),COLUMN(L30)-1)),""))))</f>
        <v/>
      </c>
      <c r="U30" s="21" t="str">
        <f ca="1">IF(OR($A30="Pn",$A31="Pn"),"",IF(OR($A30="Pn",$A31="Pn"),"",IF($A30="TOTAL GENERAL",SUM(U$11:U28),IF(AND(M30&lt;&gt;"",$A30&lt;&gt;"Pn"),IF(M30&gt;OFFSET($A$10,MATCH("TOTAL GENERAL",$A$11:$A$100,0),COLUMN(M30)-1),0,OFFSET($A$10,MATCH("TOTAL GENERAL",$A$11:$A$100,0),COLUMN(M30)-1)-M30),""))))</f>
        <v/>
      </c>
      <c r="V30" s="21">
        <f ca="1">IF(OR($A30="Pn",$A31="Pn"),"",IF(OR($A30="Pn",$A31="Pn"),"",IF($A30="TOTAL GENERAL",SUM(V$11:V28),IF(AND(N30&lt;&gt;"",$A30&lt;&gt;"Pn"),IF(N30&lt;OFFSET($A$10,MATCH("TOTAL GENERAL",$A$11:$A$100,0),COLUMN(N30)-1),0,N30-OFFSET($A$10,MATCH("TOTAL GENERAL",$A$11:$A$100,0),COLUMN(N30)-1)),""))))</f>
        <v>0</v>
      </c>
      <c r="W30" s="21" t="str">
        <f>IF(OR($A30="Pn",$A31="Pn"),"",IF($A30="TOTAL GENERAL",SUM(W$11:W28),IF(AND(G30&lt;&gt;"",$A30&lt;&gt;"Pn"),O30*$D30,"")))</f>
        <v/>
      </c>
      <c r="X30" s="21" t="str">
        <f>IF(OR($A30="Pn",$A31="Pn"),"",IF($A30="TOTAL GENERAL",SUM(X$11:X28),IF(AND(H30&lt;&gt;"",$A30&lt;&gt;"Pn"),P30*$D30,"")))</f>
        <v/>
      </c>
      <c r="Y30" s="21" t="str">
        <f>IF(OR($A30="Pn",$A31="Pn"),"",IF($A30="TOTAL GENERAL",SUM(Y$11:Y28),IF(AND(I30&lt;&gt;"",$A30&lt;&gt;"Pn"),Q30*$D30,"")))</f>
        <v/>
      </c>
      <c r="Z30" s="21" t="str">
        <f>IF(OR($A30="Pn",$A31="Pn"),"",IF($A30="TOTAL GENERAL",SUM(Z$11:Z28),IF(AND(J30&lt;&gt;"",$A30&lt;&gt;"Pn"),R30*$D30,"")))</f>
        <v/>
      </c>
      <c r="AA30" s="21" t="str">
        <f>IF(OR($A30="Pn",$A31="Pn"),"",IF($A30="TOTAL GENERAL",SUM(AA$11:AA28),IF(AND(K30&lt;&gt;"",$A30&lt;&gt;"Pn"),S30*$D30,"")))</f>
        <v/>
      </c>
      <c r="AB30" s="21" t="str">
        <f>IF(OR($A30="Pn",$A31="Pn"),"",IF($A30="TOTAL GENERAL",SUM(AB$11:AB28),IF(AND(L30&lt;&gt;"",$A30&lt;&gt;"Pn"),T30*$D30,"")))</f>
        <v/>
      </c>
      <c r="AC30" s="21" t="str">
        <f>IF(OR($A30="Pn",$A31="Pn"),"",IF($A30="TOTAL GENERAL",SUM(AC$11:AC28),IF(AND(M30&lt;&gt;"",$A30&lt;&gt;"Pn"),U30*$D30,"")))</f>
        <v/>
      </c>
      <c r="AD30" s="21">
        <f ca="1">IF(OR($A30="Pn",$A31="Pn"),"",IF($A30="TOTAL GENERAL",SUM(AD$11:AD28),IF(AND(N30&lt;&gt;"",$A30&lt;&gt;"Pn"),V30*$F30,"")))</f>
        <v>0</v>
      </c>
      <c r="AE30" s="19" t="str">
        <f ca="1">IF($A30="TOTAL GENERAL",SUM(AE$11:AE28),IF(AND(O30&lt;&gt;"",$A30&lt;&gt;"Pn"),IF(OFFSET($A$11,MATCH("TOTAL GENERAL",$A$11:$A$100,0)-1,COLUMN(V30))=0,0,W30/OFFSET($A$11,MATCH("TOTAL GENERAL",$A$11:$A$100,0)-1,COLUMN(V30))),""))</f>
        <v/>
      </c>
      <c r="AF30" s="19" t="str">
        <f ca="1">IF($A30="TOTAL GENERAL",SUM(AF$11:AF28),IF(AND(P30&lt;&gt;"",$A30&lt;&gt;"Pn"),IF(OFFSET($A$11,MATCH("TOTAL GENERAL",$A$11:$A$100,0)-1,COLUMN(W30))=0,0,X30/OFFSET($A$11,MATCH("TOTAL GENERAL",$A$11:$A$100,0)-1,COLUMN(W30))),""))</f>
        <v/>
      </c>
      <c r="AG30" s="19" t="str">
        <f ca="1">IF($A30="TOTAL GENERAL",SUM(AG$11:AG28),IF(AND(Q30&lt;&gt;"",$A30&lt;&gt;"Pn"),IF(OFFSET($A$11,MATCH("TOTAL GENERAL",$A$11:$A$100,0)-1,COLUMN(X30))=0,0,Y30/OFFSET($A$11,MATCH("TOTAL GENERAL",$A$11:$A$100,0)-1,COLUMN(X30))),""))</f>
        <v/>
      </c>
      <c r="AH30" s="19" t="str">
        <f ca="1">IF($A30="TOTAL GENERAL",SUM(AH$11:AH28),IF(AND(R30&lt;&gt;"",$A30&lt;&gt;"Pn"),IF(OFFSET($A$11,MATCH("TOTAL GENERAL",$A$11:$A$100,0)-1,COLUMN(Y30))=0,0,Z30/OFFSET($A$11,MATCH("TOTAL GENERAL",$A$11:$A$100,0)-1,COLUMN(Y30))),""))</f>
        <v/>
      </c>
      <c r="AI30" s="19" t="str">
        <f ca="1">IF($A30="TOTAL GENERAL",SUM(AI$11:AI28),IF(AND(S30&lt;&gt;"",$A30&lt;&gt;"Pn"),IF(OFFSET($A$11,MATCH("TOTAL GENERAL",$A$11:$A$100,0)-1,COLUMN(Z30))=0,0,AA30/OFFSET($A$11,MATCH("TOTAL GENERAL",$A$11:$A$100,0)-1,COLUMN(Z30))),""))</f>
        <v/>
      </c>
      <c r="AJ30" s="19" t="str">
        <f ca="1">IF($A30="TOTAL GENERAL",SUM(AJ$11:AJ28),IF(AND(T30&lt;&gt;"",$A30&lt;&gt;"Pn"),IF(OFFSET($A$11,MATCH("TOTAL GENERAL",$A$11:$A$100,0)-1,COLUMN(AA30))=0,0,AB30/OFFSET($A$11,MATCH("TOTAL GENERAL",$A$11:$A$100,0)-1,COLUMN(AA30))),""))</f>
        <v/>
      </c>
      <c r="AK30" s="19" t="str">
        <f ca="1">IF($A30="TOTAL GENERAL",SUM(AK$11:AK28),IF(AND(U30&lt;&gt;"",$A30&lt;&gt;"Pn"),IF(OFFSET($A$11,MATCH("TOTAL GENERAL",$A$11:$A$100,0)-1,COLUMN(AB30))=0,0,AC30/OFFSET($A$11,MATCH("TOTAL GENERAL",$A$11:$A$100,0)-1,COLUMN(AB30))),""))</f>
        <v/>
      </c>
      <c r="AL30" s="19">
        <f ca="1">IF($A30="TOTAL GENERAL",SUM(AL$11:AL28),IF(AND(V30&lt;&gt;"",$A30&lt;&gt;"Pn"),IF(OFFSET($A$11,MATCH("TOTAL GENERAL",$A$11:$A$100,0)-1,COLUMN(AC30))=0,0,AD30/OFFSET($A$11,MATCH("TOTAL GENERAL",$A$11:$A$100,0)-1,COLUMN(AC30))),""))</f>
        <v>0</v>
      </c>
      <c r="AM30" s="182">
        <f ca="1">IF(A30="TOTAL GENERAL",SUM(AM$11:AM28),IF(COUNTIF(AE30:AL30,"")&lt;COUNTA($AE$10:$AL$10),(IF(AE30&lt;&gt;"",AE30*OFFSET($A$10,MATCH("Pn",$A$11:$A$100,0),1),0)+IF(AF30&lt;&gt;"",AF30*OFFSET($A$10,MATCH("Pn",$A$11:$A$100,0),2),0)+IF(AG30&lt;&gt;"",AG30*OFFSET($A$10,MATCH("Pn",$A$11:$A$100,0),3),0)+IF(AH30&lt;&gt;"",AH30*OFFSET($A$10,MATCH("Pn",$A$11:$A$100,0),4),0)+IF(AI30&lt;&gt;"",AI30*OFFSET($A$10,MATCH("Pn",$A$11:$A$100,0),5),0)+IF(AJ30&lt;&gt;"",AJ30*OFFSET($A$10,MATCH("Pn",$A$11:$A$100,0),6),0)+IF(AK30&lt;&gt;"",AK30*OFFSET($A$10,MATCH("Pn",$A$11:$A$100,0),7),0)+IF(AL30&lt;&gt;"",AL30*OFFSET($A$10,MATCH("Pn",$A$11:$A$100,0),8),0))*OFFSET($A$10,MATCH("FC",$A$11:$A$100,0),2),""))</f>
        <v>0</v>
      </c>
      <c r="AN30" s="10">
        <f ca="1">IF(OR(A30="Pn",A31="Pn"),"",IF(AND(AM30="",G30&lt;&gt;""),-G30,IF(A30="TOTAL GENERAL",SUM(AN$11:AN28),IF(AM30&lt;&gt;"",AM30-C30,""))))</f>
        <v>-1437406.457679736</v>
      </c>
    </row>
    <row r="31" spans="1:40" s="4" customFormat="1" x14ac:dyDescent="0.25">
      <c r="A31" s="15" t="s">
        <v>423</v>
      </c>
      <c r="B31" s="15" t="s">
        <v>461</v>
      </c>
      <c r="C31" s="179">
        <v>11467589.14121866</v>
      </c>
      <c r="D31" s="16">
        <v>127488</v>
      </c>
      <c r="E31" s="9">
        <f ca="1">IF(AND($A32="Pn",COLUMN(C29)&lt;COUNTIF(PonderacionIndicadores!$A$1:$A$139,"Leucemia linfoide aguda adultos")-1),OFFSET($E$10,0,COLUMN(E87)),IF(AND(A31="Pn",(COUNTIF(PonderacionIndicadores!$A$1:$A$139,"Leucemia linfoide aguda adultos"))&gt;COLUMN(D31)),OFFSET(PonderacionIndicadores!$A$1,MATCH("Leucemia linfoide aguda adultos",PonderacionIndicadores!$A$1:$A$139,0)+COLUMN(D31)-2,3),IF(A31="TOTAL GENERAL",SUM(E$11:E29),IF(D31&lt;&gt;"",D31/OFFSET($A$10,MATCH("TOTAL GENERAL",$A$11:$A$100,0),3),""))))</f>
        <v>4.2843385595309593E-3</v>
      </c>
      <c r="F31" s="16">
        <v>127488</v>
      </c>
      <c r="G31" s="18" t="s">
        <v>436</v>
      </c>
      <c r="H31" s="19" t="s">
        <v>436</v>
      </c>
      <c r="I31" s="18" t="s">
        <v>436</v>
      </c>
      <c r="J31" s="19" t="s">
        <v>436</v>
      </c>
      <c r="K31" s="19" t="s">
        <v>436</v>
      </c>
      <c r="L31" s="19" t="s">
        <v>436</v>
      </c>
      <c r="M31" s="18">
        <v>0</v>
      </c>
      <c r="N31" s="18">
        <v>1.57</v>
      </c>
      <c r="O31" s="21" t="str">
        <f ca="1">IF(OR($A31="Pn",$A32="Pn"),"",IF($A31="TOTAL GENERAL",SUM(O$11:O29),IF(AND(G31&lt;&gt;"",$A31&lt;&gt;"Pn"),IF(G31&gt;OFFSET($A$10,MATCH("TOTAL GENERAL",$A$11:$A$100,0),COLUMN(G31)-1),0,OFFSET($A$10,MATCH("TOTAL GENERAL",$A$11:$A$100,0),COLUMN(G31)-1)-G31),"")))</f>
        <v/>
      </c>
      <c r="P31" s="21" t="str">
        <f ca="1">IF(OR($A31="Pn",$A32="Pn"),"",IF(OR($A31="Pn",$A32="Pn"),"",IF($A31="TOTAL GENERAL",SUM(P$11:P29),IF(AND(H31&lt;&gt;"",$A31&lt;&gt;"Pn"),IF(H31&lt;OFFSET($A$10,MATCH("TOTAL GENERAL",$A$11:$A$100,0),COLUMN(H31)-1),0,H31-OFFSET($A$10,MATCH("TOTAL GENERAL",$A$11:$A$100,0),COLUMN(H31)-1)),""))))</f>
        <v/>
      </c>
      <c r="Q31" s="21" t="str">
        <f ca="1">IF(OR($A31="Pn",$A32="Pn"),"",IF(OR($A31="Pn",$A32="Pn"),"",IF($A31="TOTAL GENERAL",SUM(Q$11:Q29),IF(AND(I31&lt;&gt;"",$A31&lt;&gt;"Pn"),IF(I31&gt;OFFSET($A$10,MATCH("TOTAL GENERAL",$A$11:$A$100,0),COLUMN(I31)-1),0,OFFSET($A$10,MATCH("TOTAL GENERAL",$A$11:$A$100,0),COLUMN(I31)-1)-I31),""))))</f>
        <v/>
      </c>
      <c r="R31" s="21" t="str">
        <f ca="1">IF(OR($A31="Pn",$A32="Pn"),"",IF($A31="TOTAL GENERAL",SUM(R$11:R29),IF(AND(J31&lt;&gt;"",$A31&lt;&gt;"Pn"),IF(J31&lt;OFFSET($A$10,MATCH("TOTAL GENERAL",$A$11:$A$100,0),COLUMN(J31)-1),0,J31-OFFSET($A$10,MATCH("TOTAL GENERAL",$A$11:$A$100,0),COLUMN(J31)-1)),"")))</f>
        <v/>
      </c>
      <c r="S31" s="21" t="str">
        <f ca="1">IF(OR($A31="Pn",$A32="Pn"),"",IF(OR($A31="Pn",$A32="Pn"),"",IF($A31="TOTAL GENERAL",SUM(S$11:S29),IF(AND(K31&lt;&gt;"",$A31&lt;&gt;"Pn"),IF(K31&lt;OFFSET($A$10,MATCH("TOTAL GENERAL",$A$11:$A$100,0),COLUMN(K31)-1),0,K31-OFFSET($A$10,MATCH("TOTAL GENERAL",$A$11:$A$100,0),COLUMN(K31)-1)),""))))</f>
        <v/>
      </c>
      <c r="T31" s="21" t="str">
        <f ca="1">IF(OR($A31="Pn",$A32="Pn"),"",IF(OR($A31="Pn",$A32="Pn"),"",IF($A31="TOTAL GENERAL",SUM(T$11:T29),IF(AND(L31&lt;&gt;"",$A31&lt;&gt;"Pn"),IF(L31&lt;OFFSET($A$10,MATCH("TOTAL GENERAL",$A$11:$A$100,0),COLUMN(L31)-1),0,L31-OFFSET($A$10,MATCH("TOTAL GENERAL",$A$11:$A$100,0),COLUMN(L31)-1)),""))))</f>
        <v/>
      </c>
      <c r="U31" s="21">
        <f ca="1">IF(OR($A31="Pn",$A32="Pn"),"",IF(OR($A31="Pn",$A32="Pn"),"",IF($A31="TOTAL GENERAL",SUM(U$11:U29),IF(AND(M31&lt;&gt;"",$A31&lt;&gt;"Pn"),IF(M31&gt;OFFSET($A$10,MATCH("TOTAL GENERAL",$A$11:$A$100,0),COLUMN(M31)-1),0,OFFSET($A$10,MATCH("TOTAL GENERAL",$A$11:$A$100,0),COLUMN(M31)-1)-M31),""))))</f>
        <v>1.42</v>
      </c>
      <c r="V31" s="21">
        <f ca="1">IF(OR($A31="Pn",$A32="Pn"),"",IF(OR($A31="Pn",$A32="Pn"),"",IF($A31="TOTAL GENERAL",SUM(V$11:V29),IF(AND(N31&lt;&gt;"",$A31&lt;&gt;"Pn"),IF(N31&lt;OFFSET($A$10,MATCH("TOTAL GENERAL",$A$11:$A$100,0),COLUMN(N31)-1),0,N31-OFFSET($A$10,MATCH("TOTAL GENERAL",$A$11:$A$100,0),COLUMN(N31)-1)),""))))</f>
        <v>0</v>
      </c>
      <c r="W31" s="21" t="str">
        <f>IF(OR($A31="Pn",$A32="Pn"),"",IF($A31="TOTAL GENERAL",SUM(W$11:W29),IF(AND(G31&lt;&gt;"",$A31&lt;&gt;"Pn"),O31*$D31,"")))</f>
        <v/>
      </c>
      <c r="X31" s="21" t="str">
        <f>IF(OR($A31="Pn",$A32="Pn"),"",IF($A31="TOTAL GENERAL",SUM(X$11:X29),IF(AND(H31&lt;&gt;"",$A31&lt;&gt;"Pn"),P31*$D31,"")))</f>
        <v/>
      </c>
      <c r="Y31" s="21" t="str">
        <f>IF(OR($A31="Pn",$A32="Pn"),"",IF($A31="TOTAL GENERAL",SUM(Y$11:Y29),IF(AND(I31&lt;&gt;"",$A31&lt;&gt;"Pn"),Q31*$D31,"")))</f>
        <v/>
      </c>
      <c r="Z31" s="21" t="str">
        <f>IF(OR($A31="Pn",$A32="Pn"),"",IF($A31="TOTAL GENERAL",SUM(Z$11:Z29),IF(AND(J31&lt;&gt;"",$A31&lt;&gt;"Pn"),R31*$D31,"")))</f>
        <v/>
      </c>
      <c r="AA31" s="21" t="str">
        <f>IF(OR($A31="Pn",$A32="Pn"),"",IF($A31="TOTAL GENERAL",SUM(AA$11:AA29),IF(AND(K31&lt;&gt;"",$A31&lt;&gt;"Pn"),S31*$D31,"")))</f>
        <v/>
      </c>
      <c r="AB31" s="21" t="str">
        <f>IF(OR($A31="Pn",$A32="Pn"),"",IF($A31="TOTAL GENERAL",SUM(AB$11:AB29),IF(AND(L31&lt;&gt;"",$A31&lt;&gt;"Pn"),T31*$D31,"")))</f>
        <v/>
      </c>
      <c r="AC31" s="21">
        <f ca="1">IF(OR($A31="Pn",$A32="Pn"),"",IF($A31="TOTAL GENERAL",SUM(AC$11:AC29),IF(AND(M31&lt;&gt;"",$A31&lt;&gt;"Pn"),U31*$D31,"")))</f>
        <v>181032.95999999999</v>
      </c>
      <c r="AD31" s="21">
        <f ca="1">IF(OR($A31="Pn",$A32="Pn"),"",IF($A31="TOTAL GENERAL",SUM(AD$11:AD29),IF(AND(N31&lt;&gt;"",$A31&lt;&gt;"Pn"),V31*$F31,"")))</f>
        <v>0</v>
      </c>
      <c r="AE31" s="19" t="str">
        <f ca="1">IF($A31="TOTAL GENERAL",SUM(AE$11:AE29),IF(AND(O31&lt;&gt;"",$A31&lt;&gt;"Pn"),IF(OFFSET($A$11,MATCH("TOTAL GENERAL",$A$11:$A$100,0)-1,COLUMN(V31))=0,0,W31/OFFSET($A$11,MATCH("TOTAL GENERAL",$A$11:$A$100,0)-1,COLUMN(V31))),""))</f>
        <v/>
      </c>
      <c r="AF31" s="19" t="str">
        <f ca="1">IF($A31="TOTAL GENERAL",SUM(AF$11:AF29),IF(AND(P31&lt;&gt;"",$A31&lt;&gt;"Pn"),IF(OFFSET($A$11,MATCH("TOTAL GENERAL",$A$11:$A$100,0)-1,COLUMN(W31))=0,0,X31/OFFSET($A$11,MATCH("TOTAL GENERAL",$A$11:$A$100,0)-1,COLUMN(W31))),""))</f>
        <v/>
      </c>
      <c r="AG31" s="19" t="str">
        <f ca="1">IF($A31="TOTAL GENERAL",SUM(AG$11:AG29),IF(AND(Q31&lt;&gt;"",$A31&lt;&gt;"Pn"),IF(OFFSET($A$11,MATCH("TOTAL GENERAL",$A$11:$A$100,0)-1,COLUMN(X31))=0,0,Y31/OFFSET($A$11,MATCH("TOTAL GENERAL",$A$11:$A$100,0)-1,COLUMN(X31))),""))</f>
        <v/>
      </c>
      <c r="AH31" s="19" t="str">
        <f ca="1">IF($A31="TOTAL GENERAL",SUM(AH$11:AH29),IF(AND(R31&lt;&gt;"",$A31&lt;&gt;"Pn"),IF(OFFSET($A$11,MATCH("TOTAL GENERAL",$A$11:$A$100,0)-1,COLUMN(Y31))=0,0,Z31/OFFSET($A$11,MATCH("TOTAL GENERAL",$A$11:$A$100,0)-1,COLUMN(Y31))),""))</f>
        <v/>
      </c>
      <c r="AI31" s="19" t="str">
        <f ca="1">IF($A31="TOTAL GENERAL",SUM(AI$11:AI29),IF(AND(S31&lt;&gt;"",$A31&lt;&gt;"Pn"),IF(OFFSET($A$11,MATCH("TOTAL GENERAL",$A$11:$A$100,0)-1,COLUMN(Z31))=0,0,AA31/OFFSET($A$11,MATCH("TOTAL GENERAL",$A$11:$A$100,0)-1,COLUMN(Z31))),""))</f>
        <v/>
      </c>
      <c r="AJ31" s="19" t="str">
        <f ca="1">IF($A31="TOTAL GENERAL",SUM(AJ$11:AJ29),IF(AND(T31&lt;&gt;"",$A31&lt;&gt;"Pn"),IF(OFFSET($A$11,MATCH("TOTAL GENERAL",$A$11:$A$100,0)-1,COLUMN(AA31))=0,0,AB31/OFFSET($A$11,MATCH("TOTAL GENERAL",$A$11:$A$100,0)-1,COLUMN(AA31))),""))</f>
        <v/>
      </c>
      <c r="AK31" s="19">
        <f ca="1">IF($A31="TOTAL GENERAL",SUM(AK$11:AK29),IF(AND(U31&lt;&gt;"",$A31&lt;&gt;"Pn"),IF(OFFSET($A$11,MATCH("TOTAL GENERAL",$A$11:$A$100,0)-1,COLUMN(AB31))=0,0,AC31/OFFSET($A$11,MATCH("TOTAL GENERAL",$A$11:$A$100,0)-1,COLUMN(AB31))),""))</f>
        <v>3.4277370999342825E-2</v>
      </c>
      <c r="AL31" s="19">
        <f ca="1">IF($A31="TOTAL GENERAL",SUM(AL$11:AL29),IF(AND(V31&lt;&gt;"",$A31&lt;&gt;"Pn"),IF(OFFSET($A$11,MATCH("TOTAL GENERAL",$A$11:$A$100,0)-1,COLUMN(AC31))=0,0,AD31/OFFSET($A$11,MATCH("TOTAL GENERAL",$A$11:$A$100,0)-1,COLUMN(AC31))),""))</f>
        <v>0</v>
      </c>
      <c r="AM31" s="182">
        <f ca="1">IF(A31="TOTAL GENERAL",SUM(AM$11:AM29),IF(COUNTIF(AE31:AL31,"")&lt;COUNTA($AE$10:$AL$10),(IF(AE31&lt;&gt;"",AE31*OFFSET($A$10,MATCH("Pn",$A$11:$A$100,0),1),0)+IF(AF31&lt;&gt;"",AF31*OFFSET($A$10,MATCH("Pn",$A$11:$A$100,0),2),0)+IF(AG31&lt;&gt;"",AG31*OFFSET($A$10,MATCH("Pn",$A$11:$A$100,0),3),0)+IF(AH31&lt;&gt;"",AH31*OFFSET($A$10,MATCH("Pn",$A$11:$A$100,0),4),0)+IF(AI31&lt;&gt;"",AI31*OFFSET($A$10,MATCH("Pn",$A$11:$A$100,0),5),0)+IF(AJ31&lt;&gt;"",AJ31*OFFSET($A$10,MATCH("Pn",$A$11:$A$100,0),6),0)+IF(AK31&lt;&gt;"",AK31*OFFSET($A$10,MATCH("Pn",$A$11:$A$100,0),7),0)+IF(AL31&lt;&gt;"",AL31*OFFSET($A$10,MATCH("Pn",$A$11:$A$100,0),8),0))*OFFSET($A$10,MATCH("FC",$A$11:$A$100,0),2),""))</f>
        <v>4587391.9859477757</v>
      </c>
      <c r="AN31" s="10">
        <f ca="1">IF(OR(A31="Pn",A32="Pn"),"",IF(AND(AM31="",G31&lt;&gt;""),-G31,IF(A31="TOTAL GENERAL",SUM(AN$11:AN29),IF(AM31&lt;&gt;"",AM31-C31,""))))</f>
        <v>-6880197.1552708847</v>
      </c>
    </row>
    <row r="32" spans="1:40" s="4" customFormat="1" x14ac:dyDescent="0.25">
      <c r="A32" s="15" t="s">
        <v>424</v>
      </c>
      <c r="B32" s="15" t="s">
        <v>462</v>
      </c>
      <c r="C32" s="179">
        <v>30794679.324128475</v>
      </c>
      <c r="D32" s="16">
        <v>342352</v>
      </c>
      <c r="E32" s="9">
        <f ca="1">IF(AND($A33="Pn",COLUMN(C30)&lt;COUNTIF(PonderacionIndicadores!$A$1:$A$139,"Leucemia linfoide aguda adultos")-1),OFFSET($E$10,0,COLUMN(E88)),IF(AND(A32="Pn",(COUNTIF(PonderacionIndicadores!$A$1:$A$139,"Leucemia linfoide aguda adultos"))&gt;COLUMN(D32)),OFFSET(PonderacionIndicadores!$A$1,MATCH("Leucemia linfoide aguda adultos",PonderacionIndicadores!$A$1:$A$139,0)+COLUMN(D32)-2,3),IF(A32="TOTAL GENERAL",SUM(E$11:E30),IF(D32&lt;&gt;"",D32/OFFSET($A$10,MATCH("TOTAL GENERAL",$A$11:$A$100,0),3),""))))</f>
        <v>1.1505019096170174E-2</v>
      </c>
      <c r="F32" s="16">
        <v>342352</v>
      </c>
      <c r="G32" s="18" t="s">
        <v>436</v>
      </c>
      <c r="H32" s="19" t="s">
        <v>436</v>
      </c>
      <c r="I32" s="18" t="s">
        <v>436</v>
      </c>
      <c r="J32" s="19" t="s">
        <v>436</v>
      </c>
      <c r="K32" s="19" t="s">
        <v>436</v>
      </c>
      <c r="L32" s="19" t="s">
        <v>436</v>
      </c>
      <c r="M32" s="18">
        <v>2.04</v>
      </c>
      <c r="N32" s="18">
        <v>2.63</v>
      </c>
      <c r="O32" s="21" t="str">
        <f ca="1">IF(OR($A32="Pn",$A33="Pn"),"",IF($A32="TOTAL GENERAL",SUM(O$11:O30),IF(AND(G32&lt;&gt;"",$A32&lt;&gt;"Pn"),IF(G32&gt;OFFSET($A$10,MATCH("TOTAL GENERAL",$A$11:$A$100,0),COLUMN(G32)-1),0,OFFSET($A$10,MATCH("TOTAL GENERAL",$A$11:$A$100,0),COLUMN(G32)-1)-G32),"")))</f>
        <v/>
      </c>
      <c r="P32" s="21" t="str">
        <f ca="1">IF(OR($A32="Pn",$A33="Pn"),"",IF(OR($A32="Pn",$A33="Pn"),"",IF($A32="TOTAL GENERAL",SUM(P$11:P30),IF(AND(H32&lt;&gt;"",$A32&lt;&gt;"Pn"),IF(H32&lt;OFFSET($A$10,MATCH("TOTAL GENERAL",$A$11:$A$100,0),COLUMN(H32)-1),0,H32-OFFSET($A$10,MATCH("TOTAL GENERAL",$A$11:$A$100,0),COLUMN(H32)-1)),""))))</f>
        <v/>
      </c>
      <c r="Q32" s="21" t="str">
        <f ca="1">IF(OR($A32="Pn",$A33="Pn"),"",IF(OR($A32="Pn",$A33="Pn"),"",IF($A32="TOTAL GENERAL",SUM(Q$11:Q30),IF(AND(I32&lt;&gt;"",$A32&lt;&gt;"Pn"),IF(I32&gt;OFFSET($A$10,MATCH("TOTAL GENERAL",$A$11:$A$100,0),COLUMN(I32)-1),0,OFFSET($A$10,MATCH("TOTAL GENERAL",$A$11:$A$100,0),COLUMN(I32)-1)-I32),""))))</f>
        <v/>
      </c>
      <c r="R32" s="21" t="str">
        <f ca="1">IF(OR($A32="Pn",$A33="Pn"),"",IF($A32="TOTAL GENERAL",SUM(R$11:R30),IF(AND(J32&lt;&gt;"",$A32&lt;&gt;"Pn"),IF(J32&lt;OFFSET($A$10,MATCH("TOTAL GENERAL",$A$11:$A$100,0),COLUMN(J32)-1),0,J32-OFFSET($A$10,MATCH("TOTAL GENERAL",$A$11:$A$100,0),COLUMN(J32)-1)),"")))</f>
        <v/>
      </c>
      <c r="S32" s="21" t="str">
        <f ca="1">IF(OR($A32="Pn",$A33="Pn"),"",IF(OR($A32="Pn",$A33="Pn"),"",IF($A32="TOTAL GENERAL",SUM(S$11:S30),IF(AND(K32&lt;&gt;"",$A32&lt;&gt;"Pn"),IF(K32&lt;OFFSET($A$10,MATCH("TOTAL GENERAL",$A$11:$A$100,0),COLUMN(K32)-1),0,K32-OFFSET($A$10,MATCH("TOTAL GENERAL",$A$11:$A$100,0),COLUMN(K32)-1)),""))))</f>
        <v/>
      </c>
      <c r="T32" s="21" t="str">
        <f ca="1">IF(OR($A32="Pn",$A33="Pn"),"",IF(OR($A32="Pn",$A33="Pn"),"",IF($A32="TOTAL GENERAL",SUM(T$11:T30),IF(AND(L32&lt;&gt;"",$A32&lt;&gt;"Pn"),IF(L32&lt;OFFSET($A$10,MATCH("TOTAL GENERAL",$A$11:$A$100,0),COLUMN(L32)-1),0,L32-OFFSET($A$10,MATCH("TOTAL GENERAL",$A$11:$A$100,0),COLUMN(L32)-1)),""))))</f>
        <v/>
      </c>
      <c r="U32" s="21">
        <f ca="1">IF(OR($A32="Pn",$A33="Pn"),"",IF(OR($A32="Pn",$A33="Pn"),"",IF($A32="TOTAL GENERAL",SUM(U$11:U30),IF(AND(M32&lt;&gt;"",$A32&lt;&gt;"Pn"),IF(M32&gt;OFFSET($A$10,MATCH("TOTAL GENERAL",$A$11:$A$100,0),COLUMN(M32)-1),0,OFFSET($A$10,MATCH("TOTAL GENERAL",$A$11:$A$100,0),COLUMN(M32)-1)-M32),""))))</f>
        <v>0</v>
      </c>
      <c r="V32" s="21">
        <f ca="1">IF(OR($A32="Pn",$A33="Pn"),"",IF(OR($A32="Pn",$A33="Pn"),"",IF($A32="TOTAL GENERAL",SUM(V$11:V30),IF(AND(N32&lt;&gt;"",$A32&lt;&gt;"Pn"),IF(N32&lt;OFFSET($A$10,MATCH("TOTAL GENERAL",$A$11:$A$100,0),COLUMN(N32)-1),0,N32-OFFSET($A$10,MATCH("TOTAL GENERAL",$A$11:$A$100,0),COLUMN(N32)-1)),""))))</f>
        <v>0</v>
      </c>
      <c r="W32" s="21" t="str">
        <f>IF(OR($A32="Pn",$A33="Pn"),"",IF($A32="TOTAL GENERAL",SUM(W$11:W30),IF(AND(G32&lt;&gt;"",$A32&lt;&gt;"Pn"),O32*$D32,"")))</f>
        <v/>
      </c>
      <c r="X32" s="21" t="str">
        <f>IF(OR($A32="Pn",$A33="Pn"),"",IF($A32="TOTAL GENERAL",SUM(X$11:X30),IF(AND(H32&lt;&gt;"",$A32&lt;&gt;"Pn"),P32*$D32,"")))</f>
        <v/>
      </c>
      <c r="Y32" s="21" t="str">
        <f>IF(OR($A32="Pn",$A33="Pn"),"",IF($A32="TOTAL GENERAL",SUM(Y$11:Y30),IF(AND(I32&lt;&gt;"",$A32&lt;&gt;"Pn"),Q32*$D32,"")))</f>
        <v/>
      </c>
      <c r="Z32" s="21" t="str">
        <f>IF(OR($A32="Pn",$A33="Pn"),"",IF($A32="TOTAL GENERAL",SUM(Z$11:Z30),IF(AND(J32&lt;&gt;"",$A32&lt;&gt;"Pn"),R32*$D32,"")))</f>
        <v/>
      </c>
      <c r="AA32" s="21" t="str">
        <f>IF(OR($A32="Pn",$A33="Pn"),"",IF($A32="TOTAL GENERAL",SUM(AA$11:AA30),IF(AND(K32&lt;&gt;"",$A32&lt;&gt;"Pn"),S32*$D32,"")))</f>
        <v/>
      </c>
      <c r="AB32" s="21" t="str">
        <f>IF(OR($A32="Pn",$A33="Pn"),"",IF($A32="TOTAL GENERAL",SUM(AB$11:AB30),IF(AND(L32&lt;&gt;"",$A32&lt;&gt;"Pn"),T32*$D32,"")))</f>
        <v/>
      </c>
      <c r="AC32" s="21">
        <f ca="1">IF(OR($A32="Pn",$A33="Pn"),"",IF($A32="TOTAL GENERAL",SUM(AC$11:AC30),IF(AND(M32&lt;&gt;"",$A32&lt;&gt;"Pn"),U32*$D32,"")))</f>
        <v>0</v>
      </c>
      <c r="AD32" s="21">
        <f ca="1">IF(OR($A32="Pn",$A33="Pn"),"",IF($A32="TOTAL GENERAL",SUM(AD$11:AD30),IF(AND(N32&lt;&gt;"",$A32&lt;&gt;"Pn"),V32*$F32,"")))</f>
        <v>0</v>
      </c>
      <c r="AE32" s="19" t="str">
        <f ca="1">IF($A32="TOTAL GENERAL",SUM(AE$11:AE30),IF(AND(O32&lt;&gt;"",$A32&lt;&gt;"Pn"),IF(OFFSET($A$11,MATCH("TOTAL GENERAL",$A$11:$A$100,0)-1,COLUMN(V32))=0,0,W32/OFFSET($A$11,MATCH("TOTAL GENERAL",$A$11:$A$100,0)-1,COLUMN(V32))),""))</f>
        <v/>
      </c>
      <c r="AF32" s="19" t="str">
        <f ca="1">IF($A32="TOTAL GENERAL",SUM(AF$11:AF30),IF(AND(P32&lt;&gt;"",$A32&lt;&gt;"Pn"),IF(OFFSET($A$11,MATCH("TOTAL GENERAL",$A$11:$A$100,0)-1,COLUMN(W32))=0,0,X32/OFFSET($A$11,MATCH("TOTAL GENERAL",$A$11:$A$100,0)-1,COLUMN(W32))),""))</f>
        <v/>
      </c>
      <c r="AG32" s="19" t="str">
        <f ca="1">IF($A32="TOTAL GENERAL",SUM(AG$11:AG30),IF(AND(Q32&lt;&gt;"",$A32&lt;&gt;"Pn"),IF(OFFSET($A$11,MATCH("TOTAL GENERAL",$A$11:$A$100,0)-1,COLUMN(X32))=0,0,Y32/OFFSET($A$11,MATCH("TOTAL GENERAL",$A$11:$A$100,0)-1,COLUMN(X32))),""))</f>
        <v/>
      </c>
      <c r="AH32" s="19" t="str">
        <f ca="1">IF($A32="TOTAL GENERAL",SUM(AH$11:AH30),IF(AND(R32&lt;&gt;"",$A32&lt;&gt;"Pn"),IF(OFFSET($A$11,MATCH("TOTAL GENERAL",$A$11:$A$100,0)-1,COLUMN(Y32))=0,0,Z32/OFFSET($A$11,MATCH("TOTAL GENERAL",$A$11:$A$100,0)-1,COLUMN(Y32))),""))</f>
        <v/>
      </c>
      <c r="AI32" s="19" t="str">
        <f ca="1">IF($A32="TOTAL GENERAL",SUM(AI$11:AI30),IF(AND(S32&lt;&gt;"",$A32&lt;&gt;"Pn"),IF(OFFSET($A$11,MATCH("TOTAL GENERAL",$A$11:$A$100,0)-1,COLUMN(Z32))=0,0,AA32/OFFSET($A$11,MATCH("TOTAL GENERAL",$A$11:$A$100,0)-1,COLUMN(Z32))),""))</f>
        <v/>
      </c>
      <c r="AJ32" s="19" t="str">
        <f ca="1">IF($A32="TOTAL GENERAL",SUM(AJ$11:AJ30),IF(AND(T32&lt;&gt;"",$A32&lt;&gt;"Pn"),IF(OFFSET($A$11,MATCH("TOTAL GENERAL",$A$11:$A$100,0)-1,COLUMN(AA32))=0,0,AB32/OFFSET($A$11,MATCH("TOTAL GENERAL",$A$11:$A$100,0)-1,COLUMN(AA32))),""))</f>
        <v/>
      </c>
      <c r="AK32" s="19">
        <f ca="1">IF($A32="TOTAL GENERAL",SUM(AK$11:AK30),IF(AND(U32&lt;&gt;"",$A32&lt;&gt;"Pn"),IF(OFFSET($A$11,MATCH("TOTAL GENERAL",$A$11:$A$100,0)-1,COLUMN(AB32))=0,0,AC32/OFFSET($A$11,MATCH("TOTAL GENERAL",$A$11:$A$100,0)-1,COLUMN(AB32))),""))</f>
        <v>0</v>
      </c>
      <c r="AL32" s="19">
        <f ca="1">IF($A32="TOTAL GENERAL",SUM(AL$11:AL30),IF(AND(V32&lt;&gt;"",$A32&lt;&gt;"Pn"),IF(OFFSET($A$11,MATCH("TOTAL GENERAL",$A$11:$A$100,0)-1,COLUMN(AC32))=0,0,AD32/OFFSET($A$11,MATCH("TOTAL GENERAL",$A$11:$A$100,0)-1,COLUMN(AC32))),""))</f>
        <v>0</v>
      </c>
      <c r="AM32" s="182">
        <f ca="1">IF(A32="TOTAL GENERAL",SUM(AM$11:AM30),IF(COUNTIF(AE32:AL32,"")&lt;COUNTA($AE$10:$AL$10),(IF(AE32&lt;&gt;"",AE32*OFFSET($A$10,MATCH("Pn",$A$11:$A$100,0),1),0)+IF(AF32&lt;&gt;"",AF32*OFFSET($A$10,MATCH("Pn",$A$11:$A$100,0),2),0)+IF(AG32&lt;&gt;"",AG32*OFFSET($A$10,MATCH("Pn",$A$11:$A$100,0),3),0)+IF(AH32&lt;&gt;"",AH32*OFFSET($A$10,MATCH("Pn",$A$11:$A$100,0),4),0)+IF(AI32&lt;&gt;"",AI32*OFFSET($A$10,MATCH("Pn",$A$11:$A$100,0),5),0)+IF(AJ32&lt;&gt;"",AJ32*OFFSET($A$10,MATCH("Pn",$A$11:$A$100,0),6),0)+IF(AK32&lt;&gt;"",AK32*OFFSET($A$10,MATCH("Pn",$A$11:$A$100,0),7),0)+IF(AL32&lt;&gt;"",AL32*OFFSET($A$10,MATCH("Pn",$A$11:$A$100,0),8),0))*OFFSET($A$10,MATCH("FC",$A$11:$A$100,0),2),""))</f>
        <v>0</v>
      </c>
      <c r="AN32" s="10">
        <f ca="1">IF(OR(A32="Pn",A33="Pn"),"",IF(AND(AM32="",G32&lt;&gt;""),-G32,IF(A32="TOTAL GENERAL",SUM(AN$11:AN30),IF(AM32&lt;&gt;"",AM32-C32,""))))</f>
        <v>-30794679.324128475</v>
      </c>
    </row>
    <row r="33" spans="1:40" s="4" customFormat="1" x14ac:dyDescent="0.25">
      <c r="A33" s="15" t="s">
        <v>425</v>
      </c>
      <c r="B33" s="15" t="s">
        <v>463</v>
      </c>
      <c r="C33" s="179">
        <v>10900362.287518511</v>
      </c>
      <c r="D33" s="16">
        <v>121182</v>
      </c>
      <c r="E33" s="9">
        <f ca="1">IF(AND($A34="Pn",COLUMN(C31)&lt;COUNTIF(PonderacionIndicadores!$A$1:$A$139,"Leucemia linfoide aguda adultos")-1),OFFSET($E$10,0,COLUMN(E89)),IF(AND(A33="Pn",(COUNTIF(PonderacionIndicadores!$A$1:$A$139,"Leucemia linfoide aguda adultos"))&gt;COLUMN(D33)),OFFSET(PonderacionIndicadores!$A$1,MATCH("Leucemia linfoide aguda adultos",PonderacionIndicadores!$A$1:$A$139,0)+COLUMN(D33)-2,3),IF(A33="TOTAL GENERAL",SUM(E$11:E31),IF(D33&lt;&gt;"",D33/OFFSET($A$10,MATCH("TOTAL GENERAL",$A$11:$A$100,0),3),""))))</f>
        <v>4.0724202695240396E-3</v>
      </c>
      <c r="F33" s="16">
        <v>121182</v>
      </c>
      <c r="G33" s="18" t="s">
        <v>436</v>
      </c>
      <c r="H33" s="19" t="s">
        <v>436</v>
      </c>
      <c r="I33" s="18" t="s">
        <v>436</v>
      </c>
      <c r="J33" s="19" t="s">
        <v>436</v>
      </c>
      <c r="K33" s="19" t="s">
        <v>436</v>
      </c>
      <c r="L33" s="19" t="s">
        <v>436</v>
      </c>
      <c r="M33" s="18">
        <v>0.83</v>
      </c>
      <c r="N33" s="18">
        <v>0.83</v>
      </c>
      <c r="O33" s="21" t="str">
        <f ca="1">IF(OR($A33="Pn",$A34="Pn"),"",IF($A33="TOTAL GENERAL",SUM(O$11:O31),IF(AND(G33&lt;&gt;"",$A33&lt;&gt;"Pn"),IF(G33&gt;OFFSET($A$10,MATCH("TOTAL GENERAL",$A$11:$A$100,0),COLUMN(G33)-1),0,OFFSET($A$10,MATCH("TOTAL GENERAL",$A$11:$A$100,0),COLUMN(G33)-1)-G33),"")))</f>
        <v/>
      </c>
      <c r="P33" s="21" t="str">
        <f ca="1">IF(OR($A33="Pn",$A34="Pn"),"",IF(OR($A33="Pn",$A34="Pn"),"",IF($A33="TOTAL GENERAL",SUM(P$11:P31),IF(AND(H33&lt;&gt;"",$A33&lt;&gt;"Pn"),IF(H33&lt;OFFSET($A$10,MATCH("TOTAL GENERAL",$A$11:$A$100,0),COLUMN(H33)-1),0,H33-OFFSET($A$10,MATCH("TOTAL GENERAL",$A$11:$A$100,0),COLUMN(H33)-1)),""))))</f>
        <v/>
      </c>
      <c r="Q33" s="21" t="str">
        <f ca="1">IF(OR($A33="Pn",$A34="Pn"),"",IF(OR($A33="Pn",$A34="Pn"),"",IF($A33="TOTAL GENERAL",SUM(Q$11:Q31),IF(AND(I33&lt;&gt;"",$A33&lt;&gt;"Pn"),IF(I33&gt;OFFSET($A$10,MATCH("TOTAL GENERAL",$A$11:$A$100,0),COLUMN(I33)-1),0,OFFSET($A$10,MATCH("TOTAL GENERAL",$A$11:$A$100,0),COLUMN(I33)-1)-I33),""))))</f>
        <v/>
      </c>
      <c r="R33" s="21" t="str">
        <f ca="1">IF(OR($A33="Pn",$A34="Pn"),"",IF($A33="TOTAL GENERAL",SUM(R$11:R31),IF(AND(J33&lt;&gt;"",$A33&lt;&gt;"Pn"),IF(J33&lt;OFFSET($A$10,MATCH("TOTAL GENERAL",$A$11:$A$100,0),COLUMN(J33)-1),0,J33-OFFSET($A$10,MATCH("TOTAL GENERAL",$A$11:$A$100,0),COLUMN(J33)-1)),"")))</f>
        <v/>
      </c>
      <c r="S33" s="21" t="str">
        <f ca="1">IF(OR($A33="Pn",$A34="Pn"),"",IF(OR($A33="Pn",$A34="Pn"),"",IF($A33="TOTAL GENERAL",SUM(S$11:S31),IF(AND(K33&lt;&gt;"",$A33&lt;&gt;"Pn"),IF(K33&lt;OFFSET($A$10,MATCH("TOTAL GENERAL",$A$11:$A$100,0),COLUMN(K33)-1),0,K33-OFFSET($A$10,MATCH("TOTAL GENERAL",$A$11:$A$100,0),COLUMN(K33)-1)),""))))</f>
        <v/>
      </c>
      <c r="T33" s="21" t="str">
        <f ca="1">IF(OR($A33="Pn",$A34="Pn"),"",IF(OR($A33="Pn",$A34="Pn"),"",IF($A33="TOTAL GENERAL",SUM(T$11:T31),IF(AND(L33&lt;&gt;"",$A33&lt;&gt;"Pn"),IF(L33&lt;OFFSET($A$10,MATCH("TOTAL GENERAL",$A$11:$A$100,0),COLUMN(L33)-1),0,L33-OFFSET($A$10,MATCH("TOTAL GENERAL",$A$11:$A$100,0),COLUMN(L33)-1)),""))))</f>
        <v/>
      </c>
      <c r="U33" s="21">
        <f ca="1">IF(OR($A33="Pn",$A34="Pn"),"",IF(OR($A33="Pn",$A34="Pn"),"",IF($A33="TOTAL GENERAL",SUM(U$11:U31),IF(AND(M33&lt;&gt;"",$A33&lt;&gt;"Pn"),IF(M33&gt;OFFSET($A$10,MATCH("TOTAL GENERAL",$A$11:$A$100,0),COLUMN(M33)-1),0,OFFSET($A$10,MATCH("TOTAL GENERAL",$A$11:$A$100,0),COLUMN(M33)-1)-M33),""))))</f>
        <v>0.59</v>
      </c>
      <c r="V33" s="21">
        <f ca="1">IF(OR($A33="Pn",$A34="Pn"),"",IF(OR($A33="Pn",$A34="Pn"),"",IF($A33="TOTAL GENERAL",SUM(V$11:V31),IF(AND(N33&lt;&gt;"",$A33&lt;&gt;"Pn"),IF(N33&lt;OFFSET($A$10,MATCH("TOTAL GENERAL",$A$11:$A$100,0),COLUMN(N33)-1),0,N33-OFFSET($A$10,MATCH("TOTAL GENERAL",$A$11:$A$100,0),COLUMN(N33)-1)),""))))</f>
        <v>0</v>
      </c>
      <c r="W33" s="21" t="str">
        <f>IF(OR($A33="Pn",$A34="Pn"),"",IF($A33="TOTAL GENERAL",SUM(W$11:W31),IF(AND(G33&lt;&gt;"",$A33&lt;&gt;"Pn"),O33*$D33,"")))</f>
        <v/>
      </c>
      <c r="X33" s="21" t="str">
        <f>IF(OR($A33="Pn",$A34="Pn"),"",IF($A33="TOTAL GENERAL",SUM(X$11:X31),IF(AND(H33&lt;&gt;"",$A33&lt;&gt;"Pn"),P33*$D33,"")))</f>
        <v/>
      </c>
      <c r="Y33" s="21" t="str">
        <f>IF(OR($A33="Pn",$A34="Pn"),"",IF($A33="TOTAL GENERAL",SUM(Y$11:Y31),IF(AND(I33&lt;&gt;"",$A33&lt;&gt;"Pn"),Q33*$D33,"")))</f>
        <v/>
      </c>
      <c r="Z33" s="21" t="str">
        <f>IF(OR($A33="Pn",$A34="Pn"),"",IF($A33="TOTAL GENERAL",SUM(Z$11:Z31),IF(AND(J33&lt;&gt;"",$A33&lt;&gt;"Pn"),R33*$D33,"")))</f>
        <v/>
      </c>
      <c r="AA33" s="21" t="str">
        <f>IF(OR($A33="Pn",$A34="Pn"),"",IF($A33="TOTAL GENERAL",SUM(AA$11:AA31),IF(AND(K33&lt;&gt;"",$A33&lt;&gt;"Pn"),S33*$D33,"")))</f>
        <v/>
      </c>
      <c r="AB33" s="21" t="str">
        <f>IF(OR($A33="Pn",$A34="Pn"),"",IF($A33="TOTAL GENERAL",SUM(AB$11:AB31),IF(AND(L33&lt;&gt;"",$A33&lt;&gt;"Pn"),T33*$D33,"")))</f>
        <v/>
      </c>
      <c r="AC33" s="21">
        <f ca="1">IF(OR($A33="Pn",$A34="Pn"),"",IF($A33="TOTAL GENERAL",SUM(AC$11:AC31),IF(AND(M33&lt;&gt;"",$A33&lt;&gt;"Pn"),U33*$D33,"")))</f>
        <v>71497.37999999999</v>
      </c>
      <c r="AD33" s="21">
        <f ca="1">IF(OR($A33="Pn",$A34="Pn"),"",IF($A33="TOTAL GENERAL",SUM(AD$11:AD31),IF(AND(N33&lt;&gt;"",$A33&lt;&gt;"Pn"),V33*$F33,"")))</f>
        <v>0</v>
      </c>
      <c r="AE33" s="19" t="str">
        <f ca="1">IF($A33="TOTAL GENERAL",SUM(AE$11:AE31),IF(AND(O33&lt;&gt;"",$A33&lt;&gt;"Pn"),IF(OFFSET($A$11,MATCH("TOTAL GENERAL",$A$11:$A$100,0)-1,COLUMN(V33))=0,0,W33/OFFSET($A$11,MATCH("TOTAL GENERAL",$A$11:$A$100,0)-1,COLUMN(V33))),""))</f>
        <v/>
      </c>
      <c r="AF33" s="19" t="str">
        <f ca="1">IF($A33="TOTAL GENERAL",SUM(AF$11:AF31),IF(AND(P33&lt;&gt;"",$A33&lt;&gt;"Pn"),IF(OFFSET($A$11,MATCH("TOTAL GENERAL",$A$11:$A$100,0)-1,COLUMN(W33))=0,0,X33/OFFSET($A$11,MATCH("TOTAL GENERAL",$A$11:$A$100,0)-1,COLUMN(W33))),""))</f>
        <v/>
      </c>
      <c r="AG33" s="19" t="str">
        <f ca="1">IF($A33="TOTAL GENERAL",SUM(AG$11:AG31),IF(AND(Q33&lt;&gt;"",$A33&lt;&gt;"Pn"),IF(OFFSET($A$11,MATCH("TOTAL GENERAL",$A$11:$A$100,0)-1,COLUMN(X33))=0,0,Y33/OFFSET($A$11,MATCH("TOTAL GENERAL",$A$11:$A$100,0)-1,COLUMN(X33))),""))</f>
        <v/>
      </c>
      <c r="AH33" s="19" t="str">
        <f ca="1">IF($A33="TOTAL GENERAL",SUM(AH$11:AH31),IF(AND(R33&lt;&gt;"",$A33&lt;&gt;"Pn"),IF(OFFSET($A$11,MATCH("TOTAL GENERAL",$A$11:$A$100,0)-1,COLUMN(Y33))=0,0,Z33/OFFSET($A$11,MATCH("TOTAL GENERAL",$A$11:$A$100,0)-1,COLUMN(Y33))),""))</f>
        <v/>
      </c>
      <c r="AI33" s="19" t="str">
        <f ca="1">IF($A33="TOTAL GENERAL",SUM(AI$11:AI31),IF(AND(S33&lt;&gt;"",$A33&lt;&gt;"Pn"),IF(OFFSET($A$11,MATCH("TOTAL GENERAL",$A$11:$A$100,0)-1,COLUMN(Z33))=0,0,AA33/OFFSET($A$11,MATCH("TOTAL GENERAL",$A$11:$A$100,0)-1,COLUMN(Z33))),""))</f>
        <v/>
      </c>
      <c r="AJ33" s="19" t="str">
        <f ca="1">IF($A33="TOTAL GENERAL",SUM(AJ$11:AJ31),IF(AND(T33&lt;&gt;"",$A33&lt;&gt;"Pn"),IF(OFFSET($A$11,MATCH("TOTAL GENERAL",$A$11:$A$100,0)-1,COLUMN(AA33))=0,0,AB33/OFFSET($A$11,MATCH("TOTAL GENERAL",$A$11:$A$100,0)-1,COLUMN(AA33))),""))</f>
        <v/>
      </c>
      <c r="AK33" s="19">
        <f ca="1">IF($A33="TOTAL GENERAL",SUM(AK$11:AK31),IF(AND(U33&lt;&gt;"",$A33&lt;&gt;"Pn"),IF(OFFSET($A$11,MATCH("TOTAL GENERAL",$A$11:$A$100,0)-1,COLUMN(AB33))=0,0,AC33/OFFSET($A$11,MATCH("TOTAL GENERAL",$A$11:$A$100,0)-1,COLUMN(AB33))),""))</f>
        <v>1.353754708391772E-2</v>
      </c>
      <c r="AL33" s="19">
        <f ca="1">IF($A33="TOTAL GENERAL",SUM(AL$11:AL31),IF(AND(V33&lt;&gt;"",$A33&lt;&gt;"Pn"),IF(OFFSET($A$11,MATCH("TOTAL GENERAL",$A$11:$A$100,0)-1,COLUMN(AC33))=0,0,AD33/OFFSET($A$11,MATCH("TOTAL GENERAL",$A$11:$A$100,0)-1,COLUMN(AC33))),""))</f>
        <v>0</v>
      </c>
      <c r="AM33" s="182">
        <f ca="1">IF(A33="TOTAL GENERAL",SUM(AM$11:AM31),IF(COUNTIF(AE33:AL33,"")&lt;COUNTA($AE$10:$AL$10),(IF(AE33&lt;&gt;"",AE33*OFFSET($A$10,MATCH("Pn",$A$11:$A$100,0),1),0)+IF(AF33&lt;&gt;"",AF33*OFFSET($A$10,MATCH("Pn",$A$11:$A$100,0),2),0)+IF(AG33&lt;&gt;"",AG33*OFFSET($A$10,MATCH("Pn",$A$11:$A$100,0),3),0)+IF(AH33&lt;&gt;"",AH33*OFFSET($A$10,MATCH("Pn",$A$11:$A$100,0),4),0)+IF(AI33&lt;&gt;"",AI33*OFFSET($A$10,MATCH("Pn",$A$11:$A$100,0),5),0)+IF(AJ33&lt;&gt;"",AJ33*OFFSET($A$10,MATCH("Pn",$A$11:$A$100,0),6),0)+IF(AK33&lt;&gt;"",AK33*OFFSET($A$10,MATCH("Pn",$A$11:$A$100,0),7),0)+IF(AL33&lt;&gt;"",AL33*OFFSET($A$10,MATCH("Pn",$A$11:$A$100,0),8),0))*OFFSET($A$10,MATCH("FC",$A$11:$A$100,0),2),""))</f>
        <v>1811750.2361352469</v>
      </c>
      <c r="AN33" s="10">
        <f ca="1">IF(OR(A33="Pn",A34="Pn"),"",IF(AND(AM33="",G33&lt;&gt;""),-G33,IF(A33="TOTAL GENERAL",SUM(AN$11:AN31),IF(AM33&lt;&gt;"",AM33-C33,""))))</f>
        <v>-9088612.0513832644</v>
      </c>
    </row>
    <row r="34" spans="1:40" s="4" customFormat="1" x14ac:dyDescent="0.25">
      <c r="A34" s="15" t="s">
        <v>426</v>
      </c>
      <c r="B34" s="15" t="s">
        <v>464</v>
      </c>
      <c r="C34" s="179">
        <v>20790672.189975332</v>
      </c>
      <c r="D34" s="16">
        <v>231135</v>
      </c>
      <c r="E34" s="9">
        <f ca="1">IF(AND($A35="Pn",COLUMN(C32)&lt;COUNTIF(PonderacionIndicadores!$A$1:$A$139,"Leucemia linfoide aguda adultos")-1),OFFSET($E$10,0,COLUMN(E90)),IF(AND(A34="Pn",(COUNTIF(PonderacionIndicadores!$A$1:$A$139,"Leucemia linfoide aguda adultos"))&gt;COLUMN(D34)),OFFSET(PonderacionIndicadores!$A$1,MATCH("Leucemia linfoide aguda adultos",PonderacionIndicadores!$A$1:$A$139,0)+COLUMN(D34)-2,3),IF(A34="TOTAL GENERAL",SUM(E$11:E32),IF(D34&lt;&gt;"",D34/OFFSET($A$10,MATCH("TOTAL GENERAL",$A$11:$A$100,0),3),""))))</f>
        <v>7.767480805700837E-3</v>
      </c>
      <c r="F34" s="16">
        <v>231135</v>
      </c>
      <c r="G34" s="18" t="s">
        <v>436</v>
      </c>
      <c r="H34" s="19">
        <v>1</v>
      </c>
      <c r="I34" s="18" t="s">
        <v>436</v>
      </c>
      <c r="J34" s="19" t="s">
        <v>436</v>
      </c>
      <c r="K34" s="19" t="s">
        <v>436</v>
      </c>
      <c r="L34" s="19" t="s">
        <v>436</v>
      </c>
      <c r="M34" s="18">
        <v>1.73</v>
      </c>
      <c r="N34" s="18">
        <v>2.16</v>
      </c>
      <c r="O34" s="21" t="str">
        <f ca="1">IF(OR($A34="Pn",$A35="Pn"),"",IF($A34="TOTAL GENERAL",SUM(O$11:O32),IF(AND(G34&lt;&gt;"",$A34&lt;&gt;"Pn"),IF(G34&gt;OFFSET($A$10,MATCH("TOTAL GENERAL",$A$11:$A$100,0),COLUMN(G34)-1),0,OFFSET($A$10,MATCH("TOTAL GENERAL",$A$11:$A$100,0),COLUMN(G34)-1)-G34),"")))</f>
        <v/>
      </c>
      <c r="P34" s="21">
        <f ca="1">IF(OR($A34="Pn",$A35="Pn"),"",IF(OR($A34="Pn",$A35="Pn"),"",IF($A34="TOTAL GENERAL",SUM(P$11:P32),IF(AND(H34&lt;&gt;"",$A34&lt;&gt;"Pn"),IF(H34&lt;OFFSET($A$10,MATCH("TOTAL GENERAL",$A$11:$A$100,0),COLUMN(H34)-1),0,H34-OFFSET($A$10,MATCH("TOTAL GENERAL",$A$11:$A$100,0),COLUMN(H34)-1)),""))))</f>
        <v>0.30000000000000004</v>
      </c>
      <c r="Q34" s="21" t="str">
        <f ca="1">IF(OR($A34="Pn",$A35="Pn"),"",IF(OR($A34="Pn",$A35="Pn"),"",IF($A34="TOTAL GENERAL",SUM(Q$11:Q32),IF(AND(I34&lt;&gt;"",$A34&lt;&gt;"Pn"),IF(I34&gt;OFFSET($A$10,MATCH("TOTAL GENERAL",$A$11:$A$100,0),COLUMN(I34)-1),0,OFFSET($A$10,MATCH("TOTAL GENERAL",$A$11:$A$100,0),COLUMN(I34)-1)-I34),""))))</f>
        <v/>
      </c>
      <c r="R34" s="21" t="str">
        <f ca="1">IF(OR($A34="Pn",$A35="Pn"),"",IF($A34="TOTAL GENERAL",SUM(R$11:R32),IF(AND(J34&lt;&gt;"",$A34&lt;&gt;"Pn"),IF(J34&lt;OFFSET($A$10,MATCH("TOTAL GENERAL",$A$11:$A$100,0),COLUMN(J34)-1),0,J34-OFFSET($A$10,MATCH("TOTAL GENERAL",$A$11:$A$100,0),COLUMN(J34)-1)),"")))</f>
        <v/>
      </c>
      <c r="S34" s="21" t="str">
        <f ca="1">IF(OR($A34="Pn",$A35="Pn"),"",IF(OR($A34="Pn",$A35="Pn"),"",IF($A34="TOTAL GENERAL",SUM(S$11:S32),IF(AND(K34&lt;&gt;"",$A34&lt;&gt;"Pn"),IF(K34&lt;OFFSET($A$10,MATCH("TOTAL GENERAL",$A$11:$A$100,0),COLUMN(K34)-1),0,K34-OFFSET($A$10,MATCH("TOTAL GENERAL",$A$11:$A$100,0),COLUMN(K34)-1)),""))))</f>
        <v/>
      </c>
      <c r="T34" s="21" t="str">
        <f ca="1">IF(OR($A34="Pn",$A35="Pn"),"",IF(OR($A34="Pn",$A35="Pn"),"",IF($A34="TOTAL GENERAL",SUM(T$11:T32),IF(AND(L34&lt;&gt;"",$A34&lt;&gt;"Pn"),IF(L34&lt;OFFSET($A$10,MATCH("TOTAL GENERAL",$A$11:$A$100,0),COLUMN(L34)-1),0,L34-OFFSET($A$10,MATCH("TOTAL GENERAL",$A$11:$A$100,0),COLUMN(L34)-1)),""))))</f>
        <v/>
      </c>
      <c r="U34" s="21">
        <f ca="1">IF(OR($A34="Pn",$A35="Pn"),"",IF(OR($A34="Pn",$A35="Pn"),"",IF($A34="TOTAL GENERAL",SUM(U$11:U32),IF(AND(M34&lt;&gt;"",$A34&lt;&gt;"Pn"),IF(M34&gt;OFFSET($A$10,MATCH("TOTAL GENERAL",$A$11:$A$100,0),COLUMN(M34)-1),0,OFFSET($A$10,MATCH("TOTAL GENERAL",$A$11:$A$100,0),COLUMN(M34)-1)-M34),""))))</f>
        <v>0</v>
      </c>
      <c r="V34" s="21">
        <f ca="1">IF(OR($A34="Pn",$A35="Pn"),"",IF(OR($A34="Pn",$A35="Pn"),"",IF($A34="TOTAL GENERAL",SUM(V$11:V32),IF(AND(N34&lt;&gt;"",$A34&lt;&gt;"Pn"),IF(N34&lt;OFFSET($A$10,MATCH("TOTAL GENERAL",$A$11:$A$100,0),COLUMN(N34)-1),0,N34-OFFSET($A$10,MATCH("TOTAL GENERAL",$A$11:$A$100,0),COLUMN(N34)-1)),""))))</f>
        <v>0</v>
      </c>
      <c r="W34" s="21" t="str">
        <f>IF(OR($A34="Pn",$A35="Pn"),"",IF($A34="TOTAL GENERAL",SUM(W$11:W32),IF(AND(G34&lt;&gt;"",$A34&lt;&gt;"Pn"),O34*$D34,"")))</f>
        <v/>
      </c>
      <c r="X34" s="21">
        <f ca="1">IF(OR($A34="Pn",$A35="Pn"),"",IF($A34="TOTAL GENERAL",SUM(X$11:X32),IF(AND(H34&lt;&gt;"",$A34&lt;&gt;"Pn"),P34*$D34,"")))</f>
        <v>69340.500000000015</v>
      </c>
      <c r="Y34" s="21" t="str">
        <f>IF(OR($A34="Pn",$A35="Pn"),"",IF($A34="TOTAL GENERAL",SUM(Y$11:Y32),IF(AND(I34&lt;&gt;"",$A34&lt;&gt;"Pn"),Q34*$D34,"")))</f>
        <v/>
      </c>
      <c r="Z34" s="21" t="str">
        <f>IF(OR($A34="Pn",$A35="Pn"),"",IF($A34="TOTAL GENERAL",SUM(Z$11:Z32),IF(AND(J34&lt;&gt;"",$A34&lt;&gt;"Pn"),R34*$D34,"")))</f>
        <v/>
      </c>
      <c r="AA34" s="21" t="str">
        <f>IF(OR($A34="Pn",$A35="Pn"),"",IF($A34="TOTAL GENERAL",SUM(AA$11:AA32),IF(AND(K34&lt;&gt;"",$A34&lt;&gt;"Pn"),S34*$D34,"")))</f>
        <v/>
      </c>
      <c r="AB34" s="21" t="str">
        <f>IF(OR($A34="Pn",$A35="Pn"),"",IF($A34="TOTAL GENERAL",SUM(AB$11:AB32),IF(AND(L34&lt;&gt;"",$A34&lt;&gt;"Pn"),T34*$D34,"")))</f>
        <v/>
      </c>
      <c r="AC34" s="21">
        <f ca="1">IF(OR($A34="Pn",$A35="Pn"),"",IF($A34="TOTAL GENERAL",SUM(AC$11:AC32),IF(AND(M34&lt;&gt;"",$A34&lt;&gt;"Pn"),U34*$D34,"")))</f>
        <v>0</v>
      </c>
      <c r="AD34" s="21">
        <f ca="1">IF(OR($A34="Pn",$A35="Pn"),"",IF($A34="TOTAL GENERAL",SUM(AD$11:AD32),IF(AND(N34&lt;&gt;"",$A34&lt;&gt;"Pn"),V34*$F34,"")))</f>
        <v>0</v>
      </c>
      <c r="AE34" s="19" t="str">
        <f ca="1">IF($A34="TOTAL GENERAL",SUM(AE$11:AE32),IF(AND(O34&lt;&gt;"",$A34&lt;&gt;"Pn"),IF(OFFSET($A$11,MATCH("TOTAL GENERAL",$A$11:$A$100,0)-1,COLUMN(V34))=0,0,W34/OFFSET($A$11,MATCH("TOTAL GENERAL",$A$11:$A$100,0)-1,COLUMN(V34))),""))</f>
        <v/>
      </c>
      <c r="AF34" s="19">
        <f ca="1">IF($A34="TOTAL GENERAL",SUM(AF$11:AF32),IF(AND(P34&lt;&gt;"",$A34&lt;&gt;"Pn"),IF(OFFSET($A$11,MATCH("TOTAL GENERAL",$A$11:$A$100,0)-1,COLUMN(W34))=0,0,X34/OFFSET($A$11,MATCH("TOTAL GENERAL",$A$11:$A$100,0)-1,COLUMN(W34))),""))</f>
        <v>3.0597237083271951E-2</v>
      </c>
      <c r="AG34" s="19" t="str">
        <f ca="1">IF($A34="TOTAL GENERAL",SUM(AG$11:AG32),IF(AND(Q34&lt;&gt;"",$A34&lt;&gt;"Pn"),IF(OFFSET($A$11,MATCH("TOTAL GENERAL",$A$11:$A$100,0)-1,COLUMN(X34))=0,0,Y34/OFFSET($A$11,MATCH("TOTAL GENERAL",$A$11:$A$100,0)-1,COLUMN(X34))),""))</f>
        <v/>
      </c>
      <c r="AH34" s="19" t="str">
        <f ca="1">IF($A34="TOTAL GENERAL",SUM(AH$11:AH32),IF(AND(R34&lt;&gt;"",$A34&lt;&gt;"Pn"),IF(OFFSET($A$11,MATCH("TOTAL GENERAL",$A$11:$A$100,0)-1,COLUMN(Y34))=0,0,Z34/OFFSET($A$11,MATCH("TOTAL GENERAL",$A$11:$A$100,0)-1,COLUMN(Y34))),""))</f>
        <v/>
      </c>
      <c r="AI34" s="19" t="str">
        <f ca="1">IF($A34="TOTAL GENERAL",SUM(AI$11:AI32),IF(AND(S34&lt;&gt;"",$A34&lt;&gt;"Pn"),IF(OFFSET($A$11,MATCH("TOTAL GENERAL",$A$11:$A$100,0)-1,COLUMN(Z34))=0,0,AA34/OFFSET($A$11,MATCH("TOTAL GENERAL",$A$11:$A$100,0)-1,COLUMN(Z34))),""))</f>
        <v/>
      </c>
      <c r="AJ34" s="19" t="str">
        <f ca="1">IF($A34="TOTAL GENERAL",SUM(AJ$11:AJ32),IF(AND(T34&lt;&gt;"",$A34&lt;&gt;"Pn"),IF(OFFSET($A$11,MATCH("TOTAL GENERAL",$A$11:$A$100,0)-1,COLUMN(AA34))=0,0,AB34/OFFSET($A$11,MATCH("TOTAL GENERAL",$A$11:$A$100,0)-1,COLUMN(AA34))),""))</f>
        <v/>
      </c>
      <c r="AK34" s="19">
        <f ca="1">IF($A34="TOTAL GENERAL",SUM(AK$11:AK32),IF(AND(U34&lt;&gt;"",$A34&lt;&gt;"Pn"),IF(OFFSET($A$11,MATCH("TOTAL GENERAL",$A$11:$A$100,0)-1,COLUMN(AB34))=0,0,AC34/OFFSET($A$11,MATCH("TOTAL GENERAL",$A$11:$A$100,0)-1,COLUMN(AB34))),""))</f>
        <v>0</v>
      </c>
      <c r="AL34" s="19">
        <f ca="1">IF($A34="TOTAL GENERAL",SUM(AL$11:AL32),IF(AND(V34&lt;&gt;"",$A34&lt;&gt;"Pn"),IF(OFFSET($A$11,MATCH("TOTAL GENERAL",$A$11:$A$100,0)-1,COLUMN(AC34))=0,0,AD34/OFFSET($A$11,MATCH("TOTAL GENERAL",$A$11:$A$100,0)-1,COLUMN(AC34))),""))</f>
        <v>0</v>
      </c>
      <c r="AM34" s="182">
        <f ca="1">IF(A34="TOTAL GENERAL",SUM(AM$11:AM32),IF(COUNTIF(AE34:AL34,"")&lt;COUNTA($AE$10:$AL$10),(IF(AE34&lt;&gt;"",AE34*OFFSET($A$10,MATCH("Pn",$A$11:$A$100,0),1),0)+IF(AF34&lt;&gt;"",AF34*OFFSET($A$10,MATCH("Pn",$A$11:$A$100,0),2),0)+IF(AG34&lt;&gt;"",AG34*OFFSET($A$10,MATCH("Pn",$A$11:$A$100,0),3),0)+IF(AH34&lt;&gt;"",AH34*OFFSET($A$10,MATCH("Pn",$A$11:$A$100,0),4),0)+IF(AI34&lt;&gt;"",AI34*OFFSET($A$10,MATCH("Pn",$A$11:$A$100,0),5),0)+IF(AJ34&lt;&gt;"",AJ34*OFFSET($A$10,MATCH("Pn",$A$11:$A$100,0),6),0)+IF(AK34&lt;&gt;"",AK34*OFFSET($A$10,MATCH("Pn",$A$11:$A$100,0),7),0)+IF(AL34&lt;&gt;"",AL34*OFFSET($A$10,MATCH("Pn",$A$11:$A$100,0),8),0))*OFFSET($A$10,MATCH("FC",$A$11:$A$100,0),2),""))</f>
        <v>14741546.91403529</v>
      </c>
      <c r="AN34" s="10">
        <f ca="1">IF(OR(A34="Pn",A35="Pn"),"",IF(AND(AM34="",G34&lt;&gt;""),-G34,IF(A34="TOTAL GENERAL",SUM(AN$11:AN32),IF(AM34&lt;&gt;"",AM34-C34,""))))</f>
        <v>-6049125.275940042</v>
      </c>
    </row>
    <row r="35" spans="1:40" s="4" customFormat="1" x14ac:dyDescent="0.25">
      <c r="A35" s="15" t="s">
        <v>427</v>
      </c>
      <c r="B35" s="15" t="s">
        <v>465</v>
      </c>
      <c r="C35" s="179">
        <v>5195261.8758578552</v>
      </c>
      <c r="D35" s="16">
        <v>57757</v>
      </c>
      <c r="E35" s="9">
        <f ca="1">IF(AND($A36="Pn",COLUMN(C33)&lt;COUNTIF(PonderacionIndicadores!$A$1:$A$139,"Leucemia linfoide aguda adultos")-1),OFFSET($E$10,0,COLUMN(E91)),IF(AND(A35="Pn",(COUNTIF(PonderacionIndicadores!$A$1:$A$139,"Leucemia linfoide aguda adultos"))&gt;COLUMN(D35)),OFFSET(PonderacionIndicadores!$A$1,MATCH("Leucemia linfoide aguda adultos",PonderacionIndicadores!$A$1:$A$139,0)+COLUMN(D35)-2,3),IF(A35="TOTAL GENERAL",SUM(E$11:E33),IF(D35&lt;&gt;"",D35/OFFSET($A$10,MATCH("TOTAL GENERAL",$A$11:$A$100,0),3),""))))</f>
        <v>1.9409712457865026E-3</v>
      </c>
      <c r="F35" s="16">
        <v>57757</v>
      </c>
      <c r="G35" s="18" t="s">
        <v>436</v>
      </c>
      <c r="H35" s="19" t="s">
        <v>436</v>
      </c>
      <c r="I35" s="18" t="s">
        <v>436</v>
      </c>
      <c r="J35" s="19" t="s">
        <v>436</v>
      </c>
      <c r="K35" s="19" t="s">
        <v>436</v>
      </c>
      <c r="L35" s="19" t="s">
        <v>436</v>
      </c>
      <c r="M35" s="18" t="s">
        <v>436</v>
      </c>
      <c r="N35" s="18">
        <v>0</v>
      </c>
      <c r="O35" s="21" t="str">
        <f ca="1">IF(OR($A35="Pn",$A36="Pn"),"",IF($A35="TOTAL GENERAL",SUM(O$11:O33),IF(AND(G35&lt;&gt;"",$A35&lt;&gt;"Pn"),IF(G35&gt;OFFSET($A$10,MATCH("TOTAL GENERAL",$A$11:$A$100,0),COLUMN(G35)-1),0,OFFSET($A$10,MATCH("TOTAL GENERAL",$A$11:$A$100,0),COLUMN(G35)-1)-G35),"")))</f>
        <v/>
      </c>
      <c r="P35" s="21" t="str">
        <f ca="1">IF(OR($A35="Pn",$A36="Pn"),"",IF(OR($A35="Pn",$A36="Pn"),"",IF($A35="TOTAL GENERAL",SUM(P$11:P33),IF(AND(H35&lt;&gt;"",$A35&lt;&gt;"Pn"),IF(H35&lt;OFFSET($A$10,MATCH("TOTAL GENERAL",$A$11:$A$100,0),COLUMN(H35)-1),0,H35-OFFSET($A$10,MATCH("TOTAL GENERAL",$A$11:$A$100,0),COLUMN(H35)-1)),""))))</f>
        <v/>
      </c>
      <c r="Q35" s="21" t="str">
        <f ca="1">IF(OR($A35="Pn",$A36="Pn"),"",IF(OR($A35="Pn",$A36="Pn"),"",IF($A35="TOTAL GENERAL",SUM(Q$11:Q33),IF(AND(I35&lt;&gt;"",$A35&lt;&gt;"Pn"),IF(I35&gt;OFFSET($A$10,MATCH("TOTAL GENERAL",$A$11:$A$100,0),COLUMN(I35)-1),0,OFFSET($A$10,MATCH("TOTAL GENERAL",$A$11:$A$100,0),COLUMN(I35)-1)-I35),""))))</f>
        <v/>
      </c>
      <c r="R35" s="21" t="str">
        <f ca="1">IF(OR($A35="Pn",$A36="Pn"),"",IF($A35="TOTAL GENERAL",SUM(R$11:R33),IF(AND(J35&lt;&gt;"",$A35&lt;&gt;"Pn"),IF(J35&lt;OFFSET($A$10,MATCH("TOTAL GENERAL",$A$11:$A$100,0),COLUMN(J35)-1),0,J35-OFFSET($A$10,MATCH("TOTAL GENERAL",$A$11:$A$100,0),COLUMN(J35)-1)),"")))</f>
        <v/>
      </c>
      <c r="S35" s="21" t="str">
        <f ca="1">IF(OR($A35="Pn",$A36="Pn"),"",IF(OR($A35="Pn",$A36="Pn"),"",IF($A35="TOTAL GENERAL",SUM(S$11:S33),IF(AND(K35&lt;&gt;"",$A35&lt;&gt;"Pn"),IF(K35&lt;OFFSET($A$10,MATCH("TOTAL GENERAL",$A$11:$A$100,0),COLUMN(K35)-1),0,K35-OFFSET($A$10,MATCH("TOTAL GENERAL",$A$11:$A$100,0),COLUMN(K35)-1)),""))))</f>
        <v/>
      </c>
      <c r="T35" s="21" t="str">
        <f ca="1">IF(OR($A35="Pn",$A36="Pn"),"",IF(OR($A35="Pn",$A36="Pn"),"",IF($A35="TOTAL GENERAL",SUM(T$11:T33),IF(AND(L35&lt;&gt;"",$A35&lt;&gt;"Pn"),IF(L35&lt;OFFSET($A$10,MATCH("TOTAL GENERAL",$A$11:$A$100,0),COLUMN(L35)-1),0,L35-OFFSET($A$10,MATCH("TOTAL GENERAL",$A$11:$A$100,0),COLUMN(L35)-1)),""))))</f>
        <v/>
      </c>
      <c r="U35" s="21" t="str">
        <f ca="1">IF(OR($A35="Pn",$A36="Pn"),"",IF(OR($A35="Pn",$A36="Pn"),"",IF($A35="TOTAL GENERAL",SUM(U$11:U33),IF(AND(M35&lt;&gt;"",$A35&lt;&gt;"Pn"),IF(M35&gt;OFFSET($A$10,MATCH("TOTAL GENERAL",$A$11:$A$100,0),COLUMN(M35)-1),0,OFFSET($A$10,MATCH("TOTAL GENERAL",$A$11:$A$100,0),COLUMN(M35)-1)-M35),""))))</f>
        <v/>
      </c>
      <c r="V35" s="21">
        <f ca="1">IF(OR($A35="Pn",$A36="Pn"),"",IF(OR($A35="Pn",$A36="Pn"),"",IF($A35="TOTAL GENERAL",SUM(V$11:V33),IF(AND(N35&lt;&gt;"",$A35&lt;&gt;"Pn"),IF(N35&lt;OFFSET($A$10,MATCH("TOTAL GENERAL",$A$11:$A$100,0),COLUMN(N35)-1),0,N35-OFFSET($A$10,MATCH("TOTAL GENERAL",$A$11:$A$100,0),COLUMN(N35)-1)),""))))</f>
        <v>0</v>
      </c>
      <c r="W35" s="21" t="str">
        <f>IF(OR($A35="Pn",$A36="Pn"),"",IF($A35="TOTAL GENERAL",SUM(W$11:W33),IF(AND(G35&lt;&gt;"",$A35&lt;&gt;"Pn"),O35*$D35,"")))</f>
        <v/>
      </c>
      <c r="X35" s="21" t="str">
        <f>IF(OR($A35="Pn",$A36="Pn"),"",IF($A35="TOTAL GENERAL",SUM(X$11:X33),IF(AND(H35&lt;&gt;"",$A35&lt;&gt;"Pn"),P35*$D35,"")))</f>
        <v/>
      </c>
      <c r="Y35" s="21" t="str">
        <f>IF(OR($A35="Pn",$A36="Pn"),"",IF($A35="TOTAL GENERAL",SUM(Y$11:Y33),IF(AND(I35&lt;&gt;"",$A35&lt;&gt;"Pn"),Q35*$D35,"")))</f>
        <v/>
      </c>
      <c r="Z35" s="21" t="str">
        <f>IF(OR($A35="Pn",$A36="Pn"),"",IF($A35="TOTAL GENERAL",SUM(Z$11:Z33),IF(AND(J35&lt;&gt;"",$A35&lt;&gt;"Pn"),R35*$D35,"")))</f>
        <v/>
      </c>
      <c r="AA35" s="21" t="str">
        <f>IF(OR($A35="Pn",$A36="Pn"),"",IF($A35="TOTAL GENERAL",SUM(AA$11:AA33),IF(AND(K35&lt;&gt;"",$A35&lt;&gt;"Pn"),S35*$D35,"")))</f>
        <v/>
      </c>
      <c r="AB35" s="21" t="str">
        <f>IF(OR($A35="Pn",$A36="Pn"),"",IF($A35="TOTAL GENERAL",SUM(AB$11:AB33),IF(AND(L35&lt;&gt;"",$A35&lt;&gt;"Pn"),T35*$D35,"")))</f>
        <v/>
      </c>
      <c r="AC35" s="21" t="str">
        <f>IF(OR($A35="Pn",$A36="Pn"),"",IF($A35="TOTAL GENERAL",SUM(AC$11:AC33),IF(AND(M35&lt;&gt;"",$A35&lt;&gt;"Pn"),U35*$D35,"")))</f>
        <v/>
      </c>
      <c r="AD35" s="21">
        <f ca="1">IF(OR($A35="Pn",$A36="Pn"),"",IF($A35="TOTAL GENERAL",SUM(AD$11:AD33),IF(AND(N35&lt;&gt;"",$A35&lt;&gt;"Pn"),V35*$F35,"")))</f>
        <v>0</v>
      </c>
      <c r="AE35" s="19" t="str">
        <f ca="1">IF($A35="TOTAL GENERAL",SUM(AE$11:AE33),IF(AND(O35&lt;&gt;"",$A35&lt;&gt;"Pn"),IF(OFFSET($A$11,MATCH("TOTAL GENERAL",$A$11:$A$100,0)-1,COLUMN(V35))=0,0,W35/OFFSET($A$11,MATCH("TOTAL GENERAL",$A$11:$A$100,0)-1,COLUMN(V35))),""))</f>
        <v/>
      </c>
      <c r="AF35" s="19" t="str">
        <f ca="1">IF($A35="TOTAL GENERAL",SUM(AF$11:AF33),IF(AND(P35&lt;&gt;"",$A35&lt;&gt;"Pn"),IF(OFFSET($A$11,MATCH("TOTAL GENERAL",$A$11:$A$100,0)-1,COLUMN(W35))=0,0,X35/OFFSET($A$11,MATCH("TOTAL GENERAL",$A$11:$A$100,0)-1,COLUMN(W35))),""))</f>
        <v/>
      </c>
      <c r="AG35" s="19" t="str">
        <f ca="1">IF($A35="TOTAL GENERAL",SUM(AG$11:AG33),IF(AND(Q35&lt;&gt;"",$A35&lt;&gt;"Pn"),IF(OFFSET($A$11,MATCH("TOTAL GENERAL",$A$11:$A$100,0)-1,COLUMN(X35))=0,0,Y35/OFFSET($A$11,MATCH("TOTAL GENERAL",$A$11:$A$100,0)-1,COLUMN(X35))),""))</f>
        <v/>
      </c>
      <c r="AH35" s="19" t="str">
        <f ca="1">IF($A35="TOTAL GENERAL",SUM(AH$11:AH33),IF(AND(R35&lt;&gt;"",$A35&lt;&gt;"Pn"),IF(OFFSET($A$11,MATCH("TOTAL GENERAL",$A$11:$A$100,0)-1,COLUMN(Y35))=0,0,Z35/OFFSET($A$11,MATCH("TOTAL GENERAL",$A$11:$A$100,0)-1,COLUMN(Y35))),""))</f>
        <v/>
      </c>
      <c r="AI35" s="19" t="str">
        <f ca="1">IF($A35="TOTAL GENERAL",SUM(AI$11:AI33),IF(AND(S35&lt;&gt;"",$A35&lt;&gt;"Pn"),IF(OFFSET($A$11,MATCH("TOTAL GENERAL",$A$11:$A$100,0)-1,COLUMN(Z35))=0,0,AA35/OFFSET($A$11,MATCH("TOTAL GENERAL",$A$11:$A$100,0)-1,COLUMN(Z35))),""))</f>
        <v/>
      </c>
      <c r="AJ35" s="19" t="str">
        <f ca="1">IF($A35="TOTAL GENERAL",SUM(AJ$11:AJ33),IF(AND(T35&lt;&gt;"",$A35&lt;&gt;"Pn"),IF(OFFSET($A$11,MATCH("TOTAL GENERAL",$A$11:$A$100,0)-1,COLUMN(AA35))=0,0,AB35/OFFSET($A$11,MATCH("TOTAL GENERAL",$A$11:$A$100,0)-1,COLUMN(AA35))),""))</f>
        <v/>
      </c>
      <c r="AK35" s="19" t="str">
        <f ca="1">IF($A35="TOTAL GENERAL",SUM(AK$11:AK33),IF(AND(U35&lt;&gt;"",$A35&lt;&gt;"Pn"),IF(OFFSET($A$11,MATCH("TOTAL GENERAL",$A$11:$A$100,0)-1,COLUMN(AB35))=0,0,AC35/OFFSET($A$11,MATCH("TOTAL GENERAL",$A$11:$A$100,0)-1,COLUMN(AB35))),""))</f>
        <v/>
      </c>
      <c r="AL35" s="19">
        <f ca="1">IF($A35="TOTAL GENERAL",SUM(AL$11:AL33),IF(AND(V35&lt;&gt;"",$A35&lt;&gt;"Pn"),IF(OFFSET($A$11,MATCH("TOTAL GENERAL",$A$11:$A$100,0)-1,COLUMN(AC35))=0,0,AD35/OFFSET($A$11,MATCH("TOTAL GENERAL",$A$11:$A$100,0)-1,COLUMN(AC35))),""))</f>
        <v>0</v>
      </c>
      <c r="AM35" s="182">
        <f ca="1">IF(A35="TOTAL GENERAL",SUM(AM$11:AM33),IF(COUNTIF(AE35:AL35,"")&lt;COUNTA($AE$10:$AL$10),(IF(AE35&lt;&gt;"",AE35*OFFSET($A$10,MATCH("Pn",$A$11:$A$100,0),1),0)+IF(AF35&lt;&gt;"",AF35*OFFSET($A$10,MATCH("Pn",$A$11:$A$100,0),2),0)+IF(AG35&lt;&gt;"",AG35*OFFSET($A$10,MATCH("Pn",$A$11:$A$100,0),3),0)+IF(AH35&lt;&gt;"",AH35*OFFSET($A$10,MATCH("Pn",$A$11:$A$100,0),4),0)+IF(AI35&lt;&gt;"",AI35*OFFSET($A$10,MATCH("Pn",$A$11:$A$100,0),5),0)+IF(AJ35&lt;&gt;"",AJ35*OFFSET($A$10,MATCH("Pn",$A$11:$A$100,0),6),0)+IF(AK35&lt;&gt;"",AK35*OFFSET($A$10,MATCH("Pn",$A$11:$A$100,0),7),0)+IF(AL35&lt;&gt;"",AL35*OFFSET($A$10,MATCH("Pn",$A$11:$A$100,0),8),0))*OFFSET($A$10,MATCH("FC",$A$11:$A$100,0),2),""))</f>
        <v>0</v>
      </c>
      <c r="AN35" s="10">
        <f ca="1">IF(OR(A35="Pn",A36="Pn"),"",IF(AND(AM35="",G35&lt;&gt;""),-G35,IF(A35="TOTAL GENERAL",SUM(AN$11:AN33),IF(AM35&lt;&gt;"",AM35-C35,""))))</f>
        <v>-5195261.8758578552</v>
      </c>
    </row>
    <row r="36" spans="1:40" s="4" customFormat="1" x14ac:dyDescent="0.25">
      <c r="A36" s="15" t="s">
        <v>428</v>
      </c>
      <c r="B36" s="15" t="s">
        <v>466</v>
      </c>
      <c r="C36" s="179">
        <v>76548550.196719319</v>
      </c>
      <c r="D36" s="16">
        <v>851009</v>
      </c>
      <c r="E36" s="9">
        <f ca="1">IF(AND($A37="Pn",COLUMN(C34)&lt;COUNTIF(PonderacionIndicadores!$A$1:$A$139,"Leucemia linfoide aguda adultos")-1),OFFSET($E$10,0,COLUMN(E92)),IF(AND(A36="Pn",(COUNTIF(PonderacionIndicadores!$A$1:$A$139,"Leucemia linfoide aguda adultos"))&gt;COLUMN(D36)),OFFSET(PonderacionIndicadores!$A$1,MATCH("Leucemia linfoide aguda adultos",PonderacionIndicadores!$A$1:$A$139,0)+COLUMN(D36)-2,3),IF(A36="TOTAL GENERAL",SUM(E$11:E34),IF(D36&lt;&gt;"",D36/OFFSET($A$10,MATCH("TOTAL GENERAL",$A$11:$A$100,0),3),""))))</f>
        <v>2.8598853799635122E-2</v>
      </c>
      <c r="F36" s="16">
        <v>851009</v>
      </c>
      <c r="G36" s="18">
        <v>41.75</v>
      </c>
      <c r="H36" s="19">
        <v>0</v>
      </c>
      <c r="I36" s="18" t="s">
        <v>436</v>
      </c>
      <c r="J36" s="19" t="s">
        <v>436</v>
      </c>
      <c r="K36" s="19" t="s">
        <v>436</v>
      </c>
      <c r="L36" s="19">
        <v>1</v>
      </c>
      <c r="M36" s="18">
        <v>3.06</v>
      </c>
      <c r="N36" s="18">
        <v>5.76</v>
      </c>
      <c r="O36" s="21">
        <f ca="1">IF(OR($A36="Pn",$A37="Pn"),"",IF($A36="TOTAL GENERAL",SUM(O$11:O34),IF(AND(G36&lt;&gt;"",$A36&lt;&gt;"Pn"),IF(G36&gt;OFFSET($A$10,MATCH("TOTAL GENERAL",$A$11:$A$100,0),COLUMN(G36)-1),0,OFFSET($A$10,MATCH("TOTAL GENERAL",$A$11:$A$100,0),COLUMN(G36)-1)-G36),"")))</f>
        <v>0</v>
      </c>
      <c r="P36" s="21">
        <f ca="1">IF(OR($A36="Pn",$A37="Pn"),"",IF(OR($A36="Pn",$A37="Pn"),"",IF($A36="TOTAL GENERAL",SUM(P$11:P34),IF(AND(H36&lt;&gt;"",$A36&lt;&gt;"Pn"),IF(H36&lt;OFFSET($A$10,MATCH("TOTAL GENERAL",$A$11:$A$100,0),COLUMN(H36)-1),0,H36-OFFSET($A$10,MATCH("TOTAL GENERAL",$A$11:$A$100,0),COLUMN(H36)-1)),""))))</f>
        <v>0</v>
      </c>
      <c r="Q36" s="21" t="str">
        <f ca="1">IF(OR($A36="Pn",$A37="Pn"),"",IF(OR($A36="Pn",$A37="Pn"),"",IF($A36="TOTAL GENERAL",SUM(Q$11:Q34),IF(AND(I36&lt;&gt;"",$A36&lt;&gt;"Pn"),IF(I36&gt;OFFSET($A$10,MATCH("TOTAL GENERAL",$A$11:$A$100,0),COLUMN(I36)-1),0,OFFSET($A$10,MATCH("TOTAL GENERAL",$A$11:$A$100,0),COLUMN(I36)-1)-I36),""))))</f>
        <v/>
      </c>
      <c r="R36" s="21" t="str">
        <f ca="1">IF(OR($A36="Pn",$A37="Pn"),"",IF($A36="TOTAL GENERAL",SUM(R$11:R34),IF(AND(J36&lt;&gt;"",$A36&lt;&gt;"Pn"),IF(J36&lt;OFFSET($A$10,MATCH("TOTAL GENERAL",$A$11:$A$100,0),COLUMN(J36)-1),0,J36-OFFSET($A$10,MATCH("TOTAL GENERAL",$A$11:$A$100,0),COLUMN(J36)-1)),"")))</f>
        <v/>
      </c>
      <c r="S36" s="21" t="str">
        <f ca="1">IF(OR($A36="Pn",$A37="Pn"),"",IF(OR($A36="Pn",$A37="Pn"),"",IF($A36="TOTAL GENERAL",SUM(S$11:S34),IF(AND(K36&lt;&gt;"",$A36&lt;&gt;"Pn"),IF(K36&lt;OFFSET($A$10,MATCH("TOTAL GENERAL",$A$11:$A$100,0),COLUMN(K36)-1),0,K36-OFFSET($A$10,MATCH("TOTAL GENERAL",$A$11:$A$100,0),COLUMN(K36)-1)),""))))</f>
        <v/>
      </c>
      <c r="T36" s="21">
        <f ca="1">IF(OR($A36="Pn",$A37="Pn"),"",IF(OR($A36="Pn",$A37="Pn"),"",IF($A36="TOTAL GENERAL",SUM(T$11:T34),IF(AND(L36&lt;&gt;"",$A36&lt;&gt;"Pn"),IF(L36&lt;OFFSET($A$10,MATCH("TOTAL GENERAL",$A$11:$A$100,0),COLUMN(L36)-1),0,L36-OFFSET($A$10,MATCH("TOTAL GENERAL",$A$11:$A$100,0),COLUMN(L36)-1)),""))))</f>
        <v>0.19999999999999996</v>
      </c>
      <c r="U36" s="21">
        <f ca="1">IF(OR($A36="Pn",$A37="Pn"),"",IF(OR($A36="Pn",$A37="Pn"),"",IF($A36="TOTAL GENERAL",SUM(U$11:U34),IF(AND(M36&lt;&gt;"",$A36&lt;&gt;"Pn"),IF(M36&gt;OFFSET($A$10,MATCH("TOTAL GENERAL",$A$11:$A$100,0),COLUMN(M36)-1),0,OFFSET($A$10,MATCH("TOTAL GENERAL",$A$11:$A$100,0),COLUMN(M36)-1)-M36),""))))</f>
        <v>0</v>
      </c>
      <c r="V36" s="21">
        <f ca="1">IF(OR($A36="Pn",$A37="Pn"),"",IF(OR($A36="Pn",$A37="Pn"),"",IF($A36="TOTAL GENERAL",SUM(V$11:V34),IF(AND(N36&lt;&gt;"",$A36&lt;&gt;"Pn"),IF(N36&lt;OFFSET($A$10,MATCH("TOTAL GENERAL",$A$11:$A$100,0),COLUMN(N36)-1),0,N36-OFFSET($A$10,MATCH("TOTAL GENERAL",$A$11:$A$100,0),COLUMN(N36)-1)),""))))</f>
        <v>2.23</v>
      </c>
      <c r="W36" s="21">
        <f ca="1">IF(OR($A36="Pn",$A37="Pn"),"",IF($A36="TOTAL GENERAL",SUM(W$11:W34),IF(AND(G36&lt;&gt;"",$A36&lt;&gt;"Pn"),O36*$D36,"")))</f>
        <v>0</v>
      </c>
      <c r="X36" s="21">
        <f ca="1">IF(OR($A36="Pn",$A37="Pn"),"",IF($A36="TOTAL GENERAL",SUM(X$11:X34),IF(AND(H36&lt;&gt;"",$A36&lt;&gt;"Pn"),P36*$D36,"")))</f>
        <v>0</v>
      </c>
      <c r="Y36" s="21" t="str">
        <f>IF(OR($A36="Pn",$A37="Pn"),"",IF($A36="TOTAL GENERAL",SUM(Y$11:Y34),IF(AND(I36&lt;&gt;"",$A36&lt;&gt;"Pn"),Q36*$D36,"")))</f>
        <v/>
      </c>
      <c r="Z36" s="21" t="str">
        <f>IF(OR($A36="Pn",$A37="Pn"),"",IF($A36="TOTAL GENERAL",SUM(Z$11:Z34),IF(AND(J36&lt;&gt;"",$A36&lt;&gt;"Pn"),R36*$D36,"")))</f>
        <v/>
      </c>
      <c r="AA36" s="21" t="str">
        <f>IF(OR($A36="Pn",$A37="Pn"),"",IF($A36="TOTAL GENERAL",SUM(AA$11:AA34),IF(AND(K36&lt;&gt;"",$A36&lt;&gt;"Pn"),S36*$D36,"")))</f>
        <v/>
      </c>
      <c r="AB36" s="21">
        <f ca="1">IF(OR($A36="Pn",$A37="Pn"),"",IF($A36="TOTAL GENERAL",SUM(AB$11:AB34),IF(AND(L36&lt;&gt;"",$A36&lt;&gt;"Pn"),T36*$D36,"")))</f>
        <v>170201.79999999996</v>
      </c>
      <c r="AC36" s="21">
        <f ca="1">IF(OR($A36="Pn",$A37="Pn"),"",IF($A36="TOTAL GENERAL",SUM(AC$11:AC34),IF(AND(M36&lt;&gt;"",$A36&lt;&gt;"Pn"),U36*$D36,"")))</f>
        <v>0</v>
      </c>
      <c r="AD36" s="21">
        <f ca="1">IF(OR($A36="Pn",$A37="Pn"),"",IF($A36="TOTAL GENERAL",SUM(AD$11:AD34),IF(AND(N36&lt;&gt;"",$A36&lt;&gt;"Pn"),V36*$F36,"")))</f>
        <v>1897750.07</v>
      </c>
      <c r="AE36" s="19">
        <f ca="1">IF($A36="TOTAL GENERAL",SUM(AE$11:AE34),IF(AND(O36&lt;&gt;"",$A36&lt;&gt;"Pn"),IF(OFFSET($A$11,MATCH("TOTAL GENERAL",$A$11:$A$100,0)-1,COLUMN(V36))=0,0,W36/OFFSET($A$11,MATCH("TOTAL GENERAL",$A$11:$A$100,0)-1,COLUMN(V36))),""))</f>
        <v>0</v>
      </c>
      <c r="AF36" s="19">
        <f ca="1">IF($A36="TOTAL GENERAL",SUM(AF$11:AF34),IF(AND(P36&lt;&gt;"",$A36&lt;&gt;"Pn"),IF(OFFSET($A$11,MATCH("TOTAL GENERAL",$A$11:$A$100,0)-1,COLUMN(W36))=0,0,X36/OFFSET($A$11,MATCH("TOTAL GENERAL",$A$11:$A$100,0)-1,COLUMN(W36))),""))</f>
        <v>0</v>
      </c>
      <c r="AG36" s="19" t="str">
        <f ca="1">IF($A36="TOTAL GENERAL",SUM(AG$11:AG34),IF(AND(Q36&lt;&gt;"",$A36&lt;&gt;"Pn"),IF(OFFSET($A$11,MATCH("TOTAL GENERAL",$A$11:$A$100,0)-1,COLUMN(X36))=0,0,Y36/OFFSET($A$11,MATCH("TOTAL GENERAL",$A$11:$A$100,0)-1,COLUMN(X36))),""))</f>
        <v/>
      </c>
      <c r="AH36" s="19" t="str">
        <f ca="1">IF($A36="TOTAL GENERAL",SUM(AH$11:AH34),IF(AND(R36&lt;&gt;"",$A36&lt;&gt;"Pn"),IF(OFFSET($A$11,MATCH("TOTAL GENERAL",$A$11:$A$100,0)-1,COLUMN(Y36))=0,0,Z36/OFFSET($A$11,MATCH("TOTAL GENERAL",$A$11:$A$100,0)-1,COLUMN(Y36))),""))</f>
        <v/>
      </c>
      <c r="AI36" s="19" t="str">
        <f ca="1">IF($A36="TOTAL GENERAL",SUM(AI$11:AI34),IF(AND(S36&lt;&gt;"",$A36&lt;&gt;"Pn"),IF(OFFSET($A$11,MATCH("TOTAL GENERAL",$A$11:$A$100,0)-1,COLUMN(Z36))=0,0,AA36/OFFSET($A$11,MATCH("TOTAL GENERAL",$A$11:$A$100,0)-1,COLUMN(Z36))),""))</f>
        <v/>
      </c>
      <c r="AJ36" s="19">
        <f ca="1">IF($A36="TOTAL GENERAL",SUM(AJ$11:AJ34),IF(AND(T36&lt;&gt;"",$A36&lt;&gt;"Pn"),IF(OFFSET($A$11,MATCH("TOTAL GENERAL",$A$11:$A$100,0)-1,COLUMN(AA36))=0,0,AB36/OFFSET($A$11,MATCH("TOTAL GENERAL",$A$11:$A$100,0)-1,COLUMN(AA36))),""))</f>
        <v>0.11350971391452983</v>
      </c>
      <c r="AK36" s="19">
        <f ca="1">IF($A36="TOTAL GENERAL",SUM(AK$11:AK34),IF(AND(U36&lt;&gt;"",$A36&lt;&gt;"Pn"),IF(OFFSET($A$11,MATCH("TOTAL GENERAL",$A$11:$A$100,0)-1,COLUMN(AB36))=0,0,AC36/OFFSET($A$11,MATCH("TOTAL GENERAL",$A$11:$A$100,0)-1,COLUMN(AB36))),""))</f>
        <v>0</v>
      </c>
      <c r="AL36" s="19">
        <f ca="1">IF($A36="TOTAL GENERAL",SUM(AL$11:AL34),IF(AND(V36&lt;&gt;"",$A36&lt;&gt;"Pn"),IF(OFFSET($A$11,MATCH("TOTAL GENERAL",$A$11:$A$100,0)-1,COLUMN(AC36))=0,0,AD36/OFFSET($A$11,MATCH("TOTAL GENERAL",$A$11:$A$100,0)-1,COLUMN(AC36))),""))</f>
        <v>0.15840675965286263</v>
      </c>
      <c r="AM36" s="182">
        <f ca="1">IF(A36="TOTAL GENERAL",SUM(AM$11:AM34),IF(COUNTIF(AE36:AL36,"")&lt;COUNTA($AE$10:$AL$10),(IF(AE36&lt;&gt;"",AE36*OFFSET($A$10,MATCH("Pn",$A$11:$A$100,0),1),0)+IF(AF36&lt;&gt;"",AF36*OFFSET($A$10,MATCH("Pn",$A$11:$A$100,0),2),0)+IF(AG36&lt;&gt;"",AG36*OFFSET($A$10,MATCH("Pn",$A$11:$A$100,0),3),0)+IF(AH36&lt;&gt;"",AH36*OFFSET($A$10,MATCH("Pn",$A$11:$A$100,0),4),0)+IF(AI36&lt;&gt;"",AI36*OFFSET($A$10,MATCH("Pn",$A$11:$A$100,0),5),0)+IF(AJ36&lt;&gt;"",AJ36*OFFSET($A$10,MATCH("Pn",$A$11:$A$100,0),6),0)+IF(AK36&lt;&gt;"",AK36*OFFSET($A$10,MATCH("Pn",$A$11:$A$100,0),7),0)+IF(AL36&lt;&gt;"",AL36*OFFSET($A$10,MATCH("Pn",$A$11:$A$100,0),8),0))*OFFSET($A$10,MATCH("FC",$A$11:$A$100,0),2),""))</f>
        <v>118152011.72768252</v>
      </c>
      <c r="AN36" s="10">
        <f ca="1">IF(OR(A36="Pn",A37="Pn"),"",IF(AND(AM36="",G36&lt;&gt;""),-G36,IF(A36="TOTAL GENERAL",SUM(AN$11:AN34),IF(AM36&lt;&gt;"",AM36-C36,""))))</f>
        <v>41603461.530963197</v>
      </c>
    </row>
    <row r="37" spans="1:40" s="4" customFormat="1" x14ac:dyDescent="0.25">
      <c r="A37" s="15" t="s">
        <v>429</v>
      </c>
      <c r="B37" s="15" t="s">
        <v>467</v>
      </c>
      <c r="C37" s="179">
        <v>109927053.08135158</v>
      </c>
      <c r="D37" s="16">
        <v>1222086</v>
      </c>
      <c r="E37" s="9">
        <f ca="1">IF(AND($A38="Pn",COLUMN(C35)&lt;COUNTIF(PonderacionIndicadores!$A$1:$A$139,"Leucemia linfoide aguda adultos")-1),OFFSET($E$10,0,COLUMN(E93)),IF(AND(A37="Pn",(COUNTIF(PonderacionIndicadores!$A$1:$A$139,"Leucemia linfoide aguda adultos"))&gt;COLUMN(D37)),OFFSET(PonderacionIndicadores!$A$1,MATCH("Leucemia linfoide aguda adultos",PonderacionIndicadores!$A$1:$A$139,0)+COLUMN(D37)-2,3),IF(A37="TOTAL GENERAL",SUM(E$11:E35),IF(D37&lt;&gt;"",D37/OFFSET($A$10,MATCH("TOTAL GENERAL",$A$11:$A$100,0),3),""))))</f>
        <v>4.1069200025594194E-2</v>
      </c>
      <c r="F37" s="16">
        <v>1222086</v>
      </c>
      <c r="G37" s="18">
        <v>4.8</v>
      </c>
      <c r="H37" s="19">
        <v>0.5</v>
      </c>
      <c r="I37" s="18">
        <v>7</v>
      </c>
      <c r="J37" s="19">
        <v>0</v>
      </c>
      <c r="K37" s="19">
        <v>0.2</v>
      </c>
      <c r="L37" s="19">
        <v>0.66669999999999996</v>
      </c>
      <c r="M37" s="18">
        <v>1.23</v>
      </c>
      <c r="N37" s="18">
        <v>6.38</v>
      </c>
      <c r="O37" s="21">
        <f ca="1">IF(OR($A37="Pn",$A38="Pn"),"",IF($A37="TOTAL GENERAL",SUM(O$11:O35),IF(AND(G37&lt;&gt;"",$A37&lt;&gt;"Pn"),IF(G37&gt;OFFSET($A$10,MATCH("TOTAL GENERAL",$A$11:$A$100,0),COLUMN(G37)-1),0,OFFSET($A$10,MATCH("TOTAL GENERAL",$A$11:$A$100,0),COLUMN(G37)-1)-G37),"")))</f>
        <v>5.2</v>
      </c>
      <c r="P37" s="21">
        <f ca="1">IF(OR($A37="Pn",$A38="Pn"),"",IF(OR($A37="Pn",$A38="Pn"),"",IF($A37="TOTAL GENERAL",SUM(P$11:P35),IF(AND(H37&lt;&gt;"",$A37&lt;&gt;"Pn"),IF(H37&lt;OFFSET($A$10,MATCH("TOTAL GENERAL",$A$11:$A$100,0),COLUMN(H37)-1),0,H37-OFFSET($A$10,MATCH("TOTAL GENERAL",$A$11:$A$100,0),COLUMN(H37)-1)),""))))</f>
        <v>0</v>
      </c>
      <c r="Q37" s="21">
        <f ca="1">IF(OR($A37="Pn",$A38="Pn"),"",IF(OR($A37="Pn",$A38="Pn"),"",IF($A37="TOTAL GENERAL",SUM(Q$11:Q35),IF(AND(I37&lt;&gt;"",$A37&lt;&gt;"Pn"),IF(I37&gt;OFFSET($A$10,MATCH("TOTAL GENERAL",$A$11:$A$100,0),COLUMN(I37)-1),0,OFFSET($A$10,MATCH("TOTAL GENERAL",$A$11:$A$100,0),COLUMN(I37)-1)-I37),""))))</f>
        <v>0</v>
      </c>
      <c r="R37" s="21">
        <f ca="1">IF(OR($A37="Pn",$A38="Pn"),"",IF($A37="TOTAL GENERAL",SUM(R$11:R35),IF(AND(J37&lt;&gt;"",$A37&lt;&gt;"Pn"),IF(J37&lt;OFFSET($A$10,MATCH("TOTAL GENERAL",$A$11:$A$100,0),COLUMN(J37)-1),0,J37-OFFSET($A$10,MATCH("TOTAL GENERAL",$A$11:$A$100,0),COLUMN(J37)-1)),"")))</f>
        <v>0</v>
      </c>
      <c r="S37" s="21">
        <f ca="1">IF(OR($A37="Pn",$A38="Pn"),"",IF(OR($A37="Pn",$A38="Pn"),"",IF($A37="TOTAL GENERAL",SUM(S$11:S35),IF(AND(K37&lt;&gt;"",$A37&lt;&gt;"Pn"),IF(K37&lt;OFFSET($A$10,MATCH("TOTAL GENERAL",$A$11:$A$100,0),COLUMN(K37)-1),0,K37-OFFSET($A$10,MATCH("TOTAL GENERAL",$A$11:$A$100,0),COLUMN(K37)-1)),""))))</f>
        <v>0</v>
      </c>
      <c r="T37" s="21">
        <f ca="1">IF(OR($A37="Pn",$A38="Pn"),"",IF(OR($A37="Pn",$A38="Pn"),"",IF($A37="TOTAL GENERAL",SUM(T$11:T35),IF(AND(L37&lt;&gt;"",$A37&lt;&gt;"Pn"),IF(L37&lt;OFFSET($A$10,MATCH("TOTAL GENERAL",$A$11:$A$100,0),COLUMN(L37)-1),0,L37-OFFSET($A$10,MATCH("TOTAL GENERAL",$A$11:$A$100,0),COLUMN(L37)-1)),""))))</f>
        <v>0</v>
      </c>
      <c r="U37" s="21">
        <f ca="1">IF(OR($A37="Pn",$A38="Pn"),"",IF(OR($A37="Pn",$A38="Pn"),"",IF($A37="TOTAL GENERAL",SUM(U$11:U35),IF(AND(M37&lt;&gt;"",$A37&lt;&gt;"Pn"),IF(M37&gt;OFFSET($A$10,MATCH("TOTAL GENERAL",$A$11:$A$100,0),COLUMN(M37)-1),0,OFFSET($A$10,MATCH("TOTAL GENERAL",$A$11:$A$100,0),COLUMN(M37)-1)-M37),""))))</f>
        <v>0.18999999999999995</v>
      </c>
      <c r="V37" s="21">
        <f ca="1">IF(OR($A37="Pn",$A38="Pn"),"",IF(OR($A37="Pn",$A38="Pn"),"",IF($A37="TOTAL GENERAL",SUM(V$11:V35),IF(AND(N37&lt;&gt;"",$A37&lt;&gt;"Pn"),IF(N37&lt;OFFSET($A$10,MATCH("TOTAL GENERAL",$A$11:$A$100,0),COLUMN(N37)-1),0,N37-OFFSET($A$10,MATCH("TOTAL GENERAL",$A$11:$A$100,0),COLUMN(N37)-1)),""))))</f>
        <v>2.85</v>
      </c>
      <c r="W37" s="21">
        <f ca="1">IF(OR($A37="Pn",$A38="Pn"),"",IF($A37="TOTAL GENERAL",SUM(W$11:W35),IF(AND(G37&lt;&gt;"",$A37&lt;&gt;"Pn"),O37*$D37,"")))</f>
        <v>6354847.2000000002</v>
      </c>
      <c r="X37" s="21">
        <f ca="1">IF(OR($A37="Pn",$A38="Pn"),"",IF($A37="TOTAL GENERAL",SUM(X$11:X35),IF(AND(H37&lt;&gt;"",$A37&lt;&gt;"Pn"),P37*$D37,"")))</f>
        <v>0</v>
      </c>
      <c r="Y37" s="21">
        <f ca="1">IF(OR($A37="Pn",$A38="Pn"),"",IF($A37="TOTAL GENERAL",SUM(Y$11:Y35),IF(AND(I37&lt;&gt;"",$A37&lt;&gt;"Pn"),Q37*$D37,"")))</f>
        <v>0</v>
      </c>
      <c r="Z37" s="21">
        <f ca="1">IF(OR($A37="Pn",$A38="Pn"),"",IF($A37="TOTAL GENERAL",SUM(Z$11:Z35),IF(AND(J37&lt;&gt;"",$A37&lt;&gt;"Pn"),R37*$D37,"")))</f>
        <v>0</v>
      </c>
      <c r="AA37" s="21">
        <f ca="1">IF(OR($A37="Pn",$A38="Pn"),"",IF($A37="TOTAL GENERAL",SUM(AA$11:AA35),IF(AND(K37&lt;&gt;"",$A37&lt;&gt;"Pn"),S37*$D37,"")))</f>
        <v>0</v>
      </c>
      <c r="AB37" s="21">
        <f ca="1">IF(OR($A37="Pn",$A38="Pn"),"",IF($A37="TOTAL GENERAL",SUM(AB$11:AB35),IF(AND(L37&lt;&gt;"",$A37&lt;&gt;"Pn"),T37*$D37,"")))</f>
        <v>0</v>
      </c>
      <c r="AC37" s="21">
        <f ca="1">IF(OR($A37="Pn",$A38="Pn"),"",IF($A37="TOTAL GENERAL",SUM(AC$11:AC35),IF(AND(M37&lt;&gt;"",$A37&lt;&gt;"Pn"),U37*$D37,"")))</f>
        <v>232196.33999999994</v>
      </c>
      <c r="AD37" s="21">
        <f ca="1">IF(OR($A37="Pn",$A38="Pn"),"",IF($A37="TOTAL GENERAL",SUM(AD$11:AD35),IF(AND(N37&lt;&gt;"",$A37&lt;&gt;"Pn"),V37*$F37,"")))</f>
        <v>3482945.1</v>
      </c>
      <c r="AE37" s="19">
        <f ca="1">IF($A37="TOTAL GENERAL",SUM(AE$11:AE35),IF(AND(O37&lt;&gt;"",$A37&lt;&gt;"Pn"),IF(OFFSET($A$11,MATCH("TOTAL GENERAL",$A$11:$A$100,0)-1,COLUMN(V37))=0,0,W37/OFFSET($A$11,MATCH("TOTAL GENERAL",$A$11:$A$100,0)-1,COLUMN(V37))),""))</f>
        <v>0.13837001028489063</v>
      </c>
      <c r="AF37" s="19">
        <f ca="1">IF($A37="TOTAL GENERAL",SUM(AF$11:AF35),IF(AND(P37&lt;&gt;"",$A37&lt;&gt;"Pn"),IF(OFFSET($A$11,MATCH("TOTAL GENERAL",$A$11:$A$100,0)-1,COLUMN(W37))=0,0,X37/OFFSET($A$11,MATCH("TOTAL GENERAL",$A$11:$A$100,0)-1,COLUMN(W37))),""))</f>
        <v>0</v>
      </c>
      <c r="AG37" s="19">
        <f ca="1">IF($A37="TOTAL GENERAL",SUM(AG$11:AG35),IF(AND(Q37&lt;&gt;"",$A37&lt;&gt;"Pn"),IF(OFFSET($A$11,MATCH("TOTAL GENERAL",$A$11:$A$100,0)-1,COLUMN(X37))=0,0,Y37/OFFSET($A$11,MATCH("TOTAL GENERAL",$A$11:$A$100,0)-1,COLUMN(X37))),""))</f>
        <v>0</v>
      </c>
      <c r="AH37" s="19">
        <f ca="1">IF($A37="TOTAL GENERAL",SUM(AH$11:AH35),IF(AND(R37&lt;&gt;"",$A37&lt;&gt;"Pn"),IF(OFFSET($A$11,MATCH("TOTAL GENERAL",$A$11:$A$100,0)-1,COLUMN(Y37))=0,0,Z37/OFFSET($A$11,MATCH("TOTAL GENERAL",$A$11:$A$100,0)-1,COLUMN(Y37))),""))</f>
        <v>0</v>
      </c>
      <c r="AI37" s="19">
        <f ca="1">IF($A37="TOTAL GENERAL",SUM(AI$11:AI35),IF(AND(S37&lt;&gt;"",$A37&lt;&gt;"Pn"),IF(OFFSET($A$11,MATCH("TOTAL GENERAL",$A$11:$A$100,0)-1,COLUMN(Z37))=0,0,AA37/OFFSET($A$11,MATCH("TOTAL GENERAL",$A$11:$A$100,0)-1,COLUMN(Z37))),""))</f>
        <v>0</v>
      </c>
      <c r="AJ37" s="19">
        <f ca="1">IF($A37="TOTAL GENERAL",SUM(AJ$11:AJ35),IF(AND(T37&lt;&gt;"",$A37&lt;&gt;"Pn"),IF(OFFSET($A$11,MATCH("TOTAL GENERAL",$A$11:$A$100,0)-1,COLUMN(AA37))=0,0,AB37/OFFSET($A$11,MATCH("TOTAL GENERAL",$A$11:$A$100,0)-1,COLUMN(AA37))),""))</f>
        <v>0</v>
      </c>
      <c r="AK37" s="19">
        <f ca="1">IF($A37="TOTAL GENERAL",SUM(AK$11:AK35),IF(AND(U37&lt;&gt;"",$A37&lt;&gt;"Pn"),IF(OFFSET($A$11,MATCH("TOTAL GENERAL",$A$11:$A$100,0)-1,COLUMN(AB37))=0,0,AC37/OFFSET($A$11,MATCH("TOTAL GENERAL",$A$11:$A$100,0)-1,COLUMN(AB37))),""))</f>
        <v>4.3964812213585551E-2</v>
      </c>
      <c r="AL37" s="19">
        <f ca="1">IF($A37="TOTAL GENERAL",SUM(AL$11:AL35),IF(AND(V37&lt;&gt;"",$A37&lt;&gt;"Pn"),IF(OFFSET($A$11,MATCH("TOTAL GENERAL",$A$11:$A$100,0)-1,COLUMN(AC37))=0,0,AD37/OFFSET($A$11,MATCH("TOTAL GENERAL",$A$11:$A$100,0)-1,COLUMN(AC37))),""))</f>
        <v>0.29072429297279151</v>
      </c>
      <c r="AM37" s="182">
        <f ca="1">IF(A37="TOTAL GENERAL",SUM(AM$11:AM35),IF(COUNTIF(AE37:AL37,"")&lt;COUNTA($AE$10:$AL$10),(IF(AE37&lt;&gt;"",AE37*OFFSET($A$10,MATCH("Pn",$A$11:$A$100,0),1),0)+IF(AF37&lt;&gt;"",AF37*OFFSET($A$10,MATCH("Pn",$A$11:$A$100,0),2),0)+IF(AG37&lt;&gt;"",AG37*OFFSET($A$10,MATCH("Pn",$A$11:$A$100,0),3),0)+IF(AH37&lt;&gt;"",AH37*OFFSET($A$10,MATCH("Pn",$A$11:$A$100,0),4),0)+IF(AI37&lt;&gt;"",AI37*OFFSET($A$10,MATCH("Pn",$A$11:$A$100,0),5),0)+IF(AJ37&lt;&gt;"",AJ37*OFFSET($A$10,MATCH("Pn",$A$11:$A$100,0),6),0)+IF(AK37&lt;&gt;"",AK37*OFFSET($A$10,MATCH("Pn",$A$11:$A$100,0),7),0)+IF(AL37&lt;&gt;"",AL37*OFFSET($A$10,MATCH("Pn",$A$11:$A$100,0),8),0))*OFFSET($A$10,MATCH("FC",$A$11:$A$100,0),2),""))</f>
        <v>267089976.08076528</v>
      </c>
      <c r="AN37" s="10">
        <f ca="1">IF(OR(A37="Pn",A38="Pn"),"",IF(AND(AM37="",G37&lt;&gt;""),-G37,IF(A37="TOTAL GENERAL",SUM(AN$11:AN35),IF(AM37&lt;&gt;"",AM37-C37,""))))</f>
        <v>157162922.9994137</v>
      </c>
    </row>
    <row r="38" spans="1:40" s="4" customFormat="1" x14ac:dyDescent="0.25">
      <c r="A38" s="15" t="s">
        <v>430</v>
      </c>
      <c r="B38" s="15" t="s">
        <v>468</v>
      </c>
      <c r="C38" s="179">
        <v>141192622.44339952</v>
      </c>
      <c r="D38" s="16">
        <v>1569673</v>
      </c>
      <c r="E38" s="9">
        <f ca="1">IF(AND($A39="Pn",COLUMN(C36)&lt;COUNTIF(PonderacionIndicadores!$A$1:$A$139,"Leucemia linfoide aguda adultos")-1),OFFSET($E$10,0,COLUMN(E94)),IF(AND(A38="Pn",(COUNTIF(PonderacionIndicadores!$A$1:$A$139,"Leucemia linfoide aguda adultos"))&gt;COLUMN(D38)),OFFSET(PonderacionIndicadores!$A$1,MATCH("Leucemia linfoide aguda adultos",PonderacionIndicadores!$A$1:$A$139,0)+COLUMN(D38)-2,3),IF(A38="TOTAL GENERAL",SUM(E$11:E36),IF(D38&lt;&gt;"",D38/OFFSET($A$10,MATCH("TOTAL GENERAL",$A$11:$A$100,0),3),""))))</f>
        <v>5.2750145580404743E-2</v>
      </c>
      <c r="F38" s="16">
        <v>1569673</v>
      </c>
      <c r="G38" s="18">
        <v>25</v>
      </c>
      <c r="H38" s="19">
        <v>1</v>
      </c>
      <c r="I38" s="18">
        <v>33</v>
      </c>
      <c r="J38" s="19">
        <v>0</v>
      </c>
      <c r="K38" s="19">
        <v>1</v>
      </c>
      <c r="L38" s="19">
        <v>1</v>
      </c>
      <c r="M38" s="18">
        <v>1.59</v>
      </c>
      <c r="N38" s="18">
        <v>1.34</v>
      </c>
      <c r="O38" s="21">
        <f ca="1">IF(OR($A38="Pn",$A39="Pn"),"",IF($A38="TOTAL GENERAL",SUM(O$11:O36),IF(AND(G38&lt;&gt;"",$A38&lt;&gt;"Pn"),IF(G38&gt;OFFSET($A$10,MATCH("TOTAL GENERAL",$A$11:$A$100,0),COLUMN(G38)-1),0,OFFSET($A$10,MATCH("TOTAL GENERAL",$A$11:$A$100,0),COLUMN(G38)-1)-G38),"")))</f>
        <v>0</v>
      </c>
      <c r="P38" s="21">
        <f ca="1">IF(OR($A38="Pn",$A39="Pn"),"",IF(OR($A38="Pn",$A39="Pn"),"",IF($A38="TOTAL GENERAL",SUM(P$11:P36),IF(AND(H38&lt;&gt;"",$A38&lt;&gt;"Pn"),IF(H38&lt;OFFSET($A$10,MATCH("TOTAL GENERAL",$A$11:$A$100,0),COLUMN(H38)-1),0,H38-OFFSET($A$10,MATCH("TOTAL GENERAL",$A$11:$A$100,0),COLUMN(H38)-1)),""))))</f>
        <v>0.30000000000000004</v>
      </c>
      <c r="Q38" s="21">
        <f ca="1">IF(OR($A38="Pn",$A39="Pn"),"",IF(OR($A38="Pn",$A39="Pn"),"",IF($A38="TOTAL GENERAL",SUM(Q$11:Q36),IF(AND(I38&lt;&gt;"",$A38&lt;&gt;"Pn"),IF(I38&gt;OFFSET($A$10,MATCH("TOTAL GENERAL",$A$11:$A$100,0),COLUMN(I38)-1),0,OFFSET($A$10,MATCH("TOTAL GENERAL",$A$11:$A$100,0),COLUMN(I38)-1)-I38),""))))</f>
        <v>0</v>
      </c>
      <c r="R38" s="21">
        <f ca="1">IF(OR($A38="Pn",$A39="Pn"),"",IF($A38="TOTAL GENERAL",SUM(R$11:R36),IF(AND(J38&lt;&gt;"",$A38&lt;&gt;"Pn"),IF(J38&lt;OFFSET($A$10,MATCH("TOTAL GENERAL",$A$11:$A$100,0),COLUMN(J38)-1),0,J38-OFFSET($A$10,MATCH("TOTAL GENERAL",$A$11:$A$100,0),COLUMN(J38)-1)),"")))</f>
        <v>0</v>
      </c>
      <c r="S38" s="21">
        <f ca="1">IF(OR($A38="Pn",$A39="Pn"),"",IF(OR($A38="Pn",$A39="Pn"),"",IF($A38="TOTAL GENERAL",SUM(S$11:S36),IF(AND(K38&lt;&gt;"",$A38&lt;&gt;"Pn"),IF(K38&lt;OFFSET($A$10,MATCH("TOTAL GENERAL",$A$11:$A$100,0),COLUMN(K38)-1),0,K38-OFFSET($A$10,MATCH("TOTAL GENERAL",$A$11:$A$100,0),COLUMN(K38)-1)),""))))</f>
        <v>0.4</v>
      </c>
      <c r="T38" s="21">
        <f ca="1">IF(OR($A38="Pn",$A39="Pn"),"",IF(OR($A38="Pn",$A39="Pn"),"",IF($A38="TOTAL GENERAL",SUM(T$11:T36),IF(AND(L38&lt;&gt;"",$A38&lt;&gt;"Pn"),IF(L38&lt;OFFSET($A$10,MATCH("TOTAL GENERAL",$A$11:$A$100,0),COLUMN(L38)-1),0,L38-OFFSET($A$10,MATCH("TOTAL GENERAL",$A$11:$A$100,0),COLUMN(L38)-1)),""))))</f>
        <v>0.19999999999999996</v>
      </c>
      <c r="U38" s="21">
        <f ca="1">IF(OR($A38="Pn",$A39="Pn"),"",IF(OR($A38="Pn",$A39="Pn"),"",IF($A38="TOTAL GENERAL",SUM(U$11:U36),IF(AND(M38&lt;&gt;"",$A38&lt;&gt;"Pn"),IF(M38&gt;OFFSET($A$10,MATCH("TOTAL GENERAL",$A$11:$A$100,0),COLUMN(M38)-1),0,OFFSET($A$10,MATCH("TOTAL GENERAL",$A$11:$A$100,0),COLUMN(M38)-1)-M38),""))))</f>
        <v>0</v>
      </c>
      <c r="V38" s="21">
        <f ca="1">IF(OR($A38="Pn",$A39="Pn"),"",IF(OR($A38="Pn",$A39="Pn"),"",IF($A38="TOTAL GENERAL",SUM(V$11:V36),IF(AND(N38&lt;&gt;"",$A38&lt;&gt;"Pn"),IF(N38&lt;OFFSET($A$10,MATCH("TOTAL GENERAL",$A$11:$A$100,0),COLUMN(N38)-1),0,N38-OFFSET($A$10,MATCH("TOTAL GENERAL",$A$11:$A$100,0),COLUMN(N38)-1)),""))))</f>
        <v>0</v>
      </c>
      <c r="W38" s="21">
        <f ca="1">IF(OR($A38="Pn",$A39="Pn"),"",IF($A38="TOTAL GENERAL",SUM(W$11:W36),IF(AND(G38&lt;&gt;"",$A38&lt;&gt;"Pn"),O38*$D38,"")))</f>
        <v>0</v>
      </c>
      <c r="X38" s="21">
        <f ca="1">IF(OR($A38="Pn",$A39="Pn"),"",IF($A38="TOTAL GENERAL",SUM(X$11:X36),IF(AND(H38&lt;&gt;"",$A38&lt;&gt;"Pn"),P38*$D38,"")))</f>
        <v>470901.90000000008</v>
      </c>
      <c r="Y38" s="21">
        <f ca="1">IF(OR($A38="Pn",$A39="Pn"),"",IF($A38="TOTAL GENERAL",SUM(Y$11:Y36),IF(AND(I38&lt;&gt;"",$A38&lt;&gt;"Pn"),Q38*$D38,"")))</f>
        <v>0</v>
      </c>
      <c r="Z38" s="21">
        <f ca="1">IF(OR($A38="Pn",$A39="Pn"),"",IF($A38="TOTAL GENERAL",SUM(Z$11:Z36),IF(AND(J38&lt;&gt;"",$A38&lt;&gt;"Pn"),R38*$D38,"")))</f>
        <v>0</v>
      </c>
      <c r="AA38" s="21">
        <f ca="1">IF(OR($A38="Pn",$A39="Pn"),"",IF($A38="TOTAL GENERAL",SUM(AA$11:AA36),IF(AND(K38&lt;&gt;"",$A38&lt;&gt;"Pn"),S38*$D38,"")))</f>
        <v>627869.20000000007</v>
      </c>
      <c r="AB38" s="21">
        <f ca="1">IF(OR($A38="Pn",$A39="Pn"),"",IF($A38="TOTAL GENERAL",SUM(AB$11:AB36),IF(AND(L38&lt;&gt;"",$A38&lt;&gt;"Pn"),T38*$D38,"")))</f>
        <v>313934.59999999992</v>
      </c>
      <c r="AC38" s="21">
        <f ca="1">IF(OR($A38="Pn",$A39="Pn"),"",IF($A38="TOTAL GENERAL",SUM(AC$11:AC36),IF(AND(M38&lt;&gt;"",$A38&lt;&gt;"Pn"),U38*$D38,"")))</f>
        <v>0</v>
      </c>
      <c r="AD38" s="21">
        <f ca="1">IF(OR($A38="Pn",$A39="Pn"),"",IF($A38="TOTAL GENERAL",SUM(AD$11:AD36),IF(AND(N38&lt;&gt;"",$A38&lt;&gt;"Pn"),V38*$F38,"")))</f>
        <v>0</v>
      </c>
      <c r="AE38" s="19">
        <f ca="1">IF($A38="TOTAL GENERAL",SUM(AE$11:AE36),IF(AND(O38&lt;&gt;"",$A38&lt;&gt;"Pn"),IF(OFFSET($A$11,MATCH("TOTAL GENERAL",$A$11:$A$100,0)-1,COLUMN(V38))=0,0,W38/OFFSET($A$11,MATCH("TOTAL GENERAL",$A$11:$A$100,0)-1,COLUMN(V38))),""))</f>
        <v>0</v>
      </c>
      <c r="AF38" s="19">
        <f ca="1">IF($A38="TOTAL GENERAL",SUM(AF$11:AF36),IF(AND(P38&lt;&gt;"",$A38&lt;&gt;"Pn"),IF(OFFSET($A$11,MATCH("TOTAL GENERAL",$A$11:$A$100,0)-1,COLUMN(W38))=0,0,X38/OFFSET($A$11,MATCH("TOTAL GENERAL",$A$11:$A$100,0)-1,COLUMN(W38))),""))</f>
        <v>0.20779049873109107</v>
      </c>
      <c r="AG38" s="19">
        <f ca="1">IF($A38="TOTAL GENERAL",SUM(AG$11:AG36),IF(AND(Q38&lt;&gt;"",$A38&lt;&gt;"Pn"),IF(OFFSET($A$11,MATCH("TOTAL GENERAL",$A$11:$A$100,0)-1,COLUMN(X38))=0,0,Y38/OFFSET($A$11,MATCH("TOTAL GENERAL",$A$11:$A$100,0)-1,COLUMN(X38))),""))</f>
        <v>0</v>
      </c>
      <c r="AH38" s="19">
        <f ca="1">IF($A38="TOTAL GENERAL",SUM(AH$11:AH36),IF(AND(R38&lt;&gt;"",$A38&lt;&gt;"Pn"),IF(OFFSET($A$11,MATCH("TOTAL GENERAL",$A$11:$A$100,0)-1,COLUMN(Y38))=0,0,Z38/OFFSET($A$11,MATCH("TOTAL GENERAL",$A$11:$A$100,0)-1,COLUMN(Y38))),""))</f>
        <v>0</v>
      </c>
      <c r="AI38" s="19">
        <f ca="1">IF($A38="TOTAL GENERAL",SUM(AI$11:AI36),IF(AND(S38&lt;&gt;"",$A38&lt;&gt;"Pn"),IF(OFFSET($A$11,MATCH("TOTAL GENERAL",$A$11:$A$100,0)-1,COLUMN(Z38))=0,0,AA38/OFFSET($A$11,MATCH("TOTAL GENERAL",$A$11:$A$100,0)-1,COLUMN(Z38))),""))</f>
        <v>1</v>
      </c>
      <c r="AJ38" s="19">
        <f ca="1">IF($A38="TOTAL GENERAL",SUM(AJ$11:AJ36),IF(AND(T38&lt;&gt;"",$A38&lt;&gt;"Pn"),IF(OFFSET($A$11,MATCH("TOTAL GENERAL",$A$11:$A$100,0)-1,COLUMN(AA38))=0,0,AB38/OFFSET($A$11,MATCH("TOTAL GENERAL",$A$11:$A$100,0)-1,COLUMN(AA38))),""))</f>
        <v>0.20936691993781709</v>
      </c>
      <c r="AK38" s="19">
        <f ca="1">IF($A38="TOTAL GENERAL",SUM(AK$11:AK36),IF(AND(U38&lt;&gt;"",$A38&lt;&gt;"Pn"),IF(OFFSET($A$11,MATCH("TOTAL GENERAL",$A$11:$A$100,0)-1,COLUMN(AB38))=0,0,AC38/OFFSET($A$11,MATCH("TOTAL GENERAL",$A$11:$A$100,0)-1,COLUMN(AB38))),""))</f>
        <v>0</v>
      </c>
      <c r="AL38" s="19">
        <f ca="1">IF($A38="TOTAL GENERAL",SUM(AL$11:AL36),IF(AND(V38&lt;&gt;"",$A38&lt;&gt;"Pn"),IF(OFFSET($A$11,MATCH("TOTAL GENERAL",$A$11:$A$100,0)-1,COLUMN(AC38))=0,0,AD38/OFFSET($A$11,MATCH("TOTAL GENERAL",$A$11:$A$100,0)-1,COLUMN(AC38))),""))</f>
        <v>0</v>
      </c>
      <c r="AM38" s="182">
        <f ca="1">IF(A38="TOTAL GENERAL",SUM(AM$11:AM36),IF(COUNTIF(AE38:AL38,"")&lt;COUNTA($AE$10:$AL$10),(IF(AE38&lt;&gt;"",AE38*OFFSET($A$10,MATCH("Pn",$A$11:$A$100,0),1),0)+IF(AF38&lt;&gt;"",AF38*OFFSET($A$10,MATCH("Pn",$A$11:$A$100,0),2),0)+IF(AG38&lt;&gt;"",AG38*OFFSET($A$10,MATCH("Pn",$A$11:$A$100,0),3),0)+IF(AH38&lt;&gt;"",AH38*OFFSET($A$10,MATCH("Pn",$A$11:$A$100,0),4),0)+IF(AI38&lt;&gt;"",AI38*OFFSET($A$10,MATCH("Pn",$A$11:$A$100,0),5),0)+IF(AJ38&lt;&gt;"",AJ38*OFFSET($A$10,MATCH("Pn",$A$11:$A$100,0),6),0)+IF(AK38&lt;&gt;"",AK38*OFFSET($A$10,MATCH("Pn",$A$11:$A$100,0),7),0)+IF(AL38&lt;&gt;"",AL38*OFFSET($A$10,MATCH("Pn",$A$11:$A$100,0),8),0))*OFFSET($A$10,MATCH("FC",$A$11:$A$100,0),2),""))</f>
        <v>390191002.7975769</v>
      </c>
      <c r="AN38" s="10">
        <f ca="1">IF(OR(A38="Pn",A39="Pn"),"",IF(AND(AM38="",G38&lt;&gt;""),-G38,IF(A38="TOTAL GENERAL",SUM(AN$11:AN36),IF(AM38&lt;&gt;"",AM38-C38,""))))</f>
        <v>248998380.35417739</v>
      </c>
    </row>
    <row r="39" spans="1:40" s="4" customFormat="1" x14ac:dyDescent="0.25">
      <c r="A39" s="15" t="s">
        <v>431</v>
      </c>
      <c r="B39" s="15" t="s">
        <v>469</v>
      </c>
      <c r="C39" s="179">
        <v>168882126.02750534</v>
      </c>
      <c r="D39" s="16">
        <v>1877504</v>
      </c>
      <c r="E39" s="9">
        <f ca="1">IF(AND($A40="Pn",COLUMN(C37)&lt;COUNTIF(PonderacionIndicadores!$A$1:$A$139,"Leucemia linfoide aguda adultos")-1),OFFSET($E$10,0,COLUMN(E95)),IF(AND(A39="Pn",(COUNTIF(PonderacionIndicadores!$A$1:$A$139,"Leucemia linfoide aguda adultos"))&gt;COLUMN(D39)),OFFSET(PonderacionIndicadores!$A$1,MATCH("Leucemia linfoide aguda adultos",PonderacionIndicadores!$A$1:$A$139,0)+COLUMN(D39)-2,3),IF(A39="TOTAL GENERAL",SUM(E$11:E37),IF(D39&lt;&gt;"",D39/OFFSET($A$10,MATCH("TOTAL GENERAL",$A$11:$A$100,0),3),""))))</f>
        <v>6.3095058224096501E-2</v>
      </c>
      <c r="F39" s="16">
        <v>1877504</v>
      </c>
      <c r="G39" s="18">
        <v>28</v>
      </c>
      <c r="H39" s="19">
        <v>0.83330000000000004</v>
      </c>
      <c r="I39" s="18">
        <v>103.17</v>
      </c>
      <c r="J39" s="19" t="s">
        <v>436</v>
      </c>
      <c r="K39" s="19" t="s">
        <v>436</v>
      </c>
      <c r="L39" s="19">
        <v>0.66669999999999996</v>
      </c>
      <c r="M39" s="18">
        <v>1.49</v>
      </c>
      <c r="N39" s="18">
        <v>2.5</v>
      </c>
      <c r="O39" s="21">
        <f ca="1">IF(OR($A39="Pn",$A40="Pn"),"",IF($A39="TOTAL GENERAL",SUM(O$11:O37),IF(AND(G39&lt;&gt;"",$A39&lt;&gt;"Pn"),IF(G39&gt;OFFSET($A$10,MATCH("TOTAL GENERAL",$A$11:$A$100,0),COLUMN(G39)-1),0,OFFSET($A$10,MATCH("TOTAL GENERAL",$A$11:$A$100,0),COLUMN(G39)-1)-G39),"")))</f>
        <v>0</v>
      </c>
      <c r="P39" s="21">
        <f ca="1">IF(OR($A39="Pn",$A40="Pn"),"",IF(OR($A39="Pn",$A40="Pn"),"",IF($A39="TOTAL GENERAL",SUM(P$11:P37),IF(AND(H39&lt;&gt;"",$A39&lt;&gt;"Pn"),IF(H39&lt;OFFSET($A$10,MATCH("TOTAL GENERAL",$A$11:$A$100,0),COLUMN(H39)-1),0,H39-OFFSET($A$10,MATCH("TOTAL GENERAL",$A$11:$A$100,0),COLUMN(H39)-1)),""))))</f>
        <v>0.13330000000000009</v>
      </c>
      <c r="Q39" s="21">
        <f ca="1">IF(OR($A39="Pn",$A40="Pn"),"",IF(OR($A39="Pn",$A40="Pn"),"",IF($A39="TOTAL GENERAL",SUM(Q$11:Q37),IF(AND(I39&lt;&gt;"",$A39&lt;&gt;"Pn"),IF(I39&gt;OFFSET($A$10,MATCH("TOTAL GENERAL",$A$11:$A$100,0),COLUMN(I39)-1),0,OFFSET($A$10,MATCH("TOTAL GENERAL",$A$11:$A$100,0),COLUMN(I39)-1)-I39),""))))</f>
        <v>0</v>
      </c>
      <c r="R39" s="21" t="str">
        <f ca="1">IF(OR($A39="Pn",$A40="Pn"),"",IF($A39="TOTAL GENERAL",SUM(R$11:R37),IF(AND(J39&lt;&gt;"",$A39&lt;&gt;"Pn"),IF(J39&lt;OFFSET($A$10,MATCH("TOTAL GENERAL",$A$11:$A$100,0),COLUMN(J39)-1),0,J39-OFFSET($A$10,MATCH("TOTAL GENERAL",$A$11:$A$100,0),COLUMN(J39)-1)),"")))</f>
        <v/>
      </c>
      <c r="S39" s="21" t="str">
        <f ca="1">IF(OR($A39="Pn",$A40="Pn"),"",IF(OR($A39="Pn",$A40="Pn"),"",IF($A39="TOTAL GENERAL",SUM(S$11:S37),IF(AND(K39&lt;&gt;"",$A39&lt;&gt;"Pn"),IF(K39&lt;OFFSET($A$10,MATCH("TOTAL GENERAL",$A$11:$A$100,0),COLUMN(K39)-1),0,K39-OFFSET($A$10,MATCH("TOTAL GENERAL",$A$11:$A$100,0),COLUMN(K39)-1)),""))))</f>
        <v/>
      </c>
      <c r="T39" s="21">
        <f ca="1">IF(OR($A39="Pn",$A40="Pn"),"",IF(OR($A39="Pn",$A40="Pn"),"",IF($A39="TOTAL GENERAL",SUM(T$11:T37),IF(AND(L39&lt;&gt;"",$A39&lt;&gt;"Pn"),IF(L39&lt;OFFSET($A$10,MATCH("TOTAL GENERAL",$A$11:$A$100,0),COLUMN(L39)-1),0,L39-OFFSET($A$10,MATCH("TOTAL GENERAL",$A$11:$A$100,0),COLUMN(L39)-1)),""))))</f>
        <v>0</v>
      </c>
      <c r="U39" s="21">
        <f ca="1">IF(OR($A39="Pn",$A40="Pn"),"",IF(OR($A39="Pn",$A40="Pn"),"",IF($A39="TOTAL GENERAL",SUM(U$11:U37),IF(AND(M39&lt;&gt;"",$A39&lt;&gt;"Pn"),IF(M39&gt;OFFSET($A$10,MATCH("TOTAL GENERAL",$A$11:$A$100,0),COLUMN(M39)-1),0,OFFSET($A$10,MATCH("TOTAL GENERAL",$A$11:$A$100,0),COLUMN(M39)-1)-M39),""))))</f>
        <v>0</v>
      </c>
      <c r="V39" s="21">
        <f ca="1">IF(OR($A39="Pn",$A40="Pn"),"",IF(OR($A39="Pn",$A40="Pn"),"",IF($A39="TOTAL GENERAL",SUM(V$11:V37),IF(AND(N39&lt;&gt;"",$A39&lt;&gt;"Pn"),IF(N39&lt;OFFSET($A$10,MATCH("TOTAL GENERAL",$A$11:$A$100,0),COLUMN(N39)-1),0,N39-OFFSET($A$10,MATCH("TOTAL GENERAL",$A$11:$A$100,0),COLUMN(N39)-1)),""))))</f>
        <v>0</v>
      </c>
      <c r="W39" s="21">
        <f ca="1">IF(OR($A39="Pn",$A40="Pn"),"",IF($A39="TOTAL GENERAL",SUM(W$11:W37),IF(AND(G39&lt;&gt;"",$A39&lt;&gt;"Pn"),O39*$D39,"")))</f>
        <v>0</v>
      </c>
      <c r="X39" s="21">
        <f ca="1">IF(OR($A39="Pn",$A40="Pn"),"",IF($A39="TOTAL GENERAL",SUM(X$11:X37),IF(AND(H39&lt;&gt;"",$A39&lt;&gt;"Pn"),P39*$D39,"")))</f>
        <v>250271.28320000015</v>
      </c>
      <c r="Y39" s="21">
        <f ca="1">IF(OR($A39="Pn",$A40="Pn"),"",IF($A39="TOTAL GENERAL",SUM(Y$11:Y37),IF(AND(I39&lt;&gt;"",$A39&lt;&gt;"Pn"),Q39*$D39,"")))</f>
        <v>0</v>
      </c>
      <c r="Z39" s="21" t="str">
        <f>IF(OR($A39="Pn",$A40="Pn"),"",IF($A39="TOTAL GENERAL",SUM(Z$11:Z37),IF(AND(J39&lt;&gt;"",$A39&lt;&gt;"Pn"),R39*$D39,"")))</f>
        <v/>
      </c>
      <c r="AA39" s="21" t="str">
        <f>IF(OR($A39="Pn",$A40="Pn"),"",IF($A39="TOTAL GENERAL",SUM(AA$11:AA37),IF(AND(K39&lt;&gt;"",$A39&lt;&gt;"Pn"),S39*$D39,"")))</f>
        <v/>
      </c>
      <c r="AB39" s="21">
        <f ca="1">IF(OR($A39="Pn",$A40="Pn"),"",IF($A39="TOTAL GENERAL",SUM(AB$11:AB37),IF(AND(L39&lt;&gt;"",$A39&lt;&gt;"Pn"),T39*$D39,"")))</f>
        <v>0</v>
      </c>
      <c r="AC39" s="21">
        <f ca="1">IF(OR($A39="Pn",$A40="Pn"),"",IF($A39="TOTAL GENERAL",SUM(AC$11:AC37),IF(AND(M39&lt;&gt;"",$A39&lt;&gt;"Pn"),U39*$D39,"")))</f>
        <v>0</v>
      </c>
      <c r="AD39" s="21">
        <f ca="1">IF(OR($A39="Pn",$A40="Pn"),"",IF($A39="TOTAL GENERAL",SUM(AD$11:AD37),IF(AND(N39&lt;&gt;"",$A39&lt;&gt;"Pn"),V39*$F39,"")))</f>
        <v>0</v>
      </c>
      <c r="AE39" s="19">
        <f ca="1">IF($A39="TOTAL GENERAL",SUM(AE$11:AE37),IF(AND(O39&lt;&gt;"",$A39&lt;&gt;"Pn"),IF(OFFSET($A$11,MATCH("TOTAL GENERAL",$A$11:$A$100,0)-1,COLUMN(V39))=0,0,W39/OFFSET($A$11,MATCH("TOTAL GENERAL",$A$11:$A$100,0)-1,COLUMN(V39))),""))</f>
        <v>0</v>
      </c>
      <c r="AF39" s="19">
        <f ca="1">IF($A39="TOTAL GENERAL",SUM(AF$11:AF37),IF(AND(P39&lt;&gt;"",$A39&lt;&gt;"Pn"),IF(OFFSET($A$11,MATCH("TOTAL GENERAL",$A$11:$A$100,0)-1,COLUMN(W39))=0,0,X39/OFFSET($A$11,MATCH("TOTAL GENERAL",$A$11:$A$100,0)-1,COLUMN(W39))),""))</f>
        <v>0.11043487986393377</v>
      </c>
      <c r="AG39" s="19">
        <f ca="1">IF($A39="TOTAL GENERAL",SUM(AG$11:AG37),IF(AND(Q39&lt;&gt;"",$A39&lt;&gt;"Pn"),IF(OFFSET($A$11,MATCH("TOTAL GENERAL",$A$11:$A$100,0)-1,COLUMN(X39))=0,0,Y39/OFFSET($A$11,MATCH("TOTAL GENERAL",$A$11:$A$100,0)-1,COLUMN(X39))),""))</f>
        <v>0</v>
      </c>
      <c r="AH39" s="19" t="str">
        <f ca="1">IF($A39="TOTAL GENERAL",SUM(AH$11:AH37),IF(AND(R39&lt;&gt;"",$A39&lt;&gt;"Pn"),IF(OFFSET($A$11,MATCH("TOTAL GENERAL",$A$11:$A$100,0)-1,COLUMN(Y39))=0,0,Z39/OFFSET($A$11,MATCH("TOTAL GENERAL",$A$11:$A$100,0)-1,COLUMN(Y39))),""))</f>
        <v/>
      </c>
      <c r="AI39" s="19" t="str">
        <f ca="1">IF($A39="TOTAL GENERAL",SUM(AI$11:AI37),IF(AND(S39&lt;&gt;"",$A39&lt;&gt;"Pn"),IF(OFFSET($A$11,MATCH("TOTAL GENERAL",$A$11:$A$100,0)-1,COLUMN(Z39))=0,0,AA39/OFFSET($A$11,MATCH("TOTAL GENERAL",$A$11:$A$100,0)-1,COLUMN(Z39))),""))</f>
        <v/>
      </c>
      <c r="AJ39" s="19">
        <f ca="1">IF($A39="TOTAL GENERAL",SUM(AJ$11:AJ37),IF(AND(T39&lt;&gt;"",$A39&lt;&gt;"Pn"),IF(OFFSET($A$11,MATCH("TOTAL GENERAL",$A$11:$A$100,0)-1,COLUMN(AA39))=0,0,AB39/OFFSET($A$11,MATCH("TOTAL GENERAL",$A$11:$A$100,0)-1,COLUMN(AA39))),""))</f>
        <v>0</v>
      </c>
      <c r="AK39" s="19">
        <f ca="1">IF($A39="TOTAL GENERAL",SUM(AK$11:AK37),IF(AND(U39&lt;&gt;"",$A39&lt;&gt;"Pn"),IF(OFFSET($A$11,MATCH("TOTAL GENERAL",$A$11:$A$100,0)-1,COLUMN(AB39))=0,0,AC39/OFFSET($A$11,MATCH("TOTAL GENERAL",$A$11:$A$100,0)-1,COLUMN(AB39))),""))</f>
        <v>0</v>
      </c>
      <c r="AL39" s="19">
        <f ca="1">IF($A39="TOTAL GENERAL",SUM(AL$11:AL37),IF(AND(V39&lt;&gt;"",$A39&lt;&gt;"Pn"),IF(OFFSET($A$11,MATCH("TOTAL GENERAL",$A$11:$A$100,0)-1,COLUMN(AC39))=0,0,AD39/OFFSET($A$11,MATCH("TOTAL GENERAL",$A$11:$A$100,0)-1,COLUMN(AC39))),""))</f>
        <v>0</v>
      </c>
      <c r="AM39" s="182">
        <f ca="1">IF(A39="TOTAL GENERAL",SUM(AM$11:AM37),IF(COUNTIF(AE39:AL39,"")&lt;COUNTA($AE$10:$AL$10),(IF(AE39&lt;&gt;"",AE39*OFFSET($A$10,MATCH("Pn",$A$11:$A$100,0),1),0)+IF(AF39&lt;&gt;"",AF39*OFFSET($A$10,MATCH("Pn",$A$11:$A$100,0),2),0)+IF(AG39&lt;&gt;"",AG39*OFFSET($A$10,MATCH("Pn",$A$11:$A$100,0),3),0)+IF(AH39&lt;&gt;"",AH39*OFFSET($A$10,MATCH("Pn",$A$11:$A$100,0),4),0)+IF(AI39&lt;&gt;"",AI39*OFFSET($A$10,MATCH("Pn",$A$11:$A$100,0),5),0)+IF(AJ39&lt;&gt;"",AJ39*OFFSET($A$10,MATCH("Pn",$A$11:$A$100,0),6),0)+IF(AK39&lt;&gt;"",AK39*OFFSET($A$10,MATCH("Pn",$A$11:$A$100,0),7),0)+IF(AL39&lt;&gt;"",AL39*OFFSET($A$10,MATCH("Pn",$A$11:$A$100,0),8),0))*OFFSET($A$10,MATCH("FC",$A$11:$A$100,0),2),""))</f>
        <v>53206796.353193499</v>
      </c>
      <c r="AN39" s="10">
        <f ca="1">IF(OR(A39="Pn",A40="Pn"),"",IF(AND(AM39="",G39&lt;&gt;""),-G39,IF(A39="TOTAL GENERAL",SUM(AN$11:AN37),IF(AM39&lt;&gt;"",AM39-C39,""))))</f>
        <v>-115675329.67431185</v>
      </c>
    </row>
    <row r="40" spans="1:40" s="4" customFormat="1" x14ac:dyDescent="0.25">
      <c r="A40" s="15" t="s">
        <v>432</v>
      </c>
      <c r="B40" s="15" t="s">
        <v>470</v>
      </c>
      <c r="C40" s="179">
        <v>117735102.52768648</v>
      </c>
      <c r="D40" s="16">
        <v>1308890</v>
      </c>
      <c r="E40" s="9">
        <f ca="1">IF(AND($A41="Pn",COLUMN(C38)&lt;COUNTIF(PonderacionIndicadores!$A$1:$A$139,"Leucemia linfoide aguda adultos")-1),OFFSET($E$10,0,COLUMN(E96)),IF(AND(A40="Pn",(COUNTIF(PonderacionIndicadores!$A$1:$A$139,"Leucemia linfoide aguda adultos"))&gt;COLUMN(D40)),OFFSET(PonderacionIndicadores!$A$1,MATCH("Leucemia linfoide aguda adultos",PonderacionIndicadores!$A$1:$A$139,0)+COLUMN(D40)-2,3),IF(A40="TOTAL GENERAL",SUM(E$11:E38),IF(D40&lt;&gt;"",D40/OFFSET($A$10,MATCH("TOTAL GENERAL",$A$11:$A$100,0),3),""))))</f>
        <v>4.3986319474652341E-2</v>
      </c>
      <c r="F40" s="16">
        <v>1308890</v>
      </c>
      <c r="G40" s="18" t="s">
        <v>436</v>
      </c>
      <c r="H40" s="19" t="s">
        <v>436</v>
      </c>
      <c r="I40" s="18" t="s">
        <v>436</v>
      </c>
      <c r="J40" s="19" t="s">
        <v>436</v>
      </c>
      <c r="K40" s="19" t="s">
        <v>436</v>
      </c>
      <c r="L40" s="19" t="s">
        <v>436</v>
      </c>
      <c r="M40" s="18">
        <v>0.92</v>
      </c>
      <c r="N40" s="18">
        <v>3.36</v>
      </c>
      <c r="O40" s="21" t="str">
        <f ca="1">IF(OR($A40="Pn",$A41="Pn"),"",IF($A40="TOTAL GENERAL",SUM(O$11:O38),IF(AND(G40&lt;&gt;"",$A40&lt;&gt;"Pn"),IF(G40&gt;OFFSET($A$10,MATCH("TOTAL GENERAL",$A$11:$A$100,0),COLUMN(G40)-1),0,OFFSET($A$10,MATCH("TOTAL GENERAL",$A$11:$A$100,0),COLUMN(G40)-1)-G40),"")))</f>
        <v/>
      </c>
      <c r="P40" s="21" t="str">
        <f ca="1">IF(OR($A40="Pn",$A41="Pn"),"",IF(OR($A40="Pn",$A41="Pn"),"",IF($A40="TOTAL GENERAL",SUM(P$11:P38),IF(AND(H40&lt;&gt;"",$A40&lt;&gt;"Pn"),IF(H40&lt;OFFSET($A$10,MATCH("TOTAL GENERAL",$A$11:$A$100,0),COLUMN(H40)-1),0,H40-OFFSET($A$10,MATCH("TOTAL GENERAL",$A$11:$A$100,0),COLUMN(H40)-1)),""))))</f>
        <v/>
      </c>
      <c r="Q40" s="21" t="str">
        <f ca="1">IF(OR($A40="Pn",$A41="Pn"),"",IF(OR($A40="Pn",$A41="Pn"),"",IF($A40="TOTAL GENERAL",SUM(Q$11:Q38),IF(AND(I40&lt;&gt;"",$A40&lt;&gt;"Pn"),IF(I40&gt;OFFSET($A$10,MATCH("TOTAL GENERAL",$A$11:$A$100,0),COLUMN(I40)-1),0,OFFSET($A$10,MATCH("TOTAL GENERAL",$A$11:$A$100,0),COLUMN(I40)-1)-I40),""))))</f>
        <v/>
      </c>
      <c r="R40" s="21" t="str">
        <f ca="1">IF(OR($A40="Pn",$A41="Pn"),"",IF($A40="TOTAL GENERAL",SUM(R$11:R38),IF(AND(J40&lt;&gt;"",$A40&lt;&gt;"Pn"),IF(J40&lt;OFFSET($A$10,MATCH("TOTAL GENERAL",$A$11:$A$100,0),COLUMN(J40)-1),0,J40-OFFSET($A$10,MATCH("TOTAL GENERAL",$A$11:$A$100,0),COLUMN(J40)-1)),"")))</f>
        <v/>
      </c>
      <c r="S40" s="21" t="str">
        <f ca="1">IF(OR($A40="Pn",$A41="Pn"),"",IF(OR($A40="Pn",$A41="Pn"),"",IF($A40="TOTAL GENERAL",SUM(S$11:S38),IF(AND(K40&lt;&gt;"",$A40&lt;&gt;"Pn"),IF(K40&lt;OFFSET($A$10,MATCH("TOTAL GENERAL",$A$11:$A$100,0),COLUMN(K40)-1),0,K40-OFFSET($A$10,MATCH("TOTAL GENERAL",$A$11:$A$100,0),COLUMN(K40)-1)),""))))</f>
        <v/>
      </c>
      <c r="T40" s="21" t="str">
        <f ca="1">IF(OR($A40="Pn",$A41="Pn"),"",IF(OR($A40="Pn",$A41="Pn"),"",IF($A40="TOTAL GENERAL",SUM(T$11:T38),IF(AND(L40&lt;&gt;"",$A40&lt;&gt;"Pn"),IF(L40&lt;OFFSET($A$10,MATCH("TOTAL GENERAL",$A$11:$A$100,0),COLUMN(L40)-1),0,L40-OFFSET($A$10,MATCH("TOTAL GENERAL",$A$11:$A$100,0),COLUMN(L40)-1)),""))))</f>
        <v/>
      </c>
      <c r="U40" s="21">
        <f ca="1">IF(OR($A40="Pn",$A41="Pn"),"",IF(OR($A40="Pn",$A41="Pn"),"",IF($A40="TOTAL GENERAL",SUM(U$11:U38),IF(AND(M40&lt;&gt;"",$A40&lt;&gt;"Pn"),IF(M40&gt;OFFSET($A$10,MATCH("TOTAL GENERAL",$A$11:$A$100,0),COLUMN(M40)-1),0,OFFSET($A$10,MATCH("TOTAL GENERAL",$A$11:$A$100,0),COLUMN(M40)-1)-M40),""))))</f>
        <v>0.49999999999999989</v>
      </c>
      <c r="V40" s="21">
        <f ca="1">IF(OR($A40="Pn",$A41="Pn"),"",IF(OR($A40="Pn",$A41="Pn"),"",IF($A40="TOTAL GENERAL",SUM(V$11:V38),IF(AND(N40&lt;&gt;"",$A40&lt;&gt;"Pn"),IF(N40&lt;OFFSET($A$10,MATCH("TOTAL GENERAL",$A$11:$A$100,0),COLUMN(N40)-1),0,N40-OFFSET($A$10,MATCH("TOTAL GENERAL",$A$11:$A$100,0),COLUMN(N40)-1)),""))))</f>
        <v>0</v>
      </c>
      <c r="W40" s="21" t="str">
        <f>IF(OR($A40="Pn",$A41="Pn"),"",IF($A40="TOTAL GENERAL",SUM(W$11:W38),IF(AND(G40&lt;&gt;"",$A40&lt;&gt;"Pn"),O40*$D40,"")))</f>
        <v/>
      </c>
      <c r="X40" s="21" t="str">
        <f>IF(OR($A40="Pn",$A41="Pn"),"",IF($A40="TOTAL GENERAL",SUM(X$11:X38),IF(AND(H40&lt;&gt;"",$A40&lt;&gt;"Pn"),P40*$D40,"")))</f>
        <v/>
      </c>
      <c r="Y40" s="21" t="str">
        <f>IF(OR($A40="Pn",$A41="Pn"),"",IF($A40="TOTAL GENERAL",SUM(Y$11:Y38),IF(AND(I40&lt;&gt;"",$A40&lt;&gt;"Pn"),Q40*$D40,"")))</f>
        <v/>
      </c>
      <c r="Z40" s="21" t="str">
        <f>IF(OR($A40="Pn",$A41="Pn"),"",IF($A40="TOTAL GENERAL",SUM(Z$11:Z38),IF(AND(J40&lt;&gt;"",$A40&lt;&gt;"Pn"),R40*$D40,"")))</f>
        <v/>
      </c>
      <c r="AA40" s="21" t="str">
        <f>IF(OR($A40="Pn",$A41="Pn"),"",IF($A40="TOTAL GENERAL",SUM(AA$11:AA38),IF(AND(K40&lt;&gt;"",$A40&lt;&gt;"Pn"),S40*$D40,"")))</f>
        <v/>
      </c>
      <c r="AB40" s="21" t="str">
        <f>IF(OR($A40="Pn",$A41="Pn"),"",IF($A40="TOTAL GENERAL",SUM(AB$11:AB38),IF(AND(L40&lt;&gt;"",$A40&lt;&gt;"Pn"),T40*$D40,"")))</f>
        <v/>
      </c>
      <c r="AC40" s="21">
        <f ca="1">IF(OR($A40="Pn",$A41="Pn"),"",IF($A40="TOTAL GENERAL",SUM(AC$11:AC38),IF(AND(M40&lt;&gt;"",$A40&lt;&gt;"Pn"),U40*$D40,"")))</f>
        <v>654444.99999999988</v>
      </c>
      <c r="AD40" s="21">
        <f ca="1">IF(OR($A40="Pn",$A41="Pn"),"",IF($A40="TOTAL GENERAL",SUM(AD$11:AD38),IF(AND(N40&lt;&gt;"",$A40&lt;&gt;"Pn"),V40*$F40,"")))</f>
        <v>0</v>
      </c>
      <c r="AE40" s="19" t="str">
        <f ca="1">IF($A40="TOTAL GENERAL",SUM(AE$11:AE38),IF(AND(O40&lt;&gt;"",$A40&lt;&gt;"Pn"),IF(OFFSET($A$11,MATCH("TOTAL GENERAL",$A$11:$A$100,0)-1,COLUMN(V40))=0,0,W40/OFFSET($A$11,MATCH("TOTAL GENERAL",$A$11:$A$100,0)-1,COLUMN(V40))),""))</f>
        <v/>
      </c>
      <c r="AF40" s="19" t="str">
        <f ca="1">IF($A40="TOTAL GENERAL",SUM(AF$11:AF38),IF(AND(P40&lt;&gt;"",$A40&lt;&gt;"Pn"),IF(OFFSET($A$11,MATCH("TOTAL GENERAL",$A$11:$A$100,0)-1,COLUMN(W40))=0,0,X40/OFFSET($A$11,MATCH("TOTAL GENERAL",$A$11:$A$100,0)-1,COLUMN(W40))),""))</f>
        <v/>
      </c>
      <c r="AG40" s="19" t="str">
        <f ca="1">IF($A40="TOTAL GENERAL",SUM(AG$11:AG38),IF(AND(Q40&lt;&gt;"",$A40&lt;&gt;"Pn"),IF(OFFSET($A$11,MATCH("TOTAL GENERAL",$A$11:$A$100,0)-1,COLUMN(X40))=0,0,Y40/OFFSET($A$11,MATCH("TOTAL GENERAL",$A$11:$A$100,0)-1,COLUMN(X40))),""))</f>
        <v/>
      </c>
      <c r="AH40" s="19" t="str">
        <f ca="1">IF($A40="TOTAL GENERAL",SUM(AH$11:AH38),IF(AND(R40&lt;&gt;"",$A40&lt;&gt;"Pn"),IF(OFFSET($A$11,MATCH("TOTAL GENERAL",$A$11:$A$100,0)-1,COLUMN(Y40))=0,0,Z40/OFFSET($A$11,MATCH("TOTAL GENERAL",$A$11:$A$100,0)-1,COLUMN(Y40))),""))</f>
        <v/>
      </c>
      <c r="AI40" s="19" t="str">
        <f ca="1">IF($A40="TOTAL GENERAL",SUM(AI$11:AI38),IF(AND(S40&lt;&gt;"",$A40&lt;&gt;"Pn"),IF(OFFSET($A$11,MATCH("TOTAL GENERAL",$A$11:$A$100,0)-1,COLUMN(Z40))=0,0,AA40/OFFSET($A$11,MATCH("TOTAL GENERAL",$A$11:$A$100,0)-1,COLUMN(Z40))),""))</f>
        <v/>
      </c>
      <c r="AJ40" s="19" t="str">
        <f ca="1">IF($A40="TOTAL GENERAL",SUM(AJ$11:AJ38),IF(AND(T40&lt;&gt;"",$A40&lt;&gt;"Pn"),IF(OFFSET($A$11,MATCH("TOTAL GENERAL",$A$11:$A$100,0)-1,COLUMN(AA40))=0,0,AB40/OFFSET($A$11,MATCH("TOTAL GENERAL",$A$11:$A$100,0)-1,COLUMN(AA40))),""))</f>
        <v/>
      </c>
      <c r="AK40" s="19">
        <f ca="1">IF($A40="TOTAL GENERAL",SUM(AK$11:AK38),IF(AND(U40&lt;&gt;"",$A40&lt;&gt;"Pn"),IF(OFFSET($A$11,MATCH("TOTAL GENERAL",$A$11:$A$100,0)-1,COLUMN(AB40))=0,0,AC40/OFFSET($A$11,MATCH("TOTAL GENERAL",$A$11:$A$100,0)-1,COLUMN(AB40))),""))</f>
        <v>0.1239147504612691</v>
      </c>
      <c r="AL40" s="19">
        <f ca="1">IF($A40="TOTAL GENERAL",SUM(AL$11:AL38),IF(AND(V40&lt;&gt;"",$A40&lt;&gt;"Pn"),IF(OFFSET($A$11,MATCH("TOTAL GENERAL",$A$11:$A$100,0)-1,COLUMN(AC40))=0,0,AD40/OFFSET($A$11,MATCH("TOTAL GENERAL",$A$11:$A$100,0)-1,COLUMN(AC40))),""))</f>
        <v>0</v>
      </c>
      <c r="AM40" s="182">
        <f ca="1">IF(A40="TOTAL GENERAL",SUM(AM$11:AM38),IF(COUNTIF(AE40:AL40,"")&lt;COUNTA($AE$10:$AL$10),(IF(AE40&lt;&gt;"",AE40*OFFSET($A$10,MATCH("Pn",$A$11:$A$100,0),1),0)+IF(AF40&lt;&gt;"",AF40*OFFSET($A$10,MATCH("Pn",$A$11:$A$100,0),2),0)+IF(AG40&lt;&gt;"",AG40*OFFSET($A$10,MATCH("Pn",$A$11:$A$100,0),3),0)+IF(AH40&lt;&gt;"",AH40*OFFSET($A$10,MATCH("Pn",$A$11:$A$100,0),4),0)+IF(AI40&lt;&gt;"",AI40*OFFSET($A$10,MATCH("Pn",$A$11:$A$100,0),5),0)+IF(AJ40&lt;&gt;"",AJ40*OFFSET($A$10,MATCH("Pn",$A$11:$A$100,0),6),0)+IF(AK40&lt;&gt;"",AK40*OFFSET($A$10,MATCH("Pn",$A$11:$A$100,0),7),0)+IF(AL40&lt;&gt;"",AL40*OFFSET($A$10,MATCH("Pn",$A$11:$A$100,0),8),0))*OFFSET($A$10,MATCH("FC",$A$11:$A$100,0),2),""))</f>
        <v>16583696.959070832</v>
      </c>
      <c r="AN40" s="10">
        <f ca="1">IF(OR(A40="Pn",A41="Pn"),"",IF(AND(AM40="",G40&lt;&gt;""),-G40,IF(A40="TOTAL GENERAL",SUM(AN$11:AN38),IF(AM40&lt;&gt;"",AM40-C40,""))))</f>
        <v>-101151405.56861565</v>
      </c>
    </row>
    <row r="41" spans="1:40" s="4" customFormat="1" x14ac:dyDescent="0.25">
      <c r="A41" s="15" t="s">
        <v>433</v>
      </c>
      <c r="B41" s="15" t="s">
        <v>471</v>
      </c>
      <c r="C41" s="179">
        <v>21238714.841145717</v>
      </c>
      <c r="D41" s="16">
        <v>236116</v>
      </c>
      <c r="E41" s="9">
        <f ca="1">IF(AND($A42="Pn",COLUMN(C39)&lt;COUNTIF(PonderacionIndicadores!$A$1:$A$139,"Leucemia linfoide aguda adultos")-1),OFFSET($E$10,0,COLUMN(E97)),IF(AND(A41="Pn",(COUNTIF(PonderacionIndicadores!$A$1:$A$139,"Leucemia linfoide aguda adultos"))&gt;COLUMN(D41)),OFFSET(PonderacionIndicadores!$A$1,MATCH("Leucemia linfoide aguda adultos",PonderacionIndicadores!$A$1:$A$139,0)+COLUMN(D41)-2,3),IF(A41="TOTAL GENERAL",SUM(E$11:E39),IF(D41&lt;&gt;"",D41/OFFSET($A$10,MATCH("TOTAL GENERAL",$A$11:$A$100,0),3),""))))</f>
        <v>7.9348713865007841E-3</v>
      </c>
      <c r="F41" s="16">
        <v>236116</v>
      </c>
      <c r="G41" s="18" t="s">
        <v>436</v>
      </c>
      <c r="H41" s="19" t="s">
        <v>436</v>
      </c>
      <c r="I41" s="18" t="s">
        <v>436</v>
      </c>
      <c r="J41" s="19" t="s">
        <v>436</v>
      </c>
      <c r="K41" s="19" t="s">
        <v>436</v>
      </c>
      <c r="L41" s="19" t="s">
        <v>436</v>
      </c>
      <c r="M41" s="18">
        <v>0.85</v>
      </c>
      <c r="N41" s="18">
        <v>3.39</v>
      </c>
      <c r="O41" s="21" t="str">
        <f ca="1">IF(OR($A41="Pn",$A42="Pn"),"",IF($A41="TOTAL GENERAL",SUM(O$11:O39),IF(AND(G41&lt;&gt;"",$A41&lt;&gt;"Pn"),IF(G41&gt;OFFSET($A$10,MATCH("TOTAL GENERAL",$A$11:$A$100,0),COLUMN(G41)-1),0,OFFSET($A$10,MATCH("TOTAL GENERAL",$A$11:$A$100,0),COLUMN(G41)-1)-G41),"")))</f>
        <v/>
      </c>
      <c r="P41" s="21" t="str">
        <f ca="1">IF(OR($A41="Pn",$A42="Pn"),"",IF(OR($A41="Pn",$A42="Pn"),"",IF($A41="TOTAL GENERAL",SUM(P$11:P39),IF(AND(H41&lt;&gt;"",$A41&lt;&gt;"Pn"),IF(H41&lt;OFFSET($A$10,MATCH("TOTAL GENERAL",$A$11:$A$100,0),COLUMN(H41)-1),0,H41-OFFSET($A$10,MATCH("TOTAL GENERAL",$A$11:$A$100,0),COLUMN(H41)-1)),""))))</f>
        <v/>
      </c>
      <c r="Q41" s="21" t="str">
        <f ca="1">IF(OR($A41="Pn",$A42="Pn"),"",IF(OR($A41="Pn",$A42="Pn"),"",IF($A41="TOTAL GENERAL",SUM(Q$11:Q39),IF(AND(I41&lt;&gt;"",$A41&lt;&gt;"Pn"),IF(I41&gt;OFFSET($A$10,MATCH("TOTAL GENERAL",$A$11:$A$100,0),COLUMN(I41)-1),0,OFFSET($A$10,MATCH("TOTAL GENERAL",$A$11:$A$100,0),COLUMN(I41)-1)-I41),""))))</f>
        <v/>
      </c>
      <c r="R41" s="21" t="str">
        <f ca="1">IF(OR($A41="Pn",$A42="Pn"),"",IF($A41="TOTAL GENERAL",SUM(R$11:R39),IF(AND(J41&lt;&gt;"",$A41&lt;&gt;"Pn"),IF(J41&lt;OFFSET($A$10,MATCH("TOTAL GENERAL",$A$11:$A$100,0),COLUMN(J41)-1),0,J41-OFFSET($A$10,MATCH("TOTAL GENERAL",$A$11:$A$100,0),COLUMN(J41)-1)),"")))</f>
        <v/>
      </c>
      <c r="S41" s="21" t="str">
        <f ca="1">IF(OR($A41="Pn",$A42="Pn"),"",IF(OR($A41="Pn",$A42="Pn"),"",IF($A41="TOTAL GENERAL",SUM(S$11:S39),IF(AND(K41&lt;&gt;"",$A41&lt;&gt;"Pn"),IF(K41&lt;OFFSET($A$10,MATCH("TOTAL GENERAL",$A$11:$A$100,0),COLUMN(K41)-1),0,K41-OFFSET($A$10,MATCH("TOTAL GENERAL",$A$11:$A$100,0),COLUMN(K41)-1)),""))))</f>
        <v/>
      </c>
      <c r="T41" s="21" t="str">
        <f ca="1">IF(OR($A41="Pn",$A42="Pn"),"",IF(OR($A41="Pn",$A42="Pn"),"",IF($A41="TOTAL GENERAL",SUM(T$11:T39),IF(AND(L41&lt;&gt;"",$A41&lt;&gt;"Pn"),IF(L41&lt;OFFSET($A$10,MATCH("TOTAL GENERAL",$A$11:$A$100,0),COLUMN(L41)-1),0,L41-OFFSET($A$10,MATCH("TOTAL GENERAL",$A$11:$A$100,0),COLUMN(L41)-1)),""))))</f>
        <v/>
      </c>
      <c r="U41" s="21">
        <f ca="1">IF(OR($A41="Pn",$A42="Pn"),"",IF(OR($A41="Pn",$A42="Pn"),"",IF($A41="TOTAL GENERAL",SUM(U$11:U39),IF(AND(M41&lt;&gt;"",$A41&lt;&gt;"Pn"),IF(M41&gt;OFFSET($A$10,MATCH("TOTAL GENERAL",$A$11:$A$100,0),COLUMN(M41)-1),0,OFFSET($A$10,MATCH("TOTAL GENERAL",$A$11:$A$100,0),COLUMN(M41)-1)-M41),""))))</f>
        <v>0.56999999999999995</v>
      </c>
      <c r="V41" s="21">
        <f ca="1">IF(OR($A41="Pn",$A42="Pn"),"",IF(OR($A41="Pn",$A42="Pn"),"",IF($A41="TOTAL GENERAL",SUM(V$11:V39),IF(AND(N41&lt;&gt;"",$A41&lt;&gt;"Pn"),IF(N41&lt;OFFSET($A$10,MATCH("TOTAL GENERAL",$A$11:$A$100,0),COLUMN(N41)-1),0,N41-OFFSET($A$10,MATCH("TOTAL GENERAL",$A$11:$A$100,0),COLUMN(N41)-1)),""))))</f>
        <v>0</v>
      </c>
      <c r="W41" s="21" t="str">
        <f>IF(OR($A41="Pn",$A42="Pn"),"",IF($A41="TOTAL GENERAL",SUM(W$11:W39),IF(AND(G41&lt;&gt;"",$A41&lt;&gt;"Pn"),O41*$D41,"")))</f>
        <v/>
      </c>
      <c r="X41" s="21" t="str">
        <f>IF(OR($A41="Pn",$A42="Pn"),"",IF($A41="TOTAL GENERAL",SUM(X$11:X39),IF(AND(H41&lt;&gt;"",$A41&lt;&gt;"Pn"),P41*$D41,"")))</f>
        <v/>
      </c>
      <c r="Y41" s="21" t="str">
        <f>IF(OR($A41="Pn",$A42="Pn"),"",IF($A41="TOTAL GENERAL",SUM(Y$11:Y39),IF(AND(I41&lt;&gt;"",$A41&lt;&gt;"Pn"),Q41*$D41,"")))</f>
        <v/>
      </c>
      <c r="Z41" s="21" t="str">
        <f>IF(OR($A41="Pn",$A42="Pn"),"",IF($A41="TOTAL GENERAL",SUM(Z$11:Z39),IF(AND(J41&lt;&gt;"",$A41&lt;&gt;"Pn"),R41*$D41,"")))</f>
        <v/>
      </c>
      <c r="AA41" s="21" t="str">
        <f>IF(OR($A41="Pn",$A42="Pn"),"",IF($A41="TOTAL GENERAL",SUM(AA$11:AA39),IF(AND(K41&lt;&gt;"",$A41&lt;&gt;"Pn"),S41*$D41,"")))</f>
        <v/>
      </c>
      <c r="AB41" s="21" t="str">
        <f>IF(OR($A41="Pn",$A42="Pn"),"",IF($A41="TOTAL GENERAL",SUM(AB$11:AB39),IF(AND(L41&lt;&gt;"",$A41&lt;&gt;"Pn"),T41*$D41,"")))</f>
        <v/>
      </c>
      <c r="AC41" s="21">
        <f ca="1">IF(OR($A41="Pn",$A42="Pn"),"",IF($A41="TOTAL GENERAL",SUM(AC$11:AC39),IF(AND(M41&lt;&gt;"",$A41&lt;&gt;"Pn"),U41*$D41,"")))</f>
        <v>134586.12</v>
      </c>
      <c r="AD41" s="21">
        <f ca="1">IF(OR($A41="Pn",$A42="Pn"),"",IF($A41="TOTAL GENERAL",SUM(AD$11:AD39),IF(AND(N41&lt;&gt;"",$A41&lt;&gt;"Pn"),V41*$F41,"")))</f>
        <v>0</v>
      </c>
      <c r="AE41" s="19" t="str">
        <f ca="1">IF($A41="TOTAL GENERAL",SUM(AE$11:AE39),IF(AND(O41&lt;&gt;"",$A41&lt;&gt;"Pn"),IF(OFFSET($A$11,MATCH("TOTAL GENERAL",$A$11:$A$100,0)-1,COLUMN(V41))=0,0,W41/OFFSET($A$11,MATCH("TOTAL GENERAL",$A$11:$A$100,0)-1,COLUMN(V41))),""))</f>
        <v/>
      </c>
      <c r="AF41" s="19" t="str">
        <f ca="1">IF($A41="TOTAL GENERAL",SUM(AF$11:AF39),IF(AND(P41&lt;&gt;"",$A41&lt;&gt;"Pn"),IF(OFFSET($A$11,MATCH("TOTAL GENERAL",$A$11:$A$100,0)-1,COLUMN(W41))=0,0,X41/OFFSET($A$11,MATCH("TOTAL GENERAL",$A$11:$A$100,0)-1,COLUMN(W41))),""))</f>
        <v/>
      </c>
      <c r="AG41" s="19" t="str">
        <f ca="1">IF($A41="TOTAL GENERAL",SUM(AG$11:AG39),IF(AND(Q41&lt;&gt;"",$A41&lt;&gt;"Pn"),IF(OFFSET($A$11,MATCH("TOTAL GENERAL",$A$11:$A$100,0)-1,COLUMN(X41))=0,0,Y41/OFFSET($A$11,MATCH("TOTAL GENERAL",$A$11:$A$100,0)-1,COLUMN(X41))),""))</f>
        <v/>
      </c>
      <c r="AH41" s="19" t="str">
        <f ca="1">IF($A41="TOTAL GENERAL",SUM(AH$11:AH39),IF(AND(R41&lt;&gt;"",$A41&lt;&gt;"Pn"),IF(OFFSET($A$11,MATCH("TOTAL GENERAL",$A$11:$A$100,0)-1,COLUMN(Y41))=0,0,Z41/OFFSET($A$11,MATCH("TOTAL GENERAL",$A$11:$A$100,0)-1,COLUMN(Y41))),""))</f>
        <v/>
      </c>
      <c r="AI41" s="19" t="str">
        <f ca="1">IF($A41="TOTAL GENERAL",SUM(AI$11:AI39),IF(AND(S41&lt;&gt;"",$A41&lt;&gt;"Pn"),IF(OFFSET($A$11,MATCH("TOTAL GENERAL",$A$11:$A$100,0)-1,COLUMN(Z41))=0,0,AA41/OFFSET($A$11,MATCH("TOTAL GENERAL",$A$11:$A$100,0)-1,COLUMN(Z41))),""))</f>
        <v/>
      </c>
      <c r="AJ41" s="19" t="str">
        <f ca="1">IF($A41="TOTAL GENERAL",SUM(AJ$11:AJ39),IF(AND(T41&lt;&gt;"",$A41&lt;&gt;"Pn"),IF(OFFSET($A$11,MATCH("TOTAL GENERAL",$A$11:$A$100,0)-1,COLUMN(AA41))=0,0,AB41/OFFSET($A$11,MATCH("TOTAL GENERAL",$A$11:$A$100,0)-1,COLUMN(AA41))),""))</f>
        <v/>
      </c>
      <c r="AK41" s="19">
        <f ca="1">IF($A41="TOTAL GENERAL",SUM(AK$11:AK39),IF(AND(U41&lt;&gt;"",$A41&lt;&gt;"Pn"),IF(OFFSET($A$11,MATCH("TOTAL GENERAL",$A$11:$A$100,0)-1,COLUMN(AB41))=0,0,AC41/OFFSET($A$11,MATCH("TOTAL GENERAL",$A$11:$A$100,0)-1,COLUMN(AB41))),""))</f>
        <v>2.5482974849453232E-2</v>
      </c>
      <c r="AL41" s="19">
        <f ca="1">IF($A41="TOTAL GENERAL",SUM(AL$11:AL39),IF(AND(V41&lt;&gt;"",$A41&lt;&gt;"Pn"),IF(OFFSET($A$11,MATCH("TOTAL GENERAL",$A$11:$A$100,0)-1,COLUMN(AC41))=0,0,AD41/OFFSET($A$11,MATCH("TOTAL GENERAL",$A$11:$A$100,0)-1,COLUMN(AC41))),""))</f>
        <v>0</v>
      </c>
      <c r="AM41" s="182">
        <f ca="1">IF(A41="TOTAL GENERAL",SUM(AM$11:AM39),IF(COUNTIF(AE41:AL41,"")&lt;COUNTA($AE$10:$AL$10),(IF(AE41&lt;&gt;"",AE41*OFFSET($A$10,MATCH("Pn",$A$11:$A$100,0),1),0)+IF(AF41&lt;&gt;"",AF41*OFFSET($A$10,MATCH("Pn",$A$11:$A$100,0),2),0)+IF(AG41&lt;&gt;"",AG41*OFFSET($A$10,MATCH("Pn",$A$11:$A$100,0),3),0)+IF(AH41&lt;&gt;"",AH41*OFFSET($A$10,MATCH("Pn",$A$11:$A$100,0),4),0)+IF(AI41&lt;&gt;"",AI41*OFFSET($A$10,MATCH("Pn",$A$11:$A$100,0),5),0)+IF(AJ41&lt;&gt;"",AJ41*OFFSET($A$10,MATCH("Pn",$A$11:$A$100,0),6),0)+IF(AK41&lt;&gt;"",AK41*OFFSET($A$10,MATCH("Pn",$A$11:$A$100,0),7),0)+IF(AL41&lt;&gt;"",AL41*OFFSET($A$10,MATCH("Pn",$A$11:$A$100,0),8),0))*OFFSET($A$10,MATCH("FC",$A$11:$A$100,0),2),""))</f>
        <v>3410424.755292106</v>
      </c>
      <c r="AN41" s="10">
        <f ca="1">IF(OR(A41="Pn",A42="Pn"),"",IF(AND(AM41="",G41&lt;&gt;""),-G41,IF(A41="TOTAL GENERAL",SUM(AN$11:AN39),IF(AM41&lt;&gt;"",AM41-C41,""))))</f>
        <v>-17828290.08585361</v>
      </c>
    </row>
    <row r="42" spans="1:40" s="4" customFormat="1" x14ac:dyDescent="0.25">
      <c r="A42" s="15" t="s">
        <v>434</v>
      </c>
      <c r="B42" s="15" t="s">
        <v>472</v>
      </c>
      <c r="C42" s="179">
        <v>127318861.66620259</v>
      </c>
      <c r="D42" s="16">
        <v>1415435</v>
      </c>
      <c r="E42" s="9">
        <f ca="1">IF(AND($A43="Pn",COLUMN(C40)&lt;COUNTIF(PonderacionIndicadores!$A$1:$A$139,"Leucemia linfoide aguda adultos")-1),OFFSET($E$10,0,COLUMN(E98)),IF(AND(A42="Pn",(COUNTIF(PonderacionIndicadores!$A$1:$A$139,"Leucemia linfoide aguda adultos"))&gt;COLUMN(D42)),OFFSET(PonderacionIndicadores!$A$1,MATCH("Leucemia linfoide aguda adultos",PonderacionIndicadores!$A$1:$A$139,0)+COLUMN(D42)-2,3),IF(A42="TOTAL GENERAL",SUM(E$11:E40),IF(D42&lt;&gt;"",D42/OFFSET($A$10,MATCH("TOTAL GENERAL",$A$11:$A$100,0),3),""))))</f>
        <v>4.7566851382166979E-2</v>
      </c>
      <c r="F42" s="16">
        <v>1415435</v>
      </c>
      <c r="G42" s="18">
        <v>25.33</v>
      </c>
      <c r="H42" s="19">
        <v>1</v>
      </c>
      <c r="I42" s="18">
        <v>13</v>
      </c>
      <c r="J42" s="19">
        <v>0</v>
      </c>
      <c r="K42" s="19">
        <v>0</v>
      </c>
      <c r="L42" s="19">
        <v>0.66669999999999996</v>
      </c>
      <c r="M42" s="18">
        <v>1.34</v>
      </c>
      <c r="N42" s="18">
        <v>3.6</v>
      </c>
      <c r="O42" s="21">
        <f ca="1">IF(OR($A42="Pn",$A43="Pn"),"",IF($A42="TOTAL GENERAL",SUM(O$11:O40),IF(AND(G42&lt;&gt;"",$A42&lt;&gt;"Pn"),IF(G42&gt;OFFSET($A$10,MATCH("TOTAL GENERAL",$A$11:$A$100,0),COLUMN(G42)-1),0,OFFSET($A$10,MATCH("TOTAL GENERAL",$A$11:$A$100,0),COLUMN(G42)-1)-G42),"")))</f>
        <v>0</v>
      </c>
      <c r="P42" s="21">
        <f ca="1">IF(OR($A42="Pn",$A43="Pn"),"",IF(OR($A42="Pn",$A43="Pn"),"",IF($A42="TOTAL GENERAL",SUM(P$11:P40),IF(AND(H42&lt;&gt;"",$A42&lt;&gt;"Pn"),IF(H42&lt;OFFSET($A$10,MATCH("TOTAL GENERAL",$A$11:$A$100,0),COLUMN(H42)-1),0,H42-OFFSET($A$10,MATCH("TOTAL GENERAL",$A$11:$A$100,0),COLUMN(H42)-1)),""))))</f>
        <v>0.30000000000000004</v>
      </c>
      <c r="Q42" s="21">
        <f ca="1">IF(OR($A42="Pn",$A43="Pn"),"",IF(OR($A42="Pn",$A43="Pn"),"",IF($A42="TOTAL GENERAL",SUM(Q$11:Q40),IF(AND(I42&lt;&gt;"",$A42&lt;&gt;"Pn"),IF(I42&gt;OFFSET($A$10,MATCH("TOTAL GENERAL",$A$11:$A$100,0),COLUMN(I42)-1),0,OFFSET($A$10,MATCH("TOTAL GENERAL",$A$11:$A$100,0),COLUMN(I42)-1)-I42),""))))</f>
        <v>0</v>
      </c>
      <c r="R42" s="21">
        <f ca="1">IF(OR($A42="Pn",$A43="Pn"),"",IF($A42="TOTAL GENERAL",SUM(R$11:R40),IF(AND(J42&lt;&gt;"",$A42&lt;&gt;"Pn"),IF(J42&lt;OFFSET($A$10,MATCH("TOTAL GENERAL",$A$11:$A$100,0),COLUMN(J42)-1),0,J42-OFFSET($A$10,MATCH("TOTAL GENERAL",$A$11:$A$100,0),COLUMN(J42)-1)),"")))</f>
        <v>0</v>
      </c>
      <c r="S42" s="21">
        <f ca="1">IF(OR($A42="Pn",$A43="Pn"),"",IF(OR($A42="Pn",$A43="Pn"),"",IF($A42="TOTAL GENERAL",SUM(S$11:S40),IF(AND(K42&lt;&gt;"",$A42&lt;&gt;"Pn"),IF(K42&lt;OFFSET($A$10,MATCH("TOTAL GENERAL",$A$11:$A$100,0),COLUMN(K42)-1),0,K42-OFFSET($A$10,MATCH("TOTAL GENERAL",$A$11:$A$100,0),COLUMN(K42)-1)),""))))</f>
        <v>0</v>
      </c>
      <c r="T42" s="21">
        <f ca="1">IF(OR($A42="Pn",$A43="Pn"),"",IF(OR($A42="Pn",$A43="Pn"),"",IF($A42="TOTAL GENERAL",SUM(T$11:T40),IF(AND(L42&lt;&gt;"",$A42&lt;&gt;"Pn"),IF(L42&lt;OFFSET($A$10,MATCH("TOTAL GENERAL",$A$11:$A$100,0),COLUMN(L42)-1),0,L42-OFFSET($A$10,MATCH("TOTAL GENERAL",$A$11:$A$100,0),COLUMN(L42)-1)),""))))</f>
        <v>0</v>
      </c>
      <c r="U42" s="21">
        <f ca="1">IF(OR($A42="Pn",$A43="Pn"),"",IF(OR($A42="Pn",$A43="Pn"),"",IF($A42="TOTAL GENERAL",SUM(U$11:U40),IF(AND(M42&lt;&gt;"",$A42&lt;&gt;"Pn"),IF(M42&gt;OFFSET($A$10,MATCH("TOTAL GENERAL",$A$11:$A$100,0),COLUMN(M42)-1),0,OFFSET($A$10,MATCH("TOTAL GENERAL",$A$11:$A$100,0),COLUMN(M42)-1)-M42),""))))</f>
        <v>7.9999999999999849E-2</v>
      </c>
      <c r="V42" s="21">
        <f ca="1">IF(OR($A42="Pn",$A43="Pn"),"",IF(OR($A42="Pn",$A43="Pn"),"",IF($A42="TOTAL GENERAL",SUM(V$11:V40),IF(AND(N42&lt;&gt;"",$A42&lt;&gt;"Pn"),IF(N42&lt;OFFSET($A$10,MATCH("TOTAL GENERAL",$A$11:$A$100,0),COLUMN(N42)-1),0,N42-OFFSET($A$10,MATCH("TOTAL GENERAL",$A$11:$A$100,0),COLUMN(N42)-1)),""))))</f>
        <v>7.0000000000000284E-2</v>
      </c>
      <c r="W42" s="21">
        <f ca="1">IF(OR($A42="Pn",$A43="Pn"),"",IF($A42="TOTAL GENERAL",SUM(W$11:W40),IF(AND(G42&lt;&gt;"",$A42&lt;&gt;"Pn"),O42*$D42,"")))</f>
        <v>0</v>
      </c>
      <c r="X42" s="21">
        <f ca="1">IF(OR($A42="Pn",$A43="Pn"),"",IF($A42="TOTAL GENERAL",SUM(X$11:X40),IF(AND(H42&lt;&gt;"",$A42&lt;&gt;"Pn"),P42*$D42,"")))</f>
        <v>424630.50000000006</v>
      </c>
      <c r="Y42" s="21">
        <f ca="1">IF(OR($A42="Pn",$A43="Pn"),"",IF($A42="TOTAL GENERAL",SUM(Y$11:Y40),IF(AND(I42&lt;&gt;"",$A42&lt;&gt;"Pn"),Q42*$D42,"")))</f>
        <v>0</v>
      </c>
      <c r="Z42" s="21">
        <f ca="1">IF(OR($A42="Pn",$A43="Pn"),"",IF($A42="TOTAL GENERAL",SUM(Z$11:Z40),IF(AND(J42&lt;&gt;"",$A42&lt;&gt;"Pn"),R42*$D42,"")))</f>
        <v>0</v>
      </c>
      <c r="AA42" s="21">
        <f ca="1">IF(OR($A42="Pn",$A43="Pn"),"",IF($A42="TOTAL GENERAL",SUM(AA$11:AA40),IF(AND(K42&lt;&gt;"",$A42&lt;&gt;"Pn"),S42*$D42,"")))</f>
        <v>0</v>
      </c>
      <c r="AB42" s="21">
        <f ca="1">IF(OR($A42="Pn",$A43="Pn"),"",IF($A42="TOTAL GENERAL",SUM(AB$11:AB40),IF(AND(L42&lt;&gt;"",$A42&lt;&gt;"Pn"),T42*$D42,"")))</f>
        <v>0</v>
      </c>
      <c r="AC42" s="21">
        <f ca="1">IF(OR($A42="Pn",$A43="Pn"),"",IF($A42="TOTAL GENERAL",SUM(AC$11:AC40),IF(AND(M42&lt;&gt;"",$A42&lt;&gt;"Pn"),U42*$D42,"")))</f>
        <v>113234.79999999978</v>
      </c>
      <c r="AD42" s="21">
        <f ca="1">IF(OR($A42="Pn",$A43="Pn"),"",IF($A42="TOTAL GENERAL",SUM(AD$11:AD40),IF(AND(N42&lt;&gt;"",$A42&lt;&gt;"Pn"),V42*$F42,"")))</f>
        <v>99080.450000000405</v>
      </c>
      <c r="AE42" s="19">
        <f ca="1">IF($A42="TOTAL GENERAL",SUM(AE$11:AE40),IF(AND(O42&lt;&gt;"",$A42&lt;&gt;"Pn"),IF(OFFSET($A$11,MATCH("TOTAL GENERAL",$A$11:$A$100,0)-1,COLUMN(V42))=0,0,W42/OFFSET($A$11,MATCH("TOTAL GENERAL",$A$11:$A$100,0)-1,COLUMN(V42))),""))</f>
        <v>0</v>
      </c>
      <c r="AF42" s="19">
        <f ca="1">IF($A42="TOTAL GENERAL",SUM(AF$11:AF40),IF(AND(P42&lt;&gt;"",$A42&lt;&gt;"Pn"),IF(OFFSET($A$11,MATCH("TOTAL GENERAL",$A$11:$A$100,0)-1,COLUMN(W42))=0,0,X42/OFFSET($A$11,MATCH("TOTAL GENERAL",$A$11:$A$100,0)-1,COLUMN(W42))),""))</f>
        <v>0.18737274870080703</v>
      </c>
      <c r="AG42" s="19">
        <f ca="1">IF($A42="TOTAL GENERAL",SUM(AG$11:AG40),IF(AND(Q42&lt;&gt;"",$A42&lt;&gt;"Pn"),IF(OFFSET($A$11,MATCH("TOTAL GENERAL",$A$11:$A$100,0)-1,COLUMN(X42))=0,0,Y42/OFFSET($A$11,MATCH("TOTAL GENERAL",$A$11:$A$100,0)-1,COLUMN(X42))),""))</f>
        <v>0</v>
      </c>
      <c r="AH42" s="19">
        <f ca="1">IF($A42="TOTAL GENERAL",SUM(AH$11:AH40),IF(AND(R42&lt;&gt;"",$A42&lt;&gt;"Pn"),IF(OFFSET($A$11,MATCH("TOTAL GENERAL",$A$11:$A$100,0)-1,COLUMN(Y42))=0,0,Z42/OFFSET($A$11,MATCH("TOTAL GENERAL",$A$11:$A$100,0)-1,COLUMN(Y42))),""))</f>
        <v>0</v>
      </c>
      <c r="AI42" s="19">
        <f ca="1">IF($A42="TOTAL GENERAL",SUM(AI$11:AI40),IF(AND(S42&lt;&gt;"",$A42&lt;&gt;"Pn"),IF(OFFSET($A$11,MATCH("TOTAL GENERAL",$A$11:$A$100,0)-1,COLUMN(Z42))=0,0,AA42/OFFSET($A$11,MATCH("TOTAL GENERAL",$A$11:$A$100,0)-1,COLUMN(Z42))),""))</f>
        <v>0</v>
      </c>
      <c r="AJ42" s="19">
        <f ca="1">IF($A42="TOTAL GENERAL",SUM(AJ$11:AJ40),IF(AND(T42&lt;&gt;"",$A42&lt;&gt;"Pn"),IF(OFFSET($A$11,MATCH("TOTAL GENERAL",$A$11:$A$100,0)-1,COLUMN(AA42))=0,0,AB42/OFFSET($A$11,MATCH("TOTAL GENERAL",$A$11:$A$100,0)-1,COLUMN(AA42))),""))</f>
        <v>0</v>
      </c>
      <c r="AK42" s="19">
        <f ca="1">IF($A42="TOTAL GENERAL",SUM(AK$11:AK40),IF(AND(U42&lt;&gt;"",$A42&lt;&gt;"Pn"),IF(OFFSET($A$11,MATCH("TOTAL GENERAL",$A$11:$A$100,0)-1,COLUMN(AB42))=0,0,AC42/OFFSET($A$11,MATCH("TOTAL GENERAL",$A$11:$A$100,0)-1,COLUMN(AB42))),""))</f>
        <v>2.1440246293472621E-2</v>
      </c>
      <c r="AL42" s="19">
        <f ca="1">IF($A42="TOTAL GENERAL",SUM(AL$11:AL40),IF(AND(V42&lt;&gt;"",$A42&lt;&gt;"Pn"),IF(OFFSET($A$11,MATCH("TOTAL GENERAL",$A$11:$A$100,0)-1,COLUMN(AC42))=0,0,AD42/OFFSET($A$11,MATCH("TOTAL GENERAL",$A$11:$A$100,0)-1,COLUMN(AC42))),""))</f>
        <v>8.2703266766036981E-3</v>
      </c>
      <c r="AM42" s="182">
        <f ca="1">IF(A42="TOTAL GENERAL",SUM(AM$11:AM40),IF(COUNTIF(AE42:AL42,"")&lt;COUNTA($AE$10:$AL$10),(IF(AE42&lt;&gt;"",AE42*OFFSET($A$10,MATCH("Pn",$A$11:$A$100,0),1),0)+IF(AF42&lt;&gt;"",AF42*OFFSET($A$10,MATCH("Pn",$A$11:$A$100,0),2),0)+IF(AG42&lt;&gt;"",AG42*OFFSET($A$10,MATCH("Pn",$A$11:$A$100,0),3),0)+IF(AH42&lt;&gt;"",AH42*OFFSET($A$10,MATCH("Pn",$A$11:$A$100,0),4),0)+IF(AI42&lt;&gt;"",AI42*OFFSET($A$10,MATCH("Pn",$A$11:$A$100,0),5),0)+IF(AJ42&lt;&gt;"",AJ42*OFFSET($A$10,MATCH("Pn",$A$11:$A$100,0),6),0)+IF(AK42&lt;&gt;"",AK42*OFFSET($A$10,MATCH("Pn",$A$11:$A$100,0),7),0)+IF(AL42&lt;&gt;"",AL42*OFFSET($A$10,MATCH("Pn",$A$11:$A$100,0),8),0))*OFFSET($A$10,MATCH("FC",$A$11:$A$100,0),2),""))</f>
        <v>98678485.303487837</v>
      </c>
      <c r="AN42" s="10">
        <f ca="1">IF(OR(A42="Pn",A43="Pn"),"",IF(AND(AM42="",G42&lt;&gt;""),-G42,IF(A42="TOTAL GENERAL",SUM(AN$11:AN40),IF(AM42&lt;&gt;"",AM42-C42,""))))</f>
        <v>-28640376.362714753</v>
      </c>
    </row>
    <row r="43" spans="1:40" s="4" customFormat="1" x14ac:dyDescent="0.25">
      <c r="A43" s="15" t="s">
        <v>435</v>
      </c>
      <c r="B43" s="15" t="s">
        <v>473</v>
      </c>
      <c r="C43" s="179">
        <v>133220593.52445197</v>
      </c>
      <c r="D43" s="16">
        <v>1481046</v>
      </c>
      <c r="E43" s="9">
        <f ca="1">IF(AND($A44="Pn",COLUMN(C41)&lt;COUNTIF(PonderacionIndicadores!$A$1:$A$139,"Leucemia linfoide aguda adultos")-1),OFFSET($E$10,0,COLUMN(E99)),IF(AND(A43="Pn",(COUNTIF(PonderacionIndicadores!$A$1:$A$139,"Leucemia linfoide aguda adultos"))&gt;COLUMN(D43)),OFFSET(PonderacionIndicadores!$A$1,MATCH("Leucemia linfoide aguda adultos",PonderacionIndicadores!$A$1:$A$139,0)+COLUMN(D43)-2,3),IF(A43="TOTAL GENERAL",SUM(E$11:E41),IF(D43&lt;&gt;"",D43/OFFSET($A$10,MATCH("TOTAL GENERAL",$A$11:$A$100,0),3),""))))</f>
        <v>4.9771762724641455E-2</v>
      </c>
      <c r="F43" s="16">
        <v>1481046</v>
      </c>
      <c r="G43" s="18">
        <v>5.6</v>
      </c>
      <c r="H43" s="19">
        <v>1</v>
      </c>
      <c r="I43" s="18">
        <v>9.5</v>
      </c>
      <c r="J43" s="19">
        <v>0.2</v>
      </c>
      <c r="K43" s="19">
        <v>0.4</v>
      </c>
      <c r="L43" s="19">
        <v>1</v>
      </c>
      <c r="M43" s="18">
        <v>1.28</v>
      </c>
      <c r="N43" s="18">
        <v>2.97</v>
      </c>
      <c r="O43" s="21">
        <f ca="1">IF(OR($A43="Pn",$A44="Pn"),"",IF($A43="TOTAL GENERAL",SUM(O$11:O41),IF(AND(G43&lt;&gt;"",$A43&lt;&gt;"Pn"),IF(G43&gt;OFFSET($A$10,MATCH("TOTAL GENERAL",$A$11:$A$100,0),COLUMN(G43)-1),0,OFFSET($A$10,MATCH("TOTAL GENERAL",$A$11:$A$100,0),COLUMN(G43)-1)-G43),"")))</f>
        <v>4.4000000000000004</v>
      </c>
      <c r="P43" s="21">
        <f ca="1">IF(OR($A43="Pn",$A44="Pn"),"",IF(OR($A43="Pn",$A44="Pn"),"",IF($A43="TOTAL GENERAL",SUM(P$11:P41),IF(AND(H43&lt;&gt;"",$A43&lt;&gt;"Pn"),IF(H43&lt;OFFSET($A$10,MATCH("TOTAL GENERAL",$A$11:$A$100,0),COLUMN(H43)-1),0,H43-OFFSET($A$10,MATCH("TOTAL GENERAL",$A$11:$A$100,0),COLUMN(H43)-1)),""))))</f>
        <v>0.30000000000000004</v>
      </c>
      <c r="Q43" s="21">
        <f ca="1">IF(OR($A43="Pn",$A44="Pn"),"",IF(OR($A43="Pn",$A44="Pn"),"",IF($A43="TOTAL GENERAL",SUM(Q$11:Q41),IF(AND(I43&lt;&gt;"",$A43&lt;&gt;"Pn"),IF(I43&gt;OFFSET($A$10,MATCH("TOTAL GENERAL",$A$11:$A$100,0),COLUMN(I43)-1),0,OFFSET($A$10,MATCH("TOTAL GENERAL",$A$11:$A$100,0),COLUMN(I43)-1)-I43),""))))</f>
        <v>0</v>
      </c>
      <c r="R43" s="21">
        <f ca="1">IF(OR($A43="Pn",$A44="Pn"),"",IF($A43="TOTAL GENERAL",SUM(R$11:R41),IF(AND(J43&lt;&gt;"",$A43&lt;&gt;"Pn"),IF(J43&lt;OFFSET($A$10,MATCH("TOTAL GENERAL",$A$11:$A$100,0),COLUMN(J43)-1),0,J43-OFFSET($A$10,MATCH("TOTAL GENERAL",$A$11:$A$100,0),COLUMN(J43)-1)),"")))</f>
        <v>0</v>
      </c>
      <c r="S43" s="21">
        <f ca="1">IF(OR($A43="Pn",$A44="Pn"),"",IF(OR($A43="Pn",$A44="Pn"),"",IF($A43="TOTAL GENERAL",SUM(S$11:S41),IF(AND(K43&lt;&gt;"",$A43&lt;&gt;"Pn"),IF(K43&lt;OFFSET($A$10,MATCH("TOTAL GENERAL",$A$11:$A$100,0),COLUMN(K43)-1),0,K43-OFFSET($A$10,MATCH("TOTAL GENERAL",$A$11:$A$100,0),COLUMN(K43)-1)),""))))</f>
        <v>0</v>
      </c>
      <c r="T43" s="21">
        <f ca="1">IF(OR($A43="Pn",$A44="Pn"),"",IF(OR($A43="Pn",$A44="Pn"),"",IF($A43="TOTAL GENERAL",SUM(T$11:T41),IF(AND(L43&lt;&gt;"",$A43&lt;&gt;"Pn"),IF(L43&lt;OFFSET($A$10,MATCH("TOTAL GENERAL",$A$11:$A$100,0),COLUMN(L43)-1),0,L43-OFFSET($A$10,MATCH("TOTAL GENERAL",$A$11:$A$100,0),COLUMN(L43)-1)),""))))</f>
        <v>0.19999999999999996</v>
      </c>
      <c r="U43" s="21">
        <f ca="1">IF(OR($A43="Pn",$A44="Pn"),"",IF(OR($A43="Pn",$A44="Pn"),"",IF($A43="TOTAL GENERAL",SUM(U$11:U41),IF(AND(M43&lt;&gt;"",$A43&lt;&gt;"Pn"),IF(M43&gt;OFFSET($A$10,MATCH("TOTAL GENERAL",$A$11:$A$100,0),COLUMN(M43)-1),0,OFFSET($A$10,MATCH("TOTAL GENERAL",$A$11:$A$100,0),COLUMN(M43)-1)-M43),""))))</f>
        <v>0.1399999999999999</v>
      </c>
      <c r="V43" s="21">
        <f ca="1">IF(OR($A43="Pn",$A44="Pn"),"",IF(OR($A43="Pn",$A44="Pn"),"",IF($A43="TOTAL GENERAL",SUM(V$11:V41),IF(AND(N43&lt;&gt;"",$A43&lt;&gt;"Pn"),IF(N43&lt;OFFSET($A$10,MATCH("TOTAL GENERAL",$A$11:$A$100,0),COLUMN(N43)-1),0,N43-OFFSET($A$10,MATCH("TOTAL GENERAL",$A$11:$A$100,0),COLUMN(N43)-1)),""))))</f>
        <v>0</v>
      </c>
      <c r="W43" s="21">
        <f ca="1">IF(OR($A43="Pn",$A44="Pn"),"",IF($A43="TOTAL GENERAL",SUM(W$11:W41),IF(AND(G43&lt;&gt;"",$A43&lt;&gt;"Pn"),O43*$D43,"")))</f>
        <v>6516602.4000000004</v>
      </c>
      <c r="X43" s="21">
        <f ca="1">IF(OR($A43="Pn",$A44="Pn"),"",IF($A43="TOTAL GENERAL",SUM(X$11:X41),IF(AND(H43&lt;&gt;"",$A43&lt;&gt;"Pn"),P43*$D43,"")))</f>
        <v>444313.80000000005</v>
      </c>
      <c r="Y43" s="21">
        <f ca="1">IF(OR($A43="Pn",$A44="Pn"),"",IF($A43="TOTAL GENERAL",SUM(Y$11:Y41),IF(AND(I43&lt;&gt;"",$A43&lt;&gt;"Pn"),Q43*$D43,"")))</f>
        <v>0</v>
      </c>
      <c r="Z43" s="21">
        <f ca="1">IF(OR($A43="Pn",$A44="Pn"),"",IF($A43="TOTAL GENERAL",SUM(Z$11:Z41),IF(AND(J43&lt;&gt;"",$A43&lt;&gt;"Pn"),R43*$D43,"")))</f>
        <v>0</v>
      </c>
      <c r="AA43" s="21">
        <f ca="1">IF(OR($A43="Pn",$A44="Pn"),"",IF($A43="TOTAL GENERAL",SUM(AA$11:AA41),IF(AND(K43&lt;&gt;"",$A43&lt;&gt;"Pn"),S43*$D43,"")))</f>
        <v>0</v>
      </c>
      <c r="AB43" s="21">
        <f ca="1">IF(OR($A43="Pn",$A44="Pn"),"",IF($A43="TOTAL GENERAL",SUM(AB$11:AB41),IF(AND(L43&lt;&gt;"",$A43&lt;&gt;"Pn"),T43*$D43,"")))</f>
        <v>296209.19999999995</v>
      </c>
      <c r="AC43" s="21">
        <f ca="1">IF(OR($A43="Pn",$A44="Pn"),"",IF($A43="TOTAL GENERAL",SUM(AC$11:AC41),IF(AND(M43&lt;&gt;"",$A43&lt;&gt;"Pn"),U43*$D43,"")))</f>
        <v>207346.43999999986</v>
      </c>
      <c r="AD43" s="21">
        <f ca="1">IF(OR($A43="Pn",$A44="Pn"),"",IF($A43="TOTAL GENERAL",SUM(AD$11:AD41),IF(AND(N43&lt;&gt;"",$A43&lt;&gt;"Pn"),V43*$F43,"")))</f>
        <v>0</v>
      </c>
      <c r="AE43" s="19">
        <f ca="1">IF($A43="TOTAL GENERAL",SUM(AE$11:AE41),IF(AND(O43&lt;&gt;"",$A43&lt;&gt;"Pn"),IF(OFFSET($A$11,MATCH("TOTAL GENERAL",$A$11:$A$100,0)-1,COLUMN(V43))=0,0,W43/OFFSET($A$11,MATCH("TOTAL GENERAL",$A$11:$A$100,0)-1,COLUMN(V43))),""))</f>
        <v>0.1418920569971443</v>
      </c>
      <c r="AF43" s="19">
        <f ca="1">IF($A43="TOTAL GENERAL",SUM(AF$11:AF41),IF(AND(P43&lt;&gt;"",$A43&lt;&gt;"Pn"),IF(OFFSET($A$11,MATCH("TOTAL GENERAL",$A$11:$A$100,0)-1,COLUMN(W43))=0,0,X43/OFFSET($A$11,MATCH("TOTAL GENERAL",$A$11:$A$100,0)-1,COLUMN(W43))),""))</f>
        <v>0.19605821529942064</v>
      </c>
      <c r="AG43" s="19">
        <f ca="1">IF($A43="TOTAL GENERAL",SUM(AG$11:AG41),IF(AND(Q43&lt;&gt;"",$A43&lt;&gt;"Pn"),IF(OFFSET($A$11,MATCH("TOTAL GENERAL",$A$11:$A$100,0)-1,COLUMN(X43))=0,0,Y43/OFFSET($A$11,MATCH("TOTAL GENERAL",$A$11:$A$100,0)-1,COLUMN(X43))),""))</f>
        <v>0</v>
      </c>
      <c r="AH43" s="19">
        <f ca="1">IF($A43="TOTAL GENERAL",SUM(AH$11:AH41),IF(AND(R43&lt;&gt;"",$A43&lt;&gt;"Pn"),IF(OFFSET($A$11,MATCH("TOTAL GENERAL",$A$11:$A$100,0)-1,COLUMN(Y43))=0,0,Z43/OFFSET($A$11,MATCH("TOTAL GENERAL",$A$11:$A$100,0)-1,COLUMN(Y43))),""))</f>
        <v>0</v>
      </c>
      <c r="AI43" s="19">
        <f ca="1">IF($A43="TOTAL GENERAL",SUM(AI$11:AI41),IF(AND(S43&lt;&gt;"",$A43&lt;&gt;"Pn"),IF(OFFSET($A$11,MATCH("TOTAL GENERAL",$A$11:$A$100,0)-1,COLUMN(Z43))=0,0,AA43/OFFSET($A$11,MATCH("TOTAL GENERAL",$A$11:$A$100,0)-1,COLUMN(Z43))),""))</f>
        <v>0</v>
      </c>
      <c r="AJ43" s="19">
        <f ca="1">IF($A43="TOTAL GENERAL",SUM(AJ$11:AJ41),IF(AND(T43&lt;&gt;"",$A43&lt;&gt;"Pn"),IF(OFFSET($A$11,MATCH("TOTAL GENERAL",$A$11:$A$100,0)-1,COLUMN(AA43))=0,0,AB43/OFFSET($A$11,MATCH("TOTAL GENERAL",$A$11:$A$100,0)-1,COLUMN(AA43))),""))</f>
        <v>0.1975456284883694</v>
      </c>
      <c r="AK43" s="19">
        <f ca="1">IF($A43="TOTAL GENERAL",SUM(AK$11:AK41),IF(AND(U43&lt;&gt;"",$A43&lt;&gt;"Pn"),IF(OFFSET($A$11,MATCH("TOTAL GENERAL",$A$11:$A$100,0)-1,COLUMN(AB43))=0,0,AC43/OFFSET($A$11,MATCH("TOTAL GENERAL",$A$11:$A$100,0)-1,COLUMN(AB43))),""))</f>
        <v>3.9259651111449384E-2</v>
      </c>
      <c r="AL43" s="19">
        <f ca="1">IF($A43="TOTAL GENERAL",SUM(AL$11:AL41),IF(AND(V43&lt;&gt;"",$A43&lt;&gt;"Pn"),IF(OFFSET($A$11,MATCH("TOTAL GENERAL",$A$11:$A$100,0)-1,COLUMN(AC43))=0,0,AD43/OFFSET($A$11,MATCH("TOTAL GENERAL",$A$11:$A$100,0)-1,COLUMN(AC43))),""))</f>
        <v>0</v>
      </c>
      <c r="AM43" s="182">
        <f ca="1">IF(A43="TOTAL GENERAL",SUM(AM$11:AM41),IF(COUNTIF(AE43:AL43,"")&lt;COUNTA($AE$10:$AL$10),(IF(AE43&lt;&gt;"",AE43*OFFSET($A$10,MATCH("Pn",$A$11:$A$100,0),1),0)+IF(AF43&lt;&gt;"",AF43*OFFSET($A$10,MATCH("Pn",$A$11:$A$100,0),2),0)+IF(AG43&lt;&gt;"",AG43*OFFSET($A$10,MATCH("Pn",$A$11:$A$100,0),3),0)+IF(AH43&lt;&gt;"",AH43*OFFSET($A$10,MATCH("Pn",$A$11:$A$100,0),4),0)+IF(AI43&lt;&gt;"",AI43*OFFSET($A$10,MATCH("Pn",$A$11:$A$100,0),5),0)+IF(AJ43&lt;&gt;"",AJ43*OFFSET($A$10,MATCH("Pn",$A$11:$A$100,0),6),0)+IF(AK43&lt;&gt;"",AK43*OFFSET($A$10,MATCH("Pn",$A$11:$A$100,0),7),0)+IF(AL43&lt;&gt;"",AL43*OFFSET($A$10,MATCH("Pn",$A$11:$A$100,0),8),0))*OFFSET($A$10,MATCH("FC",$A$11:$A$100,0),2),""))</f>
        <v>189226651.31491685</v>
      </c>
      <c r="AN43" s="10">
        <f ca="1">IF(OR(A43="Pn",A44="Pn"),"",IF(AND(AM43="",G43&lt;&gt;""),-G43,IF(A43="TOTAL GENERAL",SUM(AN$11:AN41),IF(AM43&lt;&gt;"",AM43-C43,""))))</f>
        <v>56006057.790464878</v>
      </c>
    </row>
    <row r="44" spans="1:40" s="4" customFormat="1" x14ac:dyDescent="0.25">
      <c r="A44" s="15" t="s">
        <v>436</v>
      </c>
      <c r="B44" s="15" t="s">
        <v>436</v>
      </c>
      <c r="C44" s="179" t="s">
        <v>436</v>
      </c>
      <c r="D44" s="16" t="s">
        <v>436</v>
      </c>
      <c r="E44" s="9" t="str">
        <f ca="1">IF(AND($A45="Pn",COLUMN(C42)&lt;COUNTIF(PonderacionIndicadores!$A$1:$A$139,"Leucemia linfoide aguda adultos")-1),OFFSET($E$10,0,COLUMN(E100)),IF(AND(A44="Pn",(COUNTIF(PonderacionIndicadores!$A$1:$A$139,"Leucemia linfoide aguda adultos"))&gt;COLUMN(D44)),OFFSET(PonderacionIndicadores!$A$1,MATCH("Leucemia linfoide aguda adultos",PonderacionIndicadores!$A$1:$A$139,0)+COLUMN(D44)-2,3),IF(A44="TOTAL GENERAL",SUM(E$11:E42),IF(D44&lt;&gt;"",D44/OFFSET($A$10,MATCH("TOTAL GENERAL",$A$11:$A$100,0),3),""))))</f>
        <v/>
      </c>
      <c r="F44" s="16" t="s">
        <v>436</v>
      </c>
      <c r="G44" s="18" t="s">
        <v>436</v>
      </c>
      <c r="H44" s="19" t="s">
        <v>436</v>
      </c>
      <c r="I44" s="18" t="s">
        <v>436</v>
      </c>
      <c r="J44" s="19" t="s">
        <v>436</v>
      </c>
      <c r="K44" s="19" t="s">
        <v>436</v>
      </c>
      <c r="L44" s="19" t="s">
        <v>436</v>
      </c>
      <c r="M44" s="18" t="s">
        <v>436</v>
      </c>
      <c r="N44" s="18" t="s">
        <v>436</v>
      </c>
      <c r="O44" s="21" t="str">
        <f ca="1">IF(OR($A44="Pn",$A45="Pn"),"",IF($A44="TOTAL GENERAL",SUM(O$11:O42),IF(AND(G44&lt;&gt;"",$A44&lt;&gt;"Pn"),IF(G44&gt;OFFSET($A$10,MATCH("TOTAL GENERAL",$A$11:$A$100,0),COLUMN(G44)-1),0,OFFSET($A$10,MATCH("TOTAL GENERAL",$A$11:$A$100,0),COLUMN(G44)-1)-G44),"")))</f>
        <v/>
      </c>
      <c r="P44" s="21" t="str">
        <f ca="1">IF(OR($A44="Pn",$A45="Pn"),"",IF(OR($A44="Pn",$A45="Pn"),"",IF($A44="TOTAL GENERAL",SUM(P$11:P42),IF(AND(H44&lt;&gt;"",$A44&lt;&gt;"Pn"),IF(H44&lt;OFFSET($A$10,MATCH("TOTAL GENERAL",$A$11:$A$100,0),COLUMN(H44)-1),0,H44-OFFSET($A$10,MATCH("TOTAL GENERAL",$A$11:$A$100,0),COLUMN(H44)-1)),""))))</f>
        <v/>
      </c>
      <c r="Q44" s="21" t="str">
        <f ca="1">IF(OR($A44="Pn",$A45="Pn"),"",IF(OR($A44="Pn",$A45="Pn"),"",IF($A44="TOTAL GENERAL",SUM(Q$11:Q42),IF(AND(I44&lt;&gt;"",$A44&lt;&gt;"Pn"),IF(I44&gt;OFFSET($A$10,MATCH("TOTAL GENERAL",$A$11:$A$100,0),COLUMN(I44)-1),0,OFFSET($A$10,MATCH("TOTAL GENERAL",$A$11:$A$100,0),COLUMN(I44)-1)-I44),""))))</f>
        <v/>
      </c>
      <c r="R44" s="21" t="str">
        <f ca="1">IF(OR($A44="Pn",$A45="Pn"),"",IF($A44="TOTAL GENERAL",SUM(R$11:R42),IF(AND(J44&lt;&gt;"",$A44&lt;&gt;"Pn"),IF(J44&lt;OFFSET($A$10,MATCH("TOTAL GENERAL",$A$11:$A$100,0),COLUMN(J44)-1),0,J44-OFFSET($A$10,MATCH("TOTAL GENERAL",$A$11:$A$100,0),COLUMN(J44)-1)),"")))</f>
        <v/>
      </c>
      <c r="S44" s="21" t="str">
        <f ca="1">IF(OR($A44="Pn",$A45="Pn"),"",IF(OR($A44="Pn",$A45="Pn"),"",IF($A44="TOTAL GENERAL",SUM(S$11:S42),IF(AND(K44&lt;&gt;"",$A44&lt;&gt;"Pn"),IF(K44&lt;OFFSET($A$10,MATCH("TOTAL GENERAL",$A$11:$A$100,0),COLUMN(K44)-1),0,K44-OFFSET($A$10,MATCH("TOTAL GENERAL",$A$11:$A$100,0),COLUMN(K44)-1)),""))))</f>
        <v/>
      </c>
      <c r="T44" s="21" t="str">
        <f ca="1">IF(OR($A44="Pn",$A45="Pn"),"",IF(OR($A44="Pn",$A45="Pn"),"",IF($A44="TOTAL GENERAL",SUM(T$11:T42),IF(AND(L44&lt;&gt;"",$A44&lt;&gt;"Pn"),IF(L44&lt;OFFSET($A$10,MATCH("TOTAL GENERAL",$A$11:$A$100,0),COLUMN(L44)-1),0,L44-OFFSET($A$10,MATCH("TOTAL GENERAL",$A$11:$A$100,0),COLUMN(L44)-1)),""))))</f>
        <v/>
      </c>
      <c r="U44" s="21" t="str">
        <f ca="1">IF(OR($A44="Pn",$A45="Pn"),"",IF(OR($A44="Pn",$A45="Pn"),"",IF($A44="TOTAL GENERAL",SUM(U$11:U42),IF(AND(M44&lt;&gt;"",$A44&lt;&gt;"Pn"),IF(M44&gt;OFFSET($A$10,MATCH("TOTAL GENERAL",$A$11:$A$100,0),COLUMN(M44)-1),0,OFFSET($A$10,MATCH("TOTAL GENERAL",$A$11:$A$100,0),COLUMN(M44)-1)-M44),""))))</f>
        <v/>
      </c>
      <c r="V44" s="21" t="str">
        <f ca="1">IF(OR($A44="Pn",$A45="Pn"),"",IF(OR($A44="Pn",$A45="Pn"),"",IF($A44="TOTAL GENERAL",SUM(V$11:V42),IF(AND(N44&lt;&gt;"",$A44&lt;&gt;"Pn"),IF(N44&lt;OFFSET($A$10,MATCH("TOTAL GENERAL",$A$11:$A$100,0),COLUMN(N44)-1),0,N44-OFFSET($A$10,MATCH("TOTAL GENERAL",$A$11:$A$100,0),COLUMN(N44)-1)),""))))</f>
        <v/>
      </c>
      <c r="W44" s="21" t="str">
        <f>IF(OR($A44="Pn",$A45="Pn"),"",IF($A44="TOTAL GENERAL",SUM(W$11:W42),IF(AND(G44&lt;&gt;"",$A44&lt;&gt;"Pn"),O44*$D44,"")))</f>
        <v/>
      </c>
      <c r="X44" s="21" t="str">
        <f>IF(OR($A44="Pn",$A45="Pn"),"",IF($A44="TOTAL GENERAL",SUM(X$11:X42),IF(AND(H44&lt;&gt;"",$A44&lt;&gt;"Pn"),P44*$D44,"")))</f>
        <v/>
      </c>
      <c r="Y44" s="21" t="str">
        <f>IF(OR($A44="Pn",$A45="Pn"),"",IF($A44="TOTAL GENERAL",SUM(Y$11:Y42),IF(AND(I44&lt;&gt;"",$A44&lt;&gt;"Pn"),Q44*$D44,"")))</f>
        <v/>
      </c>
      <c r="Z44" s="21" t="str">
        <f>IF(OR($A44="Pn",$A45="Pn"),"",IF($A44="TOTAL GENERAL",SUM(Z$11:Z42),IF(AND(J44&lt;&gt;"",$A44&lt;&gt;"Pn"),R44*$D44,"")))</f>
        <v/>
      </c>
      <c r="AA44" s="21" t="str">
        <f>IF(OR($A44="Pn",$A45="Pn"),"",IF($A44="TOTAL GENERAL",SUM(AA$11:AA42),IF(AND(K44&lt;&gt;"",$A44&lt;&gt;"Pn"),S44*$D44,"")))</f>
        <v/>
      </c>
      <c r="AB44" s="21" t="str">
        <f>IF(OR($A44="Pn",$A45="Pn"),"",IF($A44="TOTAL GENERAL",SUM(AB$11:AB42),IF(AND(L44&lt;&gt;"",$A44&lt;&gt;"Pn"),T44*$D44,"")))</f>
        <v/>
      </c>
      <c r="AC44" s="21" t="str">
        <f>IF(OR($A44="Pn",$A45="Pn"),"",IF($A44="TOTAL GENERAL",SUM(AC$11:AC42),IF(AND(M44&lt;&gt;"",$A44&lt;&gt;"Pn"),U44*$D44,"")))</f>
        <v/>
      </c>
      <c r="AD44" s="21" t="str">
        <f>IF(OR($A44="Pn",$A45="Pn"),"",IF($A44="TOTAL GENERAL",SUM(AD$11:AD42),IF(AND(N44&lt;&gt;"",$A44&lt;&gt;"Pn"),V44*$F44,"")))</f>
        <v/>
      </c>
      <c r="AE44" s="19" t="str">
        <f ca="1">IF($A44="TOTAL GENERAL",SUM(AE$11:AE42),IF(AND(O44&lt;&gt;"",$A44&lt;&gt;"Pn"),IF(OFFSET($A$11,MATCH("TOTAL GENERAL",$A$11:$A$100,0)-1,COLUMN(V44))=0,0,W44/OFFSET($A$11,MATCH("TOTAL GENERAL",$A$11:$A$100,0)-1,COLUMN(V44))),""))</f>
        <v/>
      </c>
      <c r="AF44" s="19" t="str">
        <f ca="1">IF($A44="TOTAL GENERAL",SUM(AF$11:AF42),IF(AND(P44&lt;&gt;"",$A44&lt;&gt;"Pn"),IF(OFFSET($A$11,MATCH("TOTAL GENERAL",$A$11:$A$100,0)-1,COLUMN(W44))=0,0,X44/OFFSET($A$11,MATCH("TOTAL GENERAL",$A$11:$A$100,0)-1,COLUMN(W44))),""))</f>
        <v/>
      </c>
      <c r="AG44" s="19" t="str">
        <f ca="1">IF($A44="TOTAL GENERAL",SUM(AG$11:AG42),IF(AND(Q44&lt;&gt;"",$A44&lt;&gt;"Pn"),IF(OFFSET($A$11,MATCH("TOTAL GENERAL",$A$11:$A$100,0)-1,COLUMN(X44))=0,0,Y44/OFFSET($A$11,MATCH("TOTAL GENERAL",$A$11:$A$100,0)-1,COLUMN(X44))),""))</f>
        <v/>
      </c>
      <c r="AH44" s="19" t="str">
        <f ca="1">IF($A44="TOTAL GENERAL",SUM(AH$11:AH42),IF(AND(R44&lt;&gt;"",$A44&lt;&gt;"Pn"),IF(OFFSET($A$11,MATCH("TOTAL GENERAL",$A$11:$A$100,0)-1,COLUMN(Y44))=0,0,Z44/OFFSET($A$11,MATCH("TOTAL GENERAL",$A$11:$A$100,0)-1,COLUMN(Y44))),""))</f>
        <v/>
      </c>
      <c r="AI44" s="19" t="str">
        <f ca="1">IF($A44="TOTAL GENERAL",SUM(AI$11:AI42),IF(AND(S44&lt;&gt;"",$A44&lt;&gt;"Pn"),IF(OFFSET($A$11,MATCH("TOTAL GENERAL",$A$11:$A$100,0)-1,COLUMN(Z44))=0,0,AA44/OFFSET($A$11,MATCH("TOTAL GENERAL",$A$11:$A$100,0)-1,COLUMN(Z44))),""))</f>
        <v/>
      </c>
      <c r="AJ44" s="19" t="str">
        <f ca="1">IF($A44="TOTAL GENERAL",SUM(AJ$11:AJ42),IF(AND(T44&lt;&gt;"",$A44&lt;&gt;"Pn"),IF(OFFSET($A$11,MATCH("TOTAL GENERAL",$A$11:$A$100,0)-1,COLUMN(AA44))=0,0,AB44/OFFSET($A$11,MATCH("TOTAL GENERAL",$A$11:$A$100,0)-1,COLUMN(AA44))),""))</f>
        <v/>
      </c>
      <c r="AK44" s="19" t="str">
        <f ca="1">IF($A44="TOTAL GENERAL",SUM(AK$11:AK42),IF(AND(U44&lt;&gt;"",$A44&lt;&gt;"Pn"),IF(OFFSET($A$11,MATCH("TOTAL GENERAL",$A$11:$A$100,0)-1,COLUMN(AB44))=0,0,AC44/OFFSET($A$11,MATCH("TOTAL GENERAL",$A$11:$A$100,0)-1,COLUMN(AB44))),""))</f>
        <v/>
      </c>
      <c r="AL44" s="19" t="str">
        <f ca="1">IF($A44="TOTAL GENERAL",SUM(AL$11:AL42),IF(AND(V44&lt;&gt;"",$A44&lt;&gt;"Pn"),IF(OFFSET($A$11,MATCH("TOTAL GENERAL",$A$11:$A$100,0)-1,COLUMN(AC44))=0,0,AD44/OFFSET($A$11,MATCH("TOTAL GENERAL",$A$11:$A$100,0)-1,COLUMN(AC44))),""))</f>
        <v/>
      </c>
      <c r="AM44" s="182" t="str">
        <f ca="1">IF(A44="TOTAL GENERAL",SUM(AM$11:AM42),IF(COUNTIF(AE44:AL44,"")&lt;COUNTA($AE$10:$AL$10),(IF(AE44&lt;&gt;"",AE44*OFFSET($A$10,MATCH("Pn",$A$11:$A$100,0),1),0)+IF(AF44&lt;&gt;"",AF44*OFFSET($A$10,MATCH("Pn",$A$11:$A$100,0),2),0)+IF(AG44&lt;&gt;"",AG44*OFFSET($A$10,MATCH("Pn",$A$11:$A$100,0),3),0)+IF(AH44&lt;&gt;"",AH44*OFFSET($A$10,MATCH("Pn",$A$11:$A$100,0),4),0)+IF(AI44&lt;&gt;"",AI44*OFFSET($A$10,MATCH("Pn",$A$11:$A$100,0),5),0)+IF(AJ44&lt;&gt;"",AJ44*OFFSET($A$10,MATCH("Pn",$A$11:$A$100,0),6),0)+IF(AK44&lt;&gt;"",AK44*OFFSET($A$10,MATCH("Pn",$A$11:$A$100,0),7),0)+IF(AL44&lt;&gt;"",AL44*OFFSET($A$10,MATCH("Pn",$A$11:$A$100,0),8),0))*OFFSET($A$10,MATCH("FC",$A$11:$A$100,0),2),""))</f>
        <v/>
      </c>
      <c r="AN44" s="10" t="str">
        <f ca="1">IF(OR(A44="Pn",A45="Pn"),"",IF(AND(AM44="",G44&lt;&gt;""),-G44,IF(A44="TOTAL GENERAL",SUM(AN$11:AN42),IF(AM44&lt;&gt;"",AM44-C44,""))))</f>
        <v/>
      </c>
    </row>
    <row r="45" spans="1:40" s="4" customFormat="1" x14ac:dyDescent="0.25">
      <c r="A45" s="15" t="s">
        <v>437</v>
      </c>
      <c r="B45" s="15" t="s">
        <v>436</v>
      </c>
      <c r="C45" s="179">
        <v>2676630005.2800002</v>
      </c>
      <c r="D45" s="16">
        <v>29756752</v>
      </c>
      <c r="E45" s="9">
        <f ca="1">IF(AND($A46="Pn",COLUMN(C43)&lt;COUNTIF(PonderacionIndicadores!$A$1:$A$139,"Leucemia linfoide aguda adultos")-1),OFFSET($E$10,0,COLUMN(E101)),IF(AND(A45="Pn",(COUNTIF(PonderacionIndicadores!$A$1:$A$139,"Leucemia linfoide aguda adultos"))&gt;COLUMN(D45)),OFFSET(PonderacionIndicadores!$A$1,MATCH("Leucemia linfoide aguda adultos",PonderacionIndicadores!$A$1:$A$139,0)+COLUMN(D45)-2,3),IF(A45="TOTAL GENERAL",SUM(E$11:E43),IF(D45&lt;&gt;"",D45/OFFSET($A$10,MATCH("TOTAL GENERAL",$A$11:$A$100,0),3),""))))</f>
        <v>1</v>
      </c>
      <c r="F45" s="16">
        <v>29756752</v>
      </c>
      <c r="G45" s="18">
        <v>10</v>
      </c>
      <c r="H45" s="19">
        <v>0.7</v>
      </c>
      <c r="I45" s="18">
        <v>6</v>
      </c>
      <c r="J45" s="19">
        <v>0.3</v>
      </c>
      <c r="K45" s="19">
        <v>0.6</v>
      </c>
      <c r="L45" s="19">
        <v>0.8</v>
      </c>
      <c r="M45" s="18">
        <v>1.42</v>
      </c>
      <c r="N45" s="18">
        <v>3.53</v>
      </c>
      <c r="O45" s="21">
        <f ca="1">IF(OR($A45="Pn",$A46="Pn"),"",IF($A45="TOTAL GENERAL",SUM(O$11:O43),IF(AND(G45&lt;&gt;"",$A45&lt;&gt;"Pn"),IF(G45&gt;OFFSET($A$10,MATCH("TOTAL GENERAL",$A$11:$A$100,0),COLUMN(G45)-1),0,OFFSET($A$10,MATCH("TOTAL GENERAL",$A$11:$A$100,0),COLUMN(G45)-1)-G45),"")))</f>
        <v>28.03</v>
      </c>
      <c r="P45" s="21">
        <f ca="1">IF(OR($A45="Pn",$A46="Pn"),"",IF(OR($A45="Pn",$A46="Pn"),"",IF($A45="TOTAL GENERAL",SUM(P$11:P43),IF(AND(H45&lt;&gt;"",$A45&lt;&gt;"Pn"),IF(H45&lt;OFFSET($A$10,MATCH("TOTAL GENERAL",$A$11:$A$100,0),COLUMN(H45)-1),0,H45-OFFSET($A$10,MATCH("TOTAL GENERAL",$A$11:$A$100,0),COLUMN(H45)-1)),""))))</f>
        <v>2.0833000000000004</v>
      </c>
      <c r="Q45" s="21">
        <f ca="1">IF(OR($A45="Pn",$A46="Pn"),"",IF(OR($A45="Pn",$A46="Pn"),"",IF($A45="TOTAL GENERAL",SUM(Q$11:Q43),IF(AND(I45&lt;&gt;"",$A45&lt;&gt;"Pn"),IF(I45&gt;OFFSET($A$10,MATCH("TOTAL GENERAL",$A$11:$A$100,0),COLUMN(I45)-1),0,OFFSET($A$10,MATCH("TOTAL GENERAL",$A$11:$A$100,0),COLUMN(I45)-1)-I45),""))))</f>
        <v>3.25</v>
      </c>
      <c r="R45" s="21">
        <f ca="1">IF(OR($A45="Pn",$A46="Pn"),"",IF($A45="TOTAL GENERAL",SUM(R$11:R43),IF(AND(J45&lt;&gt;"",$A45&lt;&gt;"Pn"),IF(J45&lt;OFFSET($A$10,MATCH("TOTAL GENERAL",$A$11:$A$100,0),COLUMN(J45)-1),0,J45-OFFSET($A$10,MATCH("TOTAL GENERAL",$A$11:$A$100,0),COLUMN(J45)-1)),"")))</f>
        <v>0</v>
      </c>
      <c r="S45" s="21">
        <f ca="1">IF(OR($A45="Pn",$A46="Pn"),"",IF(OR($A45="Pn",$A46="Pn"),"",IF($A45="TOTAL GENERAL",SUM(S$11:S43),IF(AND(K45&lt;&gt;"",$A45&lt;&gt;"Pn"),IF(K45&lt;OFFSET($A$10,MATCH("TOTAL GENERAL",$A$11:$A$100,0),COLUMN(K45)-1),0,K45-OFFSET($A$10,MATCH("TOTAL GENERAL",$A$11:$A$100,0),COLUMN(K45)-1)),""))))</f>
        <v>0.4</v>
      </c>
      <c r="T45" s="21">
        <f ca="1">IF(OR($A45="Pn",$A46="Pn"),"",IF(OR($A45="Pn",$A46="Pn"),"",IF($A45="TOTAL GENERAL",SUM(T$11:T43),IF(AND(L45&lt;&gt;"",$A45&lt;&gt;"Pn"),IF(L45&lt;OFFSET($A$10,MATCH("TOTAL GENERAL",$A$11:$A$100,0),COLUMN(L45)-1),0,L45-OFFSET($A$10,MATCH("TOTAL GENERAL",$A$11:$A$100,0),COLUMN(L45)-1)),""))))</f>
        <v>1.3999999999999997</v>
      </c>
      <c r="U45" s="21">
        <f ca="1">IF(OR($A45="Pn",$A46="Pn"),"",IF(OR($A45="Pn",$A46="Pn"),"",IF($A45="TOTAL GENERAL",SUM(U$11:U43),IF(AND(M45&lt;&gt;"",$A45&lt;&gt;"Pn"),IF(M45&gt;OFFSET($A$10,MATCH("TOTAL GENERAL",$A$11:$A$100,0),COLUMN(M45)-1),0,OFFSET($A$10,MATCH("TOTAL GENERAL",$A$11:$A$100,0),COLUMN(M45)-1)-M45),""))))</f>
        <v>10.78</v>
      </c>
      <c r="V45" s="21">
        <f ca="1">IF(OR($A45="Pn",$A46="Pn"),"",IF(OR($A45="Pn",$A46="Pn"),"",IF($A45="TOTAL GENERAL",SUM(V$11:V43),IF(AND(N45&lt;&gt;"",$A45&lt;&gt;"Pn"),IF(N45&lt;OFFSET($A$10,MATCH("TOTAL GENERAL",$A$11:$A$100,0),COLUMN(N45)-1),0,N45-OFFSET($A$10,MATCH("TOTAL GENERAL",$A$11:$A$100,0),COLUMN(N45)-1)),""))))</f>
        <v>16.180000000000003</v>
      </c>
      <c r="W45" s="21">
        <f ca="1">IF(OR($A45="Pn",$A46="Pn"),"",IF($A45="TOTAL GENERAL",SUM(W$11:W43),IF(AND(G45&lt;&gt;"",$A45&lt;&gt;"Pn"),O45*$D45,"")))</f>
        <v>45926477.759999998</v>
      </c>
      <c r="X45" s="21">
        <f ca="1">IF(OR($A45="Pn",$A46="Pn"),"",IF($A45="TOTAL GENERAL",SUM(X$11:X43),IF(AND(H45&lt;&gt;"",$A45&lt;&gt;"Pn"),P45*$D45,"")))</f>
        <v>2266234.0332000004</v>
      </c>
      <c r="Y45" s="21">
        <f ca="1">IF(OR($A45="Pn",$A46="Pn"),"",IF($A45="TOTAL GENERAL",SUM(Y$11:Y43),IF(AND(I45&lt;&gt;"",$A45&lt;&gt;"Pn"),Q45*$D45,"")))</f>
        <v>9634085.5</v>
      </c>
      <c r="Z45" s="21">
        <f ca="1">IF(OR($A45="Pn",$A46="Pn"),"",IF($A45="TOTAL GENERAL",SUM(Z$11:Z43),IF(AND(J45&lt;&gt;"",$A45&lt;&gt;"Pn"),R45*$D45,"")))</f>
        <v>0</v>
      </c>
      <c r="AA45" s="21">
        <f ca="1">IF(OR($A45="Pn",$A46="Pn"),"",IF($A45="TOTAL GENERAL",SUM(AA$11:AA43),IF(AND(K45&lt;&gt;"",$A45&lt;&gt;"Pn"),S45*$D45,"")))</f>
        <v>627869.20000000007</v>
      </c>
      <c r="AB45" s="21">
        <f ca="1">IF(OR($A45="Pn",$A46="Pn"),"",IF($A45="TOTAL GENERAL",SUM(AB$11:AB43),IF(AND(L45&lt;&gt;"",$A45&lt;&gt;"Pn"),T45*$D45,"")))</f>
        <v>1499446.9999999995</v>
      </c>
      <c r="AC45" s="21">
        <f ca="1">IF(OR($A45="Pn",$A46="Pn"),"",IF($A45="TOTAL GENERAL",SUM(AC$11:AC43),IF(AND(M45&lt;&gt;"",$A45&lt;&gt;"Pn"),U45*$D45,"")))</f>
        <v>5281413.2099999972</v>
      </c>
      <c r="AD45" s="21">
        <f ca="1">IF(OR($A45="Pn",$A46="Pn"),"",IF($A45="TOTAL GENERAL",SUM(AD$11:AD43),IF(AND(N45&lt;&gt;"",$A45&lt;&gt;"Pn"),V45*$F45,"")))</f>
        <v>11980234.140000004</v>
      </c>
      <c r="AE45" s="19">
        <f ca="1">IF($A45="TOTAL GENERAL",SUM(AE$11:AE43),IF(AND(O45&lt;&gt;"",$A45&lt;&gt;"Pn"),IF(OFFSET($A$11,MATCH("TOTAL GENERAL",$A$11:$A$100,0)-1,COLUMN(V45))=0,0,W45/OFFSET($A$11,MATCH("TOTAL GENERAL",$A$11:$A$100,0)-1,COLUMN(V45))),""))</f>
        <v>1</v>
      </c>
      <c r="AF45" s="19">
        <f ca="1">IF($A45="TOTAL GENERAL",SUM(AF$11:AF43),IF(AND(P45&lt;&gt;"",$A45&lt;&gt;"Pn"),IF(OFFSET($A$11,MATCH("TOTAL GENERAL",$A$11:$A$100,0)-1,COLUMN(W45))=0,0,X45/OFFSET($A$11,MATCH("TOTAL GENERAL",$A$11:$A$100,0)-1,COLUMN(W45))),""))</f>
        <v>1</v>
      </c>
      <c r="AG45" s="19">
        <f ca="1">IF($A45="TOTAL GENERAL",SUM(AG$11:AG43),IF(AND(Q45&lt;&gt;"",$A45&lt;&gt;"Pn"),IF(OFFSET($A$11,MATCH("TOTAL GENERAL",$A$11:$A$100,0)-1,COLUMN(X45))=0,0,Y45/OFFSET($A$11,MATCH("TOTAL GENERAL",$A$11:$A$100,0)-1,COLUMN(X45))),""))</f>
        <v>1</v>
      </c>
      <c r="AH45" s="19">
        <f ca="1">IF($A45="TOTAL GENERAL",SUM(AH$11:AH43),IF(AND(R45&lt;&gt;"",$A45&lt;&gt;"Pn"),IF(OFFSET($A$11,MATCH("TOTAL GENERAL",$A$11:$A$100,0)-1,COLUMN(Y45))=0,0,Z45/OFFSET($A$11,MATCH("TOTAL GENERAL",$A$11:$A$100,0)-1,COLUMN(Y45))),""))</f>
        <v>0</v>
      </c>
      <c r="AI45" s="19">
        <f ca="1">IF($A45="TOTAL GENERAL",SUM(AI$11:AI43),IF(AND(S45&lt;&gt;"",$A45&lt;&gt;"Pn"),IF(OFFSET($A$11,MATCH("TOTAL GENERAL",$A$11:$A$100,0)-1,COLUMN(Z45))=0,0,AA45/OFFSET($A$11,MATCH("TOTAL GENERAL",$A$11:$A$100,0)-1,COLUMN(Z45))),""))</f>
        <v>1</v>
      </c>
      <c r="AJ45" s="19">
        <f ca="1">IF($A45="TOTAL GENERAL",SUM(AJ$11:AJ43),IF(AND(T45&lt;&gt;"",$A45&lt;&gt;"Pn"),IF(OFFSET($A$11,MATCH("TOTAL GENERAL",$A$11:$A$100,0)-1,COLUMN(AA45))=0,0,AB45/OFFSET($A$11,MATCH("TOTAL GENERAL",$A$11:$A$100,0)-1,COLUMN(AA45))),""))</f>
        <v>1</v>
      </c>
      <c r="AK45" s="19">
        <f ca="1">IF($A45="TOTAL GENERAL",SUM(AK$11:AK43),IF(AND(U45&lt;&gt;"",$A45&lt;&gt;"Pn"),IF(OFFSET($A$11,MATCH("TOTAL GENERAL",$A$11:$A$100,0)-1,COLUMN(AB45))=0,0,AC45/OFFSET($A$11,MATCH("TOTAL GENERAL",$A$11:$A$100,0)-1,COLUMN(AB45))),""))</f>
        <v>1.0000000000000002</v>
      </c>
      <c r="AL45" s="19">
        <f ca="1">IF($A45="TOTAL GENERAL",SUM(AL$11:AL43),IF(AND(V45&lt;&gt;"",$A45&lt;&gt;"Pn"),IF(OFFSET($A$11,MATCH("TOTAL GENERAL",$A$11:$A$100,0)-1,COLUMN(AC45))=0,0,AD45/OFFSET($A$11,MATCH("TOTAL GENERAL",$A$11:$A$100,0)-1,COLUMN(AC45))),""))</f>
        <v>0.99999999999999989</v>
      </c>
      <c r="AM45" s="182">
        <f ca="1">IF(A45="TOTAL GENERAL",SUM(AM$11:AM43),IF(COUNTIF(AE45:AL45,"")&lt;COUNTA($AE$10:$AL$10),(IF(AE45&lt;&gt;"",AE45*OFFSET($A$10,MATCH("Pn",$A$11:$A$100,0),1),0)+IF(AF45&lt;&gt;"",AF45*OFFSET($A$10,MATCH("Pn",$A$11:$A$100,0),2),0)+IF(AG45&lt;&gt;"",AG45*OFFSET($A$10,MATCH("Pn",$A$11:$A$100,0),3),0)+IF(AH45&lt;&gt;"",AH45*OFFSET($A$10,MATCH("Pn",$A$11:$A$100,0),4),0)+IF(AI45&lt;&gt;"",AI45*OFFSET($A$10,MATCH("Pn",$A$11:$A$100,0),5),0)+IF(AJ45&lt;&gt;"",AJ45*OFFSET($A$10,MATCH("Pn",$A$11:$A$100,0),6),0)+IF(AK45&lt;&gt;"",AK45*OFFSET($A$10,MATCH("Pn",$A$11:$A$100,0),7),0)+IF(AL45&lt;&gt;"",AL45*OFFSET($A$10,MATCH("Pn",$A$11:$A$100,0),8),0))*OFFSET($A$10,MATCH("FC",$A$11:$A$100,0),2),""))</f>
        <v>2542798505.0159998</v>
      </c>
      <c r="AN45" s="10">
        <f ca="1">IF(OR(A45="Pn",A46="Pn"),"",IF(AND(AM45="",G45&lt;&gt;""),-G45,IF(A45="TOTAL GENERAL",SUM(AN$11:AN43),IF(AM45&lt;&gt;"",AM45-C45,""))))</f>
        <v>-133831500.264</v>
      </c>
    </row>
    <row r="46" spans="1:40" s="4" customFormat="1" x14ac:dyDescent="0.25">
      <c r="A46" s="15" t="s">
        <v>436</v>
      </c>
      <c r="B46" s="15" t="s">
        <v>436</v>
      </c>
      <c r="C46" s="179" t="s">
        <v>436</v>
      </c>
      <c r="D46" s="16" t="s">
        <v>436</v>
      </c>
      <c r="E46" s="9" t="str">
        <f ca="1">IF(AND($A47="Pn",COLUMN(C44)&lt;COUNTIF(PonderacionIndicadores!$A$1:$A$139,"Leucemia linfoide aguda adultos")-1),OFFSET($E$10,0,COLUMN(E102)),IF(AND(A46="Pn",(COUNTIF(PonderacionIndicadores!$A$1:$A$139,"Leucemia linfoide aguda adultos"))&gt;COLUMN(D46)),OFFSET(PonderacionIndicadores!$A$1,MATCH("Leucemia linfoide aguda adultos",PonderacionIndicadores!$A$1:$A$139,0)+COLUMN(D46)-2,3),IF(A46="TOTAL GENERAL",SUM(E$11:E44),IF(D46&lt;&gt;"",D46/OFFSET($A$10,MATCH("TOTAL GENERAL",$A$11:$A$100,0),3),""))))</f>
        <v/>
      </c>
      <c r="F46" s="16" t="s">
        <v>436</v>
      </c>
      <c r="G46" s="18" t="s">
        <v>436</v>
      </c>
      <c r="H46" s="19" t="s">
        <v>436</v>
      </c>
      <c r="I46" s="18" t="s">
        <v>436</v>
      </c>
      <c r="J46" s="19" t="s">
        <v>436</v>
      </c>
      <c r="K46" s="19" t="s">
        <v>436</v>
      </c>
      <c r="L46" s="19" t="s">
        <v>436</v>
      </c>
      <c r="M46" s="18" t="s">
        <v>436</v>
      </c>
      <c r="N46" s="18" t="s">
        <v>436</v>
      </c>
      <c r="O46" s="21" t="str">
        <f ca="1">IF(OR($A46="Pn",$A47="Pn"),"",IF($A46="TOTAL GENERAL",SUM(O$11:O44),IF(AND(G46&lt;&gt;"",$A46&lt;&gt;"Pn"),IF(G46&gt;OFFSET($A$10,MATCH("TOTAL GENERAL",$A$11:$A$100,0),COLUMN(G46)-1),0,OFFSET($A$10,MATCH("TOTAL GENERAL",$A$11:$A$100,0),COLUMN(G46)-1)-G46),"")))</f>
        <v/>
      </c>
      <c r="P46" s="21" t="str">
        <f ca="1">IF(OR($A46="Pn",$A47="Pn"),"",IF(OR($A46="Pn",$A47="Pn"),"",IF($A46="TOTAL GENERAL",SUM(P$11:P44),IF(AND(H46&lt;&gt;"",$A46&lt;&gt;"Pn"),IF(H46&lt;OFFSET($A$10,MATCH("TOTAL GENERAL",$A$11:$A$100,0),COLUMN(H46)-1),0,H46-OFFSET($A$10,MATCH("TOTAL GENERAL",$A$11:$A$100,0),COLUMN(H46)-1)),""))))</f>
        <v/>
      </c>
      <c r="Q46" s="21" t="str">
        <f ca="1">IF(OR($A46="Pn",$A47="Pn"),"",IF(OR($A46="Pn",$A47="Pn"),"",IF($A46="TOTAL GENERAL",SUM(Q$11:Q44),IF(AND(I46&lt;&gt;"",$A46&lt;&gt;"Pn"),IF(I46&gt;OFFSET($A$10,MATCH("TOTAL GENERAL",$A$11:$A$100,0),COLUMN(I46)-1),0,OFFSET($A$10,MATCH("TOTAL GENERAL",$A$11:$A$100,0),COLUMN(I46)-1)-I46),""))))</f>
        <v/>
      </c>
      <c r="R46" s="21" t="str">
        <f ca="1">IF(OR($A46="Pn",$A47="Pn"),"",IF($A46="TOTAL GENERAL",SUM(R$11:R44),IF(AND(J46&lt;&gt;"",$A46&lt;&gt;"Pn"),IF(J46&lt;OFFSET($A$10,MATCH("TOTAL GENERAL",$A$11:$A$100,0),COLUMN(J46)-1),0,J46-OFFSET($A$10,MATCH("TOTAL GENERAL",$A$11:$A$100,0),COLUMN(J46)-1)),"")))</f>
        <v/>
      </c>
      <c r="S46" s="21" t="str">
        <f ca="1">IF(OR($A46="Pn",$A47="Pn"),"",IF(OR($A46="Pn",$A47="Pn"),"",IF($A46="TOTAL GENERAL",SUM(S$11:S44),IF(AND(K46&lt;&gt;"",$A46&lt;&gt;"Pn"),IF(K46&lt;OFFSET($A$10,MATCH("TOTAL GENERAL",$A$11:$A$100,0),COLUMN(K46)-1),0,K46-OFFSET($A$10,MATCH("TOTAL GENERAL",$A$11:$A$100,0),COLUMN(K46)-1)),""))))</f>
        <v/>
      </c>
      <c r="T46" s="21" t="str">
        <f ca="1">IF(OR($A46="Pn",$A47="Pn"),"",IF(OR($A46="Pn",$A47="Pn"),"",IF($A46="TOTAL GENERAL",SUM(T$11:T44),IF(AND(L46&lt;&gt;"",$A46&lt;&gt;"Pn"),IF(L46&lt;OFFSET($A$10,MATCH("TOTAL GENERAL",$A$11:$A$100,0),COLUMN(L46)-1),0,L46-OFFSET($A$10,MATCH("TOTAL GENERAL",$A$11:$A$100,0),COLUMN(L46)-1)),""))))</f>
        <v/>
      </c>
      <c r="U46" s="21" t="str">
        <f ca="1">IF(OR($A46="Pn",$A47="Pn"),"",IF(OR($A46="Pn",$A47="Pn"),"",IF($A46="TOTAL GENERAL",SUM(U$11:U44),IF(AND(M46&lt;&gt;"",$A46&lt;&gt;"Pn"),IF(M46&gt;OFFSET($A$10,MATCH("TOTAL GENERAL",$A$11:$A$100,0),COLUMN(M46)-1),0,OFFSET($A$10,MATCH("TOTAL GENERAL",$A$11:$A$100,0),COLUMN(M46)-1)-M46),""))))</f>
        <v/>
      </c>
      <c r="V46" s="21" t="str">
        <f ca="1">IF(OR($A46="Pn",$A47="Pn"),"",IF(OR($A46="Pn",$A47="Pn"),"",IF($A46="TOTAL GENERAL",SUM(V$11:V44),IF(AND(N46&lt;&gt;"",$A46&lt;&gt;"Pn"),IF(N46&lt;OFFSET($A$10,MATCH("TOTAL GENERAL",$A$11:$A$100,0),COLUMN(N46)-1),0,N46-OFFSET($A$10,MATCH("TOTAL GENERAL",$A$11:$A$100,0),COLUMN(N46)-1)),""))))</f>
        <v/>
      </c>
      <c r="W46" s="21" t="str">
        <f>IF(OR($A46="Pn",$A47="Pn"),"",IF($A46="TOTAL GENERAL",SUM(W$11:W44),IF(AND(G46&lt;&gt;"",$A46&lt;&gt;"Pn"),O46*$D46,"")))</f>
        <v/>
      </c>
      <c r="X46" s="21" t="str">
        <f>IF(OR($A46="Pn",$A47="Pn"),"",IF($A46="TOTAL GENERAL",SUM(X$11:X44),IF(AND(H46&lt;&gt;"",$A46&lt;&gt;"Pn"),P46*$D46,"")))</f>
        <v/>
      </c>
      <c r="Y46" s="21" t="str">
        <f>IF(OR($A46="Pn",$A47="Pn"),"",IF($A46="TOTAL GENERAL",SUM(Y$11:Y44),IF(AND(I46&lt;&gt;"",$A46&lt;&gt;"Pn"),Q46*$D46,"")))</f>
        <v/>
      </c>
      <c r="Z46" s="21" t="str">
        <f>IF(OR($A46="Pn",$A47="Pn"),"",IF($A46="TOTAL GENERAL",SUM(Z$11:Z44),IF(AND(J46&lt;&gt;"",$A46&lt;&gt;"Pn"),R46*$D46,"")))</f>
        <v/>
      </c>
      <c r="AA46" s="21" t="str">
        <f>IF(OR($A46="Pn",$A47="Pn"),"",IF($A46="TOTAL GENERAL",SUM(AA$11:AA44),IF(AND(K46&lt;&gt;"",$A46&lt;&gt;"Pn"),S46*$D46,"")))</f>
        <v/>
      </c>
      <c r="AB46" s="21" t="str">
        <f>IF(OR($A46="Pn",$A47="Pn"),"",IF($A46="TOTAL GENERAL",SUM(AB$11:AB44),IF(AND(L46&lt;&gt;"",$A46&lt;&gt;"Pn"),T46*$D46,"")))</f>
        <v/>
      </c>
      <c r="AC46" s="21" t="str">
        <f>IF(OR($A46="Pn",$A47="Pn"),"",IF($A46="TOTAL GENERAL",SUM(AC$11:AC44),IF(AND(M46&lt;&gt;"",$A46&lt;&gt;"Pn"),U46*$D46,"")))</f>
        <v/>
      </c>
      <c r="AD46" s="21" t="str">
        <f>IF(OR($A46="Pn",$A47="Pn"),"",IF($A46="TOTAL GENERAL",SUM(AD$11:AD44),IF(AND(N46&lt;&gt;"",$A46&lt;&gt;"Pn"),V46*$F46,"")))</f>
        <v/>
      </c>
      <c r="AE46" s="19" t="str">
        <f ca="1">IF($A46="TOTAL GENERAL",SUM(AE$11:AE44),IF(AND(O46&lt;&gt;"",$A46&lt;&gt;"Pn"),IF(OFFSET($A$11,MATCH("TOTAL GENERAL",$A$11:$A$100,0)-1,COLUMN(V46))=0,0,W46/OFFSET($A$11,MATCH("TOTAL GENERAL",$A$11:$A$100,0)-1,COLUMN(V46))),""))</f>
        <v/>
      </c>
      <c r="AF46" s="19" t="str">
        <f ca="1">IF($A46="TOTAL GENERAL",SUM(AF$11:AF44),IF(AND(P46&lt;&gt;"",$A46&lt;&gt;"Pn"),IF(OFFSET($A$11,MATCH("TOTAL GENERAL",$A$11:$A$100,0)-1,COLUMN(W46))=0,0,X46/OFFSET($A$11,MATCH("TOTAL GENERAL",$A$11:$A$100,0)-1,COLUMN(W46))),""))</f>
        <v/>
      </c>
      <c r="AG46" s="19" t="str">
        <f ca="1">IF($A46="TOTAL GENERAL",SUM(AG$11:AG44),IF(AND(Q46&lt;&gt;"",$A46&lt;&gt;"Pn"),IF(OFFSET($A$11,MATCH("TOTAL GENERAL",$A$11:$A$100,0)-1,COLUMN(X46))=0,0,Y46/OFFSET($A$11,MATCH("TOTAL GENERAL",$A$11:$A$100,0)-1,COLUMN(X46))),""))</f>
        <v/>
      </c>
      <c r="AH46" s="19" t="str">
        <f ca="1">IF($A46="TOTAL GENERAL",SUM(AH$11:AH44),IF(AND(R46&lt;&gt;"",$A46&lt;&gt;"Pn"),IF(OFFSET($A$11,MATCH("TOTAL GENERAL",$A$11:$A$100,0)-1,COLUMN(Y46))=0,0,Z46/OFFSET($A$11,MATCH("TOTAL GENERAL",$A$11:$A$100,0)-1,COLUMN(Y46))),""))</f>
        <v/>
      </c>
      <c r="AI46" s="19" t="str">
        <f ca="1">IF($A46="TOTAL GENERAL",SUM(AI$11:AI44),IF(AND(S46&lt;&gt;"",$A46&lt;&gt;"Pn"),IF(OFFSET($A$11,MATCH("TOTAL GENERAL",$A$11:$A$100,0)-1,COLUMN(Z46))=0,0,AA46/OFFSET($A$11,MATCH("TOTAL GENERAL",$A$11:$A$100,0)-1,COLUMN(Z46))),""))</f>
        <v/>
      </c>
      <c r="AJ46" s="19" t="str">
        <f ca="1">IF($A46="TOTAL GENERAL",SUM(AJ$11:AJ44),IF(AND(T46&lt;&gt;"",$A46&lt;&gt;"Pn"),IF(OFFSET($A$11,MATCH("TOTAL GENERAL",$A$11:$A$100,0)-1,COLUMN(AA46))=0,0,AB46/OFFSET($A$11,MATCH("TOTAL GENERAL",$A$11:$A$100,0)-1,COLUMN(AA46))),""))</f>
        <v/>
      </c>
      <c r="AK46" s="19" t="str">
        <f ca="1">IF($A46="TOTAL GENERAL",SUM(AK$11:AK44),IF(AND(U46&lt;&gt;"",$A46&lt;&gt;"Pn"),IF(OFFSET($A$11,MATCH("TOTAL GENERAL",$A$11:$A$100,0)-1,COLUMN(AB46))=0,0,AC46/OFFSET($A$11,MATCH("TOTAL GENERAL",$A$11:$A$100,0)-1,COLUMN(AB46))),""))</f>
        <v/>
      </c>
      <c r="AL46" s="19" t="str">
        <f ca="1">IF($A46="TOTAL GENERAL",SUM(AL$11:AL44),IF(AND(V46&lt;&gt;"",$A46&lt;&gt;"Pn"),IF(OFFSET($A$11,MATCH("TOTAL GENERAL",$A$11:$A$100,0)-1,COLUMN(AC46))=0,0,AD46/OFFSET($A$11,MATCH("TOTAL GENERAL",$A$11:$A$100,0)-1,COLUMN(AC46))),""))</f>
        <v/>
      </c>
      <c r="AM46" s="182" t="str">
        <f ca="1">IF(A46="TOTAL GENERAL",SUM(AM$11:AM44),IF(COUNTIF(AE46:AL46,"")&lt;COUNTA($AE$10:$AL$10),(IF(AE46&lt;&gt;"",AE46*OFFSET($A$10,MATCH("Pn",$A$11:$A$100,0),1),0)+IF(AF46&lt;&gt;"",AF46*OFFSET($A$10,MATCH("Pn",$A$11:$A$100,0),2),0)+IF(AG46&lt;&gt;"",AG46*OFFSET($A$10,MATCH("Pn",$A$11:$A$100,0),3),0)+IF(AH46&lt;&gt;"",AH46*OFFSET($A$10,MATCH("Pn",$A$11:$A$100,0),4),0)+IF(AI46&lt;&gt;"",AI46*OFFSET($A$10,MATCH("Pn",$A$11:$A$100,0),5),0)+IF(AJ46&lt;&gt;"",AJ46*OFFSET($A$10,MATCH("Pn",$A$11:$A$100,0),6),0)+IF(AK46&lt;&gt;"",AK46*OFFSET($A$10,MATCH("Pn",$A$11:$A$100,0),7),0)+IF(AL46&lt;&gt;"",AL46*OFFSET($A$10,MATCH("Pn",$A$11:$A$100,0),8),0))*OFFSET($A$10,MATCH("FC",$A$11:$A$100,0),2),""))</f>
        <v/>
      </c>
      <c r="AN46" s="10" t="str">
        <f ca="1">IF(OR(A46="Pn",A47="Pn"),"",IF(AND(AM46="",G46&lt;&gt;""),-G46,IF(A46="TOTAL GENERAL",SUM(AN$11:AN44),IF(AM46&lt;&gt;"",AM46-C46,""))))</f>
        <v/>
      </c>
    </row>
    <row r="47" spans="1:40" s="4" customFormat="1" x14ac:dyDescent="0.25">
      <c r="A47" s="269" t="s">
        <v>488</v>
      </c>
      <c r="B47" s="269"/>
      <c r="C47" s="269"/>
      <c r="D47" s="269"/>
      <c r="E47" s="269"/>
      <c r="F47" s="269"/>
      <c r="G47" s="279">
        <v>13.18</v>
      </c>
      <c r="H47" s="280">
        <v>0.58650000000000002</v>
      </c>
      <c r="I47" s="279">
        <v>22.29</v>
      </c>
      <c r="J47" s="281">
        <v>2.2200000000000001E-2</v>
      </c>
      <c r="K47" s="280">
        <v>0.31819999999999998</v>
      </c>
      <c r="L47" s="280">
        <v>0.74470000000000003</v>
      </c>
      <c r="M47" s="276">
        <v>1.42</v>
      </c>
      <c r="N47" s="276">
        <v>3.53</v>
      </c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19"/>
      <c r="AF47" s="19"/>
      <c r="AG47" s="19"/>
      <c r="AH47" s="19"/>
      <c r="AI47" s="19"/>
      <c r="AJ47" s="19"/>
      <c r="AK47" s="19"/>
      <c r="AL47" s="19"/>
      <c r="AM47" s="182"/>
      <c r="AN47" s="10"/>
    </row>
    <row r="48" spans="1:40" s="4" customFormat="1" x14ac:dyDescent="0.25">
      <c r="A48" s="15" t="s">
        <v>436</v>
      </c>
      <c r="B48" s="15" t="s">
        <v>474</v>
      </c>
      <c r="C48" s="179" t="s">
        <v>436</v>
      </c>
      <c r="D48" s="16" t="s">
        <v>436</v>
      </c>
      <c r="E48" s="9" t="str">
        <f ca="1">IF(AND($A49="Pn",COLUMN(C46)&lt;COUNTIF(PonderacionIndicadores!$A$1:$A$139,"Leucemia linfoide aguda adultos")-1),OFFSET($E$10,0,COLUMN(E104)),IF(AND(A48="Pn",(COUNTIF(PonderacionIndicadores!$A$1:$A$139,"Leucemia linfoide aguda adultos"))&gt;COLUMN(D48)),OFFSET(PonderacionIndicadores!$A$1,MATCH("Leucemia linfoide aguda adultos",PonderacionIndicadores!$A$1:$A$139,0)+COLUMN(D48)-2,3),IF(A48="TOTAL GENERAL",SUM(E$11:E46),IF(D48&lt;&gt;"",D48/OFFSET($A$10,MATCH("TOTAL GENERAL",$A$11:$A$100,0),3),""))))</f>
        <v/>
      </c>
      <c r="F48" s="16" t="s">
        <v>436</v>
      </c>
      <c r="G48" s="18" t="s">
        <v>436</v>
      </c>
      <c r="H48" s="19" t="s">
        <v>436</v>
      </c>
      <c r="I48" s="18" t="s">
        <v>436</v>
      </c>
      <c r="J48" s="19" t="s">
        <v>436</v>
      </c>
      <c r="K48" s="19" t="s">
        <v>436</v>
      </c>
      <c r="L48" s="19" t="s">
        <v>436</v>
      </c>
      <c r="M48" s="18" t="s">
        <v>436</v>
      </c>
      <c r="N48" s="18" t="s">
        <v>436</v>
      </c>
      <c r="O48" s="21" t="str">
        <f ca="1">IF(OR($A48="Pn",$A49="Pn"),"",IF($A48="TOTAL GENERAL",SUM(O$11:O46),IF(AND(G48&lt;&gt;"",$A48&lt;&gt;"Pn"),IF(G48&gt;OFFSET($A$10,MATCH("TOTAL GENERAL",$A$11:$A$100,0),COLUMN(G48)-1),0,OFFSET($A$10,MATCH("TOTAL GENERAL",$A$11:$A$100,0),COLUMN(G48)-1)-G48),"")))</f>
        <v/>
      </c>
      <c r="P48" s="21" t="str">
        <f ca="1">IF(OR($A48="Pn",$A49="Pn"),"",IF(OR($A48="Pn",$A49="Pn"),"",IF($A48="TOTAL GENERAL",SUM(P$11:P46),IF(AND(H48&lt;&gt;"",$A48&lt;&gt;"Pn"),IF(H48&lt;OFFSET($A$10,MATCH("TOTAL GENERAL",$A$11:$A$100,0),COLUMN(H48)-1),0,H48-OFFSET($A$10,MATCH("TOTAL GENERAL",$A$11:$A$100,0),COLUMN(H48)-1)),""))))</f>
        <v/>
      </c>
      <c r="Q48" s="21" t="str">
        <f ca="1">IF(OR($A48="Pn",$A49="Pn"),"",IF(OR($A48="Pn",$A49="Pn"),"",IF($A48="TOTAL GENERAL",SUM(Q$11:Q46),IF(AND(I48&lt;&gt;"",$A48&lt;&gt;"Pn"),IF(I48&gt;OFFSET($A$10,MATCH("TOTAL GENERAL",$A$11:$A$100,0),COLUMN(I48)-1),0,OFFSET($A$10,MATCH("TOTAL GENERAL",$A$11:$A$100,0),COLUMN(I48)-1)-I48),""))))</f>
        <v/>
      </c>
      <c r="R48" s="21" t="str">
        <f ca="1">IF(OR($A48="Pn",$A49="Pn"),"",IF($A48="TOTAL GENERAL",SUM(R$11:R46),IF(AND(J48&lt;&gt;"",$A48&lt;&gt;"Pn"),IF(J48&lt;OFFSET($A$10,MATCH("TOTAL GENERAL",$A$11:$A$100,0),COLUMN(J48)-1),0,J48-OFFSET($A$10,MATCH("TOTAL GENERAL",$A$11:$A$100,0),COLUMN(J48)-1)),"")))</f>
        <v/>
      </c>
      <c r="S48" s="21" t="str">
        <f ca="1">IF(OR($A48="Pn",$A49="Pn"),"",IF(OR($A48="Pn",$A49="Pn"),"",IF($A48="TOTAL GENERAL",SUM(S$11:S46),IF(AND(K48&lt;&gt;"",$A48&lt;&gt;"Pn"),IF(K48&lt;OFFSET($A$10,MATCH("TOTAL GENERAL",$A$11:$A$100,0),COLUMN(K48)-1),0,K48-OFFSET($A$10,MATCH("TOTAL GENERAL",$A$11:$A$100,0),COLUMN(K48)-1)),""))))</f>
        <v/>
      </c>
      <c r="T48" s="21" t="str">
        <f ca="1">IF(OR($A48="Pn",$A49="Pn"),"",IF(OR($A48="Pn",$A49="Pn"),"",IF($A48="TOTAL GENERAL",SUM(T$11:T46),IF(AND(L48&lt;&gt;"",$A48&lt;&gt;"Pn"),IF(L48&lt;OFFSET($A$10,MATCH("TOTAL GENERAL",$A$11:$A$100,0),COLUMN(L48)-1),0,L48-OFFSET($A$10,MATCH("TOTAL GENERAL",$A$11:$A$100,0),COLUMN(L48)-1)),""))))</f>
        <v/>
      </c>
      <c r="U48" s="21" t="str">
        <f ca="1">IF(OR($A48="Pn",$A49="Pn"),"",IF(OR($A48="Pn",$A49="Pn"),"",IF($A48="TOTAL GENERAL",SUM(U$11:U46),IF(AND(M48&lt;&gt;"",$A48&lt;&gt;"Pn"),IF(M48&gt;OFFSET($A$10,MATCH("TOTAL GENERAL",$A$11:$A$100,0),COLUMN(M48)-1),0,OFFSET($A$10,MATCH("TOTAL GENERAL",$A$11:$A$100,0),COLUMN(M48)-1)-M48),""))))</f>
        <v/>
      </c>
      <c r="V48" s="21" t="str">
        <f ca="1">IF(OR($A48="Pn",$A49="Pn"),"",IF(OR($A48="Pn",$A49="Pn"),"",IF($A48="TOTAL GENERAL",SUM(V$11:V46),IF(AND(N48&lt;&gt;"",$A48&lt;&gt;"Pn"),IF(N48&lt;OFFSET($A$10,MATCH("TOTAL GENERAL",$A$11:$A$100,0),COLUMN(N48)-1),0,N48-OFFSET($A$10,MATCH("TOTAL GENERAL",$A$11:$A$100,0),COLUMN(N48)-1)),""))))</f>
        <v/>
      </c>
      <c r="W48" s="21" t="str">
        <f>IF(OR($A48="Pn",$A49="Pn"),"",IF($A48="TOTAL GENERAL",SUM(W$11:W46),IF(AND(G48&lt;&gt;"",$A48&lt;&gt;"Pn"),O48*$D48,"")))</f>
        <v/>
      </c>
      <c r="X48" s="21" t="str">
        <f>IF(OR($A48="Pn",$A49="Pn"),"",IF($A48="TOTAL GENERAL",SUM(X$11:X46),IF(AND(H48&lt;&gt;"",$A48&lt;&gt;"Pn"),P48*$D48,"")))</f>
        <v/>
      </c>
      <c r="Y48" s="21" t="str">
        <f>IF(OR($A48="Pn",$A49="Pn"),"",IF($A48="TOTAL GENERAL",SUM(Y$11:Y46),IF(AND(I48&lt;&gt;"",$A48&lt;&gt;"Pn"),Q48*$D48,"")))</f>
        <v/>
      </c>
      <c r="Z48" s="21" t="str">
        <f>IF(OR($A48="Pn",$A49="Pn"),"",IF($A48="TOTAL GENERAL",SUM(Z$11:Z46),IF(AND(J48&lt;&gt;"",$A48&lt;&gt;"Pn"),R48*$D48,"")))</f>
        <v/>
      </c>
      <c r="AA48" s="21" t="str">
        <f>IF(OR($A48="Pn",$A49="Pn"),"",IF($A48="TOTAL GENERAL",SUM(AA$11:AA46),IF(AND(K48&lt;&gt;"",$A48&lt;&gt;"Pn"),S48*$D48,"")))</f>
        <v/>
      </c>
      <c r="AB48" s="21" t="str">
        <f>IF(OR($A48="Pn",$A49="Pn"),"",IF($A48="TOTAL GENERAL",SUM(AB$11:AB46),IF(AND(L48&lt;&gt;"",$A48&lt;&gt;"Pn"),T48*$D48,"")))</f>
        <v/>
      </c>
      <c r="AC48" s="21" t="str">
        <f>IF(OR($A48="Pn",$A49="Pn"),"",IF($A48="TOTAL GENERAL",SUM(AC$11:AC46),IF(AND(M48&lt;&gt;"",$A48&lt;&gt;"Pn"),U48*$D48,"")))</f>
        <v/>
      </c>
      <c r="AD48" s="21" t="str">
        <f>IF(OR($A48="Pn",$A49="Pn"),"",IF($A48="TOTAL GENERAL",SUM(AD$11:AD46),IF(AND(N48&lt;&gt;"",$A48&lt;&gt;"Pn"),V48*$F48,"")))</f>
        <v/>
      </c>
      <c r="AE48" s="19" t="str">
        <f ca="1">IF($A48="TOTAL GENERAL",SUM(AE$11:AE46),IF(AND(O48&lt;&gt;"",$A48&lt;&gt;"Pn"),IF(OFFSET($A$11,MATCH("TOTAL GENERAL",$A$11:$A$100,0)-1,COLUMN(V48))=0,0,W48/OFFSET($A$11,MATCH("TOTAL GENERAL",$A$11:$A$100,0)-1,COLUMN(V48))),""))</f>
        <v/>
      </c>
      <c r="AF48" s="19" t="str">
        <f ca="1">IF($A48="TOTAL GENERAL",SUM(AF$11:AF46),IF(AND(P48&lt;&gt;"",$A48&lt;&gt;"Pn"),IF(OFFSET($A$11,MATCH("TOTAL GENERAL",$A$11:$A$100,0)-1,COLUMN(W48))=0,0,X48/OFFSET($A$11,MATCH("TOTAL GENERAL",$A$11:$A$100,0)-1,COLUMN(W48))),""))</f>
        <v/>
      </c>
      <c r="AG48" s="19" t="str">
        <f ca="1">IF($A48="TOTAL GENERAL",SUM(AG$11:AG46),IF(AND(Q48&lt;&gt;"",$A48&lt;&gt;"Pn"),IF(OFFSET($A$11,MATCH("TOTAL GENERAL",$A$11:$A$100,0)-1,COLUMN(X48))=0,0,Y48/OFFSET($A$11,MATCH("TOTAL GENERAL",$A$11:$A$100,0)-1,COLUMN(X48))),""))</f>
        <v/>
      </c>
      <c r="AH48" s="19" t="str">
        <f ca="1">IF($A48="TOTAL GENERAL",SUM(AH$11:AH46),IF(AND(R48&lt;&gt;"",$A48&lt;&gt;"Pn"),IF(OFFSET($A$11,MATCH("TOTAL GENERAL",$A$11:$A$100,0)-1,COLUMN(Y48))=0,0,Z48/OFFSET($A$11,MATCH("TOTAL GENERAL",$A$11:$A$100,0)-1,COLUMN(Y48))),""))</f>
        <v/>
      </c>
      <c r="AI48" s="19" t="str">
        <f ca="1">IF($A48="TOTAL GENERAL",SUM(AI$11:AI46),IF(AND(S48&lt;&gt;"",$A48&lt;&gt;"Pn"),IF(OFFSET($A$11,MATCH("TOTAL GENERAL",$A$11:$A$100,0)-1,COLUMN(Z48))=0,0,AA48/OFFSET($A$11,MATCH("TOTAL GENERAL",$A$11:$A$100,0)-1,COLUMN(Z48))),""))</f>
        <v/>
      </c>
      <c r="AJ48" s="19" t="str">
        <f ca="1">IF($A48="TOTAL GENERAL",SUM(AJ$11:AJ46),IF(AND(T48&lt;&gt;"",$A48&lt;&gt;"Pn"),IF(OFFSET($A$11,MATCH("TOTAL GENERAL",$A$11:$A$100,0)-1,COLUMN(AA48))=0,0,AB48/OFFSET($A$11,MATCH("TOTAL GENERAL",$A$11:$A$100,0)-1,COLUMN(AA48))),""))</f>
        <v/>
      </c>
      <c r="AK48" s="19" t="str">
        <f ca="1">IF($A48="TOTAL GENERAL",SUM(AK$11:AK46),IF(AND(U48&lt;&gt;"",$A48&lt;&gt;"Pn"),IF(OFFSET($A$11,MATCH("TOTAL GENERAL",$A$11:$A$100,0)-1,COLUMN(AB48))=0,0,AC48/OFFSET($A$11,MATCH("TOTAL GENERAL",$A$11:$A$100,0)-1,COLUMN(AB48))),""))</f>
        <v/>
      </c>
      <c r="AL48" s="19" t="str">
        <f ca="1">IF($A48="TOTAL GENERAL",SUM(AL$11:AL46),IF(AND(V48&lt;&gt;"",$A48&lt;&gt;"Pn"),IF(OFFSET($A$11,MATCH("TOTAL GENERAL",$A$11:$A$100,0)-1,COLUMN(AC48))=0,0,AD48/OFFSET($A$11,MATCH("TOTAL GENERAL",$A$11:$A$100,0)-1,COLUMN(AC48))),""))</f>
        <v/>
      </c>
      <c r="AM48" s="182" t="str">
        <f ca="1">IF(A48="TOTAL GENERAL",SUM(AM$11:AM46),IF(COUNTIF(AE48:AL48,"")&lt;COUNTA($AE$10:$AL$10),(IF(AE48&lt;&gt;"",AE48*OFFSET($A$10,MATCH("Pn",$A$11:$A$100,0),1),0)+IF(AF48&lt;&gt;"",AF48*OFFSET($A$10,MATCH("Pn",$A$11:$A$100,0),2),0)+IF(AG48&lt;&gt;"",AG48*OFFSET($A$10,MATCH("Pn",$A$11:$A$100,0),3),0)+IF(AH48&lt;&gt;"",AH48*OFFSET($A$10,MATCH("Pn",$A$11:$A$100,0),4),0)+IF(AI48&lt;&gt;"",AI48*OFFSET($A$10,MATCH("Pn",$A$11:$A$100,0),5),0)+IF(AJ48&lt;&gt;"",AJ48*OFFSET($A$10,MATCH("Pn",$A$11:$A$100,0),6),0)+IF(AK48&lt;&gt;"",AK48*OFFSET($A$10,MATCH("Pn",$A$11:$A$100,0),7),0)+IF(AL48&lt;&gt;"",AL48*OFFSET($A$10,MATCH("Pn",$A$11:$A$100,0),8),0))*OFFSET($A$10,MATCH("FC",$A$11:$A$100,0),2),""))</f>
        <v/>
      </c>
      <c r="AN48" s="10" t="str">
        <f ca="1">IF(OR(A48="Pn",A49="Pn"),"",IF(AND(AM48="",G48&lt;&gt;""),-G48,IF(A48="TOTAL GENERAL",SUM(AN$11:AN46),IF(AM48&lt;&gt;"",AM48-C48,""))))</f>
        <v/>
      </c>
    </row>
    <row r="49" spans="1:40" s="4" customFormat="1" x14ac:dyDescent="0.25">
      <c r="A49" s="15" t="s">
        <v>438</v>
      </c>
      <c r="B49" s="15" t="s">
        <v>179</v>
      </c>
      <c r="C49" s="179">
        <v>10</v>
      </c>
      <c r="D49" s="16" t="s">
        <v>436</v>
      </c>
      <c r="E49" s="9" t="str">
        <f ca="1">IF(AND($A50="Pn",COLUMN(C47)&lt;COUNTIF(PonderacionIndicadores!$A$1:$A$139,"Leucemia linfoide aguda adultos")-1),OFFSET($E$10,0,COLUMN(E105)),IF(AND(A49="Pn",(COUNTIF(PonderacionIndicadores!$A$1:$A$139,"Leucemia linfoide aguda adultos"))&gt;COLUMN(D49)),OFFSET(PonderacionIndicadores!$A$1,MATCH("Leucemia linfoide aguda adultos",PonderacionIndicadores!$A$1:$A$139,0)+COLUMN(D49)-2,3),IF(A49="TOTAL GENERAL",SUM(E$11:E47),IF(D49&lt;&gt;"",D49/OFFSET($A$10,MATCH("TOTAL GENERAL",$A$11:$A$100,0),3),""))))</f>
        <v/>
      </c>
      <c r="F49" s="16" t="s">
        <v>436</v>
      </c>
      <c r="G49" s="18" t="s">
        <v>436</v>
      </c>
      <c r="H49" s="19" t="s">
        <v>436</v>
      </c>
      <c r="I49" s="18" t="s">
        <v>436</v>
      </c>
      <c r="J49" s="19" t="s">
        <v>436</v>
      </c>
      <c r="K49" s="19" t="s">
        <v>436</v>
      </c>
      <c r="L49" s="19" t="s">
        <v>436</v>
      </c>
      <c r="M49" s="18" t="s">
        <v>436</v>
      </c>
      <c r="N49" s="18" t="s">
        <v>436</v>
      </c>
      <c r="O49" s="21" t="str">
        <f ca="1">IF(OR($A49="Pn",$A50="Pn"),"",IF($A49="TOTAL GENERAL",SUM(O$11:O47),IF(AND(G49&lt;&gt;"",$A49&lt;&gt;"Pn"),IF(G49&gt;OFFSET($A$10,MATCH("TOTAL GENERAL",$A$11:$A$100,0),COLUMN(G49)-1),0,OFFSET($A$10,MATCH("TOTAL GENERAL",$A$11:$A$100,0),COLUMN(G49)-1)-G49),"")))</f>
        <v/>
      </c>
      <c r="P49" s="21" t="str">
        <f ca="1">IF(OR($A49="Pn",$A50="Pn"),"",IF(OR($A49="Pn",$A50="Pn"),"",IF($A49="TOTAL GENERAL",SUM(P$11:P47),IF(AND(H49&lt;&gt;"",$A49&lt;&gt;"Pn"),IF(H49&lt;OFFSET($A$10,MATCH("TOTAL GENERAL",$A$11:$A$100,0),COLUMN(H49)-1),0,H49-OFFSET($A$10,MATCH("TOTAL GENERAL",$A$11:$A$100,0),COLUMN(H49)-1)),""))))</f>
        <v/>
      </c>
      <c r="Q49" s="21" t="str">
        <f ca="1">IF(OR($A49="Pn",$A50="Pn"),"",IF(OR($A49="Pn",$A50="Pn"),"",IF($A49="TOTAL GENERAL",SUM(Q$11:Q47),IF(AND(I49&lt;&gt;"",$A49&lt;&gt;"Pn"),IF(I49&gt;OFFSET($A$10,MATCH("TOTAL GENERAL",$A$11:$A$100,0),COLUMN(I49)-1),0,OFFSET($A$10,MATCH("TOTAL GENERAL",$A$11:$A$100,0),COLUMN(I49)-1)-I49),""))))</f>
        <v/>
      </c>
      <c r="R49" s="21" t="str">
        <f ca="1">IF(OR($A49="Pn",$A50="Pn"),"",IF($A49="TOTAL GENERAL",SUM(R$11:R47),IF(AND(J49&lt;&gt;"",$A49&lt;&gt;"Pn"),IF(J49&lt;OFFSET($A$10,MATCH("TOTAL GENERAL",$A$11:$A$100,0),COLUMN(J49)-1),0,J49-OFFSET($A$10,MATCH("TOTAL GENERAL",$A$11:$A$100,0),COLUMN(J49)-1)),"")))</f>
        <v/>
      </c>
      <c r="S49" s="21" t="str">
        <f ca="1">IF(OR($A49="Pn",$A50="Pn"),"",IF(OR($A49="Pn",$A50="Pn"),"",IF($A49="TOTAL GENERAL",SUM(S$11:S47),IF(AND(K49&lt;&gt;"",$A49&lt;&gt;"Pn"),IF(K49&lt;OFFSET($A$10,MATCH("TOTAL GENERAL",$A$11:$A$100,0),COLUMN(K49)-1),0,K49-OFFSET($A$10,MATCH("TOTAL GENERAL",$A$11:$A$100,0),COLUMN(K49)-1)),""))))</f>
        <v/>
      </c>
      <c r="T49" s="21" t="str">
        <f ca="1">IF(OR($A49="Pn",$A50="Pn"),"",IF(OR($A49="Pn",$A50="Pn"),"",IF($A49="TOTAL GENERAL",SUM(T$11:T47),IF(AND(L49&lt;&gt;"",$A49&lt;&gt;"Pn"),IF(L49&lt;OFFSET($A$10,MATCH("TOTAL GENERAL",$A$11:$A$100,0),COLUMN(L49)-1),0,L49-OFFSET($A$10,MATCH("TOTAL GENERAL",$A$11:$A$100,0),COLUMN(L49)-1)),""))))</f>
        <v/>
      </c>
      <c r="U49" s="21" t="str">
        <f ca="1">IF(OR($A49="Pn",$A50="Pn"),"",IF(OR($A49="Pn",$A50="Pn"),"",IF($A49="TOTAL GENERAL",SUM(U$11:U47),IF(AND(M49&lt;&gt;"",$A49&lt;&gt;"Pn"),IF(M49&gt;OFFSET($A$10,MATCH("TOTAL GENERAL",$A$11:$A$100,0),COLUMN(M49)-1),0,OFFSET($A$10,MATCH("TOTAL GENERAL",$A$11:$A$100,0),COLUMN(M49)-1)-M49),""))))</f>
        <v/>
      </c>
      <c r="V49" s="21" t="str">
        <f ca="1">IF(OR($A49="Pn",$A50="Pn"),"",IF(OR($A49="Pn",$A50="Pn"),"",IF($A49="TOTAL GENERAL",SUM(V$11:V47),IF(AND(N49&lt;&gt;"",$A49&lt;&gt;"Pn"),IF(N49&lt;OFFSET($A$10,MATCH("TOTAL GENERAL",$A$11:$A$100,0),COLUMN(N49)-1),0,N49-OFFSET($A$10,MATCH("TOTAL GENERAL",$A$11:$A$100,0),COLUMN(N49)-1)),""))))</f>
        <v/>
      </c>
      <c r="W49" s="21" t="str">
        <f>IF(OR($A49="Pn",$A50="Pn"),"",IF($A49="TOTAL GENERAL",SUM(W$11:W47),IF(AND(G49&lt;&gt;"",$A49&lt;&gt;"Pn"),O49*$D49,"")))</f>
        <v/>
      </c>
      <c r="X49" s="21" t="str">
        <f>IF(OR($A49="Pn",$A50="Pn"),"",IF($A49="TOTAL GENERAL",SUM(X$11:X47),IF(AND(H49&lt;&gt;"",$A49&lt;&gt;"Pn"),P49*$D49,"")))</f>
        <v/>
      </c>
      <c r="Y49" s="21" t="str">
        <f>IF(OR($A49="Pn",$A50="Pn"),"",IF($A49="TOTAL GENERAL",SUM(Y$11:Y47),IF(AND(I49&lt;&gt;"",$A49&lt;&gt;"Pn"),Q49*$D49,"")))</f>
        <v/>
      </c>
      <c r="Z49" s="21" t="str">
        <f>IF(OR($A49="Pn",$A50="Pn"),"",IF($A49="TOTAL GENERAL",SUM(Z$11:Z47),IF(AND(J49&lt;&gt;"",$A49&lt;&gt;"Pn"),R49*$D49,"")))</f>
        <v/>
      </c>
      <c r="AA49" s="21" t="str">
        <f>IF(OR($A49="Pn",$A50="Pn"),"",IF($A49="TOTAL GENERAL",SUM(AA$11:AA47),IF(AND(K49&lt;&gt;"",$A49&lt;&gt;"Pn"),S49*$D49,"")))</f>
        <v/>
      </c>
      <c r="AB49" s="21" t="str">
        <f>IF(OR($A49="Pn",$A50="Pn"),"",IF($A49="TOTAL GENERAL",SUM(AB$11:AB47),IF(AND(L49&lt;&gt;"",$A49&lt;&gt;"Pn"),T49*$D49,"")))</f>
        <v/>
      </c>
      <c r="AC49" s="21" t="str">
        <f>IF(OR($A49="Pn",$A50="Pn"),"",IF($A49="TOTAL GENERAL",SUM(AC$11:AC47),IF(AND(M49&lt;&gt;"",$A49&lt;&gt;"Pn"),U49*$D49,"")))</f>
        <v/>
      </c>
      <c r="AD49" s="21" t="str">
        <f>IF(OR($A49="Pn",$A50="Pn"),"",IF($A49="TOTAL GENERAL",SUM(AD$11:AD47),IF(AND(N49&lt;&gt;"",$A49&lt;&gt;"Pn"),V49*$F49,"")))</f>
        <v/>
      </c>
      <c r="AE49" s="19" t="str">
        <f ca="1">IF($A49="TOTAL GENERAL",SUM(AE$11:AE47),IF(AND(O49&lt;&gt;"",$A49&lt;&gt;"Pn"),IF(OFFSET($A$11,MATCH("TOTAL GENERAL",$A$11:$A$100,0)-1,COLUMN(V49))=0,0,W49/OFFSET($A$11,MATCH("TOTAL GENERAL",$A$11:$A$100,0)-1,COLUMN(V49))),""))</f>
        <v/>
      </c>
      <c r="AF49" s="19" t="str">
        <f ca="1">IF($A49="TOTAL GENERAL",SUM(AF$11:AF47),IF(AND(P49&lt;&gt;"",$A49&lt;&gt;"Pn"),IF(OFFSET($A$11,MATCH("TOTAL GENERAL",$A$11:$A$100,0)-1,COLUMN(W49))=0,0,X49/OFFSET($A$11,MATCH("TOTAL GENERAL",$A$11:$A$100,0)-1,COLUMN(W49))),""))</f>
        <v/>
      </c>
      <c r="AG49" s="19" t="str">
        <f ca="1">IF($A49="TOTAL GENERAL",SUM(AG$11:AG47),IF(AND(Q49&lt;&gt;"",$A49&lt;&gt;"Pn"),IF(OFFSET($A$11,MATCH("TOTAL GENERAL",$A$11:$A$100,0)-1,COLUMN(X49))=0,0,Y49/OFFSET($A$11,MATCH("TOTAL GENERAL",$A$11:$A$100,0)-1,COLUMN(X49))),""))</f>
        <v/>
      </c>
      <c r="AH49" s="19" t="str">
        <f ca="1">IF($A49="TOTAL GENERAL",SUM(AH$11:AH47),IF(AND(R49&lt;&gt;"",$A49&lt;&gt;"Pn"),IF(OFFSET($A$11,MATCH("TOTAL GENERAL",$A$11:$A$100,0)-1,COLUMN(Y49))=0,0,Z49/OFFSET($A$11,MATCH("TOTAL GENERAL",$A$11:$A$100,0)-1,COLUMN(Y49))),""))</f>
        <v/>
      </c>
      <c r="AI49" s="19" t="str">
        <f ca="1">IF($A49="TOTAL GENERAL",SUM(AI$11:AI47),IF(AND(S49&lt;&gt;"",$A49&lt;&gt;"Pn"),IF(OFFSET($A$11,MATCH("TOTAL GENERAL",$A$11:$A$100,0)-1,COLUMN(Z49))=0,0,AA49/OFFSET($A$11,MATCH("TOTAL GENERAL",$A$11:$A$100,0)-1,COLUMN(Z49))),""))</f>
        <v/>
      </c>
      <c r="AJ49" s="19" t="str">
        <f ca="1">IF($A49="TOTAL GENERAL",SUM(AJ$11:AJ47),IF(AND(T49&lt;&gt;"",$A49&lt;&gt;"Pn"),IF(OFFSET($A$11,MATCH("TOTAL GENERAL",$A$11:$A$100,0)-1,COLUMN(AA49))=0,0,AB49/OFFSET($A$11,MATCH("TOTAL GENERAL",$A$11:$A$100,0)-1,COLUMN(AA49))),""))</f>
        <v/>
      </c>
      <c r="AK49" s="19" t="str">
        <f ca="1">IF($A49="TOTAL GENERAL",SUM(AK$11:AK47),IF(AND(U49&lt;&gt;"",$A49&lt;&gt;"Pn"),IF(OFFSET($A$11,MATCH("TOTAL GENERAL",$A$11:$A$100,0)-1,COLUMN(AB49))=0,0,AC49/OFFSET($A$11,MATCH("TOTAL GENERAL",$A$11:$A$100,0)-1,COLUMN(AB49))),""))</f>
        <v/>
      </c>
      <c r="AL49" s="19" t="str">
        <f ca="1">IF($A49="TOTAL GENERAL",SUM(AL$11:AL47),IF(AND(V49&lt;&gt;"",$A49&lt;&gt;"Pn"),IF(OFFSET($A$11,MATCH("TOTAL GENERAL",$A$11:$A$100,0)-1,COLUMN(AC49))=0,0,AD49/OFFSET($A$11,MATCH("TOTAL GENERAL",$A$11:$A$100,0)-1,COLUMN(AC49))),""))</f>
        <v/>
      </c>
      <c r="AM49" s="182" t="str">
        <f ca="1">IF(A49="TOTAL GENERAL",SUM(AM$11:AM47),IF(COUNTIF(AE49:AL49,"")&lt;COUNTA($AE$10:$AL$10),(IF(AE49&lt;&gt;"",AE49*OFFSET($A$10,MATCH("Pn",$A$11:$A$100,0),1),0)+IF(AF49&lt;&gt;"",AF49*OFFSET($A$10,MATCH("Pn",$A$11:$A$100,0),2),0)+IF(AG49&lt;&gt;"",AG49*OFFSET($A$10,MATCH("Pn",$A$11:$A$100,0),3),0)+IF(AH49&lt;&gt;"",AH49*OFFSET($A$10,MATCH("Pn",$A$11:$A$100,0),4),0)+IF(AI49&lt;&gt;"",AI49*OFFSET($A$10,MATCH("Pn",$A$11:$A$100,0),5),0)+IF(AJ49&lt;&gt;"",AJ49*OFFSET($A$10,MATCH("Pn",$A$11:$A$100,0),6),0)+IF(AK49&lt;&gt;"",AK49*OFFSET($A$10,MATCH("Pn",$A$11:$A$100,0),7),0)+IF(AL49&lt;&gt;"",AL49*OFFSET($A$10,MATCH("Pn",$A$11:$A$100,0),8),0))*OFFSET($A$10,MATCH("FC",$A$11:$A$100,0),2),""))</f>
        <v/>
      </c>
      <c r="AN49" s="10" t="str">
        <f ca="1">IF(OR(A49="Pn",A50="Pn"),"",IF(AND(AM49="",G49&lt;&gt;""),-G49,IF(A49="TOTAL GENERAL",SUM(AN$11:AN47),IF(AM49&lt;&gt;"",AM49-C49,""))))</f>
        <v/>
      </c>
    </row>
    <row r="50" spans="1:40" s="4" customFormat="1" x14ac:dyDescent="0.25">
      <c r="A50" s="15" t="s">
        <v>438</v>
      </c>
      <c r="B50" s="15" t="s">
        <v>155</v>
      </c>
      <c r="C50" s="179">
        <v>0.7</v>
      </c>
      <c r="D50" s="16" t="s">
        <v>436</v>
      </c>
      <c r="E50" s="9" t="str">
        <f ca="1">IF(AND($A51="Pn",COLUMN(C48)&lt;COUNTIF(PonderacionIndicadores!$A$1:$A$139,"Leucemia linfoide aguda adultos")-1),OFFSET($E$10,0,COLUMN(E106)),IF(AND(A50="Pn",(COUNTIF(PonderacionIndicadores!$A$1:$A$139,"Leucemia linfoide aguda adultos"))&gt;COLUMN(D50)),OFFSET(PonderacionIndicadores!$A$1,MATCH("Leucemia linfoide aguda adultos",PonderacionIndicadores!$A$1:$A$139,0)+COLUMN(D50)-2,3),IF(A50="TOTAL GENERAL",SUM(E$11:E48),IF(D50&lt;&gt;"",D50/OFFSET($A$10,MATCH("TOTAL GENERAL",$A$11:$A$100,0),3),""))))</f>
        <v/>
      </c>
      <c r="F50" s="16" t="s">
        <v>436</v>
      </c>
      <c r="G50" s="18" t="s">
        <v>436</v>
      </c>
      <c r="H50" s="19" t="s">
        <v>436</v>
      </c>
      <c r="I50" s="18" t="s">
        <v>436</v>
      </c>
      <c r="J50" s="19" t="s">
        <v>436</v>
      </c>
      <c r="K50" s="19" t="s">
        <v>436</v>
      </c>
      <c r="L50" s="19" t="s">
        <v>436</v>
      </c>
      <c r="M50" s="18" t="s">
        <v>436</v>
      </c>
      <c r="N50" s="18" t="s">
        <v>436</v>
      </c>
      <c r="O50" s="21" t="str">
        <f ca="1">IF(OR($A50="Pn",$A51="Pn"),"",IF($A50="TOTAL GENERAL",SUM(O$11:O48),IF(AND(G50&lt;&gt;"",$A50&lt;&gt;"Pn"),IF(G50&gt;OFFSET($A$10,MATCH("TOTAL GENERAL",$A$11:$A$100,0),COLUMN(G50)-1),0,OFFSET($A$10,MATCH("TOTAL GENERAL",$A$11:$A$100,0),COLUMN(G50)-1)-G50),"")))</f>
        <v/>
      </c>
      <c r="P50" s="21" t="str">
        <f ca="1">IF(OR($A50="Pn",$A51="Pn"),"",IF(OR($A50="Pn",$A51="Pn"),"",IF($A50="TOTAL GENERAL",SUM(P$11:P48),IF(AND(H50&lt;&gt;"",$A50&lt;&gt;"Pn"),IF(H50&lt;OFFSET($A$10,MATCH("TOTAL GENERAL",$A$11:$A$100,0),COLUMN(H50)-1),0,H50-OFFSET($A$10,MATCH("TOTAL GENERAL",$A$11:$A$100,0),COLUMN(H50)-1)),""))))</f>
        <v/>
      </c>
      <c r="Q50" s="21" t="str">
        <f ca="1">IF(OR($A50="Pn",$A51="Pn"),"",IF(OR($A50="Pn",$A51="Pn"),"",IF($A50="TOTAL GENERAL",SUM(Q$11:Q48),IF(AND(I50&lt;&gt;"",$A50&lt;&gt;"Pn"),IF(I50&gt;OFFSET($A$10,MATCH("TOTAL GENERAL",$A$11:$A$100,0),COLUMN(I50)-1),0,OFFSET($A$10,MATCH("TOTAL GENERAL",$A$11:$A$100,0),COLUMN(I50)-1)-I50),""))))</f>
        <v/>
      </c>
      <c r="R50" s="21" t="str">
        <f ca="1">IF(OR($A50="Pn",$A51="Pn"),"",IF($A50="TOTAL GENERAL",SUM(R$11:R48),IF(AND(J50&lt;&gt;"",$A50&lt;&gt;"Pn"),IF(J50&lt;OFFSET($A$10,MATCH("TOTAL GENERAL",$A$11:$A$100,0),COLUMN(J50)-1),0,J50-OFFSET($A$10,MATCH("TOTAL GENERAL",$A$11:$A$100,0),COLUMN(J50)-1)),"")))</f>
        <v/>
      </c>
      <c r="S50" s="21" t="str">
        <f ca="1">IF(OR($A50="Pn",$A51="Pn"),"",IF(OR($A50="Pn",$A51="Pn"),"",IF($A50="TOTAL GENERAL",SUM(S$11:S48),IF(AND(K50&lt;&gt;"",$A50&lt;&gt;"Pn"),IF(K50&lt;OFFSET($A$10,MATCH("TOTAL GENERAL",$A$11:$A$100,0),COLUMN(K50)-1),0,K50-OFFSET($A$10,MATCH("TOTAL GENERAL",$A$11:$A$100,0),COLUMN(K50)-1)),""))))</f>
        <v/>
      </c>
      <c r="T50" s="21" t="str">
        <f ca="1">IF(OR($A50="Pn",$A51="Pn"),"",IF(OR($A50="Pn",$A51="Pn"),"",IF($A50="TOTAL GENERAL",SUM(T$11:T48),IF(AND(L50&lt;&gt;"",$A50&lt;&gt;"Pn"),IF(L50&lt;OFFSET($A$10,MATCH("TOTAL GENERAL",$A$11:$A$100,0),COLUMN(L50)-1),0,L50-OFFSET($A$10,MATCH("TOTAL GENERAL",$A$11:$A$100,0),COLUMN(L50)-1)),""))))</f>
        <v/>
      </c>
      <c r="U50" s="21" t="str">
        <f ca="1">IF(OR($A50="Pn",$A51="Pn"),"",IF(OR($A50="Pn",$A51="Pn"),"",IF($A50="TOTAL GENERAL",SUM(U$11:U48),IF(AND(M50&lt;&gt;"",$A50&lt;&gt;"Pn"),IF(M50&gt;OFFSET($A$10,MATCH("TOTAL GENERAL",$A$11:$A$100,0),COLUMN(M50)-1),0,OFFSET($A$10,MATCH("TOTAL GENERAL",$A$11:$A$100,0),COLUMN(M50)-1)-M50),""))))</f>
        <v/>
      </c>
      <c r="V50" s="21" t="str">
        <f ca="1">IF(OR($A50="Pn",$A51="Pn"),"",IF(OR($A50="Pn",$A51="Pn"),"",IF($A50="TOTAL GENERAL",SUM(V$11:V48),IF(AND(N50&lt;&gt;"",$A50&lt;&gt;"Pn"),IF(N50&lt;OFFSET($A$10,MATCH("TOTAL GENERAL",$A$11:$A$100,0),COLUMN(N50)-1),0,N50-OFFSET($A$10,MATCH("TOTAL GENERAL",$A$11:$A$100,0),COLUMN(N50)-1)),""))))</f>
        <v/>
      </c>
      <c r="W50" s="21" t="str">
        <f>IF(OR($A50="Pn",$A51="Pn"),"",IF($A50="TOTAL GENERAL",SUM(W$11:W48),IF(AND(G50&lt;&gt;"",$A50&lt;&gt;"Pn"),O50*$D50,"")))</f>
        <v/>
      </c>
      <c r="X50" s="21" t="str">
        <f>IF(OR($A50="Pn",$A51="Pn"),"",IF($A50="TOTAL GENERAL",SUM(X$11:X48),IF(AND(H50&lt;&gt;"",$A50&lt;&gt;"Pn"),P50*$D50,"")))</f>
        <v/>
      </c>
      <c r="Y50" s="21" t="str">
        <f>IF(OR($A50="Pn",$A51="Pn"),"",IF($A50="TOTAL GENERAL",SUM(Y$11:Y48),IF(AND(I50&lt;&gt;"",$A50&lt;&gt;"Pn"),Q50*$D50,"")))</f>
        <v/>
      </c>
      <c r="Z50" s="21" t="str">
        <f>IF(OR($A50="Pn",$A51="Pn"),"",IF($A50="TOTAL GENERAL",SUM(Z$11:Z48),IF(AND(J50&lt;&gt;"",$A50&lt;&gt;"Pn"),R50*$D50,"")))</f>
        <v/>
      </c>
      <c r="AA50" s="21" t="str">
        <f>IF(OR($A50="Pn",$A51="Pn"),"",IF($A50="TOTAL GENERAL",SUM(AA$11:AA48),IF(AND(K50&lt;&gt;"",$A50&lt;&gt;"Pn"),S50*$D50,"")))</f>
        <v/>
      </c>
      <c r="AB50" s="21" t="str">
        <f>IF(OR($A50="Pn",$A51="Pn"),"",IF($A50="TOTAL GENERAL",SUM(AB$11:AB48),IF(AND(L50&lt;&gt;"",$A50&lt;&gt;"Pn"),T50*$D50,"")))</f>
        <v/>
      </c>
      <c r="AC50" s="21" t="str">
        <f>IF(OR($A50="Pn",$A51="Pn"),"",IF($A50="TOTAL GENERAL",SUM(AC$11:AC48),IF(AND(M50&lt;&gt;"",$A50&lt;&gt;"Pn"),U50*$D50,"")))</f>
        <v/>
      </c>
      <c r="AD50" s="21" t="str">
        <f>IF(OR($A50="Pn",$A51="Pn"),"",IF($A50="TOTAL GENERAL",SUM(AD$11:AD48),IF(AND(N50&lt;&gt;"",$A50&lt;&gt;"Pn"),V50*$F50,"")))</f>
        <v/>
      </c>
      <c r="AE50" s="19" t="str">
        <f ca="1">IF($A50="TOTAL GENERAL",SUM(AE$11:AE48),IF(AND(O50&lt;&gt;"",$A50&lt;&gt;"Pn"),IF(OFFSET($A$11,MATCH("TOTAL GENERAL",$A$11:$A$100,0)-1,COLUMN(V50))=0,0,W50/OFFSET($A$11,MATCH("TOTAL GENERAL",$A$11:$A$100,0)-1,COLUMN(V50))),""))</f>
        <v/>
      </c>
      <c r="AF50" s="19" t="str">
        <f ca="1">IF($A50="TOTAL GENERAL",SUM(AF$11:AF48),IF(AND(P50&lt;&gt;"",$A50&lt;&gt;"Pn"),IF(OFFSET($A$11,MATCH("TOTAL GENERAL",$A$11:$A$100,0)-1,COLUMN(W50))=0,0,X50/OFFSET($A$11,MATCH("TOTAL GENERAL",$A$11:$A$100,0)-1,COLUMN(W50))),""))</f>
        <v/>
      </c>
      <c r="AG50" s="19" t="str">
        <f ca="1">IF($A50="TOTAL GENERAL",SUM(AG$11:AG48),IF(AND(Q50&lt;&gt;"",$A50&lt;&gt;"Pn"),IF(OFFSET($A$11,MATCH("TOTAL GENERAL",$A$11:$A$100,0)-1,COLUMN(X50))=0,0,Y50/OFFSET($A$11,MATCH("TOTAL GENERAL",$A$11:$A$100,0)-1,COLUMN(X50))),""))</f>
        <v/>
      </c>
      <c r="AH50" s="19" t="str">
        <f ca="1">IF($A50="TOTAL GENERAL",SUM(AH$11:AH48),IF(AND(R50&lt;&gt;"",$A50&lt;&gt;"Pn"),IF(OFFSET($A$11,MATCH("TOTAL GENERAL",$A$11:$A$100,0)-1,COLUMN(Y50))=0,0,Z50/OFFSET($A$11,MATCH("TOTAL GENERAL",$A$11:$A$100,0)-1,COLUMN(Y50))),""))</f>
        <v/>
      </c>
      <c r="AI50" s="19" t="str">
        <f ca="1">IF($A50="TOTAL GENERAL",SUM(AI$11:AI48),IF(AND(S50&lt;&gt;"",$A50&lt;&gt;"Pn"),IF(OFFSET($A$11,MATCH("TOTAL GENERAL",$A$11:$A$100,0)-1,COLUMN(Z50))=0,0,AA50/OFFSET($A$11,MATCH("TOTAL GENERAL",$A$11:$A$100,0)-1,COLUMN(Z50))),""))</f>
        <v/>
      </c>
      <c r="AJ50" s="19" t="str">
        <f ca="1">IF($A50="TOTAL GENERAL",SUM(AJ$11:AJ48),IF(AND(T50&lt;&gt;"",$A50&lt;&gt;"Pn"),IF(OFFSET($A$11,MATCH("TOTAL GENERAL",$A$11:$A$100,0)-1,COLUMN(AA50))=0,0,AB50/OFFSET($A$11,MATCH("TOTAL GENERAL",$A$11:$A$100,0)-1,COLUMN(AA50))),""))</f>
        <v/>
      </c>
      <c r="AK50" s="19" t="str">
        <f ca="1">IF($A50="TOTAL GENERAL",SUM(AK$11:AK48),IF(AND(U50&lt;&gt;"",$A50&lt;&gt;"Pn"),IF(OFFSET($A$11,MATCH("TOTAL GENERAL",$A$11:$A$100,0)-1,COLUMN(AB50))=0,0,AC50/OFFSET($A$11,MATCH("TOTAL GENERAL",$A$11:$A$100,0)-1,COLUMN(AB50))),""))</f>
        <v/>
      </c>
      <c r="AL50" s="19" t="str">
        <f ca="1">IF($A50="TOTAL GENERAL",SUM(AL$11:AL48),IF(AND(V50&lt;&gt;"",$A50&lt;&gt;"Pn"),IF(OFFSET($A$11,MATCH("TOTAL GENERAL",$A$11:$A$100,0)-1,COLUMN(AC50))=0,0,AD50/OFFSET($A$11,MATCH("TOTAL GENERAL",$A$11:$A$100,0)-1,COLUMN(AC50))),""))</f>
        <v/>
      </c>
      <c r="AM50" s="182" t="str">
        <f ca="1">IF(A50="TOTAL GENERAL",SUM(AM$11:AM48),IF(COUNTIF(AE50:AL50,"")&lt;COUNTA($AE$10:$AL$10),(IF(AE50&lt;&gt;"",AE50*OFFSET($A$10,MATCH("Pn",$A$11:$A$100,0),1),0)+IF(AF50&lt;&gt;"",AF50*OFFSET($A$10,MATCH("Pn",$A$11:$A$100,0),2),0)+IF(AG50&lt;&gt;"",AG50*OFFSET($A$10,MATCH("Pn",$A$11:$A$100,0),3),0)+IF(AH50&lt;&gt;"",AH50*OFFSET($A$10,MATCH("Pn",$A$11:$A$100,0),4),0)+IF(AI50&lt;&gt;"",AI50*OFFSET($A$10,MATCH("Pn",$A$11:$A$100,0),5),0)+IF(AJ50&lt;&gt;"",AJ50*OFFSET($A$10,MATCH("Pn",$A$11:$A$100,0),6),0)+IF(AK50&lt;&gt;"",AK50*OFFSET($A$10,MATCH("Pn",$A$11:$A$100,0),7),0)+IF(AL50&lt;&gt;"",AL50*OFFSET($A$10,MATCH("Pn",$A$11:$A$100,0),8),0))*OFFSET($A$10,MATCH("FC",$A$11:$A$100,0),2),""))</f>
        <v/>
      </c>
      <c r="AN50" s="10" t="str">
        <f ca="1">IF(OR(A50="Pn",A51="Pn"),"",IF(AND(AM50="",G50&lt;&gt;""),-G50,IF(A50="TOTAL GENERAL",SUM(AN$11:AN48),IF(AM50&lt;&gt;"",AM50-C50,""))))</f>
        <v/>
      </c>
    </row>
    <row r="51" spans="1:40" s="4" customFormat="1" x14ac:dyDescent="0.25">
      <c r="A51" s="15" t="s">
        <v>438</v>
      </c>
      <c r="B51" s="15" t="s">
        <v>150</v>
      </c>
      <c r="C51" s="179">
        <v>6</v>
      </c>
      <c r="D51" s="16" t="s">
        <v>436</v>
      </c>
      <c r="E51" s="9" t="str">
        <f ca="1">IF(AND($A52="Pn",COLUMN(C49)&lt;COUNTIF(PonderacionIndicadores!$A$1:$A$139,"Leucemia linfoide aguda adultos")-1),OFFSET($E$10,0,COLUMN(E107)),IF(AND(A51="Pn",(COUNTIF(PonderacionIndicadores!$A$1:$A$139,"Leucemia linfoide aguda adultos"))&gt;COLUMN(D51)),OFFSET(PonderacionIndicadores!$A$1,MATCH("Leucemia linfoide aguda adultos",PonderacionIndicadores!$A$1:$A$139,0)+COLUMN(D51)-2,3),IF(A51="TOTAL GENERAL",SUM(E$11:E49),IF(D51&lt;&gt;"",D51/OFFSET($A$10,MATCH("TOTAL GENERAL",$A$11:$A$100,0),3),""))))</f>
        <v/>
      </c>
      <c r="F51" s="16" t="s">
        <v>436</v>
      </c>
      <c r="G51" s="18" t="s">
        <v>436</v>
      </c>
      <c r="H51" s="19" t="s">
        <v>436</v>
      </c>
      <c r="I51" s="18" t="s">
        <v>436</v>
      </c>
      <c r="J51" s="19" t="s">
        <v>436</v>
      </c>
      <c r="K51" s="19" t="s">
        <v>436</v>
      </c>
      <c r="L51" s="19" t="s">
        <v>436</v>
      </c>
      <c r="M51" s="18" t="s">
        <v>436</v>
      </c>
      <c r="N51" s="18" t="s">
        <v>436</v>
      </c>
      <c r="O51" s="21" t="str">
        <f ca="1">IF(OR($A51="Pn",$A52="Pn"),"",IF($A51="TOTAL GENERAL",SUM(O$11:O49),IF(AND(G51&lt;&gt;"",$A51&lt;&gt;"Pn"),IF(G51&gt;OFFSET($A$10,MATCH("TOTAL GENERAL",$A$11:$A$100,0),COLUMN(G51)-1),0,OFFSET($A$10,MATCH("TOTAL GENERAL",$A$11:$A$100,0),COLUMN(G51)-1)-G51),"")))</f>
        <v/>
      </c>
      <c r="P51" s="21" t="str">
        <f ca="1">IF(OR($A51="Pn",$A52="Pn"),"",IF(OR($A51="Pn",$A52="Pn"),"",IF($A51="TOTAL GENERAL",SUM(P$11:P49),IF(AND(H51&lt;&gt;"",$A51&lt;&gt;"Pn"),IF(H51&lt;OFFSET($A$10,MATCH("TOTAL GENERAL",$A$11:$A$100,0),COLUMN(H51)-1),0,H51-OFFSET($A$10,MATCH("TOTAL GENERAL",$A$11:$A$100,0),COLUMN(H51)-1)),""))))</f>
        <v/>
      </c>
      <c r="Q51" s="21" t="str">
        <f ca="1">IF(OR($A51="Pn",$A52="Pn"),"",IF(OR($A51="Pn",$A52="Pn"),"",IF($A51="TOTAL GENERAL",SUM(Q$11:Q49),IF(AND(I51&lt;&gt;"",$A51&lt;&gt;"Pn"),IF(I51&gt;OFFSET($A$10,MATCH("TOTAL GENERAL",$A$11:$A$100,0),COLUMN(I51)-1),0,OFFSET($A$10,MATCH("TOTAL GENERAL",$A$11:$A$100,0),COLUMN(I51)-1)-I51),""))))</f>
        <v/>
      </c>
      <c r="R51" s="21" t="str">
        <f ca="1">IF(OR($A51="Pn",$A52="Pn"),"",IF($A51="TOTAL GENERAL",SUM(R$11:R49),IF(AND(J51&lt;&gt;"",$A51&lt;&gt;"Pn"),IF(J51&lt;OFFSET($A$10,MATCH("TOTAL GENERAL",$A$11:$A$100,0),COLUMN(J51)-1),0,J51-OFFSET($A$10,MATCH("TOTAL GENERAL",$A$11:$A$100,0),COLUMN(J51)-1)),"")))</f>
        <v/>
      </c>
      <c r="S51" s="21" t="str">
        <f ca="1">IF(OR($A51="Pn",$A52="Pn"),"",IF(OR($A51="Pn",$A52="Pn"),"",IF($A51="TOTAL GENERAL",SUM(S$11:S49),IF(AND(K51&lt;&gt;"",$A51&lt;&gt;"Pn"),IF(K51&lt;OFFSET($A$10,MATCH("TOTAL GENERAL",$A$11:$A$100,0),COLUMN(K51)-1),0,K51-OFFSET($A$10,MATCH("TOTAL GENERAL",$A$11:$A$100,0),COLUMN(K51)-1)),""))))</f>
        <v/>
      </c>
      <c r="T51" s="21" t="str">
        <f ca="1">IF(OR($A51="Pn",$A52="Pn"),"",IF(OR($A51="Pn",$A52="Pn"),"",IF($A51="TOTAL GENERAL",SUM(T$11:T49),IF(AND(L51&lt;&gt;"",$A51&lt;&gt;"Pn"),IF(L51&lt;OFFSET($A$10,MATCH("TOTAL GENERAL",$A$11:$A$100,0),COLUMN(L51)-1),0,L51-OFFSET($A$10,MATCH("TOTAL GENERAL",$A$11:$A$100,0),COLUMN(L51)-1)),""))))</f>
        <v/>
      </c>
      <c r="U51" s="21" t="str">
        <f ca="1">IF(OR($A51="Pn",$A52="Pn"),"",IF(OR($A51="Pn",$A52="Pn"),"",IF($A51="TOTAL GENERAL",SUM(U$11:U49),IF(AND(M51&lt;&gt;"",$A51&lt;&gt;"Pn"),IF(M51&gt;OFFSET($A$10,MATCH("TOTAL GENERAL",$A$11:$A$100,0),COLUMN(M51)-1),0,OFFSET($A$10,MATCH("TOTAL GENERAL",$A$11:$A$100,0),COLUMN(M51)-1)-M51),""))))</f>
        <v/>
      </c>
      <c r="V51" s="21" t="str">
        <f ca="1">IF(OR($A51="Pn",$A52="Pn"),"",IF(OR($A51="Pn",$A52="Pn"),"",IF($A51="TOTAL GENERAL",SUM(V$11:V49),IF(AND(N51&lt;&gt;"",$A51&lt;&gt;"Pn"),IF(N51&lt;OFFSET($A$10,MATCH("TOTAL GENERAL",$A$11:$A$100,0),COLUMN(N51)-1),0,N51-OFFSET($A$10,MATCH("TOTAL GENERAL",$A$11:$A$100,0),COLUMN(N51)-1)),""))))</f>
        <v/>
      </c>
      <c r="W51" s="21" t="str">
        <f>IF(OR($A51="Pn",$A52="Pn"),"",IF($A51="TOTAL GENERAL",SUM(W$11:W49),IF(AND(G51&lt;&gt;"",$A51&lt;&gt;"Pn"),O51*$D51,"")))</f>
        <v/>
      </c>
      <c r="X51" s="21" t="str">
        <f>IF(OR($A51="Pn",$A52="Pn"),"",IF($A51="TOTAL GENERAL",SUM(X$11:X49),IF(AND(H51&lt;&gt;"",$A51&lt;&gt;"Pn"),P51*$D51,"")))</f>
        <v/>
      </c>
      <c r="Y51" s="21" t="str">
        <f>IF(OR($A51="Pn",$A52="Pn"),"",IF($A51="TOTAL GENERAL",SUM(Y$11:Y49),IF(AND(I51&lt;&gt;"",$A51&lt;&gt;"Pn"),Q51*$D51,"")))</f>
        <v/>
      </c>
      <c r="Z51" s="21" t="str">
        <f>IF(OR($A51="Pn",$A52="Pn"),"",IF($A51="TOTAL GENERAL",SUM(Z$11:Z49),IF(AND(J51&lt;&gt;"",$A51&lt;&gt;"Pn"),R51*$D51,"")))</f>
        <v/>
      </c>
      <c r="AA51" s="21" t="str">
        <f>IF(OR($A51="Pn",$A52="Pn"),"",IF($A51="TOTAL GENERAL",SUM(AA$11:AA49),IF(AND(K51&lt;&gt;"",$A51&lt;&gt;"Pn"),S51*$D51,"")))</f>
        <v/>
      </c>
      <c r="AB51" s="21" t="str">
        <f>IF(OR($A51="Pn",$A52="Pn"),"",IF($A51="TOTAL GENERAL",SUM(AB$11:AB49),IF(AND(L51&lt;&gt;"",$A51&lt;&gt;"Pn"),T51*$D51,"")))</f>
        <v/>
      </c>
      <c r="AC51" s="21" t="str">
        <f>IF(OR($A51="Pn",$A52="Pn"),"",IF($A51="TOTAL GENERAL",SUM(AC$11:AC49),IF(AND(M51&lt;&gt;"",$A51&lt;&gt;"Pn"),U51*$D51,"")))</f>
        <v/>
      </c>
      <c r="AD51" s="21" t="str">
        <f>IF(OR($A51="Pn",$A52="Pn"),"",IF($A51="TOTAL GENERAL",SUM(AD$11:AD49),IF(AND(N51&lt;&gt;"",$A51&lt;&gt;"Pn"),V51*$F51,"")))</f>
        <v/>
      </c>
      <c r="AE51" s="19" t="str">
        <f ca="1">IF($A51="TOTAL GENERAL",SUM(AE$11:AE49),IF(AND(O51&lt;&gt;"",$A51&lt;&gt;"Pn"),IF(OFFSET($A$11,MATCH("TOTAL GENERAL",$A$11:$A$100,0)-1,COLUMN(V51))=0,0,W51/OFFSET($A$11,MATCH("TOTAL GENERAL",$A$11:$A$100,0)-1,COLUMN(V51))),""))</f>
        <v/>
      </c>
      <c r="AF51" s="19" t="str">
        <f ca="1">IF($A51="TOTAL GENERAL",SUM(AF$11:AF49),IF(AND(P51&lt;&gt;"",$A51&lt;&gt;"Pn"),IF(OFFSET($A$11,MATCH("TOTAL GENERAL",$A$11:$A$100,0)-1,COLUMN(W51))=0,0,X51/OFFSET($A$11,MATCH("TOTAL GENERAL",$A$11:$A$100,0)-1,COLUMN(W51))),""))</f>
        <v/>
      </c>
      <c r="AG51" s="19" t="str">
        <f ca="1">IF($A51="TOTAL GENERAL",SUM(AG$11:AG49),IF(AND(Q51&lt;&gt;"",$A51&lt;&gt;"Pn"),IF(OFFSET($A$11,MATCH("TOTAL GENERAL",$A$11:$A$100,0)-1,COLUMN(X51))=0,0,Y51/OFFSET($A$11,MATCH("TOTAL GENERAL",$A$11:$A$100,0)-1,COLUMN(X51))),""))</f>
        <v/>
      </c>
      <c r="AH51" s="19" t="str">
        <f ca="1">IF($A51="TOTAL GENERAL",SUM(AH$11:AH49),IF(AND(R51&lt;&gt;"",$A51&lt;&gt;"Pn"),IF(OFFSET($A$11,MATCH("TOTAL GENERAL",$A$11:$A$100,0)-1,COLUMN(Y51))=0,0,Z51/OFFSET($A$11,MATCH("TOTAL GENERAL",$A$11:$A$100,0)-1,COLUMN(Y51))),""))</f>
        <v/>
      </c>
      <c r="AI51" s="19" t="str">
        <f ca="1">IF($A51="TOTAL GENERAL",SUM(AI$11:AI49),IF(AND(S51&lt;&gt;"",$A51&lt;&gt;"Pn"),IF(OFFSET($A$11,MATCH("TOTAL GENERAL",$A$11:$A$100,0)-1,COLUMN(Z51))=0,0,AA51/OFFSET($A$11,MATCH("TOTAL GENERAL",$A$11:$A$100,0)-1,COLUMN(Z51))),""))</f>
        <v/>
      </c>
      <c r="AJ51" s="19" t="str">
        <f ca="1">IF($A51="TOTAL GENERAL",SUM(AJ$11:AJ49),IF(AND(T51&lt;&gt;"",$A51&lt;&gt;"Pn"),IF(OFFSET($A$11,MATCH("TOTAL GENERAL",$A$11:$A$100,0)-1,COLUMN(AA51))=0,0,AB51/OFFSET($A$11,MATCH("TOTAL GENERAL",$A$11:$A$100,0)-1,COLUMN(AA51))),""))</f>
        <v/>
      </c>
      <c r="AK51" s="19" t="str">
        <f ca="1">IF($A51="TOTAL GENERAL",SUM(AK$11:AK49),IF(AND(U51&lt;&gt;"",$A51&lt;&gt;"Pn"),IF(OFFSET($A$11,MATCH("TOTAL GENERAL",$A$11:$A$100,0)-1,COLUMN(AB51))=0,0,AC51/OFFSET($A$11,MATCH("TOTAL GENERAL",$A$11:$A$100,0)-1,COLUMN(AB51))),""))</f>
        <v/>
      </c>
      <c r="AL51" s="19" t="str">
        <f ca="1">IF($A51="TOTAL GENERAL",SUM(AL$11:AL49),IF(AND(V51&lt;&gt;"",$A51&lt;&gt;"Pn"),IF(OFFSET($A$11,MATCH("TOTAL GENERAL",$A$11:$A$100,0)-1,COLUMN(AC51))=0,0,AD51/OFFSET($A$11,MATCH("TOTAL GENERAL",$A$11:$A$100,0)-1,COLUMN(AC51))),""))</f>
        <v/>
      </c>
      <c r="AM51" s="182" t="str">
        <f ca="1">IF(A51="TOTAL GENERAL",SUM(AM$11:AM49),IF(COUNTIF(AE51:AL51,"")&lt;COUNTA($AE$10:$AL$10),(IF(AE51&lt;&gt;"",AE51*OFFSET($A$10,MATCH("Pn",$A$11:$A$100,0),1),0)+IF(AF51&lt;&gt;"",AF51*OFFSET($A$10,MATCH("Pn",$A$11:$A$100,0),2),0)+IF(AG51&lt;&gt;"",AG51*OFFSET($A$10,MATCH("Pn",$A$11:$A$100,0),3),0)+IF(AH51&lt;&gt;"",AH51*OFFSET($A$10,MATCH("Pn",$A$11:$A$100,0),4),0)+IF(AI51&lt;&gt;"",AI51*OFFSET($A$10,MATCH("Pn",$A$11:$A$100,0),5),0)+IF(AJ51&lt;&gt;"",AJ51*OFFSET($A$10,MATCH("Pn",$A$11:$A$100,0),6),0)+IF(AK51&lt;&gt;"",AK51*OFFSET($A$10,MATCH("Pn",$A$11:$A$100,0),7),0)+IF(AL51&lt;&gt;"",AL51*OFFSET($A$10,MATCH("Pn",$A$11:$A$100,0),8),0))*OFFSET($A$10,MATCH("FC",$A$11:$A$100,0),2),""))</f>
        <v/>
      </c>
      <c r="AN51" s="10" t="str">
        <f ca="1">IF(OR(A51="Pn",A52="Pn"),"",IF(AND(AM51="",G51&lt;&gt;""),-G51,IF(A51="TOTAL GENERAL",SUM(AN$11:AN49),IF(AM51&lt;&gt;"",AM51-C51,""))))</f>
        <v/>
      </c>
    </row>
    <row r="52" spans="1:40" s="4" customFormat="1" x14ac:dyDescent="0.25">
      <c r="A52" s="15" t="s">
        <v>438</v>
      </c>
      <c r="B52" s="15" t="s">
        <v>123</v>
      </c>
      <c r="C52" s="179">
        <v>0.3</v>
      </c>
      <c r="D52" s="16" t="s">
        <v>436</v>
      </c>
      <c r="E52" s="9" t="str">
        <f ca="1">IF(AND($A53="Pn",COLUMN(C50)&lt;COUNTIF(PonderacionIndicadores!$A$1:$A$139,"Leucemia linfoide aguda adultos")-1),OFFSET($E$10,0,COLUMN(E108)),IF(AND(A52="Pn",(COUNTIF(PonderacionIndicadores!$A$1:$A$139,"Leucemia linfoide aguda adultos"))&gt;COLUMN(D52)),OFFSET(PonderacionIndicadores!$A$1,MATCH("Leucemia linfoide aguda adultos",PonderacionIndicadores!$A$1:$A$139,0)+COLUMN(D52)-2,3),IF(A52="TOTAL GENERAL",SUM(E$11:E50),IF(D52&lt;&gt;"",D52/OFFSET($A$10,MATCH("TOTAL GENERAL",$A$11:$A$100,0),3),""))))</f>
        <v/>
      </c>
      <c r="F52" s="16" t="s">
        <v>436</v>
      </c>
      <c r="G52" s="18" t="s">
        <v>436</v>
      </c>
      <c r="H52" s="19" t="s">
        <v>436</v>
      </c>
      <c r="I52" s="18" t="s">
        <v>436</v>
      </c>
      <c r="J52" s="19" t="s">
        <v>436</v>
      </c>
      <c r="K52" s="19" t="s">
        <v>436</v>
      </c>
      <c r="L52" s="19" t="s">
        <v>436</v>
      </c>
      <c r="M52" s="18" t="s">
        <v>436</v>
      </c>
      <c r="N52" s="18" t="s">
        <v>436</v>
      </c>
      <c r="O52" s="21" t="str">
        <f ca="1">IF(OR($A52="Pn",$A53="Pn"),"",IF($A52="TOTAL GENERAL",SUM(O$11:O50),IF(AND(G52&lt;&gt;"",$A52&lt;&gt;"Pn"),IF(G52&gt;OFFSET($A$10,MATCH("TOTAL GENERAL",$A$11:$A$100,0),COLUMN(G52)-1),0,OFFSET($A$10,MATCH("TOTAL GENERAL",$A$11:$A$100,0),COLUMN(G52)-1)-G52),"")))</f>
        <v/>
      </c>
      <c r="P52" s="21" t="str">
        <f ca="1">IF(OR($A52="Pn",$A53="Pn"),"",IF(OR($A52="Pn",$A53="Pn"),"",IF($A52="TOTAL GENERAL",SUM(P$11:P50),IF(AND(H52&lt;&gt;"",$A52&lt;&gt;"Pn"),IF(H52&lt;OFFSET($A$10,MATCH("TOTAL GENERAL",$A$11:$A$100,0),COLUMN(H52)-1),0,H52-OFFSET($A$10,MATCH("TOTAL GENERAL",$A$11:$A$100,0),COLUMN(H52)-1)),""))))</f>
        <v/>
      </c>
      <c r="Q52" s="21" t="str">
        <f ca="1">IF(OR($A52="Pn",$A53="Pn"),"",IF(OR($A52="Pn",$A53="Pn"),"",IF($A52="TOTAL GENERAL",SUM(Q$11:Q50),IF(AND(I52&lt;&gt;"",$A52&lt;&gt;"Pn"),IF(I52&gt;OFFSET($A$10,MATCH("TOTAL GENERAL",$A$11:$A$100,0),COLUMN(I52)-1),0,OFFSET($A$10,MATCH("TOTAL GENERAL",$A$11:$A$100,0),COLUMN(I52)-1)-I52),""))))</f>
        <v/>
      </c>
      <c r="R52" s="21" t="str">
        <f ca="1">IF(OR($A52="Pn",$A53="Pn"),"",IF($A52="TOTAL GENERAL",SUM(R$11:R50),IF(AND(J52&lt;&gt;"",$A52&lt;&gt;"Pn"),IF(J52&lt;OFFSET($A$10,MATCH("TOTAL GENERAL",$A$11:$A$100,0),COLUMN(J52)-1),0,J52-OFFSET($A$10,MATCH("TOTAL GENERAL",$A$11:$A$100,0),COLUMN(J52)-1)),"")))</f>
        <v/>
      </c>
      <c r="S52" s="21" t="str">
        <f ca="1">IF(OR($A52="Pn",$A53="Pn"),"",IF(OR($A52="Pn",$A53="Pn"),"",IF($A52="TOTAL GENERAL",SUM(S$11:S50),IF(AND(K52&lt;&gt;"",$A52&lt;&gt;"Pn"),IF(K52&lt;OFFSET($A$10,MATCH("TOTAL GENERAL",$A$11:$A$100,0),COLUMN(K52)-1),0,K52-OFFSET($A$10,MATCH("TOTAL GENERAL",$A$11:$A$100,0),COLUMN(K52)-1)),""))))</f>
        <v/>
      </c>
      <c r="T52" s="21" t="str">
        <f ca="1">IF(OR($A52="Pn",$A53="Pn"),"",IF(OR($A52="Pn",$A53="Pn"),"",IF($A52="TOTAL GENERAL",SUM(T$11:T50),IF(AND(L52&lt;&gt;"",$A52&lt;&gt;"Pn"),IF(L52&lt;OFFSET($A$10,MATCH("TOTAL GENERAL",$A$11:$A$100,0),COLUMN(L52)-1),0,L52-OFFSET($A$10,MATCH("TOTAL GENERAL",$A$11:$A$100,0),COLUMN(L52)-1)),""))))</f>
        <v/>
      </c>
      <c r="U52" s="21" t="str">
        <f ca="1">IF(OR($A52="Pn",$A53="Pn"),"",IF(OR($A52="Pn",$A53="Pn"),"",IF($A52="TOTAL GENERAL",SUM(U$11:U50),IF(AND(M52&lt;&gt;"",$A52&lt;&gt;"Pn"),IF(M52&gt;OFFSET($A$10,MATCH("TOTAL GENERAL",$A$11:$A$100,0),COLUMN(M52)-1),0,OFFSET($A$10,MATCH("TOTAL GENERAL",$A$11:$A$100,0),COLUMN(M52)-1)-M52),""))))</f>
        <v/>
      </c>
      <c r="V52" s="21" t="str">
        <f ca="1">IF(OR($A52="Pn",$A53="Pn"),"",IF(OR($A52="Pn",$A53="Pn"),"",IF($A52="TOTAL GENERAL",SUM(V$11:V50),IF(AND(N52&lt;&gt;"",$A52&lt;&gt;"Pn"),IF(N52&lt;OFFSET($A$10,MATCH("TOTAL GENERAL",$A$11:$A$100,0),COLUMN(N52)-1),0,N52-OFFSET($A$10,MATCH("TOTAL GENERAL",$A$11:$A$100,0),COLUMN(N52)-1)),""))))</f>
        <v/>
      </c>
      <c r="W52" s="21" t="str">
        <f>IF(OR($A52="Pn",$A53="Pn"),"",IF($A52="TOTAL GENERAL",SUM(W$11:W50),IF(AND(G52&lt;&gt;"",$A52&lt;&gt;"Pn"),O52*$D52,"")))</f>
        <v/>
      </c>
      <c r="X52" s="21" t="str">
        <f>IF(OR($A52="Pn",$A53="Pn"),"",IF($A52="TOTAL GENERAL",SUM(X$11:X50),IF(AND(H52&lt;&gt;"",$A52&lt;&gt;"Pn"),P52*$D52,"")))</f>
        <v/>
      </c>
      <c r="Y52" s="21" t="str">
        <f>IF(OR($A52="Pn",$A53="Pn"),"",IF($A52="TOTAL GENERAL",SUM(Y$11:Y50),IF(AND(I52&lt;&gt;"",$A52&lt;&gt;"Pn"),Q52*$D52,"")))</f>
        <v/>
      </c>
      <c r="Z52" s="21" t="str">
        <f>IF(OR($A52="Pn",$A53="Pn"),"",IF($A52="TOTAL GENERAL",SUM(Z$11:Z50),IF(AND(J52&lt;&gt;"",$A52&lt;&gt;"Pn"),R52*$D52,"")))</f>
        <v/>
      </c>
      <c r="AA52" s="21" t="str">
        <f>IF(OR($A52="Pn",$A53="Pn"),"",IF($A52="TOTAL GENERAL",SUM(AA$11:AA50),IF(AND(K52&lt;&gt;"",$A52&lt;&gt;"Pn"),S52*$D52,"")))</f>
        <v/>
      </c>
      <c r="AB52" s="21" t="str">
        <f>IF(OR($A52="Pn",$A53="Pn"),"",IF($A52="TOTAL GENERAL",SUM(AB$11:AB50),IF(AND(L52&lt;&gt;"",$A52&lt;&gt;"Pn"),T52*$D52,"")))</f>
        <v/>
      </c>
      <c r="AC52" s="21" t="str">
        <f>IF(OR($A52="Pn",$A53="Pn"),"",IF($A52="TOTAL GENERAL",SUM(AC$11:AC50),IF(AND(M52&lt;&gt;"",$A52&lt;&gt;"Pn"),U52*$D52,"")))</f>
        <v/>
      </c>
      <c r="AD52" s="21" t="str">
        <f>IF(OR($A52="Pn",$A53="Pn"),"",IF($A52="TOTAL GENERAL",SUM(AD$11:AD50),IF(AND(N52&lt;&gt;"",$A52&lt;&gt;"Pn"),V52*$F52,"")))</f>
        <v/>
      </c>
      <c r="AE52" s="19" t="str">
        <f ca="1">IF($A52="TOTAL GENERAL",SUM(AE$11:AE50),IF(AND(O52&lt;&gt;"",$A52&lt;&gt;"Pn"),IF(OFFSET($A$11,MATCH("TOTAL GENERAL",$A$11:$A$100,0)-1,COLUMN(V52))=0,0,W52/OFFSET($A$11,MATCH("TOTAL GENERAL",$A$11:$A$100,0)-1,COLUMN(V52))),""))</f>
        <v/>
      </c>
      <c r="AF52" s="19" t="str">
        <f ca="1">IF($A52="TOTAL GENERAL",SUM(AF$11:AF50),IF(AND(P52&lt;&gt;"",$A52&lt;&gt;"Pn"),IF(OFFSET($A$11,MATCH("TOTAL GENERAL",$A$11:$A$100,0)-1,COLUMN(W52))=0,0,X52/OFFSET($A$11,MATCH("TOTAL GENERAL",$A$11:$A$100,0)-1,COLUMN(W52))),""))</f>
        <v/>
      </c>
      <c r="AG52" s="19" t="str">
        <f ca="1">IF($A52="TOTAL GENERAL",SUM(AG$11:AG50),IF(AND(Q52&lt;&gt;"",$A52&lt;&gt;"Pn"),IF(OFFSET($A$11,MATCH("TOTAL GENERAL",$A$11:$A$100,0)-1,COLUMN(X52))=0,0,Y52/OFFSET($A$11,MATCH("TOTAL GENERAL",$A$11:$A$100,0)-1,COLUMN(X52))),""))</f>
        <v/>
      </c>
      <c r="AH52" s="19" t="str">
        <f ca="1">IF($A52="TOTAL GENERAL",SUM(AH$11:AH50),IF(AND(R52&lt;&gt;"",$A52&lt;&gt;"Pn"),IF(OFFSET($A$11,MATCH("TOTAL GENERAL",$A$11:$A$100,0)-1,COLUMN(Y52))=0,0,Z52/OFFSET($A$11,MATCH("TOTAL GENERAL",$A$11:$A$100,0)-1,COLUMN(Y52))),""))</f>
        <v/>
      </c>
      <c r="AI52" s="19" t="str">
        <f ca="1">IF($A52="TOTAL GENERAL",SUM(AI$11:AI50),IF(AND(S52&lt;&gt;"",$A52&lt;&gt;"Pn"),IF(OFFSET($A$11,MATCH("TOTAL GENERAL",$A$11:$A$100,0)-1,COLUMN(Z52))=0,0,AA52/OFFSET($A$11,MATCH("TOTAL GENERAL",$A$11:$A$100,0)-1,COLUMN(Z52))),""))</f>
        <v/>
      </c>
      <c r="AJ52" s="19" t="str">
        <f ca="1">IF($A52="TOTAL GENERAL",SUM(AJ$11:AJ50),IF(AND(T52&lt;&gt;"",$A52&lt;&gt;"Pn"),IF(OFFSET($A$11,MATCH("TOTAL GENERAL",$A$11:$A$100,0)-1,COLUMN(AA52))=0,0,AB52/OFFSET($A$11,MATCH("TOTAL GENERAL",$A$11:$A$100,0)-1,COLUMN(AA52))),""))</f>
        <v/>
      </c>
      <c r="AK52" s="19" t="str">
        <f ca="1">IF($A52="TOTAL GENERAL",SUM(AK$11:AK50),IF(AND(U52&lt;&gt;"",$A52&lt;&gt;"Pn"),IF(OFFSET($A$11,MATCH("TOTAL GENERAL",$A$11:$A$100,0)-1,COLUMN(AB52))=0,0,AC52/OFFSET($A$11,MATCH("TOTAL GENERAL",$A$11:$A$100,0)-1,COLUMN(AB52))),""))</f>
        <v/>
      </c>
      <c r="AL52" s="19" t="str">
        <f ca="1">IF($A52="TOTAL GENERAL",SUM(AL$11:AL50),IF(AND(V52&lt;&gt;"",$A52&lt;&gt;"Pn"),IF(OFFSET($A$11,MATCH("TOTAL GENERAL",$A$11:$A$100,0)-1,COLUMN(AC52))=0,0,AD52/OFFSET($A$11,MATCH("TOTAL GENERAL",$A$11:$A$100,0)-1,COLUMN(AC52))),""))</f>
        <v/>
      </c>
      <c r="AM52" s="182" t="str">
        <f ca="1">IF(A52="TOTAL GENERAL",SUM(AM$11:AM50),IF(COUNTIF(AE52:AL52,"")&lt;COUNTA($AE$10:$AL$10),(IF(AE52&lt;&gt;"",AE52*OFFSET($A$10,MATCH("Pn",$A$11:$A$100,0),1),0)+IF(AF52&lt;&gt;"",AF52*OFFSET($A$10,MATCH("Pn",$A$11:$A$100,0),2),0)+IF(AG52&lt;&gt;"",AG52*OFFSET($A$10,MATCH("Pn",$A$11:$A$100,0),3),0)+IF(AH52&lt;&gt;"",AH52*OFFSET($A$10,MATCH("Pn",$A$11:$A$100,0),4),0)+IF(AI52&lt;&gt;"",AI52*OFFSET($A$10,MATCH("Pn",$A$11:$A$100,0),5),0)+IF(AJ52&lt;&gt;"",AJ52*OFFSET($A$10,MATCH("Pn",$A$11:$A$100,0),6),0)+IF(AK52&lt;&gt;"",AK52*OFFSET($A$10,MATCH("Pn",$A$11:$A$100,0),7),0)+IF(AL52&lt;&gt;"",AL52*OFFSET($A$10,MATCH("Pn",$A$11:$A$100,0),8),0))*OFFSET($A$10,MATCH("FC",$A$11:$A$100,0),2),""))</f>
        <v/>
      </c>
      <c r="AN52" s="10" t="str">
        <f ca="1">IF(OR(A52="Pn",A53="Pn"),"",IF(AND(AM52="",G52&lt;&gt;""),-G52,IF(A52="TOTAL GENERAL",SUM(AN$11:AN50),IF(AM52&lt;&gt;"",AM52-C52,""))))</f>
        <v/>
      </c>
    </row>
    <row r="53" spans="1:40" s="4" customFormat="1" x14ac:dyDescent="0.25">
      <c r="A53" s="15" t="s">
        <v>438</v>
      </c>
      <c r="B53" s="15" t="s">
        <v>121</v>
      </c>
      <c r="C53" s="179">
        <v>0.6</v>
      </c>
      <c r="D53" s="16" t="s">
        <v>436</v>
      </c>
      <c r="E53" s="9" t="str">
        <f ca="1">IF(AND($A54="Pn",COLUMN(C51)&lt;COUNTIF(PonderacionIndicadores!$A$1:$A$139,"Leucemia linfoide aguda adultos")-1),OFFSET($E$10,0,COLUMN(E109)),IF(AND(A53="Pn",(COUNTIF(PonderacionIndicadores!$A$1:$A$139,"Leucemia linfoide aguda adultos"))&gt;COLUMN(D53)),OFFSET(PonderacionIndicadores!$A$1,MATCH("Leucemia linfoide aguda adultos",PonderacionIndicadores!$A$1:$A$139,0)+COLUMN(D53)-2,3),IF(A53="TOTAL GENERAL",SUM(E$11:E51),IF(D53&lt;&gt;"",D53/OFFSET($A$10,MATCH("TOTAL GENERAL",$A$11:$A$100,0),3),""))))</f>
        <v/>
      </c>
      <c r="F53" s="16" t="s">
        <v>436</v>
      </c>
      <c r="G53" s="18" t="s">
        <v>436</v>
      </c>
      <c r="H53" s="19" t="s">
        <v>436</v>
      </c>
      <c r="I53" s="18" t="s">
        <v>436</v>
      </c>
      <c r="J53" s="19" t="s">
        <v>436</v>
      </c>
      <c r="K53" s="19" t="s">
        <v>436</v>
      </c>
      <c r="L53" s="19" t="s">
        <v>436</v>
      </c>
      <c r="M53" s="18" t="s">
        <v>436</v>
      </c>
      <c r="N53" s="18" t="s">
        <v>436</v>
      </c>
      <c r="O53" s="21" t="str">
        <f ca="1">IF(OR($A53="Pn",$A54="Pn"),"",IF($A53="TOTAL GENERAL",SUM(O$11:O51),IF(AND(G53&lt;&gt;"",$A53&lt;&gt;"Pn"),IF(G53&gt;OFFSET($A$10,MATCH("TOTAL GENERAL",$A$11:$A$100,0),COLUMN(G53)-1),0,OFFSET($A$10,MATCH("TOTAL GENERAL",$A$11:$A$100,0),COLUMN(G53)-1)-G53),"")))</f>
        <v/>
      </c>
      <c r="P53" s="21" t="str">
        <f ca="1">IF(OR($A53="Pn",$A54="Pn"),"",IF(OR($A53="Pn",$A54="Pn"),"",IF($A53="TOTAL GENERAL",SUM(P$11:P51),IF(AND(H53&lt;&gt;"",$A53&lt;&gt;"Pn"),IF(H53&lt;OFFSET($A$10,MATCH("TOTAL GENERAL",$A$11:$A$100,0),COLUMN(H53)-1),0,H53-OFFSET($A$10,MATCH("TOTAL GENERAL",$A$11:$A$100,0),COLUMN(H53)-1)),""))))</f>
        <v/>
      </c>
      <c r="Q53" s="21" t="str">
        <f ca="1">IF(OR($A53="Pn",$A54="Pn"),"",IF(OR($A53="Pn",$A54="Pn"),"",IF($A53="TOTAL GENERAL",SUM(Q$11:Q51),IF(AND(I53&lt;&gt;"",$A53&lt;&gt;"Pn"),IF(I53&gt;OFFSET($A$10,MATCH("TOTAL GENERAL",$A$11:$A$100,0),COLUMN(I53)-1),0,OFFSET($A$10,MATCH("TOTAL GENERAL",$A$11:$A$100,0),COLUMN(I53)-1)-I53),""))))</f>
        <v/>
      </c>
      <c r="R53" s="21" t="str">
        <f ca="1">IF(OR($A53="Pn",$A54="Pn"),"",IF($A53="TOTAL GENERAL",SUM(R$11:R51),IF(AND(J53&lt;&gt;"",$A53&lt;&gt;"Pn"),IF(J53&lt;OFFSET($A$10,MATCH("TOTAL GENERAL",$A$11:$A$100,0),COLUMN(J53)-1),0,J53-OFFSET($A$10,MATCH("TOTAL GENERAL",$A$11:$A$100,0),COLUMN(J53)-1)),"")))</f>
        <v/>
      </c>
      <c r="S53" s="21" t="str">
        <f ca="1">IF(OR($A53="Pn",$A54="Pn"),"",IF(OR($A53="Pn",$A54="Pn"),"",IF($A53="TOTAL GENERAL",SUM(S$11:S51),IF(AND(K53&lt;&gt;"",$A53&lt;&gt;"Pn"),IF(K53&lt;OFFSET($A$10,MATCH("TOTAL GENERAL",$A$11:$A$100,0),COLUMN(K53)-1),0,K53-OFFSET($A$10,MATCH("TOTAL GENERAL",$A$11:$A$100,0),COLUMN(K53)-1)),""))))</f>
        <v/>
      </c>
      <c r="T53" s="21" t="str">
        <f ca="1">IF(OR($A53="Pn",$A54="Pn"),"",IF(OR($A53="Pn",$A54="Pn"),"",IF($A53="TOTAL GENERAL",SUM(T$11:T51),IF(AND(L53&lt;&gt;"",$A53&lt;&gt;"Pn"),IF(L53&lt;OFFSET($A$10,MATCH("TOTAL GENERAL",$A$11:$A$100,0),COLUMN(L53)-1),0,L53-OFFSET($A$10,MATCH("TOTAL GENERAL",$A$11:$A$100,0),COLUMN(L53)-1)),""))))</f>
        <v/>
      </c>
      <c r="U53" s="21" t="str">
        <f ca="1">IF(OR($A53="Pn",$A54="Pn"),"",IF(OR($A53="Pn",$A54="Pn"),"",IF($A53="TOTAL GENERAL",SUM(U$11:U51),IF(AND(M53&lt;&gt;"",$A53&lt;&gt;"Pn"),IF(M53&gt;OFFSET($A$10,MATCH("TOTAL GENERAL",$A$11:$A$100,0),COLUMN(M53)-1),0,OFFSET($A$10,MATCH("TOTAL GENERAL",$A$11:$A$100,0),COLUMN(M53)-1)-M53),""))))</f>
        <v/>
      </c>
      <c r="V53" s="21" t="str">
        <f ca="1">IF(OR($A53="Pn",$A54="Pn"),"",IF(OR($A53="Pn",$A54="Pn"),"",IF($A53="TOTAL GENERAL",SUM(V$11:V51),IF(AND(N53&lt;&gt;"",$A53&lt;&gt;"Pn"),IF(N53&lt;OFFSET($A$10,MATCH("TOTAL GENERAL",$A$11:$A$100,0),COLUMN(N53)-1),0,N53-OFFSET($A$10,MATCH("TOTAL GENERAL",$A$11:$A$100,0),COLUMN(N53)-1)),""))))</f>
        <v/>
      </c>
      <c r="W53" s="21" t="str">
        <f>IF(OR($A53="Pn",$A54="Pn"),"",IF($A53="TOTAL GENERAL",SUM(W$11:W51),IF(AND(G53&lt;&gt;"",$A53&lt;&gt;"Pn"),O53*$D53,"")))</f>
        <v/>
      </c>
      <c r="X53" s="21" t="str">
        <f>IF(OR($A53="Pn",$A54="Pn"),"",IF($A53="TOTAL GENERAL",SUM(X$11:X51),IF(AND(H53&lt;&gt;"",$A53&lt;&gt;"Pn"),P53*$D53,"")))</f>
        <v/>
      </c>
      <c r="Y53" s="21" t="str">
        <f>IF(OR($A53="Pn",$A54="Pn"),"",IF($A53="TOTAL GENERAL",SUM(Y$11:Y51),IF(AND(I53&lt;&gt;"",$A53&lt;&gt;"Pn"),Q53*$D53,"")))</f>
        <v/>
      </c>
      <c r="Z53" s="21" t="str">
        <f>IF(OR($A53="Pn",$A54="Pn"),"",IF($A53="TOTAL GENERAL",SUM(Z$11:Z51),IF(AND(J53&lt;&gt;"",$A53&lt;&gt;"Pn"),R53*$D53,"")))</f>
        <v/>
      </c>
      <c r="AA53" s="21" t="str">
        <f>IF(OR($A53="Pn",$A54="Pn"),"",IF($A53="TOTAL GENERAL",SUM(AA$11:AA51),IF(AND(K53&lt;&gt;"",$A53&lt;&gt;"Pn"),S53*$D53,"")))</f>
        <v/>
      </c>
      <c r="AB53" s="21" t="str">
        <f>IF(OR($A53="Pn",$A54="Pn"),"",IF($A53="TOTAL GENERAL",SUM(AB$11:AB51),IF(AND(L53&lt;&gt;"",$A53&lt;&gt;"Pn"),T53*$D53,"")))</f>
        <v/>
      </c>
      <c r="AC53" s="21" t="str">
        <f>IF(OR($A53="Pn",$A54="Pn"),"",IF($A53="TOTAL GENERAL",SUM(AC$11:AC51),IF(AND(M53&lt;&gt;"",$A53&lt;&gt;"Pn"),U53*$D53,"")))</f>
        <v/>
      </c>
      <c r="AD53" s="21" t="str">
        <f>IF(OR($A53="Pn",$A54="Pn"),"",IF($A53="TOTAL GENERAL",SUM(AD$11:AD51),IF(AND(N53&lt;&gt;"",$A53&lt;&gt;"Pn"),V53*$F53,"")))</f>
        <v/>
      </c>
      <c r="AE53" s="19" t="str">
        <f ca="1">IF($A53="TOTAL GENERAL",SUM(AE$11:AE51),IF(AND(O53&lt;&gt;"",$A53&lt;&gt;"Pn"),IF(OFFSET($A$11,MATCH("TOTAL GENERAL",$A$11:$A$100,0)-1,COLUMN(V53))=0,0,W53/OFFSET($A$11,MATCH("TOTAL GENERAL",$A$11:$A$100,0)-1,COLUMN(V53))),""))</f>
        <v/>
      </c>
      <c r="AF53" s="19" t="str">
        <f ca="1">IF($A53="TOTAL GENERAL",SUM(AF$11:AF51),IF(AND(P53&lt;&gt;"",$A53&lt;&gt;"Pn"),IF(OFFSET($A$11,MATCH("TOTAL GENERAL",$A$11:$A$100,0)-1,COLUMN(W53))=0,0,X53/OFFSET($A$11,MATCH("TOTAL GENERAL",$A$11:$A$100,0)-1,COLUMN(W53))),""))</f>
        <v/>
      </c>
      <c r="AG53" s="19" t="str">
        <f ca="1">IF($A53="TOTAL GENERAL",SUM(AG$11:AG51),IF(AND(Q53&lt;&gt;"",$A53&lt;&gt;"Pn"),IF(OFFSET($A$11,MATCH("TOTAL GENERAL",$A$11:$A$100,0)-1,COLUMN(X53))=0,0,Y53/OFFSET($A$11,MATCH("TOTAL GENERAL",$A$11:$A$100,0)-1,COLUMN(X53))),""))</f>
        <v/>
      </c>
      <c r="AH53" s="19" t="str">
        <f ca="1">IF($A53="TOTAL GENERAL",SUM(AH$11:AH51),IF(AND(R53&lt;&gt;"",$A53&lt;&gt;"Pn"),IF(OFFSET($A$11,MATCH("TOTAL GENERAL",$A$11:$A$100,0)-1,COLUMN(Y53))=0,0,Z53/OFFSET($A$11,MATCH("TOTAL GENERAL",$A$11:$A$100,0)-1,COLUMN(Y53))),""))</f>
        <v/>
      </c>
      <c r="AI53" s="19" t="str">
        <f ca="1">IF($A53="TOTAL GENERAL",SUM(AI$11:AI51),IF(AND(S53&lt;&gt;"",$A53&lt;&gt;"Pn"),IF(OFFSET($A$11,MATCH("TOTAL GENERAL",$A$11:$A$100,0)-1,COLUMN(Z53))=0,0,AA53/OFFSET($A$11,MATCH("TOTAL GENERAL",$A$11:$A$100,0)-1,COLUMN(Z53))),""))</f>
        <v/>
      </c>
      <c r="AJ53" s="19" t="str">
        <f ca="1">IF($A53="TOTAL GENERAL",SUM(AJ$11:AJ51),IF(AND(T53&lt;&gt;"",$A53&lt;&gt;"Pn"),IF(OFFSET($A$11,MATCH("TOTAL GENERAL",$A$11:$A$100,0)-1,COLUMN(AA53))=0,0,AB53/OFFSET($A$11,MATCH("TOTAL GENERAL",$A$11:$A$100,0)-1,COLUMN(AA53))),""))</f>
        <v/>
      </c>
      <c r="AK53" s="19" t="str">
        <f ca="1">IF($A53="TOTAL GENERAL",SUM(AK$11:AK51),IF(AND(U53&lt;&gt;"",$A53&lt;&gt;"Pn"),IF(OFFSET($A$11,MATCH("TOTAL GENERAL",$A$11:$A$100,0)-1,COLUMN(AB53))=0,0,AC53/OFFSET($A$11,MATCH("TOTAL GENERAL",$A$11:$A$100,0)-1,COLUMN(AB53))),""))</f>
        <v/>
      </c>
      <c r="AL53" s="19" t="str">
        <f ca="1">IF($A53="TOTAL GENERAL",SUM(AL$11:AL51),IF(AND(V53&lt;&gt;"",$A53&lt;&gt;"Pn"),IF(OFFSET($A$11,MATCH("TOTAL GENERAL",$A$11:$A$100,0)-1,COLUMN(AC53))=0,0,AD53/OFFSET($A$11,MATCH("TOTAL GENERAL",$A$11:$A$100,0)-1,COLUMN(AC53))),""))</f>
        <v/>
      </c>
      <c r="AM53" s="182" t="str">
        <f ca="1">IF(A53="TOTAL GENERAL",SUM(AM$11:AM51),IF(COUNTIF(AE53:AL53,"")&lt;COUNTA($AE$10:$AL$10),(IF(AE53&lt;&gt;"",AE53*OFFSET($A$10,MATCH("Pn",$A$11:$A$100,0),1),0)+IF(AF53&lt;&gt;"",AF53*OFFSET($A$10,MATCH("Pn",$A$11:$A$100,0),2),0)+IF(AG53&lt;&gt;"",AG53*OFFSET($A$10,MATCH("Pn",$A$11:$A$100,0),3),0)+IF(AH53&lt;&gt;"",AH53*OFFSET($A$10,MATCH("Pn",$A$11:$A$100,0),4),0)+IF(AI53&lt;&gt;"",AI53*OFFSET($A$10,MATCH("Pn",$A$11:$A$100,0),5),0)+IF(AJ53&lt;&gt;"",AJ53*OFFSET($A$10,MATCH("Pn",$A$11:$A$100,0),6),0)+IF(AK53&lt;&gt;"",AK53*OFFSET($A$10,MATCH("Pn",$A$11:$A$100,0),7),0)+IF(AL53&lt;&gt;"",AL53*OFFSET($A$10,MATCH("Pn",$A$11:$A$100,0),8),0))*OFFSET($A$10,MATCH("FC",$A$11:$A$100,0),2),""))</f>
        <v/>
      </c>
      <c r="AN53" s="10" t="str">
        <f ca="1">IF(OR(A53="Pn",A54="Pn"),"",IF(AND(AM53="",G53&lt;&gt;""),-G53,IF(A53="TOTAL GENERAL",SUM(AN$11:AN51),IF(AM53&lt;&gt;"",AM53-C53,""))))</f>
        <v/>
      </c>
    </row>
    <row r="54" spans="1:40" s="4" customFormat="1" x14ac:dyDescent="0.25">
      <c r="A54" s="15" t="s">
        <v>438</v>
      </c>
      <c r="B54" s="15" t="s">
        <v>101</v>
      </c>
      <c r="C54" s="179">
        <v>0.8</v>
      </c>
      <c r="D54" s="16" t="s">
        <v>436</v>
      </c>
      <c r="E54" s="9" t="str">
        <f ca="1">IF(AND($A55="Pn",COLUMN(C52)&lt;COUNTIF(PonderacionIndicadores!$A$1:$A$139,"Leucemia linfoide aguda adultos")-1),OFFSET($E$10,0,COLUMN(E110)),IF(AND(A54="Pn",(COUNTIF(PonderacionIndicadores!$A$1:$A$139,"Leucemia linfoide aguda adultos"))&gt;COLUMN(D54)),OFFSET(PonderacionIndicadores!$A$1,MATCH("Leucemia linfoide aguda adultos",PonderacionIndicadores!$A$1:$A$139,0)+COLUMN(D54)-2,3),IF(A54="TOTAL GENERAL",SUM(E$11:E52),IF(D54&lt;&gt;"",D54/OFFSET($A$10,MATCH("TOTAL GENERAL",$A$11:$A$100,0),3),""))))</f>
        <v/>
      </c>
      <c r="F54" s="16" t="s">
        <v>436</v>
      </c>
      <c r="G54" s="18" t="s">
        <v>436</v>
      </c>
      <c r="H54" s="19" t="s">
        <v>436</v>
      </c>
      <c r="I54" s="18" t="s">
        <v>436</v>
      </c>
      <c r="J54" s="19" t="s">
        <v>436</v>
      </c>
      <c r="K54" s="19" t="s">
        <v>436</v>
      </c>
      <c r="L54" s="19" t="s">
        <v>436</v>
      </c>
      <c r="M54" s="18" t="s">
        <v>436</v>
      </c>
      <c r="N54" s="18" t="s">
        <v>436</v>
      </c>
      <c r="O54" s="21" t="str">
        <f ca="1">IF(OR($A54="Pn",$A55="Pn"),"",IF($A54="TOTAL GENERAL",SUM(O$11:O52),IF(AND(G54&lt;&gt;"",$A54&lt;&gt;"Pn"),IF(G54&gt;OFFSET($A$10,MATCH("TOTAL GENERAL",$A$11:$A$100,0),COLUMN(G54)-1),0,OFFSET($A$10,MATCH("TOTAL GENERAL",$A$11:$A$100,0),COLUMN(G54)-1)-G54),"")))</f>
        <v/>
      </c>
      <c r="P54" s="21" t="str">
        <f ca="1">IF(OR($A54="Pn",$A55="Pn"),"",IF(OR($A54="Pn",$A55="Pn"),"",IF($A54="TOTAL GENERAL",SUM(P$11:P52),IF(AND(H54&lt;&gt;"",$A54&lt;&gt;"Pn"),IF(H54&lt;OFFSET($A$10,MATCH("TOTAL GENERAL",$A$11:$A$100,0),COLUMN(H54)-1),0,H54-OFFSET($A$10,MATCH("TOTAL GENERAL",$A$11:$A$100,0),COLUMN(H54)-1)),""))))</f>
        <v/>
      </c>
      <c r="Q54" s="21" t="str">
        <f ca="1">IF(OR($A54="Pn",$A55="Pn"),"",IF(OR($A54="Pn",$A55="Pn"),"",IF($A54="TOTAL GENERAL",SUM(Q$11:Q52),IF(AND(I54&lt;&gt;"",$A54&lt;&gt;"Pn"),IF(I54&gt;OFFSET($A$10,MATCH("TOTAL GENERAL",$A$11:$A$100,0),COLUMN(I54)-1),0,OFFSET($A$10,MATCH("TOTAL GENERAL",$A$11:$A$100,0),COLUMN(I54)-1)-I54),""))))</f>
        <v/>
      </c>
      <c r="R54" s="21" t="str">
        <f ca="1">IF(OR($A54="Pn",$A55="Pn"),"",IF($A54="TOTAL GENERAL",SUM(R$11:R52),IF(AND(J54&lt;&gt;"",$A54&lt;&gt;"Pn"),IF(J54&lt;OFFSET($A$10,MATCH("TOTAL GENERAL",$A$11:$A$100,0),COLUMN(J54)-1),0,J54-OFFSET($A$10,MATCH("TOTAL GENERAL",$A$11:$A$100,0),COLUMN(J54)-1)),"")))</f>
        <v/>
      </c>
      <c r="S54" s="21" t="str">
        <f ca="1">IF(OR($A54="Pn",$A55="Pn"),"",IF(OR($A54="Pn",$A55="Pn"),"",IF($A54="TOTAL GENERAL",SUM(S$11:S52),IF(AND(K54&lt;&gt;"",$A54&lt;&gt;"Pn"),IF(K54&lt;OFFSET($A$10,MATCH("TOTAL GENERAL",$A$11:$A$100,0),COLUMN(K54)-1),0,K54-OFFSET($A$10,MATCH("TOTAL GENERAL",$A$11:$A$100,0),COLUMN(K54)-1)),""))))</f>
        <v/>
      </c>
      <c r="T54" s="21" t="str">
        <f ca="1">IF(OR($A54="Pn",$A55="Pn"),"",IF(OR($A54="Pn",$A55="Pn"),"",IF($A54="TOTAL GENERAL",SUM(T$11:T52),IF(AND(L54&lt;&gt;"",$A54&lt;&gt;"Pn"),IF(L54&lt;OFFSET($A$10,MATCH("TOTAL GENERAL",$A$11:$A$100,0),COLUMN(L54)-1),0,L54-OFFSET($A$10,MATCH("TOTAL GENERAL",$A$11:$A$100,0),COLUMN(L54)-1)),""))))</f>
        <v/>
      </c>
      <c r="U54" s="21" t="str">
        <f ca="1">IF(OR($A54="Pn",$A55="Pn"),"",IF(OR($A54="Pn",$A55="Pn"),"",IF($A54="TOTAL GENERAL",SUM(U$11:U52),IF(AND(M54&lt;&gt;"",$A54&lt;&gt;"Pn"),IF(M54&gt;OFFSET($A$10,MATCH("TOTAL GENERAL",$A$11:$A$100,0),COLUMN(M54)-1),0,OFFSET($A$10,MATCH("TOTAL GENERAL",$A$11:$A$100,0),COLUMN(M54)-1)-M54),""))))</f>
        <v/>
      </c>
      <c r="V54" s="21" t="str">
        <f ca="1">IF(OR($A54="Pn",$A55="Pn"),"",IF(OR($A54="Pn",$A55="Pn"),"",IF($A54="TOTAL GENERAL",SUM(V$11:V52),IF(AND(N54&lt;&gt;"",$A54&lt;&gt;"Pn"),IF(N54&lt;OFFSET($A$10,MATCH("TOTAL GENERAL",$A$11:$A$100,0),COLUMN(N54)-1),0,N54-OFFSET($A$10,MATCH("TOTAL GENERAL",$A$11:$A$100,0),COLUMN(N54)-1)),""))))</f>
        <v/>
      </c>
      <c r="W54" s="21" t="str">
        <f>IF(OR($A54="Pn",$A55="Pn"),"",IF($A54="TOTAL GENERAL",SUM(W$11:W52),IF(AND(G54&lt;&gt;"",$A54&lt;&gt;"Pn"),O54*$D54,"")))</f>
        <v/>
      </c>
      <c r="X54" s="21" t="str">
        <f>IF(OR($A54="Pn",$A55="Pn"),"",IF($A54="TOTAL GENERAL",SUM(X$11:X52),IF(AND(H54&lt;&gt;"",$A54&lt;&gt;"Pn"),P54*$D54,"")))</f>
        <v/>
      </c>
      <c r="Y54" s="21" t="str">
        <f>IF(OR($A54="Pn",$A55="Pn"),"",IF($A54="TOTAL GENERAL",SUM(Y$11:Y52),IF(AND(I54&lt;&gt;"",$A54&lt;&gt;"Pn"),Q54*$D54,"")))</f>
        <v/>
      </c>
      <c r="Z54" s="21" t="str">
        <f>IF(OR($A54="Pn",$A55="Pn"),"",IF($A54="TOTAL GENERAL",SUM(Z$11:Z52),IF(AND(J54&lt;&gt;"",$A54&lt;&gt;"Pn"),R54*$D54,"")))</f>
        <v/>
      </c>
      <c r="AA54" s="21" t="str">
        <f>IF(OR($A54="Pn",$A55="Pn"),"",IF($A54="TOTAL GENERAL",SUM(AA$11:AA52),IF(AND(K54&lt;&gt;"",$A54&lt;&gt;"Pn"),S54*$D54,"")))</f>
        <v/>
      </c>
      <c r="AB54" s="21" t="str">
        <f>IF(OR($A54="Pn",$A55="Pn"),"",IF($A54="TOTAL GENERAL",SUM(AB$11:AB52),IF(AND(L54&lt;&gt;"",$A54&lt;&gt;"Pn"),T54*$D54,"")))</f>
        <v/>
      </c>
      <c r="AC54" s="21" t="str">
        <f>IF(OR($A54="Pn",$A55="Pn"),"",IF($A54="TOTAL GENERAL",SUM(AC$11:AC52),IF(AND(M54&lt;&gt;"",$A54&lt;&gt;"Pn"),U54*$D54,"")))</f>
        <v/>
      </c>
      <c r="AD54" s="21" t="str">
        <f>IF(OR($A54="Pn",$A55="Pn"),"",IF($A54="TOTAL GENERAL",SUM(AD$11:AD52),IF(AND(N54&lt;&gt;"",$A54&lt;&gt;"Pn"),V54*$F54,"")))</f>
        <v/>
      </c>
      <c r="AE54" s="19" t="str">
        <f ca="1">IF($A54="TOTAL GENERAL",SUM(AE$11:AE52),IF(AND(O54&lt;&gt;"",$A54&lt;&gt;"Pn"),IF(OFFSET($A$11,MATCH("TOTAL GENERAL",$A$11:$A$100,0)-1,COLUMN(V54))=0,0,W54/OFFSET($A$11,MATCH("TOTAL GENERAL",$A$11:$A$100,0)-1,COLUMN(V54))),""))</f>
        <v/>
      </c>
      <c r="AF54" s="19" t="str">
        <f ca="1">IF($A54="TOTAL GENERAL",SUM(AF$11:AF52),IF(AND(P54&lt;&gt;"",$A54&lt;&gt;"Pn"),IF(OFFSET($A$11,MATCH("TOTAL GENERAL",$A$11:$A$100,0)-1,COLUMN(W54))=0,0,X54/OFFSET($A$11,MATCH("TOTAL GENERAL",$A$11:$A$100,0)-1,COLUMN(W54))),""))</f>
        <v/>
      </c>
      <c r="AG54" s="19" t="str">
        <f ca="1">IF($A54="TOTAL GENERAL",SUM(AG$11:AG52),IF(AND(Q54&lt;&gt;"",$A54&lt;&gt;"Pn"),IF(OFFSET($A$11,MATCH("TOTAL GENERAL",$A$11:$A$100,0)-1,COLUMN(X54))=0,0,Y54/OFFSET($A$11,MATCH("TOTAL GENERAL",$A$11:$A$100,0)-1,COLUMN(X54))),""))</f>
        <v/>
      </c>
      <c r="AH54" s="19" t="str">
        <f ca="1">IF($A54="TOTAL GENERAL",SUM(AH$11:AH52),IF(AND(R54&lt;&gt;"",$A54&lt;&gt;"Pn"),IF(OFFSET($A$11,MATCH("TOTAL GENERAL",$A$11:$A$100,0)-1,COLUMN(Y54))=0,0,Z54/OFFSET($A$11,MATCH("TOTAL GENERAL",$A$11:$A$100,0)-1,COLUMN(Y54))),""))</f>
        <v/>
      </c>
      <c r="AI54" s="19" t="str">
        <f ca="1">IF($A54="TOTAL GENERAL",SUM(AI$11:AI52),IF(AND(S54&lt;&gt;"",$A54&lt;&gt;"Pn"),IF(OFFSET($A$11,MATCH("TOTAL GENERAL",$A$11:$A$100,0)-1,COLUMN(Z54))=0,0,AA54/OFFSET($A$11,MATCH("TOTAL GENERAL",$A$11:$A$100,0)-1,COLUMN(Z54))),""))</f>
        <v/>
      </c>
      <c r="AJ54" s="19" t="str">
        <f ca="1">IF($A54="TOTAL GENERAL",SUM(AJ$11:AJ52),IF(AND(T54&lt;&gt;"",$A54&lt;&gt;"Pn"),IF(OFFSET($A$11,MATCH("TOTAL GENERAL",$A$11:$A$100,0)-1,COLUMN(AA54))=0,0,AB54/OFFSET($A$11,MATCH("TOTAL GENERAL",$A$11:$A$100,0)-1,COLUMN(AA54))),""))</f>
        <v/>
      </c>
      <c r="AK54" s="19" t="str">
        <f ca="1">IF($A54="TOTAL GENERAL",SUM(AK$11:AK52),IF(AND(U54&lt;&gt;"",$A54&lt;&gt;"Pn"),IF(OFFSET($A$11,MATCH("TOTAL GENERAL",$A$11:$A$100,0)-1,COLUMN(AB54))=0,0,AC54/OFFSET($A$11,MATCH("TOTAL GENERAL",$A$11:$A$100,0)-1,COLUMN(AB54))),""))</f>
        <v/>
      </c>
      <c r="AL54" s="19" t="str">
        <f ca="1">IF($A54="TOTAL GENERAL",SUM(AL$11:AL52),IF(AND(V54&lt;&gt;"",$A54&lt;&gt;"Pn"),IF(OFFSET($A$11,MATCH("TOTAL GENERAL",$A$11:$A$100,0)-1,COLUMN(AC54))=0,0,AD54/OFFSET($A$11,MATCH("TOTAL GENERAL",$A$11:$A$100,0)-1,COLUMN(AC54))),""))</f>
        <v/>
      </c>
      <c r="AM54" s="182" t="str">
        <f ca="1">IF(A54="TOTAL GENERAL",SUM(AM$11:AM52),IF(COUNTIF(AE54:AL54,"")&lt;COUNTA($AE$10:$AL$10),(IF(AE54&lt;&gt;"",AE54*OFFSET($A$10,MATCH("Pn",$A$11:$A$100,0),1),0)+IF(AF54&lt;&gt;"",AF54*OFFSET($A$10,MATCH("Pn",$A$11:$A$100,0),2),0)+IF(AG54&lt;&gt;"",AG54*OFFSET($A$10,MATCH("Pn",$A$11:$A$100,0),3),0)+IF(AH54&lt;&gt;"",AH54*OFFSET($A$10,MATCH("Pn",$A$11:$A$100,0),4),0)+IF(AI54&lt;&gt;"",AI54*OFFSET($A$10,MATCH("Pn",$A$11:$A$100,0),5),0)+IF(AJ54&lt;&gt;"",AJ54*OFFSET($A$10,MATCH("Pn",$A$11:$A$100,0),6),0)+IF(AK54&lt;&gt;"",AK54*OFFSET($A$10,MATCH("Pn",$A$11:$A$100,0),7),0)+IF(AL54&lt;&gt;"",AL54*OFFSET($A$10,MATCH("Pn",$A$11:$A$100,0),8),0))*OFFSET($A$10,MATCH("FC",$A$11:$A$100,0),2),""))</f>
        <v/>
      </c>
      <c r="AN54" s="10" t="str">
        <f ca="1">IF(OR(A54="Pn",A55="Pn"),"",IF(AND(AM54="",G54&lt;&gt;""),-G54,IF(A54="TOTAL GENERAL",SUM(AN$11:AN52),IF(AM54&lt;&gt;"",AM54-C54,""))))</f>
        <v/>
      </c>
    </row>
    <row r="55" spans="1:40" s="4" customFormat="1" x14ac:dyDescent="0.25">
      <c r="A55" s="15" t="s">
        <v>438</v>
      </c>
      <c r="B55" s="15" t="s">
        <v>250</v>
      </c>
      <c r="C55" s="179">
        <v>1.45</v>
      </c>
      <c r="D55" s="16" t="s">
        <v>436</v>
      </c>
      <c r="E55" s="9" t="str">
        <f ca="1">IF(AND($A56="Pn",COLUMN(C53)&lt;COUNTIF(PonderacionIndicadores!$A$1:$A$139,"Leucemia linfoide aguda adultos")-1),OFFSET($E$10,0,COLUMN(E111)),IF(AND(A55="Pn",(COUNTIF(PonderacionIndicadores!$A$1:$A$139,"Leucemia linfoide aguda adultos"))&gt;COLUMN(D55)),OFFSET(PonderacionIndicadores!$A$1,MATCH("Leucemia linfoide aguda adultos",PonderacionIndicadores!$A$1:$A$139,0)+COLUMN(D55)-2,3),IF(A55="TOTAL GENERAL",SUM(E$11:E53),IF(D55&lt;&gt;"",D55/OFFSET($A$10,MATCH("TOTAL GENERAL",$A$11:$A$100,0),3),""))))</f>
        <v/>
      </c>
      <c r="F55" s="16" t="s">
        <v>436</v>
      </c>
      <c r="G55" s="18" t="s">
        <v>436</v>
      </c>
      <c r="H55" s="19" t="s">
        <v>436</v>
      </c>
      <c r="I55" s="18" t="s">
        <v>436</v>
      </c>
      <c r="J55" s="19" t="s">
        <v>436</v>
      </c>
      <c r="K55" s="19" t="s">
        <v>436</v>
      </c>
      <c r="L55" s="19" t="s">
        <v>436</v>
      </c>
      <c r="M55" s="18" t="s">
        <v>436</v>
      </c>
      <c r="N55" s="18" t="s">
        <v>436</v>
      </c>
      <c r="O55" s="21" t="str">
        <f ca="1">IF(OR($A55="Pn",$A56="Pn"),"",IF($A55="TOTAL GENERAL",SUM(O$11:O53),IF(AND(G55&lt;&gt;"",$A55&lt;&gt;"Pn"),IF(G55&gt;OFFSET($A$10,MATCH("TOTAL GENERAL",$A$11:$A$100,0),COLUMN(G55)-1),0,OFFSET($A$10,MATCH("TOTAL GENERAL",$A$11:$A$100,0),COLUMN(G55)-1)-G55),"")))</f>
        <v/>
      </c>
      <c r="P55" s="21" t="str">
        <f ca="1">IF(OR($A55="Pn",$A56="Pn"),"",IF(OR($A55="Pn",$A56="Pn"),"",IF($A55="TOTAL GENERAL",SUM(P$11:P53),IF(AND(H55&lt;&gt;"",$A55&lt;&gt;"Pn"),IF(H55&lt;OFFSET($A$10,MATCH("TOTAL GENERAL",$A$11:$A$100,0),COLUMN(H55)-1),0,H55-OFFSET($A$10,MATCH("TOTAL GENERAL",$A$11:$A$100,0),COLUMN(H55)-1)),""))))</f>
        <v/>
      </c>
      <c r="Q55" s="21" t="str">
        <f ca="1">IF(OR($A55="Pn",$A56="Pn"),"",IF(OR($A55="Pn",$A56="Pn"),"",IF($A55="TOTAL GENERAL",SUM(Q$11:Q53),IF(AND(I55&lt;&gt;"",$A55&lt;&gt;"Pn"),IF(I55&gt;OFFSET($A$10,MATCH("TOTAL GENERAL",$A$11:$A$100,0),COLUMN(I55)-1),0,OFFSET($A$10,MATCH("TOTAL GENERAL",$A$11:$A$100,0),COLUMN(I55)-1)-I55),""))))</f>
        <v/>
      </c>
      <c r="R55" s="21" t="str">
        <f ca="1">IF(OR($A55="Pn",$A56="Pn"),"",IF($A55="TOTAL GENERAL",SUM(R$11:R53),IF(AND(J55&lt;&gt;"",$A55&lt;&gt;"Pn"),IF(J55&lt;OFFSET($A$10,MATCH("TOTAL GENERAL",$A$11:$A$100,0),COLUMN(J55)-1),0,J55-OFFSET($A$10,MATCH("TOTAL GENERAL",$A$11:$A$100,0),COLUMN(J55)-1)),"")))</f>
        <v/>
      </c>
      <c r="S55" s="21" t="str">
        <f ca="1">IF(OR($A55="Pn",$A56="Pn"),"",IF(OR($A55="Pn",$A56="Pn"),"",IF($A55="TOTAL GENERAL",SUM(S$11:S53),IF(AND(K55&lt;&gt;"",$A55&lt;&gt;"Pn"),IF(K55&lt;OFFSET($A$10,MATCH("TOTAL GENERAL",$A$11:$A$100,0),COLUMN(K55)-1),0,K55-OFFSET($A$10,MATCH("TOTAL GENERAL",$A$11:$A$100,0),COLUMN(K55)-1)),""))))</f>
        <v/>
      </c>
      <c r="T55" s="21" t="str">
        <f ca="1">IF(OR($A55="Pn",$A56="Pn"),"",IF(OR($A55="Pn",$A56="Pn"),"",IF($A55="TOTAL GENERAL",SUM(T$11:T53),IF(AND(L55&lt;&gt;"",$A55&lt;&gt;"Pn"),IF(L55&lt;OFFSET($A$10,MATCH("TOTAL GENERAL",$A$11:$A$100,0),COLUMN(L55)-1),0,L55-OFFSET($A$10,MATCH("TOTAL GENERAL",$A$11:$A$100,0),COLUMN(L55)-1)),""))))</f>
        <v/>
      </c>
      <c r="U55" s="21" t="str">
        <f ca="1">IF(OR($A55="Pn",$A56="Pn"),"",IF(OR($A55="Pn",$A56="Pn"),"",IF($A55="TOTAL GENERAL",SUM(U$11:U53),IF(AND(M55&lt;&gt;"",$A55&lt;&gt;"Pn"),IF(M55&gt;OFFSET($A$10,MATCH("TOTAL GENERAL",$A$11:$A$100,0),COLUMN(M55)-1),0,OFFSET($A$10,MATCH("TOTAL GENERAL",$A$11:$A$100,0),COLUMN(M55)-1)-M55),""))))</f>
        <v/>
      </c>
      <c r="V55" s="21" t="str">
        <f ca="1">IF(OR($A55="Pn",$A56="Pn"),"",IF(OR($A55="Pn",$A56="Pn"),"",IF($A55="TOTAL GENERAL",SUM(V$11:V53),IF(AND(N55&lt;&gt;"",$A55&lt;&gt;"Pn"),IF(N55&lt;OFFSET($A$10,MATCH("TOTAL GENERAL",$A$11:$A$100,0),COLUMN(N55)-1),0,N55-OFFSET($A$10,MATCH("TOTAL GENERAL",$A$11:$A$100,0),COLUMN(N55)-1)),""))))</f>
        <v/>
      </c>
      <c r="W55" s="21" t="str">
        <f>IF(OR($A55="Pn",$A56="Pn"),"",IF($A55="TOTAL GENERAL",SUM(W$11:W53),IF(AND(G55&lt;&gt;"",$A55&lt;&gt;"Pn"),O55*$D55,"")))</f>
        <v/>
      </c>
      <c r="X55" s="21" t="str">
        <f>IF(OR($A55="Pn",$A56="Pn"),"",IF($A55="TOTAL GENERAL",SUM(X$11:X53),IF(AND(H55&lt;&gt;"",$A55&lt;&gt;"Pn"),P55*$D55,"")))</f>
        <v/>
      </c>
      <c r="Y55" s="21" t="str">
        <f>IF(OR($A55="Pn",$A56="Pn"),"",IF($A55="TOTAL GENERAL",SUM(Y$11:Y53),IF(AND(I55&lt;&gt;"",$A55&lt;&gt;"Pn"),Q55*$D55,"")))</f>
        <v/>
      </c>
      <c r="Z55" s="21" t="str">
        <f>IF(OR($A55="Pn",$A56="Pn"),"",IF($A55="TOTAL GENERAL",SUM(Z$11:Z53),IF(AND(J55&lt;&gt;"",$A55&lt;&gt;"Pn"),R55*$D55,"")))</f>
        <v/>
      </c>
      <c r="AA55" s="21" t="str">
        <f>IF(OR($A55="Pn",$A56="Pn"),"",IF($A55="TOTAL GENERAL",SUM(AA$11:AA53),IF(AND(K55&lt;&gt;"",$A55&lt;&gt;"Pn"),S55*$D55,"")))</f>
        <v/>
      </c>
      <c r="AB55" s="21" t="str">
        <f>IF(OR($A55="Pn",$A56="Pn"),"",IF($A55="TOTAL GENERAL",SUM(AB$11:AB53),IF(AND(L55&lt;&gt;"",$A55&lt;&gt;"Pn"),T55*$D55,"")))</f>
        <v/>
      </c>
      <c r="AC55" s="21" t="str">
        <f>IF(OR($A55="Pn",$A56="Pn"),"",IF($A55="TOTAL GENERAL",SUM(AC$11:AC53),IF(AND(M55&lt;&gt;"",$A55&lt;&gt;"Pn"),U55*$D55,"")))</f>
        <v/>
      </c>
      <c r="AD55" s="21" t="str">
        <f>IF(OR($A55="Pn",$A56="Pn"),"",IF($A55="TOTAL GENERAL",SUM(AD$11:AD53),IF(AND(N55&lt;&gt;"",$A55&lt;&gt;"Pn"),V55*$F55,"")))</f>
        <v/>
      </c>
      <c r="AE55" s="19" t="str">
        <f ca="1">IF($A55="TOTAL GENERAL",SUM(AE$11:AE53),IF(AND(O55&lt;&gt;"",$A55&lt;&gt;"Pn"),IF(OFFSET($A$11,MATCH("TOTAL GENERAL",$A$11:$A$100,0)-1,COLUMN(V55))=0,0,W55/OFFSET($A$11,MATCH("TOTAL GENERAL",$A$11:$A$100,0)-1,COLUMN(V55))),""))</f>
        <v/>
      </c>
      <c r="AF55" s="19" t="str">
        <f ca="1">IF($A55="TOTAL GENERAL",SUM(AF$11:AF53),IF(AND(P55&lt;&gt;"",$A55&lt;&gt;"Pn"),IF(OFFSET($A$11,MATCH("TOTAL GENERAL",$A$11:$A$100,0)-1,COLUMN(W55))=0,0,X55/OFFSET($A$11,MATCH("TOTAL GENERAL",$A$11:$A$100,0)-1,COLUMN(W55))),""))</f>
        <v/>
      </c>
      <c r="AG55" s="19" t="str">
        <f ca="1">IF($A55="TOTAL GENERAL",SUM(AG$11:AG53),IF(AND(Q55&lt;&gt;"",$A55&lt;&gt;"Pn"),IF(OFFSET($A$11,MATCH("TOTAL GENERAL",$A$11:$A$100,0)-1,COLUMN(X55))=0,0,Y55/OFFSET($A$11,MATCH("TOTAL GENERAL",$A$11:$A$100,0)-1,COLUMN(X55))),""))</f>
        <v/>
      </c>
      <c r="AH55" s="19" t="str">
        <f ca="1">IF($A55="TOTAL GENERAL",SUM(AH$11:AH53),IF(AND(R55&lt;&gt;"",$A55&lt;&gt;"Pn"),IF(OFFSET($A$11,MATCH("TOTAL GENERAL",$A$11:$A$100,0)-1,COLUMN(Y55))=0,0,Z55/OFFSET($A$11,MATCH("TOTAL GENERAL",$A$11:$A$100,0)-1,COLUMN(Y55))),""))</f>
        <v/>
      </c>
      <c r="AI55" s="19" t="str">
        <f ca="1">IF($A55="TOTAL GENERAL",SUM(AI$11:AI53),IF(AND(S55&lt;&gt;"",$A55&lt;&gt;"Pn"),IF(OFFSET($A$11,MATCH("TOTAL GENERAL",$A$11:$A$100,0)-1,COLUMN(Z55))=0,0,AA55/OFFSET($A$11,MATCH("TOTAL GENERAL",$A$11:$A$100,0)-1,COLUMN(Z55))),""))</f>
        <v/>
      </c>
      <c r="AJ55" s="19" t="str">
        <f ca="1">IF($A55="TOTAL GENERAL",SUM(AJ$11:AJ53),IF(AND(T55&lt;&gt;"",$A55&lt;&gt;"Pn"),IF(OFFSET($A$11,MATCH("TOTAL GENERAL",$A$11:$A$100,0)-1,COLUMN(AA55))=0,0,AB55/OFFSET($A$11,MATCH("TOTAL GENERAL",$A$11:$A$100,0)-1,COLUMN(AA55))),""))</f>
        <v/>
      </c>
      <c r="AK55" s="19" t="str">
        <f ca="1">IF($A55="TOTAL GENERAL",SUM(AK$11:AK53),IF(AND(U55&lt;&gt;"",$A55&lt;&gt;"Pn"),IF(OFFSET($A$11,MATCH("TOTAL GENERAL",$A$11:$A$100,0)-1,COLUMN(AB55))=0,0,AC55/OFFSET($A$11,MATCH("TOTAL GENERAL",$A$11:$A$100,0)-1,COLUMN(AB55))),""))</f>
        <v/>
      </c>
      <c r="AL55" s="19" t="str">
        <f ca="1">IF($A55="TOTAL GENERAL",SUM(AL$11:AL53),IF(AND(V55&lt;&gt;"",$A55&lt;&gt;"Pn"),IF(OFFSET($A$11,MATCH("TOTAL GENERAL",$A$11:$A$100,0)-1,COLUMN(AC55))=0,0,AD55/OFFSET($A$11,MATCH("TOTAL GENERAL",$A$11:$A$100,0)-1,COLUMN(AC55))),""))</f>
        <v/>
      </c>
      <c r="AM55" s="182" t="str">
        <f ca="1">IF(A55="TOTAL GENERAL",SUM(AM$11:AM53),IF(COUNTIF(AE55:AL55,"")&lt;COUNTA($AE$10:$AL$10),(IF(AE55&lt;&gt;"",AE55*OFFSET($A$10,MATCH("Pn",$A$11:$A$100,0),1),0)+IF(AF55&lt;&gt;"",AF55*OFFSET($A$10,MATCH("Pn",$A$11:$A$100,0),2),0)+IF(AG55&lt;&gt;"",AG55*OFFSET($A$10,MATCH("Pn",$A$11:$A$100,0),3),0)+IF(AH55&lt;&gt;"",AH55*OFFSET($A$10,MATCH("Pn",$A$11:$A$100,0),4),0)+IF(AI55&lt;&gt;"",AI55*OFFSET($A$10,MATCH("Pn",$A$11:$A$100,0),5),0)+IF(AJ55&lt;&gt;"",AJ55*OFFSET($A$10,MATCH("Pn",$A$11:$A$100,0),6),0)+IF(AK55&lt;&gt;"",AK55*OFFSET($A$10,MATCH("Pn",$A$11:$A$100,0),7),0)+IF(AL55&lt;&gt;"",AL55*OFFSET($A$10,MATCH("Pn",$A$11:$A$100,0),8),0))*OFFSET($A$10,MATCH("FC",$A$11:$A$100,0),2),""))</f>
        <v/>
      </c>
      <c r="AN55" s="10" t="str">
        <f ca="1">IF(OR(A55="Pn",A56="Pn"),"",IF(AND(AM55="",G55&lt;&gt;""),-G55,IF(A55="TOTAL GENERAL",SUM(AN$11:AN53),IF(AM55&lt;&gt;"",AM55-C55,""))))</f>
        <v/>
      </c>
    </row>
    <row r="56" spans="1:40" s="4" customFormat="1" x14ac:dyDescent="0.25">
      <c r="A56" s="15" t="s">
        <v>438</v>
      </c>
      <c r="B56" s="15" t="s">
        <v>47</v>
      </c>
      <c r="C56" s="179">
        <v>3.53</v>
      </c>
      <c r="D56" s="16" t="s">
        <v>436</v>
      </c>
      <c r="E56" s="9" t="str">
        <f ca="1">IF(AND($A57="Pn",COLUMN(C54)&lt;COUNTIF(PonderacionIndicadores!$A$1:$A$139,"Leucemia linfoide aguda adultos")-1),OFFSET($E$10,0,COLUMN(E112)),IF(AND(A56="Pn",(COUNTIF(PonderacionIndicadores!$A$1:$A$139,"Leucemia linfoide aguda adultos"))&gt;COLUMN(D56)),OFFSET(PonderacionIndicadores!$A$1,MATCH("Leucemia linfoide aguda adultos",PonderacionIndicadores!$A$1:$A$139,0)+COLUMN(D56)-2,3),IF(A56="TOTAL GENERAL",SUM(E$11:E54),IF(D56&lt;&gt;"",D56/OFFSET($A$10,MATCH("TOTAL GENERAL",$A$11:$A$100,0),3),""))))</f>
        <v/>
      </c>
      <c r="F56" s="16" t="s">
        <v>436</v>
      </c>
      <c r="G56" s="18" t="s">
        <v>436</v>
      </c>
      <c r="H56" s="19" t="s">
        <v>436</v>
      </c>
      <c r="I56" s="18" t="s">
        <v>436</v>
      </c>
      <c r="J56" s="19" t="s">
        <v>436</v>
      </c>
      <c r="K56" s="19" t="s">
        <v>436</v>
      </c>
      <c r="L56" s="19" t="s">
        <v>436</v>
      </c>
      <c r="M56" s="18" t="s">
        <v>436</v>
      </c>
      <c r="N56" s="18" t="s">
        <v>436</v>
      </c>
      <c r="O56" s="21" t="str">
        <f ca="1">IF(OR($A56="Pn",$A57="Pn"),"",IF($A56="TOTAL GENERAL",SUM(O$11:O54),IF(AND(G56&lt;&gt;"",$A56&lt;&gt;"Pn"),IF(G56&gt;OFFSET($A$10,MATCH("TOTAL GENERAL",$A$11:$A$100,0),COLUMN(G56)-1),0,OFFSET($A$10,MATCH("TOTAL GENERAL",$A$11:$A$100,0),COLUMN(G56)-1)-G56),"")))</f>
        <v/>
      </c>
      <c r="P56" s="21" t="str">
        <f ca="1">IF(OR($A56="Pn",$A57="Pn"),"",IF(OR($A56="Pn",$A57="Pn"),"",IF($A56="TOTAL GENERAL",SUM(P$11:P54),IF(AND(H56&lt;&gt;"",$A56&lt;&gt;"Pn"),IF(H56&lt;OFFSET($A$10,MATCH("TOTAL GENERAL",$A$11:$A$100,0),COLUMN(H56)-1),0,H56-OFFSET($A$10,MATCH("TOTAL GENERAL",$A$11:$A$100,0),COLUMN(H56)-1)),""))))</f>
        <v/>
      </c>
      <c r="Q56" s="21" t="str">
        <f ca="1">IF(OR($A56="Pn",$A57="Pn"),"",IF(OR($A56="Pn",$A57="Pn"),"",IF($A56="TOTAL GENERAL",SUM(Q$11:Q54),IF(AND(I56&lt;&gt;"",$A56&lt;&gt;"Pn"),IF(I56&gt;OFFSET($A$10,MATCH("TOTAL GENERAL",$A$11:$A$100,0),COLUMN(I56)-1),0,OFFSET($A$10,MATCH("TOTAL GENERAL",$A$11:$A$100,0),COLUMN(I56)-1)-I56),""))))</f>
        <v/>
      </c>
      <c r="R56" s="21" t="str">
        <f ca="1">IF(OR($A56="Pn",$A57="Pn"),"",IF($A56="TOTAL GENERAL",SUM(R$11:R54),IF(AND(J56&lt;&gt;"",$A56&lt;&gt;"Pn"),IF(J56&lt;OFFSET($A$10,MATCH("TOTAL GENERAL",$A$11:$A$100,0),COLUMN(J56)-1),0,J56-OFFSET($A$10,MATCH("TOTAL GENERAL",$A$11:$A$100,0),COLUMN(J56)-1)),"")))</f>
        <v/>
      </c>
      <c r="S56" s="21" t="str">
        <f ca="1">IF(OR($A56="Pn",$A57="Pn"),"",IF(OR($A56="Pn",$A57="Pn"),"",IF($A56="TOTAL GENERAL",SUM(S$11:S54),IF(AND(K56&lt;&gt;"",$A56&lt;&gt;"Pn"),IF(K56&lt;OFFSET($A$10,MATCH("TOTAL GENERAL",$A$11:$A$100,0),COLUMN(K56)-1),0,K56-OFFSET($A$10,MATCH("TOTAL GENERAL",$A$11:$A$100,0),COLUMN(K56)-1)),""))))</f>
        <v/>
      </c>
      <c r="T56" s="21" t="str">
        <f ca="1">IF(OR($A56="Pn",$A57="Pn"),"",IF(OR($A56="Pn",$A57="Pn"),"",IF($A56="TOTAL GENERAL",SUM(T$11:T54),IF(AND(L56&lt;&gt;"",$A56&lt;&gt;"Pn"),IF(L56&lt;OFFSET($A$10,MATCH("TOTAL GENERAL",$A$11:$A$100,0),COLUMN(L56)-1),0,L56-OFFSET($A$10,MATCH("TOTAL GENERAL",$A$11:$A$100,0),COLUMN(L56)-1)),""))))</f>
        <v/>
      </c>
      <c r="U56" s="21" t="str">
        <f ca="1">IF(OR($A56="Pn",$A57="Pn"),"",IF(OR($A56="Pn",$A57="Pn"),"",IF($A56="TOTAL GENERAL",SUM(U$11:U54),IF(AND(M56&lt;&gt;"",$A56&lt;&gt;"Pn"),IF(M56&gt;OFFSET($A$10,MATCH("TOTAL GENERAL",$A$11:$A$100,0),COLUMN(M56)-1),0,OFFSET($A$10,MATCH("TOTAL GENERAL",$A$11:$A$100,0),COLUMN(M56)-1)-M56),""))))</f>
        <v/>
      </c>
      <c r="V56" s="21" t="str">
        <f ca="1">IF(OR($A56="Pn",$A57="Pn"),"",IF(OR($A56="Pn",$A57="Pn"),"",IF($A56="TOTAL GENERAL",SUM(V$11:V54),IF(AND(N56&lt;&gt;"",$A56&lt;&gt;"Pn"),IF(N56&lt;OFFSET($A$10,MATCH("TOTAL GENERAL",$A$11:$A$100,0),COLUMN(N56)-1),0,N56-OFFSET($A$10,MATCH("TOTAL GENERAL",$A$11:$A$100,0),COLUMN(N56)-1)),""))))</f>
        <v/>
      </c>
      <c r="W56" s="21" t="str">
        <f>IF(OR($A56="Pn",$A57="Pn"),"",IF($A56="TOTAL GENERAL",SUM(W$11:W54),IF(AND(G56&lt;&gt;"",$A56&lt;&gt;"Pn"),O56*$D56,"")))</f>
        <v/>
      </c>
      <c r="X56" s="21" t="str">
        <f>IF(OR($A56="Pn",$A57="Pn"),"",IF($A56="TOTAL GENERAL",SUM(X$11:X54),IF(AND(H56&lt;&gt;"",$A56&lt;&gt;"Pn"),P56*$D56,"")))</f>
        <v/>
      </c>
      <c r="Y56" s="21" t="str">
        <f>IF(OR($A56="Pn",$A57="Pn"),"",IF($A56="TOTAL GENERAL",SUM(Y$11:Y54),IF(AND(I56&lt;&gt;"",$A56&lt;&gt;"Pn"),Q56*$D56,"")))</f>
        <v/>
      </c>
      <c r="Z56" s="21" t="str">
        <f>IF(OR($A56="Pn",$A57="Pn"),"",IF($A56="TOTAL GENERAL",SUM(Z$11:Z54),IF(AND(J56&lt;&gt;"",$A56&lt;&gt;"Pn"),R56*$D56,"")))</f>
        <v/>
      </c>
      <c r="AA56" s="21" t="str">
        <f>IF(OR($A56="Pn",$A57="Pn"),"",IF($A56="TOTAL GENERAL",SUM(AA$11:AA54),IF(AND(K56&lt;&gt;"",$A56&lt;&gt;"Pn"),S56*$D56,"")))</f>
        <v/>
      </c>
      <c r="AB56" s="21" t="str">
        <f>IF(OR($A56="Pn",$A57="Pn"),"",IF($A56="TOTAL GENERAL",SUM(AB$11:AB54),IF(AND(L56&lt;&gt;"",$A56&lt;&gt;"Pn"),T56*$D56,"")))</f>
        <v/>
      </c>
      <c r="AC56" s="21" t="str">
        <f>IF(OR($A56="Pn",$A57="Pn"),"",IF($A56="TOTAL GENERAL",SUM(AC$11:AC54),IF(AND(M56&lt;&gt;"",$A56&lt;&gt;"Pn"),U56*$D56,"")))</f>
        <v/>
      </c>
      <c r="AD56" s="21" t="str">
        <f>IF(OR($A56="Pn",$A57="Pn"),"",IF($A56="TOTAL GENERAL",SUM(AD$11:AD54),IF(AND(N56&lt;&gt;"",$A56&lt;&gt;"Pn"),V56*$F56,"")))</f>
        <v/>
      </c>
      <c r="AE56" s="19" t="str">
        <f ca="1">IF($A56="TOTAL GENERAL",SUM(AE$11:AE54),IF(AND(O56&lt;&gt;"",$A56&lt;&gt;"Pn"),IF(OFFSET($A$11,MATCH("TOTAL GENERAL",$A$11:$A$100,0)-1,COLUMN(V56))=0,0,W56/OFFSET($A$11,MATCH("TOTAL GENERAL",$A$11:$A$100,0)-1,COLUMN(V56))),""))</f>
        <v/>
      </c>
      <c r="AF56" s="19" t="str">
        <f ca="1">IF($A56="TOTAL GENERAL",SUM(AF$11:AF54),IF(AND(P56&lt;&gt;"",$A56&lt;&gt;"Pn"),IF(OFFSET($A$11,MATCH("TOTAL GENERAL",$A$11:$A$100,0)-1,COLUMN(W56))=0,0,X56/OFFSET($A$11,MATCH("TOTAL GENERAL",$A$11:$A$100,0)-1,COLUMN(W56))),""))</f>
        <v/>
      </c>
      <c r="AG56" s="19" t="str">
        <f ca="1">IF($A56="TOTAL GENERAL",SUM(AG$11:AG54),IF(AND(Q56&lt;&gt;"",$A56&lt;&gt;"Pn"),IF(OFFSET($A$11,MATCH("TOTAL GENERAL",$A$11:$A$100,0)-1,COLUMN(X56))=0,0,Y56/OFFSET($A$11,MATCH("TOTAL GENERAL",$A$11:$A$100,0)-1,COLUMN(X56))),""))</f>
        <v/>
      </c>
      <c r="AH56" s="19" t="str">
        <f ca="1">IF($A56="TOTAL GENERAL",SUM(AH$11:AH54),IF(AND(R56&lt;&gt;"",$A56&lt;&gt;"Pn"),IF(OFFSET($A$11,MATCH("TOTAL GENERAL",$A$11:$A$100,0)-1,COLUMN(Y56))=0,0,Z56/OFFSET($A$11,MATCH("TOTAL GENERAL",$A$11:$A$100,0)-1,COLUMN(Y56))),""))</f>
        <v/>
      </c>
      <c r="AI56" s="19" t="str">
        <f ca="1">IF($A56="TOTAL GENERAL",SUM(AI$11:AI54),IF(AND(S56&lt;&gt;"",$A56&lt;&gt;"Pn"),IF(OFFSET($A$11,MATCH("TOTAL GENERAL",$A$11:$A$100,0)-1,COLUMN(Z56))=0,0,AA56/OFFSET($A$11,MATCH("TOTAL GENERAL",$A$11:$A$100,0)-1,COLUMN(Z56))),""))</f>
        <v/>
      </c>
      <c r="AJ56" s="19" t="str">
        <f ca="1">IF($A56="TOTAL GENERAL",SUM(AJ$11:AJ54),IF(AND(T56&lt;&gt;"",$A56&lt;&gt;"Pn"),IF(OFFSET($A$11,MATCH("TOTAL GENERAL",$A$11:$A$100,0)-1,COLUMN(AA56))=0,0,AB56/OFFSET($A$11,MATCH("TOTAL GENERAL",$A$11:$A$100,0)-1,COLUMN(AA56))),""))</f>
        <v/>
      </c>
      <c r="AK56" s="19" t="str">
        <f ca="1">IF($A56="TOTAL GENERAL",SUM(AK$11:AK54),IF(AND(U56&lt;&gt;"",$A56&lt;&gt;"Pn"),IF(OFFSET($A$11,MATCH("TOTAL GENERAL",$A$11:$A$100,0)-1,COLUMN(AB56))=0,0,AC56/OFFSET($A$11,MATCH("TOTAL GENERAL",$A$11:$A$100,0)-1,COLUMN(AB56))),""))</f>
        <v/>
      </c>
      <c r="AL56" s="19" t="str">
        <f ca="1">IF($A56="TOTAL GENERAL",SUM(AL$11:AL54),IF(AND(V56&lt;&gt;"",$A56&lt;&gt;"Pn"),IF(OFFSET($A$11,MATCH("TOTAL GENERAL",$A$11:$A$100,0)-1,COLUMN(AC56))=0,0,AD56/OFFSET($A$11,MATCH("TOTAL GENERAL",$A$11:$A$100,0)-1,COLUMN(AC56))),""))</f>
        <v/>
      </c>
      <c r="AM56" s="182" t="str">
        <f ca="1">IF(A56="TOTAL GENERAL",SUM(AM$11:AM54),IF(COUNTIF(AE56:AL56,"")&lt;COUNTA($AE$10:$AL$10),(IF(AE56&lt;&gt;"",AE56*OFFSET($A$10,MATCH("Pn",$A$11:$A$100,0),1),0)+IF(AF56&lt;&gt;"",AF56*OFFSET($A$10,MATCH("Pn",$A$11:$A$100,0),2),0)+IF(AG56&lt;&gt;"",AG56*OFFSET($A$10,MATCH("Pn",$A$11:$A$100,0),3),0)+IF(AH56&lt;&gt;"",AH56*OFFSET($A$10,MATCH("Pn",$A$11:$A$100,0),4),0)+IF(AI56&lt;&gt;"",AI56*OFFSET($A$10,MATCH("Pn",$A$11:$A$100,0),5),0)+IF(AJ56&lt;&gt;"",AJ56*OFFSET($A$10,MATCH("Pn",$A$11:$A$100,0),6),0)+IF(AK56&lt;&gt;"",AK56*OFFSET($A$10,MATCH("Pn",$A$11:$A$100,0),7),0)+IF(AL56&lt;&gt;"",AL56*OFFSET($A$10,MATCH("Pn",$A$11:$A$100,0),8),0))*OFFSET($A$10,MATCH("FC",$A$11:$A$100,0),2),""))</f>
        <v/>
      </c>
      <c r="AN56" s="10" t="str">
        <f ca="1">IF(OR(A56="Pn",A57="Pn"),"",IF(AND(AM56="",G56&lt;&gt;""),-G56,IF(A56="TOTAL GENERAL",SUM(AN$11:AN54),IF(AM56&lt;&gt;"",AM56-C56,""))))</f>
        <v/>
      </c>
    </row>
    <row r="57" spans="1:40" s="8" customFormat="1" x14ac:dyDescent="0.25">
      <c r="A57" s="15" t="s">
        <v>436</v>
      </c>
      <c r="B57" s="15" t="s">
        <v>436</v>
      </c>
      <c r="C57" s="179" t="s">
        <v>436</v>
      </c>
      <c r="D57" s="16" t="s">
        <v>436</v>
      </c>
      <c r="E57" s="9" t="str">
        <f ca="1">IF(AND($A58="Pn",COLUMN(C55)&lt;COUNTIF(PonderacionIndicadores!$A$1:$A$139,"Leucemia linfoide aguda adultos")-1),OFFSET($E$10,0,COLUMN(E113)),IF(AND(A57="Pn",(COUNTIF(PonderacionIndicadores!$A$1:$A$139,"Leucemia linfoide aguda adultos"))&gt;COLUMN(D57)),OFFSET(PonderacionIndicadores!$A$1,MATCH("Leucemia linfoide aguda adultos",PonderacionIndicadores!$A$1:$A$139,0)+COLUMN(D57)-2,3),IF(A57="TOTAL GENERAL",SUM(E$11:E55),IF(D57&lt;&gt;"",D57/OFFSET($A$10,MATCH("TOTAL GENERAL",$A$11:$A$100,0),3),""))))</f>
        <v/>
      </c>
      <c r="F57" s="16" t="s">
        <v>436</v>
      </c>
      <c r="G57" s="18" t="s">
        <v>436</v>
      </c>
      <c r="H57" s="19" t="s">
        <v>436</v>
      </c>
      <c r="I57" s="18" t="s">
        <v>436</v>
      </c>
      <c r="J57" s="19" t="s">
        <v>436</v>
      </c>
      <c r="K57" s="19" t="s">
        <v>436</v>
      </c>
      <c r="L57" s="19" t="s">
        <v>436</v>
      </c>
      <c r="M57" s="18" t="s">
        <v>436</v>
      </c>
      <c r="N57" s="18" t="s">
        <v>436</v>
      </c>
      <c r="O57" s="21" t="str">
        <f ca="1">IF(OR($A57="Pn",$A58="Pn"),"",IF($A57="TOTAL GENERAL",SUM(O$11:O55),IF(AND(G57&lt;&gt;"",$A57&lt;&gt;"Pn"),IF(G57&gt;OFFSET($A$10,MATCH("TOTAL GENERAL",$A$11:$A$100,0),COLUMN(G57)-1),0,OFFSET($A$10,MATCH("TOTAL GENERAL",$A$11:$A$100,0),COLUMN(G57)-1)-G57),"")))</f>
        <v/>
      </c>
      <c r="P57" s="21" t="str">
        <f ca="1">IF(OR($A57="Pn",$A58="Pn"),"",IF(OR($A57="Pn",$A58="Pn"),"",IF($A57="TOTAL GENERAL",SUM(P$11:P55),IF(AND(H57&lt;&gt;"",$A57&lt;&gt;"Pn"),IF(H57&lt;OFFSET($A$10,MATCH("TOTAL GENERAL",$A$11:$A$100,0),COLUMN(H57)-1),0,H57-OFFSET($A$10,MATCH("TOTAL GENERAL",$A$11:$A$100,0),COLUMN(H57)-1)),""))))</f>
        <v/>
      </c>
      <c r="Q57" s="21" t="str">
        <f ca="1">IF(OR($A57="Pn",$A58="Pn"),"",IF(OR($A57="Pn",$A58="Pn"),"",IF($A57="TOTAL GENERAL",SUM(Q$11:Q55),IF(AND(I57&lt;&gt;"",$A57&lt;&gt;"Pn"),IF(I57&gt;OFFSET($A$10,MATCH("TOTAL GENERAL",$A$11:$A$100,0),COLUMN(I57)-1),0,OFFSET($A$10,MATCH("TOTAL GENERAL",$A$11:$A$100,0),COLUMN(I57)-1)-I57),""))))</f>
        <v/>
      </c>
      <c r="R57" s="21" t="str">
        <f ca="1">IF(OR($A57="Pn",$A58="Pn"),"",IF($A57="TOTAL GENERAL",SUM(R$11:R55),IF(AND(J57&lt;&gt;"",$A57&lt;&gt;"Pn"),IF(J57&lt;OFFSET($A$10,MATCH("TOTAL GENERAL",$A$11:$A$100,0),COLUMN(J57)-1),0,J57-OFFSET($A$10,MATCH("TOTAL GENERAL",$A$11:$A$100,0),COLUMN(J57)-1)),"")))</f>
        <v/>
      </c>
      <c r="S57" s="21" t="str">
        <f ca="1">IF(OR($A57="Pn",$A58="Pn"),"",IF(OR($A57="Pn",$A58="Pn"),"",IF($A57="TOTAL GENERAL",SUM(S$11:S55),IF(AND(K57&lt;&gt;"",$A57&lt;&gt;"Pn"),IF(K57&lt;OFFSET($A$10,MATCH("TOTAL GENERAL",$A$11:$A$100,0),COLUMN(K57)-1),0,K57-OFFSET($A$10,MATCH("TOTAL GENERAL",$A$11:$A$100,0),COLUMN(K57)-1)),""))))</f>
        <v/>
      </c>
      <c r="T57" s="21" t="str">
        <f ca="1">IF(OR($A57="Pn",$A58="Pn"),"",IF(OR($A57="Pn",$A58="Pn"),"",IF($A57="TOTAL GENERAL",SUM(T$11:T55),IF(AND(L57&lt;&gt;"",$A57&lt;&gt;"Pn"),IF(L57&lt;OFFSET($A$10,MATCH("TOTAL GENERAL",$A$11:$A$100,0),COLUMN(L57)-1),0,L57-OFFSET($A$10,MATCH("TOTAL GENERAL",$A$11:$A$100,0),COLUMN(L57)-1)),""))))</f>
        <v/>
      </c>
      <c r="U57" s="21" t="str">
        <f ca="1">IF(OR($A57="Pn",$A58="Pn"),"",IF(OR($A57="Pn",$A58="Pn"),"",IF($A57="TOTAL GENERAL",SUM(U$11:U55),IF(AND(M57&lt;&gt;"",$A57&lt;&gt;"Pn"),IF(M57&gt;OFFSET($A$10,MATCH("TOTAL GENERAL",$A$11:$A$100,0),COLUMN(M57)-1),0,OFFSET($A$10,MATCH("TOTAL GENERAL",$A$11:$A$100,0),COLUMN(M57)-1)-M57),""))))</f>
        <v/>
      </c>
      <c r="V57" s="21" t="str">
        <f ca="1">IF(OR($A57="Pn",$A58="Pn"),"",IF(OR($A57="Pn",$A58="Pn"),"",IF($A57="TOTAL GENERAL",SUM(V$11:V55),IF(AND(N57&lt;&gt;"",$A57&lt;&gt;"Pn"),IF(N57&lt;OFFSET($A$10,MATCH("TOTAL GENERAL",$A$11:$A$100,0),COLUMN(N57)-1),0,N57-OFFSET($A$10,MATCH("TOTAL GENERAL",$A$11:$A$100,0),COLUMN(N57)-1)),""))))</f>
        <v/>
      </c>
      <c r="W57" s="21" t="str">
        <f>IF(OR($A57="Pn",$A58="Pn"),"",IF($A57="TOTAL GENERAL",SUM(W$11:W55),IF(AND(G57&lt;&gt;"",$A57&lt;&gt;"Pn"),O57*$D57,"")))</f>
        <v/>
      </c>
      <c r="X57" s="21" t="str">
        <f>IF(OR($A57="Pn",$A58="Pn"),"",IF($A57="TOTAL GENERAL",SUM(X$11:X55),IF(AND(H57&lt;&gt;"",$A57&lt;&gt;"Pn"),P57*$D57,"")))</f>
        <v/>
      </c>
      <c r="Y57" s="21" t="str">
        <f>IF(OR($A57="Pn",$A58="Pn"),"",IF($A57="TOTAL GENERAL",SUM(Y$11:Y55),IF(AND(I57&lt;&gt;"",$A57&lt;&gt;"Pn"),Q57*$D57,"")))</f>
        <v/>
      </c>
      <c r="Z57" s="21" t="str">
        <f>IF(OR($A57="Pn",$A58="Pn"),"",IF($A57="TOTAL GENERAL",SUM(Z$11:Z55),IF(AND(J57&lt;&gt;"",$A57&lt;&gt;"Pn"),R57*$D57,"")))</f>
        <v/>
      </c>
      <c r="AA57" s="21" t="str">
        <f>IF(OR($A57="Pn",$A58="Pn"),"",IF($A57="TOTAL GENERAL",SUM(AA$11:AA55),IF(AND(K57&lt;&gt;"",$A57&lt;&gt;"Pn"),S57*$D57,"")))</f>
        <v/>
      </c>
      <c r="AB57" s="21" t="str">
        <f>IF(OR($A57="Pn",$A58="Pn"),"",IF($A57="TOTAL GENERAL",SUM(AB$11:AB55),IF(AND(L57&lt;&gt;"",$A57&lt;&gt;"Pn"),T57*$D57,"")))</f>
        <v/>
      </c>
      <c r="AC57" s="21" t="str">
        <f>IF(OR($A57="Pn",$A58="Pn"),"",IF($A57="TOTAL GENERAL",SUM(AC$11:AC55),IF(AND(M57&lt;&gt;"",$A57&lt;&gt;"Pn"),U57*$D57,"")))</f>
        <v/>
      </c>
      <c r="AD57" s="21" t="str">
        <f>IF(OR($A57="Pn",$A58="Pn"),"",IF($A57="TOTAL GENERAL",SUM(AD$11:AD55),IF(AND(N57&lt;&gt;"",$A57&lt;&gt;"Pn"),V57*$F57,"")))</f>
        <v/>
      </c>
      <c r="AE57" s="19" t="str">
        <f ca="1">IF($A57="TOTAL GENERAL",SUM(AE$11:AE55),IF(AND(O57&lt;&gt;"",$A57&lt;&gt;"Pn"),IF(OFFSET($A$11,MATCH("TOTAL GENERAL",$A$11:$A$100,0)-1,COLUMN(V57))=0,0,W57/OFFSET($A$11,MATCH("TOTAL GENERAL",$A$11:$A$100,0)-1,COLUMN(V57))),""))</f>
        <v/>
      </c>
      <c r="AF57" s="19" t="str">
        <f ca="1">IF($A57="TOTAL GENERAL",SUM(AF$11:AF55),IF(AND(P57&lt;&gt;"",$A57&lt;&gt;"Pn"),IF(OFFSET($A$11,MATCH("TOTAL GENERAL",$A$11:$A$100,0)-1,COLUMN(W57))=0,0,X57/OFFSET($A$11,MATCH("TOTAL GENERAL",$A$11:$A$100,0)-1,COLUMN(W57))),""))</f>
        <v/>
      </c>
      <c r="AG57" s="19" t="str">
        <f ca="1">IF($A57="TOTAL GENERAL",SUM(AG$11:AG55),IF(AND(Q57&lt;&gt;"",$A57&lt;&gt;"Pn"),IF(OFFSET($A$11,MATCH("TOTAL GENERAL",$A$11:$A$100,0)-1,COLUMN(X57))=0,0,Y57/OFFSET($A$11,MATCH("TOTAL GENERAL",$A$11:$A$100,0)-1,COLUMN(X57))),""))</f>
        <v/>
      </c>
      <c r="AH57" s="19" t="str">
        <f ca="1">IF($A57="TOTAL GENERAL",SUM(AH$11:AH55),IF(AND(R57&lt;&gt;"",$A57&lt;&gt;"Pn"),IF(OFFSET($A$11,MATCH("TOTAL GENERAL",$A$11:$A$100,0)-1,COLUMN(Y57))=0,0,Z57/OFFSET($A$11,MATCH("TOTAL GENERAL",$A$11:$A$100,0)-1,COLUMN(Y57))),""))</f>
        <v/>
      </c>
      <c r="AI57" s="19" t="str">
        <f ca="1">IF($A57="TOTAL GENERAL",SUM(AI$11:AI55),IF(AND(S57&lt;&gt;"",$A57&lt;&gt;"Pn"),IF(OFFSET($A$11,MATCH("TOTAL GENERAL",$A$11:$A$100,0)-1,COLUMN(Z57))=0,0,AA57/OFFSET($A$11,MATCH("TOTAL GENERAL",$A$11:$A$100,0)-1,COLUMN(Z57))),""))</f>
        <v/>
      </c>
      <c r="AJ57" s="19" t="str">
        <f ca="1">IF($A57="TOTAL GENERAL",SUM(AJ$11:AJ55),IF(AND(T57&lt;&gt;"",$A57&lt;&gt;"Pn"),IF(OFFSET($A$11,MATCH("TOTAL GENERAL",$A$11:$A$100,0)-1,COLUMN(AA57))=0,0,AB57/OFFSET($A$11,MATCH("TOTAL GENERAL",$A$11:$A$100,0)-1,COLUMN(AA57))),""))</f>
        <v/>
      </c>
      <c r="AK57" s="19" t="str">
        <f ca="1">IF($A57="TOTAL GENERAL",SUM(AK$11:AK55),IF(AND(U57&lt;&gt;"",$A57&lt;&gt;"Pn"),IF(OFFSET($A$11,MATCH("TOTAL GENERAL",$A$11:$A$100,0)-1,COLUMN(AB57))=0,0,AC57/OFFSET($A$11,MATCH("TOTAL GENERAL",$A$11:$A$100,0)-1,COLUMN(AB57))),""))</f>
        <v/>
      </c>
      <c r="AL57" s="19" t="str">
        <f ca="1">IF($A57="TOTAL GENERAL",SUM(AL$11:AL55),IF(AND(V57&lt;&gt;"",$A57&lt;&gt;"Pn"),IF(OFFSET($A$11,MATCH("TOTAL GENERAL",$A$11:$A$100,0)-1,COLUMN(AC57))=0,0,AD57/OFFSET($A$11,MATCH("TOTAL GENERAL",$A$11:$A$100,0)-1,COLUMN(AC57))),""))</f>
        <v/>
      </c>
      <c r="AM57" s="182" t="str">
        <f ca="1">IF(A57="TOTAL GENERAL",SUM(AM$11:AM55),IF(COUNTIF(AE57:AL57,"")&lt;COUNTA($AE$10:$AL$10),(IF(AE57&lt;&gt;"",AE57*OFFSET($A$10,MATCH("Pn",$A$11:$A$100,0),1),0)+IF(AF57&lt;&gt;"",AF57*OFFSET($A$10,MATCH("Pn",$A$11:$A$100,0),2),0)+IF(AG57&lt;&gt;"",AG57*OFFSET($A$10,MATCH("Pn",$A$11:$A$100,0),3),0)+IF(AH57&lt;&gt;"",AH57*OFFSET($A$10,MATCH("Pn",$A$11:$A$100,0),4),0)+IF(AI57&lt;&gt;"",AI57*OFFSET($A$10,MATCH("Pn",$A$11:$A$100,0),5),0)+IF(AJ57&lt;&gt;"",AJ57*OFFSET($A$10,MATCH("Pn",$A$11:$A$100,0),6),0)+IF(AK57&lt;&gt;"",AK57*OFFSET($A$10,MATCH("Pn",$A$11:$A$100,0),7),0)+IF(AL57&lt;&gt;"",AL57*OFFSET($A$10,MATCH("Pn",$A$11:$A$100,0),8),0))*OFFSET($A$10,MATCH("FC",$A$11:$A$100,0),2),""))</f>
        <v/>
      </c>
      <c r="AN57" s="10" t="str">
        <f ca="1">IF(OR(A57="Pn",A58="Pn"),"",IF(AND(AM57="",G57&lt;&gt;""),-G57,IF(A57="TOTAL GENERAL",SUM(AN$11:AN55),IF(AM57&lt;&gt;"",AM57-C57,""))))</f>
        <v/>
      </c>
    </row>
    <row r="58" spans="1:40" s="4" customFormat="1" x14ac:dyDescent="0.25">
      <c r="A58" s="15" t="s">
        <v>439</v>
      </c>
      <c r="B58" s="15" t="s">
        <v>475</v>
      </c>
      <c r="C58" s="179">
        <v>2676630005.2800002</v>
      </c>
      <c r="D58" s="16" t="s">
        <v>436</v>
      </c>
      <c r="E58" s="9" t="str">
        <f ca="1">IF(AND($A59="Pn",COLUMN(C56)&lt;COUNTIF(PonderacionIndicadores!$A$1:$A$139,"Leucemia linfoide aguda adultos")-1),OFFSET($E$10,0,COLUMN(E114)),IF(AND(A58="Pn",(COUNTIF(PonderacionIndicadores!$A$1:$A$139,"Leucemia linfoide aguda adultos"))&gt;COLUMN(D58)),OFFSET(PonderacionIndicadores!$A$1,MATCH("Leucemia linfoide aguda adultos",PonderacionIndicadores!$A$1:$A$139,0)+COLUMN(D58)-2,3),IF(A58="TOTAL GENERAL",SUM(E$11:E56),IF(D58&lt;&gt;"",D58/OFFSET($A$10,MATCH("TOTAL GENERAL",$A$11:$A$100,0),3),""))))</f>
        <v/>
      </c>
      <c r="F58" s="16" t="s">
        <v>436</v>
      </c>
      <c r="G58" s="18" t="s">
        <v>436</v>
      </c>
      <c r="H58" s="19" t="s">
        <v>436</v>
      </c>
      <c r="I58" s="18" t="s">
        <v>436</v>
      </c>
      <c r="J58" s="19" t="s">
        <v>436</v>
      </c>
      <c r="K58" s="19" t="s">
        <v>436</v>
      </c>
      <c r="L58" s="19" t="s">
        <v>436</v>
      </c>
      <c r="M58" s="18" t="s">
        <v>436</v>
      </c>
      <c r="N58" s="18" t="s">
        <v>436</v>
      </c>
      <c r="O58" s="21" t="str">
        <f ca="1">IF(OR($A58="Pn",$A59="Pn"),"",IF($A58="TOTAL GENERAL",SUM(O$11:O56),IF(AND(G58&lt;&gt;"",$A58&lt;&gt;"Pn"),IF(G58&gt;OFFSET($A$10,MATCH("TOTAL GENERAL",$A$11:$A$100,0),COLUMN(G58)-1),0,OFFSET($A$10,MATCH("TOTAL GENERAL",$A$11:$A$100,0),COLUMN(G58)-1)-G58),"")))</f>
        <v/>
      </c>
      <c r="P58" s="21" t="str">
        <f ca="1">IF(OR($A58="Pn",$A59="Pn"),"",IF(OR($A58="Pn",$A59="Pn"),"",IF($A58="TOTAL GENERAL",SUM(P$11:P56),IF(AND(H58&lt;&gt;"",$A58&lt;&gt;"Pn"),IF(H58&lt;OFFSET($A$10,MATCH("TOTAL GENERAL",$A$11:$A$100,0),COLUMN(H58)-1),0,H58-OFFSET($A$10,MATCH("TOTAL GENERAL",$A$11:$A$100,0),COLUMN(H58)-1)),""))))</f>
        <v/>
      </c>
      <c r="Q58" s="21" t="str">
        <f ca="1">IF(OR($A58="Pn",$A59="Pn"),"",IF(OR($A58="Pn",$A59="Pn"),"",IF($A58="TOTAL GENERAL",SUM(Q$11:Q56),IF(AND(I58&lt;&gt;"",$A58&lt;&gt;"Pn"),IF(I58&gt;OFFSET($A$10,MATCH("TOTAL GENERAL",$A$11:$A$100,0),COLUMN(I58)-1),0,OFFSET($A$10,MATCH("TOTAL GENERAL",$A$11:$A$100,0),COLUMN(I58)-1)-I58),""))))</f>
        <v/>
      </c>
      <c r="R58" s="21" t="str">
        <f ca="1">IF(OR($A58="Pn",$A59="Pn"),"",IF($A58="TOTAL GENERAL",SUM(R$11:R56),IF(AND(J58&lt;&gt;"",$A58&lt;&gt;"Pn"),IF(J58&lt;OFFSET($A$10,MATCH("TOTAL GENERAL",$A$11:$A$100,0),COLUMN(J58)-1),0,J58-OFFSET($A$10,MATCH("TOTAL GENERAL",$A$11:$A$100,0),COLUMN(J58)-1)),"")))</f>
        <v/>
      </c>
      <c r="S58" s="21" t="str">
        <f ca="1">IF(OR($A58="Pn",$A59="Pn"),"",IF(OR($A58="Pn",$A59="Pn"),"",IF($A58="TOTAL GENERAL",SUM(S$11:S56),IF(AND(K58&lt;&gt;"",$A58&lt;&gt;"Pn"),IF(K58&lt;OFFSET($A$10,MATCH("TOTAL GENERAL",$A$11:$A$100,0),COLUMN(K58)-1),0,K58-OFFSET($A$10,MATCH("TOTAL GENERAL",$A$11:$A$100,0),COLUMN(K58)-1)),""))))</f>
        <v/>
      </c>
      <c r="T58" s="21" t="str">
        <f ca="1">IF(OR($A58="Pn",$A59="Pn"),"",IF(OR($A58="Pn",$A59="Pn"),"",IF($A58="TOTAL GENERAL",SUM(T$11:T56),IF(AND(L58&lt;&gt;"",$A58&lt;&gt;"Pn"),IF(L58&lt;OFFSET($A$10,MATCH("TOTAL GENERAL",$A$11:$A$100,0),COLUMN(L58)-1),0,L58-OFFSET($A$10,MATCH("TOTAL GENERAL",$A$11:$A$100,0),COLUMN(L58)-1)),""))))</f>
        <v/>
      </c>
      <c r="U58" s="21" t="str">
        <f ca="1">IF(OR($A58="Pn",$A59="Pn"),"",IF(OR($A58="Pn",$A59="Pn"),"",IF($A58="TOTAL GENERAL",SUM(U$11:U56),IF(AND(M58&lt;&gt;"",$A58&lt;&gt;"Pn"),IF(M58&gt;OFFSET($A$10,MATCH("TOTAL GENERAL",$A$11:$A$100,0),COLUMN(M58)-1),0,OFFSET($A$10,MATCH("TOTAL GENERAL",$A$11:$A$100,0),COLUMN(M58)-1)-M58),""))))</f>
        <v/>
      </c>
      <c r="V58" s="21" t="str">
        <f ca="1">IF(OR($A58="Pn",$A59="Pn"),"",IF(OR($A58="Pn",$A59="Pn"),"",IF($A58="TOTAL GENERAL",SUM(V$11:V56),IF(AND(N58&lt;&gt;"",$A58&lt;&gt;"Pn"),IF(N58&lt;OFFSET($A$10,MATCH("TOTAL GENERAL",$A$11:$A$100,0),COLUMN(N58)-1),0,N58-OFFSET($A$10,MATCH("TOTAL GENERAL",$A$11:$A$100,0),COLUMN(N58)-1)),""))))</f>
        <v/>
      </c>
      <c r="W58" s="21" t="str">
        <f>IF(OR($A58="Pn",$A59="Pn"),"",IF($A58="TOTAL GENERAL",SUM(W$11:W56),IF(AND(G58&lt;&gt;"",$A58&lt;&gt;"Pn"),O58*$D58,"")))</f>
        <v/>
      </c>
      <c r="X58" s="21" t="str">
        <f>IF(OR($A58="Pn",$A59="Pn"),"",IF($A58="TOTAL GENERAL",SUM(X$11:X56),IF(AND(H58&lt;&gt;"",$A58&lt;&gt;"Pn"),P58*$D58,"")))</f>
        <v/>
      </c>
      <c r="Y58" s="21" t="str">
        <f>IF(OR($A58="Pn",$A59="Pn"),"",IF($A58="TOTAL GENERAL",SUM(Y$11:Y56),IF(AND(I58&lt;&gt;"",$A58&lt;&gt;"Pn"),Q58*$D58,"")))</f>
        <v/>
      </c>
      <c r="Z58" s="21" t="str">
        <f>IF(OR($A58="Pn",$A59="Pn"),"",IF($A58="TOTAL GENERAL",SUM(Z$11:Z56),IF(AND(J58&lt;&gt;"",$A58&lt;&gt;"Pn"),R58*$D58,"")))</f>
        <v/>
      </c>
      <c r="AA58" s="21" t="str">
        <f>IF(OR($A58="Pn",$A59="Pn"),"",IF($A58="TOTAL GENERAL",SUM(AA$11:AA56),IF(AND(K58&lt;&gt;"",$A58&lt;&gt;"Pn"),S58*$D58,"")))</f>
        <v/>
      </c>
      <c r="AB58" s="21" t="str">
        <f>IF(OR($A58="Pn",$A59="Pn"),"",IF($A58="TOTAL GENERAL",SUM(AB$11:AB56),IF(AND(L58&lt;&gt;"",$A58&lt;&gt;"Pn"),T58*$D58,"")))</f>
        <v/>
      </c>
      <c r="AC58" s="21" t="str">
        <f>IF(OR($A58="Pn",$A59="Pn"),"",IF($A58="TOTAL GENERAL",SUM(AC$11:AC56),IF(AND(M58&lt;&gt;"",$A58&lt;&gt;"Pn"),U58*$D58,"")))</f>
        <v/>
      </c>
      <c r="AD58" s="21" t="str">
        <f>IF(OR($A58="Pn",$A59="Pn"),"",IF($A58="TOTAL GENERAL",SUM(AD$11:AD56),IF(AND(N58&lt;&gt;"",$A58&lt;&gt;"Pn"),V58*$F58,"")))</f>
        <v/>
      </c>
      <c r="AE58" s="19" t="str">
        <f ca="1">IF($A58="TOTAL GENERAL",SUM(AE$11:AE56),IF(AND(O58&lt;&gt;"",$A58&lt;&gt;"Pn"),IF(OFFSET($A$11,MATCH("TOTAL GENERAL",$A$11:$A$100,0)-1,COLUMN(V58))=0,0,W58/OFFSET($A$11,MATCH("TOTAL GENERAL",$A$11:$A$100,0)-1,COLUMN(V58))),""))</f>
        <v/>
      </c>
      <c r="AF58" s="19" t="str">
        <f ca="1">IF($A58="TOTAL GENERAL",SUM(AF$11:AF56),IF(AND(P58&lt;&gt;"",$A58&lt;&gt;"Pn"),IF(OFFSET($A$11,MATCH("TOTAL GENERAL",$A$11:$A$100,0)-1,COLUMN(W58))=0,0,X58/OFFSET($A$11,MATCH("TOTAL GENERAL",$A$11:$A$100,0)-1,COLUMN(W58))),""))</f>
        <v/>
      </c>
      <c r="AG58" s="19" t="str">
        <f ca="1">IF($A58="TOTAL GENERAL",SUM(AG$11:AG56),IF(AND(Q58&lt;&gt;"",$A58&lt;&gt;"Pn"),IF(OFFSET($A$11,MATCH("TOTAL GENERAL",$A$11:$A$100,0)-1,COLUMN(X58))=0,0,Y58/OFFSET($A$11,MATCH("TOTAL GENERAL",$A$11:$A$100,0)-1,COLUMN(X58))),""))</f>
        <v/>
      </c>
      <c r="AH58" s="19" t="str">
        <f ca="1">IF($A58="TOTAL GENERAL",SUM(AH$11:AH56),IF(AND(R58&lt;&gt;"",$A58&lt;&gt;"Pn"),IF(OFFSET($A$11,MATCH("TOTAL GENERAL",$A$11:$A$100,0)-1,COLUMN(Y58))=0,0,Z58/OFFSET($A$11,MATCH("TOTAL GENERAL",$A$11:$A$100,0)-1,COLUMN(Y58))),""))</f>
        <v/>
      </c>
      <c r="AI58" s="19" t="str">
        <f ca="1">IF($A58="TOTAL GENERAL",SUM(AI$11:AI56),IF(AND(S58&lt;&gt;"",$A58&lt;&gt;"Pn"),IF(OFFSET($A$11,MATCH("TOTAL GENERAL",$A$11:$A$100,0)-1,COLUMN(Z58))=0,0,AA58/OFFSET($A$11,MATCH("TOTAL GENERAL",$A$11:$A$100,0)-1,COLUMN(Z58))),""))</f>
        <v/>
      </c>
      <c r="AJ58" s="19" t="str">
        <f ca="1">IF($A58="TOTAL GENERAL",SUM(AJ$11:AJ56),IF(AND(T58&lt;&gt;"",$A58&lt;&gt;"Pn"),IF(OFFSET($A$11,MATCH("TOTAL GENERAL",$A$11:$A$100,0)-1,COLUMN(AA58))=0,0,AB58/OFFSET($A$11,MATCH("TOTAL GENERAL",$A$11:$A$100,0)-1,COLUMN(AA58))),""))</f>
        <v/>
      </c>
      <c r="AK58" s="19" t="str">
        <f ca="1">IF($A58="TOTAL GENERAL",SUM(AK$11:AK56),IF(AND(U58&lt;&gt;"",$A58&lt;&gt;"Pn"),IF(OFFSET($A$11,MATCH("TOTAL GENERAL",$A$11:$A$100,0)-1,COLUMN(AB58))=0,0,AC58/OFFSET($A$11,MATCH("TOTAL GENERAL",$A$11:$A$100,0)-1,COLUMN(AB58))),""))</f>
        <v/>
      </c>
      <c r="AL58" s="19" t="str">
        <f ca="1">IF($A58="TOTAL GENERAL",SUM(AL$11:AL56),IF(AND(V58&lt;&gt;"",$A58&lt;&gt;"Pn"),IF(OFFSET($A$11,MATCH("TOTAL GENERAL",$A$11:$A$100,0)-1,COLUMN(AC58))=0,0,AD58/OFFSET($A$11,MATCH("TOTAL GENERAL",$A$11:$A$100,0)-1,COLUMN(AC58))),""))</f>
        <v/>
      </c>
      <c r="AM58" s="182" t="str">
        <f ca="1">IF(A58="TOTAL GENERAL",SUM(AM$11:AM56),IF(COUNTIF(AE58:AL58,"")&lt;COUNTA($AE$10:$AL$10),(IF(AE58&lt;&gt;"",AE58*OFFSET($A$10,MATCH("Pn",$A$11:$A$100,0),1),0)+IF(AF58&lt;&gt;"",AF58*OFFSET($A$10,MATCH("Pn",$A$11:$A$100,0),2),0)+IF(AG58&lt;&gt;"",AG58*OFFSET($A$10,MATCH("Pn",$A$11:$A$100,0),3),0)+IF(AH58&lt;&gt;"",AH58*OFFSET($A$10,MATCH("Pn",$A$11:$A$100,0),4),0)+IF(AI58&lt;&gt;"",AI58*OFFSET($A$10,MATCH("Pn",$A$11:$A$100,0),5),0)+IF(AJ58&lt;&gt;"",AJ58*OFFSET($A$10,MATCH("Pn",$A$11:$A$100,0),6),0)+IF(AK58&lt;&gt;"",AK58*OFFSET($A$10,MATCH("Pn",$A$11:$A$100,0),7),0)+IF(AL58&lt;&gt;"",AL58*OFFSET($A$10,MATCH("Pn",$A$11:$A$100,0),8),0))*OFFSET($A$10,MATCH("FC",$A$11:$A$100,0),2),""))</f>
        <v/>
      </c>
      <c r="AN58" s="10" t="str">
        <f ca="1">IF(OR(A58="Pn",A59="Pn"),"",IF(AND(AM58="",G58&lt;&gt;""),-G58,IF(A58="TOTAL GENERAL",SUM(AN$11:AN56),IF(AM58&lt;&gt;"",AM58-C58,""))))</f>
        <v/>
      </c>
    </row>
    <row r="59" spans="1:40" s="4" customFormat="1" x14ac:dyDescent="0.25">
      <c r="A59" s="15" t="s">
        <v>436</v>
      </c>
      <c r="B59" s="15" t="s">
        <v>436</v>
      </c>
      <c r="C59" s="179" t="s">
        <v>436</v>
      </c>
      <c r="D59" s="16" t="s">
        <v>436</v>
      </c>
      <c r="E59" s="9" t="str">
        <f ca="1">IF(AND($A60="Pn",COLUMN(C57)&lt;COUNTIF(PonderacionIndicadores!$A$1:$A$139,"Leucemia linfoide aguda adultos")-1),OFFSET($E$10,0,COLUMN(E115)),IF(AND(A59="Pn",(COUNTIF(PonderacionIndicadores!$A$1:$A$139,"Leucemia linfoide aguda adultos"))&gt;COLUMN(D59)),OFFSET(PonderacionIndicadores!$A$1,MATCH("Leucemia linfoide aguda adultos",PonderacionIndicadores!$A$1:$A$139,0)+COLUMN(D59)-2,3),IF(A59="TOTAL GENERAL",SUM(E$11:E57),IF(D59&lt;&gt;"",D59/OFFSET($A$10,MATCH("TOTAL GENERAL",$A$11:$A$100,0),3),""))))</f>
        <v/>
      </c>
      <c r="F59" s="16" t="s">
        <v>436</v>
      </c>
      <c r="G59" s="18" t="s">
        <v>436</v>
      </c>
      <c r="H59" s="19" t="s">
        <v>436</v>
      </c>
      <c r="I59" s="18" t="s">
        <v>436</v>
      </c>
      <c r="J59" s="19" t="s">
        <v>436</v>
      </c>
      <c r="K59" s="19" t="s">
        <v>436</v>
      </c>
      <c r="L59" s="19" t="s">
        <v>436</v>
      </c>
      <c r="M59" s="18" t="s">
        <v>436</v>
      </c>
      <c r="N59" s="18" t="s">
        <v>436</v>
      </c>
      <c r="O59" s="21" t="str">
        <f ca="1">IF(OR($A59="Pn",$A60="Pn"),"",IF($A59="TOTAL GENERAL",SUM(O$11:O57),IF(AND(G59&lt;&gt;"",$A59&lt;&gt;"Pn"),IF(G59&gt;OFFSET($A$10,MATCH("TOTAL GENERAL",$A$11:$A$100,0),COLUMN(G59)-1),0,OFFSET($A$10,MATCH("TOTAL GENERAL",$A$11:$A$100,0),COLUMN(G59)-1)-G59),"")))</f>
        <v/>
      </c>
      <c r="P59" s="21" t="str">
        <f ca="1">IF(OR($A59="Pn",$A60="Pn"),"",IF(OR($A59="Pn",$A60="Pn"),"",IF($A59="TOTAL GENERAL",SUM(P$11:P57),IF(AND(H59&lt;&gt;"",$A59&lt;&gt;"Pn"),IF(H59&lt;OFFSET($A$10,MATCH("TOTAL GENERAL",$A$11:$A$100,0),COLUMN(H59)-1),0,H59-OFFSET($A$10,MATCH("TOTAL GENERAL",$A$11:$A$100,0),COLUMN(H59)-1)),""))))</f>
        <v/>
      </c>
      <c r="Q59" s="21" t="str">
        <f ca="1">IF(OR($A59="Pn",$A60="Pn"),"",IF(OR($A59="Pn",$A60="Pn"),"",IF($A59="TOTAL GENERAL",SUM(Q$11:Q57),IF(AND(I59&lt;&gt;"",$A59&lt;&gt;"Pn"),IF(I59&gt;OFFSET($A$10,MATCH("TOTAL GENERAL",$A$11:$A$100,0),COLUMN(I59)-1),0,OFFSET($A$10,MATCH("TOTAL GENERAL",$A$11:$A$100,0),COLUMN(I59)-1)-I59),""))))</f>
        <v/>
      </c>
      <c r="R59" s="21" t="str">
        <f ca="1">IF(OR($A59="Pn",$A60="Pn"),"",IF($A59="TOTAL GENERAL",SUM(R$11:R57),IF(AND(J59&lt;&gt;"",$A59&lt;&gt;"Pn"),IF(J59&lt;OFFSET($A$10,MATCH("TOTAL GENERAL",$A$11:$A$100,0),COLUMN(J59)-1),0,J59-OFFSET($A$10,MATCH("TOTAL GENERAL",$A$11:$A$100,0),COLUMN(J59)-1)),"")))</f>
        <v/>
      </c>
      <c r="S59" s="21" t="str">
        <f ca="1">IF(OR($A59="Pn",$A60="Pn"),"",IF(OR($A59="Pn",$A60="Pn"),"",IF($A59="TOTAL GENERAL",SUM(S$11:S57),IF(AND(K59&lt;&gt;"",$A59&lt;&gt;"Pn"),IF(K59&lt;OFFSET($A$10,MATCH("TOTAL GENERAL",$A$11:$A$100,0),COLUMN(K59)-1),0,K59-OFFSET($A$10,MATCH("TOTAL GENERAL",$A$11:$A$100,0),COLUMN(K59)-1)),""))))</f>
        <v/>
      </c>
      <c r="T59" s="21" t="str">
        <f ca="1">IF(OR($A59="Pn",$A60="Pn"),"",IF(OR($A59="Pn",$A60="Pn"),"",IF($A59="TOTAL GENERAL",SUM(T$11:T57),IF(AND(L59&lt;&gt;"",$A59&lt;&gt;"Pn"),IF(L59&lt;OFFSET($A$10,MATCH("TOTAL GENERAL",$A$11:$A$100,0),COLUMN(L59)-1),0,L59-OFFSET($A$10,MATCH("TOTAL GENERAL",$A$11:$A$100,0),COLUMN(L59)-1)),""))))</f>
        <v/>
      </c>
      <c r="U59" s="21" t="str">
        <f ca="1">IF(OR($A59="Pn",$A60="Pn"),"",IF(OR($A59="Pn",$A60="Pn"),"",IF($A59="TOTAL GENERAL",SUM(U$11:U57),IF(AND(M59&lt;&gt;"",$A59&lt;&gt;"Pn"),IF(M59&gt;OFFSET($A$10,MATCH("TOTAL GENERAL",$A$11:$A$100,0),COLUMN(M59)-1),0,OFFSET($A$10,MATCH("TOTAL GENERAL",$A$11:$A$100,0),COLUMN(M59)-1)-M59),""))))</f>
        <v/>
      </c>
      <c r="V59" s="21" t="str">
        <f ca="1">IF(OR($A59="Pn",$A60="Pn"),"",IF(OR($A59="Pn",$A60="Pn"),"",IF($A59="TOTAL GENERAL",SUM(V$11:V57),IF(AND(N59&lt;&gt;"",$A59&lt;&gt;"Pn"),IF(N59&lt;OFFSET($A$10,MATCH("TOTAL GENERAL",$A$11:$A$100,0),COLUMN(N59)-1),0,N59-OFFSET($A$10,MATCH("TOTAL GENERAL",$A$11:$A$100,0),COLUMN(N59)-1)),""))))</f>
        <v/>
      </c>
      <c r="W59" s="21" t="str">
        <f>IF(OR($A59="Pn",$A60="Pn"),"",IF($A59="TOTAL GENERAL",SUM(W$11:W57),IF(AND(G59&lt;&gt;"",$A59&lt;&gt;"Pn"),O59*$D59,"")))</f>
        <v/>
      </c>
      <c r="X59" s="21" t="str">
        <f>IF(OR($A59="Pn",$A60="Pn"),"",IF($A59="TOTAL GENERAL",SUM(X$11:X57),IF(AND(H59&lt;&gt;"",$A59&lt;&gt;"Pn"),P59*$D59,"")))</f>
        <v/>
      </c>
      <c r="Y59" s="21" t="str">
        <f>IF(OR($A59="Pn",$A60="Pn"),"",IF($A59="TOTAL GENERAL",SUM(Y$11:Y57),IF(AND(I59&lt;&gt;"",$A59&lt;&gt;"Pn"),Q59*$D59,"")))</f>
        <v/>
      </c>
      <c r="Z59" s="21" t="str">
        <f>IF(OR($A59="Pn",$A60="Pn"),"",IF($A59="TOTAL GENERAL",SUM(Z$11:Z57),IF(AND(J59&lt;&gt;"",$A59&lt;&gt;"Pn"),R59*$D59,"")))</f>
        <v/>
      </c>
      <c r="AA59" s="21" t="str">
        <f>IF(OR($A59="Pn",$A60="Pn"),"",IF($A59="TOTAL GENERAL",SUM(AA$11:AA57),IF(AND(K59&lt;&gt;"",$A59&lt;&gt;"Pn"),S59*$D59,"")))</f>
        <v/>
      </c>
      <c r="AB59" s="21" t="str">
        <f>IF(OR($A59="Pn",$A60="Pn"),"",IF($A59="TOTAL GENERAL",SUM(AB$11:AB57),IF(AND(L59&lt;&gt;"",$A59&lt;&gt;"Pn"),T59*$D59,"")))</f>
        <v/>
      </c>
      <c r="AC59" s="21" t="str">
        <f>IF(OR($A59="Pn",$A60="Pn"),"",IF($A59="TOTAL GENERAL",SUM(AC$11:AC57),IF(AND(M59&lt;&gt;"",$A59&lt;&gt;"Pn"),U59*$D59,"")))</f>
        <v/>
      </c>
      <c r="AD59" s="21" t="str">
        <f>IF(OR($A59="Pn",$A60="Pn"),"",IF($A59="TOTAL GENERAL",SUM(AD$11:AD57),IF(AND(N59&lt;&gt;"",$A59&lt;&gt;"Pn"),V59*$F59,"")))</f>
        <v/>
      </c>
      <c r="AE59" s="19" t="str">
        <f ca="1">IF($A59="TOTAL GENERAL",SUM(AE$11:AE57),IF(AND(O59&lt;&gt;"",$A59&lt;&gt;"Pn"),IF(OFFSET($A$11,MATCH("TOTAL GENERAL",$A$11:$A$100,0)-1,COLUMN(V59))=0,0,W59/OFFSET($A$11,MATCH("TOTAL GENERAL",$A$11:$A$100,0)-1,COLUMN(V59))),""))</f>
        <v/>
      </c>
      <c r="AF59" s="19" t="str">
        <f ca="1">IF($A59="TOTAL GENERAL",SUM(AF$11:AF57),IF(AND(P59&lt;&gt;"",$A59&lt;&gt;"Pn"),IF(OFFSET($A$11,MATCH("TOTAL GENERAL",$A$11:$A$100,0)-1,COLUMN(W59))=0,0,X59/OFFSET($A$11,MATCH("TOTAL GENERAL",$A$11:$A$100,0)-1,COLUMN(W59))),""))</f>
        <v/>
      </c>
      <c r="AG59" s="19" t="str">
        <f ca="1">IF($A59="TOTAL GENERAL",SUM(AG$11:AG57),IF(AND(Q59&lt;&gt;"",$A59&lt;&gt;"Pn"),IF(OFFSET($A$11,MATCH("TOTAL GENERAL",$A$11:$A$100,0)-1,COLUMN(X59))=0,0,Y59/OFFSET($A$11,MATCH("TOTAL GENERAL",$A$11:$A$100,0)-1,COLUMN(X59))),""))</f>
        <v/>
      </c>
      <c r="AH59" s="19" t="str">
        <f ca="1">IF($A59="TOTAL GENERAL",SUM(AH$11:AH57),IF(AND(R59&lt;&gt;"",$A59&lt;&gt;"Pn"),IF(OFFSET($A$11,MATCH("TOTAL GENERAL",$A$11:$A$100,0)-1,COLUMN(Y59))=0,0,Z59/OFFSET($A$11,MATCH("TOTAL GENERAL",$A$11:$A$100,0)-1,COLUMN(Y59))),""))</f>
        <v/>
      </c>
      <c r="AI59" s="19" t="str">
        <f ca="1">IF($A59="TOTAL GENERAL",SUM(AI$11:AI57),IF(AND(S59&lt;&gt;"",$A59&lt;&gt;"Pn"),IF(OFFSET($A$11,MATCH("TOTAL GENERAL",$A$11:$A$100,0)-1,COLUMN(Z59))=0,0,AA59/OFFSET($A$11,MATCH("TOTAL GENERAL",$A$11:$A$100,0)-1,COLUMN(Z59))),""))</f>
        <v/>
      </c>
      <c r="AJ59" s="19" t="str">
        <f ca="1">IF($A59="TOTAL GENERAL",SUM(AJ$11:AJ57),IF(AND(T59&lt;&gt;"",$A59&lt;&gt;"Pn"),IF(OFFSET($A$11,MATCH("TOTAL GENERAL",$A$11:$A$100,0)-1,COLUMN(AA59))=0,0,AB59/OFFSET($A$11,MATCH("TOTAL GENERAL",$A$11:$A$100,0)-1,COLUMN(AA59))),""))</f>
        <v/>
      </c>
      <c r="AK59" s="19" t="str">
        <f ca="1">IF($A59="TOTAL GENERAL",SUM(AK$11:AK57),IF(AND(U59&lt;&gt;"",$A59&lt;&gt;"Pn"),IF(OFFSET($A$11,MATCH("TOTAL GENERAL",$A$11:$A$100,0)-1,COLUMN(AB59))=0,0,AC59/OFFSET($A$11,MATCH("TOTAL GENERAL",$A$11:$A$100,0)-1,COLUMN(AB59))),""))</f>
        <v/>
      </c>
      <c r="AL59" s="19" t="str">
        <f ca="1">IF($A59="TOTAL GENERAL",SUM(AL$11:AL57),IF(AND(V59&lt;&gt;"",$A59&lt;&gt;"Pn"),IF(OFFSET($A$11,MATCH("TOTAL GENERAL",$A$11:$A$100,0)-1,COLUMN(AC59))=0,0,AD59/OFFSET($A$11,MATCH("TOTAL GENERAL",$A$11:$A$100,0)-1,COLUMN(AC59))),""))</f>
        <v/>
      </c>
      <c r="AM59" s="182" t="str">
        <f ca="1">IF(A59="TOTAL GENERAL",SUM(AM$11:AM57),IF(COUNTIF(AE59:AL59,"")&lt;COUNTA($AE$10:$AL$10),(IF(AE59&lt;&gt;"",AE59*OFFSET($A$10,MATCH("Pn",$A$11:$A$100,0),1),0)+IF(AF59&lt;&gt;"",AF59*OFFSET($A$10,MATCH("Pn",$A$11:$A$100,0),2),0)+IF(AG59&lt;&gt;"",AG59*OFFSET($A$10,MATCH("Pn",$A$11:$A$100,0),3),0)+IF(AH59&lt;&gt;"",AH59*OFFSET($A$10,MATCH("Pn",$A$11:$A$100,0),4),0)+IF(AI59&lt;&gt;"",AI59*OFFSET($A$10,MATCH("Pn",$A$11:$A$100,0),5),0)+IF(AJ59&lt;&gt;"",AJ59*OFFSET($A$10,MATCH("Pn",$A$11:$A$100,0),6),0)+IF(AK59&lt;&gt;"",AK59*OFFSET($A$10,MATCH("Pn",$A$11:$A$100,0),7),0)+IF(AL59&lt;&gt;"",AL59*OFFSET($A$10,MATCH("Pn",$A$11:$A$100,0),8),0))*OFFSET($A$10,MATCH("FC",$A$11:$A$100,0),2),""))</f>
        <v/>
      </c>
      <c r="AN59" s="10" t="str">
        <f ca="1">IF(OR(A59="Pn",A60="Pn"),"",IF(AND(AM59="",G59&lt;&gt;""),-G59,IF(A59="TOTAL GENERAL",SUM(AN$11:AN57),IF(AM59&lt;&gt;"",AM59-C59,""))))</f>
        <v/>
      </c>
    </row>
    <row r="60" spans="1:40" s="4" customFormat="1" x14ac:dyDescent="0.25">
      <c r="A60" s="15" t="s">
        <v>436</v>
      </c>
      <c r="B60" s="15" t="s">
        <v>481</v>
      </c>
      <c r="C60" s="179" t="s">
        <v>436</v>
      </c>
      <c r="D60" s="16" t="s">
        <v>436</v>
      </c>
      <c r="E60" s="9" t="str">
        <f ca="1">IF(AND($A61="Pn",COLUMN(C58)&lt;COUNTIF(PonderacionIndicadores!$A$1:$A$139,"Leucemia linfoide aguda adultos")-1),OFFSET($E$10,0,COLUMN(E116)),IF(AND(A60="Pn",(COUNTIF(PonderacionIndicadores!$A$1:$A$139,"Leucemia linfoide aguda adultos"))&gt;COLUMN(D60)),OFFSET(PonderacionIndicadores!$A$1,MATCH("Leucemia linfoide aguda adultos",PonderacionIndicadores!$A$1:$A$139,0)+COLUMN(D60)-2,3),IF(A60="TOTAL GENERAL",SUM(E$11:E58),IF(D60&lt;&gt;"",D60/OFFSET($A$10,MATCH("TOTAL GENERAL",$A$11:$A$100,0),3),""))))</f>
        <v/>
      </c>
      <c r="F60" s="16" t="s">
        <v>436</v>
      </c>
      <c r="G60" s="18" t="s">
        <v>436</v>
      </c>
      <c r="H60" s="19" t="s">
        <v>436</v>
      </c>
      <c r="I60" s="18" t="s">
        <v>436</v>
      </c>
      <c r="J60" s="19" t="s">
        <v>436</v>
      </c>
      <c r="K60" s="19" t="s">
        <v>436</v>
      </c>
      <c r="L60" s="19" t="s">
        <v>436</v>
      </c>
      <c r="M60" s="18" t="s">
        <v>436</v>
      </c>
      <c r="N60" s="18" t="s">
        <v>436</v>
      </c>
      <c r="O60" s="21" t="str">
        <f ca="1">IF(OR($A60="Pn",$A61="Pn"),"",IF($A60="TOTAL GENERAL",SUM(O$11:O58),IF(AND(G60&lt;&gt;"",$A60&lt;&gt;"Pn"),IF(G60&gt;OFFSET($A$10,MATCH("TOTAL GENERAL",$A$11:$A$100,0),COLUMN(G60)-1),0,OFFSET($A$10,MATCH("TOTAL GENERAL",$A$11:$A$100,0),COLUMN(G60)-1)-G60),"")))</f>
        <v/>
      </c>
      <c r="P60" s="21" t="str">
        <f ca="1">IF(OR($A60="Pn",$A61="Pn"),"",IF(OR($A60="Pn",$A61="Pn"),"",IF($A60="TOTAL GENERAL",SUM(P$11:P58),IF(AND(H60&lt;&gt;"",$A60&lt;&gt;"Pn"),IF(H60&lt;OFFSET($A$10,MATCH("TOTAL GENERAL",$A$11:$A$100,0),COLUMN(H60)-1),0,H60-OFFSET($A$10,MATCH("TOTAL GENERAL",$A$11:$A$100,0),COLUMN(H60)-1)),""))))</f>
        <v/>
      </c>
      <c r="Q60" s="21" t="str">
        <f ca="1">IF(OR($A60="Pn",$A61="Pn"),"",IF(OR($A60="Pn",$A61="Pn"),"",IF($A60="TOTAL GENERAL",SUM(Q$11:Q58),IF(AND(I60&lt;&gt;"",$A60&lt;&gt;"Pn"),IF(I60&gt;OFFSET($A$10,MATCH("TOTAL GENERAL",$A$11:$A$100,0),COLUMN(I60)-1),0,OFFSET($A$10,MATCH("TOTAL GENERAL",$A$11:$A$100,0),COLUMN(I60)-1)-I60),""))))</f>
        <v/>
      </c>
      <c r="R60" s="21" t="str">
        <f ca="1">IF(OR($A60="Pn",$A61="Pn"),"",IF($A60="TOTAL GENERAL",SUM(R$11:R58),IF(AND(J60&lt;&gt;"",$A60&lt;&gt;"Pn"),IF(J60&lt;OFFSET($A$10,MATCH("TOTAL GENERAL",$A$11:$A$100,0),COLUMN(J60)-1),0,J60-OFFSET($A$10,MATCH("TOTAL GENERAL",$A$11:$A$100,0),COLUMN(J60)-1)),"")))</f>
        <v/>
      </c>
      <c r="S60" s="21" t="str">
        <f ca="1">IF(OR($A60="Pn",$A61="Pn"),"",IF(OR($A60="Pn",$A61="Pn"),"",IF($A60="TOTAL GENERAL",SUM(S$11:S58),IF(AND(K60&lt;&gt;"",$A60&lt;&gt;"Pn"),IF(K60&lt;OFFSET($A$10,MATCH("TOTAL GENERAL",$A$11:$A$100,0),COLUMN(K60)-1),0,K60-OFFSET($A$10,MATCH("TOTAL GENERAL",$A$11:$A$100,0),COLUMN(K60)-1)),""))))</f>
        <v/>
      </c>
      <c r="T60" s="21" t="str">
        <f ca="1">IF(OR($A60="Pn",$A61="Pn"),"",IF(OR($A60="Pn",$A61="Pn"),"",IF($A60="TOTAL GENERAL",SUM(T$11:T58),IF(AND(L60&lt;&gt;"",$A60&lt;&gt;"Pn"),IF(L60&lt;OFFSET($A$10,MATCH("TOTAL GENERAL",$A$11:$A$100,0),COLUMN(L60)-1),0,L60-OFFSET($A$10,MATCH("TOTAL GENERAL",$A$11:$A$100,0),COLUMN(L60)-1)),""))))</f>
        <v/>
      </c>
      <c r="U60" s="21" t="str">
        <f ca="1">IF(OR($A60="Pn",$A61="Pn"),"",IF(OR($A60="Pn",$A61="Pn"),"",IF($A60="TOTAL GENERAL",SUM(U$11:U58),IF(AND(M60&lt;&gt;"",$A60&lt;&gt;"Pn"),IF(M60&gt;OFFSET($A$10,MATCH("TOTAL GENERAL",$A$11:$A$100,0),COLUMN(M60)-1),0,OFFSET($A$10,MATCH("TOTAL GENERAL",$A$11:$A$100,0),COLUMN(M60)-1)-M60),""))))</f>
        <v/>
      </c>
      <c r="V60" s="21" t="str">
        <f ca="1">IF(OR($A60="Pn",$A61="Pn"),"",IF(OR($A60="Pn",$A61="Pn"),"",IF($A60="TOTAL GENERAL",SUM(V$11:V58),IF(AND(N60&lt;&gt;"",$A60&lt;&gt;"Pn"),IF(N60&lt;OFFSET($A$10,MATCH("TOTAL GENERAL",$A$11:$A$100,0),COLUMN(N60)-1),0,N60-OFFSET($A$10,MATCH("TOTAL GENERAL",$A$11:$A$100,0),COLUMN(N60)-1)),""))))</f>
        <v/>
      </c>
      <c r="W60" s="21" t="str">
        <f>IF(OR($A60="Pn",$A61="Pn"),"",IF($A60="TOTAL GENERAL",SUM(W$11:W58),IF(AND(G60&lt;&gt;"",$A60&lt;&gt;"Pn"),O60*$D60,"")))</f>
        <v/>
      </c>
      <c r="X60" s="21" t="str">
        <f>IF(OR($A60="Pn",$A61="Pn"),"",IF($A60="TOTAL GENERAL",SUM(X$11:X58),IF(AND(H60&lt;&gt;"",$A60&lt;&gt;"Pn"),P60*$D60,"")))</f>
        <v/>
      </c>
      <c r="Y60" s="21" t="str">
        <f>IF(OR($A60="Pn",$A61="Pn"),"",IF($A60="TOTAL GENERAL",SUM(Y$11:Y58),IF(AND(I60&lt;&gt;"",$A60&lt;&gt;"Pn"),Q60*$D60,"")))</f>
        <v/>
      </c>
      <c r="Z60" s="21" t="str">
        <f>IF(OR($A60="Pn",$A61="Pn"),"",IF($A60="TOTAL GENERAL",SUM(Z$11:Z58),IF(AND(J60&lt;&gt;"",$A60&lt;&gt;"Pn"),R60*$D60,"")))</f>
        <v/>
      </c>
      <c r="AA60" s="21" t="str">
        <f>IF(OR($A60="Pn",$A61="Pn"),"",IF($A60="TOTAL GENERAL",SUM(AA$11:AA58),IF(AND(K60&lt;&gt;"",$A60&lt;&gt;"Pn"),S60*$D60,"")))</f>
        <v/>
      </c>
      <c r="AB60" s="21" t="str">
        <f>IF(OR($A60="Pn",$A61="Pn"),"",IF($A60="TOTAL GENERAL",SUM(AB$11:AB58),IF(AND(L60&lt;&gt;"",$A60&lt;&gt;"Pn"),T60*$D60,"")))</f>
        <v/>
      </c>
      <c r="AC60" s="21" t="str">
        <f>IF(OR($A60="Pn",$A61="Pn"),"",IF($A60="TOTAL GENERAL",SUM(AC$11:AC58),IF(AND(M60&lt;&gt;"",$A60&lt;&gt;"Pn"),U60*$D60,"")))</f>
        <v/>
      </c>
      <c r="AD60" s="21" t="str">
        <f>IF(OR($A60="Pn",$A61="Pn"),"",IF($A60="TOTAL GENERAL",SUM(AD$11:AD58),IF(AND(N60&lt;&gt;"",$A60&lt;&gt;"Pn"),V60*$F60,"")))</f>
        <v/>
      </c>
      <c r="AE60" s="19" t="str">
        <f ca="1">IF($A60="TOTAL GENERAL",SUM(AE$11:AE58),IF(AND(O60&lt;&gt;"",$A60&lt;&gt;"Pn"),IF(OFFSET($A$11,MATCH("TOTAL GENERAL",$A$11:$A$100,0)-1,COLUMN(V60))=0,0,W60/OFFSET($A$11,MATCH("TOTAL GENERAL",$A$11:$A$100,0)-1,COLUMN(V60))),""))</f>
        <v/>
      </c>
      <c r="AF60" s="19" t="str">
        <f ca="1">IF($A60="TOTAL GENERAL",SUM(AF$11:AF58),IF(AND(P60&lt;&gt;"",$A60&lt;&gt;"Pn"),IF(OFFSET($A$11,MATCH("TOTAL GENERAL",$A$11:$A$100,0)-1,COLUMN(W60))=0,0,X60/OFFSET($A$11,MATCH("TOTAL GENERAL",$A$11:$A$100,0)-1,COLUMN(W60))),""))</f>
        <v/>
      </c>
      <c r="AG60" s="19" t="str">
        <f ca="1">IF($A60="TOTAL GENERAL",SUM(AG$11:AG58),IF(AND(Q60&lt;&gt;"",$A60&lt;&gt;"Pn"),IF(OFFSET($A$11,MATCH("TOTAL GENERAL",$A$11:$A$100,0)-1,COLUMN(X60))=0,0,Y60/OFFSET($A$11,MATCH("TOTAL GENERAL",$A$11:$A$100,0)-1,COLUMN(X60))),""))</f>
        <v/>
      </c>
      <c r="AH60" s="19" t="str">
        <f ca="1">IF($A60="TOTAL GENERAL",SUM(AH$11:AH58),IF(AND(R60&lt;&gt;"",$A60&lt;&gt;"Pn"),IF(OFFSET($A$11,MATCH("TOTAL GENERAL",$A$11:$A$100,0)-1,COLUMN(Y60))=0,0,Z60/OFFSET($A$11,MATCH("TOTAL GENERAL",$A$11:$A$100,0)-1,COLUMN(Y60))),""))</f>
        <v/>
      </c>
      <c r="AI60" s="19" t="str">
        <f ca="1">IF($A60="TOTAL GENERAL",SUM(AI$11:AI58),IF(AND(S60&lt;&gt;"",$A60&lt;&gt;"Pn"),IF(OFFSET($A$11,MATCH("TOTAL GENERAL",$A$11:$A$100,0)-1,COLUMN(Z60))=0,0,AA60/OFFSET($A$11,MATCH("TOTAL GENERAL",$A$11:$A$100,0)-1,COLUMN(Z60))),""))</f>
        <v/>
      </c>
      <c r="AJ60" s="19" t="str">
        <f ca="1">IF($A60="TOTAL GENERAL",SUM(AJ$11:AJ58),IF(AND(T60&lt;&gt;"",$A60&lt;&gt;"Pn"),IF(OFFSET($A$11,MATCH("TOTAL GENERAL",$A$11:$A$100,0)-1,COLUMN(AA60))=0,0,AB60/OFFSET($A$11,MATCH("TOTAL GENERAL",$A$11:$A$100,0)-1,COLUMN(AA60))),""))</f>
        <v/>
      </c>
      <c r="AK60" s="19" t="str">
        <f ca="1">IF($A60="TOTAL GENERAL",SUM(AK$11:AK58),IF(AND(U60&lt;&gt;"",$A60&lt;&gt;"Pn"),IF(OFFSET($A$11,MATCH("TOTAL GENERAL",$A$11:$A$100,0)-1,COLUMN(AB60))=0,0,AC60/OFFSET($A$11,MATCH("TOTAL GENERAL",$A$11:$A$100,0)-1,COLUMN(AB60))),""))</f>
        <v/>
      </c>
      <c r="AL60" s="19" t="str">
        <f ca="1">IF($A60="TOTAL GENERAL",SUM(AL$11:AL58),IF(AND(V60&lt;&gt;"",$A60&lt;&gt;"Pn"),IF(OFFSET($A$11,MATCH("TOTAL GENERAL",$A$11:$A$100,0)-1,COLUMN(AC60))=0,0,AD60/OFFSET($A$11,MATCH("TOTAL GENERAL",$A$11:$A$100,0)-1,COLUMN(AC60))),""))</f>
        <v/>
      </c>
      <c r="AM60" s="182" t="str">
        <f ca="1">IF(A60="TOTAL GENERAL",SUM(AM$11:AM58),IF(COUNTIF(AE60:AL60,"")&lt;COUNTA($AE$10:$AL$10),(IF(AE60&lt;&gt;"",AE60*OFFSET($A$10,MATCH("Pn",$A$11:$A$100,0),1),0)+IF(AF60&lt;&gt;"",AF60*OFFSET($A$10,MATCH("Pn",$A$11:$A$100,0),2),0)+IF(AG60&lt;&gt;"",AG60*OFFSET($A$10,MATCH("Pn",$A$11:$A$100,0),3),0)+IF(AH60&lt;&gt;"",AH60*OFFSET($A$10,MATCH("Pn",$A$11:$A$100,0),4),0)+IF(AI60&lt;&gt;"",AI60*OFFSET($A$10,MATCH("Pn",$A$11:$A$100,0),5),0)+IF(AJ60&lt;&gt;"",AJ60*OFFSET($A$10,MATCH("Pn",$A$11:$A$100,0),6),0)+IF(AK60&lt;&gt;"",AK60*OFFSET($A$10,MATCH("Pn",$A$11:$A$100,0),7),0)+IF(AL60&lt;&gt;"",AL60*OFFSET($A$10,MATCH("Pn",$A$11:$A$100,0),8),0))*OFFSET($A$10,MATCH("FC",$A$11:$A$100,0),2),""))</f>
        <v/>
      </c>
      <c r="AN60" s="10" t="str">
        <f ca="1">IF(OR(A60="Pn",A61="Pn"),"",IF(AND(AM60="",G60&lt;&gt;""),-G60,IF(A60="TOTAL GENERAL",SUM(AN$11:AN58),IF(AM60&lt;&gt;"",AM60-C60,""))))</f>
        <v/>
      </c>
    </row>
    <row r="61" spans="1:40" s="4" customFormat="1" ht="39" x14ac:dyDescent="0.25">
      <c r="A61" s="15" t="s">
        <v>436</v>
      </c>
      <c r="B61" s="15" t="s">
        <v>179</v>
      </c>
      <c r="C61" s="179" t="s">
        <v>155</v>
      </c>
      <c r="D61" s="16" t="s">
        <v>150</v>
      </c>
      <c r="E61" s="9" t="str">
        <f ca="1">IF(AND($A62="Pn",COLUMN(C59)&lt;COUNTIF(PonderacionIndicadores!$A$1:$A$139,"Leucemia linfoide aguda adultos")-1),OFFSET($E$10,0,COLUMN(E117)),IF(AND(A61="Pn",(COUNTIF(PonderacionIndicadores!$A$1:$A$139,"Leucemia linfoide aguda adultos"))&gt;COLUMN(D61)),OFFSET(PonderacionIndicadores!$A$1,MATCH("Leucemia linfoide aguda adultos",PonderacionIndicadores!$A$1:$A$139,0)+COLUMN(D61)-2,3),IF(A61="TOTAL GENERAL",SUM(E$11:E59),IF(D61&lt;&gt;"",D61/OFFSET($A$10,MATCH("TOTAL GENERAL",$A$11:$A$100,0),3),""))))</f>
        <v>Tasa de remisión completa post inducción</v>
      </c>
      <c r="F61" s="16" t="s">
        <v>121</v>
      </c>
      <c r="G61" s="18" t="s">
        <v>101</v>
      </c>
      <c r="H61" s="19" t="s">
        <v>250</v>
      </c>
      <c r="I61" s="18" t="s">
        <v>47</v>
      </c>
      <c r="J61" s="19" t="s">
        <v>436</v>
      </c>
      <c r="K61" s="19" t="s">
        <v>436</v>
      </c>
      <c r="L61" s="19" t="s">
        <v>436</v>
      </c>
      <c r="M61" s="18" t="s">
        <v>436</v>
      </c>
      <c r="N61" s="18" t="s">
        <v>436</v>
      </c>
      <c r="O61" s="21" t="str">
        <f ca="1">IF(OR($A61="Pn",$A62="Pn"),"",IF($A61="TOTAL GENERAL",SUM(O$11:O59),IF(AND(G61&lt;&gt;"",$A61&lt;&gt;"Pn"),IF(G61&gt;OFFSET($A$10,MATCH("TOTAL GENERAL",$A$11:$A$100,0),COLUMN(G61)-1),0,OFFSET($A$10,MATCH("TOTAL GENERAL",$A$11:$A$100,0),COLUMN(G61)-1)-G61),"")))</f>
        <v/>
      </c>
      <c r="P61" s="21" t="str">
        <f ca="1">IF(OR($A61="Pn",$A62="Pn"),"",IF(OR($A61="Pn",$A62="Pn"),"",IF($A61="TOTAL GENERAL",SUM(P$11:P59),IF(AND(H61&lt;&gt;"",$A61&lt;&gt;"Pn"),IF(H61&lt;OFFSET($A$10,MATCH("TOTAL GENERAL",$A$11:$A$100,0),COLUMN(H61)-1),0,H61-OFFSET($A$10,MATCH("TOTAL GENERAL",$A$11:$A$100,0),COLUMN(H61)-1)),""))))</f>
        <v/>
      </c>
      <c r="Q61" s="21" t="str">
        <f ca="1">IF(OR($A61="Pn",$A62="Pn"),"",IF(OR($A61="Pn",$A62="Pn"),"",IF($A61="TOTAL GENERAL",SUM(Q$11:Q59),IF(AND(I61&lt;&gt;"",$A61&lt;&gt;"Pn"),IF(I61&gt;OFFSET($A$10,MATCH("TOTAL GENERAL",$A$11:$A$100,0),COLUMN(I61)-1),0,OFFSET($A$10,MATCH("TOTAL GENERAL",$A$11:$A$100,0),COLUMN(I61)-1)-I61),""))))</f>
        <v/>
      </c>
      <c r="R61" s="21" t="str">
        <f ca="1">IF(OR($A61="Pn",$A62="Pn"),"",IF($A61="TOTAL GENERAL",SUM(R$11:R59),IF(AND(J61&lt;&gt;"",$A61&lt;&gt;"Pn"),IF(J61&lt;OFFSET($A$10,MATCH("TOTAL GENERAL",$A$11:$A$100,0),COLUMN(J61)-1),0,J61-OFFSET($A$10,MATCH("TOTAL GENERAL",$A$11:$A$100,0),COLUMN(J61)-1)),"")))</f>
        <v/>
      </c>
      <c r="S61" s="21" t="str">
        <f ca="1">IF(OR($A61="Pn",$A62="Pn"),"",IF(OR($A61="Pn",$A62="Pn"),"",IF($A61="TOTAL GENERAL",SUM(S$11:S59),IF(AND(K61&lt;&gt;"",$A61&lt;&gt;"Pn"),IF(K61&lt;OFFSET($A$10,MATCH("TOTAL GENERAL",$A$11:$A$100,0),COLUMN(K61)-1),0,K61-OFFSET($A$10,MATCH("TOTAL GENERAL",$A$11:$A$100,0),COLUMN(K61)-1)),""))))</f>
        <v/>
      </c>
      <c r="T61" s="21" t="str">
        <f ca="1">IF(OR($A61="Pn",$A62="Pn"),"",IF(OR($A61="Pn",$A62="Pn"),"",IF($A61="TOTAL GENERAL",SUM(T$11:T59),IF(AND(L61&lt;&gt;"",$A61&lt;&gt;"Pn"),IF(L61&lt;OFFSET($A$10,MATCH("TOTAL GENERAL",$A$11:$A$100,0),COLUMN(L61)-1),0,L61-OFFSET($A$10,MATCH("TOTAL GENERAL",$A$11:$A$100,0),COLUMN(L61)-1)),""))))</f>
        <v/>
      </c>
      <c r="U61" s="21" t="str">
        <f ca="1">IF(OR($A61="Pn",$A62="Pn"),"",IF(OR($A61="Pn",$A62="Pn"),"",IF($A61="TOTAL GENERAL",SUM(U$11:U59),IF(AND(M61&lt;&gt;"",$A61&lt;&gt;"Pn"),IF(M61&gt;OFFSET($A$10,MATCH("TOTAL GENERAL",$A$11:$A$100,0),COLUMN(M61)-1),0,OFFSET($A$10,MATCH("TOTAL GENERAL",$A$11:$A$100,0),COLUMN(M61)-1)-M61),""))))</f>
        <v/>
      </c>
      <c r="V61" s="21" t="str">
        <f ca="1">IF(OR($A61="Pn",$A62="Pn"),"",IF(OR($A61="Pn",$A62="Pn"),"",IF($A61="TOTAL GENERAL",SUM(V$11:V59),IF(AND(N61&lt;&gt;"",$A61&lt;&gt;"Pn"),IF(N61&lt;OFFSET($A$10,MATCH("TOTAL GENERAL",$A$11:$A$100,0),COLUMN(N61)-1),0,N61-OFFSET($A$10,MATCH("TOTAL GENERAL",$A$11:$A$100,0),COLUMN(N61)-1)),""))))</f>
        <v/>
      </c>
      <c r="W61" s="21" t="str">
        <f>IF(OR($A61="Pn",$A62="Pn"),"",IF($A61="TOTAL GENERAL",SUM(W$11:W59),IF(AND(G61&lt;&gt;"",$A61&lt;&gt;"Pn"),O61*$D61,"")))</f>
        <v/>
      </c>
      <c r="X61" s="21" t="str">
        <f>IF(OR($A61="Pn",$A62="Pn"),"",IF($A61="TOTAL GENERAL",SUM(X$11:X59),IF(AND(H61&lt;&gt;"",$A61&lt;&gt;"Pn"),P61*$D61,"")))</f>
        <v/>
      </c>
      <c r="Y61" s="21" t="str">
        <f>IF(OR($A61="Pn",$A62="Pn"),"",IF($A61="TOTAL GENERAL",SUM(Y$11:Y59),IF(AND(I61&lt;&gt;"",$A61&lt;&gt;"Pn"),Q61*$D61,"")))</f>
        <v/>
      </c>
      <c r="Z61" s="21" t="str">
        <f>IF(OR($A61="Pn",$A62="Pn"),"",IF($A61="TOTAL GENERAL",SUM(Z$11:Z59),IF(AND(J61&lt;&gt;"",$A61&lt;&gt;"Pn"),R61*$D61,"")))</f>
        <v/>
      </c>
      <c r="AA61" s="21" t="str">
        <f>IF(OR($A61="Pn",$A62="Pn"),"",IF($A61="TOTAL GENERAL",SUM(AA$11:AA59),IF(AND(K61&lt;&gt;"",$A61&lt;&gt;"Pn"),S61*$D61,"")))</f>
        <v/>
      </c>
      <c r="AB61" s="21" t="str">
        <f>IF(OR($A61="Pn",$A62="Pn"),"",IF($A61="TOTAL GENERAL",SUM(AB$11:AB59),IF(AND(L61&lt;&gt;"",$A61&lt;&gt;"Pn"),T61*$D61,"")))</f>
        <v/>
      </c>
      <c r="AC61" s="21" t="str">
        <f>IF(OR($A61="Pn",$A62="Pn"),"",IF($A61="TOTAL GENERAL",SUM(AC$11:AC59),IF(AND(M61&lt;&gt;"",$A61&lt;&gt;"Pn"),U61*$D61,"")))</f>
        <v/>
      </c>
      <c r="AD61" s="21" t="str">
        <f>IF(OR($A61="Pn",$A62="Pn"),"",IF($A61="TOTAL GENERAL",SUM(AD$11:AD59),IF(AND(N61&lt;&gt;"",$A61&lt;&gt;"Pn"),V61*$F61,"")))</f>
        <v/>
      </c>
      <c r="AE61" s="19" t="str">
        <f ca="1">IF($A61="TOTAL GENERAL",SUM(AE$11:AE59),IF(AND(O61&lt;&gt;"",$A61&lt;&gt;"Pn"),IF(OFFSET($A$11,MATCH("TOTAL GENERAL",$A$11:$A$100,0)-1,COLUMN(V61))=0,0,W61/OFFSET($A$11,MATCH("TOTAL GENERAL",$A$11:$A$100,0)-1,COLUMN(V61))),""))</f>
        <v/>
      </c>
      <c r="AF61" s="19" t="str">
        <f ca="1">IF($A61="TOTAL GENERAL",SUM(AF$11:AF59),IF(AND(P61&lt;&gt;"",$A61&lt;&gt;"Pn"),IF(OFFSET($A$11,MATCH("TOTAL GENERAL",$A$11:$A$100,0)-1,COLUMN(W61))=0,0,X61/OFFSET($A$11,MATCH("TOTAL GENERAL",$A$11:$A$100,0)-1,COLUMN(W61))),""))</f>
        <v/>
      </c>
      <c r="AG61" s="19" t="str">
        <f ca="1">IF($A61="TOTAL GENERAL",SUM(AG$11:AG59),IF(AND(Q61&lt;&gt;"",$A61&lt;&gt;"Pn"),IF(OFFSET($A$11,MATCH("TOTAL GENERAL",$A$11:$A$100,0)-1,COLUMN(X61))=0,0,Y61/OFFSET($A$11,MATCH("TOTAL GENERAL",$A$11:$A$100,0)-1,COLUMN(X61))),""))</f>
        <v/>
      </c>
      <c r="AH61" s="19" t="str">
        <f ca="1">IF($A61="TOTAL GENERAL",SUM(AH$11:AH59),IF(AND(R61&lt;&gt;"",$A61&lt;&gt;"Pn"),IF(OFFSET($A$11,MATCH("TOTAL GENERAL",$A$11:$A$100,0)-1,COLUMN(Y61))=0,0,Z61/OFFSET($A$11,MATCH("TOTAL GENERAL",$A$11:$A$100,0)-1,COLUMN(Y61))),""))</f>
        <v/>
      </c>
      <c r="AI61" s="19" t="str">
        <f ca="1">IF($A61="TOTAL GENERAL",SUM(AI$11:AI59),IF(AND(S61&lt;&gt;"",$A61&lt;&gt;"Pn"),IF(OFFSET($A$11,MATCH("TOTAL GENERAL",$A$11:$A$100,0)-1,COLUMN(Z61))=0,0,AA61/OFFSET($A$11,MATCH("TOTAL GENERAL",$A$11:$A$100,0)-1,COLUMN(Z61))),""))</f>
        <v/>
      </c>
      <c r="AJ61" s="19" t="str">
        <f ca="1">IF($A61="TOTAL GENERAL",SUM(AJ$11:AJ59),IF(AND(T61&lt;&gt;"",$A61&lt;&gt;"Pn"),IF(OFFSET($A$11,MATCH("TOTAL GENERAL",$A$11:$A$100,0)-1,COLUMN(AA61))=0,0,AB61/OFFSET($A$11,MATCH("TOTAL GENERAL",$A$11:$A$100,0)-1,COLUMN(AA61))),""))</f>
        <v/>
      </c>
      <c r="AK61" s="19" t="str">
        <f ca="1">IF($A61="TOTAL GENERAL",SUM(AK$11:AK59),IF(AND(U61&lt;&gt;"",$A61&lt;&gt;"Pn"),IF(OFFSET($A$11,MATCH("TOTAL GENERAL",$A$11:$A$100,0)-1,COLUMN(AB61))=0,0,AC61/OFFSET($A$11,MATCH("TOTAL GENERAL",$A$11:$A$100,0)-1,COLUMN(AB61))),""))</f>
        <v/>
      </c>
      <c r="AL61" s="19" t="str">
        <f ca="1">IF($A61="TOTAL GENERAL",SUM(AL$11:AL59),IF(AND(V61&lt;&gt;"",$A61&lt;&gt;"Pn"),IF(OFFSET($A$11,MATCH("TOTAL GENERAL",$A$11:$A$100,0)-1,COLUMN(AC61))=0,0,AD61/OFFSET($A$11,MATCH("TOTAL GENERAL",$A$11:$A$100,0)-1,COLUMN(AC61))),""))</f>
        <v/>
      </c>
      <c r="AM61" s="182" t="str">
        <f ca="1">IF(A61="TOTAL GENERAL",SUM(AM$11:AM59),IF(COUNTIF(AE61:AL61,"")&lt;COUNTA($AE$10:$AL$10),(IF(AE61&lt;&gt;"",AE61*OFFSET($A$10,MATCH("Pn",$A$11:$A$100,0),1),0)+IF(AF61&lt;&gt;"",AF61*OFFSET($A$10,MATCH("Pn",$A$11:$A$100,0),2),0)+IF(AG61&lt;&gt;"",AG61*OFFSET($A$10,MATCH("Pn",$A$11:$A$100,0),3),0)+IF(AH61&lt;&gt;"",AH61*OFFSET($A$10,MATCH("Pn",$A$11:$A$100,0),4),0)+IF(AI61&lt;&gt;"",AI61*OFFSET($A$10,MATCH("Pn",$A$11:$A$100,0),5),0)+IF(AJ61&lt;&gt;"",AJ61*OFFSET($A$10,MATCH("Pn",$A$11:$A$100,0),6),0)+IF(AK61&lt;&gt;"",AK61*OFFSET($A$10,MATCH("Pn",$A$11:$A$100,0),7),0)+IF(AL61&lt;&gt;"",AL61*OFFSET($A$10,MATCH("Pn",$A$11:$A$100,0),8),0))*OFFSET($A$10,MATCH("FC",$A$11:$A$100,0),2),""))</f>
        <v/>
      </c>
      <c r="AN61" s="10" t="str">
        <f>IF(OR(A61="Pn",A62="Pn"),"",IF(AND(AM61="",G61&lt;&gt;""),-G61,IF(A61="TOTAL GENERAL",SUM(AN$11:AN59),IF(AM61&lt;&gt;"",AM61-C61,""))))</f>
        <v/>
      </c>
    </row>
    <row r="62" spans="1:40" s="4" customFormat="1" x14ac:dyDescent="0.25">
      <c r="A62" s="15" t="s">
        <v>440</v>
      </c>
      <c r="B62" s="15">
        <v>0.18</v>
      </c>
      <c r="C62" s="179">
        <v>0.18</v>
      </c>
      <c r="D62" s="16">
        <v>0.15</v>
      </c>
      <c r="E62" s="9">
        <f ca="1">IF(AND($A63="Pn",COLUMN(C60)&lt;COUNTIF(PonderacionIndicadores!$A$1:$A$139,"Leucemia linfoide aguda adultos")-1),OFFSET($E$10,0,COLUMN(E118)),IF(AND(A62="Pn",(COUNTIF(PonderacionIndicadores!$A$1:$A$139,"Leucemia linfoide aguda adultos"))&gt;COLUMN(D62)),OFFSET(PonderacionIndicadores!$A$1,MATCH("Leucemia linfoide aguda adultos",PonderacionIndicadores!$A$1:$A$139,0)+COLUMN(D62)-2,3),IF(A62="TOTAL GENERAL",SUM(E$11:E60),IF(D62&lt;&gt;"",D62/OFFSET($A$10,MATCH("TOTAL GENERAL",$A$11:$A$100,0),3),""))))</f>
        <v>0.05</v>
      </c>
      <c r="F62" s="16">
        <v>0.1</v>
      </c>
      <c r="G62" s="235">
        <v>0.04</v>
      </c>
      <c r="H62" s="236">
        <v>0.05</v>
      </c>
      <c r="I62" s="235">
        <v>0.25</v>
      </c>
      <c r="J62" s="19" t="s">
        <v>436</v>
      </c>
      <c r="K62" s="19" t="s">
        <v>436</v>
      </c>
      <c r="L62" s="19" t="s">
        <v>436</v>
      </c>
      <c r="M62" s="18" t="s">
        <v>436</v>
      </c>
      <c r="N62" s="18" t="s">
        <v>436</v>
      </c>
      <c r="O62" s="21" t="str">
        <f ca="1">IF(OR($A62="Pn",$A63="Pn"),"",IF($A62="TOTAL GENERAL",SUM(O$11:O60),IF(AND(G62&lt;&gt;"",$A62&lt;&gt;"Pn"),IF(G62&gt;OFFSET($A$10,MATCH("TOTAL GENERAL",$A$11:$A$100,0),COLUMN(G62)-1),0,OFFSET($A$10,MATCH("TOTAL GENERAL",$A$11:$A$100,0),COLUMN(G62)-1)-G62),"")))</f>
        <v/>
      </c>
      <c r="P62" s="21" t="str">
        <f ca="1">IF(OR($A62="Pn",$A63="Pn"),"",IF(OR($A62="Pn",$A63="Pn"),"",IF($A62="TOTAL GENERAL",SUM(P$11:P60),IF(AND(H62&lt;&gt;"",$A62&lt;&gt;"Pn"),IF(H62&lt;OFFSET($A$10,MATCH("TOTAL GENERAL",$A$11:$A$100,0),COLUMN(H62)-1),0,H62-OFFSET($A$10,MATCH("TOTAL GENERAL",$A$11:$A$100,0),COLUMN(H62)-1)),""))))</f>
        <v/>
      </c>
      <c r="Q62" s="21" t="str">
        <f ca="1">IF(OR($A62="Pn",$A63="Pn"),"",IF(OR($A62="Pn",$A63="Pn"),"",IF($A62="TOTAL GENERAL",SUM(Q$11:Q60),IF(AND(I62&lt;&gt;"",$A62&lt;&gt;"Pn"),IF(I62&gt;OFFSET($A$10,MATCH("TOTAL GENERAL",$A$11:$A$100,0),COLUMN(I62)-1),0,OFFSET($A$10,MATCH("TOTAL GENERAL",$A$11:$A$100,0),COLUMN(I62)-1)-I62),""))))</f>
        <v/>
      </c>
      <c r="R62" s="21" t="str">
        <f ca="1">IF(OR($A62="Pn",$A63="Pn"),"",IF($A62="TOTAL GENERAL",SUM(R$11:R60),IF(AND(J62&lt;&gt;"",$A62&lt;&gt;"Pn"),IF(J62&lt;OFFSET($A$10,MATCH("TOTAL GENERAL",$A$11:$A$100,0),COLUMN(J62)-1),0,J62-OFFSET($A$10,MATCH("TOTAL GENERAL",$A$11:$A$100,0),COLUMN(J62)-1)),"")))</f>
        <v/>
      </c>
      <c r="S62" s="21" t="str">
        <f ca="1">IF(OR($A62="Pn",$A63="Pn"),"",IF(OR($A62="Pn",$A63="Pn"),"",IF($A62="TOTAL GENERAL",SUM(S$11:S60),IF(AND(K62&lt;&gt;"",$A62&lt;&gt;"Pn"),IF(K62&lt;OFFSET($A$10,MATCH("TOTAL GENERAL",$A$11:$A$100,0),COLUMN(K62)-1),0,K62-OFFSET($A$10,MATCH("TOTAL GENERAL",$A$11:$A$100,0),COLUMN(K62)-1)),""))))</f>
        <v/>
      </c>
      <c r="T62" s="21" t="str">
        <f ca="1">IF(OR($A62="Pn",$A63="Pn"),"",IF(OR($A62="Pn",$A63="Pn"),"",IF($A62="TOTAL GENERAL",SUM(T$11:T60),IF(AND(L62&lt;&gt;"",$A62&lt;&gt;"Pn"),IF(L62&lt;OFFSET($A$10,MATCH("TOTAL GENERAL",$A$11:$A$100,0),COLUMN(L62)-1),0,L62-OFFSET($A$10,MATCH("TOTAL GENERAL",$A$11:$A$100,0),COLUMN(L62)-1)),""))))</f>
        <v/>
      </c>
      <c r="U62" s="21" t="str">
        <f ca="1">IF(OR($A62="Pn",$A63="Pn"),"",IF(OR($A62="Pn",$A63="Pn"),"",IF($A62="TOTAL GENERAL",SUM(U$11:U60),IF(AND(M62&lt;&gt;"",$A62&lt;&gt;"Pn"),IF(M62&gt;OFFSET($A$10,MATCH("TOTAL GENERAL",$A$11:$A$100,0),COLUMN(M62)-1),0,OFFSET($A$10,MATCH("TOTAL GENERAL",$A$11:$A$100,0),COLUMN(M62)-1)-M62),""))))</f>
        <v/>
      </c>
      <c r="V62" s="21" t="str">
        <f ca="1">IF(OR($A62="Pn",$A63="Pn"),"",IF(OR($A62="Pn",$A63="Pn"),"",IF($A62="TOTAL GENERAL",SUM(V$11:V60),IF(AND(N62&lt;&gt;"",$A62&lt;&gt;"Pn"),IF(N62&lt;OFFSET($A$10,MATCH("TOTAL GENERAL",$A$11:$A$100,0),COLUMN(N62)-1),0,N62-OFFSET($A$10,MATCH("TOTAL GENERAL",$A$11:$A$100,0),COLUMN(N62)-1)),""))))</f>
        <v/>
      </c>
      <c r="W62" s="21" t="str">
        <f>IF(OR($A62="Pn",$A63="Pn"),"",IF($A62="TOTAL GENERAL",SUM(W$11:W60),IF(AND(G62&lt;&gt;"",$A62&lt;&gt;"Pn"),O62*$D62,"")))</f>
        <v/>
      </c>
      <c r="X62" s="21" t="str">
        <f>IF(OR($A62="Pn",$A63="Pn"),"",IF($A62="TOTAL GENERAL",SUM(X$11:X60),IF(AND(H62&lt;&gt;"",$A62&lt;&gt;"Pn"),P62*$D62,"")))</f>
        <v/>
      </c>
      <c r="Y62" s="21" t="str">
        <f>IF(OR($A62="Pn",$A63="Pn"),"",IF($A62="TOTAL GENERAL",SUM(Y$11:Y60),IF(AND(I62&lt;&gt;"",$A62&lt;&gt;"Pn"),Q62*$D62,"")))</f>
        <v/>
      </c>
      <c r="Z62" s="21" t="str">
        <f>IF(OR($A62="Pn",$A63="Pn"),"",IF($A62="TOTAL GENERAL",SUM(Z$11:Z60),IF(AND(J62&lt;&gt;"",$A62&lt;&gt;"Pn"),R62*$D62,"")))</f>
        <v/>
      </c>
      <c r="AA62" s="21" t="str">
        <f>IF(OR($A62="Pn",$A63="Pn"),"",IF($A62="TOTAL GENERAL",SUM(AA$11:AA60),IF(AND(K62&lt;&gt;"",$A62&lt;&gt;"Pn"),S62*$D62,"")))</f>
        <v/>
      </c>
      <c r="AB62" s="21" t="str">
        <f>IF(OR($A62="Pn",$A63="Pn"),"",IF($A62="TOTAL GENERAL",SUM(AB$11:AB60),IF(AND(L62&lt;&gt;"",$A62&lt;&gt;"Pn"),T62*$D62,"")))</f>
        <v/>
      </c>
      <c r="AC62" s="21" t="str">
        <f>IF(OR($A62="Pn",$A63="Pn"),"",IF($A62="TOTAL GENERAL",SUM(AC$11:AC60),IF(AND(M62&lt;&gt;"",$A62&lt;&gt;"Pn"),U62*$D62,"")))</f>
        <v/>
      </c>
      <c r="AD62" s="21" t="str">
        <f>IF(OR($A62="Pn",$A63="Pn"),"",IF($A62="TOTAL GENERAL",SUM(AD$11:AD60),IF(AND(N62&lt;&gt;"",$A62&lt;&gt;"Pn"),V62*$F62,"")))</f>
        <v/>
      </c>
      <c r="AE62" s="19" t="str">
        <f ca="1">IF($A62="TOTAL GENERAL",SUM(AE$11:AE60),IF(AND(O62&lt;&gt;"",$A62&lt;&gt;"Pn"),IF(OFFSET($A$11,MATCH("TOTAL GENERAL",$A$11:$A$100,0)-1,COLUMN(V62))=0,0,W62/OFFSET($A$11,MATCH("TOTAL GENERAL",$A$11:$A$100,0)-1,COLUMN(V62))),""))</f>
        <v/>
      </c>
      <c r="AF62" s="19" t="str">
        <f ca="1">IF($A62="TOTAL GENERAL",SUM(AF$11:AF60),IF(AND(P62&lt;&gt;"",$A62&lt;&gt;"Pn"),IF(OFFSET($A$11,MATCH("TOTAL GENERAL",$A$11:$A$100,0)-1,COLUMN(W62))=0,0,X62/OFFSET($A$11,MATCH("TOTAL GENERAL",$A$11:$A$100,0)-1,COLUMN(W62))),""))</f>
        <v/>
      </c>
      <c r="AG62" s="19" t="str">
        <f ca="1">IF($A62="TOTAL GENERAL",SUM(AG$11:AG60),IF(AND(Q62&lt;&gt;"",$A62&lt;&gt;"Pn"),IF(OFFSET($A$11,MATCH("TOTAL GENERAL",$A$11:$A$100,0)-1,COLUMN(X62))=0,0,Y62/OFFSET($A$11,MATCH("TOTAL GENERAL",$A$11:$A$100,0)-1,COLUMN(X62))),""))</f>
        <v/>
      </c>
      <c r="AH62" s="19" t="str">
        <f ca="1">IF($A62="TOTAL GENERAL",SUM(AH$11:AH60),IF(AND(R62&lt;&gt;"",$A62&lt;&gt;"Pn"),IF(OFFSET($A$11,MATCH("TOTAL GENERAL",$A$11:$A$100,0)-1,COLUMN(Y62))=0,0,Z62/OFFSET($A$11,MATCH("TOTAL GENERAL",$A$11:$A$100,0)-1,COLUMN(Y62))),""))</f>
        <v/>
      </c>
      <c r="AI62" s="19" t="str">
        <f ca="1">IF($A62="TOTAL GENERAL",SUM(AI$11:AI60),IF(AND(S62&lt;&gt;"",$A62&lt;&gt;"Pn"),IF(OFFSET($A$11,MATCH("TOTAL GENERAL",$A$11:$A$100,0)-1,COLUMN(Z62))=0,0,AA62/OFFSET($A$11,MATCH("TOTAL GENERAL",$A$11:$A$100,0)-1,COLUMN(Z62))),""))</f>
        <v/>
      </c>
      <c r="AJ62" s="19" t="str">
        <f ca="1">IF($A62="TOTAL GENERAL",SUM(AJ$11:AJ60),IF(AND(T62&lt;&gt;"",$A62&lt;&gt;"Pn"),IF(OFFSET($A$11,MATCH("TOTAL GENERAL",$A$11:$A$100,0)-1,COLUMN(AA62))=0,0,AB62/OFFSET($A$11,MATCH("TOTAL GENERAL",$A$11:$A$100,0)-1,COLUMN(AA62))),""))</f>
        <v/>
      </c>
      <c r="AK62" s="19" t="str">
        <f ca="1">IF($A62="TOTAL GENERAL",SUM(AK$11:AK60),IF(AND(U62&lt;&gt;"",$A62&lt;&gt;"Pn"),IF(OFFSET($A$11,MATCH("TOTAL GENERAL",$A$11:$A$100,0)-1,COLUMN(AB62))=0,0,AC62/OFFSET($A$11,MATCH("TOTAL GENERAL",$A$11:$A$100,0)-1,COLUMN(AB62))),""))</f>
        <v/>
      </c>
      <c r="AL62" s="19" t="str">
        <f ca="1">IF($A62="TOTAL GENERAL",SUM(AL$11:AL60),IF(AND(V62&lt;&gt;"",$A62&lt;&gt;"Pn"),IF(OFFSET($A$11,MATCH("TOTAL GENERAL",$A$11:$A$100,0)-1,COLUMN(AC62))=0,0,AD62/OFFSET($A$11,MATCH("TOTAL GENERAL",$A$11:$A$100,0)-1,COLUMN(AC62))),""))</f>
        <v/>
      </c>
      <c r="AM62" s="182" t="str">
        <f ca="1">IF(A62="TOTAL GENERAL",SUM(AM$11:AM60),IF(COUNTIF(AE62:AL62,"")&lt;COUNTA($AE$10:$AL$10),(IF(AE62&lt;&gt;"",AE62*OFFSET($A$10,MATCH("Pn",$A$11:$A$100,0),1),0)+IF(AF62&lt;&gt;"",AF62*OFFSET($A$10,MATCH("Pn",$A$11:$A$100,0),2),0)+IF(AG62&lt;&gt;"",AG62*OFFSET($A$10,MATCH("Pn",$A$11:$A$100,0),3),0)+IF(AH62&lt;&gt;"",AH62*OFFSET($A$10,MATCH("Pn",$A$11:$A$100,0),4),0)+IF(AI62&lt;&gt;"",AI62*OFFSET($A$10,MATCH("Pn",$A$11:$A$100,0),5),0)+IF(AJ62&lt;&gt;"",AJ62*OFFSET($A$10,MATCH("Pn",$A$11:$A$100,0),6),0)+IF(AK62&lt;&gt;"",AK62*OFFSET($A$10,MATCH("Pn",$A$11:$A$100,0),7),0)+IF(AL62&lt;&gt;"",AL62*OFFSET($A$10,MATCH("Pn",$A$11:$A$100,0),8),0))*OFFSET($A$10,MATCH("FC",$A$11:$A$100,0),2),""))</f>
        <v/>
      </c>
      <c r="AN62" s="10" t="str">
        <f>IF(OR(A62="Pn",A63="Pn"),"",IF(AND(AM62="",G62&lt;&gt;""),-G62,IF(A62="TOTAL GENERAL",SUM(AN$11:AN60),IF(AM62&lt;&gt;"",AM62-C62,""))))</f>
        <v/>
      </c>
    </row>
    <row r="63" spans="1:40" s="4" customFormat="1" x14ac:dyDescent="0.25">
      <c r="A63" s="15" t="s">
        <v>436</v>
      </c>
      <c r="B63" s="15" t="s">
        <v>436</v>
      </c>
      <c r="C63" s="179" t="s">
        <v>436</v>
      </c>
      <c r="D63" s="16" t="s">
        <v>436</v>
      </c>
      <c r="E63" s="9" t="str">
        <f ca="1">IF(AND($A64="Pn",COLUMN(C61)&lt;COUNTIF(PonderacionIndicadores!$A$1:$A$139,"Leucemia linfoide aguda adultos")-1),OFFSET($E$10,0,COLUMN(E119)),IF(AND(A63="Pn",(COUNTIF(PonderacionIndicadores!$A$1:$A$139,"Leucemia linfoide aguda adultos"))&gt;COLUMN(D63)),OFFSET(PonderacionIndicadores!$A$1,MATCH("Leucemia linfoide aguda adultos",PonderacionIndicadores!$A$1:$A$139,0)+COLUMN(D63)-2,3),IF(A63="TOTAL GENERAL",SUM(E$11:E61),IF(D63&lt;&gt;"",D63/OFFSET($A$10,MATCH("TOTAL GENERAL",$A$11:$A$100,0),3),""))))</f>
        <v/>
      </c>
      <c r="F63" s="16" t="s">
        <v>436</v>
      </c>
      <c r="G63" s="18" t="s">
        <v>436</v>
      </c>
      <c r="H63" s="19" t="s">
        <v>436</v>
      </c>
      <c r="I63" s="18" t="s">
        <v>436</v>
      </c>
      <c r="J63" s="19" t="s">
        <v>436</v>
      </c>
      <c r="K63" s="19" t="s">
        <v>436</v>
      </c>
      <c r="L63" s="19" t="s">
        <v>436</v>
      </c>
      <c r="M63" s="18" t="s">
        <v>436</v>
      </c>
      <c r="N63" s="18" t="s">
        <v>436</v>
      </c>
      <c r="O63" s="21" t="str">
        <f ca="1">IF(OR($A63="Pn",$A64="Pn"),"",IF($A63="TOTAL GENERAL",SUM(O$11:O61),IF(AND(G63&lt;&gt;"",$A63&lt;&gt;"Pn"),IF(G63&gt;OFFSET($A$10,MATCH("TOTAL GENERAL",$A$11:$A$100,0),COLUMN(G63)-1),0,OFFSET($A$10,MATCH("TOTAL GENERAL",$A$11:$A$100,0),COLUMN(G63)-1)-G63),"")))</f>
        <v/>
      </c>
      <c r="P63" s="21" t="str">
        <f ca="1">IF(OR($A63="Pn",$A64="Pn"),"",IF(OR($A63="Pn",$A64="Pn"),"",IF($A63="TOTAL GENERAL",SUM(P$11:P61),IF(AND(H63&lt;&gt;"",$A63&lt;&gt;"Pn"),IF(H63&lt;OFFSET($A$10,MATCH("TOTAL GENERAL",$A$11:$A$100,0),COLUMN(H63)-1),0,H63-OFFSET($A$10,MATCH("TOTAL GENERAL",$A$11:$A$100,0),COLUMN(H63)-1)),""))))</f>
        <v/>
      </c>
      <c r="Q63" s="21" t="str">
        <f ca="1">IF(OR($A63="Pn",$A64="Pn"),"",IF(OR($A63="Pn",$A64="Pn"),"",IF($A63="TOTAL GENERAL",SUM(Q$11:Q61),IF(AND(I63&lt;&gt;"",$A63&lt;&gt;"Pn"),IF(I63&gt;OFFSET($A$10,MATCH("TOTAL GENERAL",$A$11:$A$100,0),COLUMN(I63)-1),0,OFFSET($A$10,MATCH("TOTAL GENERAL",$A$11:$A$100,0),COLUMN(I63)-1)-I63),""))))</f>
        <v/>
      </c>
      <c r="R63" s="21" t="str">
        <f ca="1">IF(OR($A63="Pn",$A64="Pn"),"",IF($A63="TOTAL GENERAL",SUM(R$11:R61),IF(AND(J63&lt;&gt;"",$A63&lt;&gt;"Pn"),IF(J63&lt;OFFSET($A$10,MATCH("TOTAL GENERAL",$A$11:$A$100,0),COLUMN(J63)-1),0,J63-OFFSET($A$10,MATCH("TOTAL GENERAL",$A$11:$A$100,0),COLUMN(J63)-1)),"")))</f>
        <v/>
      </c>
      <c r="S63" s="21" t="str">
        <f ca="1">IF(OR($A63="Pn",$A64="Pn"),"",IF(OR($A63="Pn",$A64="Pn"),"",IF($A63="TOTAL GENERAL",SUM(S$11:S61),IF(AND(K63&lt;&gt;"",$A63&lt;&gt;"Pn"),IF(K63&lt;OFFSET($A$10,MATCH("TOTAL GENERAL",$A$11:$A$100,0),COLUMN(K63)-1),0,K63-OFFSET($A$10,MATCH("TOTAL GENERAL",$A$11:$A$100,0),COLUMN(K63)-1)),""))))</f>
        <v/>
      </c>
      <c r="T63" s="21" t="str">
        <f ca="1">IF(OR($A63="Pn",$A64="Pn"),"",IF(OR($A63="Pn",$A64="Pn"),"",IF($A63="TOTAL GENERAL",SUM(T$11:T61),IF(AND(L63&lt;&gt;"",$A63&lt;&gt;"Pn"),IF(L63&lt;OFFSET($A$10,MATCH("TOTAL GENERAL",$A$11:$A$100,0),COLUMN(L63)-1),0,L63-OFFSET($A$10,MATCH("TOTAL GENERAL",$A$11:$A$100,0),COLUMN(L63)-1)),""))))</f>
        <v/>
      </c>
      <c r="U63" s="21" t="str">
        <f ca="1">IF(OR($A63="Pn",$A64="Pn"),"",IF(OR($A63="Pn",$A64="Pn"),"",IF($A63="TOTAL GENERAL",SUM(U$11:U61),IF(AND(M63&lt;&gt;"",$A63&lt;&gt;"Pn"),IF(M63&gt;OFFSET($A$10,MATCH("TOTAL GENERAL",$A$11:$A$100,0),COLUMN(M63)-1),0,OFFSET($A$10,MATCH("TOTAL GENERAL",$A$11:$A$100,0),COLUMN(M63)-1)-M63),""))))</f>
        <v/>
      </c>
      <c r="V63" s="21" t="str">
        <f ca="1">IF(OR($A63="Pn",$A64="Pn"),"",IF(OR($A63="Pn",$A64="Pn"),"",IF($A63="TOTAL GENERAL",SUM(V$11:V61),IF(AND(N63&lt;&gt;"",$A63&lt;&gt;"Pn"),IF(N63&lt;OFFSET($A$10,MATCH("TOTAL GENERAL",$A$11:$A$100,0),COLUMN(N63)-1),0,N63-OFFSET($A$10,MATCH("TOTAL GENERAL",$A$11:$A$100,0),COLUMN(N63)-1)),""))))</f>
        <v/>
      </c>
      <c r="W63" s="21" t="str">
        <f>IF(OR($A63="Pn",$A64="Pn"),"",IF($A63="TOTAL GENERAL",SUM(W$11:W61),IF(AND(G63&lt;&gt;"",$A63&lt;&gt;"Pn"),O63*$D63,"")))</f>
        <v/>
      </c>
      <c r="X63" s="21" t="str">
        <f>IF(OR($A63="Pn",$A64="Pn"),"",IF($A63="TOTAL GENERAL",SUM(X$11:X61),IF(AND(H63&lt;&gt;"",$A63&lt;&gt;"Pn"),P63*$D63,"")))</f>
        <v/>
      </c>
      <c r="Y63" s="21" t="str">
        <f>IF(OR($A63="Pn",$A64="Pn"),"",IF($A63="TOTAL GENERAL",SUM(Y$11:Y61),IF(AND(I63&lt;&gt;"",$A63&lt;&gt;"Pn"),Q63*$D63,"")))</f>
        <v/>
      </c>
      <c r="Z63" s="21" t="str">
        <f>IF(OR($A63="Pn",$A64="Pn"),"",IF($A63="TOTAL GENERAL",SUM(Z$11:Z61),IF(AND(J63&lt;&gt;"",$A63&lt;&gt;"Pn"),R63*$D63,"")))</f>
        <v/>
      </c>
      <c r="AA63" s="21" t="str">
        <f>IF(OR($A63="Pn",$A64="Pn"),"",IF($A63="TOTAL GENERAL",SUM(AA$11:AA61),IF(AND(K63&lt;&gt;"",$A63&lt;&gt;"Pn"),S63*$D63,"")))</f>
        <v/>
      </c>
      <c r="AB63" s="21" t="str">
        <f>IF(OR($A63="Pn",$A64="Pn"),"",IF($A63="TOTAL GENERAL",SUM(AB$11:AB61),IF(AND(L63&lt;&gt;"",$A63&lt;&gt;"Pn"),T63*$D63,"")))</f>
        <v/>
      </c>
      <c r="AC63" s="21" t="str">
        <f>IF(OR($A63="Pn",$A64="Pn"),"",IF($A63="TOTAL GENERAL",SUM(AC$11:AC61),IF(AND(M63&lt;&gt;"",$A63&lt;&gt;"Pn"),U63*$D63,"")))</f>
        <v/>
      </c>
      <c r="AD63" s="21" t="str">
        <f>IF(OR($A63="Pn",$A64="Pn"),"",IF($A63="TOTAL GENERAL",SUM(AD$11:AD61),IF(AND(N63&lt;&gt;"",$A63&lt;&gt;"Pn"),V63*$F63,"")))</f>
        <v/>
      </c>
      <c r="AE63" s="19" t="str">
        <f ca="1">IF($A63="TOTAL GENERAL",SUM(AE$11:AE61),IF(AND(O63&lt;&gt;"",$A63&lt;&gt;"Pn"),IF(OFFSET($A$11,MATCH("TOTAL GENERAL",$A$11:$A$100,0)-1,COLUMN(V63))=0,0,W63/OFFSET($A$11,MATCH("TOTAL GENERAL",$A$11:$A$100,0)-1,COLUMN(V63))),""))</f>
        <v/>
      </c>
      <c r="AF63" s="19" t="str">
        <f ca="1">IF($A63="TOTAL GENERAL",SUM(AF$11:AF61),IF(AND(P63&lt;&gt;"",$A63&lt;&gt;"Pn"),IF(OFFSET($A$11,MATCH("TOTAL GENERAL",$A$11:$A$100,0)-1,COLUMN(W63))=0,0,X63/OFFSET($A$11,MATCH("TOTAL GENERAL",$A$11:$A$100,0)-1,COLUMN(W63))),""))</f>
        <v/>
      </c>
      <c r="AG63" s="19" t="str">
        <f ca="1">IF($A63="TOTAL GENERAL",SUM(AG$11:AG61),IF(AND(Q63&lt;&gt;"",$A63&lt;&gt;"Pn"),IF(OFFSET($A$11,MATCH("TOTAL GENERAL",$A$11:$A$100,0)-1,COLUMN(X63))=0,0,Y63/OFFSET($A$11,MATCH("TOTAL GENERAL",$A$11:$A$100,0)-1,COLUMN(X63))),""))</f>
        <v/>
      </c>
      <c r="AH63" s="19" t="str">
        <f ca="1">IF($A63="TOTAL GENERAL",SUM(AH$11:AH61),IF(AND(R63&lt;&gt;"",$A63&lt;&gt;"Pn"),IF(OFFSET($A$11,MATCH("TOTAL GENERAL",$A$11:$A$100,0)-1,COLUMN(Y63))=0,0,Z63/OFFSET($A$11,MATCH("TOTAL GENERAL",$A$11:$A$100,0)-1,COLUMN(Y63))),""))</f>
        <v/>
      </c>
      <c r="AI63" s="19" t="str">
        <f ca="1">IF($A63="TOTAL GENERAL",SUM(AI$11:AI61),IF(AND(S63&lt;&gt;"",$A63&lt;&gt;"Pn"),IF(OFFSET($A$11,MATCH("TOTAL GENERAL",$A$11:$A$100,0)-1,COLUMN(Z63))=0,0,AA63/OFFSET($A$11,MATCH("TOTAL GENERAL",$A$11:$A$100,0)-1,COLUMN(Z63))),""))</f>
        <v/>
      </c>
      <c r="AJ63" s="19" t="str">
        <f ca="1">IF($A63="TOTAL GENERAL",SUM(AJ$11:AJ61),IF(AND(T63&lt;&gt;"",$A63&lt;&gt;"Pn"),IF(OFFSET($A$11,MATCH("TOTAL GENERAL",$A$11:$A$100,0)-1,COLUMN(AA63))=0,0,AB63/OFFSET($A$11,MATCH("TOTAL GENERAL",$A$11:$A$100,0)-1,COLUMN(AA63))),""))</f>
        <v/>
      </c>
      <c r="AK63" s="19" t="str">
        <f ca="1">IF($A63="TOTAL GENERAL",SUM(AK$11:AK61),IF(AND(U63&lt;&gt;"",$A63&lt;&gt;"Pn"),IF(OFFSET($A$11,MATCH("TOTAL GENERAL",$A$11:$A$100,0)-1,COLUMN(AB63))=0,0,AC63/OFFSET($A$11,MATCH("TOTAL GENERAL",$A$11:$A$100,0)-1,COLUMN(AB63))),""))</f>
        <v/>
      </c>
      <c r="AL63" s="19" t="str">
        <f ca="1">IF($A63="TOTAL GENERAL",SUM(AL$11:AL61),IF(AND(V63&lt;&gt;"",$A63&lt;&gt;"Pn"),IF(OFFSET($A$11,MATCH("TOTAL GENERAL",$A$11:$A$100,0)-1,COLUMN(AC63))=0,0,AD63/OFFSET($A$11,MATCH("TOTAL GENERAL",$A$11:$A$100,0)-1,COLUMN(AC63))),""))</f>
        <v/>
      </c>
      <c r="AM63" s="182" t="str">
        <f ca="1">IF(A63="TOTAL GENERAL",SUM(AM$11:AM61),IF(COUNTIF(AE63:AL63,"")&lt;COUNTA($AE$10:$AL$10),(IF(AE63&lt;&gt;"",AE63*OFFSET($A$10,MATCH("Pn",$A$11:$A$100,0),1),0)+IF(AF63&lt;&gt;"",AF63*OFFSET($A$10,MATCH("Pn",$A$11:$A$100,0),2),0)+IF(AG63&lt;&gt;"",AG63*OFFSET($A$10,MATCH("Pn",$A$11:$A$100,0),3),0)+IF(AH63&lt;&gt;"",AH63*OFFSET($A$10,MATCH("Pn",$A$11:$A$100,0),4),0)+IF(AI63&lt;&gt;"",AI63*OFFSET($A$10,MATCH("Pn",$A$11:$A$100,0),5),0)+IF(AJ63&lt;&gt;"",AJ63*OFFSET($A$10,MATCH("Pn",$A$11:$A$100,0),6),0)+IF(AK63&lt;&gt;"",AK63*OFFSET($A$10,MATCH("Pn",$A$11:$A$100,0),7),0)+IF(AL63&lt;&gt;"",AL63*OFFSET($A$10,MATCH("Pn",$A$11:$A$100,0),8),0))*OFFSET($A$10,MATCH("FC",$A$11:$A$100,0),2),""))</f>
        <v/>
      </c>
      <c r="AN63" s="10" t="str">
        <f ca="1">IF(OR(A63="Pn",A64="Pn"),"",IF(AND(AM63="",G63&lt;&gt;""),-G63,IF(A63="TOTAL GENERAL",SUM(AN$11:AN61),IF(AM63&lt;&gt;"",AM63-C63,""))))</f>
        <v/>
      </c>
    </row>
    <row r="64" spans="1:40" s="4" customFormat="1" x14ac:dyDescent="0.25">
      <c r="A64" s="15" t="s">
        <v>436</v>
      </c>
      <c r="B64" s="15" t="s">
        <v>436</v>
      </c>
      <c r="C64" s="179" t="s">
        <v>436</v>
      </c>
      <c r="D64" s="16" t="s">
        <v>436</v>
      </c>
      <c r="E64" s="9" t="str">
        <f ca="1">IF(AND($A65="Pn",COLUMN(C62)&lt;COUNTIF(PonderacionIndicadores!$A$1:$A$139,"Leucemia linfoide aguda adultos")-1),OFFSET($E$10,0,COLUMN(E120)),IF(AND(A64="Pn",(COUNTIF(PonderacionIndicadores!$A$1:$A$139,"Leucemia linfoide aguda adultos"))&gt;COLUMN(D64)),OFFSET(PonderacionIndicadores!$A$1,MATCH("Leucemia linfoide aguda adultos",PonderacionIndicadores!$A$1:$A$139,0)+COLUMN(D64)-2,3),IF(A64="TOTAL GENERAL",SUM(E$11:E62),IF(D64&lt;&gt;"",D64/OFFSET($A$10,MATCH("TOTAL GENERAL",$A$11:$A$100,0),3),""))))</f>
        <v/>
      </c>
      <c r="F64" s="16" t="s">
        <v>436</v>
      </c>
      <c r="G64" s="18" t="s">
        <v>436</v>
      </c>
      <c r="H64" s="19" t="s">
        <v>436</v>
      </c>
      <c r="I64" s="18" t="s">
        <v>436</v>
      </c>
      <c r="J64" s="19" t="s">
        <v>436</v>
      </c>
      <c r="K64" s="19" t="s">
        <v>436</v>
      </c>
      <c r="L64" s="19" t="s">
        <v>436</v>
      </c>
      <c r="M64" s="18" t="s">
        <v>436</v>
      </c>
      <c r="N64" s="18" t="s">
        <v>436</v>
      </c>
      <c r="O64" s="21" t="str">
        <f ca="1">IF(OR($A64="Pn",$A65="Pn"),"",IF($A64="TOTAL GENERAL",SUM(O$11:O62),IF(AND(G64&lt;&gt;"",$A64&lt;&gt;"Pn"),IF(G64&gt;OFFSET($A$10,MATCH("TOTAL GENERAL",$A$11:$A$100,0),COLUMN(G64)-1),0,OFFSET($A$10,MATCH("TOTAL GENERAL",$A$11:$A$100,0),COLUMN(G64)-1)-G64),"")))</f>
        <v/>
      </c>
      <c r="P64" s="21" t="str">
        <f ca="1">IF(OR($A64="Pn",$A65="Pn"),"",IF(OR($A64="Pn",$A65="Pn"),"",IF($A64="TOTAL GENERAL",SUM(P$11:P62),IF(AND(H64&lt;&gt;"",$A64&lt;&gt;"Pn"),IF(H64&lt;OFFSET($A$10,MATCH("TOTAL GENERAL",$A$11:$A$100,0),COLUMN(H64)-1),0,H64-OFFSET($A$10,MATCH("TOTAL GENERAL",$A$11:$A$100,0),COLUMN(H64)-1)),""))))</f>
        <v/>
      </c>
      <c r="Q64" s="21" t="str">
        <f ca="1">IF(OR($A64="Pn",$A65="Pn"),"",IF(OR($A64="Pn",$A65="Pn"),"",IF($A64="TOTAL GENERAL",SUM(Q$11:Q62),IF(AND(I64&lt;&gt;"",$A64&lt;&gt;"Pn"),IF(I64&gt;OFFSET($A$10,MATCH("TOTAL GENERAL",$A$11:$A$100,0),COLUMN(I64)-1),0,OFFSET($A$10,MATCH("TOTAL GENERAL",$A$11:$A$100,0),COLUMN(I64)-1)-I64),""))))</f>
        <v/>
      </c>
      <c r="R64" s="21" t="str">
        <f ca="1">IF(OR($A64="Pn",$A65="Pn"),"",IF($A64="TOTAL GENERAL",SUM(R$11:R62),IF(AND(J64&lt;&gt;"",$A64&lt;&gt;"Pn"),IF(J64&lt;OFFSET($A$10,MATCH("TOTAL GENERAL",$A$11:$A$100,0),COLUMN(J64)-1),0,J64-OFFSET($A$10,MATCH("TOTAL GENERAL",$A$11:$A$100,0),COLUMN(J64)-1)),"")))</f>
        <v/>
      </c>
      <c r="S64" s="21" t="str">
        <f ca="1">IF(OR($A64="Pn",$A65="Pn"),"",IF(OR($A64="Pn",$A65="Pn"),"",IF($A64="TOTAL GENERAL",SUM(S$11:S62),IF(AND(K64&lt;&gt;"",$A64&lt;&gt;"Pn"),IF(K64&lt;OFFSET($A$10,MATCH("TOTAL GENERAL",$A$11:$A$100,0),COLUMN(K64)-1),0,K64-OFFSET($A$10,MATCH("TOTAL GENERAL",$A$11:$A$100,0),COLUMN(K64)-1)),""))))</f>
        <v/>
      </c>
      <c r="T64" s="21" t="str">
        <f ca="1">IF(OR($A64="Pn",$A65="Pn"),"",IF(OR($A64="Pn",$A65="Pn"),"",IF($A64="TOTAL GENERAL",SUM(T$11:T62),IF(AND(L64&lt;&gt;"",$A64&lt;&gt;"Pn"),IF(L64&lt;OFFSET($A$10,MATCH("TOTAL GENERAL",$A$11:$A$100,0),COLUMN(L64)-1),0,L64-OFFSET($A$10,MATCH("TOTAL GENERAL",$A$11:$A$100,0),COLUMN(L64)-1)),""))))</f>
        <v/>
      </c>
      <c r="U64" s="21" t="str">
        <f ca="1">IF(OR($A64="Pn",$A65="Pn"),"",IF(OR($A64="Pn",$A65="Pn"),"",IF($A64="TOTAL GENERAL",SUM(U$11:U62),IF(AND(M64&lt;&gt;"",$A64&lt;&gt;"Pn"),IF(M64&gt;OFFSET($A$10,MATCH("TOTAL GENERAL",$A$11:$A$100,0),COLUMN(M64)-1),0,OFFSET($A$10,MATCH("TOTAL GENERAL",$A$11:$A$100,0),COLUMN(M64)-1)-M64),""))))</f>
        <v/>
      </c>
      <c r="V64" s="21" t="str">
        <f ca="1">IF(OR($A64="Pn",$A65="Pn"),"",IF(OR($A64="Pn",$A65="Pn"),"",IF($A64="TOTAL GENERAL",SUM(V$11:V62),IF(AND(N64&lt;&gt;"",$A64&lt;&gt;"Pn"),IF(N64&lt;OFFSET($A$10,MATCH("TOTAL GENERAL",$A$11:$A$100,0),COLUMN(N64)-1),0,N64-OFFSET($A$10,MATCH("TOTAL GENERAL",$A$11:$A$100,0),COLUMN(N64)-1)),""))))</f>
        <v/>
      </c>
      <c r="W64" s="21" t="str">
        <f>IF(OR($A64="Pn",$A65="Pn"),"",IF($A64="TOTAL GENERAL",SUM(W$11:W62),IF(AND(G64&lt;&gt;"",$A64&lt;&gt;"Pn"),O64*$D64,"")))</f>
        <v/>
      </c>
      <c r="X64" s="21" t="str">
        <f>IF(OR($A64="Pn",$A65="Pn"),"",IF($A64="TOTAL GENERAL",SUM(X$11:X62),IF(AND(H64&lt;&gt;"",$A64&lt;&gt;"Pn"),P64*$D64,"")))</f>
        <v/>
      </c>
      <c r="Y64" s="21" t="str">
        <f>IF(OR($A64="Pn",$A65="Pn"),"",IF($A64="TOTAL GENERAL",SUM(Y$11:Y62),IF(AND(I64&lt;&gt;"",$A64&lt;&gt;"Pn"),Q64*$D64,"")))</f>
        <v/>
      </c>
      <c r="Z64" s="21" t="str">
        <f>IF(OR($A64="Pn",$A65="Pn"),"",IF($A64="TOTAL GENERAL",SUM(Z$11:Z62),IF(AND(J64&lt;&gt;"",$A64&lt;&gt;"Pn"),R64*$D64,"")))</f>
        <v/>
      </c>
      <c r="AA64" s="21" t="str">
        <f>IF(OR($A64="Pn",$A65="Pn"),"",IF($A64="TOTAL GENERAL",SUM(AA$11:AA62),IF(AND(K64&lt;&gt;"",$A64&lt;&gt;"Pn"),S64*$D64,"")))</f>
        <v/>
      </c>
      <c r="AB64" s="21" t="str">
        <f>IF(OR($A64="Pn",$A65="Pn"),"",IF($A64="TOTAL GENERAL",SUM(AB$11:AB62),IF(AND(L64&lt;&gt;"",$A64&lt;&gt;"Pn"),T64*$D64,"")))</f>
        <v/>
      </c>
      <c r="AC64" s="21" t="str">
        <f>IF(OR($A64="Pn",$A65="Pn"),"",IF($A64="TOTAL GENERAL",SUM(AC$11:AC62),IF(AND(M64&lt;&gt;"",$A64&lt;&gt;"Pn"),U64*$D64,"")))</f>
        <v/>
      </c>
      <c r="AD64" s="21" t="str">
        <f>IF(OR($A64="Pn",$A65="Pn"),"",IF($A64="TOTAL GENERAL",SUM(AD$11:AD62),IF(AND(N64&lt;&gt;"",$A64&lt;&gt;"Pn"),V64*$F64,"")))</f>
        <v/>
      </c>
      <c r="AE64" s="19" t="str">
        <f ca="1">IF($A64="TOTAL GENERAL",SUM(AE$11:AE62),IF(AND(O64&lt;&gt;"",$A64&lt;&gt;"Pn"),IF(OFFSET($A$11,MATCH("TOTAL GENERAL",$A$11:$A$100,0)-1,COLUMN(V64))=0,0,W64/OFFSET($A$11,MATCH("TOTAL GENERAL",$A$11:$A$100,0)-1,COLUMN(V64))),""))</f>
        <v/>
      </c>
      <c r="AF64" s="19" t="str">
        <f ca="1">IF($A64="TOTAL GENERAL",SUM(AF$11:AF62),IF(AND(P64&lt;&gt;"",$A64&lt;&gt;"Pn"),IF(OFFSET($A$11,MATCH("TOTAL GENERAL",$A$11:$A$100,0)-1,COLUMN(W64))=0,0,X64/OFFSET($A$11,MATCH("TOTAL GENERAL",$A$11:$A$100,0)-1,COLUMN(W64))),""))</f>
        <v/>
      </c>
      <c r="AG64" s="19" t="str">
        <f ca="1">IF($A64="TOTAL GENERAL",SUM(AG$11:AG62),IF(AND(Q64&lt;&gt;"",$A64&lt;&gt;"Pn"),IF(OFFSET($A$11,MATCH("TOTAL GENERAL",$A$11:$A$100,0)-1,COLUMN(X64))=0,0,Y64/OFFSET($A$11,MATCH("TOTAL GENERAL",$A$11:$A$100,0)-1,COLUMN(X64))),""))</f>
        <v/>
      </c>
      <c r="AH64" s="19" t="str">
        <f ca="1">IF($A64="TOTAL GENERAL",SUM(AH$11:AH62),IF(AND(R64&lt;&gt;"",$A64&lt;&gt;"Pn"),IF(OFFSET($A$11,MATCH("TOTAL GENERAL",$A$11:$A$100,0)-1,COLUMN(Y64))=0,0,Z64/OFFSET($A$11,MATCH("TOTAL GENERAL",$A$11:$A$100,0)-1,COLUMN(Y64))),""))</f>
        <v/>
      </c>
      <c r="AI64" s="19" t="str">
        <f ca="1">IF($A64="TOTAL GENERAL",SUM(AI$11:AI62),IF(AND(S64&lt;&gt;"",$A64&lt;&gt;"Pn"),IF(OFFSET($A$11,MATCH("TOTAL GENERAL",$A$11:$A$100,0)-1,COLUMN(Z64))=0,0,AA64/OFFSET($A$11,MATCH("TOTAL GENERAL",$A$11:$A$100,0)-1,COLUMN(Z64))),""))</f>
        <v/>
      </c>
      <c r="AJ64" s="19" t="str">
        <f ca="1">IF($A64="TOTAL GENERAL",SUM(AJ$11:AJ62),IF(AND(T64&lt;&gt;"",$A64&lt;&gt;"Pn"),IF(OFFSET($A$11,MATCH("TOTAL GENERAL",$A$11:$A$100,0)-1,COLUMN(AA64))=0,0,AB64/OFFSET($A$11,MATCH("TOTAL GENERAL",$A$11:$A$100,0)-1,COLUMN(AA64))),""))</f>
        <v/>
      </c>
      <c r="AK64" s="19" t="str">
        <f ca="1">IF($A64="TOTAL GENERAL",SUM(AK$11:AK62),IF(AND(U64&lt;&gt;"",$A64&lt;&gt;"Pn"),IF(OFFSET($A$11,MATCH("TOTAL GENERAL",$A$11:$A$100,0)-1,COLUMN(AB64))=0,0,AC64/OFFSET($A$11,MATCH("TOTAL GENERAL",$A$11:$A$100,0)-1,COLUMN(AB64))),""))</f>
        <v/>
      </c>
      <c r="AL64" s="19" t="str">
        <f ca="1">IF($A64="TOTAL GENERAL",SUM(AL$11:AL62),IF(AND(V64&lt;&gt;"",$A64&lt;&gt;"Pn"),IF(OFFSET($A$11,MATCH("TOTAL GENERAL",$A$11:$A$100,0)-1,COLUMN(AC64))=0,0,AD64/OFFSET($A$11,MATCH("TOTAL GENERAL",$A$11:$A$100,0)-1,COLUMN(AC64))),""))</f>
        <v/>
      </c>
      <c r="AM64" s="182" t="str">
        <f ca="1">IF(A64="TOTAL GENERAL",SUM(AM$11:AM62),IF(COUNTIF(AE64:AL64,"")&lt;COUNTA($AE$10:$AL$10),(IF(AE64&lt;&gt;"",AE64*OFFSET($A$10,MATCH("Pn",$A$11:$A$100,0),1),0)+IF(AF64&lt;&gt;"",AF64*OFFSET($A$10,MATCH("Pn",$A$11:$A$100,0),2),0)+IF(AG64&lt;&gt;"",AG64*OFFSET($A$10,MATCH("Pn",$A$11:$A$100,0),3),0)+IF(AH64&lt;&gt;"",AH64*OFFSET($A$10,MATCH("Pn",$A$11:$A$100,0),4),0)+IF(AI64&lt;&gt;"",AI64*OFFSET($A$10,MATCH("Pn",$A$11:$A$100,0),5),0)+IF(AJ64&lt;&gt;"",AJ64*OFFSET($A$10,MATCH("Pn",$A$11:$A$100,0),6),0)+IF(AK64&lt;&gt;"",AK64*OFFSET($A$10,MATCH("Pn",$A$11:$A$100,0),7),0)+IF(AL64&lt;&gt;"",AL64*OFFSET($A$10,MATCH("Pn",$A$11:$A$100,0),8),0))*OFFSET($A$10,MATCH("FC",$A$11:$A$100,0),2),""))</f>
        <v/>
      </c>
      <c r="AN64" s="10" t="str">
        <f ca="1">IF(OR(A64="Pn",A65="Pn"),"",IF(AND(AM64="",G64&lt;&gt;""),-G64,IF(A64="TOTAL GENERAL",SUM(AN$11:AN62),IF(AM64&lt;&gt;"",AM64-C64,""))))</f>
        <v/>
      </c>
    </row>
    <row r="65" spans="1:40" s="4" customFormat="1" x14ac:dyDescent="0.25">
      <c r="A65" s="15" t="s">
        <v>436</v>
      </c>
      <c r="B65" s="15" t="s">
        <v>436</v>
      </c>
      <c r="C65" s="179" t="s">
        <v>436</v>
      </c>
      <c r="D65" s="16" t="s">
        <v>436</v>
      </c>
      <c r="E65" s="9" t="str">
        <f ca="1">IF(AND($A66="Pn",COLUMN(C63)&lt;COUNTIF(PonderacionIndicadores!$A$1:$A$139,"Leucemia linfoide aguda adultos")-1),OFFSET($E$10,0,COLUMN(E121)),IF(AND(A65="Pn",(COUNTIF(PonderacionIndicadores!$A$1:$A$139,"Leucemia linfoide aguda adultos"))&gt;COLUMN(D65)),OFFSET(PonderacionIndicadores!$A$1,MATCH("Leucemia linfoide aguda adultos",PonderacionIndicadores!$A$1:$A$139,0)+COLUMN(D65)-2,3),IF(A65="TOTAL GENERAL",SUM(E$11:E63),IF(D65&lt;&gt;"",D65/OFFSET($A$10,MATCH("TOTAL GENERAL",$A$11:$A$100,0),3),""))))</f>
        <v/>
      </c>
      <c r="F65" s="16" t="s">
        <v>436</v>
      </c>
      <c r="G65" s="18" t="s">
        <v>436</v>
      </c>
      <c r="H65" s="19" t="s">
        <v>436</v>
      </c>
      <c r="I65" s="18" t="s">
        <v>436</v>
      </c>
      <c r="J65" s="19" t="s">
        <v>436</v>
      </c>
      <c r="K65" s="19" t="s">
        <v>436</v>
      </c>
      <c r="L65" s="19" t="s">
        <v>436</v>
      </c>
      <c r="M65" s="18" t="s">
        <v>436</v>
      </c>
      <c r="N65" s="18" t="s">
        <v>436</v>
      </c>
      <c r="O65" s="21" t="str">
        <f ca="1">IF(OR($A65="Pn",$A66="Pn"),"",IF($A65="TOTAL GENERAL",SUM(O$11:O63),IF(AND(G65&lt;&gt;"",$A65&lt;&gt;"Pn"),IF(G65&gt;OFFSET($A$10,MATCH("TOTAL GENERAL",$A$11:$A$100,0),COLUMN(G65)-1),0,OFFSET($A$10,MATCH("TOTAL GENERAL",$A$11:$A$100,0),COLUMN(G65)-1)-G65),"")))</f>
        <v/>
      </c>
      <c r="P65" s="21" t="str">
        <f ca="1">IF(OR($A65="Pn",$A66="Pn"),"",IF(OR($A65="Pn",$A66="Pn"),"",IF($A65="TOTAL GENERAL",SUM(P$11:P63),IF(AND(H65&lt;&gt;"",$A65&lt;&gt;"Pn"),IF(H65&lt;OFFSET($A$10,MATCH("TOTAL GENERAL",$A$11:$A$100,0),COLUMN(H65)-1),0,H65-OFFSET($A$10,MATCH("TOTAL GENERAL",$A$11:$A$100,0),COLUMN(H65)-1)),""))))</f>
        <v/>
      </c>
      <c r="Q65" s="21" t="str">
        <f ca="1">IF(OR($A65="Pn",$A66="Pn"),"",IF(OR($A65="Pn",$A66="Pn"),"",IF($A65="TOTAL GENERAL",SUM(Q$11:Q63),IF(AND(I65&lt;&gt;"",$A65&lt;&gt;"Pn"),IF(I65&gt;OFFSET($A$10,MATCH("TOTAL GENERAL",$A$11:$A$100,0),COLUMN(I65)-1),0,OFFSET($A$10,MATCH("TOTAL GENERAL",$A$11:$A$100,0),COLUMN(I65)-1)-I65),""))))</f>
        <v/>
      </c>
      <c r="R65" s="21" t="str">
        <f ca="1">IF(OR($A65="Pn",$A66="Pn"),"",IF($A65="TOTAL GENERAL",SUM(R$11:R63),IF(AND(J65&lt;&gt;"",$A65&lt;&gt;"Pn"),IF(J65&lt;OFFSET($A$10,MATCH("TOTAL GENERAL",$A$11:$A$100,0),COLUMN(J65)-1),0,J65-OFFSET($A$10,MATCH("TOTAL GENERAL",$A$11:$A$100,0),COLUMN(J65)-1)),"")))</f>
        <v/>
      </c>
      <c r="S65" s="21" t="str">
        <f ca="1">IF(OR($A65="Pn",$A66="Pn"),"",IF(OR($A65="Pn",$A66="Pn"),"",IF($A65="TOTAL GENERAL",SUM(S$11:S63),IF(AND(K65&lt;&gt;"",$A65&lt;&gt;"Pn"),IF(K65&lt;OFFSET($A$10,MATCH("TOTAL GENERAL",$A$11:$A$100,0),COLUMN(K65)-1),0,K65-OFFSET($A$10,MATCH("TOTAL GENERAL",$A$11:$A$100,0),COLUMN(K65)-1)),""))))</f>
        <v/>
      </c>
      <c r="T65" s="21" t="str">
        <f ca="1">IF(OR($A65="Pn",$A66="Pn"),"",IF(OR($A65="Pn",$A66="Pn"),"",IF($A65="TOTAL GENERAL",SUM(T$11:T63),IF(AND(L65&lt;&gt;"",$A65&lt;&gt;"Pn"),IF(L65&lt;OFFSET($A$10,MATCH("TOTAL GENERAL",$A$11:$A$100,0),COLUMN(L65)-1),0,L65-OFFSET($A$10,MATCH("TOTAL GENERAL",$A$11:$A$100,0),COLUMN(L65)-1)),""))))</f>
        <v/>
      </c>
      <c r="U65" s="21" t="str">
        <f ca="1">IF(OR($A65="Pn",$A66="Pn"),"",IF(OR($A65="Pn",$A66="Pn"),"",IF($A65="TOTAL GENERAL",SUM(U$11:U63),IF(AND(M65&lt;&gt;"",$A65&lt;&gt;"Pn"),IF(M65&gt;OFFSET($A$10,MATCH("TOTAL GENERAL",$A$11:$A$100,0),COLUMN(M65)-1),0,OFFSET($A$10,MATCH("TOTAL GENERAL",$A$11:$A$100,0),COLUMN(M65)-1)-M65),""))))</f>
        <v/>
      </c>
      <c r="V65" s="21" t="str">
        <f ca="1">IF(OR($A65="Pn",$A66="Pn"),"",IF(OR($A65="Pn",$A66="Pn"),"",IF($A65="TOTAL GENERAL",SUM(V$11:V63),IF(AND(N65&lt;&gt;"",$A65&lt;&gt;"Pn"),IF(N65&lt;OFFSET($A$10,MATCH("TOTAL GENERAL",$A$11:$A$100,0),COLUMN(N65)-1),0,N65-OFFSET($A$10,MATCH("TOTAL GENERAL",$A$11:$A$100,0),COLUMN(N65)-1)),""))))</f>
        <v/>
      </c>
      <c r="W65" s="21" t="str">
        <f>IF(OR($A65="Pn",$A66="Pn"),"",IF($A65="TOTAL GENERAL",SUM(W$11:W63),IF(AND(G65&lt;&gt;"",$A65&lt;&gt;"Pn"),O65*$D65,"")))</f>
        <v/>
      </c>
      <c r="X65" s="21" t="str">
        <f>IF(OR($A65="Pn",$A66="Pn"),"",IF($A65="TOTAL GENERAL",SUM(X$11:X63),IF(AND(H65&lt;&gt;"",$A65&lt;&gt;"Pn"),P65*$D65,"")))</f>
        <v/>
      </c>
      <c r="Y65" s="21" t="str">
        <f>IF(OR($A65="Pn",$A66="Pn"),"",IF($A65="TOTAL GENERAL",SUM(Y$11:Y63),IF(AND(I65&lt;&gt;"",$A65&lt;&gt;"Pn"),Q65*$D65,"")))</f>
        <v/>
      </c>
      <c r="Z65" s="21" t="str">
        <f>IF(OR($A65="Pn",$A66="Pn"),"",IF($A65="TOTAL GENERAL",SUM(Z$11:Z63),IF(AND(J65&lt;&gt;"",$A65&lt;&gt;"Pn"),R65*$D65,"")))</f>
        <v/>
      </c>
      <c r="AA65" s="21" t="str">
        <f>IF(OR($A65="Pn",$A66="Pn"),"",IF($A65="TOTAL GENERAL",SUM(AA$11:AA63),IF(AND(K65&lt;&gt;"",$A65&lt;&gt;"Pn"),S65*$D65,"")))</f>
        <v/>
      </c>
      <c r="AB65" s="21" t="str">
        <f>IF(OR($A65="Pn",$A66="Pn"),"",IF($A65="TOTAL GENERAL",SUM(AB$11:AB63),IF(AND(L65&lt;&gt;"",$A65&lt;&gt;"Pn"),T65*$D65,"")))</f>
        <v/>
      </c>
      <c r="AC65" s="21" t="str">
        <f>IF(OR($A65="Pn",$A66="Pn"),"",IF($A65="TOTAL GENERAL",SUM(AC$11:AC63),IF(AND(M65&lt;&gt;"",$A65&lt;&gt;"Pn"),U65*$D65,"")))</f>
        <v/>
      </c>
      <c r="AD65" s="21" t="str">
        <f>IF(OR($A65="Pn",$A66="Pn"),"",IF($A65="TOTAL GENERAL",SUM(AD$11:AD63),IF(AND(N65&lt;&gt;"",$A65&lt;&gt;"Pn"),V65*$F65,"")))</f>
        <v/>
      </c>
      <c r="AE65" s="19" t="str">
        <f ca="1">IF($A65="TOTAL GENERAL",SUM(AE$11:AE63),IF(AND(O65&lt;&gt;"",$A65&lt;&gt;"Pn"),IF(OFFSET($A$11,MATCH("TOTAL GENERAL",$A$11:$A$100,0)-1,COLUMN(V65))=0,0,W65/OFFSET($A$11,MATCH("TOTAL GENERAL",$A$11:$A$100,0)-1,COLUMN(V65))),""))</f>
        <v/>
      </c>
      <c r="AF65" s="19" t="str">
        <f ca="1">IF($A65="TOTAL GENERAL",SUM(AF$11:AF63),IF(AND(P65&lt;&gt;"",$A65&lt;&gt;"Pn"),IF(OFFSET($A$11,MATCH("TOTAL GENERAL",$A$11:$A$100,0)-1,COLUMN(W65))=0,0,X65/OFFSET($A$11,MATCH("TOTAL GENERAL",$A$11:$A$100,0)-1,COLUMN(W65))),""))</f>
        <v/>
      </c>
      <c r="AG65" s="19" t="str">
        <f ca="1">IF($A65="TOTAL GENERAL",SUM(AG$11:AG63),IF(AND(Q65&lt;&gt;"",$A65&lt;&gt;"Pn"),IF(OFFSET($A$11,MATCH("TOTAL GENERAL",$A$11:$A$100,0)-1,COLUMN(X65))=0,0,Y65/OFFSET($A$11,MATCH("TOTAL GENERAL",$A$11:$A$100,0)-1,COLUMN(X65))),""))</f>
        <v/>
      </c>
      <c r="AH65" s="19" t="str">
        <f ca="1">IF($A65="TOTAL GENERAL",SUM(AH$11:AH63),IF(AND(R65&lt;&gt;"",$A65&lt;&gt;"Pn"),IF(OFFSET($A$11,MATCH("TOTAL GENERAL",$A$11:$A$100,0)-1,COLUMN(Y65))=0,0,Z65/OFFSET($A$11,MATCH("TOTAL GENERAL",$A$11:$A$100,0)-1,COLUMN(Y65))),""))</f>
        <v/>
      </c>
      <c r="AI65" s="19" t="str">
        <f ca="1">IF($A65="TOTAL GENERAL",SUM(AI$11:AI63),IF(AND(S65&lt;&gt;"",$A65&lt;&gt;"Pn"),IF(OFFSET($A$11,MATCH("TOTAL GENERAL",$A$11:$A$100,0)-1,COLUMN(Z65))=0,0,AA65/OFFSET($A$11,MATCH("TOTAL GENERAL",$A$11:$A$100,0)-1,COLUMN(Z65))),""))</f>
        <v/>
      </c>
      <c r="AJ65" s="19" t="str">
        <f ca="1">IF($A65="TOTAL GENERAL",SUM(AJ$11:AJ63),IF(AND(T65&lt;&gt;"",$A65&lt;&gt;"Pn"),IF(OFFSET($A$11,MATCH("TOTAL GENERAL",$A$11:$A$100,0)-1,COLUMN(AA65))=0,0,AB65/OFFSET($A$11,MATCH("TOTAL GENERAL",$A$11:$A$100,0)-1,COLUMN(AA65))),""))</f>
        <v/>
      </c>
      <c r="AK65" s="19" t="str">
        <f ca="1">IF($A65="TOTAL GENERAL",SUM(AK$11:AK63),IF(AND(U65&lt;&gt;"",$A65&lt;&gt;"Pn"),IF(OFFSET($A$11,MATCH("TOTAL GENERAL",$A$11:$A$100,0)-1,COLUMN(AB65))=0,0,AC65/OFFSET($A$11,MATCH("TOTAL GENERAL",$A$11:$A$100,0)-1,COLUMN(AB65))),""))</f>
        <v/>
      </c>
      <c r="AL65" s="19" t="str">
        <f ca="1">IF($A65="TOTAL GENERAL",SUM(AL$11:AL63),IF(AND(V65&lt;&gt;"",$A65&lt;&gt;"Pn"),IF(OFFSET($A$11,MATCH("TOTAL GENERAL",$A$11:$A$100,0)-1,COLUMN(AC65))=0,0,AD65/OFFSET($A$11,MATCH("TOTAL GENERAL",$A$11:$A$100,0)-1,COLUMN(AC65))),""))</f>
        <v/>
      </c>
      <c r="AM65" s="182" t="str">
        <f ca="1">IF(A65="TOTAL GENERAL",SUM(AM$11:AM63),IF(COUNTIF(AE65:AL65,"")&lt;COUNTA($AE$10:$AL$10),(IF(AE65&lt;&gt;"",AE65*OFFSET($A$10,MATCH("Pn",$A$11:$A$100,0),1),0)+IF(AF65&lt;&gt;"",AF65*OFFSET($A$10,MATCH("Pn",$A$11:$A$100,0),2),0)+IF(AG65&lt;&gt;"",AG65*OFFSET($A$10,MATCH("Pn",$A$11:$A$100,0),3),0)+IF(AH65&lt;&gt;"",AH65*OFFSET($A$10,MATCH("Pn",$A$11:$A$100,0),4),0)+IF(AI65&lt;&gt;"",AI65*OFFSET($A$10,MATCH("Pn",$A$11:$A$100,0),5),0)+IF(AJ65&lt;&gt;"",AJ65*OFFSET($A$10,MATCH("Pn",$A$11:$A$100,0),6),0)+IF(AK65&lt;&gt;"",AK65*OFFSET($A$10,MATCH("Pn",$A$11:$A$100,0),7),0)+IF(AL65&lt;&gt;"",AL65*OFFSET($A$10,MATCH("Pn",$A$11:$A$100,0),8),0))*OFFSET($A$10,MATCH("FC",$A$11:$A$100,0),2),""))</f>
        <v/>
      </c>
      <c r="AN65" s="10" t="str">
        <f ca="1">IF(OR(A65="Pn",A66="Pn"),"",IF(AND(AM65="",G65&lt;&gt;""),-G65,IF(A65="TOTAL GENERAL",SUM(AN$11:AN63),IF(AM65&lt;&gt;"",AM65-C65,""))))</f>
        <v/>
      </c>
    </row>
    <row r="66" spans="1:40" s="4" customFormat="1" x14ac:dyDescent="0.25">
      <c r="A66" s="15" t="s">
        <v>436</v>
      </c>
      <c r="B66" s="15" t="s">
        <v>436</v>
      </c>
      <c r="C66" s="179" t="s">
        <v>436</v>
      </c>
      <c r="D66" s="16" t="s">
        <v>436</v>
      </c>
      <c r="E66" s="9" t="str">
        <f ca="1">IF(AND($A67="Pn",COLUMN(C64)&lt;COUNTIF(PonderacionIndicadores!$A$1:$A$139,"Leucemia linfoide aguda adultos")-1),OFFSET($E$10,0,COLUMN(E122)),IF(AND(A66="Pn",(COUNTIF(PonderacionIndicadores!$A$1:$A$139,"Leucemia linfoide aguda adultos"))&gt;COLUMN(D66)),OFFSET(PonderacionIndicadores!$A$1,MATCH("Leucemia linfoide aguda adultos",PonderacionIndicadores!$A$1:$A$139,0)+COLUMN(D66)-2,3),IF(A66="TOTAL GENERAL",SUM(E$11:E64),IF(D66&lt;&gt;"",D66/OFFSET($A$10,MATCH("TOTAL GENERAL",$A$11:$A$100,0),3),""))))</f>
        <v/>
      </c>
      <c r="F66" s="16" t="s">
        <v>436</v>
      </c>
      <c r="G66" s="18" t="s">
        <v>436</v>
      </c>
      <c r="H66" s="19" t="s">
        <v>436</v>
      </c>
      <c r="I66" s="18" t="s">
        <v>436</v>
      </c>
      <c r="J66" s="19" t="s">
        <v>436</v>
      </c>
      <c r="K66" s="19" t="s">
        <v>436</v>
      </c>
      <c r="L66" s="19" t="s">
        <v>436</v>
      </c>
      <c r="M66" s="18" t="s">
        <v>436</v>
      </c>
      <c r="N66" s="18" t="s">
        <v>436</v>
      </c>
      <c r="O66" s="21" t="str">
        <f ca="1">IF(OR($A66="Pn",$A67="Pn"),"",IF($A66="TOTAL GENERAL",SUM(O$11:O64),IF(AND(G66&lt;&gt;"",$A66&lt;&gt;"Pn"),IF(G66&gt;OFFSET($A$10,MATCH("TOTAL GENERAL",$A$11:$A$100,0),COLUMN(G66)-1),0,OFFSET($A$10,MATCH("TOTAL GENERAL",$A$11:$A$100,0),COLUMN(G66)-1)-G66),"")))</f>
        <v/>
      </c>
      <c r="P66" s="21" t="str">
        <f ca="1">IF(OR($A66="Pn",$A67="Pn"),"",IF(OR($A66="Pn",$A67="Pn"),"",IF($A66="TOTAL GENERAL",SUM(P$11:P64),IF(AND(H66&lt;&gt;"",$A66&lt;&gt;"Pn"),IF(H66&lt;OFFSET($A$10,MATCH("TOTAL GENERAL",$A$11:$A$100,0),COLUMN(H66)-1),0,H66-OFFSET($A$10,MATCH("TOTAL GENERAL",$A$11:$A$100,0),COLUMN(H66)-1)),""))))</f>
        <v/>
      </c>
      <c r="Q66" s="21" t="str">
        <f ca="1">IF(OR($A66="Pn",$A67="Pn"),"",IF(OR($A66="Pn",$A67="Pn"),"",IF($A66="TOTAL GENERAL",SUM(Q$11:Q64),IF(AND(I66&lt;&gt;"",$A66&lt;&gt;"Pn"),IF(I66&gt;OFFSET($A$10,MATCH("TOTAL GENERAL",$A$11:$A$100,0),COLUMN(I66)-1),0,OFFSET($A$10,MATCH("TOTAL GENERAL",$A$11:$A$100,0),COLUMN(I66)-1)-I66),""))))</f>
        <v/>
      </c>
      <c r="R66" s="21" t="str">
        <f ca="1">IF(OR($A66="Pn",$A67="Pn"),"",IF($A66="TOTAL GENERAL",SUM(R$11:R64),IF(AND(J66&lt;&gt;"",$A66&lt;&gt;"Pn"),IF(J66&lt;OFFSET($A$10,MATCH("TOTAL GENERAL",$A$11:$A$100,0),COLUMN(J66)-1),0,J66-OFFSET($A$10,MATCH("TOTAL GENERAL",$A$11:$A$100,0),COLUMN(J66)-1)),"")))</f>
        <v/>
      </c>
      <c r="S66" s="21" t="str">
        <f ca="1">IF(OR($A66="Pn",$A67="Pn"),"",IF(OR($A66="Pn",$A67="Pn"),"",IF($A66="TOTAL GENERAL",SUM(S$11:S64),IF(AND(K66&lt;&gt;"",$A66&lt;&gt;"Pn"),IF(K66&lt;OFFSET($A$10,MATCH("TOTAL GENERAL",$A$11:$A$100,0),COLUMN(K66)-1),0,K66-OFFSET($A$10,MATCH("TOTAL GENERAL",$A$11:$A$100,0),COLUMN(K66)-1)),""))))</f>
        <v/>
      </c>
      <c r="T66" s="21" t="str">
        <f ca="1">IF(OR($A66="Pn",$A67="Pn"),"",IF(OR($A66="Pn",$A67="Pn"),"",IF($A66="TOTAL GENERAL",SUM(T$11:T64),IF(AND(L66&lt;&gt;"",$A66&lt;&gt;"Pn"),IF(L66&lt;OFFSET($A$10,MATCH("TOTAL GENERAL",$A$11:$A$100,0),COLUMN(L66)-1),0,L66-OFFSET($A$10,MATCH("TOTAL GENERAL",$A$11:$A$100,0),COLUMN(L66)-1)),""))))</f>
        <v/>
      </c>
      <c r="U66" s="21" t="str">
        <f ca="1">IF(OR($A66="Pn",$A67="Pn"),"",IF(OR($A66="Pn",$A67="Pn"),"",IF($A66="TOTAL GENERAL",SUM(U$11:U64),IF(AND(M66&lt;&gt;"",$A66&lt;&gt;"Pn"),IF(M66&gt;OFFSET($A$10,MATCH("TOTAL GENERAL",$A$11:$A$100,0),COLUMN(M66)-1),0,OFFSET($A$10,MATCH("TOTAL GENERAL",$A$11:$A$100,0),COLUMN(M66)-1)-M66),""))))</f>
        <v/>
      </c>
      <c r="V66" s="21" t="str">
        <f ca="1">IF(OR($A66="Pn",$A67="Pn"),"",IF(OR($A66="Pn",$A67="Pn"),"",IF($A66="TOTAL GENERAL",SUM(V$11:V64),IF(AND(N66&lt;&gt;"",$A66&lt;&gt;"Pn"),IF(N66&lt;OFFSET($A$10,MATCH("TOTAL GENERAL",$A$11:$A$100,0),COLUMN(N66)-1),0,N66-OFFSET($A$10,MATCH("TOTAL GENERAL",$A$11:$A$100,0),COLUMN(N66)-1)),""))))</f>
        <v/>
      </c>
      <c r="W66" s="21" t="str">
        <f>IF(OR($A66="Pn",$A67="Pn"),"",IF($A66="TOTAL GENERAL",SUM(W$11:W64),IF(AND(G66&lt;&gt;"",$A66&lt;&gt;"Pn"),O66*$D66,"")))</f>
        <v/>
      </c>
      <c r="X66" s="21" t="str">
        <f>IF(OR($A66="Pn",$A67="Pn"),"",IF($A66="TOTAL GENERAL",SUM(X$11:X64),IF(AND(H66&lt;&gt;"",$A66&lt;&gt;"Pn"),P66*$D66,"")))</f>
        <v/>
      </c>
      <c r="Y66" s="21" t="str">
        <f>IF(OR($A66="Pn",$A67="Pn"),"",IF($A66="TOTAL GENERAL",SUM(Y$11:Y64),IF(AND(I66&lt;&gt;"",$A66&lt;&gt;"Pn"),Q66*$D66,"")))</f>
        <v/>
      </c>
      <c r="Z66" s="21" t="str">
        <f>IF(OR($A66="Pn",$A67="Pn"),"",IF($A66="TOTAL GENERAL",SUM(Z$11:Z64),IF(AND(J66&lt;&gt;"",$A66&lt;&gt;"Pn"),R66*$D66,"")))</f>
        <v/>
      </c>
      <c r="AA66" s="21" t="str">
        <f>IF(OR($A66="Pn",$A67="Pn"),"",IF($A66="TOTAL GENERAL",SUM(AA$11:AA64),IF(AND(K66&lt;&gt;"",$A66&lt;&gt;"Pn"),S66*$D66,"")))</f>
        <v/>
      </c>
      <c r="AB66" s="21" t="str">
        <f>IF(OR($A66="Pn",$A67="Pn"),"",IF($A66="TOTAL GENERAL",SUM(AB$11:AB64),IF(AND(L66&lt;&gt;"",$A66&lt;&gt;"Pn"),T66*$D66,"")))</f>
        <v/>
      </c>
      <c r="AC66" s="21" t="str">
        <f>IF(OR($A66="Pn",$A67="Pn"),"",IF($A66="TOTAL GENERAL",SUM(AC$11:AC64),IF(AND(M66&lt;&gt;"",$A66&lt;&gt;"Pn"),U66*$D66,"")))</f>
        <v/>
      </c>
      <c r="AD66" s="21" t="str">
        <f>IF(OR($A66="Pn",$A67="Pn"),"",IF($A66="TOTAL GENERAL",SUM(AD$11:AD64),IF(AND(N66&lt;&gt;"",$A66&lt;&gt;"Pn"),V66*$F66,"")))</f>
        <v/>
      </c>
      <c r="AE66" s="19" t="str">
        <f ca="1">IF($A66="TOTAL GENERAL",SUM(AE$11:AE64),IF(AND(O66&lt;&gt;"",$A66&lt;&gt;"Pn"),IF(OFFSET($A$11,MATCH("TOTAL GENERAL",$A$11:$A$100,0)-1,COLUMN(V66))=0,0,W66/OFFSET($A$11,MATCH("TOTAL GENERAL",$A$11:$A$100,0)-1,COLUMN(V66))),""))</f>
        <v/>
      </c>
      <c r="AF66" s="19" t="str">
        <f ca="1">IF($A66="TOTAL GENERAL",SUM(AF$11:AF64),IF(AND(P66&lt;&gt;"",$A66&lt;&gt;"Pn"),IF(OFFSET($A$11,MATCH("TOTAL GENERAL",$A$11:$A$100,0)-1,COLUMN(W66))=0,0,X66/OFFSET($A$11,MATCH("TOTAL GENERAL",$A$11:$A$100,0)-1,COLUMN(W66))),""))</f>
        <v/>
      </c>
      <c r="AG66" s="19" t="str">
        <f ca="1">IF($A66="TOTAL GENERAL",SUM(AG$11:AG64),IF(AND(Q66&lt;&gt;"",$A66&lt;&gt;"Pn"),IF(OFFSET($A$11,MATCH("TOTAL GENERAL",$A$11:$A$100,0)-1,COLUMN(X66))=0,0,Y66/OFFSET($A$11,MATCH("TOTAL GENERAL",$A$11:$A$100,0)-1,COLUMN(X66))),""))</f>
        <v/>
      </c>
      <c r="AH66" s="19" t="str">
        <f ca="1">IF($A66="TOTAL GENERAL",SUM(AH$11:AH64),IF(AND(R66&lt;&gt;"",$A66&lt;&gt;"Pn"),IF(OFFSET($A$11,MATCH("TOTAL GENERAL",$A$11:$A$100,0)-1,COLUMN(Y66))=0,0,Z66/OFFSET($A$11,MATCH("TOTAL GENERAL",$A$11:$A$100,0)-1,COLUMN(Y66))),""))</f>
        <v/>
      </c>
      <c r="AI66" s="19" t="str">
        <f ca="1">IF($A66="TOTAL GENERAL",SUM(AI$11:AI64),IF(AND(S66&lt;&gt;"",$A66&lt;&gt;"Pn"),IF(OFFSET($A$11,MATCH("TOTAL GENERAL",$A$11:$A$100,0)-1,COLUMN(Z66))=0,0,AA66/OFFSET($A$11,MATCH("TOTAL GENERAL",$A$11:$A$100,0)-1,COLUMN(Z66))),""))</f>
        <v/>
      </c>
      <c r="AJ66" s="19" t="str">
        <f ca="1">IF($A66="TOTAL GENERAL",SUM(AJ$11:AJ64),IF(AND(T66&lt;&gt;"",$A66&lt;&gt;"Pn"),IF(OFFSET($A$11,MATCH("TOTAL GENERAL",$A$11:$A$100,0)-1,COLUMN(AA66))=0,0,AB66/OFFSET($A$11,MATCH("TOTAL GENERAL",$A$11:$A$100,0)-1,COLUMN(AA66))),""))</f>
        <v/>
      </c>
      <c r="AK66" s="19" t="str">
        <f ca="1">IF($A66="TOTAL GENERAL",SUM(AK$11:AK64),IF(AND(U66&lt;&gt;"",$A66&lt;&gt;"Pn"),IF(OFFSET($A$11,MATCH("TOTAL GENERAL",$A$11:$A$100,0)-1,COLUMN(AB66))=0,0,AC66/OFFSET($A$11,MATCH("TOTAL GENERAL",$A$11:$A$100,0)-1,COLUMN(AB66))),""))</f>
        <v/>
      </c>
      <c r="AL66" s="19" t="str">
        <f ca="1">IF($A66="TOTAL GENERAL",SUM(AL$11:AL64),IF(AND(V66&lt;&gt;"",$A66&lt;&gt;"Pn"),IF(OFFSET($A$11,MATCH("TOTAL GENERAL",$A$11:$A$100,0)-1,COLUMN(AC66))=0,0,AD66/OFFSET($A$11,MATCH("TOTAL GENERAL",$A$11:$A$100,0)-1,COLUMN(AC66))),""))</f>
        <v/>
      </c>
      <c r="AM66" s="182" t="str">
        <f ca="1">IF(A66="TOTAL GENERAL",SUM(AM$11:AM64),IF(COUNTIF(AE66:AL66,"")&lt;COUNTA($AE$10:$AL$10),(IF(AE66&lt;&gt;"",AE66*OFFSET($A$10,MATCH("Pn",$A$11:$A$100,0),1),0)+IF(AF66&lt;&gt;"",AF66*OFFSET($A$10,MATCH("Pn",$A$11:$A$100,0),2),0)+IF(AG66&lt;&gt;"",AG66*OFFSET($A$10,MATCH("Pn",$A$11:$A$100,0),3),0)+IF(AH66&lt;&gt;"",AH66*OFFSET($A$10,MATCH("Pn",$A$11:$A$100,0),4),0)+IF(AI66&lt;&gt;"",AI66*OFFSET($A$10,MATCH("Pn",$A$11:$A$100,0),5),0)+IF(AJ66&lt;&gt;"",AJ66*OFFSET($A$10,MATCH("Pn",$A$11:$A$100,0),6),0)+IF(AK66&lt;&gt;"",AK66*OFFSET($A$10,MATCH("Pn",$A$11:$A$100,0),7),0)+IF(AL66&lt;&gt;"",AL66*OFFSET($A$10,MATCH("Pn",$A$11:$A$100,0),8),0))*OFFSET($A$10,MATCH("FC",$A$11:$A$100,0),2),""))</f>
        <v/>
      </c>
      <c r="AN66" s="10" t="str">
        <f ca="1">IF(OR(A66="Pn",A67="Pn"),"",IF(AND(AM66="",G66&lt;&gt;""),-G66,IF(A66="TOTAL GENERAL",SUM(AN$11:AN64),IF(AM66&lt;&gt;"",AM66-C66,""))))</f>
        <v/>
      </c>
    </row>
    <row r="67" spans="1:40" s="4" customFormat="1" x14ac:dyDescent="0.25">
      <c r="A67" s="15" t="s">
        <v>436</v>
      </c>
      <c r="B67" s="15" t="s">
        <v>436</v>
      </c>
      <c r="C67" s="179" t="s">
        <v>436</v>
      </c>
      <c r="D67" s="16" t="s">
        <v>436</v>
      </c>
      <c r="E67" s="9" t="str">
        <f ca="1">IF(AND($A68="Pn",COLUMN(C65)&lt;COUNTIF(PonderacionIndicadores!$A$1:$A$139,"Leucemia linfoide aguda adultos")-1),OFFSET($E$10,0,COLUMN(E123)),IF(AND(A67="Pn",(COUNTIF(PonderacionIndicadores!$A$1:$A$139,"Leucemia linfoide aguda adultos"))&gt;COLUMN(D67)),OFFSET(PonderacionIndicadores!$A$1,MATCH("Leucemia linfoide aguda adultos",PonderacionIndicadores!$A$1:$A$139,0)+COLUMN(D67)-2,3),IF(A67="TOTAL GENERAL",SUM(E$11:E65),IF(D67&lt;&gt;"",D67/OFFSET($A$10,MATCH("TOTAL GENERAL",$A$11:$A$100,0),3),""))))</f>
        <v/>
      </c>
      <c r="F67" s="16" t="s">
        <v>436</v>
      </c>
      <c r="G67" s="18" t="s">
        <v>436</v>
      </c>
      <c r="H67" s="19" t="s">
        <v>436</v>
      </c>
      <c r="I67" s="18" t="s">
        <v>436</v>
      </c>
      <c r="J67" s="19" t="s">
        <v>436</v>
      </c>
      <c r="K67" s="19" t="s">
        <v>436</v>
      </c>
      <c r="L67" s="19" t="s">
        <v>436</v>
      </c>
      <c r="M67" s="18" t="s">
        <v>436</v>
      </c>
      <c r="N67" s="18" t="s">
        <v>436</v>
      </c>
      <c r="O67" s="21" t="str">
        <f ca="1">IF(OR($A67="Pn",$A68="Pn"),"",IF($A67="TOTAL GENERAL",SUM(O$11:O65),IF(AND(G67&lt;&gt;"",$A67&lt;&gt;"Pn"),IF(G67&gt;OFFSET($A$10,MATCH("TOTAL GENERAL",$A$11:$A$100,0),COLUMN(G67)-1),0,OFFSET($A$10,MATCH("TOTAL GENERAL",$A$11:$A$100,0),COLUMN(G67)-1)-G67),"")))</f>
        <v/>
      </c>
      <c r="P67" s="21" t="str">
        <f ca="1">IF(OR($A67="Pn",$A68="Pn"),"",IF(OR($A67="Pn",$A68="Pn"),"",IF($A67="TOTAL GENERAL",SUM(P$11:P65),IF(AND(H67&lt;&gt;"",$A67&lt;&gt;"Pn"),IF(H67&lt;OFFSET($A$10,MATCH("TOTAL GENERAL",$A$11:$A$100,0),COLUMN(H67)-1),0,H67-OFFSET($A$10,MATCH("TOTAL GENERAL",$A$11:$A$100,0),COLUMN(H67)-1)),""))))</f>
        <v/>
      </c>
      <c r="Q67" s="21" t="str">
        <f ca="1">IF(OR($A67="Pn",$A68="Pn"),"",IF(OR($A67="Pn",$A68="Pn"),"",IF($A67="TOTAL GENERAL",SUM(Q$11:Q65),IF(AND(I67&lt;&gt;"",$A67&lt;&gt;"Pn"),IF(I67&gt;OFFSET($A$10,MATCH("TOTAL GENERAL",$A$11:$A$100,0),COLUMN(I67)-1),0,OFFSET($A$10,MATCH("TOTAL GENERAL",$A$11:$A$100,0),COLUMN(I67)-1)-I67),""))))</f>
        <v/>
      </c>
      <c r="R67" s="21" t="str">
        <f ca="1">IF(OR($A67="Pn",$A68="Pn"),"",IF($A67="TOTAL GENERAL",SUM(R$11:R65),IF(AND(J67&lt;&gt;"",$A67&lt;&gt;"Pn"),IF(J67&lt;OFFSET($A$10,MATCH("TOTAL GENERAL",$A$11:$A$100,0),COLUMN(J67)-1),0,J67-OFFSET($A$10,MATCH("TOTAL GENERAL",$A$11:$A$100,0),COLUMN(J67)-1)),"")))</f>
        <v/>
      </c>
      <c r="S67" s="21" t="str">
        <f ca="1">IF(OR($A67="Pn",$A68="Pn"),"",IF(OR($A67="Pn",$A68="Pn"),"",IF($A67="TOTAL GENERAL",SUM(S$11:S65),IF(AND(K67&lt;&gt;"",$A67&lt;&gt;"Pn"),IF(K67&lt;OFFSET($A$10,MATCH("TOTAL GENERAL",$A$11:$A$100,0),COLUMN(K67)-1),0,K67-OFFSET($A$10,MATCH("TOTAL GENERAL",$A$11:$A$100,0),COLUMN(K67)-1)),""))))</f>
        <v/>
      </c>
      <c r="T67" s="21" t="str">
        <f ca="1">IF(OR($A67="Pn",$A68="Pn"),"",IF(OR($A67="Pn",$A68="Pn"),"",IF($A67="TOTAL GENERAL",SUM(T$11:T65),IF(AND(L67&lt;&gt;"",$A67&lt;&gt;"Pn"),IF(L67&lt;OFFSET($A$10,MATCH("TOTAL GENERAL",$A$11:$A$100,0),COLUMN(L67)-1),0,L67-OFFSET($A$10,MATCH("TOTAL GENERAL",$A$11:$A$100,0),COLUMN(L67)-1)),""))))</f>
        <v/>
      </c>
      <c r="U67" s="21" t="str">
        <f ca="1">IF(OR($A67="Pn",$A68="Pn"),"",IF(OR($A67="Pn",$A68="Pn"),"",IF($A67="TOTAL GENERAL",SUM(U$11:U65),IF(AND(M67&lt;&gt;"",$A67&lt;&gt;"Pn"),IF(M67&gt;OFFSET($A$10,MATCH("TOTAL GENERAL",$A$11:$A$100,0),COLUMN(M67)-1),0,OFFSET($A$10,MATCH("TOTAL GENERAL",$A$11:$A$100,0),COLUMN(M67)-1)-M67),""))))</f>
        <v/>
      </c>
      <c r="V67" s="21" t="str">
        <f ca="1">IF(OR($A67="Pn",$A68="Pn"),"",IF(OR($A67="Pn",$A68="Pn"),"",IF($A67="TOTAL GENERAL",SUM(V$11:V65),IF(AND(N67&lt;&gt;"",$A67&lt;&gt;"Pn"),IF(N67&lt;OFFSET($A$10,MATCH("TOTAL GENERAL",$A$11:$A$100,0),COLUMN(N67)-1),0,N67-OFFSET($A$10,MATCH("TOTAL GENERAL",$A$11:$A$100,0),COLUMN(N67)-1)),""))))</f>
        <v/>
      </c>
      <c r="W67" s="21" t="str">
        <f>IF(OR($A67="Pn",$A68="Pn"),"",IF($A67="TOTAL GENERAL",SUM(W$11:W65),IF(AND(G67&lt;&gt;"",$A67&lt;&gt;"Pn"),O67*$D67,"")))</f>
        <v/>
      </c>
      <c r="X67" s="21" t="str">
        <f>IF(OR($A67="Pn",$A68="Pn"),"",IF($A67="TOTAL GENERAL",SUM(X$11:X65),IF(AND(H67&lt;&gt;"",$A67&lt;&gt;"Pn"),P67*$D67,"")))</f>
        <v/>
      </c>
      <c r="Y67" s="21" t="str">
        <f>IF(OR($A67="Pn",$A68="Pn"),"",IF($A67="TOTAL GENERAL",SUM(Y$11:Y65),IF(AND(I67&lt;&gt;"",$A67&lt;&gt;"Pn"),Q67*$D67,"")))</f>
        <v/>
      </c>
      <c r="Z67" s="21" t="str">
        <f>IF(OR($A67="Pn",$A68="Pn"),"",IF($A67="TOTAL GENERAL",SUM(Z$11:Z65),IF(AND(J67&lt;&gt;"",$A67&lt;&gt;"Pn"),R67*$D67,"")))</f>
        <v/>
      </c>
      <c r="AA67" s="21" t="str">
        <f>IF(OR($A67="Pn",$A68="Pn"),"",IF($A67="TOTAL GENERAL",SUM(AA$11:AA65),IF(AND(K67&lt;&gt;"",$A67&lt;&gt;"Pn"),S67*$D67,"")))</f>
        <v/>
      </c>
      <c r="AB67" s="21" t="str">
        <f>IF(OR($A67="Pn",$A68="Pn"),"",IF($A67="TOTAL GENERAL",SUM(AB$11:AB65),IF(AND(L67&lt;&gt;"",$A67&lt;&gt;"Pn"),T67*$D67,"")))</f>
        <v/>
      </c>
      <c r="AC67" s="21" t="str">
        <f>IF(OR($A67="Pn",$A68="Pn"),"",IF($A67="TOTAL GENERAL",SUM(AC$11:AC65),IF(AND(M67&lt;&gt;"",$A67&lt;&gt;"Pn"),U67*$D67,"")))</f>
        <v/>
      </c>
      <c r="AD67" s="21" t="str">
        <f>IF(OR($A67="Pn",$A68="Pn"),"",IF($A67="TOTAL GENERAL",SUM(AD$11:AD65),IF(AND(N67&lt;&gt;"",$A67&lt;&gt;"Pn"),V67*$F67,"")))</f>
        <v/>
      </c>
      <c r="AE67" s="19" t="str">
        <f ca="1">IF($A67="TOTAL GENERAL",SUM(AE$11:AE65),IF(AND(O67&lt;&gt;"",$A67&lt;&gt;"Pn"),IF(OFFSET($A$11,MATCH("TOTAL GENERAL",$A$11:$A$100,0)-1,COLUMN(V67))=0,0,W67/OFFSET($A$11,MATCH("TOTAL GENERAL",$A$11:$A$100,0)-1,COLUMN(V67))),""))</f>
        <v/>
      </c>
      <c r="AF67" s="19" t="str">
        <f ca="1">IF($A67="TOTAL GENERAL",SUM(AF$11:AF65),IF(AND(P67&lt;&gt;"",$A67&lt;&gt;"Pn"),IF(OFFSET($A$11,MATCH("TOTAL GENERAL",$A$11:$A$100,0)-1,COLUMN(W67))=0,0,X67/OFFSET($A$11,MATCH("TOTAL GENERAL",$A$11:$A$100,0)-1,COLUMN(W67))),""))</f>
        <v/>
      </c>
      <c r="AG67" s="19" t="str">
        <f ca="1">IF($A67="TOTAL GENERAL",SUM(AG$11:AG65),IF(AND(Q67&lt;&gt;"",$A67&lt;&gt;"Pn"),IF(OFFSET($A$11,MATCH("TOTAL GENERAL",$A$11:$A$100,0)-1,COLUMN(X67))=0,0,Y67/OFFSET($A$11,MATCH("TOTAL GENERAL",$A$11:$A$100,0)-1,COLUMN(X67))),""))</f>
        <v/>
      </c>
      <c r="AH67" s="19" t="str">
        <f ca="1">IF($A67="TOTAL GENERAL",SUM(AH$11:AH65),IF(AND(R67&lt;&gt;"",$A67&lt;&gt;"Pn"),IF(OFFSET($A$11,MATCH("TOTAL GENERAL",$A$11:$A$100,0)-1,COLUMN(Y67))=0,0,Z67/OFFSET($A$11,MATCH("TOTAL GENERAL",$A$11:$A$100,0)-1,COLUMN(Y67))),""))</f>
        <v/>
      </c>
      <c r="AI67" s="19" t="str">
        <f ca="1">IF($A67="TOTAL GENERAL",SUM(AI$11:AI65),IF(AND(S67&lt;&gt;"",$A67&lt;&gt;"Pn"),IF(OFFSET($A$11,MATCH("TOTAL GENERAL",$A$11:$A$100,0)-1,COLUMN(Z67))=0,0,AA67/OFFSET($A$11,MATCH("TOTAL GENERAL",$A$11:$A$100,0)-1,COLUMN(Z67))),""))</f>
        <v/>
      </c>
      <c r="AJ67" s="19" t="str">
        <f ca="1">IF($A67="TOTAL GENERAL",SUM(AJ$11:AJ65),IF(AND(T67&lt;&gt;"",$A67&lt;&gt;"Pn"),IF(OFFSET($A$11,MATCH("TOTAL GENERAL",$A$11:$A$100,0)-1,COLUMN(AA67))=0,0,AB67/OFFSET($A$11,MATCH("TOTAL GENERAL",$A$11:$A$100,0)-1,COLUMN(AA67))),""))</f>
        <v/>
      </c>
      <c r="AK67" s="19" t="str">
        <f ca="1">IF($A67="TOTAL GENERAL",SUM(AK$11:AK65),IF(AND(U67&lt;&gt;"",$A67&lt;&gt;"Pn"),IF(OFFSET($A$11,MATCH("TOTAL GENERAL",$A$11:$A$100,0)-1,COLUMN(AB67))=0,0,AC67/OFFSET($A$11,MATCH("TOTAL GENERAL",$A$11:$A$100,0)-1,COLUMN(AB67))),""))</f>
        <v/>
      </c>
      <c r="AL67" s="19" t="str">
        <f ca="1">IF($A67="TOTAL GENERAL",SUM(AL$11:AL65),IF(AND(V67&lt;&gt;"",$A67&lt;&gt;"Pn"),IF(OFFSET($A$11,MATCH("TOTAL GENERAL",$A$11:$A$100,0)-1,COLUMN(AC67))=0,0,AD67/OFFSET($A$11,MATCH("TOTAL GENERAL",$A$11:$A$100,0)-1,COLUMN(AC67))),""))</f>
        <v/>
      </c>
      <c r="AM67" s="182" t="str">
        <f ca="1">IF(A67="TOTAL GENERAL",SUM(AM$11:AM65),IF(COUNTIF(AE67:AL67,"")&lt;COUNTA($AE$10:$AL$10),(IF(AE67&lt;&gt;"",AE67*OFFSET($A$10,MATCH("Pn",$A$11:$A$100,0),1),0)+IF(AF67&lt;&gt;"",AF67*OFFSET($A$10,MATCH("Pn",$A$11:$A$100,0),2),0)+IF(AG67&lt;&gt;"",AG67*OFFSET($A$10,MATCH("Pn",$A$11:$A$100,0),3),0)+IF(AH67&lt;&gt;"",AH67*OFFSET($A$10,MATCH("Pn",$A$11:$A$100,0),4),0)+IF(AI67&lt;&gt;"",AI67*OFFSET($A$10,MATCH("Pn",$A$11:$A$100,0),5),0)+IF(AJ67&lt;&gt;"",AJ67*OFFSET($A$10,MATCH("Pn",$A$11:$A$100,0),6),0)+IF(AK67&lt;&gt;"",AK67*OFFSET($A$10,MATCH("Pn",$A$11:$A$100,0),7),0)+IF(AL67&lt;&gt;"",AL67*OFFSET($A$10,MATCH("Pn",$A$11:$A$100,0),8),0))*OFFSET($A$10,MATCH("FC",$A$11:$A$100,0),2),""))</f>
        <v/>
      </c>
      <c r="AN67" s="10" t="str">
        <f ca="1">IF(OR(A67="Pn",A68="Pn"),"",IF(AND(AM67="",G67&lt;&gt;""),-G67,IF(A67="TOTAL GENERAL",SUM(AN$11:AN65),IF(AM67&lt;&gt;"",AM67-C67,""))))</f>
        <v/>
      </c>
    </row>
    <row r="68" spans="1:40" s="4" customFormat="1" x14ac:dyDescent="0.25">
      <c r="A68" s="15" t="s">
        <v>436</v>
      </c>
      <c r="B68" s="15" t="s">
        <v>436</v>
      </c>
      <c r="C68" s="179" t="s">
        <v>436</v>
      </c>
      <c r="D68" s="16" t="s">
        <v>436</v>
      </c>
      <c r="E68" s="9" t="str">
        <f ca="1">IF(AND($A69="Pn",COLUMN(C66)&lt;COUNTIF(PonderacionIndicadores!$A$1:$A$139,"Leucemia linfoide aguda adultos")-1),OFFSET($E$10,0,COLUMN(E124)),IF(AND(A68="Pn",(COUNTIF(PonderacionIndicadores!$A$1:$A$139,"Leucemia linfoide aguda adultos"))&gt;COLUMN(D68)),OFFSET(PonderacionIndicadores!$A$1,MATCH("Leucemia linfoide aguda adultos",PonderacionIndicadores!$A$1:$A$139,0)+COLUMN(D68)-2,3),IF(A68="TOTAL GENERAL",SUM(E$11:E66),IF(D68&lt;&gt;"",D68/OFFSET($A$10,MATCH("TOTAL GENERAL",$A$11:$A$100,0),3),""))))</f>
        <v/>
      </c>
      <c r="F68" s="16" t="s">
        <v>436</v>
      </c>
      <c r="G68" s="18" t="s">
        <v>436</v>
      </c>
      <c r="H68" s="19" t="s">
        <v>436</v>
      </c>
      <c r="I68" s="18" t="s">
        <v>436</v>
      </c>
      <c r="J68" s="19" t="s">
        <v>436</v>
      </c>
      <c r="K68" s="19" t="s">
        <v>436</v>
      </c>
      <c r="L68" s="19" t="s">
        <v>436</v>
      </c>
      <c r="M68" s="18" t="s">
        <v>436</v>
      </c>
      <c r="N68" s="18" t="s">
        <v>436</v>
      </c>
      <c r="O68" s="21" t="str">
        <f ca="1">IF(OR($A68="Pn",$A69="Pn"),"",IF($A68="TOTAL GENERAL",SUM(O$11:O66),IF(AND(G68&lt;&gt;"",$A68&lt;&gt;"Pn"),IF(G68&gt;OFFSET($A$10,MATCH("TOTAL GENERAL",$A$11:$A$100,0),COLUMN(G68)-1),0,OFFSET($A$10,MATCH("TOTAL GENERAL",$A$11:$A$100,0),COLUMN(G68)-1)-G68),"")))</f>
        <v/>
      </c>
      <c r="P68" s="21" t="str">
        <f ca="1">IF(OR($A68="Pn",$A69="Pn"),"",IF(OR($A68="Pn",$A69="Pn"),"",IF($A68="TOTAL GENERAL",SUM(P$11:P66),IF(AND(H68&lt;&gt;"",$A68&lt;&gt;"Pn"),IF(H68&lt;OFFSET($A$10,MATCH("TOTAL GENERAL",$A$11:$A$100,0),COLUMN(H68)-1),0,H68-OFFSET($A$10,MATCH("TOTAL GENERAL",$A$11:$A$100,0),COLUMN(H68)-1)),""))))</f>
        <v/>
      </c>
      <c r="Q68" s="21" t="str">
        <f ca="1">IF(OR($A68="Pn",$A69="Pn"),"",IF(OR($A68="Pn",$A69="Pn"),"",IF($A68="TOTAL GENERAL",SUM(Q$11:Q66),IF(AND(I68&lt;&gt;"",$A68&lt;&gt;"Pn"),IF(I68&gt;OFFSET($A$10,MATCH("TOTAL GENERAL",$A$11:$A$100,0),COLUMN(I68)-1),0,OFFSET($A$10,MATCH("TOTAL GENERAL",$A$11:$A$100,0),COLUMN(I68)-1)-I68),""))))</f>
        <v/>
      </c>
      <c r="R68" s="21" t="str">
        <f ca="1">IF(OR($A68="Pn",$A69="Pn"),"",IF($A68="TOTAL GENERAL",SUM(R$11:R66),IF(AND(J68&lt;&gt;"",$A68&lt;&gt;"Pn"),IF(J68&lt;OFFSET($A$10,MATCH("TOTAL GENERAL",$A$11:$A$100,0),COLUMN(J68)-1),0,J68-OFFSET($A$10,MATCH("TOTAL GENERAL",$A$11:$A$100,0),COLUMN(J68)-1)),"")))</f>
        <v/>
      </c>
      <c r="S68" s="21" t="str">
        <f ca="1">IF(OR($A68="Pn",$A69="Pn"),"",IF(OR($A68="Pn",$A69="Pn"),"",IF($A68="TOTAL GENERAL",SUM(S$11:S66),IF(AND(K68&lt;&gt;"",$A68&lt;&gt;"Pn"),IF(K68&lt;OFFSET($A$10,MATCH("TOTAL GENERAL",$A$11:$A$100,0),COLUMN(K68)-1),0,K68-OFFSET($A$10,MATCH("TOTAL GENERAL",$A$11:$A$100,0),COLUMN(K68)-1)),""))))</f>
        <v/>
      </c>
      <c r="T68" s="21" t="str">
        <f ca="1">IF(OR($A68="Pn",$A69="Pn"),"",IF(OR($A68="Pn",$A69="Pn"),"",IF($A68="TOTAL GENERAL",SUM(T$11:T66),IF(AND(L68&lt;&gt;"",$A68&lt;&gt;"Pn"),IF(L68&lt;OFFSET($A$10,MATCH("TOTAL GENERAL",$A$11:$A$100,0),COLUMN(L68)-1),0,L68-OFFSET($A$10,MATCH("TOTAL GENERAL",$A$11:$A$100,0),COLUMN(L68)-1)),""))))</f>
        <v/>
      </c>
      <c r="U68" s="21" t="str">
        <f ca="1">IF(OR($A68="Pn",$A69="Pn"),"",IF(OR($A68="Pn",$A69="Pn"),"",IF($A68="TOTAL GENERAL",SUM(U$11:U66),IF(AND(M68&lt;&gt;"",$A68&lt;&gt;"Pn"),IF(M68&gt;OFFSET($A$10,MATCH("TOTAL GENERAL",$A$11:$A$100,0),COLUMN(M68)-1),0,OFFSET($A$10,MATCH("TOTAL GENERAL",$A$11:$A$100,0),COLUMN(M68)-1)-M68),""))))</f>
        <v/>
      </c>
      <c r="V68" s="21" t="str">
        <f ca="1">IF(OR($A68="Pn",$A69="Pn"),"",IF(OR($A68="Pn",$A69="Pn"),"",IF($A68="TOTAL GENERAL",SUM(V$11:V66),IF(AND(N68&lt;&gt;"",$A68&lt;&gt;"Pn"),IF(N68&lt;OFFSET($A$10,MATCH("TOTAL GENERAL",$A$11:$A$100,0),COLUMN(N68)-1),0,N68-OFFSET($A$10,MATCH("TOTAL GENERAL",$A$11:$A$100,0),COLUMN(N68)-1)),""))))</f>
        <v/>
      </c>
      <c r="W68" s="21" t="str">
        <f>IF(OR($A68="Pn",$A69="Pn"),"",IF($A68="TOTAL GENERAL",SUM(W$11:W66),IF(AND(G68&lt;&gt;"",$A68&lt;&gt;"Pn"),O68*$D68,"")))</f>
        <v/>
      </c>
      <c r="X68" s="21" t="str">
        <f>IF(OR($A68="Pn",$A69="Pn"),"",IF($A68="TOTAL GENERAL",SUM(X$11:X66),IF(AND(H68&lt;&gt;"",$A68&lt;&gt;"Pn"),P68*$D68,"")))</f>
        <v/>
      </c>
      <c r="Y68" s="21" t="str">
        <f>IF(OR($A68="Pn",$A69="Pn"),"",IF($A68="TOTAL GENERAL",SUM(Y$11:Y66),IF(AND(I68&lt;&gt;"",$A68&lt;&gt;"Pn"),Q68*$D68,"")))</f>
        <v/>
      </c>
      <c r="Z68" s="21" t="str">
        <f>IF(OR($A68="Pn",$A69="Pn"),"",IF($A68="TOTAL GENERAL",SUM(Z$11:Z66),IF(AND(J68&lt;&gt;"",$A68&lt;&gt;"Pn"),R68*$D68,"")))</f>
        <v/>
      </c>
      <c r="AA68" s="21" t="str">
        <f>IF(OR($A68="Pn",$A69="Pn"),"",IF($A68="TOTAL GENERAL",SUM(AA$11:AA66),IF(AND(K68&lt;&gt;"",$A68&lt;&gt;"Pn"),S68*$D68,"")))</f>
        <v/>
      </c>
      <c r="AB68" s="21" t="str">
        <f>IF(OR($A68="Pn",$A69="Pn"),"",IF($A68="TOTAL GENERAL",SUM(AB$11:AB66),IF(AND(L68&lt;&gt;"",$A68&lt;&gt;"Pn"),T68*$D68,"")))</f>
        <v/>
      </c>
      <c r="AC68" s="21" t="str">
        <f>IF(OR($A68="Pn",$A69="Pn"),"",IF($A68="TOTAL GENERAL",SUM(AC$11:AC66),IF(AND(M68&lt;&gt;"",$A68&lt;&gt;"Pn"),U68*$D68,"")))</f>
        <v/>
      </c>
      <c r="AD68" s="21" t="str">
        <f>IF(OR($A68="Pn",$A69="Pn"),"",IF($A68="TOTAL GENERAL",SUM(AD$11:AD66),IF(AND(N68&lt;&gt;"",$A68&lt;&gt;"Pn"),V68*$F68,"")))</f>
        <v/>
      </c>
      <c r="AE68" s="19" t="str">
        <f ca="1">IF($A68="TOTAL GENERAL",SUM(AE$11:AE66),IF(AND(O68&lt;&gt;"",$A68&lt;&gt;"Pn"),IF(OFFSET($A$11,MATCH("TOTAL GENERAL",$A$11:$A$100,0)-1,COLUMN(V68))=0,0,W68/OFFSET($A$11,MATCH("TOTAL GENERAL",$A$11:$A$100,0)-1,COLUMN(V68))),""))</f>
        <v/>
      </c>
      <c r="AF68" s="19" t="str">
        <f ca="1">IF($A68="TOTAL GENERAL",SUM(AF$11:AF66),IF(AND(P68&lt;&gt;"",$A68&lt;&gt;"Pn"),IF(OFFSET($A$11,MATCH("TOTAL GENERAL",$A$11:$A$100,0)-1,COLUMN(W68))=0,0,X68/OFFSET($A$11,MATCH("TOTAL GENERAL",$A$11:$A$100,0)-1,COLUMN(W68))),""))</f>
        <v/>
      </c>
      <c r="AG68" s="19" t="str">
        <f ca="1">IF($A68="TOTAL GENERAL",SUM(AG$11:AG66),IF(AND(Q68&lt;&gt;"",$A68&lt;&gt;"Pn"),IF(OFFSET($A$11,MATCH("TOTAL GENERAL",$A$11:$A$100,0)-1,COLUMN(X68))=0,0,Y68/OFFSET($A$11,MATCH("TOTAL GENERAL",$A$11:$A$100,0)-1,COLUMN(X68))),""))</f>
        <v/>
      </c>
      <c r="AH68" s="19" t="str">
        <f ca="1">IF($A68="TOTAL GENERAL",SUM(AH$11:AH66),IF(AND(R68&lt;&gt;"",$A68&lt;&gt;"Pn"),IF(OFFSET($A$11,MATCH("TOTAL GENERAL",$A$11:$A$100,0)-1,COLUMN(Y68))=0,0,Z68/OFFSET($A$11,MATCH("TOTAL GENERAL",$A$11:$A$100,0)-1,COLUMN(Y68))),""))</f>
        <v/>
      </c>
      <c r="AI68" s="19" t="str">
        <f ca="1">IF($A68="TOTAL GENERAL",SUM(AI$11:AI66),IF(AND(S68&lt;&gt;"",$A68&lt;&gt;"Pn"),IF(OFFSET($A$11,MATCH("TOTAL GENERAL",$A$11:$A$100,0)-1,COLUMN(Z68))=0,0,AA68/OFFSET($A$11,MATCH("TOTAL GENERAL",$A$11:$A$100,0)-1,COLUMN(Z68))),""))</f>
        <v/>
      </c>
      <c r="AJ68" s="19" t="str">
        <f ca="1">IF($A68="TOTAL GENERAL",SUM(AJ$11:AJ66),IF(AND(T68&lt;&gt;"",$A68&lt;&gt;"Pn"),IF(OFFSET($A$11,MATCH("TOTAL GENERAL",$A$11:$A$100,0)-1,COLUMN(AA68))=0,0,AB68/OFFSET($A$11,MATCH("TOTAL GENERAL",$A$11:$A$100,0)-1,COLUMN(AA68))),""))</f>
        <v/>
      </c>
      <c r="AK68" s="19" t="str">
        <f ca="1">IF($A68="TOTAL GENERAL",SUM(AK$11:AK66),IF(AND(U68&lt;&gt;"",$A68&lt;&gt;"Pn"),IF(OFFSET($A$11,MATCH("TOTAL GENERAL",$A$11:$A$100,0)-1,COLUMN(AB68))=0,0,AC68/OFFSET($A$11,MATCH("TOTAL GENERAL",$A$11:$A$100,0)-1,COLUMN(AB68))),""))</f>
        <v/>
      </c>
      <c r="AL68" s="19" t="str">
        <f ca="1">IF($A68="TOTAL GENERAL",SUM(AL$11:AL66),IF(AND(V68&lt;&gt;"",$A68&lt;&gt;"Pn"),IF(OFFSET($A$11,MATCH("TOTAL GENERAL",$A$11:$A$100,0)-1,COLUMN(AC68))=0,0,AD68/OFFSET($A$11,MATCH("TOTAL GENERAL",$A$11:$A$100,0)-1,COLUMN(AC68))),""))</f>
        <v/>
      </c>
      <c r="AM68" s="182" t="str">
        <f ca="1">IF(A68="TOTAL GENERAL",SUM(AM$11:AM66),IF(COUNTIF(AE68:AL68,"")&lt;COUNTA($AE$10:$AL$10),(IF(AE68&lt;&gt;"",AE68*OFFSET($A$10,MATCH("Pn",$A$11:$A$100,0),1),0)+IF(AF68&lt;&gt;"",AF68*OFFSET($A$10,MATCH("Pn",$A$11:$A$100,0),2),0)+IF(AG68&lt;&gt;"",AG68*OFFSET($A$10,MATCH("Pn",$A$11:$A$100,0),3),0)+IF(AH68&lt;&gt;"",AH68*OFFSET($A$10,MATCH("Pn",$A$11:$A$100,0),4),0)+IF(AI68&lt;&gt;"",AI68*OFFSET($A$10,MATCH("Pn",$A$11:$A$100,0),5),0)+IF(AJ68&lt;&gt;"",AJ68*OFFSET($A$10,MATCH("Pn",$A$11:$A$100,0),6),0)+IF(AK68&lt;&gt;"",AK68*OFFSET($A$10,MATCH("Pn",$A$11:$A$100,0),7),0)+IF(AL68&lt;&gt;"",AL68*OFFSET($A$10,MATCH("Pn",$A$11:$A$100,0),8),0))*OFFSET($A$10,MATCH("FC",$A$11:$A$100,0),2),""))</f>
        <v/>
      </c>
      <c r="AN68" s="10" t="str">
        <f ca="1">IF(OR(A68="Pn",A69="Pn"),"",IF(AND(AM68="",G68&lt;&gt;""),-G68,IF(A68="TOTAL GENERAL",SUM(AN$11:AN66),IF(AM68&lt;&gt;"",AM68-C68,""))))</f>
        <v/>
      </c>
    </row>
    <row r="69" spans="1:40" s="4" customFormat="1" x14ac:dyDescent="0.25">
      <c r="A69" s="15" t="s">
        <v>436</v>
      </c>
      <c r="B69" s="15" t="s">
        <v>436</v>
      </c>
      <c r="C69" s="179" t="s">
        <v>436</v>
      </c>
      <c r="D69" s="16" t="s">
        <v>436</v>
      </c>
      <c r="E69" s="9" t="str">
        <f ca="1">IF(AND($A70="Pn",COLUMN(C67)&lt;COUNTIF(PonderacionIndicadores!$A$1:$A$139,"Leucemia linfoide aguda adultos")-1),OFFSET($E$10,0,COLUMN(E125)),IF(AND(A69="Pn",(COUNTIF(PonderacionIndicadores!$A$1:$A$139,"Leucemia linfoide aguda adultos"))&gt;COLUMN(D69)),OFFSET(PonderacionIndicadores!$A$1,MATCH("Leucemia linfoide aguda adultos",PonderacionIndicadores!$A$1:$A$139,0)+COLUMN(D69)-2,3),IF(A69="TOTAL GENERAL",SUM(E$11:E67),IF(D69&lt;&gt;"",D69/OFFSET($A$10,MATCH("TOTAL GENERAL",$A$11:$A$100,0),3),""))))</f>
        <v/>
      </c>
      <c r="F69" s="16" t="s">
        <v>436</v>
      </c>
      <c r="G69" s="18" t="s">
        <v>436</v>
      </c>
      <c r="H69" s="19" t="s">
        <v>436</v>
      </c>
      <c r="I69" s="18" t="s">
        <v>436</v>
      </c>
      <c r="J69" s="19" t="s">
        <v>436</v>
      </c>
      <c r="K69" s="19" t="s">
        <v>436</v>
      </c>
      <c r="L69" s="19" t="s">
        <v>436</v>
      </c>
      <c r="M69" s="18" t="s">
        <v>436</v>
      </c>
      <c r="N69" s="18" t="s">
        <v>436</v>
      </c>
      <c r="O69" s="21" t="str">
        <f ca="1">IF(OR($A69="Pn",$A70="Pn"),"",IF($A69="TOTAL GENERAL",SUM(O$11:O67),IF(AND(G69&lt;&gt;"",$A69&lt;&gt;"Pn"),IF(G69&gt;OFFSET($A$10,MATCH("TOTAL GENERAL",$A$11:$A$100,0),COLUMN(G69)-1),0,OFFSET($A$10,MATCH("TOTAL GENERAL",$A$11:$A$100,0),COLUMN(G69)-1)-G69),"")))</f>
        <v/>
      </c>
      <c r="P69" s="21" t="str">
        <f ca="1">IF(OR($A69="Pn",$A70="Pn"),"",IF(OR($A69="Pn",$A70="Pn"),"",IF($A69="TOTAL GENERAL",SUM(P$11:P67),IF(AND(H69&lt;&gt;"",$A69&lt;&gt;"Pn"),IF(H69&lt;OFFSET($A$10,MATCH("TOTAL GENERAL",$A$11:$A$100,0),COLUMN(H69)-1),0,H69-OFFSET($A$10,MATCH("TOTAL GENERAL",$A$11:$A$100,0),COLUMN(H69)-1)),""))))</f>
        <v/>
      </c>
      <c r="Q69" s="21" t="str">
        <f ca="1">IF(OR($A69="Pn",$A70="Pn"),"",IF(OR($A69="Pn",$A70="Pn"),"",IF($A69="TOTAL GENERAL",SUM(Q$11:Q67),IF(AND(I69&lt;&gt;"",$A69&lt;&gt;"Pn"),IF(I69&gt;OFFSET($A$10,MATCH("TOTAL GENERAL",$A$11:$A$100,0),COLUMN(I69)-1),0,OFFSET($A$10,MATCH("TOTAL GENERAL",$A$11:$A$100,0),COLUMN(I69)-1)-I69),""))))</f>
        <v/>
      </c>
      <c r="R69" s="21" t="str">
        <f ca="1">IF(OR($A69="Pn",$A70="Pn"),"",IF($A69="TOTAL GENERAL",SUM(R$11:R67),IF(AND(J69&lt;&gt;"",$A69&lt;&gt;"Pn"),IF(J69&lt;OFFSET($A$10,MATCH("TOTAL GENERAL",$A$11:$A$100,0),COLUMN(J69)-1),0,J69-OFFSET($A$10,MATCH("TOTAL GENERAL",$A$11:$A$100,0),COLUMN(J69)-1)),"")))</f>
        <v/>
      </c>
      <c r="S69" s="21" t="str">
        <f ca="1">IF(OR($A69="Pn",$A70="Pn"),"",IF(OR($A69="Pn",$A70="Pn"),"",IF($A69="TOTAL GENERAL",SUM(S$11:S67),IF(AND(K69&lt;&gt;"",$A69&lt;&gt;"Pn"),IF(K69&lt;OFFSET($A$10,MATCH("TOTAL GENERAL",$A$11:$A$100,0),COLUMN(K69)-1),0,K69-OFFSET($A$10,MATCH("TOTAL GENERAL",$A$11:$A$100,0),COLUMN(K69)-1)),""))))</f>
        <v/>
      </c>
      <c r="T69" s="21" t="str">
        <f ca="1">IF(OR($A69="Pn",$A70="Pn"),"",IF(OR($A69="Pn",$A70="Pn"),"",IF($A69="TOTAL GENERAL",SUM(T$11:T67),IF(AND(L69&lt;&gt;"",$A69&lt;&gt;"Pn"),IF(L69&lt;OFFSET($A$10,MATCH("TOTAL GENERAL",$A$11:$A$100,0),COLUMN(L69)-1),0,L69-OFFSET($A$10,MATCH("TOTAL GENERAL",$A$11:$A$100,0),COLUMN(L69)-1)),""))))</f>
        <v/>
      </c>
      <c r="U69" s="21" t="str">
        <f ca="1">IF(OR($A69="Pn",$A70="Pn"),"",IF(OR($A69="Pn",$A70="Pn"),"",IF($A69="TOTAL GENERAL",SUM(U$11:U67),IF(AND(M69&lt;&gt;"",$A69&lt;&gt;"Pn"),IF(M69&gt;OFFSET($A$10,MATCH("TOTAL GENERAL",$A$11:$A$100,0),COLUMN(M69)-1),0,OFFSET($A$10,MATCH("TOTAL GENERAL",$A$11:$A$100,0),COLUMN(M69)-1)-M69),""))))</f>
        <v/>
      </c>
      <c r="V69" s="21" t="str">
        <f ca="1">IF(OR($A69="Pn",$A70="Pn"),"",IF(OR($A69="Pn",$A70="Pn"),"",IF($A69="TOTAL GENERAL",SUM(V$11:V67),IF(AND(N69&lt;&gt;"",$A69&lt;&gt;"Pn"),IF(N69&lt;OFFSET($A$10,MATCH("TOTAL GENERAL",$A$11:$A$100,0),COLUMN(N69)-1),0,N69-OFFSET($A$10,MATCH("TOTAL GENERAL",$A$11:$A$100,0),COLUMN(N69)-1)),""))))</f>
        <v/>
      </c>
      <c r="W69" s="21" t="str">
        <f>IF(OR($A69="Pn",$A70="Pn"),"",IF($A69="TOTAL GENERAL",SUM(W$11:W67),IF(AND(G69&lt;&gt;"",$A69&lt;&gt;"Pn"),O69*$D69,"")))</f>
        <v/>
      </c>
      <c r="X69" s="21" t="str">
        <f>IF(OR($A69="Pn",$A70="Pn"),"",IF($A69="TOTAL GENERAL",SUM(X$11:X67),IF(AND(H69&lt;&gt;"",$A69&lt;&gt;"Pn"),P69*$D69,"")))</f>
        <v/>
      </c>
      <c r="Y69" s="21" t="str">
        <f>IF(OR($A69="Pn",$A70="Pn"),"",IF($A69="TOTAL GENERAL",SUM(Y$11:Y67),IF(AND(I69&lt;&gt;"",$A69&lt;&gt;"Pn"),Q69*$D69,"")))</f>
        <v/>
      </c>
      <c r="Z69" s="21" t="str">
        <f>IF(OR($A69="Pn",$A70="Pn"),"",IF($A69="TOTAL GENERAL",SUM(Z$11:Z67),IF(AND(J69&lt;&gt;"",$A69&lt;&gt;"Pn"),R69*$D69,"")))</f>
        <v/>
      </c>
      <c r="AA69" s="21" t="str">
        <f>IF(OR($A69="Pn",$A70="Pn"),"",IF($A69="TOTAL GENERAL",SUM(AA$11:AA67),IF(AND(K69&lt;&gt;"",$A69&lt;&gt;"Pn"),S69*$D69,"")))</f>
        <v/>
      </c>
      <c r="AB69" s="21" t="str">
        <f>IF(OR($A69="Pn",$A70="Pn"),"",IF($A69="TOTAL GENERAL",SUM(AB$11:AB67),IF(AND(L69&lt;&gt;"",$A69&lt;&gt;"Pn"),T69*$D69,"")))</f>
        <v/>
      </c>
      <c r="AC69" s="21" t="str">
        <f>IF(OR($A69="Pn",$A70="Pn"),"",IF($A69="TOTAL GENERAL",SUM(AC$11:AC67),IF(AND(M69&lt;&gt;"",$A69&lt;&gt;"Pn"),U69*$D69,"")))</f>
        <v/>
      </c>
      <c r="AD69" s="21" t="str">
        <f>IF(OR($A69="Pn",$A70="Pn"),"",IF($A69="TOTAL GENERAL",SUM(AD$11:AD67),IF(AND(N69&lt;&gt;"",$A69&lt;&gt;"Pn"),V69*$F69,"")))</f>
        <v/>
      </c>
      <c r="AE69" s="19" t="str">
        <f ca="1">IF($A69="TOTAL GENERAL",SUM(AE$11:AE67),IF(AND(O69&lt;&gt;"",$A69&lt;&gt;"Pn"),IF(OFFSET($A$11,MATCH("TOTAL GENERAL",$A$11:$A$100,0)-1,COLUMN(V69))=0,0,W69/OFFSET($A$11,MATCH("TOTAL GENERAL",$A$11:$A$100,0)-1,COLUMN(V69))),""))</f>
        <v/>
      </c>
      <c r="AF69" s="19" t="str">
        <f ca="1">IF($A69="TOTAL GENERAL",SUM(AF$11:AF67),IF(AND(P69&lt;&gt;"",$A69&lt;&gt;"Pn"),IF(OFFSET($A$11,MATCH("TOTAL GENERAL",$A$11:$A$100,0)-1,COLUMN(W69))=0,0,X69/OFFSET($A$11,MATCH("TOTAL GENERAL",$A$11:$A$100,0)-1,COLUMN(W69))),""))</f>
        <v/>
      </c>
      <c r="AG69" s="19" t="str">
        <f ca="1">IF($A69="TOTAL GENERAL",SUM(AG$11:AG67),IF(AND(Q69&lt;&gt;"",$A69&lt;&gt;"Pn"),IF(OFFSET($A$11,MATCH("TOTAL GENERAL",$A$11:$A$100,0)-1,COLUMN(X69))=0,0,Y69/OFFSET($A$11,MATCH("TOTAL GENERAL",$A$11:$A$100,0)-1,COLUMN(X69))),""))</f>
        <v/>
      </c>
      <c r="AH69" s="19" t="str">
        <f ca="1">IF($A69="TOTAL GENERAL",SUM(AH$11:AH67),IF(AND(R69&lt;&gt;"",$A69&lt;&gt;"Pn"),IF(OFFSET($A$11,MATCH("TOTAL GENERAL",$A$11:$A$100,0)-1,COLUMN(Y69))=0,0,Z69/OFFSET($A$11,MATCH("TOTAL GENERAL",$A$11:$A$100,0)-1,COLUMN(Y69))),""))</f>
        <v/>
      </c>
      <c r="AI69" s="19" t="str">
        <f ca="1">IF($A69="TOTAL GENERAL",SUM(AI$11:AI67),IF(AND(S69&lt;&gt;"",$A69&lt;&gt;"Pn"),IF(OFFSET($A$11,MATCH("TOTAL GENERAL",$A$11:$A$100,0)-1,COLUMN(Z69))=0,0,AA69/OFFSET($A$11,MATCH("TOTAL GENERAL",$A$11:$A$100,0)-1,COLUMN(Z69))),""))</f>
        <v/>
      </c>
      <c r="AJ69" s="19" t="str">
        <f ca="1">IF($A69="TOTAL GENERAL",SUM(AJ$11:AJ67),IF(AND(T69&lt;&gt;"",$A69&lt;&gt;"Pn"),IF(OFFSET($A$11,MATCH("TOTAL GENERAL",$A$11:$A$100,0)-1,COLUMN(AA69))=0,0,AB69/OFFSET($A$11,MATCH("TOTAL GENERAL",$A$11:$A$100,0)-1,COLUMN(AA69))),""))</f>
        <v/>
      </c>
      <c r="AK69" s="19" t="str">
        <f ca="1">IF($A69="TOTAL GENERAL",SUM(AK$11:AK67),IF(AND(U69&lt;&gt;"",$A69&lt;&gt;"Pn"),IF(OFFSET($A$11,MATCH("TOTAL GENERAL",$A$11:$A$100,0)-1,COLUMN(AB69))=0,0,AC69/OFFSET($A$11,MATCH("TOTAL GENERAL",$A$11:$A$100,0)-1,COLUMN(AB69))),""))</f>
        <v/>
      </c>
      <c r="AL69" s="19" t="str">
        <f ca="1">IF($A69="TOTAL GENERAL",SUM(AL$11:AL67),IF(AND(V69&lt;&gt;"",$A69&lt;&gt;"Pn"),IF(OFFSET($A$11,MATCH("TOTAL GENERAL",$A$11:$A$100,0)-1,COLUMN(AC69))=0,0,AD69/OFFSET($A$11,MATCH("TOTAL GENERAL",$A$11:$A$100,0)-1,COLUMN(AC69))),""))</f>
        <v/>
      </c>
      <c r="AM69" s="182" t="str">
        <f ca="1">IF(A69="TOTAL GENERAL",SUM(AM$11:AM67),IF(COUNTIF(AE69:AL69,"")&lt;COUNTA($AE$10:$AL$10),(IF(AE69&lt;&gt;"",AE69*OFFSET($A$10,MATCH("Pn",$A$11:$A$100,0),1),0)+IF(AF69&lt;&gt;"",AF69*OFFSET($A$10,MATCH("Pn",$A$11:$A$100,0),2),0)+IF(AG69&lt;&gt;"",AG69*OFFSET($A$10,MATCH("Pn",$A$11:$A$100,0),3),0)+IF(AH69&lt;&gt;"",AH69*OFFSET($A$10,MATCH("Pn",$A$11:$A$100,0),4),0)+IF(AI69&lt;&gt;"",AI69*OFFSET($A$10,MATCH("Pn",$A$11:$A$100,0),5),0)+IF(AJ69&lt;&gt;"",AJ69*OFFSET($A$10,MATCH("Pn",$A$11:$A$100,0),6),0)+IF(AK69&lt;&gt;"",AK69*OFFSET($A$10,MATCH("Pn",$A$11:$A$100,0),7),0)+IF(AL69&lt;&gt;"",AL69*OFFSET($A$10,MATCH("Pn",$A$11:$A$100,0),8),0))*OFFSET($A$10,MATCH("FC",$A$11:$A$100,0),2),""))</f>
        <v/>
      </c>
      <c r="AN69" s="10" t="str">
        <f ca="1">IF(OR(A69="Pn",A70="Pn"),"",IF(AND(AM69="",G69&lt;&gt;""),-G69,IF(A69="TOTAL GENERAL",SUM(AN$11:AN67),IF(AM69&lt;&gt;"",AM69-C69,""))))</f>
        <v/>
      </c>
    </row>
    <row r="70" spans="1:40" s="4" customFormat="1" x14ac:dyDescent="0.25">
      <c r="A70" s="15" t="s">
        <v>436</v>
      </c>
      <c r="B70" s="15" t="s">
        <v>436</v>
      </c>
      <c r="C70" s="179" t="s">
        <v>436</v>
      </c>
      <c r="D70" s="16" t="s">
        <v>436</v>
      </c>
      <c r="E70" s="9" t="str">
        <f ca="1">IF(AND($A71="Pn",COLUMN(C68)&lt;COUNTIF(PonderacionIndicadores!$A$1:$A$139,"Leucemia linfoide aguda adultos")-1),OFFSET($E$10,0,COLUMN(E126)),IF(AND(A70="Pn",(COUNTIF(PonderacionIndicadores!$A$1:$A$139,"Leucemia linfoide aguda adultos"))&gt;COLUMN(D70)),OFFSET(PonderacionIndicadores!$A$1,MATCH("Leucemia linfoide aguda adultos",PonderacionIndicadores!$A$1:$A$139,0)+COLUMN(D70)-2,3),IF(A70="TOTAL GENERAL",SUM(E$11:E68),IF(D70&lt;&gt;"",D70/OFFSET($A$10,MATCH("TOTAL GENERAL",$A$11:$A$100,0),3),""))))</f>
        <v/>
      </c>
      <c r="F70" s="16" t="s">
        <v>436</v>
      </c>
      <c r="G70" s="18" t="s">
        <v>436</v>
      </c>
      <c r="H70" s="19" t="s">
        <v>436</v>
      </c>
      <c r="I70" s="18" t="s">
        <v>436</v>
      </c>
      <c r="J70" s="19" t="s">
        <v>436</v>
      </c>
      <c r="K70" s="19" t="s">
        <v>436</v>
      </c>
      <c r="L70" s="19" t="s">
        <v>436</v>
      </c>
      <c r="M70" s="18" t="s">
        <v>436</v>
      </c>
      <c r="N70" s="18" t="s">
        <v>436</v>
      </c>
      <c r="O70" s="21" t="str">
        <f ca="1">IF(OR($A70="Pn",$A71="Pn"),"",IF($A70="TOTAL GENERAL",SUM(O$11:O68),IF(AND(G70&lt;&gt;"",$A70&lt;&gt;"Pn"),IF(G70&gt;OFFSET($A$10,MATCH("TOTAL GENERAL",$A$11:$A$100,0),COLUMN(G70)-1),0,OFFSET($A$10,MATCH("TOTAL GENERAL",$A$11:$A$100,0),COLUMN(G70)-1)-G70),"")))</f>
        <v/>
      </c>
      <c r="P70" s="21" t="str">
        <f ca="1">IF(OR($A70="Pn",$A71="Pn"),"",IF(OR($A70="Pn",$A71="Pn"),"",IF($A70="TOTAL GENERAL",SUM(P$11:P68),IF(AND(H70&lt;&gt;"",$A70&lt;&gt;"Pn"),IF(H70&lt;OFFSET($A$10,MATCH("TOTAL GENERAL",$A$11:$A$100,0),COLUMN(H70)-1),0,H70-OFFSET($A$10,MATCH("TOTAL GENERAL",$A$11:$A$100,0),COLUMN(H70)-1)),""))))</f>
        <v/>
      </c>
      <c r="Q70" s="21" t="str">
        <f ca="1">IF(OR($A70="Pn",$A71="Pn"),"",IF(OR($A70="Pn",$A71="Pn"),"",IF($A70="TOTAL GENERAL",SUM(Q$11:Q68),IF(AND(I70&lt;&gt;"",$A70&lt;&gt;"Pn"),IF(I70&gt;OFFSET($A$10,MATCH("TOTAL GENERAL",$A$11:$A$100,0),COLUMN(I70)-1),0,OFFSET($A$10,MATCH("TOTAL GENERAL",$A$11:$A$100,0),COLUMN(I70)-1)-I70),""))))</f>
        <v/>
      </c>
      <c r="R70" s="21" t="str">
        <f ca="1">IF(OR($A70="Pn",$A71="Pn"),"",IF($A70="TOTAL GENERAL",SUM(R$11:R68),IF(AND(J70&lt;&gt;"",$A70&lt;&gt;"Pn"),IF(J70&lt;OFFSET($A$10,MATCH("TOTAL GENERAL",$A$11:$A$100,0),COLUMN(J70)-1),0,J70-OFFSET($A$10,MATCH("TOTAL GENERAL",$A$11:$A$100,0),COLUMN(J70)-1)),"")))</f>
        <v/>
      </c>
      <c r="S70" s="21" t="str">
        <f ca="1">IF(OR($A70="Pn",$A71="Pn"),"",IF(OR($A70="Pn",$A71="Pn"),"",IF($A70="TOTAL GENERAL",SUM(S$11:S68),IF(AND(K70&lt;&gt;"",$A70&lt;&gt;"Pn"),IF(K70&lt;OFFSET($A$10,MATCH("TOTAL GENERAL",$A$11:$A$100,0),COLUMN(K70)-1),0,K70-OFFSET($A$10,MATCH("TOTAL GENERAL",$A$11:$A$100,0),COLUMN(K70)-1)),""))))</f>
        <v/>
      </c>
      <c r="T70" s="21" t="str">
        <f ca="1">IF(OR($A70="Pn",$A71="Pn"),"",IF(OR($A70="Pn",$A71="Pn"),"",IF($A70="TOTAL GENERAL",SUM(T$11:T68),IF(AND(L70&lt;&gt;"",$A70&lt;&gt;"Pn"),IF(L70&lt;OFFSET($A$10,MATCH("TOTAL GENERAL",$A$11:$A$100,0),COLUMN(L70)-1),0,L70-OFFSET($A$10,MATCH("TOTAL GENERAL",$A$11:$A$100,0),COLUMN(L70)-1)),""))))</f>
        <v/>
      </c>
      <c r="U70" s="21" t="str">
        <f ca="1">IF(OR($A70="Pn",$A71="Pn"),"",IF(OR($A70="Pn",$A71="Pn"),"",IF($A70="TOTAL GENERAL",SUM(U$11:U68),IF(AND(M70&lt;&gt;"",$A70&lt;&gt;"Pn"),IF(M70&gt;OFFSET($A$10,MATCH("TOTAL GENERAL",$A$11:$A$100,0),COLUMN(M70)-1),0,OFFSET($A$10,MATCH("TOTAL GENERAL",$A$11:$A$100,0),COLUMN(M70)-1)-M70),""))))</f>
        <v/>
      </c>
      <c r="V70" s="21" t="str">
        <f ca="1">IF(OR($A70="Pn",$A71="Pn"),"",IF(OR($A70="Pn",$A71="Pn"),"",IF($A70="TOTAL GENERAL",SUM(V$11:V68),IF(AND(N70&lt;&gt;"",$A70&lt;&gt;"Pn"),IF(N70&lt;OFFSET($A$10,MATCH("TOTAL GENERAL",$A$11:$A$100,0),COLUMN(N70)-1),0,N70-OFFSET($A$10,MATCH("TOTAL GENERAL",$A$11:$A$100,0),COLUMN(N70)-1)),""))))</f>
        <v/>
      </c>
      <c r="W70" s="21" t="str">
        <f>IF(OR($A70="Pn",$A71="Pn"),"",IF($A70="TOTAL GENERAL",SUM(W$11:W68),IF(AND(G70&lt;&gt;"",$A70&lt;&gt;"Pn"),O70*$D70,"")))</f>
        <v/>
      </c>
      <c r="X70" s="21" t="str">
        <f>IF(OR($A70="Pn",$A71="Pn"),"",IF($A70="TOTAL GENERAL",SUM(X$11:X68),IF(AND(H70&lt;&gt;"",$A70&lt;&gt;"Pn"),P70*$D70,"")))</f>
        <v/>
      </c>
      <c r="Y70" s="21" t="str">
        <f>IF(OR($A70="Pn",$A71="Pn"),"",IF($A70="TOTAL GENERAL",SUM(Y$11:Y68),IF(AND(I70&lt;&gt;"",$A70&lt;&gt;"Pn"),Q70*$D70,"")))</f>
        <v/>
      </c>
      <c r="Z70" s="21" t="str">
        <f>IF(OR($A70="Pn",$A71="Pn"),"",IF($A70="TOTAL GENERAL",SUM(Z$11:Z68),IF(AND(J70&lt;&gt;"",$A70&lt;&gt;"Pn"),R70*$D70,"")))</f>
        <v/>
      </c>
      <c r="AA70" s="21" t="str">
        <f>IF(OR($A70="Pn",$A71="Pn"),"",IF($A70="TOTAL GENERAL",SUM(AA$11:AA68),IF(AND(K70&lt;&gt;"",$A70&lt;&gt;"Pn"),S70*$D70,"")))</f>
        <v/>
      </c>
      <c r="AB70" s="21" t="str">
        <f>IF(OR($A70="Pn",$A71="Pn"),"",IF($A70="TOTAL GENERAL",SUM(AB$11:AB68),IF(AND(L70&lt;&gt;"",$A70&lt;&gt;"Pn"),T70*$D70,"")))</f>
        <v/>
      </c>
      <c r="AC70" s="21" t="str">
        <f>IF(OR($A70="Pn",$A71="Pn"),"",IF($A70="TOTAL GENERAL",SUM(AC$11:AC68),IF(AND(M70&lt;&gt;"",$A70&lt;&gt;"Pn"),U70*$D70,"")))</f>
        <v/>
      </c>
      <c r="AD70" s="21" t="str">
        <f>IF(OR($A70="Pn",$A71="Pn"),"",IF($A70="TOTAL GENERAL",SUM(AD$11:AD68),IF(AND(N70&lt;&gt;"",$A70&lt;&gt;"Pn"),V70*$F70,"")))</f>
        <v/>
      </c>
      <c r="AE70" s="19" t="str">
        <f ca="1">IF($A70="TOTAL GENERAL",SUM(AE$11:AE68),IF(AND(O70&lt;&gt;"",$A70&lt;&gt;"Pn"),IF(OFFSET($A$11,MATCH("TOTAL GENERAL",$A$11:$A$100,0)-1,COLUMN(V70))=0,0,W70/OFFSET($A$11,MATCH("TOTAL GENERAL",$A$11:$A$100,0)-1,COLUMN(V70))),""))</f>
        <v/>
      </c>
      <c r="AF70" s="19" t="str">
        <f ca="1">IF($A70="TOTAL GENERAL",SUM(AF$11:AF68),IF(AND(P70&lt;&gt;"",$A70&lt;&gt;"Pn"),IF(OFFSET($A$11,MATCH("TOTAL GENERAL",$A$11:$A$100,0)-1,COLUMN(W70))=0,0,X70/OFFSET($A$11,MATCH("TOTAL GENERAL",$A$11:$A$100,0)-1,COLUMN(W70))),""))</f>
        <v/>
      </c>
      <c r="AG70" s="19" t="str">
        <f ca="1">IF($A70="TOTAL GENERAL",SUM(AG$11:AG68),IF(AND(Q70&lt;&gt;"",$A70&lt;&gt;"Pn"),IF(OFFSET($A$11,MATCH("TOTAL GENERAL",$A$11:$A$100,0)-1,COLUMN(X70))=0,0,Y70/OFFSET($A$11,MATCH("TOTAL GENERAL",$A$11:$A$100,0)-1,COLUMN(X70))),""))</f>
        <v/>
      </c>
      <c r="AH70" s="19" t="str">
        <f ca="1">IF($A70="TOTAL GENERAL",SUM(AH$11:AH68),IF(AND(R70&lt;&gt;"",$A70&lt;&gt;"Pn"),IF(OFFSET($A$11,MATCH("TOTAL GENERAL",$A$11:$A$100,0)-1,COLUMN(Y70))=0,0,Z70/OFFSET($A$11,MATCH("TOTAL GENERAL",$A$11:$A$100,0)-1,COLUMN(Y70))),""))</f>
        <v/>
      </c>
      <c r="AI70" s="19" t="str">
        <f ca="1">IF($A70="TOTAL GENERAL",SUM(AI$11:AI68),IF(AND(S70&lt;&gt;"",$A70&lt;&gt;"Pn"),IF(OFFSET($A$11,MATCH("TOTAL GENERAL",$A$11:$A$100,0)-1,COLUMN(Z70))=0,0,AA70/OFFSET($A$11,MATCH("TOTAL GENERAL",$A$11:$A$100,0)-1,COLUMN(Z70))),""))</f>
        <v/>
      </c>
      <c r="AJ70" s="19" t="str">
        <f ca="1">IF($A70="TOTAL GENERAL",SUM(AJ$11:AJ68),IF(AND(T70&lt;&gt;"",$A70&lt;&gt;"Pn"),IF(OFFSET($A$11,MATCH("TOTAL GENERAL",$A$11:$A$100,0)-1,COLUMN(AA70))=0,0,AB70/OFFSET($A$11,MATCH("TOTAL GENERAL",$A$11:$A$100,0)-1,COLUMN(AA70))),""))</f>
        <v/>
      </c>
      <c r="AK70" s="19" t="str">
        <f ca="1">IF($A70="TOTAL GENERAL",SUM(AK$11:AK68),IF(AND(U70&lt;&gt;"",$A70&lt;&gt;"Pn"),IF(OFFSET($A$11,MATCH("TOTAL GENERAL",$A$11:$A$100,0)-1,COLUMN(AB70))=0,0,AC70/OFFSET($A$11,MATCH("TOTAL GENERAL",$A$11:$A$100,0)-1,COLUMN(AB70))),""))</f>
        <v/>
      </c>
      <c r="AL70" s="19" t="str">
        <f ca="1">IF($A70="TOTAL GENERAL",SUM(AL$11:AL68),IF(AND(V70&lt;&gt;"",$A70&lt;&gt;"Pn"),IF(OFFSET($A$11,MATCH("TOTAL GENERAL",$A$11:$A$100,0)-1,COLUMN(AC70))=0,0,AD70/OFFSET($A$11,MATCH("TOTAL GENERAL",$A$11:$A$100,0)-1,COLUMN(AC70))),""))</f>
        <v/>
      </c>
      <c r="AM70" s="182" t="str">
        <f ca="1">IF(A70="TOTAL GENERAL",SUM(AM$11:AM68),IF(COUNTIF(AE70:AL70,"")&lt;COUNTA($AE$10:$AL$10),(IF(AE70&lt;&gt;"",AE70*OFFSET($A$10,MATCH("Pn",$A$11:$A$100,0),1),0)+IF(AF70&lt;&gt;"",AF70*OFFSET($A$10,MATCH("Pn",$A$11:$A$100,0),2),0)+IF(AG70&lt;&gt;"",AG70*OFFSET($A$10,MATCH("Pn",$A$11:$A$100,0),3),0)+IF(AH70&lt;&gt;"",AH70*OFFSET($A$10,MATCH("Pn",$A$11:$A$100,0),4),0)+IF(AI70&lt;&gt;"",AI70*OFFSET($A$10,MATCH("Pn",$A$11:$A$100,0),5),0)+IF(AJ70&lt;&gt;"",AJ70*OFFSET($A$10,MATCH("Pn",$A$11:$A$100,0),6),0)+IF(AK70&lt;&gt;"",AK70*OFFSET($A$10,MATCH("Pn",$A$11:$A$100,0),7),0)+IF(AL70&lt;&gt;"",AL70*OFFSET($A$10,MATCH("Pn",$A$11:$A$100,0),8),0))*OFFSET($A$10,MATCH("FC",$A$11:$A$100,0),2),""))</f>
        <v/>
      </c>
      <c r="AN70" s="10" t="str">
        <f ca="1">IF(OR(A70="Pn",A71="Pn"),"",IF(AND(AM70="",G70&lt;&gt;""),-G70,IF(A70="TOTAL GENERAL",SUM(AN$11:AN68),IF(AM70&lt;&gt;"",AM70-C70,""))))</f>
        <v/>
      </c>
    </row>
    <row r="71" spans="1:40" s="4" customFormat="1" x14ac:dyDescent="0.25">
      <c r="A71" s="15" t="s">
        <v>436</v>
      </c>
      <c r="B71" s="15" t="s">
        <v>436</v>
      </c>
      <c r="C71" s="179" t="s">
        <v>436</v>
      </c>
      <c r="D71" s="16" t="s">
        <v>436</v>
      </c>
      <c r="E71" s="9" t="str">
        <f ca="1">IF(AND($A72="Pn",COLUMN(C69)&lt;COUNTIF(PonderacionIndicadores!$A$1:$A$139,"Leucemia linfoide aguda adultos")-1),OFFSET($E$10,0,COLUMN(E127)),IF(AND(A71="Pn",(COUNTIF(PonderacionIndicadores!$A$1:$A$139,"Leucemia linfoide aguda adultos"))&gt;COLUMN(D71)),OFFSET(PonderacionIndicadores!$A$1,MATCH("Leucemia linfoide aguda adultos",PonderacionIndicadores!$A$1:$A$139,0)+COLUMN(D71)-2,3),IF(A71="TOTAL GENERAL",SUM(E$11:E69),IF(D71&lt;&gt;"",D71/OFFSET($A$10,MATCH("TOTAL GENERAL",$A$11:$A$100,0),3),""))))</f>
        <v/>
      </c>
      <c r="F71" s="16" t="s">
        <v>436</v>
      </c>
      <c r="G71" s="18" t="s">
        <v>436</v>
      </c>
      <c r="H71" s="19" t="s">
        <v>436</v>
      </c>
      <c r="I71" s="18" t="s">
        <v>436</v>
      </c>
      <c r="J71" s="19" t="s">
        <v>436</v>
      </c>
      <c r="K71" s="19" t="s">
        <v>436</v>
      </c>
      <c r="L71" s="19" t="s">
        <v>436</v>
      </c>
      <c r="M71" s="18" t="s">
        <v>436</v>
      </c>
      <c r="N71" s="18" t="s">
        <v>436</v>
      </c>
      <c r="O71" s="21" t="str">
        <f ca="1">IF(OR($A71="Pn",$A72="Pn"),"",IF($A71="TOTAL GENERAL",SUM(O$11:O69),IF(AND(G71&lt;&gt;"",$A71&lt;&gt;"Pn"),IF(G71&gt;OFFSET($A$10,MATCH("TOTAL GENERAL",$A$11:$A$100,0),COLUMN(G71)-1),0,OFFSET($A$10,MATCH("TOTAL GENERAL",$A$11:$A$100,0),COLUMN(G71)-1)-G71),"")))</f>
        <v/>
      </c>
      <c r="P71" s="21" t="str">
        <f ca="1">IF(OR($A71="Pn",$A72="Pn"),"",IF(OR($A71="Pn",$A72="Pn"),"",IF($A71="TOTAL GENERAL",SUM(P$11:P69),IF(AND(H71&lt;&gt;"",$A71&lt;&gt;"Pn"),IF(H71&lt;OFFSET($A$10,MATCH("TOTAL GENERAL",$A$11:$A$100,0),COLUMN(H71)-1),0,H71-OFFSET($A$10,MATCH("TOTAL GENERAL",$A$11:$A$100,0),COLUMN(H71)-1)),""))))</f>
        <v/>
      </c>
      <c r="Q71" s="21" t="str">
        <f ca="1">IF(OR($A71="Pn",$A72="Pn"),"",IF(OR($A71="Pn",$A72="Pn"),"",IF($A71="TOTAL GENERAL",SUM(Q$11:Q69),IF(AND(I71&lt;&gt;"",$A71&lt;&gt;"Pn"),IF(I71&gt;OFFSET($A$10,MATCH("TOTAL GENERAL",$A$11:$A$100,0),COLUMN(I71)-1),0,OFFSET($A$10,MATCH("TOTAL GENERAL",$A$11:$A$100,0),COLUMN(I71)-1)-I71),""))))</f>
        <v/>
      </c>
      <c r="R71" s="21" t="str">
        <f ca="1">IF(OR($A71="Pn",$A72="Pn"),"",IF($A71="TOTAL GENERAL",SUM(R$11:R69),IF(AND(J71&lt;&gt;"",$A71&lt;&gt;"Pn"),IF(J71&lt;OFFSET($A$10,MATCH("TOTAL GENERAL",$A$11:$A$100,0),COLUMN(J71)-1),0,J71-OFFSET($A$10,MATCH("TOTAL GENERAL",$A$11:$A$100,0),COLUMN(J71)-1)),"")))</f>
        <v/>
      </c>
      <c r="S71" s="21" t="str">
        <f ca="1">IF(OR($A71="Pn",$A72="Pn"),"",IF(OR($A71="Pn",$A72="Pn"),"",IF($A71="TOTAL GENERAL",SUM(S$11:S69),IF(AND(K71&lt;&gt;"",$A71&lt;&gt;"Pn"),IF(K71&lt;OFFSET($A$10,MATCH("TOTAL GENERAL",$A$11:$A$100,0),COLUMN(K71)-1),0,K71-OFFSET($A$10,MATCH("TOTAL GENERAL",$A$11:$A$100,0),COLUMN(K71)-1)),""))))</f>
        <v/>
      </c>
      <c r="T71" s="21" t="str">
        <f ca="1">IF(OR($A71="Pn",$A72="Pn"),"",IF(OR($A71="Pn",$A72="Pn"),"",IF($A71="TOTAL GENERAL",SUM(T$11:T69),IF(AND(L71&lt;&gt;"",$A71&lt;&gt;"Pn"),IF(L71&lt;OFFSET($A$10,MATCH("TOTAL GENERAL",$A$11:$A$100,0),COLUMN(L71)-1),0,L71-OFFSET($A$10,MATCH("TOTAL GENERAL",$A$11:$A$100,0),COLUMN(L71)-1)),""))))</f>
        <v/>
      </c>
      <c r="U71" s="21" t="str">
        <f ca="1">IF(OR($A71="Pn",$A72="Pn"),"",IF(OR($A71="Pn",$A72="Pn"),"",IF($A71="TOTAL GENERAL",SUM(U$11:U69),IF(AND(M71&lt;&gt;"",$A71&lt;&gt;"Pn"),IF(M71&gt;OFFSET($A$10,MATCH("TOTAL GENERAL",$A$11:$A$100,0),COLUMN(M71)-1),0,OFFSET($A$10,MATCH("TOTAL GENERAL",$A$11:$A$100,0),COLUMN(M71)-1)-M71),""))))</f>
        <v/>
      </c>
      <c r="V71" s="21" t="str">
        <f ca="1">IF(OR($A71="Pn",$A72="Pn"),"",IF(OR($A71="Pn",$A72="Pn"),"",IF($A71="TOTAL GENERAL",SUM(V$11:V69),IF(AND(N71&lt;&gt;"",$A71&lt;&gt;"Pn"),IF(N71&lt;OFFSET($A$10,MATCH("TOTAL GENERAL",$A$11:$A$100,0),COLUMN(N71)-1),0,N71-OFFSET($A$10,MATCH("TOTAL GENERAL",$A$11:$A$100,0),COLUMN(N71)-1)),""))))</f>
        <v/>
      </c>
      <c r="W71" s="21" t="str">
        <f>IF(OR($A71="Pn",$A72="Pn"),"",IF($A71="TOTAL GENERAL",SUM(W$11:W69),IF(AND(G71&lt;&gt;"",$A71&lt;&gt;"Pn"),O71*$D71,"")))</f>
        <v/>
      </c>
      <c r="X71" s="21" t="str">
        <f>IF(OR($A71="Pn",$A72="Pn"),"",IF($A71="TOTAL GENERAL",SUM(X$11:X69),IF(AND(H71&lt;&gt;"",$A71&lt;&gt;"Pn"),P71*$D71,"")))</f>
        <v/>
      </c>
      <c r="Y71" s="21" t="str">
        <f>IF(OR($A71="Pn",$A72="Pn"),"",IF($A71="TOTAL GENERAL",SUM(Y$11:Y69),IF(AND(I71&lt;&gt;"",$A71&lt;&gt;"Pn"),Q71*$D71,"")))</f>
        <v/>
      </c>
      <c r="Z71" s="21" t="str">
        <f>IF(OR($A71="Pn",$A72="Pn"),"",IF($A71="TOTAL GENERAL",SUM(Z$11:Z69),IF(AND(J71&lt;&gt;"",$A71&lt;&gt;"Pn"),R71*$D71,"")))</f>
        <v/>
      </c>
      <c r="AA71" s="21" t="str">
        <f>IF(OR($A71="Pn",$A72="Pn"),"",IF($A71="TOTAL GENERAL",SUM(AA$11:AA69),IF(AND(K71&lt;&gt;"",$A71&lt;&gt;"Pn"),S71*$D71,"")))</f>
        <v/>
      </c>
      <c r="AB71" s="21" t="str">
        <f>IF(OR($A71="Pn",$A72="Pn"),"",IF($A71="TOTAL GENERAL",SUM(AB$11:AB69),IF(AND(L71&lt;&gt;"",$A71&lt;&gt;"Pn"),T71*$D71,"")))</f>
        <v/>
      </c>
      <c r="AC71" s="21" t="str">
        <f>IF(OR($A71="Pn",$A72="Pn"),"",IF($A71="TOTAL GENERAL",SUM(AC$11:AC69),IF(AND(M71&lt;&gt;"",$A71&lt;&gt;"Pn"),U71*$D71,"")))</f>
        <v/>
      </c>
      <c r="AD71" s="21" t="str">
        <f>IF(OR($A71="Pn",$A72="Pn"),"",IF($A71="TOTAL GENERAL",SUM(AD$11:AD69),IF(AND(N71&lt;&gt;"",$A71&lt;&gt;"Pn"),V71*$F71,"")))</f>
        <v/>
      </c>
      <c r="AE71" s="19" t="str">
        <f ca="1">IF($A71="TOTAL GENERAL",SUM(AE$11:AE69),IF(AND(O71&lt;&gt;"",$A71&lt;&gt;"Pn"),IF(OFFSET($A$11,MATCH("TOTAL GENERAL",$A$11:$A$100,0)-1,COLUMN(V71))=0,0,W71/OFFSET($A$11,MATCH("TOTAL GENERAL",$A$11:$A$100,0)-1,COLUMN(V71))),""))</f>
        <v/>
      </c>
      <c r="AF71" s="19" t="str">
        <f ca="1">IF($A71="TOTAL GENERAL",SUM(AF$11:AF69),IF(AND(P71&lt;&gt;"",$A71&lt;&gt;"Pn"),IF(OFFSET($A$11,MATCH("TOTAL GENERAL",$A$11:$A$100,0)-1,COLUMN(W71))=0,0,X71/OFFSET($A$11,MATCH("TOTAL GENERAL",$A$11:$A$100,0)-1,COLUMN(W71))),""))</f>
        <v/>
      </c>
      <c r="AG71" s="19" t="str">
        <f ca="1">IF($A71="TOTAL GENERAL",SUM(AG$11:AG69),IF(AND(Q71&lt;&gt;"",$A71&lt;&gt;"Pn"),IF(OFFSET($A$11,MATCH("TOTAL GENERAL",$A$11:$A$100,0)-1,COLUMN(X71))=0,0,Y71/OFFSET($A$11,MATCH("TOTAL GENERAL",$A$11:$A$100,0)-1,COLUMN(X71))),""))</f>
        <v/>
      </c>
      <c r="AH71" s="19" t="str">
        <f ca="1">IF($A71="TOTAL GENERAL",SUM(AH$11:AH69),IF(AND(R71&lt;&gt;"",$A71&lt;&gt;"Pn"),IF(OFFSET($A$11,MATCH("TOTAL GENERAL",$A$11:$A$100,0)-1,COLUMN(Y71))=0,0,Z71/OFFSET($A$11,MATCH("TOTAL GENERAL",$A$11:$A$100,0)-1,COLUMN(Y71))),""))</f>
        <v/>
      </c>
      <c r="AI71" s="19" t="str">
        <f ca="1">IF($A71="TOTAL GENERAL",SUM(AI$11:AI69),IF(AND(S71&lt;&gt;"",$A71&lt;&gt;"Pn"),IF(OFFSET($A$11,MATCH("TOTAL GENERAL",$A$11:$A$100,0)-1,COLUMN(Z71))=0,0,AA71/OFFSET($A$11,MATCH("TOTAL GENERAL",$A$11:$A$100,0)-1,COLUMN(Z71))),""))</f>
        <v/>
      </c>
      <c r="AJ71" s="19" t="str">
        <f ca="1">IF($A71="TOTAL GENERAL",SUM(AJ$11:AJ69),IF(AND(T71&lt;&gt;"",$A71&lt;&gt;"Pn"),IF(OFFSET($A$11,MATCH("TOTAL GENERAL",$A$11:$A$100,0)-1,COLUMN(AA71))=0,0,AB71/OFFSET($A$11,MATCH("TOTAL GENERAL",$A$11:$A$100,0)-1,COLUMN(AA71))),""))</f>
        <v/>
      </c>
      <c r="AK71" s="19" t="str">
        <f ca="1">IF($A71="TOTAL GENERAL",SUM(AK$11:AK69),IF(AND(U71&lt;&gt;"",$A71&lt;&gt;"Pn"),IF(OFFSET($A$11,MATCH("TOTAL GENERAL",$A$11:$A$100,0)-1,COLUMN(AB71))=0,0,AC71/OFFSET($A$11,MATCH("TOTAL GENERAL",$A$11:$A$100,0)-1,COLUMN(AB71))),""))</f>
        <v/>
      </c>
      <c r="AL71" s="19" t="str">
        <f ca="1">IF($A71="TOTAL GENERAL",SUM(AL$11:AL69),IF(AND(V71&lt;&gt;"",$A71&lt;&gt;"Pn"),IF(OFFSET($A$11,MATCH("TOTAL GENERAL",$A$11:$A$100,0)-1,COLUMN(AC71))=0,0,AD71/OFFSET($A$11,MATCH("TOTAL GENERAL",$A$11:$A$100,0)-1,COLUMN(AC71))),""))</f>
        <v/>
      </c>
      <c r="AM71" s="182" t="str">
        <f ca="1">IF(A71="TOTAL GENERAL",SUM(AM$11:AM69),IF(COUNTIF(AE71:AL71,"")&lt;COUNTA($AE$10:$AL$10),(IF(AE71&lt;&gt;"",AE71*OFFSET($A$10,MATCH("Pn",$A$11:$A$100,0),1),0)+IF(AF71&lt;&gt;"",AF71*OFFSET($A$10,MATCH("Pn",$A$11:$A$100,0),2),0)+IF(AG71&lt;&gt;"",AG71*OFFSET($A$10,MATCH("Pn",$A$11:$A$100,0),3),0)+IF(AH71&lt;&gt;"",AH71*OFFSET($A$10,MATCH("Pn",$A$11:$A$100,0),4),0)+IF(AI71&lt;&gt;"",AI71*OFFSET($A$10,MATCH("Pn",$A$11:$A$100,0),5),0)+IF(AJ71&lt;&gt;"",AJ71*OFFSET($A$10,MATCH("Pn",$A$11:$A$100,0),6),0)+IF(AK71&lt;&gt;"",AK71*OFFSET($A$10,MATCH("Pn",$A$11:$A$100,0),7),0)+IF(AL71&lt;&gt;"",AL71*OFFSET($A$10,MATCH("Pn",$A$11:$A$100,0),8),0))*OFFSET($A$10,MATCH("FC",$A$11:$A$100,0),2),""))</f>
        <v/>
      </c>
      <c r="AN71" s="10" t="str">
        <f ca="1">IF(OR(A71="Pn",A72="Pn"),"",IF(AND(AM71="",G71&lt;&gt;""),-G71,IF(A71="TOTAL GENERAL",SUM(AN$11:AN69),IF(AM71&lt;&gt;"",AM71-C71,""))))</f>
        <v/>
      </c>
    </row>
    <row r="72" spans="1:40" s="4" customFormat="1" x14ac:dyDescent="0.25">
      <c r="A72" s="15" t="s">
        <v>436</v>
      </c>
      <c r="B72" s="15" t="s">
        <v>436</v>
      </c>
      <c r="C72" s="179" t="s">
        <v>436</v>
      </c>
      <c r="D72" s="16" t="s">
        <v>436</v>
      </c>
      <c r="E72" s="9" t="str">
        <f ca="1">IF(AND($A73="Pn",COLUMN(C70)&lt;COUNTIF(PonderacionIndicadores!$A$1:$A$139,"Leucemia linfoide aguda adultos")-1),OFFSET($E$10,0,COLUMN(E128)),IF(AND(A72="Pn",(COUNTIF(PonderacionIndicadores!$A$1:$A$139,"Leucemia linfoide aguda adultos"))&gt;COLUMN(D72)),OFFSET(PonderacionIndicadores!$A$1,MATCH("Leucemia linfoide aguda adultos",PonderacionIndicadores!$A$1:$A$139,0)+COLUMN(D72)-2,3),IF(A72="TOTAL GENERAL",SUM(E$11:E70),IF(D72&lt;&gt;"",D72/OFFSET($A$10,MATCH("TOTAL GENERAL",$A$11:$A$100,0),3),""))))</f>
        <v/>
      </c>
      <c r="F72" s="16" t="s">
        <v>436</v>
      </c>
      <c r="G72" s="18" t="s">
        <v>436</v>
      </c>
      <c r="H72" s="19" t="s">
        <v>436</v>
      </c>
      <c r="I72" s="18" t="s">
        <v>436</v>
      </c>
      <c r="J72" s="19" t="s">
        <v>436</v>
      </c>
      <c r="K72" s="19" t="s">
        <v>436</v>
      </c>
      <c r="L72" s="19" t="s">
        <v>436</v>
      </c>
      <c r="M72" s="18" t="s">
        <v>436</v>
      </c>
      <c r="N72" s="18" t="s">
        <v>436</v>
      </c>
      <c r="O72" s="21" t="str">
        <f ca="1">IF(OR($A72="Pn",$A73="Pn"),"",IF($A72="TOTAL GENERAL",SUM(O$11:O70),IF(AND(G72&lt;&gt;"",$A72&lt;&gt;"Pn"),IF(G72&gt;OFFSET($A$10,MATCH("TOTAL GENERAL",$A$11:$A$100,0),COLUMN(G72)-1),0,OFFSET($A$10,MATCH("TOTAL GENERAL",$A$11:$A$100,0),COLUMN(G72)-1)-G72),"")))</f>
        <v/>
      </c>
      <c r="P72" s="21" t="str">
        <f ca="1">IF(OR($A72="Pn",$A73="Pn"),"",IF(OR($A72="Pn",$A73="Pn"),"",IF($A72="TOTAL GENERAL",SUM(P$11:P70),IF(AND(H72&lt;&gt;"",$A72&lt;&gt;"Pn"),IF(H72&lt;OFFSET($A$10,MATCH("TOTAL GENERAL",$A$11:$A$100,0),COLUMN(H72)-1),0,H72-OFFSET($A$10,MATCH("TOTAL GENERAL",$A$11:$A$100,0),COLUMN(H72)-1)),""))))</f>
        <v/>
      </c>
      <c r="Q72" s="21" t="str">
        <f ca="1">IF(OR($A72="Pn",$A73="Pn"),"",IF(OR($A72="Pn",$A73="Pn"),"",IF($A72="TOTAL GENERAL",SUM(Q$11:Q70),IF(AND(I72&lt;&gt;"",$A72&lt;&gt;"Pn"),IF(I72&gt;OFFSET($A$10,MATCH("TOTAL GENERAL",$A$11:$A$100,0),COLUMN(I72)-1),0,OFFSET($A$10,MATCH("TOTAL GENERAL",$A$11:$A$100,0),COLUMN(I72)-1)-I72),""))))</f>
        <v/>
      </c>
      <c r="R72" s="21" t="str">
        <f ca="1">IF(OR($A72="Pn",$A73="Pn"),"",IF($A72="TOTAL GENERAL",SUM(R$11:R70),IF(AND(J72&lt;&gt;"",$A72&lt;&gt;"Pn"),IF(J72&lt;OFFSET($A$10,MATCH("TOTAL GENERAL",$A$11:$A$100,0),COLUMN(J72)-1),0,J72-OFFSET($A$10,MATCH("TOTAL GENERAL",$A$11:$A$100,0),COLUMN(J72)-1)),"")))</f>
        <v/>
      </c>
      <c r="S72" s="21" t="str">
        <f ca="1">IF(OR($A72="Pn",$A73="Pn"),"",IF(OR($A72="Pn",$A73="Pn"),"",IF($A72="TOTAL GENERAL",SUM(S$11:S70),IF(AND(K72&lt;&gt;"",$A72&lt;&gt;"Pn"),IF(K72&lt;OFFSET($A$10,MATCH("TOTAL GENERAL",$A$11:$A$100,0),COLUMN(K72)-1),0,K72-OFFSET($A$10,MATCH("TOTAL GENERAL",$A$11:$A$100,0),COLUMN(K72)-1)),""))))</f>
        <v/>
      </c>
      <c r="T72" s="21" t="str">
        <f ca="1">IF(OR($A72="Pn",$A73="Pn"),"",IF(OR($A72="Pn",$A73="Pn"),"",IF($A72="TOTAL GENERAL",SUM(T$11:T70),IF(AND(L72&lt;&gt;"",$A72&lt;&gt;"Pn"),IF(L72&lt;OFFSET($A$10,MATCH("TOTAL GENERAL",$A$11:$A$100,0),COLUMN(L72)-1),0,L72-OFFSET($A$10,MATCH("TOTAL GENERAL",$A$11:$A$100,0),COLUMN(L72)-1)),""))))</f>
        <v/>
      </c>
      <c r="U72" s="21" t="str">
        <f ca="1">IF(OR($A72="Pn",$A73="Pn"),"",IF(OR($A72="Pn",$A73="Pn"),"",IF($A72="TOTAL GENERAL",SUM(U$11:U70),IF(AND(M72&lt;&gt;"",$A72&lt;&gt;"Pn"),IF(M72&gt;OFFSET($A$10,MATCH("TOTAL GENERAL",$A$11:$A$100,0),COLUMN(M72)-1),0,OFFSET($A$10,MATCH("TOTAL GENERAL",$A$11:$A$100,0),COLUMN(M72)-1)-M72),""))))</f>
        <v/>
      </c>
      <c r="V72" s="21" t="str">
        <f ca="1">IF(OR($A72="Pn",$A73="Pn"),"",IF(OR($A72="Pn",$A73="Pn"),"",IF($A72="TOTAL GENERAL",SUM(V$11:V70),IF(AND(N72&lt;&gt;"",$A72&lt;&gt;"Pn"),IF(N72&lt;OFFSET($A$10,MATCH("TOTAL GENERAL",$A$11:$A$100,0),COLUMN(N72)-1),0,N72-OFFSET($A$10,MATCH("TOTAL GENERAL",$A$11:$A$100,0),COLUMN(N72)-1)),""))))</f>
        <v/>
      </c>
      <c r="W72" s="21" t="str">
        <f>IF(OR($A72="Pn",$A73="Pn"),"",IF($A72="TOTAL GENERAL",SUM(W$11:W70),IF(AND(G72&lt;&gt;"",$A72&lt;&gt;"Pn"),O72*$D72,"")))</f>
        <v/>
      </c>
      <c r="X72" s="21" t="str">
        <f>IF(OR($A72="Pn",$A73="Pn"),"",IF($A72="TOTAL GENERAL",SUM(X$11:X70),IF(AND(H72&lt;&gt;"",$A72&lt;&gt;"Pn"),P72*$D72,"")))</f>
        <v/>
      </c>
      <c r="Y72" s="21" t="str">
        <f>IF(OR($A72="Pn",$A73="Pn"),"",IF($A72="TOTAL GENERAL",SUM(Y$11:Y70),IF(AND(I72&lt;&gt;"",$A72&lt;&gt;"Pn"),Q72*$D72,"")))</f>
        <v/>
      </c>
      <c r="Z72" s="21" t="str">
        <f>IF(OR($A72="Pn",$A73="Pn"),"",IF($A72="TOTAL GENERAL",SUM(Z$11:Z70),IF(AND(J72&lt;&gt;"",$A72&lt;&gt;"Pn"),R72*$D72,"")))</f>
        <v/>
      </c>
      <c r="AA72" s="21" t="str">
        <f>IF(OR($A72="Pn",$A73="Pn"),"",IF($A72="TOTAL GENERAL",SUM(AA$11:AA70),IF(AND(K72&lt;&gt;"",$A72&lt;&gt;"Pn"),S72*$D72,"")))</f>
        <v/>
      </c>
      <c r="AB72" s="21" t="str">
        <f>IF(OR($A72="Pn",$A73="Pn"),"",IF($A72="TOTAL GENERAL",SUM(AB$11:AB70),IF(AND(L72&lt;&gt;"",$A72&lt;&gt;"Pn"),T72*$D72,"")))</f>
        <v/>
      </c>
      <c r="AC72" s="21" t="str">
        <f>IF(OR($A72="Pn",$A73="Pn"),"",IF($A72="TOTAL GENERAL",SUM(AC$11:AC70),IF(AND(M72&lt;&gt;"",$A72&lt;&gt;"Pn"),U72*$D72,"")))</f>
        <v/>
      </c>
      <c r="AD72" s="21" t="str">
        <f>IF(OR($A72="Pn",$A73="Pn"),"",IF($A72="TOTAL GENERAL",SUM(AD$11:AD70),IF(AND(N72&lt;&gt;"",$A72&lt;&gt;"Pn"),V72*$F72,"")))</f>
        <v/>
      </c>
      <c r="AE72" s="19" t="str">
        <f ca="1">IF($A72="TOTAL GENERAL",SUM(AE$11:AE70),IF(AND(O72&lt;&gt;"",$A72&lt;&gt;"Pn"),IF(OFFSET($A$11,MATCH("TOTAL GENERAL",$A$11:$A$100,0)-1,COLUMN(V72))=0,0,W72/OFFSET($A$11,MATCH("TOTAL GENERAL",$A$11:$A$100,0)-1,COLUMN(V72))),""))</f>
        <v/>
      </c>
      <c r="AF72" s="19" t="str">
        <f ca="1">IF($A72="TOTAL GENERAL",SUM(AF$11:AF70),IF(AND(P72&lt;&gt;"",$A72&lt;&gt;"Pn"),IF(OFFSET($A$11,MATCH("TOTAL GENERAL",$A$11:$A$100,0)-1,COLUMN(W72))=0,0,X72/OFFSET($A$11,MATCH("TOTAL GENERAL",$A$11:$A$100,0)-1,COLUMN(W72))),""))</f>
        <v/>
      </c>
      <c r="AG72" s="19" t="str">
        <f ca="1">IF($A72="TOTAL GENERAL",SUM(AG$11:AG70),IF(AND(Q72&lt;&gt;"",$A72&lt;&gt;"Pn"),IF(OFFSET($A$11,MATCH("TOTAL GENERAL",$A$11:$A$100,0)-1,COLUMN(X72))=0,0,Y72/OFFSET($A$11,MATCH("TOTAL GENERAL",$A$11:$A$100,0)-1,COLUMN(X72))),""))</f>
        <v/>
      </c>
      <c r="AH72" s="19" t="str">
        <f ca="1">IF($A72="TOTAL GENERAL",SUM(AH$11:AH70),IF(AND(R72&lt;&gt;"",$A72&lt;&gt;"Pn"),IF(OFFSET($A$11,MATCH("TOTAL GENERAL",$A$11:$A$100,0)-1,COLUMN(Y72))=0,0,Z72/OFFSET($A$11,MATCH("TOTAL GENERAL",$A$11:$A$100,0)-1,COLUMN(Y72))),""))</f>
        <v/>
      </c>
      <c r="AI72" s="19" t="str">
        <f ca="1">IF($A72="TOTAL GENERAL",SUM(AI$11:AI70),IF(AND(S72&lt;&gt;"",$A72&lt;&gt;"Pn"),IF(OFFSET($A$11,MATCH("TOTAL GENERAL",$A$11:$A$100,0)-1,COLUMN(Z72))=0,0,AA72/OFFSET($A$11,MATCH("TOTAL GENERAL",$A$11:$A$100,0)-1,COLUMN(Z72))),""))</f>
        <v/>
      </c>
      <c r="AJ72" s="19" t="str">
        <f ca="1">IF($A72="TOTAL GENERAL",SUM(AJ$11:AJ70),IF(AND(T72&lt;&gt;"",$A72&lt;&gt;"Pn"),IF(OFFSET($A$11,MATCH("TOTAL GENERAL",$A$11:$A$100,0)-1,COLUMN(AA72))=0,0,AB72/OFFSET($A$11,MATCH("TOTAL GENERAL",$A$11:$A$100,0)-1,COLUMN(AA72))),""))</f>
        <v/>
      </c>
      <c r="AK72" s="19" t="str">
        <f ca="1">IF($A72="TOTAL GENERAL",SUM(AK$11:AK70),IF(AND(U72&lt;&gt;"",$A72&lt;&gt;"Pn"),IF(OFFSET($A$11,MATCH("TOTAL GENERAL",$A$11:$A$100,0)-1,COLUMN(AB72))=0,0,AC72/OFFSET($A$11,MATCH("TOTAL GENERAL",$A$11:$A$100,0)-1,COLUMN(AB72))),""))</f>
        <v/>
      </c>
      <c r="AL72" s="19" t="str">
        <f ca="1">IF($A72="TOTAL GENERAL",SUM(AL$11:AL70),IF(AND(V72&lt;&gt;"",$A72&lt;&gt;"Pn"),IF(OFFSET($A$11,MATCH("TOTAL GENERAL",$A$11:$A$100,0)-1,COLUMN(AC72))=0,0,AD72/OFFSET($A$11,MATCH("TOTAL GENERAL",$A$11:$A$100,0)-1,COLUMN(AC72))),""))</f>
        <v/>
      </c>
      <c r="AM72" s="182" t="str">
        <f ca="1">IF(A72="TOTAL GENERAL",SUM(AM$11:AM70),IF(COUNTIF(AE72:AL72,"")&lt;COUNTA($AE$10:$AL$10),(IF(AE72&lt;&gt;"",AE72*OFFSET($A$10,MATCH("Pn",$A$11:$A$100,0),1),0)+IF(AF72&lt;&gt;"",AF72*OFFSET($A$10,MATCH("Pn",$A$11:$A$100,0),2),0)+IF(AG72&lt;&gt;"",AG72*OFFSET($A$10,MATCH("Pn",$A$11:$A$100,0),3),0)+IF(AH72&lt;&gt;"",AH72*OFFSET($A$10,MATCH("Pn",$A$11:$A$100,0),4),0)+IF(AI72&lt;&gt;"",AI72*OFFSET($A$10,MATCH("Pn",$A$11:$A$100,0),5),0)+IF(AJ72&lt;&gt;"",AJ72*OFFSET($A$10,MATCH("Pn",$A$11:$A$100,0),6),0)+IF(AK72&lt;&gt;"",AK72*OFFSET($A$10,MATCH("Pn",$A$11:$A$100,0),7),0)+IF(AL72&lt;&gt;"",AL72*OFFSET($A$10,MATCH("Pn",$A$11:$A$100,0),8),0))*OFFSET($A$10,MATCH("FC",$A$11:$A$100,0),2),""))</f>
        <v/>
      </c>
      <c r="AN72" s="10" t="str">
        <f ca="1">IF(OR(A72="Pn",A73="Pn"),"",IF(AND(AM72="",G72&lt;&gt;""),-G72,IF(A72="TOTAL GENERAL",SUM(AN$11:AN70),IF(AM72&lt;&gt;"",AM72-C72,""))))</f>
        <v/>
      </c>
    </row>
    <row r="73" spans="1:40" s="4" customFormat="1" x14ac:dyDescent="0.25">
      <c r="A73" s="15" t="s">
        <v>436</v>
      </c>
      <c r="B73" s="15" t="s">
        <v>436</v>
      </c>
      <c r="C73" s="179" t="s">
        <v>436</v>
      </c>
      <c r="D73" s="16" t="s">
        <v>436</v>
      </c>
      <c r="E73" s="9" t="str">
        <f ca="1">IF(AND($A74="Pn",COLUMN(C71)&lt;COUNTIF(PonderacionIndicadores!$A$1:$A$139,"Leucemia linfoide aguda adultos")-1),OFFSET($E$10,0,COLUMN(E129)),IF(AND(A73="Pn",(COUNTIF(PonderacionIndicadores!$A$1:$A$139,"Leucemia linfoide aguda adultos"))&gt;COLUMN(D73)),OFFSET(PonderacionIndicadores!$A$1,MATCH("Leucemia linfoide aguda adultos",PonderacionIndicadores!$A$1:$A$139,0)+COLUMN(D73)-2,3),IF(A73="TOTAL GENERAL",SUM(E$11:E71),IF(D73&lt;&gt;"",D73/OFFSET($A$10,MATCH("TOTAL GENERAL",$A$11:$A$100,0),3),""))))</f>
        <v/>
      </c>
      <c r="F73" s="16" t="s">
        <v>436</v>
      </c>
      <c r="G73" s="18" t="s">
        <v>436</v>
      </c>
      <c r="H73" s="19" t="s">
        <v>436</v>
      </c>
      <c r="I73" s="18" t="s">
        <v>436</v>
      </c>
      <c r="J73" s="19" t="s">
        <v>436</v>
      </c>
      <c r="K73" s="19" t="s">
        <v>436</v>
      </c>
      <c r="L73" s="19" t="s">
        <v>436</v>
      </c>
      <c r="M73" s="18" t="s">
        <v>436</v>
      </c>
      <c r="N73" s="18" t="s">
        <v>436</v>
      </c>
      <c r="O73" s="21" t="str">
        <f ca="1">IF(OR($A73="Pn",$A74="Pn"),"",IF($A73="TOTAL GENERAL",SUM(O$11:O71),IF(AND(G73&lt;&gt;"",$A73&lt;&gt;"Pn"),IF(G73&gt;OFFSET($A$10,MATCH("TOTAL GENERAL",$A$11:$A$100,0),COLUMN(G73)-1),0,OFFSET($A$10,MATCH("TOTAL GENERAL",$A$11:$A$100,0),COLUMN(G73)-1)-G73),"")))</f>
        <v/>
      </c>
      <c r="P73" s="21" t="str">
        <f ca="1">IF(OR($A73="Pn",$A74="Pn"),"",IF(OR($A73="Pn",$A74="Pn"),"",IF($A73="TOTAL GENERAL",SUM(P$11:P71),IF(AND(H73&lt;&gt;"",$A73&lt;&gt;"Pn"),IF(H73&lt;OFFSET($A$10,MATCH("TOTAL GENERAL",$A$11:$A$100,0),COLUMN(H73)-1),0,H73-OFFSET($A$10,MATCH("TOTAL GENERAL",$A$11:$A$100,0),COLUMN(H73)-1)),""))))</f>
        <v/>
      </c>
      <c r="Q73" s="21" t="str">
        <f ca="1">IF(OR($A73="Pn",$A74="Pn"),"",IF(OR($A73="Pn",$A74="Pn"),"",IF($A73="TOTAL GENERAL",SUM(Q$11:Q71),IF(AND(I73&lt;&gt;"",$A73&lt;&gt;"Pn"),IF(I73&gt;OFFSET($A$10,MATCH("TOTAL GENERAL",$A$11:$A$100,0),COLUMN(I73)-1),0,OFFSET($A$10,MATCH("TOTAL GENERAL",$A$11:$A$100,0),COLUMN(I73)-1)-I73),""))))</f>
        <v/>
      </c>
      <c r="R73" s="21" t="str">
        <f ca="1">IF(OR($A73="Pn",$A74="Pn"),"",IF($A73="TOTAL GENERAL",SUM(R$11:R71),IF(AND(J73&lt;&gt;"",$A73&lt;&gt;"Pn"),IF(J73&lt;OFFSET($A$10,MATCH("TOTAL GENERAL",$A$11:$A$100,0),COLUMN(J73)-1),0,J73-OFFSET($A$10,MATCH("TOTAL GENERAL",$A$11:$A$100,0),COLUMN(J73)-1)),"")))</f>
        <v/>
      </c>
      <c r="S73" s="21" t="str">
        <f ca="1">IF(OR($A73="Pn",$A74="Pn"),"",IF(OR($A73="Pn",$A74="Pn"),"",IF($A73="TOTAL GENERAL",SUM(S$11:S71),IF(AND(K73&lt;&gt;"",$A73&lt;&gt;"Pn"),IF(K73&lt;OFFSET($A$10,MATCH("TOTAL GENERAL",$A$11:$A$100,0),COLUMN(K73)-1),0,K73-OFFSET($A$10,MATCH("TOTAL GENERAL",$A$11:$A$100,0),COLUMN(K73)-1)),""))))</f>
        <v/>
      </c>
      <c r="T73" s="21" t="str">
        <f ca="1">IF(OR($A73="Pn",$A74="Pn"),"",IF(OR($A73="Pn",$A74="Pn"),"",IF($A73="TOTAL GENERAL",SUM(T$11:T71),IF(AND(L73&lt;&gt;"",$A73&lt;&gt;"Pn"),IF(L73&lt;OFFSET($A$10,MATCH("TOTAL GENERAL",$A$11:$A$100,0),COLUMN(L73)-1),0,L73-OFFSET($A$10,MATCH("TOTAL GENERAL",$A$11:$A$100,0),COLUMN(L73)-1)),""))))</f>
        <v/>
      </c>
      <c r="U73" s="21" t="str">
        <f ca="1">IF(OR($A73="Pn",$A74="Pn"),"",IF(OR($A73="Pn",$A74="Pn"),"",IF($A73="TOTAL GENERAL",SUM(U$11:U71),IF(AND(M73&lt;&gt;"",$A73&lt;&gt;"Pn"),IF(M73&gt;OFFSET($A$10,MATCH("TOTAL GENERAL",$A$11:$A$100,0),COLUMN(M73)-1),0,OFFSET($A$10,MATCH("TOTAL GENERAL",$A$11:$A$100,0),COLUMN(M73)-1)-M73),""))))</f>
        <v/>
      </c>
      <c r="V73" s="21" t="str">
        <f ca="1">IF(OR($A73="Pn",$A74="Pn"),"",IF(OR($A73="Pn",$A74="Pn"),"",IF($A73="TOTAL GENERAL",SUM(V$11:V71),IF(AND(N73&lt;&gt;"",$A73&lt;&gt;"Pn"),IF(N73&lt;OFFSET($A$10,MATCH("TOTAL GENERAL",$A$11:$A$100,0),COLUMN(N73)-1),0,N73-OFFSET($A$10,MATCH("TOTAL GENERAL",$A$11:$A$100,0),COLUMN(N73)-1)),""))))</f>
        <v/>
      </c>
      <c r="W73" s="21" t="str">
        <f>IF(OR($A73="Pn",$A74="Pn"),"",IF($A73="TOTAL GENERAL",SUM(W$11:W71),IF(AND(G73&lt;&gt;"",$A73&lt;&gt;"Pn"),O73*$D73,"")))</f>
        <v/>
      </c>
      <c r="X73" s="21" t="str">
        <f>IF(OR($A73="Pn",$A74="Pn"),"",IF($A73="TOTAL GENERAL",SUM(X$11:X71),IF(AND(H73&lt;&gt;"",$A73&lt;&gt;"Pn"),P73*$D73,"")))</f>
        <v/>
      </c>
      <c r="Y73" s="21" t="str">
        <f>IF(OR($A73="Pn",$A74="Pn"),"",IF($A73="TOTAL GENERAL",SUM(Y$11:Y71),IF(AND(I73&lt;&gt;"",$A73&lt;&gt;"Pn"),Q73*$D73,"")))</f>
        <v/>
      </c>
      <c r="Z73" s="21" t="str">
        <f>IF(OR($A73="Pn",$A74="Pn"),"",IF($A73="TOTAL GENERAL",SUM(Z$11:Z71),IF(AND(J73&lt;&gt;"",$A73&lt;&gt;"Pn"),R73*$D73,"")))</f>
        <v/>
      </c>
      <c r="AA73" s="21" t="str">
        <f>IF(OR($A73="Pn",$A74="Pn"),"",IF($A73="TOTAL GENERAL",SUM(AA$11:AA71),IF(AND(K73&lt;&gt;"",$A73&lt;&gt;"Pn"),S73*$D73,"")))</f>
        <v/>
      </c>
      <c r="AB73" s="21" t="str">
        <f>IF(OR($A73="Pn",$A74="Pn"),"",IF($A73="TOTAL GENERAL",SUM(AB$11:AB71),IF(AND(L73&lt;&gt;"",$A73&lt;&gt;"Pn"),T73*$D73,"")))</f>
        <v/>
      </c>
      <c r="AC73" s="21" t="str">
        <f>IF(OR($A73="Pn",$A74="Pn"),"",IF($A73="TOTAL GENERAL",SUM(AC$11:AC71),IF(AND(M73&lt;&gt;"",$A73&lt;&gt;"Pn"),U73*$D73,"")))</f>
        <v/>
      </c>
      <c r="AD73" s="21" t="str">
        <f>IF(OR($A73="Pn",$A74="Pn"),"",IF($A73="TOTAL GENERAL",SUM(AD$11:AD71),IF(AND(N73&lt;&gt;"",$A73&lt;&gt;"Pn"),V73*$F73,"")))</f>
        <v/>
      </c>
      <c r="AE73" s="19" t="str">
        <f ca="1">IF($A73="TOTAL GENERAL",SUM(AE$11:AE71),IF(AND(O73&lt;&gt;"",$A73&lt;&gt;"Pn"),IF(OFFSET($A$11,MATCH("TOTAL GENERAL",$A$11:$A$100,0)-1,COLUMN(V73))=0,0,W73/OFFSET($A$11,MATCH("TOTAL GENERAL",$A$11:$A$100,0)-1,COLUMN(V73))),""))</f>
        <v/>
      </c>
      <c r="AF73" s="19" t="str">
        <f ca="1">IF($A73="TOTAL GENERAL",SUM(AF$11:AF71),IF(AND(P73&lt;&gt;"",$A73&lt;&gt;"Pn"),IF(OFFSET($A$11,MATCH("TOTAL GENERAL",$A$11:$A$100,0)-1,COLUMN(W73))=0,0,X73/OFFSET($A$11,MATCH("TOTAL GENERAL",$A$11:$A$100,0)-1,COLUMN(W73))),""))</f>
        <v/>
      </c>
      <c r="AG73" s="19" t="str">
        <f ca="1">IF($A73="TOTAL GENERAL",SUM(AG$11:AG71),IF(AND(Q73&lt;&gt;"",$A73&lt;&gt;"Pn"),IF(OFFSET($A$11,MATCH("TOTAL GENERAL",$A$11:$A$100,0)-1,COLUMN(X73))=0,0,Y73/OFFSET($A$11,MATCH("TOTAL GENERAL",$A$11:$A$100,0)-1,COLUMN(X73))),""))</f>
        <v/>
      </c>
      <c r="AH73" s="19" t="str">
        <f ca="1">IF($A73="TOTAL GENERAL",SUM(AH$11:AH71),IF(AND(R73&lt;&gt;"",$A73&lt;&gt;"Pn"),IF(OFFSET($A$11,MATCH("TOTAL GENERAL",$A$11:$A$100,0)-1,COLUMN(Y73))=0,0,Z73/OFFSET($A$11,MATCH("TOTAL GENERAL",$A$11:$A$100,0)-1,COLUMN(Y73))),""))</f>
        <v/>
      </c>
      <c r="AI73" s="19" t="str">
        <f ca="1">IF($A73="TOTAL GENERAL",SUM(AI$11:AI71),IF(AND(S73&lt;&gt;"",$A73&lt;&gt;"Pn"),IF(OFFSET($A$11,MATCH("TOTAL GENERAL",$A$11:$A$100,0)-1,COLUMN(Z73))=0,0,AA73/OFFSET($A$11,MATCH("TOTAL GENERAL",$A$11:$A$100,0)-1,COLUMN(Z73))),""))</f>
        <v/>
      </c>
      <c r="AJ73" s="19" t="str">
        <f ca="1">IF($A73="TOTAL GENERAL",SUM(AJ$11:AJ71),IF(AND(T73&lt;&gt;"",$A73&lt;&gt;"Pn"),IF(OFFSET($A$11,MATCH("TOTAL GENERAL",$A$11:$A$100,0)-1,COLUMN(AA73))=0,0,AB73/OFFSET($A$11,MATCH("TOTAL GENERAL",$A$11:$A$100,0)-1,COLUMN(AA73))),""))</f>
        <v/>
      </c>
      <c r="AK73" s="19" t="str">
        <f ca="1">IF($A73="TOTAL GENERAL",SUM(AK$11:AK71),IF(AND(U73&lt;&gt;"",$A73&lt;&gt;"Pn"),IF(OFFSET($A$11,MATCH("TOTAL GENERAL",$A$11:$A$100,0)-1,COLUMN(AB73))=0,0,AC73/OFFSET($A$11,MATCH("TOTAL GENERAL",$A$11:$A$100,0)-1,COLUMN(AB73))),""))</f>
        <v/>
      </c>
      <c r="AL73" s="19" t="str">
        <f ca="1">IF($A73="TOTAL GENERAL",SUM(AL$11:AL71),IF(AND(V73&lt;&gt;"",$A73&lt;&gt;"Pn"),IF(OFFSET($A$11,MATCH("TOTAL GENERAL",$A$11:$A$100,0)-1,COLUMN(AC73))=0,0,AD73/OFFSET($A$11,MATCH("TOTAL GENERAL",$A$11:$A$100,0)-1,COLUMN(AC73))),""))</f>
        <v/>
      </c>
      <c r="AM73" s="182" t="str">
        <f ca="1">IF(A73="TOTAL GENERAL",SUM(AM$11:AM71),IF(COUNTIF(AE73:AL73,"")&lt;COUNTA($AE$10:$AL$10),(IF(AE73&lt;&gt;"",AE73*OFFSET($A$10,MATCH("Pn",$A$11:$A$100,0),1),0)+IF(AF73&lt;&gt;"",AF73*OFFSET($A$10,MATCH("Pn",$A$11:$A$100,0),2),0)+IF(AG73&lt;&gt;"",AG73*OFFSET($A$10,MATCH("Pn",$A$11:$A$100,0),3),0)+IF(AH73&lt;&gt;"",AH73*OFFSET($A$10,MATCH("Pn",$A$11:$A$100,0),4),0)+IF(AI73&lt;&gt;"",AI73*OFFSET($A$10,MATCH("Pn",$A$11:$A$100,0),5),0)+IF(AJ73&lt;&gt;"",AJ73*OFFSET($A$10,MATCH("Pn",$A$11:$A$100,0),6),0)+IF(AK73&lt;&gt;"",AK73*OFFSET($A$10,MATCH("Pn",$A$11:$A$100,0),7),0)+IF(AL73&lt;&gt;"",AL73*OFFSET($A$10,MATCH("Pn",$A$11:$A$100,0),8),0))*OFFSET($A$10,MATCH("FC",$A$11:$A$100,0),2),""))</f>
        <v/>
      </c>
      <c r="AN73" s="10" t="str">
        <f ca="1">IF(OR(A73="Pn",A74="Pn"),"",IF(AND(AM73="",G73&lt;&gt;""),-G73,IF(A73="TOTAL GENERAL",SUM(AN$11:AN71),IF(AM73&lt;&gt;"",AM73-C73,""))))</f>
        <v/>
      </c>
    </row>
    <row r="74" spans="1:40" s="4" customFormat="1" x14ac:dyDescent="0.25">
      <c r="A74" s="15" t="s">
        <v>436</v>
      </c>
      <c r="B74" s="15" t="s">
        <v>436</v>
      </c>
      <c r="C74" s="179" t="s">
        <v>436</v>
      </c>
      <c r="D74" s="16" t="s">
        <v>436</v>
      </c>
      <c r="E74" s="9" t="str">
        <f ca="1">IF(AND($A75="Pn",COLUMN(C72)&lt;COUNTIF(PonderacionIndicadores!$A$1:$A$139,"Leucemia linfoide aguda adultos")-1),OFFSET($E$10,0,COLUMN(E130)),IF(AND(A74="Pn",(COUNTIF(PonderacionIndicadores!$A$1:$A$139,"Leucemia linfoide aguda adultos"))&gt;COLUMN(D74)),OFFSET(PonderacionIndicadores!$A$1,MATCH("Leucemia linfoide aguda adultos",PonderacionIndicadores!$A$1:$A$139,0)+COLUMN(D74)-2,3),IF(A74="TOTAL GENERAL",SUM(E$11:E72),IF(D74&lt;&gt;"",D74/OFFSET($A$10,MATCH("TOTAL GENERAL",$A$11:$A$100,0),3),""))))</f>
        <v/>
      </c>
      <c r="F74" s="16" t="s">
        <v>436</v>
      </c>
      <c r="G74" s="18" t="s">
        <v>436</v>
      </c>
      <c r="H74" s="19" t="s">
        <v>436</v>
      </c>
      <c r="I74" s="18" t="s">
        <v>436</v>
      </c>
      <c r="J74" s="19" t="s">
        <v>436</v>
      </c>
      <c r="K74" s="19" t="s">
        <v>436</v>
      </c>
      <c r="L74" s="19" t="s">
        <v>436</v>
      </c>
      <c r="M74" s="18" t="s">
        <v>436</v>
      </c>
      <c r="N74" s="18" t="s">
        <v>436</v>
      </c>
      <c r="O74" s="21" t="str">
        <f ca="1">IF(OR($A74="Pn",$A75="Pn"),"",IF($A74="TOTAL GENERAL",SUM(O$11:O72),IF(AND(G74&lt;&gt;"",$A74&lt;&gt;"Pn"),IF(G74&gt;OFFSET($A$10,MATCH("TOTAL GENERAL",$A$11:$A$100,0),COLUMN(G74)-1),0,OFFSET($A$10,MATCH("TOTAL GENERAL",$A$11:$A$100,0),COLUMN(G74)-1)-G74),"")))</f>
        <v/>
      </c>
      <c r="P74" s="21" t="str">
        <f ca="1">IF(OR($A74="Pn",$A75="Pn"),"",IF(OR($A74="Pn",$A75="Pn"),"",IF($A74="TOTAL GENERAL",SUM(P$11:P72),IF(AND(H74&lt;&gt;"",$A74&lt;&gt;"Pn"),IF(H74&lt;OFFSET($A$10,MATCH("TOTAL GENERAL",$A$11:$A$100,0),COLUMN(H74)-1),0,H74-OFFSET($A$10,MATCH("TOTAL GENERAL",$A$11:$A$100,0),COLUMN(H74)-1)),""))))</f>
        <v/>
      </c>
      <c r="Q74" s="21" t="str">
        <f ca="1">IF(OR($A74="Pn",$A75="Pn"),"",IF(OR($A74="Pn",$A75="Pn"),"",IF($A74="TOTAL GENERAL",SUM(Q$11:Q72),IF(AND(I74&lt;&gt;"",$A74&lt;&gt;"Pn"),IF(I74&gt;OFFSET($A$10,MATCH("TOTAL GENERAL",$A$11:$A$100,0),COLUMN(I74)-1),0,OFFSET($A$10,MATCH("TOTAL GENERAL",$A$11:$A$100,0),COLUMN(I74)-1)-I74),""))))</f>
        <v/>
      </c>
      <c r="R74" s="21" t="str">
        <f ca="1">IF(OR($A74="Pn",$A75="Pn"),"",IF($A74="TOTAL GENERAL",SUM(R$11:R72),IF(AND(J74&lt;&gt;"",$A74&lt;&gt;"Pn"),IF(J74&lt;OFFSET($A$10,MATCH("TOTAL GENERAL",$A$11:$A$100,0),COLUMN(J74)-1),0,J74-OFFSET($A$10,MATCH("TOTAL GENERAL",$A$11:$A$100,0),COLUMN(J74)-1)),"")))</f>
        <v/>
      </c>
      <c r="S74" s="21" t="str">
        <f ca="1">IF(OR($A74="Pn",$A75="Pn"),"",IF(OR($A74="Pn",$A75="Pn"),"",IF($A74="TOTAL GENERAL",SUM(S$11:S72),IF(AND(K74&lt;&gt;"",$A74&lt;&gt;"Pn"),IF(K74&lt;OFFSET($A$10,MATCH("TOTAL GENERAL",$A$11:$A$100,0),COLUMN(K74)-1),0,K74-OFFSET($A$10,MATCH("TOTAL GENERAL",$A$11:$A$100,0),COLUMN(K74)-1)),""))))</f>
        <v/>
      </c>
      <c r="T74" s="21" t="str">
        <f ca="1">IF(OR($A74="Pn",$A75="Pn"),"",IF(OR($A74="Pn",$A75="Pn"),"",IF($A74="TOTAL GENERAL",SUM(T$11:T72),IF(AND(L74&lt;&gt;"",$A74&lt;&gt;"Pn"),IF(L74&lt;OFFSET($A$10,MATCH("TOTAL GENERAL",$A$11:$A$100,0),COLUMN(L74)-1),0,L74-OFFSET($A$10,MATCH("TOTAL GENERAL",$A$11:$A$100,0),COLUMN(L74)-1)),""))))</f>
        <v/>
      </c>
      <c r="U74" s="21" t="str">
        <f ca="1">IF(OR($A74="Pn",$A75="Pn"),"",IF(OR($A74="Pn",$A75="Pn"),"",IF($A74="TOTAL GENERAL",SUM(U$11:U72),IF(AND(M74&lt;&gt;"",$A74&lt;&gt;"Pn"),IF(M74&gt;OFFSET($A$10,MATCH("TOTAL GENERAL",$A$11:$A$100,0),COLUMN(M74)-1),0,OFFSET($A$10,MATCH("TOTAL GENERAL",$A$11:$A$100,0),COLUMN(M74)-1)-M74),""))))</f>
        <v/>
      </c>
      <c r="V74" s="21" t="str">
        <f ca="1">IF(OR($A74="Pn",$A75="Pn"),"",IF(OR($A74="Pn",$A75="Pn"),"",IF($A74="TOTAL GENERAL",SUM(V$11:V72),IF(AND(N74&lt;&gt;"",$A74&lt;&gt;"Pn"),IF(N74&lt;OFFSET($A$10,MATCH("TOTAL GENERAL",$A$11:$A$100,0),COLUMN(N74)-1),0,N74-OFFSET($A$10,MATCH("TOTAL GENERAL",$A$11:$A$100,0),COLUMN(N74)-1)),""))))</f>
        <v/>
      </c>
      <c r="W74" s="21" t="str">
        <f>IF(OR($A74="Pn",$A75="Pn"),"",IF($A74="TOTAL GENERAL",SUM(W$11:W72),IF(AND(G74&lt;&gt;"",$A74&lt;&gt;"Pn"),O74*$D74,"")))</f>
        <v/>
      </c>
      <c r="X74" s="21" t="str">
        <f>IF(OR($A74="Pn",$A75="Pn"),"",IF($A74="TOTAL GENERAL",SUM(X$11:X72),IF(AND(H74&lt;&gt;"",$A74&lt;&gt;"Pn"),P74*$D74,"")))</f>
        <v/>
      </c>
      <c r="Y74" s="21" t="str">
        <f>IF(OR($A74="Pn",$A75="Pn"),"",IF($A74="TOTAL GENERAL",SUM(Y$11:Y72),IF(AND(I74&lt;&gt;"",$A74&lt;&gt;"Pn"),Q74*$D74,"")))</f>
        <v/>
      </c>
      <c r="Z74" s="21" t="str">
        <f>IF(OR($A74="Pn",$A75="Pn"),"",IF($A74="TOTAL GENERAL",SUM(Z$11:Z72),IF(AND(J74&lt;&gt;"",$A74&lt;&gt;"Pn"),R74*$D74,"")))</f>
        <v/>
      </c>
      <c r="AA74" s="21" t="str">
        <f>IF(OR($A74="Pn",$A75="Pn"),"",IF($A74="TOTAL GENERAL",SUM(AA$11:AA72),IF(AND(K74&lt;&gt;"",$A74&lt;&gt;"Pn"),S74*$D74,"")))</f>
        <v/>
      </c>
      <c r="AB74" s="21" t="str">
        <f>IF(OR($A74="Pn",$A75="Pn"),"",IF($A74="TOTAL GENERAL",SUM(AB$11:AB72),IF(AND(L74&lt;&gt;"",$A74&lt;&gt;"Pn"),T74*$D74,"")))</f>
        <v/>
      </c>
      <c r="AC74" s="21" t="str">
        <f>IF(OR($A74="Pn",$A75="Pn"),"",IF($A74="TOTAL GENERAL",SUM(AC$11:AC72),IF(AND(M74&lt;&gt;"",$A74&lt;&gt;"Pn"),U74*$D74,"")))</f>
        <v/>
      </c>
      <c r="AD74" s="21" t="str">
        <f>IF(OR($A74="Pn",$A75="Pn"),"",IF($A74="TOTAL GENERAL",SUM(AD$11:AD72),IF(AND(N74&lt;&gt;"",$A74&lt;&gt;"Pn"),V74*$F74,"")))</f>
        <v/>
      </c>
      <c r="AE74" s="19" t="str">
        <f ca="1">IF($A74="TOTAL GENERAL",SUM(AE$11:AE72),IF(AND(O74&lt;&gt;"",$A74&lt;&gt;"Pn"),IF(OFFSET($A$11,MATCH("TOTAL GENERAL",$A$11:$A$100,0)-1,COLUMN(V74))=0,0,W74/OFFSET($A$11,MATCH("TOTAL GENERAL",$A$11:$A$100,0)-1,COLUMN(V74))),""))</f>
        <v/>
      </c>
      <c r="AF74" s="19" t="str">
        <f ca="1">IF($A74="TOTAL GENERAL",SUM(AF$11:AF72),IF(AND(P74&lt;&gt;"",$A74&lt;&gt;"Pn"),IF(OFFSET($A$11,MATCH("TOTAL GENERAL",$A$11:$A$100,0)-1,COLUMN(W74))=0,0,X74/OFFSET($A$11,MATCH("TOTAL GENERAL",$A$11:$A$100,0)-1,COLUMN(W74))),""))</f>
        <v/>
      </c>
      <c r="AG74" s="19" t="str">
        <f ca="1">IF($A74="TOTAL GENERAL",SUM(AG$11:AG72),IF(AND(Q74&lt;&gt;"",$A74&lt;&gt;"Pn"),IF(OFFSET($A$11,MATCH("TOTAL GENERAL",$A$11:$A$100,0)-1,COLUMN(X74))=0,0,Y74/OFFSET($A$11,MATCH("TOTAL GENERAL",$A$11:$A$100,0)-1,COLUMN(X74))),""))</f>
        <v/>
      </c>
      <c r="AH74" s="19" t="str">
        <f ca="1">IF($A74="TOTAL GENERAL",SUM(AH$11:AH72),IF(AND(R74&lt;&gt;"",$A74&lt;&gt;"Pn"),IF(OFFSET($A$11,MATCH("TOTAL GENERAL",$A$11:$A$100,0)-1,COLUMN(Y74))=0,0,Z74/OFFSET($A$11,MATCH("TOTAL GENERAL",$A$11:$A$100,0)-1,COLUMN(Y74))),""))</f>
        <v/>
      </c>
      <c r="AI74" s="19" t="str">
        <f ca="1">IF($A74="TOTAL GENERAL",SUM(AI$11:AI72),IF(AND(S74&lt;&gt;"",$A74&lt;&gt;"Pn"),IF(OFFSET($A$11,MATCH("TOTAL GENERAL",$A$11:$A$100,0)-1,COLUMN(Z74))=0,0,AA74/OFFSET($A$11,MATCH("TOTAL GENERAL",$A$11:$A$100,0)-1,COLUMN(Z74))),""))</f>
        <v/>
      </c>
      <c r="AJ74" s="19" t="str">
        <f ca="1">IF($A74="TOTAL GENERAL",SUM(AJ$11:AJ72),IF(AND(T74&lt;&gt;"",$A74&lt;&gt;"Pn"),IF(OFFSET($A$11,MATCH("TOTAL GENERAL",$A$11:$A$100,0)-1,COLUMN(AA74))=0,0,AB74/OFFSET($A$11,MATCH("TOTAL GENERAL",$A$11:$A$100,0)-1,COLUMN(AA74))),""))</f>
        <v/>
      </c>
      <c r="AK74" s="19" t="str">
        <f ca="1">IF($A74="TOTAL GENERAL",SUM(AK$11:AK72),IF(AND(U74&lt;&gt;"",$A74&lt;&gt;"Pn"),IF(OFFSET($A$11,MATCH("TOTAL GENERAL",$A$11:$A$100,0)-1,COLUMN(AB74))=0,0,AC74/OFFSET($A$11,MATCH("TOTAL GENERAL",$A$11:$A$100,0)-1,COLUMN(AB74))),""))</f>
        <v/>
      </c>
      <c r="AL74" s="19" t="str">
        <f ca="1">IF($A74="TOTAL GENERAL",SUM(AL$11:AL72),IF(AND(V74&lt;&gt;"",$A74&lt;&gt;"Pn"),IF(OFFSET($A$11,MATCH("TOTAL GENERAL",$A$11:$A$100,0)-1,COLUMN(AC74))=0,0,AD74/OFFSET($A$11,MATCH("TOTAL GENERAL",$A$11:$A$100,0)-1,COLUMN(AC74))),""))</f>
        <v/>
      </c>
      <c r="AM74" s="182" t="str">
        <f ca="1">IF(A74="TOTAL GENERAL",SUM(AM$11:AM72),IF(COUNTIF(AE74:AL74,"")&lt;COUNTA($AE$10:$AL$10),(IF(AE74&lt;&gt;"",AE74*OFFSET($A$10,MATCH("Pn",$A$11:$A$100,0),1),0)+IF(AF74&lt;&gt;"",AF74*OFFSET($A$10,MATCH("Pn",$A$11:$A$100,0),2),0)+IF(AG74&lt;&gt;"",AG74*OFFSET($A$10,MATCH("Pn",$A$11:$A$100,0),3),0)+IF(AH74&lt;&gt;"",AH74*OFFSET($A$10,MATCH("Pn",$A$11:$A$100,0),4),0)+IF(AI74&lt;&gt;"",AI74*OFFSET($A$10,MATCH("Pn",$A$11:$A$100,0),5),0)+IF(AJ74&lt;&gt;"",AJ74*OFFSET($A$10,MATCH("Pn",$A$11:$A$100,0),6),0)+IF(AK74&lt;&gt;"",AK74*OFFSET($A$10,MATCH("Pn",$A$11:$A$100,0),7),0)+IF(AL74&lt;&gt;"",AL74*OFFSET($A$10,MATCH("Pn",$A$11:$A$100,0),8),0))*OFFSET($A$10,MATCH("FC",$A$11:$A$100,0),2),""))</f>
        <v/>
      </c>
      <c r="AN74" s="10" t="str">
        <f ca="1">IF(OR(A74="Pn",A75="Pn"),"",IF(AND(AM74="",G74&lt;&gt;""),-G74,IF(A74="TOTAL GENERAL",SUM(AN$11:AN72),IF(AM74&lt;&gt;"",AM74-C74,""))))</f>
        <v/>
      </c>
    </row>
    <row r="75" spans="1:40" s="4" customFormat="1" ht="16.5" customHeight="1" x14ac:dyDescent="0.25">
      <c r="A75" s="15" t="s">
        <v>436</v>
      </c>
      <c r="B75" s="15" t="s">
        <v>436</v>
      </c>
      <c r="C75" s="179" t="s">
        <v>436</v>
      </c>
      <c r="D75" s="16" t="s">
        <v>436</v>
      </c>
      <c r="E75" s="9" t="str">
        <f ca="1">IF(AND($A76="Pn",COLUMN(C73)&lt;COUNTIF(PonderacionIndicadores!$A$1:$A$139,"Leucemia linfoide aguda adultos")-1),OFFSET($E$10,0,COLUMN(E131)),IF(AND(A75="Pn",(COUNTIF(PonderacionIndicadores!$A$1:$A$139,"Leucemia linfoide aguda adultos"))&gt;COLUMN(D75)),OFFSET(PonderacionIndicadores!$A$1,MATCH("Leucemia linfoide aguda adultos",PonderacionIndicadores!$A$1:$A$139,0)+COLUMN(D75)-2,3),IF(A75="TOTAL GENERAL",SUM(E$11:E73),IF(D75&lt;&gt;"",D75/OFFSET($A$10,MATCH("TOTAL GENERAL",$A$11:$A$100,0),3),""))))</f>
        <v/>
      </c>
      <c r="F75" s="16" t="s">
        <v>436</v>
      </c>
      <c r="G75" s="18" t="s">
        <v>436</v>
      </c>
      <c r="H75" s="19" t="s">
        <v>436</v>
      </c>
      <c r="I75" s="18" t="s">
        <v>436</v>
      </c>
      <c r="J75" s="19" t="s">
        <v>436</v>
      </c>
      <c r="K75" s="19" t="s">
        <v>436</v>
      </c>
      <c r="L75" s="19" t="s">
        <v>436</v>
      </c>
      <c r="M75" s="18" t="s">
        <v>436</v>
      </c>
      <c r="N75" s="18" t="s">
        <v>436</v>
      </c>
      <c r="O75" s="21" t="str">
        <f ca="1">IF(OR($A75="Pn",$A76="Pn"),"",IF($A75="TOTAL GENERAL",SUM(O$11:O73),IF(AND(G75&lt;&gt;"",$A75&lt;&gt;"Pn"),IF(G75&gt;OFFSET($A$10,MATCH("TOTAL GENERAL",$A$11:$A$100,0),COLUMN(G75)-1),0,OFFSET($A$10,MATCH("TOTAL GENERAL",$A$11:$A$100,0),COLUMN(G75)-1)-G75),"")))</f>
        <v/>
      </c>
      <c r="P75" s="21" t="str">
        <f ca="1">IF(OR($A75="Pn",$A76="Pn"),"",IF(OR($A75="Pn",$A76="Pn"),"",IF($A75="TOTAL GENERAL",SUM(P$11:P73),IF(AND(H75&lt;&gt;"",$A75&lt;&gt;"Pn"),IF(H75&lt;OFFSET($A$10,MATCH("TOTAL GENERAL",$A$11:$A$100,0),COLUMN(H75)-1),0,H75-OFFSET($A$10,MATCH("TOTAL GENERAL",$A$11:$A$100,0),COLUMN(H75)-1)),""))))</f>
        <v/>
      </c>
      <c r="Q75" s="21" t="str">
        <f ca="1">IF(OR($A75="Pn",$A76="Pn"),"",IF(OR($A75="Pn",$A76="Pn"),"",IF($A75="TOTAL GENERAL",SUM(Q$11:Q73),IF(AND(I75&lt;&gt;"",$A75&lt;&gt;"Pn"),IF(I75&gt;OFFSET($A$10,MATCH("TOTAL GENERAL",$A$11:$A$100,0),COLUMN(I75)-1),0,OFFSET($A$10,MATCH("TOTAL GENERAL",$A$11:$A$100,0),COLUMN(I75)-1)-I75),""))))</f>
        <v/>
      </c>
      <c r="R75" s="21" t="str">
        <f ca="1">IF(OR($A75="Pn",$A76="Pn"),"",IF($A75="TOTAL GENERAL",SUM(R$11:R73),IF(AND(J75&lt;&gt;"",$A75&lt;&gt;"Pn"),IF(J75&lt;OFFSET($A$10,MATCH("TOTAL GENERAL",$A$11:$A$100,0),COLUMN(J75)-1),0,J75-OFFSET($A$10,MATCH("TOTAL GENERAL",$A$11:$A$100,0),COLUMN(J75)-1)),"")))</f>
        <v/>
      </c>
      <c r="S75" s="21" t="str">
        <f ca="1">IF(OR($A75="Pn",$A76="Pn"),"",IF(OR($A75="Pn",$A76="Pn"),"",IF($A75="TOTAL GENERAL",SUM(S$11:S73),IF(AND(K75&lt;&gt;"",$A75&lt;&gt;"Pn"),IF(K75&lt;OFFSET($A$10,MATCH("TOTAL GENERAL",$A$11:$A$100,0),COLUMN(K75)-1),0,K75-OFFSET($A$10,MATCH("TOTAL GENERAL",$A$11:$A$100,0),COLUMN(K75)-1)),""))))</f>
        <v/>
      </c>
      <c r="T75" s="21" t="str">
        <f ca="1">IF(OR($A75="Pn",$A76="Pn"),"",IF(OR($A75="Pn",$A76="Pn"),"",IF($A75="TOTAL GENERAL",SUM(T$11:T73),IF(AND(L75&lt;&gt;"",$A75&lt;&gt;"Pn"),IF(L75&lt;OFFSET($A$10,MATCH("TOTAL GENERAL",$A$11:$A$100,0),COLUMN(L75)-1),0,L75-OFFSET($A$10,MATCH("TOTAL GENERAL",$A$11:$A$100,0),COLUMN(L75)-1)),""))))</f>
        <v/>
      </c>
      <c r="U75" s="21" t="str">
        <f ca="1">IF(OR($A75="Pn",$A76="Pn"),"",IF(OR($A75="Pn",$A76="Pn"),"",IF($A75="TOTAL GENERAL",SUM(U$11:U73),IF(AND(M75&lt;&gt;"",$A75&lt;&gt;"Pn"),IF(M75&gt;OFFSET($A$10,MATCH("TOTAL GENERAL",$A$11:$A$100,0),COLUMN(M75)-1),0,OFFSET($A$10,MATCH("TOTAL GENERAL",$A$11:$A$100,0),COLUMN(M75)-1)-M75),""))))</f>
        <v/>
      </c>
      <c r="V75" s="21" t="str">
        <f ca="1">IF(OR($A75="Pn",$A76="Pn"),"",IF(OR($A75="Pn",$A76="Pn"),"",IF($A75="TOTAL GENERAL",SUM(V$11:V73),IF(AND(N75&lt;&gt;"",$A75&lt;&gt;"Pn"),IF(N75&lt;OFFSET($A$10,MATCH("TOTAL GENERAL",$A$11:$A$100,0),COLUMN(N75)-1),0,N75-OFFSET($A$10,MATCH("TOTAL GENERAL",$A$11:$A$100,0),COLUMN(N75)-1)),""))))</f>
        <v/>
      </c>
      <c r="W75" s="21" t="str">
        <f>IF(OR($A75="Pn",$A76="Pn"),"",IF($A75="TOTAL GENERAL",SUM(W$11:W73),IF(AND(G75&lt;&gt;"",$A75&lt;&gt;"Pn"),O75*$D75,"")))</f>
        <v/>
      </c>
      <c r="X75" s="21" t="str">
        <f>IF(OR($A75="Pn",$A76="Pn"),"",IF($A75="TOTAL GENERAL",SUM(X$11:X73),IF(AND(H75&lt;&gt;"",$A75&lt;&gt;"Pn"),P75*$D75,"")))</f>
        <v/>
      </c>
      <c r="Y75" s="21" t="str">
        <f>IF(OR($A75="Pn",$A76="Pn"),"",IF($A75="TOTAL GENERAL",SUM(Y$11:Y73),IF(AND(I75&lt;&gt;"",$A75&lt;&gt;"Pn"),Q75*$D75,"")))</f>
        <v/>
      </c>
      <c r="Z75" s="21" t="str">
        <f>IF(OR($A75="Pn",$A76="Pn"),"",IF($A75="TOTAL GENERAL",SUM(Z$11:Z73),IF(AND(J75&lt;&gt;"",$A75&lt;&gt;"Pn"),R75*$D75,"")))</f>
        <v/>
      </c>
      <c r="AA75" s="21" t="str">
        <f>IF(OR($A75="Pn",$A76="Pn"),"",IF($A75="TOTAL GENERAL",SUM(AA$11:AA73),IF(AND(K75&lt;&gt;"",$A75&lt;&gt;"Pn"),S75*$D75,"")))</f>
        <v/>
      </c>
      <c r="AB75" s="21" t="str">
        <f>IF(OR($A75="Pn",$A76="Pn"),"",IF($A75="TOTAL GENERAL",SUM(AB$11:AB73),IF(AND(L75&lt;&gt;"",$A75&lt;&gt;"Pn"),T75*$D75,"")))</f>
        <v/>
      </c>
      <c r="AC75" s="21" t="str">
        <f>IF(OR($A75="Pn",$A76="Pn"),"",IF($A75="TOTAL GENERAL",SUM(AC$11:AC73),IF(AND(M75&lt;&gt;"",$A75&lt;&gt;"Pn"),U75*$D75,"")))</f>
        <v/>
      </c>
      <c r="AD75" s="21" t="str">
        <f>IF(OR($A75="Pn",$A76="Pn"),"",IF($A75="TOTAL GENERAL",SUM(AD$11:AD73),IF(AND(N75&lt;&gt;"",$A75&lt;&gt;"Pn"),V75*$F75,"")))</f>
        <v/>
      </c>
      <c r="AE75" s="19" t="str">
        <f ca="1">IF($A75="TOTAL GENERAL",SUM(AE$11:AE73),IF(AND(O75&lt;&gt;"",$A75&lt;&gt;"Pn"),IF(OFFSET($A$11,MATCH("TOTAL GENERAL",$A$11:$A$100,0)-1,COLUMN(V75))=0,0,W75/OFFSET($A$11,MATCH("TOTAL GENERAL",$A$11:$A$100,0)-1,COLUMN(V75))),""))</f>
        <v/>
      </c>
      <c r="AF75" s="19" t="str">
        <f ca="1">IF($A75="TOTAL GENERAL",SUM(AF$11:AF73),IF(AND(P75&lt;&gt;"",$A75&lt;&gt;"Pn"),IF(OFFSET($A$11,MATCH("TOTAL GENERAL",$A$11:$A$100,0)-1,COLUMN(W75))=0,0,X75/OFFSET($A$11,MATCH("TOTAL GENERAL",$A$11:$A$100,0)-1,COLUMN(W75))),""))</f>
        <v/>
      </c>
      <c r="AG75" s="19" t="str">
        <f ca="1">IF($A75="TOTAL GENERAL",SUM(AG$11:AG73),IF(AND(Q75&lt;&gt;"",$A75&lt;&gt;"Pn"),IF(OFFSET($A$11,MATCH("TOTAL GENERAL",$A$11:$A$100,0)-1,COLUMN(X75))=0,0,Y75/OFFSET($A$11,MATCH("TOTAL GENERAL",$A$11:$A$100,0)-1,COLUMN(X75))),""))</f>
        <v/>
      </c>
      <c r="AH75" s="19" t="str">
        <f ca="1">IF($A75="TOTAL GENERAL",SUM(AH$11:AH73),IF(AND(R75&lt;&gt;"",$A75&lt;&gt;"Pn"),IF(OFFSET($A$11,MATCH("TOTAL GENERAL",$A$11:$A$100,0)-1,COLUMN(Y75))=0,0,Z75/OFFSET($A$11,MATCH("TOTAL GENERAL",$A$11:$A$100,0)-1,COLUMN(Y75))),""))</f>
        <v/>
      </c>
      <c r="AI75" s="19" t="str">
        <f ca="1">IF($A75="TOTAL GENERAL",SUM(AI$11:AI73),IF(AND(S75&lt;&gt;"",$A75&lt;&gt;"Pn"),IF(OFFSET($A$11,MATCH("TOTAL GENERAL",$A$11:$A$100,0)-1,COLUMN(Z75))=0,0,AA75/OFFSET($A$11,MATCH("TOTAL GENERAL",$A$11:$A$100,0)-1,COLUMN(Z75))),""))</f>
        <v/>
      </c>
      <c r="AJ75" s="19" t="str">
        <f ca="1">IF($A75="TOTAL GENERAL",SUM(AJ$11:AJ73),IF(AND(T75&lt;&gt;"",$A75&lt;&gt;"Pn"),IF(OFFSET($A$11,MATCH("TOTAL GENERAL",$A$11:$A$100,0)-1,COLUMN(AA75))=0,0,AB75/OFFSET($A$11,MATCH("TOTAL GENERAL",$A$11:$A$100,0)-1,COLUMN(AA75))),""))</f>
        <v/>
      </c>
      <c r="AK75" s="19" t="str">
        <f ca="1">IF($A75="TOTAL GENERAL",SUM(AK$11:AK73),IF(AND(U75&lt;&gt;"",$A75&lt;&gt;"Pn"),IF(OFFSET($A$11,MATCH("TOTAL GENERAL",$A$11:$A$100,0)-1,COLUMN(AB75))=0,0,AC75/OFFSET($A$11,MATCH("TOTAL GENERAL",$A$11:$A$100,0)-1,COLUMN(AB75))),""))</f>
        <v/>
      </c>
      <c r="AL75" s="19" t="str">
        <f ca="1">IF($A75="TOTAL GENERAL",SUM(AL$11:AL73),IF(AND(V75&lt;&gt;"",$A75&lt;&gt;"Pn"),IF(OFFSET($A$11,MATCH("TOTAL GENERAL",$A$11:$A$100,0)-1,COLUMN(AC75))=0,0,AD75/OFFSET($A$11,MATCH("TOTAL GENERAL",$A$11:$A$100,0)-1,COLUMN(AC75))),""))</f>
        <v/>
      </c>
      <c r="AM75" s="182" t="str">
        <f ca="1">IF(A75="TOTAL GENERAL",SUM(AM$11:AM73),IF(COUNTIF(AE75:AL75,"")&lt;COUNTA($AE$10:$AL$10),(IF(AE75&lt;&gt;"",AE75*OFFSET($A$10,MATCH("Pn",$A$11:$A$100,0),1),0)+IF(AF75&lt;&gt;"",AF75*OFFSET($A$10,MATCH("Pn",$A$11:$A$100,0),2),0)+IF(AG75&lt;&gt;"",AG75*OFFSET($A$10,MATCH("Pn",$A$11:$A$100,0),3),0)+IF(AH75&lt;&gt;"",AH75*OFFSET($A$10,MATCH("Pn",$A$11:$A$100,0),4),0)+IF(AI75&lt;&gt;"",AI75*OFFSET($A$10,MATCH("Pn",$A$11:$A$100,0),5),0)+IF(AJ75&lt;&gt;"",AJ75*OFFSET($A$10,MATCH("Pn",$A$11:$A$100,0),6),0)+IF(AK75&lt;&gt;"",AK75*OFFSET($A$10,MATCH("Pn",$A$11:$A$100,0),7),0)+IF(AL75&lt;&gt;"",AL75*OFFSET($A$10,MATCH("Pn",$A$11:$A$100,0),8),0))*OFFSET($A$10,MATCH("FC",$A$11:$A$100,0),2),""))</f>
        <v/>
      </c>
      <c r="AN75" s="10" t="str">
        <f ca="1">IF(OR(A75="Pn",A76="Pn"),"",IF(AND(AM75="",G75&lt;&gt;""),-G75,IF(A75="TOTAL GENERAL",SUM(AN$11:AN73),IF(AM75&lt;&gt;"",AM75-C75,""))))</f>
        <v/>
      </c>
    </row>
    <row r="76" spans="1:40" s="4" customFormat="1" x14ac:dyDescent="0.25">
      <c r="A76" s="15" t="s">
        <v>436</v>
      </c>
      <c r="B76" s="15" t="s">
        <v>436</v>
      </c>
      <c r="C76" s="179" t="s">
        <v>436</v>
      </c>
      <c r="D76" s="16" t="s">
        <v>436</v>
      </c>
      <c r="E76" s="9" t="str">
        <f ca="1">IF(AND($A77="Pn",COLUMN(C74)&lt;COUNTIF(PonderacionIndicadores!$A$1:$A$139,"Leucemia linfoide aguda adultos")-1),OFFSET($E$10,0,COLUMN(E132)),IF(AND(A76="Pn",(COUNTIF(PonderacionIndicadores!$A$1:$A$139,"Leucemia linfoide aguda adultos"))&gt;COLUMN(D76)),OFFSET(PonderacionIndicadores!$A$1,MATCH("Leucemia linfoide aguda adultos",PonderacionIndicadores!$A$1:$A$139,0)+COLUMN(D76)-2,3),IF(A76="TOTAL GENERAL",SUM(E$11:E74),IF(D76&lt;&gt;"",D76/OFFSET($A$10,MATCH("TOTAL GENERAL",$A$11:$A$100,0),3),""))))</f>
        <v/>
      </c>
      <c r="F76" s="16" t="s">
        <v>436</v>
      </c>
      <c r="G76" s="18" t="s">
        <v>436</v>
      </c>
      <c r="H76" s="19" t="s">
        <v>436</v>
      </c>
      <c r="I76" s="18" t="s">
        <v>436</v>
      </c>
      <c r="J76" s="19" t="s">
        <v>436</v>
      </c>
      <c r="K76" s="19" t="s">
        <v>436</v>
      </c>
      <c r="L76" s="19" t="s">
        <v>436</v>
      </c>
      <c r="M76" s="18" t="s">
        <v>436</v>
      </c>
      <c r="N76" s="18" t="s">
        <v>436</v>
      </c>
      <c r="O76" s="21" t="str">
        <f ca="1">IF(OR($A76="Pn",$A77="Pn"),"",IF($A76="TOTAL GENERAL",SUM(O$11:O74),IF(AND(G76&lt;&gt;"",$A76&lt;&gt;"Pn"),IF(G76&gt;OFFSET($A$10,MATCH("TOTAL GENERAL",$A$11:$A$100,0),COLUMN(G76)-1),0,OFFSET($A$10,MATCH("TOTAL GENERAL",$A$11:$A$100,0),COLUMN(G76)-1)-G76),"")))</f>
        <v/>
      </c>
      <c r="P76" s="21" t="str">
        <f ca="1">IF(OR($A76="Pn",$A77="Pn"),"",IF(OR($A76="Pn",$A77="Pn"),"",IF($A76="TOTAL GENERAL",SUM(P$11:P74),IF(AND(H76&lt;&gt;"",$A76&lt;&gt;"Pn"),IF(H76&lt;OFFSET($A$10,MATCH("TOTAL GENERAL",$A$11:$A$100,0),COLUMN(H76)-1),0,H76-OFFSET($A$10,MATCH("TOTAL GENERAL",$A$11:$A$100,0),COLUMN(H76)-1)),""))))</f>
        <v/>
      </c>
      <c r="Q76" s="21" t="str">
        <f ca="1">IF(OR($A76="Pn",$A77="Pn"),"",IF(OR($A76="Pn",$A77="Pn"),"",IF($A76="TOTAL GENERAL",SUM(Q$11:Q74),IF(AND(I76&lt;&gt;"",$A76&lt;&gt;"Pn"),IF(I76&gt;OFFSET($A$10,MATCH("TOTAL GENERAL",$A$11:$A$100,0),COLUMN(I76)-1),0,OFFSET($A$10,MATCH("TOTAL GENERAL",$A$11:$A$100,0),COLUMN(I76)-1)-I76),""))))</f>
        <v/>
      </c>
      <c r="R76" s="21" t="str">
        <f ca="1">IF(OR($A76="Pn",$A77="Pn"),"",IF($A76="TOTAL GENERAL",SUM(R$11:R74),IF(AND(J76&lt;&gt;"",$A76&lt;&gt;"Pn"),IF(J76&lt;OFFSET($A$10,MATCH("TOTAL GENERAL",$A$11:$A$100,0),COLUMN(J76)-1),0,J76-OFFSET($A$10,MATCH("TOTAL GENERAL",$A$11:$A$100,0),COLUMN(J76)-1)),"")))</f>
        <v/>
      </c>
      <c r="S76" s="21" t="str">
        <f ca="1">IF(OR($A76="Pn",$A77="Pn"),"",IF(OR($A76="Pn",$A77="Pn"),"",IF($A76="TOTAL GENERAL",SUM(S$11:S74),IF(AND(K76&lt;&gt;"",$A76&lt;&gt;"Pn"),IF(K76&lt;OFFSET($A$10,MATCH("TOTAL GENERAL",$A$11:$A$100,0),COLUMN(K76)-1),0,K76-OFFSET($A$10,MATCH("TOTAL GENERAL",$A$11:$A$100,0),COLUMN(K76)-1)),""))))</f>
        <v/>
      </c>
      <c r="T76" s="21" t="str">
        <f ca="1">IF(OR($A76="Pn",$A77="Pn"),"",IF(OR($A76="Pn",$A77="Pn"),"",IF($A76="TOTAL GENERAL",SUM(T$11:T74),IF(AND(L76&lt;&gt;"",$A76&lt;&gt;"Pn"),IF(L76&lt;OFFSET($A$10,MATCH("TOTAL GENERAL",$A$11:$A$100,0),COLUMN(L76)-1),0,L76-OFFSET($A$10,MATCH("TOTAL GENERAL",$A$11:$A$100,0),COLUMN(L76)-1)),""))))</f>
        <v/>
      </c>
      <c r="U76" s="21" t="str">
        <f ca="1">IF(OR($A76="Pn",$A77="Pn"),"",IF(OR($A76="Pn",$A77="Pn"),"",IF($A76="TOTAL GENERAL",SUM(U$11:U74),IF(AND(M76&lt;&gt;"",$A76&lt;&gt;"Pn"),IF(M76&gt;OFFSET($A$10,MATCH("TOTAL GENERAL",$A$11:$A$100,0),COLUMN(M76)-1),0,OFFSET($A$10,MATCH("TOTAL GENERAL",$A$11:$A$100,0),COLUMN(M76)-1)-M76),""))))</f>
        <v/>
      </c>
      <c r="V76" s="21" t="str">
        <f ca="1">IF(OR($A76="Pn",$A77="Pn"),"",IF(OR($A76="Pn",$A77="Pn"),"",IF($A76="TOTAL GENERAL",SUM(V$11:V74),IF(AND(N76&lt;&gt;"",$A76&lt;&gt;"Pn"),IF(N76&lt;OFFSET($A$10,MATCH("TOTAL GENERAL",$A$11:$A$100,0),COLUMN(N76)-1),0,N76-OFFSET($A$10,MATCH("TOTAL GENERAL",$A$11:$A$100,0),COLUMN(N76)-1)),""))))</f>
        <v/>
      </c>
      <c r="W76" s="21" t="str">
        <f>IF(OR($A76="Pn",$A77="Pn"),"",IF($A76="TOTAL GENERAL",SUM(W$11:W74),IF(AND(G76&lt;&gt;"",$A76&lt;&gt;"Pn"),O76*$D76,"")))</f>
        <v/>
      </c>
      <c r="X76" s="21" t="str">
        <f>IF(OR($A76="Pn",$A77="Pn"),"",IF($A76="TOTAL GENERAL",SUM(X$11:X74),IF(AND(H76&lt;&gt;"",$A76&lt;&gt;"Pn"),P76*$D76,"")))</f>
        <v/>
      </c>
      <c r="Y76" s="21" t="str">
        <f>IF(OR($A76="Pn",$A77="Pn"),"",IF($A76="TOTAL GENERAL",SUM(Y$11:Y74),IF(AND(I76&lt;&gt;"",$A76&lt;&gt;"Pn"),Q76*$D76,"")))</f>
        <v/>
      </c>
      <c r="Z76" s="21" t="str">
        <f>IF(OR($A76="Pn",$A77="Pn"),"",IF($A76="TOTAL GENERAL",SUM(Z$11:Z74),IF(AND(J76&lt;&gt;"",$A76&lt;&gt;"Pn"),R76*$D76,"")))</f>
        <v/>
      </c>
      <c r="AA76" s="21" t="str">
        <f>IF(OR($A76="Pn",$A77="Pn"),"",IF($A76="TOTAL GENERAL",SUM(AA$11:AA74),IF(AND(K76&lt;&gt;"",$A76&lt;&gt;"Pn"),S76*$D76,"")))</f>
        <v/>
      </c>
      <c r="AB76" s="21" t="str">
        <f>IF(OR($A76="Pn",$A77="Pn"),"",IF($A76="TOTAL GENERAL",SUM(AB$11:AB74),IF(AND(L76&lt;&gt;"",$A76&lt;&gt;"Pn"),T76*$D76,"")))</f>
        <v/>
      </c>
      <c r="AC76" s="21" t="str">
        <f>IF(OR($A76="Pn",$A77="Pn"),"",IF($A76="TOTAL GENERAL",SUM(AC$11:AC74),IF(AND(M76&lt;&gt;"",$A76&lt;&gt;"Pn"),U76*$D76,"")))</f>
        <v/>
      </c>
      <c r="AD76" s="21" t="str">
        <f>IF(OR($A76="Pn",$A77="Pn"),"",IF($A76="TOTAL GENERAL",SUM(AD$11:AD74),IF(AND(N76&lt;&gt;"",$A76&lt;&gt;"Pn"),V76*$F76,"")))</f>
        <v/>
      </c>
      <c r="AE76" s="19" t="str">
        <f ca="1">IF($A76="TOTAL GENERAL",SUM(AE$11:AE74),IF(AND(O76&lt;&gt;"",$A76&lt;&gt;"Pn"),IF(OFFSET($A$11,MATCH("TOTAL GENERAL",$A$11:$A$100,0)-1,COLUMN(V76))=0,0,W76/OFFSET($A$11,MATCH("TOTAL GENERAL",$A$11:$A$100,0)-1,COLUMN(V76))),""))</f>
        <v/>
      </c>
      <c r="AF76" s="19" t="str">
        <f ca="1">IF($A76="TOTAL GENERAL",SUM(AF$11:AF74),IF(AND(P76&lt;&gt;"",$A76&lt;&gt;"Pn"),IF(OFFSET($A$11,MATCH("TOTAL GENERAL",$A$11:$A$100,0)-1,COLUMN(W76))=0,0,X76/OFFSET($A$11,MATCH("TOTAL GENERAL",$A$11:$A$100,0)-1,COLUMN(W76))),""))</f>
        <v/>
      </c>
      <c r="AG76" s="19" t="str">
        <f ca="1">IF($A76="TOTAL GENERAL",SUM(AG$11:AG74),IF(AND(Q76&lt;&gt;"",$A76&lt;&gt;"Pn"),IF(OFFSET($A$11,MATCH("TOTAL GENERAL",$A$11:$A$100,0)-1,COLUMN(X76))=0,0,Y76/OFFSET($A$11,MATCH("TOTAL GENERAL",$A$11:$A$100,0)-1,COLUMN(X76))),""))</f>
        <v/>
      </c>
      <c r="AH76" s="19" t="str">
        <f ca="1">IF($A76="TOTAL GENERAL",SUM(AH$11:AH74),IF(AND(R76&lt;&gt;"",$A76&lt;&gt;"Pn"),IF(OFFSET($A$11,MATCH("TOTAL GENERAL",$A$11:$A$100,0)-1,COLUMN(Y76))=0,0,Z76/OFFSET($A$11,MATCH("TOTAL GENERAL",$A$11:$A$100,0)-1,COLUMN(Y76))),""))</f>
        <v/>
      </c>
      <c r="AI76" s="19" t="str">
        <f ca="1">IF($A76="TOTAL GENERAL",SUM(AI$11:AI74),IF(AND(S76&lt;&gt;"",$A76&lt;&gt;"Pn"),IF(OFFSET($A$11,MATCH("TOTAL GENERAL",$A$11:$A$100,0)-1,COLUMN(Z76))=0,0,AA76/OFFSET($A$11,MATCH("TOTAL GENERAL",$A$11:$A$100,0)-1,COLUMN(Z76))),""))</f>
        <v/>
      </c>
      <c r="AJ76" s="19" t="str">
        <f ca="1">IF($A76="TOTAL GENERAL",SUM(AJ$11:AJ74),IF(AND(T76&lt;&gt;"",$A76&lt;&gt;"Pn"),IF(OFFSET($A$11,MATCH("TOTAL GENERAL",$A$11:$A$100,0)-1,COLUMN(AA76))=0,0,AB76/OFFSET($A$11,MATCH("TOTAL GENERAL",$A$11:$A$100,0)-1,COLUMN(AA76))),""))</f>
        <v/>
      </c>
      <c r="AK76" s="19" t="str">
        <f ca="1">IF($A76="TOTAL GENERAL",SUM(AK$11:AK74),IF(AND(U76&lt;&gt;"",$A76&lt;&gt;"Pn"),IF(OFFSET($A$11,MATCH("TOTAL GENERAL",$A$11:$A$100,0)-1,COLUMN(AB76))=0,0,AC76/OFFSET($A$11,MATCH("TOTAL GENERAL",$A$11:$A$100,0)-1,COLUMN(AB76))),""))</f>
        <v/>
      </c>
      <c r="AL76" s="19" t="str">
        <f ca="1">IF($A76="TOTAL GENERAL",SUM(AL$11:AL74),IF(AND(V76&lt;&gt;"",$A76&lt;&gt;"Pn"),IF(OFFSET($A$11,MATCH("TOTAL GENERAL",$A$11:$A$100,0)-1,COLUMN(AC76))=0,0,AD76/OFFSET($A$11,MATCH("TOTAL GENERAL",$A$11:$A$100,0)-1,COLUMN(AC76))),""))</f>
        <v/>
      </c>
      <c r="AM76" s="182" t="str">
        <f ca="1">IF(A76="TOTAL GENERAL",SUM(AM$11:AM74),IF(COUNTIF(AE76:AL76,"")&lt;COUNTA($AE$10:$AL$10),(IF(AE76&lt;&gt;"",AE76*OFFSET($A$10,MATCH("Pn",$A$11:$A$100,0),1),0)+IF(AF76&lt;&gt;"",AF76*OFFSET($A$10,MATCH("Pn",$A$11:$A$100,0),2),0)+IF(AG76&lt;&gt;"",AG76*OFFSET($A$10,MATCH("Pn",$A$11:$A$100,0),3),0)+IF(AH76&lt;&gt;"",AH76*OFFSET($A$10,MATCH("Pn",$A$11:$A$100,0),4),0)+IF(AI76&lt;&gt;"",AI76*OFFSET($A$10,MATCH("Pn",$A$11:$A$100,0),5),0)+IF(AJ76&lt;&gt;"",AJ76*OFFSET($A$10,MATCH("Pn",$A$11:$A$100,0),6),0)+IF(AK76&lt;&gt;"",AK76*OFFSET($A$10,MATCH("Pn",$A$11:$A$100,0),7),0)+IF(AL76&lt;&gt;"",AL76*OFFSET($A$10,MATCH("Pn",$A$11:$A$100,0),8),0))*OFFSET($A$10,MATCH("FC",$A$11:$A$100,0),2),""))</f>
        <v/>
      </c>
      <c r="AN76" s="10" t="str">
        <f ca="1">IF(OR(A76="Pn",A77="Pn"),"",IF(AND(AM76="",G76&lt;&gt;""),-G76,IF(A76="TOTAL GENERAL",SUM(AN$11:AN74),IF(AM76&lt;&gt;"",AM76-C76,""))))</f>
        <v/>
      </c>
    </row>
    <row r="77" spans="1:40" s="4" customFormat="1" x14ac:dyDescent="0.25">
      <c r="A77" s="15" t="s">
        <v>436</v>
      </c>
      <c r="B77" s="15" t="s">
        <v>436</v>
      </c>
      <c r="C77" s="179" t="s">
        <v>436</v>
      </c>
      <c r="D77" s="16" t="s">
        <v>436</v>
      </c>
      <c r="E77" s="9" t="str">
        <f ca="1">IF(AND($A78="Pn",COLUMN(C75)&lt;COUNTIF(PonderacionIndicadores!$A$1:$A$139,"Leucemia linfoide aguda adultos")-1),OFFSET($E$10,0,COLUMN(E133)),IF(AND(A77="Pn",(COUNTIF(PonderacionIndicadores!$A$1:$A$139,"Leucemia linfoide aguda adultos"))&gt;COLUMN(D77)),OFFSET(PonderacionIndicadores!$A$1,MATCH("Leucemia linfoide aguda adultos",PonderacionIndicadores!$A$1:$A$139,0)+COLUMN(D77)-2,3),IF(A77="TOTAL GENERAL",SUM(E$11:E75),IF(D77&lt;&gt;"",D77/OFFSET($A$10,MATCH("TOTAL GENERAL",$A$11:$A$100,0),3),""))))</f>
        <v/>
      </c>
      <c r="F77" s="16" t="s">
        <v>436</v>
      </c>
      <c r="G77" s="18" t="s">
        <v>436</v>
      </c>
      <c r="H77" s="19" t="s">
        <v>436</v>
      </c>
      <c r="I77" s="18" t="s">
        <v>436</v>
      </c>
      <c r="J77" s="19" t="s">
        <v>436</v>
      </c>
      <c r="K77" s="19" t="s">
        <v>436</v>
      </c>
      <c r="L77" s="19" t="s">
        <v>436</v>
      </c>
      <c r="M77" s="18" t="s">
        <v>436</v>
      </c>
      <c r="N77" s="18" t="s">
        <v>436</v>
      </c>
      <c r="O77" s="21" t="str">
        <f ca="1">IF(OR($A77="Pn",$A78="Pn"),"",IF($A77="TOTAL GENERAL",SUM(O$11:O75),IF(AND(G77&lt;&gt;"",$A77&lt;&gt;"Pn"),IF(G77&gt;OFFSET($A$10,MATCH("TOTAL GENERAL",$A$11:$A$100,0),COLUMN(G77)-1),0,OFFSET($A$10,MATCH("TOTAL GENERAL",$A$11:$A$100,0),COLUMN(G77)-1)-G77),"")))</f>
        <v/>
      </c>
      <c r="P77" s="21" t="str">
        <f ca="1">IF(OR($A77="Pn",$A78="Pn"),"",IF(OR($A77="Pn",$A78="Pn"),"",IF($A77="TOTAL GENERAL",SUM(P$11:P75),IF(AND(H77&lt;&gt;"",$A77&lt;&gt;"Pn"),IF(H77&lt;OFFSET($A$10,MATCH("TOTAL GENERAL",$A$11:$A$100,0),COLUMN(H77)-1),0,H77-OFFSET($A$10,MATCH("TOTAL GENERAL",$A$11:$A$100,0),COLUMN(H77)-1)),""))))</f>
        <v/>
      </c>
      <c r="Q77" s="21" t="str">
        <f ca="1">IF(OR($A77="Pn",$A78="Pn"),"",IF(OR($A77="Pn",$A78="Pn"),"",IF($A77="TOTAL GENERAL",SUM(Q$11:Q75),IF(AND(I77&lt;&gt;"",$A77&lt;&gt;"Pn"),IF(I77&gt;OFFSET($A$10,MATCH("TOTAL GENERAL",$A$11:$A$100,0),COLUMN(I77)-1),0,OFFSET($A$10,MATCH("TOTAL GENERAL",$A$11:$A$100,0),COLUMN(I77)-1)-I77),""))))</f>
        <v/>
      </c>
      <c r="R77" s="21" t="str">
        <f ca="1">IF(OR($A77="Pn",$A78="Pn"),"",IF($A77="TOTAL GENERAL",SUM(R$11:R75),IF(AND(J77&lt;&gt;"",$A77&lt;&gt;"Pn"),IF(J77&lt;OFFSET($A$10,MATCH("TOTAL GENERAL",$A$11:$A$100,0),COLUMN(J77)-1),0,J77-OFFSET($A$10,MATCH("TOTAL GENERAL",$A$11:$A$100,0),COLUMN(J77)-1)),"")))</f>
        <v/>
      </c>
      <c r="S77" s="21" t="str">
        <f ca="1">IF(OR($A77="Pn",$A78="Pn"),"",IF(OR($A77="Pn",$A78="Pn"),"",IF($A77="TOTAL GENERAL",SUM(S$11:S75),IF(AND(K77&lt;&gt;"",$A77&lt;&gt;"Pn"),IF(K77&lt;OFFSET($A$10,MATCH("TOTAL GENERAL",$A$11:$A$100,0),COLUMN(K77)-1),0,K77-OFFSET($A$10,MATCH("TOTAL GENERAL",$A$11:$A$100,0),COLUMN(K77)-1)),""))))</f>
        <v/>
      </c>
      <c r="T77" s="21" t="str">
        <f ca="1">IF(OR($A77="Pn",$A78="Pn"),"",IF(OR($A77="Pn",$A78="Pn"),"",IF($A77="TOTAL GENERAL",SUM(T$11:T75),IF(AND(L77&lt;&gt;"",$A77&lt;&gt;"Pn"),IF(L77&lt;OFFSET($A$10,MATCH("TOTAL GENERAL",$A$11:$A$100,0),COLUMN(L77)-1),0,L77-OFFSET($A$10,MATCH("TOTAL GENERAL",$A$11:$A$100,0),COLUMN(L77)-1)),""))))</f>
        <v/>
      </c>
      <c r="U77" s="21" t="str">
        <f ca="1">IF(OR($A77="Pn",$A78="Pn"),"",IF(OR($A77="Pn",$A78="Pn"),"",IF($A77="TOTAL GENERAL",SUM(U$11:U75),IF(AND(M77&lt;&gt;"",$A77&lt;&gt;"Pn"),IF(M77&gt;OFFSET($A$10,MATCH("TOTAL GENERAL",$A$11:$A$100,0),COLUMN(M77)-1),0,OFFSET($A$10,MATCH("TOTAL GENERAL",$A$11:$A$100,0),COLUMN(M77)-1)-M77),""))))</f>
        <v/>
      </c>
      <c r="V77" s="21" t="str">
        <f ca="1">IF(OR($A77="Pn",$A78="Pn"),"",IF(OR($A77="Pn",$A78="Pn"),"",IF($A77="TOTAL GENERAL",SUM(V$11:V75),IF(AND(N77&lt;&gt;"",$A77&lt;&gt;"Pn"),IF(N77&lt;OFFSET($A$10,MATCH("TOTAL GENERAL",$A$11:$A$100,0),COLUMN(N77)-1),0,N77-OFFSET($A$10,MATCH("TOTAL GENERAL",$A$11:$A$100,0),COLUMN(N77)-1)),""))))</f>
        <v/>
      </c>
      <c r="W77" s="21" t="str">
        <f>IF(OR($A77="Pn",$A78="Pn"),"",IF($A77="TOTAL GENERAL",SUM(W$11:W75),IF(AND(G77&lt;&gt;"",$A77&lt;&gt;"Pn"),O77*$D77,"")))</f>
        <v/>
      </c>
      <c r="X77" s="21" t="str">
        <f>IF(OR($A77="Pn",$A78="Pn"),"",IF($A77="TOTAL GENERAL",SUM(X$11:X75),IF(AND(H77&lt;&gt;"",$A77&lt;&gt;"Pn"),P77*$D77,"")))</f>
        <v/>
      </c>
      <c r="Y77" s="21" t="str">
        <f>IF(OR($A77="Pn",$A78="Pn"),"",IF($A77="TOTAL GENERAL",SUM(Y$11:Y75),IF(AND(I77&lt;&gt;"",$A77&lt;&gt;"Pn"),Q77*$D77,"")))</f>
        <v/>
      </c>
      <c r="Z77" s="21" t="str">
        <f>IF(OR($A77="Pn",$A78="Pn"),"",IF($A77="TOTAL GENERAL",SUM(Z$11:Z75),IF(AND(J77&lt;&gt;"",$A77&lt;&gt;"Pn"),R77*$D77,"")))</f>
        <v/>
      </c>
      <c r="AA77" s="21" t="str">
        <f>IF(OR($A77="Pn",$A78="Pn"),"",IF($A77="TOTAL GENERAL",SUM(AA$11:AA75),IF(AND(K77&lt;&gt;"",$A77&lt;&gt;"Pn"),S77*$D77,"")))</f>
        <v/>
      </c>
      <c r="AB77" s="21" t="str">
        <f>IF(OR($A77="Pn",$A78="Pn"),"",IF($A77="TOTAL GENERAL",SUM(AB$11:AB75),IF(AND(L77&lt;&gt;"",$A77&lt;&gt;"Pn"),T77*$D77,"")))</f>
        <v/>
      </c>
      <c r="AC77" s="21" t="str">
        <f>IF(OR($A77="Pn",$A78="Pn"),"",IF($A77="TOTAL GENERAL",SUM(AC$11:AC75),IF(AND(M77&lt;&gt;"",$A77&lt;&gt;"Pn"),U77*$D77,"")))</f>
        <v/>
      </c>
      <c r="AD77" s="21" t="str">
        <f>IF(OR($A77="Pn",$A78="Pn"),"",IF($A77="TOTAL GENERAL",SUM(AD$11:AD75),IF(AND(N77&lt;&gt;"",$A77&lt;&gt;"Pn"),V77*$F77,"")))</f>
        <v/>
      </c>
      <c r="AE77" s="19" t="str">
        <f ca="1">IF($A77="TOTAL GENERAL",SUM(AE$11:AE75),IF(AND(O77&lt;&gt;"",$A77&lt;&gt;"Pn"),IF(OFFSET($A$11,MATCH("TOTAL GENERAL",$A$11:$A$100,0)-1,COLUMN(V77))=0,0,W77/OFFSET($A$11,MATCH("TOTAL GENERAL",$A$11:$A$100,0)-1,COLUMN(V77))),""))</f>
        <v/>
      </c>
      <c r="AF77" s="19" t="str">
        <f ca="1">IF($A77="TOTAL GENERAL",SUM(AF$11:AF75),IF(AND(P77&lt;&gt;"",$A77&lt;&gt;"Pn"),IF(OFFSET($A$11,MATCH("TOTAL GENERAL",$A$11:$A$100,0)-1,COLUMN(W77))=0,0,X77/OFFSET($A$11,MATCH("TOTAL GENERAL",$A$11:$A$100,0)-1,COLUMN(W77))),""))</f>
        <v/>
      </c>
      <c r="AG77" s="19" t="str">
        <f ca="1">IF($A77="TOTAL GENERAL",SUM(AG$11:AG75),IF(AND(Q77&lt;&gt;"",$A77&lt;&gt;"Pn"),IF(OFFSET($A$11,MATCH("TOTAL GENERAL",$A$11:$A$100,0)-1,COLUMN(X77))=0,0,Y77/OFFSET($A$11,MATCH("TOTAL GENERAL",$A$11:$A$100,0)-1,COLUMN(X77))),""))</f>
        <v/>
      </c>
      <c r="AH77" s="19" t="str">
        <f ca="1">IF($A77="TOTAL GENERAL",SUM(AH$11:AH75),IF(AND(R77&lt;&gt;"",$A77&lt;&gt;"Pn"),IF(OFFSET($A$11,MATCH("TOTAL GENERAL",$A$11:$A$100,0)-1,COLUMN(Y77))=0,0,Z77/OFFSET($A$11,MATCH("TOTAL GENERAL",$A$11:$A$100,0)-1,COLUMN(Y77))),""))</f>
        <v/>
      </c>
      <c r="AI77" s="19" t="str">
        <f ca="1">IF($A77="TOTAL GENERAL",SUM(AI$11:AI75),IF(AND(S77&lt;&gt;"",$A77&lt;&gt;"Pn"),IF(OFFSET($A$11,MATCH("TOTAL GENERAL",$A$11:$A$100,0)-1,COLUMN(Z77))=0,0,AA77/OFFSET($A$11,MATCH("TOTAL GENERAL",$A$11:$A$100,0)-1,COLUMN(Z77))),""))</f>
        <v/>
      </c>
      <c r="AJ77" s="19" t="str">
        <f ca="1">IF($A77="TOTAL GENERAL",SUM(AJ$11:AJ75),IF(AND(T77&lt;&gt;"",$A77&lt;&gt;"Pn"),IF(OFFSET($A$11,MATCH("TOTAL GENERAL",$A$11:$A$100,0)-1,COLUMN(AA77))=0,0,AB77/OFFSET($A$11,MATCH("TOTAL GENERAL",$A$11:$A$100,0)-1,COLUMN(AA77))),""))</f>
        <v/>
      </c>
      <c r="AK77" s="19" t="str">
        <f ca="1">IF($A77="TOTAL GENERAL",SUM(AK$11:AK75),IF(AND(U77&lt;&gt;"",$A77&lt;&gt;"Pn"),IF(OFFSET($A$11,MATCH("TOTAL GENERAL",$A$11:$A$100,0)-1,COLUMN(AB77))=0,0,AC77/OFFSET($A$11,MATCH("TOTAL GENERAL",$A$11:$A$100,0)-1,COLUMN(AB77))),""))</f>
        <v/>
      </c>
      <c r="AL77" s="19" t="str">
        <f ca="1">IF($A77="TOTAL GENERAL",SUM(AL$11:AL75),IF(AND(V77&lt;&gt;"",$A77&lt;&gt;"Pn"),IF(OFFSET($A$11,MATCH("TOTAL GENERAL",$A$11:$A$100,0)-1,COLUMN(AC77))=0,0,AD77/OFFSET($A$11,MATCH("TOTAL GENERAL",$A$11:$A$100,0)-1,COLUMN(AC77))),""))</f>
        <v/>
      </c>
      <c r="AM77" s="182" t="str">
        <f ca="1">IF(A77="TOTAL GENERAL",SUM(AM$11:AM75),IF(COUNTIF(AE77:AL77,"")&lt;COUNTA($AE$10:$AL$10),(IF(AE77&lt;&gt;"",AE77*OFFSET($A$10,MATCH("Pn",$A$11:$A$100,0),1),0)+IF(AF77&lt;&gt;"",AF77*OFFSET($A$10,MATCH("Pn",$A$11:$A$100,0),2),0)+IF(AG77&lt;&gt;"",AG77*OFFSET($A$10,MATCH("Pn",$A$11:$A$100,0),3),0)+IF(AH77&lt;&gt;"",AH77*OFFSET($A$10,MATCH("Pn",$A$11:$A$100,0),4),0)+IF(AI77&lt;&gt;"",AI77*OFFSET($A$10,MATCH("Pn",$A$11:$A$100,0),5),0)+IF(AJ77&lt;&gt;"",AJ77*OFFSET($A$10,MATCH("Pn",$A$11:$A$100,0),6),0)+IF(AK77&lt;&gt;"",AK77*OFFSET($A$10,MATCH("Pn",$A$11:$A$100,0),7),0)+IF(AL77&lt;&gt;"",AL77*OFFSET($A$10,MATCH("Pn",$A$11:$A$100,0),8),0))*OFFSET($A$10,MATCH("FC",$A$11:$A$100,0),2),""))</f>
        <v/>
      </c>
      <c r="AN77" s="10" t="str">
        <f ca="1">IF(OR(A77="Pn",A78="Pn"),"",IF(AND(AM77="",G77&lt;&gt;""),-G77,IF(A77="TOTAL GENERAL",SUM(AN$11:AN75),IF(AM77&lt;&gt;"",AM77-C77,""))))</f>
        <v/>
      </c>
    </row>
    <row r="78" spans="1:40" s="4" customFormat="1" x14ac:dyDescent="0.25">
      <c r="A78" s="15" t="s">
        <v>436</v>
      </c>
      <c r="B78" s="15" t="s">
        <v>436</v>
      </c>
      <c r="C78" s="179" t="s">
        <v>436</v>
      </c>
      <c r="D78" s="16" t="s">
        <v>436</v>
      </c>
      <c r="E78" s="9" t="str">
        <f ca="1">IF(AND($A79="Pn",COLUMN(C76)&lt;COUNTIF(PonderacionIndicadores!$A$1:$A$139,"Leucemia linfoide aguda adultos")-1),OFFSET($E$10,0,COLUMN(E134)),IF(AND(A78="Pn",(COUNTIF(PonderacionIndicadores!$A$1:$A$139,"Leucemia linfoide aguda adultos"))&gt;COLUMN(D78)),OFFSET(PonderacionIndicadores!$A$1,MATCH("Leucemia linfoide aguda adultos",PonderacionIndicadores!$A$1:$A$139,0)+COLUMN(D78)-2,3),IF(A78="TOTAL GENERAL",SUM(E$11:E76),IF(D78&lt;&gt;"",D78/OFFSET($A$10,MATCH("TOTAL GENERAL",$A$11:$A$100,0),3),""))))</f>
        <v/>
      </c>
      <c r="F78" s="16" t="s">
        <v>436</v>
      </c>
      <c r="G78" s="18" t="s">
        <v>436</v>
      </c>
      <c r="H78" s="19" t="s">
        <v>436</v>
      </c>
      <c r="I78" s="18" t="s">
        <v>436</v>
      </c>
      <c r="J78" s="19" t="s">
        <v>436</v>
      </c>
      <c r="K78" s="19" t="s">
        <v>436</v>
      </c>
      <c r="L78" s="19" t="s">
        <v>436</v>
      </c>
      <c r="M78" s="18" t="s">
        <v>436</v>
      </c>
      <c r="N78" s="18" t="s">
        <v>436</v>
      </c>
      <c r="O78" s="21" t="str">
        <f ca="1">IF(OR($A78="Pn",$A79="Pn"),"",IF($A78="TOTAL GENERAL",SUM(O$11:O76),IF(AND(G78&lt;&gt;"",$A78&lt;&gt;"Pn"),IF(G78&gt;OFFSET($A$10,MATCH("TOTAL GENERAL",$A$11:$A$100,0),COLUMN(G78)-1),0,OFFSET($A$10,MATCH("TOTAL GENERAL",$A$11:$A$100,0),COLUMN(G78)-1)-G78),"")))</f>
        <v/>
      </c>
      <c r="P78" s="21" t="str">
        <f ca="1">IF(OR($A78="Pn",$A79="Pn"),"",IF(OR($A78="Pn",$A79="Pn"),"",IF($A78="TOTAL GENERAL",SUM(P$11:P76),IF(AND(H78&lt;&gt;"",$A78&lt;&gt;"Pn"),IF(H78&lt;OFFSET($A$10,MATCH("TOTAL GENERAL",$A$11:$A$100,0),COLUMN(H78)-1),0,H78-OFFSET($A$10,MATCH("TOTAL GENERAL",$A$11:$A$100,0),COLUMN(H78)-1)),""))))</f>
        <v/>
      </c>
      <c r="Q78" s="21" t="str">
        <f ca="1">IF(OR($A78="Pn",$A79="Pn"),"",IF(OR($A78="Pn",$A79="Pn"),"",IF($A78="TOTAL GENERAL",SUM(Q$11:Q76),IF(AND(I78&lt;&gt;"",$A78&lt;&gt;"Pn"),IF(I78&gt;OFFSET($A$10,MATCH("TOTAL GENERAL",$A$11:$A$100,0),COLUMN(I78)-1),0,OFFSET($A$10,MATCH("TOTAL GENERAL",$A$11:$A$100,0),COLUMN(I78)-1)-I78),""))))</f>
        <v/>
      </c>
      <c r="R78" s="21" t="str">
        <f ca="1">IF(OR($A78="Pn",$A79="Pn"),"",IF($A78="TOTAL GENERAL",SUM(R$11:R76),IF(AND(J78&lt;&gt;"",$A78&lt;&gt;"Pn"),IF(J78&lt;OFFSET($A$10,MATCH("TOTAL GENERAL",$A$11:$A$100,0),COLUMN(J78)-1),0,J78-OFFSET($A$10,MATCH("TOTAL GENERAL",$A$11:$A$100,0),COLUMN(J78)-1)),"")))</f>
        <v/>
      </c>
      <c r="S78" s="21" t="str">
        <f ca="1">IF(OR($A78="Pn",$A79="Pn"),"",IF(OR($A78="Pn",$A79="Pn"),"",IF($A78="TOTAL GENERAL",SUM(S$11:S76),IF(AND(K78&lt;&gt;"",$A78&lt;&gt;"Pn"),IF(K78&lt;OFFSET($A$10,MATCH("TOTAL GENERAL",$A$11:$A$100,0),COLUMN(K78)-1),0,K78-OFFSET($A$10,MATCH("TOTAL GENERAL",$A$11:$A$100,0),COLUMN(K78)-1)),""))))</f>
        <v/>
      </c>
      <c r="T78" s="21" t="str">
        <f ca="1">IF(OR($A78="Pn",$A79="Pn"),"",IF(OR($A78="Pn",$A79="Pn"),"",IF($A78="TOTAL GENERAL",SUM(T$11:T76),IF(AND(L78&lt;&gt;"",$A78&lt;&gt;"Pn"),IF(L78&lt;OFFSET($A$10,MATCH("TOTAL GENERAL",$A$11:$A$100,0),COLUMN(L78)-1),0,L78-OFFSET($A$10,MATCH("TOTAL GENERAL",$A$11:$A$100,0),COLUMN(L78)-1)),""))))</f>
        <v/>
      </c>
      <c r="U78" s="21" t="str">
        <f ca="1">IF(OR($A78="Pn",$A79="Pn"),"",IF(OR($A78="Pn",$A79="Pn"),"",IF($A78="TOTAL GENERAL",SUM(U$11:U76),IF(AND(M78&lt;&gt;"",$A78&lt;&gt;"Pn"),IF(M78&gt;OFFSET($A$10,MATCH("TOTAL GENERAL",$A$11:$A$100,0),COLUMN(M78)-1),0,OFFSET($A$10,MATCH("TOTAL GENERAL",$A$11:$A$100,0),COLUMN(M78)-1)-M78),""))))</f>
        <v/>
      </c>
      <c r="V78" s="21" t="str">
        <f ca="1">IF(OR($A78="Pn",$A79="Pn"),"",IF(OR($A78="Pn",$A79="Pn"),"",IF($A78="TOTAL GENERAL",SUM(V$11:V76),IF(AND(N78&lt;&gt;"",$A78&lt;&gt;"Pn"),IF(N78&lt;OFFSET($A$10,MATCH("TOTAL GENERAL",$A$11:$A$100,0),COLUMN(N78)-1),0,N78-OFFSET($A$10,MATCH("TOTAL GENERAL",$A$11:$A$100,0),COLUMN(N78)-1)),""))))</f>
        <v/>
      </c>
      <c r="W78" s="21" t="str">
        <f>IF(OR($A78="Pn",$A79="Pn"),"",IF($A78="TOTAL GENERAL",SUM(W$11:W76),IF(AND(G78&lt;&gt;"",$A78&lt;&gt;"Pn"),O78*$D78,"")))</f>
        <v/>
      </c>
      <c r="X78" s="21" t="str">
        <f>IF(OR($A78="Pn",$A79="Pn"),"",IF($A78="TOTAL GENERAL",SUM(X$11:X76),IF(AND(H78&lt;&gt;"",$A78&lt;&gt;"Pn"),P78*$D78,"")))</f>
        <v/>
      </c>
      <c r="Y78" s="21" t="str">
        <f>IF(OR($A78="Pn",$A79="Pn"),"",IF($A78="TOTAL GENERAL",SUM(Y$11:Y76),IF(AND(I78&lt;&gt;"",$A78&lt;&gt;"Pn"),Q78*$D78,"")))</f>
        <v/>
      </c>
      <c r="Z78" s="21" t="str">
        <f>IF(OR($A78="Pn",$A79="Pn"),"",IF($A78="TOTAL GENERAL",SUM(Z$11:Z76),IF(AND(J78&lt;&gt;"",$A78&lt;&gt;"Pn"),R78*$D78,"")))</f>
        <v/>
      </c>
      <c r="AA78" s="21" t="str">
        <f>IF(OR($A78="Pn",$A79="Pn"),"",IF($A78="TOTAL GENERAL",SUM(AA$11:AA76),IF(AND(K78&lt;&gt;"",$A78&lt;&gt;"Pn"),S78*$D78,"")))</f>
        <v/>
      </c>
      <c r="AB78" s="21" t="str">
        <f>IF(OR($A78="Pn",$A79="Pn"),"",IF($A78="TOTAL GENERAL",SUM(AB$11:AB76),IF(AND(L78&lt;&gt;"",$A78&lt;&gt;"Pn"),T78*$D78,"")))</f>
        <v/>
      </c>
      <c r="AC78" s="21" t="str">
        <f>IF(OR($A78="Pn",$A79="Pn"),"",IF($A78="TOTAL GENERAL",SUM(AC$11:AC76),IF(AND(M78&lt;&gt;"",$A78&lt;&gt;"Pn"),U78*$D78,"")))</f>
        <v/>
      </c>
      <c r="AD78" s="21" t="str">
        <f>IF(OR($A78="Pn",$A79="Pn"),"",IF($A78="TOTAL GENERAL",SUM(AD$11:AD76),IF(AND(N78&lt;&gt;"",$A78&lt;&gt;"Pn"),V78*$F78,"")))</f>
        <v/>
      </c>
      <c r="AE78" s="19" t="str">
        <f ca="1">IF($A78="TOTAL GENERAL",SUM(AE$11:AE76),IF(AND(O78&lt;&gt;"",$A78&lt;&gt;"Pn"),IF(OFFSET($A$11,MATCH("TOTAL GENERAL",$A$11:$A$100,0)-1,COLUMN(V78))=0,0,W78/OFFSET($A$11,MATCH("TOTAL GENERAL",$A$11:$A$100,0)-1,COLUMN(V78))),""))</f>
        <v/>
      </c>
      <c r="AF78" s="19" t="str">
        <f ca="1">IF($A78="TOTAL GENERAL",SUM(AF$11:AF76),IF(AND(P78&lt;&gt;"",$A78&lt;&gt;"Pn"),IF(OFFSET($A$11,MATCH("TOTAL GENERAL",$A$11:$A$100,0)-1,COLUMN(W78))=0,0,X78/OFFSET($A$11,MATCH("TOTAL GENERAL",$A$11:$A$100,0)-1,COLUMN(W78))),""))</f>
        <v/>
      </c>
      <c r="AG78" s="19" t="str">
        <f ca="1">IF($A78="TOTAL GENERAL",SUM(AG$11:AG76),IF(AND(Q78&lt;&gt;"",$A78&lt;&gt;"Pn"),IF(OFFSET($A$11,MATCH("TOTAL GENERAL",$A$11:$A$100,0)-1,COLUMN(X78))=0,0,Y78/OFFSET($A$11,MATCH("TOTAL GENERAL",$A$11:$A$100,0)-1,COLUMN(X78))),""))</f>
        <v/>
      </c>
      <c r="AH78" s="19" t="str">
        <f ca="1">IF($A78="TOTAL GENERAL",SUM(AH$11:AH76),IF(AND(R78&lt;&gt;"",$A78&lt;&gt;"Pn"),IF(OFFSET($A$11,MATCH("TOTAL GENERAL",$A$11:$A$100,0)-1,COLUMN(Y78))=0,0,Z78/OFFSET($A$11,MATCH("TOTAL GENERAL",$A$11:$A$100,0)-1,COLUMN(Y78))),""))</f>
        <v/>
      </c>
      <c r="AI78" s="19" t="str">
        <f ca="1">IF($A78="TOTAL GENERAL",SUM(AI$11:AI76),IF(AND(S78&lt;&gt;"",$A78&lt;&gt;"Pn"),IF(OFFSET($A$11,MATCH("TOTAL GENERAL",$A$11:$A$100,0)-1,COLUMN(Z78))=0,0,AA78/OFFSET($A$11,MATCH("TOTAL GENERAL",$A$11:$A$100,0)-1,COLUMN(Z78))),""))</f>
        <v/>
      </c>
      <c r="AJ78" s="19" t="str">
        <f ca="1">IF($A78="TOTAL GENERAL",SUM(AJ$11:AJ76),IF(AND(T78&lt;&gt;"",$A78&lt;&gt;"Pn"),IF(OFFSET($A$11,MATCH("TOTAL GENERAL",$A$11:$A$100,0)-1,COLUMN(AA78))=0,0,AB78/OFFSET($A$11,MATCH("TOTAL GENERAL",$A$11:$A$100,0)-1,COLUMN(AA78))),""))</f>
        <v/>
      </c>
      <c r="AK78" s="19" t="str">
        <f ca="1">IF($A78="TOTAL GENERAL",SUM(AK$11:AK76),IF(AND(U78&lt;&gt;"",$A78&lt;&gt;"Pn"),IF(OFFSET($A$11,MATCH("TOTAL GENERAL",$A$11:$A$100,0)-1,COLUMN(AB78))=0,0,AC78/OFFSET($A$11,MATCH("TOTAL GENERAL",$A$11:$A$100,0)-1,COLUMN(AB78))),""))</f>
        <v/>
      </c>
      <c r="AL78" s="19" t="str">
        <f ca="1">IF($A78="TOTAL GENERAL",SUM(AL$11:AL76),IF(AND(V78&lt;&gt;"",$A78&lt;&gt;"Pn"),IF(OFFSET($A$11,MATCH("TOTAL GENERAL",$A$11:$A$100,0)-1,COLUMN(AC78))=0,0,AD78/OFFSET($A$11,MATCH("TOTAL GENERAL",$A$11:$A$100,0)-1,COLUMN(AC78))),""))</f>
        <v/>
      </c>
      <c r="AM78" s="182" t="str">
        <f ca="1">IF(A78="TOTAL GENERAL",SUM(AM$11:AM76),IF(COUNTIF(AE78:AL78,"")&lt;COUNTA($AE$10:$AL$10),(IF(AE78&lt;&gt;"",AE78*OFFSET($A$10,MATCH("Pn",$A$11:$A$100,0),1),0)+IF(AF78&lt;&gt;"",AF78*OFFSET($A$10,MATCH("Pn",$A$11:$A$100,0),2),0)+IF(AG78&lt;&gt;"",AG78*OFFSET($A$10,MATCH("Pn",$A$11:$A$100,0),3),0)+IF(AH78&lt;&gt;"",AH78*OFFSET($A$10,MATCH("Pn",$A$11:$A$100,0),4),0)+IF(AI78&lt;&gt;"",AI78*OFFSET($A$10,MATCH("Pn",$A$11:$A$100,0),5),0)+IF(AJ78&lt;&gt;"",AJ78*OFFSET($A$10,MATCH("Pn",$A$11:$A$100,0),6),0)+IF(AK78&lt;&gt;"",AK78*OFFSET($A$10,MATCH("Pn",$A$11:$A$100,0),7),0)+IF(AL78&lt;&gt;"",AL78*OFFSET($A$10,MATCH("Pn",$A$11:$A$100,0),8),0))*OFFSET($A$10,MATCH("FC",$A$11:$A$100,0),2),""))</f>
        <v/>
      </c>
      <c r="AN78" s="10" t="str">
        <f ca="1">IF(OR(A78="Pn",A79="Pn"),"",IF(AND(AM78="",G78&lt;&gt;""),-G78,IF(A78="TOTAL GENERAL",SUM(AN$11:AN76),IF(AM78&lt;&gt;"",AM78-C78,""))))</f>
        <v/>
      </c>
    </row>
    <row r="79" spans="1:40" s="4" customFormat="1" x14ac:dyDescent="0.25">
      <c r="A79" s="15" t="s">
        <v>436</v>
      </c>
      <c r="B79" s="15" t="s">
        <v>436</v>
      </c>
      <c r="C79" s="179" t="s">
        <v>436</v>
      </c>
      <c r="D79" s="16" t="s">
        <v>436</v>
      </c>
      <c r="E79" s="9" t="str">
        <f ca="1">IF(AND($A80="Pn",COLUMN(C77)&lt;COUNTIF(PonderacionIndicadores!$A$1:$A$139,"Leucemia linfoide aguda adultos")-1),OFFSET($E$10,0,COLUMN(E135)),IF(AND(A79="Pn",(COUNTIF(PonderacionIndicadores!$A$1:$A$139,"Leucemia linfoide aguda adultos"))&gt;COLUMN(D79)),OFFSET(PonderacionIndicadores!$A$1,MATCH("Leucemia linfoide aguda adultos",PonderacionIndicadores!$A$1:$A$139,0)+COLUMN(D79)-2,3),IF(A79="TOTAL GENERAL",SUM(E$11:E77),IF(D79&lt;&gt;"",D79/OFFSET($A$10,MATCH("TOTAL GENERAL",$A$11:$A$100,0),3),""))))</f>
        <v/>
      </c>
      <c r="F79" s="16" t="s">
        <v>436</v>
      </c>
      <c r="G79" s="18" t="s">
        <v>436</v>
      </c>
      <c r="H79" s="19" t="s">
        <v>436</v>
      </c>
      <c r="I79" s="18" t="s">
        <v>436</v>
      </c>
      <c r="J79" s="19" t="s">
        <v>436</v>
      </c>
      <c r="K79" s="19" t="s">
        <v>436</v>
      </c>
      <c r="L79" s="19" t="s">
        <v>436</v>
      </c>
      <c r="M79" s="18" t="s">
        <v>436</v>
      </c>
      <c r="N79" s="18" t="s">
        <v>436</v>
      </c>
      <c r="O79" s="21" t="str">
        <f ca="1">IF(OR($A79="Pn",$A80="Pn"),"",IF($A79="TOTAL GENERAL",SUM(O$11:O77),IF(AND(G79&lt;&gt;"",$A79&lt;&gt;"Pn"),IF(G79&gt;OFFSET($A$10,MATCH("TOTAL GENERAL",$A$11:$A$100,0),COLUMN(G79)-1),0,OFFSET($A$10,MATCH("TOTAL GENERAL",$A$11:$A$100,0),COLUMN(G79)-1)-G79),"")))</f>
        <v/>
      </c>
      <c r="P79" s="21" t="str">
        <f ca="1">IF(OR($A79="Pn",$A80="Pn"),"",IF(OR($A79="Pn",$A80="Pn"),"",IF($A79="TOTAL GENERAL",SUM(P$11:P77),IF(AND(H79&lt;&gt;"",$A79&lt;&gt;"Pn"),IF(H79&lt;OFFSET($A$10,MATCH("TOTAL GENERAL",$A$11:$A$100,0),COLUMN(H79)-1),0,H79-OFFSET($A$10,MATCH("TOTAL GENERAL",$A$11:$A$100,0),COLUMN(H79)-1)),""))))</f>
        <v/>
      </c>
      <c r="Q79" s="21" t="str">
        <f ca="1">IF(OR($A79="Pn",$A80="Pn"),"",IF(OR($A79="Pn",$A80="Pn"),"",IF($A79="TOTAL GENERAL",SUM(Q$11:Q77),IF(AND(I79&lt;&gt;"",$A79&lt;&gt;"Pn"),IF(I79&gt;OFFSET($A$10,MATCH("TOTAL GENERAL",$A$11:$A$100,0),COLUMN(I79)-1),0,OFFSET($A$10,MATCH("TOTAL GENERAL",$A$11:$A$100,0),COLUMN(I79)-1)-I79),""))))</f>
        <v/>
      </c>
      <c r="R79" s="21" t="str">
        <f ca="1">IF(OR($A79="Pn",$A80="Pn"),"",IF($A79="TOTAL GENERAL",SUM(R$11:R77),IF(AND(J79&lt;&gt;"",$A79&lt;&gt;"Pn"),IF(J79&lt;OFFSET($A$10,MATCH("TOTAL GENERAL",$A$11:$A$100,0),COLUMN(J79)-1),0,J79-OFFSET($A$10,MATCH("TOTAL GENERAL",$A$11:$A$100,0),COLUMN(J79)-1)),"")))</f>
        <v/>
      </c>
      <c r="S79" s="21" t="str">
        <f ca="1">IF(OR($A79="Pn",$A80="Pn"),"",IF(OR($A79="Pn",$A80="Pn"),"",IF($A79="TOTAL GENERAL",SUM(S$11:S77),IF(AND(K79&lt;&gt;"",$A79&lt;&gt;"Pn"),IF(K79&lt;OFFSET($A$10,MATCH("TOTAL GENERAL",$A$11:$A$100,0),COLUMN(K79)-1),0,K79-OFFSET($A$10,MATCH("TOTAL GENERAL",$A$11:$A$100,0),COLUMN(K79)-1)),""))))</f>
        <v/>
      </c>
      <c r="T79" s="21" t="str">
        <f ca="1">IF(OR($A79="Pn",$A80="Pn"),"",IF(OR($A79="Pn",$A80="Pn"),"",IF($A79="TOTAL GENERAL",SUM(T$11:T77),IF(AND(L79&lt;&gt;"",$A79&lt;&gt;"Pn"),IF(L79&lt;OFFSET($A$10,MATCH("TOTAL GENERAL",$A$11:$A$100,0),COLUMN(L79)-1),0,L79-OFFSET($A$10,MATCH("TOTAL GENERAL",$A$11:$A$100,0),COLUMN(L79)-1)),""))))</f>
        <v/>
      </c>
      <c r="U79" s="21" t="str">
        <f ca="1">IF(OR($A79="Pn",$A80="Pn"),"",IF(OR($A79="Pn",$A80="Pn"),"",IF($A79="TOTAL GENERAL",SUM(U$11:U77),IF(AND(M79&lt;&gt;"",$A79&lt;&gt;"Pn"),IF(M79&gt;OFFSET($A$10,MATCH("TOTAL GENERAL",$A$11:$A$100,0),COLUMN(M79)-1),0,OFFSET($A$10,MATCH("TOTAL GENERAL",$A$11:$A$100,0),COLUMN(M79)-1)-M79),""))))</f>
        <v/>
      </c>
      <c r="V79" s="21" t="str">
        <f ca="1">IF(OR($A79="Pn",$A80="Pn"),"",IF(OR($A79="Pn",$A80="Pn"),"",IF($A79="TOTAL GENERAL",SUM(V$11:V77),IF(AND(N79&lt;&gt;"",$A79&lt;&gt;"Pn"),IF(N79&lt;OFFSET($A$10,MATCH("TOTAL GENERAL",$A$11:$A$100,0),COLUMN(N79)-1),0,N79-OFFSET($A$10,MATCH("TOTAL GENERAL",$A$11:$A$100,0),COLUMN(N79)-1)),""))))</f>
        <v/>
      </c>
      <c r="W79" s="21" t="str">
        <f>IF(OR($A79="Pn",$A80="Pn"),"",IF($A79="TOTAL GENERAL",SUM(W$11:W77),IF(AND(G79&lt;&gt;"",$A79&lt;&gt;"Pn"),O79*$D79,"")))</f>
        <v/>
      </c>
      <c r="X79" s="21" t="str">
        <f>IF(OR($A79="Pn",$A80="Pn"),"",IF($A79="TOTAL GENERAL",SUM(X$11:X77),IF(AND(H79&lt;&gt;"",$A79&lt;&gt;"Pn"),P79*$D79,"")))</f>
        <v/>
      </c>
      <c r="Y79" s="21" t="str">
        <f>IF(OR($A79="Pn",$A80="Pn"),"",IF($A79="TOTAL GENERAL",SUM(Y$11:Y77),IF(AND(I79&lt;&gt;"",$A79&lt;&gt;"Pn"),Q79*$D79,"")))</f>
        <v/>
      </c>
      <c r="Z79" s="21" t="str">
        <f>IF(OR($A79="Pn",$A80="Pn"),"",IF($A79="TOTAL GENERAL",SUM(Z$11:Z77),IF(AND(J79&lt;&gt;"",$A79&lt;&gt;"Pn"),R79*$D79,"")))</f>
        <v/>
      </c>
      <c r="AA79" s="21" t="str">
        <f>IF(OR($A79="Pn",$A80="Pn"),"",IF($A79="TOTAL GENERAL",SUM(AA$11:AA77),IF(AND(K79&lt;&gt;"",$A79&lt;&gt;"Pn"),S79*$D79,"")))</f>
        <v/>
      </c>
      <c r="AB79" s="21" t="str">
        <f>IF(OR($A79="Pn",$A80="Pn"),"",IF($A79="TOTAL GENERAL",SUM(AB$11:AB77),IF(AND(L79&lt;&gt;"",$A79&lt;&gt;"Pn"),T79*$D79,"")))</f>
        <v/>
      </c>
      <c r="AC79" s="21" t="str">
        <f>IF(OR($A79="Pn",$A80="Pn"),"",IF($A79="TOTAL GENERAL",SUM(AC$11:AC77),IF(AND(M79&lt;&gt;"",$A79&lt;&gt;"Pn"),U79*$D79,"")))</f>
        <v/>
      </c>
      <c r="AD79" s="21" t="str">
        <f>IF(OR($A79="Pn",$A80="Pn"),"",IF($A79="TOTAL GENERAL",SUM(AD$11:AD77),IF(AND(N79&lt;&gt;"",$A79&lt;&gt;"Pn"),V79*$F79,"")))</f>
        <v/>
      </c>
      <c r="AE79" s="19" t="str">
        <f ca="1">IF($A79="TOTAL GENERAL",SUM(AE$11:AE77),IF(AND(O79&lt;&gt;"",$A79&lt;&gt;"Pn"),IF(OFFSET($A$11,MATCH("TOTAL GENERAL",$A$11:$A$100,0)-1,COLUMN(V79))=0,0,W79/OFFSET($A$11,MATCH("TOTAL GENERAL",$A$11:$A$100,0)-1,COLUMN(V79))),""))</f>
        <v/>
      </c>
      <c r="AF79" s="19" t="str">
        <f ca="1">IF($A79="TOTAL GENERAL",SUM(AF$11:AF77),IF(AND(P79&lt;&gt;"",$A79&lt;&gt;"Pn"),IF(OFFSET($A$11,MATCH("TOTAL GENERAL",$A$11:$A$100,0)-1,COLUMN(W79))=0,0,X79/OFFSET($A$11,MATCH("TOTAL GENERAL",$A$11:$A$100,0)-1,COLUMN(W79))),""))</f>
        <v/>
      </c>
      <c r="AG79" s="19" t="str">
        <f ca="1">IF($A79="TOTAL GENERAL",SUM(AG$11:AG77),IF(AND(Q79&lt;&gt;"",$A79&lt;&gt;"Pn"),IF(OFFSET($A$11,MATCH("TOTAL GENERAL",$A$11:$A$100,0)-1,COLUMN(X79))=0,0,Y79/OFFSET($A$11,MATCH("TOTAL GENERAL",$A$11:$A$100,0)-1,COLUMN(X79))),""))</f>
        <v/>
      </c>
      <c r="AH79" s="19" t="str">
        <f ca="1">IF($A79="TOTAL GENERAL",SUM(AH$11:AH77),IF(AND(R79&lt;&gt;"",$A79&lt;&gt;"Pn"),IF(OFFSET($A$11,MATCH("TOTAL GENERAL",$A$11:$A$100,0)-1,COLUMN(Y79))=0,0,Z79/OFFSET($A$11,MATCH("TOTAL GENERAL",$A$11:$A$100,0)-1,COLUMN(Y79))),""))</f>
        <v/>
      </c>
      <c r="AI79" s="19" t="str">
        <f ca="1">IF($A79="TOTAL GENERAL",SUM(AI$11:AI77),IF(AND(S79&lt;&gt;"",$A79&lt;&gt;"Pn"),IF(OFFSET($A$11,MATCH("TOTAL GENERAL",$A$11:$A$100,0)-1,COLUMN(Z79))=0,0,AA79/OFFSET($A$11,MATCH("TOTAL GENERAL",$A$11:$A$100,0)-1,COLUMN(Z79))),""))</f>
        <v/>
      </c>
      <c r="AJ79" s="19" t="str">
        <f ca="1">IF($A79="TOTAL GENERAL",SUM(AJ$11:AJ77),IF(AND(T79&lt;&gt;"",$A79&lt;&gt;"Pn"),IF(OFFSET($A$11,MATCH("TOTAL GENERAL",$A$11:$A$100,0)-1,COLUMN(AA79))=0,0,AB79/OFFSET($A$11,MATCH("TOTAL GENERAL",$A$11:$A$100,0)-1,COLUMN(AA79))),""))</f>
        <v/>
      </c>
      <c r="AK79" s="19" t="str">
        <f ca="1">IF($A79="TOTAL GENERAL",SUM(AK$11:AK77),IF(AND(U79&lt;&gt;"",$A79&lt;&gt;"Pn"),IF(OFFSET($A$11,MATCH("TOTAL GENERAL",$A$11:$A$100,0)-1,COLUMN(AB79))=0,0,AC79/OFFSET($A$11,MATCH("TOTAL GENERAL",$A$11:$A$100,0)-1,COLUMN(AB79))),""))</f>
        <v/>
      </c>
      <c r="AL79" s="19" t="str">
        <f ca="1">IF($A79="TOTAL GENERAL",SUM(AL$11:AL77),IF(AND(V79&lt;&gt;"",$A79&lt;&gt;"Pn"),IF(OFFSET($A$11,MATCH("TOTAL GENERAL",$A$11:$A$100,0)-1,COLUMN(AC79))=0,0,AD79/OFFSET($A$11,MATCH("TOTAL GENERAL",$A$11:$A$100,0)-1,COLUMN(AC79))),""))</f>
        <v/>
      </c>
      <c r="AM79" s="182" t="str">
        <f ca="1">IF(A79="TOTAL GENERAL",SUM(AM$11:AM77),IF(COUNTIF(AE79:AL79,"")&lt;COUNTA($AE$10:$AL$10),(IF(AE79&lt;&gt;"",AE79*OFFSET($A$10,MATCH("Pn",$A$11:$A$100,0),1),0)+IF(AF79&lt;&gt;"",AF79*OFFSET($A$10,MATCH("Pn",$A$11:$A$100,0),2),0)+IF(AG79&lt;&gt;"",AG79*OFFSET($A$10,MATCH("Pn",$A$11:$A$100,0),3),0)+IF(AH79&lt;&gt;"",AH79*OFFSET($A$10,MATCH("Pn",$A$11:$A$100,0),4),0)+IF(AI79&lt;&gt;"",AI79*OFFSET($A$10,MATCH("Pn",$A$11:$A$100,0),5),0)+IF(AJ79&lt;&gt;"",AJ79*OFFSET($A$10,MATCH("Pn",$A$11:$A$100,0),6),0)+IF(AK79&lt;&gt;"",AK79*OFFSET($A$10,MATCH("Pn",$A$11:$A$100,0),7),0)+IF(AL79&lt;&gt;"",AL79*OFFSET($A$10,MATCH("Pn",$A$11:$A$100,0),8),0))*OFFSET($A$10,MATCH("FC",$A$11:$A$100,0),2),""))</f>
        <v/>
      </c>
      <c r="AN79" s="10" t="str">
        <f ca="1">IF(OR(A79="Pn",A80="Pn"),"",IF(AND(AM79="",G79&lt;&gt;""),-G79,IF(A79="TOTAL GENERAL",SUM(AN$11:AN77),IF(AM79&lt;&gt;"",AM79-C79,""))))</f>
        <v/>
      </c>
    </row>
    <row r="80" spans="1:40" s="4" customFormat="1" x14ac:dyDescent="0.25">
      <c r="A80" s="15" t="s">
        <v>436</v>
      </c>
      <c r="B80" s="15" t="s">
        <v>436</v>
      </c>
      <c r="C80" s="179" t="s">
        <v>436</v>
      </c>
      <c r="D80" s="16" t="s">
        <v>436</v>
      </c>
      <c r="E80" s="9" t="str">
        <f ca="1">IF(AND($A81="Pn",COLUMN(C78)&lt;COUNTIF(PonderacionIndicadores!$A$1:$A$139,"Leucemia linfoide aguda adultos")-1),OFFSET($E$10,0,COLUMN(E136)),IF(AND(A80="Pn",(COUNTIF(PonderacionIndicadores!$A$1:$A$139,"Leucemia linfoide aguda adultos"))&gt;COLUMN(D80)),OFFSET(PonderacionIndicadores!$A$1,MATCH("Leucemia linfoide aguda adultos",PonderacionIndicadores!$A$1:$A$139,0)+COLUMN(D80)-2,3),IF(A80="TOTAL GENERAL",SUM(E$11:E78),IF(D80&lt;&gt;"",D80/OFFSET($A$10,MATCH("TOTAL GENERAL",$A$11:$A$100,0),3),""))))</f>
        <v/>
      </c>
      <c r="F80" s="16" t="s">
        <v>436</v>
      </c>
      <c r="G80" s="18" t="s">
        <v>436</v>
      </c>
      <c r="H80" s="19" t="s">
        <v>436</v>
      </c>
      <c r="I80" s="18" t="s">
        <v>436</v>
      </c>
      <c r="J80" s="19" t="s">
        <v>436</v>
      </c>
      <c r="K80" s="19" t="s">
        <v>436</v>
      </c>
      <c r="L80" s="19" t="s">
        <v>436</v>
      </c>
      <c r="M80" s="18" t="s">
        <v>436</v>
      </c>
      <c r="N80" s="18" t="s">
        <v>436</v>
      </c>
      <c r="O80" s="21" t="str">
        <f ca="1">IF(OR($A80="Pn",$A81="Pn"),"",IF($A80="TOTAL GENERAL",SUM(O$11:O78),IF(AND(G80&lt;&gt;"",$A80&lt;&gt;"Pn"),IF(G80&gt;OFFSET($A$10,MATCH("TOTAL GENERAL",$A$11:$A$100,0),COLUMN(G80)-1),0,OFFSET($A$10,MATCH("TOTAL GENERAL",$A$11:$A$100,0),COLUMN(G80)-1)-G80),"")))</f>
        <v/>
      </c>
      <c r="P80" s="21" t="str">
        <f ca="1">IF(OR($A80="Pn",$A81="Pn"),"",IF(OR($A80="Pn",$A81="Pn"),"",IF($A80="TOTAL GENERAL",SUM(P$11:P78),IF(AND(H80&lt;&gt;"",$A80&lt;&gt;"Pn"),IF(H80&lt;OFFSET($A$10,MATCH("TOTAL GENERAL",$A$11:$A$100,0),COLUMN(H80)-1),0,H80-OFFSET($A$10,MATCH("TOTAL GENERAL",$A$11:$A$100,0),COLUMN(H80)-1)),""))))</f>
        <v/>
      </c>
      <c r="Q80" s="21" t="str">
        <f ca="1">IF(OR($A80="Pn",$A81="Pn"),"",IF(OR($A80="Pn",$A81="Pn"),"",IF($A80="TOTAL GENERAL",SUM(Q$11:Q78),IF(AND(I80&lt;&gt;"",$A80&lt;&gt;"Pn"),IF(I80&gt;OFFSET($A$10,MATCH("TOTAL GENERAL",$A$11:$A$100,0),COLUMN(I80)-1),0,OFFSET($A$10,MATCH("TOTAL GENERAL",$A$11:$A$100,0),COLUMN(I80)-1)-I80),""))))</f>
        <v/>
      </c>
      <c r="R80" s="21" t="str">
        <f ca="1">IF(OR($A80="Pn",$A81="Pn"),"",IF($A80="TOTAL GENERAL",SUM(R$11:R78),IF(AND(J80&lt;&gt;"",$A80&lt;&gt;"Pn"),IF(J80&lt;OFFSET($A$10,MATCH("TOTAL GENERAL",$A$11:$A$100,0),COLUMN(J80)-1),0,J80-OFFSET($A$10,MATCH("TOTAL GENERAL",$A$11:$A$100,0),COLUMN(J80)-1)),"")))</f>
        <v/>
      </c>
      <c r="S80" s="21" t="str">
        <f ca="1">IF(OR($A80="Pn",$A81="Pn"),"",IF(OR($A80="Pn",$A81="Pn"),"",IF($A80="TOTAL GENERAL",SUM(S$11:S78),IF(AND(K80&lt;&gt;"",$A80&lt;&gt;"Pn"),IF(K80&lt;OFFSET($A$10,MATCH("TOTAL GENERAL",$A$11:$A$100,0),COLUMN(K80)-1),0,K80-OFFSET($A$10,MATCH("TOTAL GENERAL",$A$11:$A$100,0),COLUMN(K80)-1)),""))))</f>
        <v/>
      </c>
      <c r="T80" s="21" t="str">
        <f ca="1">IF(OR($A80="Pn",$A81="Pn"),"",IF(OR($A80="Pn",$A81="Pn"),"",IF($A80="TOTAL GENERAL",SUM(T$11:T78),IF(AND(L80&lt;&gt;"",$A80&lt;&gt;"Pn"),IF(L80&lt;OFFSET($A$10,MATCH("TOTAL GENERAL",$A$11:$A$100,0),COLUMN(L80)-1),0,L80-OFFSET($A$10,MATCH("TOTAL GENERAL",$A$11:$A$100,0),COLUMN(L80)-1)),""))))</f>
        <v/>
      </c>
      <c r="U80" s="21" t="str">
        <f ca="1">IF(OR($A80="Pn",$A81="Pn"),"",IF(OR($A80="Pn",$A81="Pn"),"",IF($A80="TOTAL GENERAL",SUM(U$11:U78),IF(AND(M80&lt;&gt;"",$A80&lt;&gt;"Pn"),IF(M80&gt;OFFSET($A$10,MATCH("TOTAL GENERAL",$A$11:$A$100,0),COLUMN(M80)-1),0,OFFSET($A$10,MATCH("TOTAL GENERAL",$A$11:$A$100,0),COLUMN(M80)-1)-M80),""))))</f>
        <v/>
      </c>
      <c r="V80" s="21" t="str">
        <f ca="1">IF(OR($A80="Pn",$A81="Pn"),"",IF(OR($A80="Pn",$A81="Pn"),"",IF($A80="TOTAL GENERAL",SUM(V$11:V78),IF(AND(N80&lt;&gt;"",$A80&lt;&gt;"Pn"),IF(N80&lt;OFFSET($A$10,MATCH("TOTAL GENERAL",$A$11:$A$100,0),COLUMN(N80)-1),0,N80-OFFSET($A$10,MATCH("TOTAL GENERAL",$A$11:$A$100,0),COLUMN(N80)-1)),""))))</f>
        <v/>
      </c>
      <c r="W80" s="21" t="str">
        <f>IF(OR($A80="Pn",$A81="Pn"),"",IF($A80="TOTAL GENERAL",SUM(W$11:W78),IF(AND(G80&lt;&gt;"",$A80&lt;&gt;"Pn"),O80*$D80,"")))</f>
        <v/>
      </c>
      <c r="X80" s="21" t="str">
        <f>IF(OR($A80="Pn",$A81="Pn"),"",IF($A80="TOTAL GENERAL",SUM(X$11:X78),IF(AND(H80&lt;&gt;"",$A80&lt;&gt;"Pn"),P80*$D80,"")))</f>
        <v/>
      </c>
      <c r="Y80" s="21" t="str">
        <f>IF(OR($A80="Pn",$A81="Pn"),"",IF($A80="TOTAL GENERAL",SUM(Y$11:Y78),IF(AND(I80&lt;&gt;"",$A80&lt;&gt;"Pn"),Q80*$D80,"")))</f>
        <v/>
      </c>
      <c r="Z80" s="21" t="str">
        <f>IF(OR($A80="Pn",$A81="Pn"),"",IF($A80="TOTAL GENERAL",SUM(Z$11:Z78),IF(AND(J80&lt;&gt;"",$A80&lt;&gt;"Pn"),R80*$D80,"")))</f>
        <v/>
      </c>
      <c r="AA80" s="21" t="str">
        <f>IF(OR($A80="Pn",$A81="Pn"),"",IF($A80="TOTAL GENERAL",SUM(AA$11:AA78),IF(AND(K80&lt;&gt;"",$A80&lt;&gt;"Pn"),S80*$D80,"")))</f>
        <v/>
      </c>
      <c r="AB80" s="21" t="str">
        <f>IF(OR($A80="Pn",$A81="Pn"),"",IF($A80="TOTAL GENERAL",SUM(AB$11:AB78),IF(AND(L80&lt;&gt;"",$A80&lt;&gt;"Pn"),T80*$D80,"")))</f>
        <v/>
      </c>
      <c r="AC80" s="21" t="str">
        <f>IF(OR($A80="Pn",$A81="Pn"),"",IF($A80="TOTAL GENERAL",SUM(AC$11:AC78),IF(AND(M80&lt;&gt;"",$A80&lt;&gt;"Pn"),U80*$D80,"")))</f>
        <v/>
      </c>
      <c r="AD80" s="21" t="str">
        <f>IF(OR($A80="Pn",$A81="Pn"),"",IF($A80="TOTAL GENERAL",SUM(AD$11:AD78),IF(AND(N80&lt;&gt;"",$A80&lt;&gt;"Pn"),V80*$F80,"")))</f>
        <v/>
      </c>
      <c r="AE80" s="19" t="str">
        <f ca="1">IF($A80="TOTAL GENERAL",SUM(AE$11:AE78),IF(AND(O80&lt;&gt;"",$A80&lt;&gt;"Pn"),IF(OFFSET($A$11,MATCH("TOTAL GENERAL",$A$11:$A$100,0)-1,COLUMN(V80))=0,0,W80/OFFSET($A$11,MATCH("TOTAL GENERAL",$A$11:$A$100,0)-1,COLUMN(V80))),""))</f>
        <v/>
      </c>
      <c r="AF80" s="19" t="str">
        <f ca="1">IF($A80="TOTAL GENERAL",SUM(AF$11:AF78),IF(AND(P80&lt;&gt;"",$A80&lt;&gt;"Pn"),IF(OFFSET($A$11,MATCH("TOTAL GENERAL",$A$11:$A$100,0)-1,COLUMN(W80))=0,0,X80/OFFSET($A$11,MATCH("TOTAL GENERAL",$A$11:$A$100,0)-1,COLUMN(W80))),""))</f>
        <v/>
      </c>
      <c r="AG80" s="19" t="str">
        <f ca="1">IF($A80="TOTAL GENERAL",SUM(AG$11:AG78),IF(AND(Q80&lt;&gt;"",$A80&lt;&gt;"Pn"),IF(OFFSET($A$11,MATCH("TOTAL GENERAL",$A$11:$A$100,0)-1,COLUMN(X80))=0,0,Y80/OFFSET($A$11,MATCH("TOTAL GENERAL",$A$11:$A$100,0)-1,COLUMN(X80))),""))</f>
        <v/>
      </c>
      <c r="AH80" s="19" t="str">
        <f ca="1">IF($A80="TOTAL GENERAL",SUM(AH$11:AH78),IF(AND(R80&lt;&gt;"",$A80&lt;&gt;"Pn"),IF(OFFSET($A$11,MATCH("TOTAL GENERAL",$A$11:$A$100,0)-1,COLUMN(Y80))=0,0,Z80/OFFSET($A$11,MATCH("TOTAL GENERAL",$A$11:$A$100,0)-1,COLUMN(Y80))),""))</f>
        <v/>
      </c>
      <c r="AI80" s="19" t="str">
        <f ca="1">IF($A80="TOTAL GENERAL",SUM(AI$11:AI78),IF(AND(S80&lt;&gt;"",$A80&lt;&gt;"Pn"),IF(OFFSET($A$11,MATCH("TOTAL GENERAL",$A$11:$A$100,0)-1,COLUMN(Z80))=0,0,AA80/OFFSET($A$11,MATCH("TOTAL GENERAL",$A$11:$A$100,0)-1,COLUMN(Z80))),""))</f>
        <v/>
      </c>
      <c r="AJ80" s="19" t="str">
        <f ca="1">IF($A80="TOTAL GENERAL",SUM(AJ$11:AJ78),IF(AND(T80&lt;&gt;"",$A80&lt;&gt;"Pn"),IF(OFFSET($A$11,MATCH("TOTAL GENERAL",$A$11:$A$100,0)-1,COLUMN(AA80))=0,0,AB80/OFFSET($A$11,MATCH("TOTAL GENERAL",$A$11:$A$100,0)-1,COLUMN(AA80))),""))</f>
        <v/>
      </c>
      <c r="AK80" s="19" t="str">
        <f ca="1">IF($A80="TOTAL GENERAL",SUM(AK$11:AK78),IF(AND(U80&lt;&gt;"",$A80&lt;&gt;"Pn"),IF(OFFSET($A$11,MATCH("TOTAL GENERAL",$A$11:$A$100,0)-1,COLUMN(AB80))=0,0,AC80/OFFSET($A$11,MATCH("TOTAL GENERAL",$A$11:$A$100,0)-1,COLUMN(AB80))),""))</f>
        <v/>
      </c>
      <c r="AL80" s="19" t="str">
        <f ca="1">IF($A80="TOTAL GENERAL",SUM(AL$11:AL78),IF(AND(V80&lt;&gt;"",$A80&lt;&gt;"Pn"),IF(OFFSET($A$11,MATCH("TOTAL GENERAL",$A$11:$A$100,0)-1,COLUMN(AC80))=0,0,AD80/OFFSET($A$11,MATCH("TOTAL GENERAL",$A$11:$A$100,0)-1,COLUMN(AC80))),""))</f>
        <v/>
      </c>
      <c r="AM80" s="182" t="str">
        <f ca="1">IF(A80="TOTAL GENERAL",SUM(AM$11:AM78),IF(COUNTIF(AE80:AL80,"")&lt;COUNTA($AE$10:$AL$10),(IF(AE80&lt;&gt;"",AE80*OFFSET($A$10,MATCH("Pn",$A$11:$A$100,0),1),0)+IF(AF80&lt;&gt;"",AF80*OFFSET($A$10,MATCH("Pn",$A$11:$A$100,0),2),0)+IF(AG80&lt;&gt;"",AG80*OFFSET($A$10,MATCH("Pn",$A$11:$A$100,0),3),0)+IF(AH80&lt;&gt;"",AH80*OFFSET($A$10,MATCH("Pn",$A$11:$A$100,0),4),0)+IF(AI80&lt;&gt;"",AI80*OFFSET($A$10,MATCH("Pn",$A$11:$A$100,0),5),0)+IF(AJ80&lt;&gt;"",AJ80*OFFSET($A$10,MATCH("Pn",$A$11:$A$100,0),6),0)+IF(AK80&lt;&gt;"",AK80*OFFSET($A$10,MATCH("Pn",$A$11:$A$100,0),7),0)+IF(AL80&lt;&gt;"",AL80*OFFSET($A$10,MATCH("Pn",$A$11:$A$100,0),8),0))*OFFSET($A$10,MATCH("FC",$A$11:$A$100,0),2),""))</f>
        <v/>
      </c>
      <c r="AN80" s="10" t="str">
        <f ca="1">IF(OR(A80="Pn",A81="Pn"),"",IF(AND(AM80="",G80&lt;&gt;""),-G80,IF(A80="TOTAL GENERAL",SUM(AN$11:AN78),IF(AM80&lt;&gt;"",AM80-C80,""))))</f>
        <v/>
      </c>
    </row>
    <row r="81" spans="1:40" s="4" customFormat="1" x14ac:dyDescent="0.25">
      <c r="A81" s="15" t="s">
        <v>436</v>
      </c>
      <c r="B81" s="15" t="s">
        <v>436</v>
      </c>
      <c r="C81" s="179" t="s">
        <v>436</v>
      </c>
      <c r="D81" s="16" t="s">
        <v>436</v>
      </c>
      <c r="E81" s="9" t="str">
        <f ca="1">IF(AND($A82="Pn",COLUMN(C79)&lt;COUNTIF(PonderacionIndicadores!$A$1:$A$139,"Leucemia linfoide aguda adultos")-1),OFFSET($E$10,0,COLUMN(E137)),IF(AND(A81="Pn",(COUNTIF(PonderacionIndicadores!$A$1:$A$139,"Leucemia linfoide aguda adultos"))&gt;COLUMN(D81)),OFFSET(PonderacionIndicadores!$A$1,MATCH("Leucemia linfoide aguda adultos",PonderacionIndicadores!$A$1:$A$139,0)+COLUMN(D81)-2,3),IF(A81="TOTAL GENERAL",SUM(E$11:E79),IF(D81&lt;&gt;"",D81/OFFSET($A$10,MATCH("TOTAL GENERAL",$A$11:$A$100,0),3),""))))</f>
        <v/>
      </c>
      <c r="F81" s="16" t="s">
        <v>436</v>
      </c>
      <c r="G81" s="18" t="s">
        <v>436</v>
      </c>
      <c r="H81" s="19" t="s">
        <v>436</v>
      </c>
      <c r="I81" s="18" t="s">
        <v>436</v>
      </c>
      <c r="J81" s="19" t="s">
        <v>436</v>
      </c>
      <c r="K81" s="19" t="s">
        <v>436</v>
      </c>
      <c r="L81" s="19" t="s">
        <v>436</v>
      </c>
      <c r="M81" s="18" t="s">
        <v>436</v>
      </c>
      <c r="N81" s="18" t="s">
        <v>436</v>
      </c>
      <c r="O81" s="21" t="str">
        <f ca="1">IF(OR($A81="Pn",$A82="Pn"),"",IF($A81="TOTAL GENERAL",SUM(O$11:O79),IF(AND(G81&lt;&gt;"",$A81&lt;&gt;"Pn"),IF(G81&gt;OFFSET($A$10,MATCH("TOTAL GENERAL",$A$11:$A$100,0),COLUMN(G81)-1),0,OFFSET($A$10,MATCH("TOTAL GENERAL",$A$11:$A$100,0),COLUMN(G81)-1)-G81),"")))</f>
        <v/>
      </c>
      <c r="P81" s="21" t="str">
        <f ca="1">IF(OR($A81="Pn",$A82="Pn"),"",IF(OR($A81="Pn",$A82="Pn"),"",IF($A81="TOTAL GENERAL",SUM(P$11:P79),IF(AND(H81&lt;&gt;"",$A81&lt;&gt;"Pn"),IF(H81&lt;OFFSET($A$10,MATCH("TOTAL GENERAL",$A$11:$A$100,0),COLUMN(H81)-1),0,H81-OFFSET($A$10,MATCH("TOTAL GENERAL",$A$11:$A$100,0),COLUMN(H81)-1)),""))))</f>
        <v/>
      </c>
      <c r="Q81" s="21" t="str">
        <f ca="1">IF(OR($A81="Pn",$A82="Pn"),"",IF(OR($A81="Pn",$A82="Pn"),"",IF($A81="TOTAL GENERAL",SUM(Q$11:Q79),IF(AND(I81&lt;&gt;"",$A81&lt;&gt;"Pn"),IF(I81&gt;OFFSET($A$10,MATCH("TOTAL GENERAL",$A$11:$A$100,0),COLUMN(I81)-1),0,OFFSET($A$10,MATCH("TOTAL GENERAL",$A$11:$A$100,0),COLUMN(I81)-1)-I81),""))))</f>
        <v/>
      </c>
      <c r="R81" s="21" t="str">
        <f ca="1">IF(OR($A81="Pn",$A82="Pn"),"",IF($A81="TOTAL GENERAL",SUM(R$11:R79),IF(AND(J81&lt;&gt;"",$A81&lt;&gt;"Pn"),IF(J81&lt;OFFSET($A$10,MATCH("TOTAL GENERAL",$A$11:$A$100,0),COLUMN(J81)-1),0,J81-OFFSET($A$10,MATCH("TOTAL GENERAL",$A$11:$A$100,0),COLUMN(J81)-1)),"")))</f>
        <v/>
      </c>
      <c r="S81" s="21" t="str">
        <f ca="1">IF(OR($A81="Pn",$A82="Pn"),"",IF(OR($A81="Pn",$A82="Pn"),"",IF($A81="TOTAL GENERAL",SUM(S$11:S79),IF(AND(K81&lt;&gt;"",$A81&lt;&gt;"Pn"),IF(K81&lt;OFFSET($A$10,MATCH("TOTAL GENERAL",$A$11:$A$100,0),COLUMN(K81)-1),0,K81-OFFSET($A$10,MATCH("TOTAL GENERAL",$A$11:$A$100,0),COLUMN(K81)-1)),""))))</f>
        <v/>
      </c>
      <c r="T81" s="21" t="str">
        <f ca="1">IF(OR($A81="Pn",$A82="Pn"),"",IF(OR($A81="Pn",$A82="Pn"),"",IF($A81="TOTAL GENERAL",SUM(T$11:T79),IF(AND(L81&lt;&gt;"",$A81&lt;&gt;"Pn"),IF(L81&lt;OFFSET($A$10,MATCH("TOTAL GENERAL",$A$11:$A$100,0),COLUMN(L81)-1),0,L81-OFFSET($A$10,MATCH("TOTAL GENERAL",$A$11:$A$100,0),COLUMN(L81)-1)),""))))</f>
        <v/>
      </c>
      <c r="U81" s="21" t="str">
        <f ca="1">IF(OR($A81="Pn",$A82="Pn"),"",IF(OR($A81="Pn",$A82="Pn"),"",IF($A81="TOTAL GENERAL",SUM(U$11:U79),IF(AND(M81&lt;&gt;"",$A81&lt;&gt;"Pn"),IF(M81&gt;OFFSET($A$10,MATCH("TOTAL GENERAL",$A$11:$A$100,0),COLUMN(M81)-1),0,OFFSET($A$10,MATCH("TOTAL GENERAL",$A$11:$A$100,0),COLUMN(M81)-1)-M81),""))))</f>
        <v/>
      </c>
      <c r="V81" s="21" t="str">
        <f ca="1">IF(OR($A81="Pn",$A82="Pn"),"",IF(OR($A81="Pn",$A82="Pn"),"",IF($A81="TOTAL GENERAL",SUM(V$11:V79),IF(AND(N81&lt;&gt;"",$A81&lt;&gt;"Pn"),IF(N81&lt;OFFSET($A$10,MATCH("TOTAL GENERAL",$A$11:$A$100,0),COLUMN(N81)-1),0,N81-OFFSET($A$10,MATCH("TOTAL GENERAL",$A$11:$A$100,0),COLUMN(N81)-1)),""))))</f>
        <v/>
      </c>
      <c r="W81" s="21" t="str">
        <f>IF(OR($A81="Pn",$A82="Pn"),"",IF($A81="TOTAL GENERAL",SUM(W$11:W79),IF(AND(G81&lt;&gt;"",$A81&lt;&gt;"Pn"),O81*$D81,"")))</f>
        <v/>
      </c>
      <c r="X81" s="21" t="str">
        <f>IF(OR($A81="Pn",$A82="Pn"),"",IF($A81="TOTAL GENERAL",SUM(X$11:X79),IF(AND(H81&lt;&gt;"",$A81&lt;&gt;"Pn"),P81*$D81,"")))</f>
        <v/>
      </c>
      <c r="Y81" s="21" t="str">
        <f>IF(OR($A81="Pn",$A82="Pn"),"",IF($A81="TOTAL GENERAL",SUM(Y$11:Y79),IF(AND(I81&lt;&gt;"",$A81&lt;&gt;"Pn"),Q81*$D81,"")))</f>
        <v/>
      </c>
      <c r="Z81" s="21" t="str">
        <f>IF(OR($A81="Pn",$A82="Pn"),"",IF($A81="TOTAL GENERAL",SUM(Z$11:Z79),IF(AND(J81&lt;&gt;"",$A81&lt;&gt;"Pn"),R81*$D81,"")))</f>
        <v/>
      </c>
      <c r="AA81" s="21" t="str">
        <f>IF(OR($A81="Pn",$A82="Pn"),"",IF($A81="TOTAL GENERAL",SUM(AA$11:AA79),IF(AND(K81&lt;&gt;"",$A81&lt;&gt;"Pn"),S81*$D81,"")))</f>
        <v/>
      </c>
      <c r="AB81" s="21" t="str">
        <f>IF(OR($A81="Pn",$A82="Pn"),"",IF($A81="TOTAL GENERAL",SUM(AB$11:AB79),IF(AND(L81&lt;&gt;"",$A81&lt;&gt;"Pn"),T81*$D81,"")))</f>
        <v/>
      </c>
      <c r="AC81" s="21" t="str">
        <f>IF(OR($A81="Pn",$A82="Pn"),"",IF($A81="TOTAL GENERAL",SUM(AC$11:AC79),IF(AND(M81&lt;&gt;"",$A81&lt;&gt;"Pn"),U81*$D81,"")))</f>
        <v/>
      </c>
      <c r="AD81" s="21" t="str">
        <f>IF(OR($A81="Pn",$A82="Pn"),"",IF($A81="TOTAL GENERAL",SUM(AD$11:AD79),IF(AND(N81&lt;&gt;"",$A81&lt;&gt;"Pn"),V81*$F81,"")))</f>
        <v/>
      </c>
      <c r="AE81" s="19" t="str">
        <f ca="1">IF($A81="TOTAL GENERAL",SUM(AE$11:AE79),IF(AND(O81&lt;&gt;"",$A81&lt;&gt;"Pn"),IF(OFFSET($A$11,MATCH("TOTAL GENERAL",$A$11:$A$100,0)-1,COLUMN(V81))=0,0,W81/OFFSET($A$11,MATCH("TOTAL GENERAL",$A$11:$A$100,0)-1,COLUMN(V81))),""))</f>
        <v/>
      </c>
      <c r="AF81" s="19" t="str">
        <f ca="1">IF($A81="TOTAL GENERAL",SUM(AF$11:AF79),IF(AND(P81&lt;&gt;"",$A81&lt;&gt;"Pn"),IF(OFFSET($A$11,MATCH("TOTAL GENERAL",$A$11:$A$100,0)-1,COLUMN(W81))=0,0,X81/OFFSET($A$11,MATCH("TOTAL GENERAL",$A$11:$A$100,0)-1,COLUMN(W81))),""))</f>
        <v/>
      </c>
      <c r="AG81" s="19" t="str">
        <f ca="1">IF($A81="TOTAL GENERAL",SUM(AG$11:AG79),IF(AND(Q81&lt;&gt;"",$A81&lt;&gt;"Pn"),IF(OFFSET($A$11,MATCH("TOTAL GENERAL",$A$11:$A$100,0)-1,COLUMN(X81))=0,0,Y81/OFFSET($A$11,MATCH("TOTAL GENERAL",$A$11:$A$100,0)-1,COLUMN(X81))),""))</f>
        <v/>
      </c>
      <c r="AH81" s="19" t="str">
        <f ca="1">IF($A81="TOTAL GENERAL",SUM(AH$11:AH79),IF(AND(R81&lt;&gt;"",$A81&lt;&gt;"Pn"),IF(OFFSET($A$11,MATCH("TOTAL GENERAL",$A$11:$A$100,0)-1,COLUMN(Y81))=0,0,Z81/OFFSET($A$11,MATCH("TOTAL GENERAL",$A$11:$A$100,0)-1,COLUMN(Y81))),""))</f>
        <v/>
      </c>
      <c r="AI81" s="19" t="str">
        <f ca="1">IF($A81="TOTAL GENERAL",SUM(AI$11:AI79),IF(AND(S81&lt;&gt;"",$A81&lt;&gt;"Pn"),IF(OFFSET($A$11,MATCH("TOTAL GENERAL",$A$11:$A$100,0)-1,COLUMN(Z81))=0,0,AA81/OFFSET($A$11,MATCH("TOTAL GENERAL",$A$11:$A$100,0)-1,COLUMN(Z81))),""))</f>
        <v/>
      </c>
      <c r="AJ81" s="19" t="str">
        <f ca="1">IF($A81="TOTAL GENERAL",SUM(AJ$11:AJ79),IF(AND(T81&lt;&gt;"",$A81&lt;&gt;"Pn"),IF(OFFSET($A$11,MATCH("TOTAL GENERAL",$A$11:$A$100,0)-1,COLUMN(AA81))=0,0,AB81/OFFSET($A$11,MATCH("TOTAL GENERAL",$A$11:$A$100,0)-1,COLUMN(AA81))),""))</f>
        <v/>
      </c>
      <c r="AK81" s="19" t="str">
        <f ca="1">IF($A81="TOTAL GENERAL",SUM(AK$11:AK79),IF(AND(U81&lt;&gt;"",$A81&lt;&gt;"Pn"),IF(OFFSET($A$11,MATCH("TOTAL GENERAL",$A$11:$A$100,0)-1,COLUMN(AB81))=0,0,AC81/OFFSET($A$11,MATCH("TOTAL GENERAL",$A$11:$A$100,0)-1,COLUMN(AB81))),""))</f>
        <v/>
      </c>
      <c r="AL81" s="19" t="str">
        <f ca="1">IF($A81="TOTAL GENERAL",SUM(AL$11:AL79),IF(AND(V81&lt;&gt;"",$A81&lt;&gt;"Pn"),IF(OFFSET($A$11,MATCH("TOTAL GENERAL",$A$11:$A$100,0)-1,COLUMN(AC81))=0,0,AD81/OFFSET($A$11,MATCH("TOTAL GENERAL",$A$11:$A$100,0)-1,COLUMN(AC81))),""))</f>
        <v/>
      </c>
      <c r="AM81" s="182" t="str">
        <f ca="1">IF(A81="TOTAL GENERAL",SUM(AM$11:AM79),IF(COUNTIF(AE81:AL81,"")&lt;COUNTA($AE$10:$AL$10),(IF(AE81&lt;&gt;"",AE81*OFFSET($A$10,MATCH("Pn",$A$11:$A$100,0),1),0)+IF(AF81&lt;&gt;"",AF81*OFFSET($A$10,MATCH("Pn",$A$11:$A$100,0),2),0)+IF(AG81&lt;&gt;"",AG81*OFFSET($A$10,MATCH("Pn",$A$11:$A$100,0),3),0)+IF(AH81&lt;&gt;"",AH81*OFFSET($A$10,MATCH("Pn",$A$11:$A$100,0),4),0)+IF(AI81&lt;&gt;"",AI81*OFFSET($A$10,MATCH("Pn",$A$11:$A$100,0),5),0)+IF(AJ81&lt;&gt;"",AJ81*OFFSET($A$10,MATCH("Pn",$A$11:$A$100,0),6),0)+IF(AK81&lt;&gt;"",AK81*OFFSET($A$10,MATCH("Pn",$A$11:$A$100,0),7),0)+IF(AL81&lt;&gt;"",AL81*OFFSET($A$10,MATCH("Pn",$A$11:$A$100,0),8),0))*OFFSET($A$10,MATCH("FC",$A$11:$A$100,0),2),""))</f>
        <v/>
      </c>
      <c r="AN81" s="10" t="str">
        <f ca="1">IF(OR(A81="Pn",A82="Pn"),"",IF(AND(AM81="",G81&lt;&gt;""),-G81,IF(A81="TOTAL GENERAL",SUM(AN$11:AN79),IF(AM81&lt;&gt;"",AM81-C81,""))))</f>
        <v/>
      </c>
    </row>
    <row r="82" spans="1:40" s="4" customFormat="1" x14ac:dyDescent="0.25">
      <c r="A82" s="15" t="s">
        <v>436</v>
      </c>
      <c r="B82" s="15" t="s">
        <v>436</v>
      </c>
      <c r="C82" s="179" t="s">
        <v>436</v>
      </c>
      <c r="D82" s="16" t="s">
        <v>436</v>
      </c>
      <c r="E82" s="9" t="str">
        <f ca="1">IF(AND($A83="Pn",COLUMN(C80)&lt;COUNTIF(PonderacionIndicadores!$A$1:$A$139,"Leucemia linfoide aguda adultos")-1),OFFSET($E$10,0,COLUMN(E138)),IF(AND(A82="Pn",(COUNTIF(PonderacionIndicadores!$A$1:$A$139,"Leucemia linfoide aguda adultos"))&gt;COLUMN(D82)),OFFSET(PonderacionIndicadores!$A$1,MATCH("Leucemia linfoide aguda adultos",PonderacionIndicadores!$A$1:$A$139,0)+COLUMN(D82)-2,3),IF(A82="TOTAL GENERAL",SUM(E$11:E80),IF(D82&lt;&gt;"",D82/OFFSET($A$10,MATCH("TOTAL GENERAL",$A$11:$A$100,0),3),""))))</f>
        <v/>
      </c>
      <c r="F82" s="16" t="s">
        <v>436</v>
      </c>
      <c r="G82" s="18" t="s">
        <v>436</v>
      </c>
      <c r="H82" s="19" t="s">
        <v>436</v>
      </c>
      <c r="I82" s="18" t="s">
        <v>436</v>
      </c>
      <c r="J82" s="19" t="s">
        <v>436</v>
      </c>
      <c r="K82" s="19" t="s">
        <v>436</v>
      </c>
      <c r="L82" s="19" t="s">
        <v>436</v>
      </c>
      <c r="M82" s="18" t="s">
        <v>436</v>
      </c>
      <c r="N82" s="18" t="s">
        <v>436</v>
      </c>
      <c r="O82" s="21" t="str">
        <f ca="1">IF(OR($A82="Pn",$A83="Pn"),"",IF($A82="TOTAL GENERAL",SUM(O$11:O80),IF(AND(G82&lt;&gt;"",$A82&lt;&gt;"Pn"),IF(G82&gt;OFFSET($A$10,MATCH("TOTAL GENERAL",$A$11:$A$100,0),COLUMN(G82)-1),0,OFFSET($A$10,MATCH("TOTAL GENERAL",$A$11:$A$100,0),COLUMN(G82)-1)-G82),"")))</f>
        <v/>
      </c>
      <c r="P82" s="21" t="str">
        <f ca="1">IF(OR($A82="Pn",$A83="Pn"),"",IF(OR($A82="Pn",$A83="Pn"),"",IF($A82="TOTAL GENERAL",SUM(P$11:P80),IF(AND(H82&lt;&gt;"",$A82&lt;&gt;"Pn"),IF(H82&lt;OFFSET($A$10,MATCH("TOTAL GENERAL",$A$11:$A$100,0),COLUMN(H82)-1),0,H82-OFFSET($A$10,MATCH("TOTAL GENERAL",$A$11:$A$100,0),COLUMN(H82)-1)),""))))</f>
        <v/>
      </c>
      <c r="Q82" s="21" t="str">
        <f ca="1">IF(OR($A82="Pn",$A83="Pn"),"",IF(OR($A82="Pn",$A83="Pn"),"",IF($A82="TOTAL GENERAL",SUM(Q$11:Q80),IF(AND(I82&lt;&gt;"",$A82&lt;&gt;"Pn"),IF(I82&gt;OFFSET($A$10,MATCH("TOTAL GENERAL",$A$11:$A$100,0),COLUMN(I82)-1),0,OFFSET($A$10,MATCH("TOTAL GENERAL",$A$11:$A$100,0),COLUMN(I82)-1)-I82),""))))</f>
        <v/>
      </c>
      <c r="R82" s="21" t="str">
        <f ca="1">IF(OR($A82="Pn",$A83="Pn"),"",IF($A82="TOTAL GENERAL",SUM(R$11:R80),IF(AND(J82&lt;&gt;"",$A82&lt;&gt;"Pn"),IF(J82&lt;OFFSET($A$10,MATCH("TOTAL GENERAL",$A$11:$A$100,0),COLUMN(J82)-1),0,J82-OFFSET($A$10,MATCH("TOTAL GENERAL",$A$11:$A$100,0),COLUMN(J82)-1)),"")))</f>
        <v/>
      </c>
      <c r="S82" s="21" t="str">
        <f ca="1">IF(OR($A82="Pn",$A83="Pn"),"",IF(OR($A82="Pn",$A83="Pn"),"",IF($A82="TOTAL GENERAL",SUM(S$11:S80),IF(AND(K82&lt;&gt;"",$A82&lt;&gt;"Pn"),IF(K82&lt;OFFSET($A$10,MATCH("TOTAL GENERAL",$A$11:$A$100,0),COLUMN(K82)-1),0,K82-OFFSET($A$10,MATCH("TOTAL GENERAL",$A$11:$A$100,0),COLUMN(K82)-1)),""))))</f>
        <v/>
      </c>
      <c r="T82" s="21" t="str">
        <f ca="1">IF(OR($A82="Pn",$A83="Pn"),"",IF(OR($A82="Pn",$A83="Pn"),"",IF($A82="TOTAL GENERAL",SUM(T$11:T80),IF(AND(L82&lt;&gt;"",$A82&lt;&gt;"Pn"),IF(L82&lt;OFFSET($A$10,MATCH("TOTAL GENERAL",$A$11:$A$100,0),COLUMN(L82)-1),0,L82-OFFSET($A$10,MATCH("TOTAL GENERAL",$A$11:$A$100,0),COLUMN(L82)-1)),""))))</f>
        <v/>
      </c>
      <c r="U82" s="21" t="str">
        <f ca="1">IF(OR($A82="Pn",$A83="Pn"),"",IF(OR($A82="Pn",$A83="Pn"),"",IF($A82="TOTAL GENERAL",SUM(U$11:U80),IF(AND(M82&lt;&gt;"",$A82&lt;&gt;"Pn"),IF(M82&gt;OFFSET($A$10,MATCH("TOTAL GENERAL",$A$11:$A$100,0),COLUMN(M82)-1),0,OFFSET($A$10,MATCH("TOTAL GENERAL",$A$11:$A$100,0),COLUMN(M82)-1)-M82),""))))</f>
        <v/>
      </c>
      <c r="V82" s="21" t="str">
        <f ca="1">IF(OR($A82="Pn",$A83="Pn"),"",IF(OR($A82="Pn",$A83="Pn"),"",IF($A82="TOTAL GENERAL",SUM(V$11:V80),IF(AND(N82&lt;&gt;"",$A82&lt;&gt;"Pn"),IF(N82&lt;OFFSET($A$10,MATCH("TOTAL GENERAL",$A$11:$A$100,0),COLUMN(N82)-1),0,N82-OFFSET($A$10,MATCH("TOTAL GENERAL",$A$11:$A$100,0),COLUMN(N82)-1)),""))))</f>
        <v/>
      </c>
      <c r="W82" s="21" t="str">
        <f>IF(OR($A82="Pn",$A83="Pn"),"",IF($A82="TOTAL GENERAL",SUM(W$11:W80),IF(AND(G82&lt;&gt;"",$A82&lt;&gt;"Pn"),O82*$D82,"")))</f>
        <v/>
      </c>
      <c r="X82" s="21" t="str">
        <f>IF(OR($A82="Pn",$A83="Pn"),"",IF($A82="TOTAL GENERAL",SUM(X$11:X80),IF(AND(H82&lt;&gt;"",$A82&lt;&gt;"Pn"),P82*$D82,"")))</f>
        <v/>
      </c>
      <c r="Y82" s="21" t="str">
        <f>IF(OR($A82="Pn",$A83="Pn"),"",IF($A82="TOTAL GENERAL",SUM(Y$11:Y80),IF(AND(I82&lt;&gt;"",$A82&lt;&gt;"Pn"),Q82*$D82,"")))</f>
        <v/>
      </c>
      <c r="Z82" s="21" t="str">
        <f>IF(OR($A82="Pn",$A83="Pn"),"",IF($A82="TOTAL GENERAL",SUM(Z$11:Z80),IF(AND(J82&lt;&gt;"",$A82&lt;&gt;"Pn"),R82*$D82,"")))</f>
        <v/>
      </c>
      <c r="AA82" s="21" t="str">
        <f>IF(OR($A82="Pn",$A83="Pn"),"",IF($A82="TOTAL GENERAL",SUM(AA$11:AA80),IF(AND(K82&lt;&gt;"",$A82&lt;&gt;"Pn"),S82*$D82,"")))</f>
        <v/>
      </c>
      <c r="AB82" s="21" t="str">
        <f>IF(OR($A82="Pn",$A83="Pn"),"",IF($A82="TOTAL GENERAL",SUM(AB$11:AB80),IF(AND(L82&lt;&gt;"",$A82&lt;&gt;"Pn"),T82*$D82,"")))</f>
        <v/>
      </c>
      <c r="AC82" s="21" t="str">
        <f>IF(OR($A82="Pn",$A83="Pn"),"",IF($A82="TOTAL GENERAL",SUM(AC$11:AC80),IF(AND(M82&lt;&gt;"",$A82&lt;&gt;"Pn"),U82*$D82,"")))</f>
        <v/>
      </c>
      <c r="AD82" s="21" t="str">
        <f>IF(OR($A82="Pn",$A83="Pn"),"",IF($A82="TOTAL GENERAL",SUM(AD$11:AD80),IF(AND(N82&lt;&gt;"",$A82&lt;&gt;"Pn"),V82*$F82,"")))</f>
        <v/>
      </c>
      <c r="AE82" s="19" t="str">
        <f ca="1">IF($A82="TOTAL GENERAL",SUM(AE$11:AE80),IF(AND(O82&lt;&gt;"",$A82&lt;&gt;"Pn"),IF(OFFSET($A$11,MATCH("TOTAL GENERAL",$A$11:$A$100,0)-1,COLUMN(V82))=0,0,W82/OFFSET($A$11,MATCH("TOTAL GENERAL",$A$11:$A$100,0)-1,COLUMN(V82))),""))</f>
        <v/>
      </c>
      <c r="AF82" s="19" t="str">
        <f ca="1">IF($A82="TOTAL GENERAL",SUM(AF$11:AF80),IF(AND(P82&lt;&gt;"",$A82&lt;&gt;"Pn"),IF(OFFSET($A$11,MATCH("TOTAL GENERAL",$A$11:$A$100,0)-1,COLUMN(W82))=0,0,X82/OFFSET($A$11,MATCH("TOTAL GENERAL",$A$11:$A$100,0)-1,COLUMN(W82))),""))</f>
        <v/>
      </c>
      <c r="AG82" s="19" t="str">
        <f ca="1">IF($A82="TOTAL GENERAL",SUM(AG$11:AG80),IF(AND(Q82&lt;&gt;"",$A82&lt;&gt;"Pn"),IF(OFFSET($A$11,MATCH("TOTAL GENERAL",$A$11:$A$100,0)-1,COLUMN(X82))=0,0,Y82/OFFSET($A$11,MATCH("TOTAL GENERAL",$A$11:$A$100,0)-1,COLUMN(X82))),""))</f>
        <v/>
      </c>
      <c r="AH82" s="19" t="str">
        <f ca="1">IF($A82="TOTAL GENERAL",SUM(AH$11:AH80),IF(AND(R82&lt;&gt;"",$A82&lt;&gt;"Pn"),IF(OFFSET($A$11,MATCH("TOTAL GENERAL",$A$11:$A$100,0)-1,COLUMN(Y82))=0,0,Z82/OFFSET($A$11,MATCH("TOTAL GENERAL",$A$11:$A$100,0)-1,COLUMN(Y82))),""))</f>
        <v/>
      </c>
      <c r="AI82" s="19" t="str">
        <f ca="1">IF($A82="TOTAL GENERAL",SUM(AI$11:AI80),IF(AND(S82&lt;&gt;"",$A82&lt;&gt;"Pn"),IF(OFFSET($A$11,MATCH("TOTAL GENERAL",$A$11:$A$100,0)-1,COLUMN(Z82))=0,0,AA82/OFFSET($A$11,MATCH("TOTAL GENERAL",$A$11:$A$100,0)-1,COLUMN(Z82))),""))</f>
        <v/>
      </c>
      <c r="AJ82" s="19" t="str">
        <f ca="1">IF($A82="TOTAL GENERAL",SUM(AJ$11:AJ80),IF(AND(T82&lt;&gt;"",$A82&lt;&gt;"Pn"),IF(OFFSET($A$11,MATCH("TOTAL GENERAL",$A$11:$A$100,0)-1,COLUMN(AA82))=0,0,AB82/OFFSET($A$11,MATCH("TOTAL GENERAL",$A$11:$A$100,0)-1,COLUMN(AA82))),""))</f>
        <v/>
      </c>
      <c r="AK82" s="19" t="str">
        <f ca="1">IF($A82="TOTAL GENERAL",SUM(AK$11:AK80),IF(AND(U82&lt;&gt;"",$A82&lt;&gt;"Pn"),IF(OFFSET($A$11,MATCH("TOTAL GENERAL",$A$11:$A$100,0)-1,COLUMN(AB82))=0,0,AC82/OFFSET($A$11,MATCH("TOTAL GENERAL",$A$11:$A$100,0)-1,COLUMN(AB82))),""))</f>
        <v/>
      </c>
      <c r="AL82" s="19" t="str">
        <f ca="1">IF($A82="TOTAL GENERAL",SUM(AL$11:AL80),IF(AND(V82&lt;&gt;"",$A82&lt;&gt;"Pn"),IF(OFFSET($A$11,MATCH("TOTAL GENERAL",$A$11:$A$100,0)-1,COLUMN(AC82))=0,0,AD82/OFFSET($A$11,MATCH("TOTAL GENERAL",$A$11:$A$100,0)-1,COLUMN(AC82))),""))</f>
        <v/>
      </c>
      <c r="AM82" s="182" t="str">
        <f ca="1">IF(A82="TOTAL GENERAL",SUM(AM$11:AM80),IF(COUNTIF(AE82:AL82,"")&lt;COUNTA($AE$10:$AL$10),(IF(AE82&lt;&gt;"",AE82*OFFSET($A$10,MATCH("Pn",$A$11:$A$100,0),1),0)+IF(AF82&lt;&gt;"",AF82*OFFSET($A$10,MATCH("Pn",$A$11:$A$100,0),2),0)+IF(AG82&lt;&gt;"",AG82*OFFSET($A$10,MATCH("Pn",$A$11:$A$100,0),3),0)+IF(AH82&lt;&gt;"",AH82*OFFSET($A$10,MATCH("Pn",$A$11:$A$100,0),4),0)+IF(AI82&lt;&gt;"",AI82*OFFSET($A$10,MATCH("Pn",$A$11:$A$100,0),5),0)+IF(AJ82&lt;&gt;"",AJ82*OFFSET($A$10,MATCH("Pn",$A$11:$A$100,0),6),0)+IF(AK82&lt;&gt;"",AK82*OFFSET($A$10,MATCH("Pn",$A$11:$A$100,0),7),0)+IF(AL82&lt;&gt;"",AL82*OFFSET($A$10,MATCH("Pn",$A$11:$A$100,0),8),0))*OFFSET($A$10,MATCH("FC",$A$11:$A$100,0),2),""))</f>
        <v/>
      </c>
      <c r="AN82" s="10" t="str">
        <f ca="1">IF(OR(A82="Pn",A83="Pn"),"",IF(AND(AM82="",G82&lt;&gt;""),-G82,IF(A82="TOTAL GENERAL",SUM(AN$11:AN80),IF(AM82&lt;&gt;"",AM82-C82,""))))</f>
        <v/>
      </c>
    </row>
    <row r="83" spans="1:40" s="4" customFormat="1" x14ac:dyDescent="0.25">
      <c r="A83" s="15" t="s">
        <v>436</v>
      </c>
      <c r="B83" s="15" t="s">
        <v>436</v>
      </c>
      <c r="C83" s="179" t="s">
        <v>436</v>
      </c>
      <c r="D83" s="16" t="s">
        <v>436</v>
      </c>
      <c r="E83" s="9" t="str">
        <f ca="1">IF(AND($A84="Pn",COLUMN(C81)&lt;COUNTIF(PonderacionIndicadores!$A$1:$A$139,"Leucemia linfoide aguda adultos")-1),OFFSET($E$10,0,COLUMN(E139)),IF(AND(A83="Pn",(COUNTIF(PonderacionIndicadores!$A$1:$A$139,"Leucemia linfoide aguda adultos"))&gt;COLUMN(D83)),OFFSET(PonderacionIndicadores!$A$1,MATCH("Leucemia linfoide aguda adultos",PonderacionIndicadores!$A$1:$A$139,0)+COLUMN(D83)-2,3),IF(A83="TOTAL GENERAL",SUM(E$11:E81),IF(D83&lt;&gt;"",D83/OFFSET($A$10,MATCH("TOTAL GENERAL",$A$11:$A$100,0),3),""))))</f>
        <v/>
      </c>
      <c r="F83" s="16" t="s">
        <v>436</v>
      </c>
      <c r="G83" s="18" t="s">
        <v>436</v>
      </c>
      <c r="H83" s="19" t="s">
        <v>436</v>
      </c>
      <c r="I83" s="18" t="s">
        <v>436</v>
      </c>
      <c r="J83" s="19" t="s">
        <v>436</v>
      </c>
      <c r="K83" s="19" t="s">
        <v>436</v>
      </c>
      <c r="L83" s="19" t="s">
        <v>436</v>
      </c>
      <c r="M83" s="18" t="s">
        <v>436</v>
      </c>
      <c r="N83" s="18" t="s">
        <v>436</v>
      </c>
      <c r="O83" s="21" t="str">
        <f ca="1">IF(OR($A83="Pn",$A84="Pn"),"",IF($A83="TOTAL GENERAL",SUM(O$11:O81),IF(AND(G83&lt;&gt;"",$A83&lt;&gt;"Pn"),IF(G83&gt;OFFSET($A$10,MATCH("TOTAL GENERAL",$A$11:$A$100,0),COLUMN(G83)-1),0,OFFSET($A$10,MATCH("TOTAL GENERAL",$A$11:$A$100,0),COLUMN(G83)-1)-G83),"")))</f>
        <v/>
      </c>
      <c r="P83" s="21" t="str">
        <f ca="1">IF(OR($A83="Pn",$A84="Pn"),"",IF(OR($A83="Pn",$A84="Pn"),"",IF($A83="TOTAL GENERAL",SUM(P$11:P81),IF(AND(H83&lt;&gt;"",$A83&lt;&gt;"Pn"),IF(H83&lt;OFFSET($A$10,MATCH("TOTAL GENERAL",$A$11:$A$100,0),COLUMN(H83)-1),0,H83-OFFSET($A$10,MATCH("TOTAL GENERAL",$A$11:$A$100,0),COLUMN(H83)-1)),""))))</f>
        <v/>
      </c>
      <c r="Q83" s="21" t="str">
        <f ca="1">IF(OR($A83="Pn",$A84="Pn"),"",IF(OR($A83="Pn",$A84="Pn"),"",IF($A83="TOTAL GENERAL",SUM(Q$11:Q81),IF(AND(I83&lt;&gt;"",$A83&lt;&gt;"Pn"),IF(I83&gt;OFFSET($A$10,MATCH("TOTAL GENERAL",$A$11:$A$100,0),COLUMN(I83)-1),0,OFFSET($A$10,MATCH("TOTAL GENERAL",$A$11:$A$100,0),COLUMN(I83)-1)-I83),""))))</f>
        <v/>
      </c>
      <c r="R83" s="21" t="str">
        <f ca="1">IF(OR($A83="Pn",$A84="Pn"),"",IF($A83="TOTAL GENERAL",SUM(R$11:R81),IF(AND(J83&lt;&gt;"",$A83&lt;&gt;"Pn"),IF(J83&lt;OFFSET($A$10,MATCH("TOTAL GENERAL",$A$11:$A$100,0),COLUMN(J83)-1),0,J83-OFFSET($A$10,MATCH("TOTAL GENERAL",$A$11:$A$100,0),COLUMN(J83)-1)),"")))</f>
        <v/>
      </c>
      <c r="S83" s="21" t="str">
        <f ca="1">IF(OR($A83="Pn",$A84="Pn"),"",IF(OR($A83="Pn",$A84="Pn"),"",IF($A83="TOTAL GENERAL",SUM(S$11:S81),IF(AND(K83&lt;&gt;"",$A83&lt;&gt;"Pn"),IF(K83&lt;OFFSET($A$10,MATCH("TOTAL GENERAL",$A$11:$A$100,0),COLUMN(K83)-1),0,K83-OFFSET($A$10,MATCH("TOTAL GENERAL",$A$11:$A$100,0),COLUMN(K83)-1)),""))))</f>
        <v/>
      </c>
      <c r="T83" s="21" t="str">
        <f ca="1">IF(OR($A83="Pn",$A84="Pn"),"",IF(OR($A83="Pn",$A84="Pn"),"",IF($A83="TOTAL GENERAL",SUM(T$11:T81),IF(AND(L83&lt;&gt;"",$A83&lt;&gt;"Pn"),IF(L83&lt;OFFSET($A$10,MATCH("TOTAL GENERAL",$A$11:$A$100,0),COLUMN(L83)-1),0,L83-OFFSET($A$10,MATCH("TOTAL GENERAL",$A$11:$A$100,0),COLUMN(L83)-1)),""))))</f>
        <v/>
      </c>
      <c r="U83" s="21" t="str">
        <f ca="1">IF(OR($A83="Pn",$A84="Pn"),"",IF(OR($A83="Pn",$A84="Pn"),"",IF($A83="TOTAL GENERAL",SUM(U$11:U81),IF(AND(M83&lt;&gt;"",$A83&lt;&gt;"Pn"),IF(M83&gt;OFFSET($A$10,MATCH("TOTAL GENERAL",$A$11:$A$100,0),COLUMN(M83)-1),0,OFFSET($A$10,MATCH("TOTAL GENERAL",$A$11:$A$100,0),COLUMN(M83)-1)-M83),""))))</f>
        <v/>
      </c>
      <c r="V83" s="21" t="str">
        <f ca="1">IF(OR($A83="Pn",$A84="Pn"),"",IF(OR($A83="Pn",$A84="Pn"),"",IF($A83="TOTAL GENERAL",SUM(V$11:V81),IF(AND(N83&lt;&gt;"",$A83&lt;&gt;"Pn"),IF(N83&lt;OFFSET($A$10,MATCH("TOTAL GENERAL",$A$11:$A$100,0),COLUMN(N83)-1),0,N83-OFFSET($A$10,MATCH("TOTAL GENERAL",$A$11:$A$100,0),COLUMN(N83)-1)),""))))</f>
        <v/>
      </c>
      <c r="W83" s="21" t="str">
        <f>IF(OR($A83="Pn",$A84="Pn"),"",IF($A83="TOTAL GENERAL",SUM(W$11:W81),IF(AND(G83&lt;&gt;"",$A83&lt;&gt;"Pn"),O83*$D83,"")))</f>
        <v/>
      </c>
      <c r="X83" s="21" t="str">
        <f>IF(OR($A83="Pn",$A84="Pn"),"",IF($A83="TOTAL GENERAL",SUM(X$11:X81),IF(AND(H83&lt;&gt;"",$A83&lt;&gt;"Pn"),P83*$D83,"")))</f>
        <v/>
      </c>
      <c r="Y83" s="21" t="str">
        <f>IF(OR($A83="Pn",$A84="Pn"),"",IF($A83="TOTAL GENERAL",SUM(Y$11:Y81),IF(AND(I83&lt;&gt;"",$A83&lt;&gt;"Pn"),Q83*$D83,"")))</f>
        <v/>
      </c>
      <c r="Z83" s="21" t="str">
        <f>IF(OR($A83="Pn",$A84="Pn"),"",IF($A83="TOTAL GENERAL",SUM(Z$11:Z81),IF(AND(J83&lt;&gt;"",$A83&lt;&gt;"Pn"),R83*$D83,"")))</f>
        <v/>
      </c>
      <c r="AA83" s="21" t="str">
        <f>IF(OR($A83="Pn",$A84="Pn"),"",IF($A83="TOTAL GENERAL",SUM(AA$11:AA81),IF(AND(K83&lt;&gt;"",$A83&lt;&gt;"Pn"),S83*$D83,"")))</f>
        <v/>
      </c>
      <c r="AB83" s="21" t="str">
        <f>IF(OR($A83="Pn",$A84="Pn"),"",IF($A83="TOTAL GENERAL",SUM(AB$11:AB81),IF(AND(L83&lt;&gt;"",$A83&lt;&gt;"Pn"),T83*$D83,"")))</f>
        <v/>
      </c>
      <c r="AC83" s="21" t="str">
        <f>IF(OR($A83="Pn",$A84="Pn"),"",IF($A83="TOTAL GENERAL",SUM(AC$11:AC81),IF(AND(M83&lt;&gt;"",$A83&lt;&gt;"Pn"),U83*$D83,"")))</f>
        <v/>
      </c>
      <c r="AD83" s="21" t="str">
        <f>IF(OR($A83="Pn",$A84="Pn"),"",IF($A83="TOTAL GENERAL",SUM(AD$11:AD81),IF(AND(N83&lt;&gt;"",$A83&lt;&gt;"Pn"),V83*$F83,"")))</f>
        <v/>
      </c>
      <c r="AE83" s="19" t="str">
        <f ca="1">IF($A83="TOTAL GENERAL",SUM(AE$11:AE81),IF(AND(O83&lt;&gt;"",$A83&lt;&gt;"Pn"),IF(OFFSET($A$11,MATCH("TOTAL GENERAL",$A$11:$A$100,0)-1,COLUMN(V83))=0,0,W83/OFFSET($A$11,MATCH("TOTAL GENERAL",$A$11:$A$100,0)-1,COLUMN(V83))),""))</f>
        <v/>
      </c>
      <c r="AF83" s="19" t="str">
        <f ca="1">IF($A83="TOTAL GENERAL",SUM(AF$11:AF81),IF(AND(P83&lt;&gt;"",$A83&lt;&gt;"Pn"),IF(OFFSET($A$11,MATCH("TOTAL GENERAL",$A$11:$A$100,0)-1,COLUMN(W83))=0,0,X83/OFFSET($A$11,MATCH("TOTAL GENERAL",$A$11:$A$100,0)-1,COLUMN(W83))),""))</f>
        <v/>
      </c>
      <c r="AG83" s="19" t="str">
        <f ca="1">IF($A83="TOTAL GENERAL",SUM(AG$11:AG81),IF(AND(Q83&lt;&gt;"",$A83&lt;&gt;"Pn"),IF(OFFSET($A$11,MATCH("TOTAL GENERAL",$A$11:$A$100,0)-1,COLUMN(X83))=0,0,Y83/OFFSET($A$11,MATCH("TOTAL GENERAL",$A$11:$A$100,0)-1,COLUMN(X83))),""))</f>
        <v/>
      </c>
      <c r="AH83" s="19" t="str">
        <f ca="1">IF($A83="TOTAL GENERAL",SUM(AH$11:AH81),IF(AND(R83&lt;&gt;"",$A83&lt;&gt;"Pn"),IF(OFFSET($A$11,MATCH("TOTAL GENERAL",$A$11:$A$100,0)-1,COLUMN(Y83))=0,0,Z83/OFFSET($A$11,MATCH("TOTAL GENERAL",$A$11:$A$100,0)-1,COLUMN(Y83))),""))</f>
        <v/>
      </c>
      <c r="AI83" s="19" t="str">
        <f ca="1">IF($A83="TOTAL GENERAL",SUM(AI$11:AI81),IF(AND(S83&lt;&gt;"",$A83&lt;&gt;"Pn"),IF(OFFSET($A$11,MATCH("TOTAL GENERAL",$A$11:$A$100,0)-1,COLUMN(Z83))=0,0,AA83/OFFSET($A$11,MATCH("TOTAL GENERAL",$A$11:$A$100,0)-1,COLUMN(Z83))),""))</f>
        <v/>
      </c>
      <c r="AJ83" s="19" t="str">
        <f ca="1">IF($A83="TOTAL GENERAL",SUM(AJ$11:AJ81),IF(AND(T83&lt;&gt;"",$A83&lt;&gt;"Pn"),IF(OFFSET($A$11,MATCH("TOTAL GENERAL",$A$11:$A$100,0)-1,COLUMN(AA83))=0,0,AB83/OFFSET($A$11,MATCH("TOTAL GENERAL",$A$11:$A$100,0)-1,COLUMN(AA83))),""))</f>
        <v/>
      </c>
      <c r="AK83" s="19" t="str">
        <f ca="1">IF($A83="TOTAL GENERAL",SUM(AK$11:AK81),IF(AND(U83&lt;&gt;"",$A83&lt;&gt;"Pn"),IF(OFFSET($A$11,MATCH("TOTAL GENERAL",$A$11:$A$100,0)-1,COLUMN(AB83))=0,0,AC83/OFFSET($A$11,MATCH("TOTAL GENERAL",$A$11:$A$100,0)-1,COLUMN(AB83))),""))</f>
        <v/>
      </c>
      <c r="AL83" s="19" t="str">
        <f ca="1">IF($A83="TOTAL GENERAL",SUM(AL$11:AL81),IF(AND(V83&lt;&gt;"",$A83&lt;&gt;"Pn"),IF(OFFSET($A$11,MATCH("TOTAL GENERAL",$A$11:$A$100,0)-1,COLUMN(AC83))=0,0,AD83/OFFSET($A$11,MATCH("TOTAL GENERAL",$A$11:$A$100,0)-1,COLUMN(AC83))),""))</f>
        <v/>
      </c>
      <c r="AM83" s="182" t="str">
        <f ca="1">IF(A83="TOTAL GENERAL",SUM(AM$11:AM81),IF(COUNTIF(AE83:AL83,"")&lt;COUNTA($AE$10:$AL$10),(IF(AE83&lt;&gt;"",AE83*OFFSET($A$10,MATCH("Pn",$A$11:$A$100,0),1),0)+IF(AF83&lt;&gt;"",AF83*OFFSET($A$10,MATCH("Pn",$A$11:$A$100,0),2),0)+IF(AG83&lt;&gt;"",AG83*OFFSET($A$10,MATCH("Pn",$A$11:$A$100,0),3),0)+IF(AH83&lt;&gt;"",AH83*OFFSET($A$10,MATCH("Pn",$A$11:$A$100,0),4),0)+IF(AI83&lt;&gt;"",AI83*OFFSET($A$10,MATCH("Pn",$A$11:$A$100,0),5),0)+IF(AJ83&lt;&gt;"",AJ83*OFFSET($A$10,MATCH("Pn",$A$11:$A$100,0),6),0)+IF(AK83&lt;&gt;"",AK83*OFFSET($A$10,MATCH("Pn",$A$11:$A$100,0),7),0)+IF(AL83&lt;&gt;"",AL83*OFFSET($A$10,MATCH("Pn",$A$11:$A$100,0),8),0))*OFFSET($A$10,MATCH("FC",$A$11:$A$100,0),2),""))</f>
        <v/>
      </c>
      <c r="AN83" s="10" t="str">
        <f ca="1">IF(OR(A83="Pn",A84="Pn"),"",IF(AND(AM83="",G83&lt;&gt;""),-G83,IF(A83="TOTAL GENERAL",SUM(AN$11:AN81),IF(AM83&lt;&gt;"",AM83-C83,""))))</f>
        <v/>
      </c>
    </row>
    <row r="84" spans="1:40" s="4" customFormat="1" x14ac:dyDescent="0.25">
      <c r="A84" s="15" t="s">
        <v>436</v>
      </c>
      <c r="B84" s="15" t="s">
        <v>436</v>
      </c>
      <c r="C84" s="179" t="s">
        <v>436</v>
      </c>
      <c r="D84" s="16" t="s">
        <v>436</v>
      </c>
      <c r="E84" s="9" t="str">
        <f ca="1">IF(AND($A85="Pn",COLUMN(C82)&lt;COUNTIF(PonderacionIndicadores!$A$1:$A$139,"Leucemia linfoide aguda adultos")-1),OFFSET($E$10,0,COLUMN(E140)),IF(AND(A84="Pn",(COUNTIF(PonderacionIndicadores!$A$1:$A$139,"Leucemia linfoide aguda adultos"))&gt;COLUMN(D84)),OFFSET(PonderacionIndicadores!$A$1,MATCH("Leucemia linfoide aguda adultos",PonderacionIndicadores!$A$1:$A$139,0)+COLUMN(D84)-2,3),IF(A84="TOTAL GENERAL",SUM(E$11:E82),IF(D84&lt;&gt;"",D84/OFFSET($A$10,MATCH("TOTAL GENERAL",$A$11:$A$100,0),3),""))))</f>
        <v/>
      </c>
      <c r="F84" s="16" t="s">
        <v>436</v>
      </c>
      <c r="G84" s="18" t="s">
        <v>436</v>
      </c>
      <c r="H84" s="19" t="s">
        <v>436</v>
      </c>
      <c r="I84" s="18" t="s">
        <v>436</v>
      </c>
      <c r="J84" s="19" t="s">
        <v>436</v>
      </c>
      <c r="K84" s="19" t="s">
        <v>436</v>
      </c>
      <c r="L84" s="19" t="s">
        <v>436</v>
      </c>
      <c r="M84" s="18" t="s">
        <v>436</v>
      </c>
      <c r="N84" s="18" t="s">
        <v>436</v>
      </c>
      <c r="O84" s="21" t="str">
        <f ca="1">IF(OR($A84="Pn",$A85="Pn"),"",IF($A84="TOTAL GENERAL",SUM(O$11:O82),IF(AND(G84&lt;&gt;"",$A84&lt;&gt;"Pn"),IF(G84&gt;OFFSET($A$10,MATCH("TOTAL GENERAL",$A$11:$A$100,0),COLUMN(G84)-1),0,OFFSET($A$10,MATCH("TOTAL GENERAL",$A$11:$A$100,0),COLUMN(G84)-1)-G84),"")))</f>
        <v/>
      </c>
      <c r="P84" s="21" t="str">
        <f ca="1">IF(OR($A84="Pn",$A85="Pn"),"",IF(OR($A84="Pn",$A85="Pn"),"",IF($A84="TOTAL GENERAL",SUM(P$11:P82),IF(AND(H84&lt;&gt;"",$A84&lt;&gt;"Pn"),IF(H84&lt;OFFSET($A$10,MATCH("TOTAL GENERAL",$A$11:$A$100,0),COLUMN(H84)-1),0,H84-OFFSET($A$10,MATCH("TOTAL GENERAL",$A$11:$A$100,0),COLUMN(H84)-1)),""))))</f>
        <v/>
      </c>
      <c r="Q84" s="21" t="str">
        <f ca="1">IF(OR($A84="Pn",$A85="Pn"),"",IF(OR($A84="Pn",$A85="Pn"),"",IF($A84="TOTAL GENERAL",SUM(Q$11:Q82),IF(AND(I84&lt;&gt;"",$A84&lt;&gt;"Pn"),IF(I84&gt;OFFSET($A$10,MATCH("TOTAL GENERAL",$A$11:$A$100,0),COLUMN(I84)-1),0,OFFSET($A$10,MATCH("TOTAL GENERAL",$A$11:$A$100,0),COLUMN(I84)-1)-I84),""))))</f>
        <v/>
      </c>
      <c r="R84" s="21" t="str">
        <f ca="1">IF(OR($A84="Pn",$A85="Pn"),"",IF($A84="TOTAL GENERAL",SUM(R$11:R82),IF(AND(J84&lt;&gt;"",$A84&lt;&gt;"Pn"),IF(J84&lt;OFFSET($A$10,MATCH("TOTAL GENERAL",$A$11:$A$100,0),COLUMN(J84)-1),0,J84-OFFSET($A$10,MATCH("TOTAL GENERAL",$A$11:$A$100,0),COLUMN(J84)-1)),"")))</f>
        <v/>
      </c>
      <c r="S84" s="21" t="str">
        <f ca="1">IF(OR($A84="Pn",$A85="Pn"),"",IF(OR($A84="Pn",$A85="Pn"),"",IF($A84="TOTAL GENERAL",SUM(S$11:S82),IF(AND(K84&lt;&gt;"",$A84&lt;&gt;"Pn"),IF(K84&lt;OFFSET($A$10,MATCH("TOTAL GENERAL",$A$11:$A$100,0),COLUMN(K84)-1),0,K84-OFFSET($A$10,MATCH("TOTAL GENERAL",$A$11:$A$100,0),COLUMN(K84)-1)),""))))</f>
        <v/>
      </c>
      <c r="T84" s="21" t="str">
        <f ca="1">IF(OR($A84="Pn",$A85="Pn"),"",IF(OR($A84="Pn",$A85="Pn"),"",IF($A84="TOTAL GENERAL",SUM(T$11:T82),IF(AND(L84&lt;&gt;"",$A84&lt;&gt;"Pn"),IF(L84&lt;OFFSET($A$10,MATCH("TOTAL GENERAL",$A$11:$A$100,0),COLUMN(L84)-1),0,L84-OFFSET($A$10,MATCH("TOTAL GENERAL",$A$11:$A$100,0),COLUMN(L84)-1)),""))))</f>
        <v/>
      </c>
      <c r="U84" s="21" t="str">
        <f ca="1">IF(OR($A84="Pn",$A85="Pn"),"",IF(OR($A84="Pn",$A85="Pn"),"",IF($A84="TOTAL GENERAL",SUM(U$11:U82),IF(AND(M84&lt;&gt;"",$A84&lt;&gt;"Pn"),IF(M84&gt;OFFSET($A$10,MATCH("TOTAL GENERAL",$A$11:$A$100,0),COLUMN(M84)-1),0,OFFSET($A$10,MATCH("TOTAL GENERAL",$A$11:$A$100,0),COLUMN(M84)-1)-M84),""))))</f>
        <v/>
      </c>
      <c r="V84" s="21" t="str">
        <f ca="1">IF(OR($A84="Pn",$A85="Pn"),"",IF(OR($A84="Pn",$A85="Pn"),"",IF($A84="TOTAL GENERAL",SUM(V$11:V82),IF(AND(N84&lt;&gt;"",$A84&lt;&gt;"Pn"),IF(N84&lt;OFFSET($A$10,MATCH("TOTAL GENERAL",$A$11:$A$100,0),COLUMN(N84)-1),0,N84-OFFSET($A$10,MATCH("TOTAL GENERAL",$A$11:$A$100,0),COLUMN(N84)-1)),""))))</f>
        <v/>
      </c>
      <c r="W84" s="21" t="str">
        <f>IF(OR($A84="Pn",$A85="Pn"),"",IF($A84="TOTAL GENERAL",SUM(W$11:W82),IF(AND(G84&lt;&gt;"",$A84&lt;&gt;"Pn"),O84*$D84,"")))</f>
        <v/>
      </c>
      <c r="X84" s="21" t="str">
        <f>IF(OR($A84="Pn",$A85="Pn"),"",IF($A84="TOTAL GENERAL",SUM(X$11:X82),IF(AND(H84&lt;&gt;"",$A84&lt;&gt;"Pn"),P84*$D84,"")))</f>
        <v/>
      </c>
      <c r="Y84" s="21" t="str">
        <f>IF(OR($A84="Pn",$A85="Pn"),"",IF($A84="TOTAL GENERAL",SUM(Y$11:Y82),IF(AND(I84&lt;&gt;"",$A84&lt;&gt;"Pn"),Q84*$D84,"")))</f>
        <v/>
      </c>
      <c r="Z84" s="21" t="str">
        <f>IF(OR($A84="Pn",$A85="Pn"),"",IF($A84="TOTAL GENERAL",SUM(Z$11:Z82),IF(AND(J84&lt;&gt;"",$A84&lt;&gt;"Pn"),R84*$D84,"")))</f>
        <v/>
      </c>
      <c r="AA84" s="21" t="str">
        <f>IF(OR($A84="Pn",$A85="Pn"),"",IF($A84="TOTAL GENERAL",SUM(AA$11:AA82),IF(AND(K84&lt;&gt;"",$A84&lt;&gt;"Pn"),S84*$D84,"")))</f>
        <v/>
      </c>
      <c r="AB84" s="21" t="str">
        <f>IF(OR($A84="Pn",$A85="Pn"),"",IF($A84="TOTAL GENERAL",SUM(AB$11:AB82),IF(AND(L84&lt;&gt;"",$A84&lt;&gt;"Pn"),T84*$D84,"")))</f>
        <v/>
      </c>
      <c r="AC84" s="21" t="str">
        <f>IF(OR($A84="Pn",$A85="Pn"),"",IF($A84="TOTAL GENERAL",SUM(AC$11:AC82),IF(AND(M84&lt;&gt;"",$A84&lt;&gt;"Pn"),U84*$D84,"")))</f>
        <v/>
      </c>
      <c r="AD84" s="21" t="str">
        <f>IF(OR($A84="Pn",$A85="Pn"),"",IF($A84="TOTAL GENERAL",SUM(AD$11:AD82),IF(AND(N84&lt;&gt;"",$A84&lt;&gt;"Pn"),V84*$F84,"")))</f>
        <v/>
      </c>
      <c r="AE84" s="19" t="str">
        <f ca="1">IF($A84="TOTAL GENERAL",SUM(AE$11:AE82),IF(AND(O84&lt;&gt;"",$A84&lt;&gt;"Pn"),IF(OFFSET($A$11,MATCH("TOTAL GENERAL",$A$11:$A$100,0)-1,COLUMN(V84))=0,0,W84/OFFSET($A$11,MATCH("TOTAL GENERAL",$A$11:$A$100,0)-1,COLUMN(V84))),""))</f>
        <v/>
      </c>
      <c r="AF84" s="19" t="str">
        <f ca="1">IF($A84="TOTAL GENERAL",SUM(AF$11:AF82),IF(AND(P84&lt;&gt;"",$A84&lt;&gt;"Pn"),IF(OFFSET($A$11,MATCH("TOTAL GENERAL",$A$11:$A$100,0)-1,COLUMN(W84))=0,0,X84/OFFSET($A$11,MATCH("TOTAL GENERAL",$A$11:$A$100,0)-1,COLUMN(W84))),""))</f>
        <v/>
      </c>
      <c r="AG84" s="19" t="str">
        <f ca="1">IF($A84="TOTAL GENERAL",SUM(AG$11:AG82),IF(AND(Q84&lt;&gt;"",$A84&lt;&gt;"Pn"),IF(OFFSET($A$11,MATCH("TOTAL GENERAL",$A$11:$A$100,0)-1,COLUMN(X84))=0,0,Y84/OFFSET($A$11,MATCH("TOTAL GENERAL",$A$11:$A$100,0)-1,COLUMN(X84))),""))</f>
        <v/>
      </c>
      <c r="AH84" s="19" t="str">
        <f ca="1">IF($A84="TOTAL GENERAL",SUM(AH$11:AH82),IF(AND(R84&lt;&gt;"",$A84&lt;&gt;"Pn"),IF(OFFSET($A$11,MATCH("TOTAL GENERAL",$A$11:$A$100,0)-1,COLUMN(Y84))=0,0,Z84/OFFSET($A$11,MATCH("TOTAL GENERAL",$A$11:$A$100,0)-1,COLUMN(Y84))),""))</f>
        <v/>
      </c>
      <c r="AI84" s="19" t="str">
        <f ca="1">IF($A84="TOTAL GENERAL",SUM(AI$11:AI82),IF(AND(S84&lt;&gt;"",$A84&lt;&gt;"Pn"),IF(OFFSET($A$11,MATCH("TOTAL GENERAL",$A$11:$A$100,0)-1,COLUMN(Z84))=0,0,AA84/OFFSET($A$11,MATCH("TOTAL GENERAL",$A$11:$A$100,0)-1,COLUMN(Z84))),""))</f>
        <v/>
      </c>
      <c r="AJ84" s="19" t="str">
        <f ca="1">IF($A84="TOTAL GENERAL",SUM(AJ$11:AJ82),IF(AND(T84&lt;&gt;"",$A84&lt;&gt;"Pn"),IF(OFFSET($A$11,MATCH("TOTAL GENERAL",$A$11:$A$100,0)-1,COLUMN(AA84))=0,0,AB84/OFFSET($A$11,MATCH("TOTAL GENERAL",$A$11:$A$100,0)-1,COLUMN(AA84))),""))</f>
        <v/>
      </c>
      <c r="AK84" s="19" t="str">
        <f ca="1">IF($A84="TOTAL GENERAL",SUM(AK$11:AK82),IF(AND(U84&lt;&gt;"",$A84&lt;&gt;"Pn"),IF(OFFSET($A$11,MATCH("TOTAL GENERAL",$A$11:$A$100,0)-1,COLUMN(AB84))=0,0,AC84/OFFSET($A$11,MATCH("TOTAL GENERAL",$A$11:$A$100,0)-1,COLUMN(AB84))),""))</f>
        <v/>
      </c>
      <c r="AL84" s="19" t="str">
        <f ca="1">IF($A84="TOTAL GENERAL",SUM(AL$11:AL82),IF(AND(V84&lt;&gt;"",$A84&lt;&gt;"Pn"),IF(OFFSET($A$11,MATCH("TOTAL GENERAL",$A$11:$A$100,0)-1,COLUMN(AC84))=0,0,AD84/OFFSET($A$11,MATCH("TOTAL GENERAL",$A$11:$A$100,0)-1,COLUMN(AC84))),""))</f>
        <v/>
      </c>
      <c r="AM84" s="182" t="str">
        <f ca="1">IF(A84="TOTAL GENERAL",SUM(AM$11:AM82),IF(COUNTIF(AE84:AL84,"")&lt;COUNTA($AE$10:$AL$10),(IF(AE84&lt;&gt;"",AE84*OFFSET($A$10,MATCH("Pn",$A$11:$A$100,0),1),0)+IF(AF84&lt;&gt;"",AF84*OFFSET($A$10,MATCH("Pn",$A$11:$A$100,0),2),0)+IF(AG84&lt;&gt;"",AG84*OFFSET($A$10,MATCH("Pn",$A$11:$A$100,0),3),0)+IF(AH84&lt;&gt;"",AH84*OFFSET($A$10,MATCH("Pn",$A$11:$A$100,0),4),0)+IF(AI84&lt;&gt;"",AI84*OFFSET($A$10,MATCH("Pn",$A$11:$A$100,0),5),0)+IF(AJ84&lt;&gt;"",AJ84*OFFSET($A$10,MATCH("Pn",$A$11:$A$100,0),6),0)+IF(AK84&lt;&gt;"",AK84*OFFSET($A$10,MATCH("Pn",$A$11:$A$100,0),7),0)+IF(AL84&lt;&gt;"",AL84*OFFSET($A$10,MATCH("Pn",$A$11:$A$100,0),8),0))*OFFSET($A$10,MATCH("FC",$A$11:$A$100,0),2),""))</f>
        <v/>
      </c>
      <c r="AN84" s="10" t="str">
        <f ca="1">IF(OR(A84="Pn",A85="Pn"),"",IF(AND(AM84="",G84&lt;&gt;""),-G84,IF(A84="TOTAL GENERAL",SUM(AN$11:AN82),IF(AM84&lt;&gt;"",AM84-C84,""))))</f>
        <v/>
      </c>
    </row>
    <row r="85" spans="1:40" s="4" customFormat="1" x14ac:dyDescent="0.25">
      <c r="A85" s="15" t="s">
        <v>436</v>
      </c>
      <c r="B85" s="15" t="s">
        <v>436</v>
      </c>
      <c r="C85" s="179" t="s">
        <v>436</v>
      </c>
      <c r="D85" s="16" t="s">
        <v>436</v>
      </c>
      <c r="E85" s="9" t="str">
        <f ca="1">IF(AND($A86="Pn",COLUMN(C83)&lt;COUNTIF(PonderacionIndicadores!$A$1:$A$139,"Leucemia linfoide aguda adultos")-1),OFFSET($E$10,0,COLUMN(E141)),IF(AND(A85="Pn",(COUNTIF(PonderacionIndicadores!$A$1:$A$139,"Leucemia linfoide aguda adultos"))&gt;COLUMN(D85)),OFFSET(PonderacionIndicadores!$A$1,MATCH("Leucemia linfoide aguda adultos",PonderacionIndicadores!$A$1:$A$139,0)+COLUMN(D85)-2,3),IF(A85="TOTAL GENERAL",SUM(E$11:E83),IF(D85&lt;&gt;"",D85/OFFSET($A$10,MATCH("TOTAL GENERAL",$A$11:$A$100,0),3),""))))</f>
        <v/>
      </c>
      <c r="F85" s="16" t="s">
        <v>436</v>
      </c>
      <c r="G85" s="18" t="s">
        <v>436</v>
      </c>
      <c r="H85" s="19" t="s">
        <v>436</v>
      </c>
      <c r="I85" s="18" t="s">
        <v>436</v>
      </c>
      <c r="J85" s="19" t="s">
        <v>436</v>
      </c>
      <c r="K85" s="19" t="s">
        <v>436</v>
      </c>
      <c r="L85" s="19" t="s">
        <v>436</v>
      </c>
      <c r="M85" s="18" t="s">
        <v>436</v>
      </c>
      <c r="N85" s="18" t="s">
        <v>436</v>
      </c>
      <c r="O85" s="21" t="str">
        <f ca="1">IF(OR($A85="Pn",$A86="Pn"),"",IF($A85="TOTAL GENERAL",SUM(O$11:O83),IF(AND(G85&lt;&gt;"",$A85&lt;&gt;"Pn"),IF(G85&gt;OFFSET($A$10,MATCH("TOTAL GENERAL",$A$11:$A$100,0),COLUMN(G85)-1),0,OFFSET($A$10,MATCH("TOTAL GENERAL",$A$11:$A$100,0),COLUMN(G85)-1)-G85),"")))</f>
        <v/>
      </c>
      <c r="P85" s="21" t="str">
        <f ca="1">IF(OR($A85="Pn",$A86="Pn"),"",IF(OR($A85="Pn",$A86="Pn"),"",IF($A85="TOTAL GENERAL",SUM(P$11:P83),IF(AND(H85&lt;&gt;"",$A85&lt;&gt;"Pn"),IF(H85&lt;OFFSET($A$10,MATCH("TOTAL GENERAL",$A$11:$A$100,0),COLUMN(H85)-1),0,H85-OFFSET($A$10,MATCH("TOTAL GENERAL",$A$11:$A$100,0),COLUMN(H85)-1)),""))))</f>
        <v/>
      </c>
      <c r="Q85" s="21" t="str">
        <f ca="1">IF(OR($A85="Pn",$A86="Pn"),"",IF(OR($A85="Pn",$A86="Pn"),"",IF($A85="TOTAL GENERAL",SUM(Q$11:Q83),IF(AND(I85&lt;&gt;"",$A85&lt;&gt;"Pn"),IF(I85&gt;OFFSET($A$10,MATCH("TOTAL GENERAL",$A$11:$A$100,0),COLUMN(I85)-1),0,OFFSET($A$10,MATCH("TOTAL GENERAL",$A$11:$A$100,0),COLUMN(I85)-1)-I85),""))))</f>
        <v/>
      </c>
      <c r="R85" s="21" t="str">
        <f ca="1">IF(OR($A85="Pn",$A86="Pn"),"",IF($A85="TOTAL GENERAL",SUM(R$11:R83),IF(AND(J85&lt;&gt;"",$A85&lt;&gt;"Pn"),IF(J85&lt;OFFSET($A$10,MATCH("TOTAL GENERAL",$A$11:$A$100,0),COLUMN(J85)-1),0,J85-OFFSET($A$10,MATCH("TOTAL GENERAL",$A$11:$A$100,0),COLUMN(J85)-1)),"")))</f>
        <v/>
      </c>
      <c r="S85" s="21" t="str">
        <f ca="1">IF(OR($A85="Pn",$A86="Pn"),"",IF(OR($A85="Pn",$A86="Pn"),"",IF($A85="TOTAL GENERAL",SUM(S$11:S83),IF(AND(K85&lt;&gt;"",$A85&lt;&gt;"Pn"),IF(K85&lt;OFFSET($A$10,MATCH("TOTAL GENERAL",$A$11:$A$100,0),COLUMN(K85)-1),0,K85-OFFSET($A$10,MATCH("TOTAL GENERAL",$A$11:$A$100,0),COLUMN(K85)-1)),""))))</f>
        <v/>
      </c>
      <c r="T85" s="21" t="str">
        <f ca="1">IF(OR($A85="Pn",$A86="Pn"),"",IF(OR($A85="Pn",$A86="Pn"),"",IF($A85="TOTAL GENERAL",SUM(T$11:T83),IF(AND(L85&lt;&gt;"",$A85&lt;&gt;"Pn"),IF(L85&lt;OFFSET($A$10,MATCH("TOTAL GENERAL",$A$11:$A$100,0),COLUMN(L85)-1),0,L85-OFFSET($A$10,MATCH("TOTAL GENERAL",$A$11:$A$100,0),COLUMN(L85)-1)),""))))</f>
        <v/>
      </c>
      <c r="U85" s="21" t="str">
        <f ca="1">IF(OR($A85="Pn",$A86="Pn"),"",IF(OR($A85="Pn",$A86="Pn"),"",IF($A85="TOTAL GENERAL",SUM(U$11:U83),IF(AND(M85&lt;&gt;"",$A85&lt;&gt;"Pn"),IF(M85&gt;OFFSET($A$10,MATCH("TOTAL GENERAL",$A$11:$A$100,0),COLUMN(M85)-1),0,OFFSET($A$10,MATCH("TOTAL GENERAL",$A$11:$A$100,0),COLUMN(M85)-1)-M85),""))))</f>
        <v/>
      </c>
      <c r="V85" s="21" t="str">
        <f ca="1">IF(OR($A85="Pn",$A86="Pn"),"",IF(OR($A85="Pn",$A86="Pn"),"",IF($A85="TOTAL GENERAL",SUM(V$11:V83),IF(AND(N85&lt;&gt;"",$A85&lt;&gt;"Pn"),IF(N85&lt;OFFSET($A$10,MATCH("TOTAL GENERAL",$A$11:$A$100,0),COLUMN(N85)-1),0,N85-OFFSET($A$10,MATCH("TOTAL GENERAL",$A$11:$A$100,0),COLUMN(N85)-1)),""))))</f>
        <v/>
      </c>
      <c r="W85" s="21" t="str">
        <f>IF(OR($A85="Pn",$A86="Pn"),"",IF($A85="TOTAL GENERAL",SUM(W$11:W83),IF(AND(G85&lt;&gt;"",$A85&lt;&gt;"Pn"),O85*$D85,"")))</f>
        <v/>
      </c>
      <c r="X85" s="21" t="str">
        <f>IF(OR($A85="Pn",$A86="Pn"),"",IF($A85="TOTAL GENERAL",SUM(X$11:X83),IF(AND(H85&lt;&gt;"",$A85&lt;&gt;"Pn"),P85*$D85,"")))</f>
        <v/>
      </c>
      <c r="Y85" s="21" t="str">
        <f>IF(OR($A85="Pn",$A86="Pn"),"",IF($A85="TOTAL GENERAL",SUM(Y$11:Y83),IF(AND(I85&lt;&gt;"",$A85&lt;&gt;"Pn"),Q85*$D85,"")))</f>
        <v/>
      </c>
      <c r="Z85" s="21" t="str">
        <f>IF(OR($A85="Pn",$A86="Pn"),"",IF($A85="TOTAL GENERAL",SUM(Z$11:Z83),IF(AND(J85&lt;&gt;"",$A85&lt;&gt;"Pn"),R85*$D85,"")))</f>
        <v/>
      </c>
      <c r="AA85" s="21" t="str">
        <f>IF(OR($A85="Pn",$A86="Pn"),"",IF($A85="TOTAL GENERAL",SUM(AA$11:AA83),IF(AND(K85&lt;&gt;"",$A85&lt;&gt;"Pn"),S85*$D85,"")))</f>
        <v/>
      </c>
      <c r="AB85" s="21" t="str">
        <f>IF(OR($A85="Pn",$A86="Pn"),"",IF($A85="TOTAL GENERAL",SUM(AB$11:AB83),IF(AND(L85&lt;&gt;"",$A85&lt;&gt;"Pn"),T85*$D85,"")))</f>
        <v/>
      </c>
      <c r="AC85" s="21" t="str">
        <f>IF(OR($A85="Pn",$A86="Pn"),"",IF($A85="TOTAL GENERAL",SUM(AC$11:AC83),IF(AND(M85&lt;&gt;"",$A85&lt;&gt;"Pn"),U85*$D85,"")))</f>
        <v/>
      </c>
      <c r="AD85" s="21" t="str">
        <f>IF(OR($A85="Pn",$A86="Pn"),"",IF($A85="TOTAL GENERAL",SUM(AD$11:AD83),IF(AND(N85&lt;&gt;"",$A85&lt;&gt;"Pn"),V85*$F85,"")))</f>
        <v/>
      </c>
      <c r="AE85" s="19" t="str">
        <f ca="1">IF($A85="TOTAL GENERAL",SUM(AE$11:AE83),IF(AND(O85&lt;&gt;"",$A85&lt;&gt;"Pn"),IF(OFFSET($A$11,MATCH("TOTAL GENERAL",$A$11:$A$100,0)-1,COLUMN(V85))=0,0,W85/OFFSET($A$11,MATCH("TOTAL GENERAL",$A$11:$A$100,0)-1,COLUMN(V85))),""))</f>
        <v/>
      </c>
      <c r="AF85" s="19" t="str">
        <f ca="1">IF($A85="TOTAL GENERAL",SUM(AF$11:AF83),IF(AND(P85&lt;&gt;"",$A85&lt;&gt;"Pn"),IF(OFFSET($A$11,MATCH("TOTAL GENERAL",$A$11:$A$100,0)-1,COLUMN(W85))=0,0,X85/OFFSET($A$11,MATCH("TOTAL GENERAL",$A$11:$A$100,0)-1,COLUMN(W85))),""))</f>
        <v/>
      </c>
      <c r="AG85" s="19" t="str">
        <f ca="1">IF($A85="TOTAL GENERAL",SUM(AG$11:AG83),IF(AND(Q85&lt;&gt;"",$A85&lt;&gt;"Pn"),IF(OFFSET($A$11,MATCH("TOTAL GENERAL",$A$11:$A$100,0)-1,COLUMN(X85))=0,0,Y85/OFFSET($A$11,MATCH("TOTAL GENERAL",$A$11:$A$100,0)-1,COLUMN(X85))),""))</f>
        <v/>
      </c>
      <c r="AH85" s="19" t="str">
        <f ca="1">IF($A85="TOTAL GENERAL",SUM(AH$11:AH83),IF(AND(R85&lt;&gt;"",$A85&lt;&gt;"Pn"),IF(OFFSET($A$11,MATCH("TOTAL GENERAL",$A$11:$A$100,0)-1,COLUMN(Y85))=0,0,Z85/OFFSET($A$11,MATCH("TOTAL GENERAL",$A$11:$A$100,0)-1,COLUMN(Y85))),""))</f>
        <v/>
      </c>
      <c r="AI85" s="19" t="str">
        <f ca="1">IF($A85="TOTAL GENERAL",SUM(AI$11:AI83),IF(AND(S85&lt;&gt;"",$A85&lt;&gt;"Pn"),IF(OFFSET($A$11,MATCH("TOTAL GENERAL",$A$11:$A$100,0)-1,COLUMN(Z85))=0,0,AA85/OFFSET($A$11,MATCH("TOTAL GENERAL",$A$11:$A$100,0)-1,COLUMN(Z85))),""))</f>
        <v/>
      </c>
      <c r="AJ85" s="19" t="str">
        <f ca="1">IF($A85="TOTAL GENERAL",SUM(AJ$11:AJ83),IF(AND(T85&lt;&gt;"",$A85&lt;&gt;"Pn"),IF(OFFSET($A$11,MATCH("TOTAL GENERAL",$A$11:$A$100,0)-1,COLUMN(AA85))=0,0,AB85/OFFSET($A$11,MATCH("TOTAL GENERAL",$A$11:$A$100,0)-1,COLUMN(AA85))),""))</f>
        <v/>
      </c>
      <c r="AK85" s="19" t="str">
        <f ca="1">IF($A85="TOTAL GENERAL",SUM(AK$11:AK83),IF(AND(U85&lt;&gt;"",$A85&lt;&gt;"Pn"),IF(OFFSET($A$11,MATCH("TOTAL GENERAL",$A$11:$A$100,0)-1,COLUMN(AB85))=0,0,AC85/OFFSET($A$11,MATCH("TOTAL GENERAL",$A$11:$A$100,0)-1,COLUMN(AB85))),""))</f>
        <v/>
      </c>
      <c r="AL85" s="19" t="str">
        <f ca="1">IF($A85="TOTAL GENERAL",SUM(AL$11:AL83),IF(AND(V85&lt;&gt;"",$A85&lt;&gt;"Pn"),IF(OFFSET($A$11,MATCH("TOTAL GENERAL",$A$11:$A$100,0)-1,COLUMN(AC85))=0,0,AD85/OFFSET($A$11,MATCH("TOTAL GENERAL",$A$11:$A$100,0)-1,COLUMN(AC85))),""))</f>
        <v/>
      </c>
      <c r="AM85" s="182" t="str">
        <f ca="1">IF(A85="TOTAL GENERAL",SUM(AM$11:AM83),IF(COUNTIF(AE85:AL85,"")&lt;COUNTA($AE$10:$AL$10),(IF(AE85&lt;&gt;"",AE85*OFFSET($A$10,MATCH("Pn",$A$11:$A$100,0),1),0)+IF(AF85&lt;&gt;"",AF85*OFFSET($A$10,MATCH("Pn",$A$11:$A$100,0),2),0)+IF(AG85&lt;&gt;"",AG85*OFFSET($A$10,MATCH("Pn",$A$11:$A$100,0),3),0)+IF(AH85&lt;&gt;"",AH85*OFFSET($A$10,MATCH("Pn",$A$11:$A$100,0),4),0)+IF(AI85&lt;&gt;"",AI85*OFFSET($A$10,MATCH("Pn",$A$11:$A$100,0),5),0)+IF(AJ85&lt;&gt;"",AJ85*OFFSET($A$10,MATCH("Pn",$A$11:$A$100,0),6),0)+IF(AK85&lt;&gt;"",AK85*OFFSET($A$10,MATCH("Pn",$A$11:$A$100,0),7),0)+IF(AL85&lt;&gt;"",AL85*OFFSET($A$10,MATCH("Pn",$A$11:$A$100,0),8),0))*OFFSET($A$10,MATCH("FC",$A$11:$A$100,0),2),""))</f>
        <v/>
      </c>
      <c r="AN85" s="10" t="str">
        <f ca="1">IF(OR(A85="Pn",A86="Pn"),"",IF(AND(AM85="",G85&lt;&gt;""),-G85,IF(A85="TOTAL GENERAL",SUM(AN$11:AN83),IF(AM85&lt;&gt;"",AM85-C85,""))))</f>
        <v/>
      </c>
    </row>
    <row r="86" spans="1:40" s="4" customFormat="1" x14ac:dyDescent="0.25">
      <c r="A86" s="15" t="s">
        <v>436</v>
      </c>
      <c r="B86" s="15" t="s">
        <v>436</v>
      </c>
      <c r="C86" s="179" t="s">
        <v>436</v>
      </c>
      <c r="D86" s="16" t="s">
        <v>436</v>
      </c>
      <c r="E86" s="9" t="str">
        <f ca="1">IF(AND($A87="Pn",COLUMN(C84)&lt;COUNTIF(PonderacionIndicadores!$A$1:$A$139,"Leucemia linfoide aguda adultos")-1),OFFSET($E$10,0,COLUMN(E142)),IF(AND(A86="Pn",(COUNTIF(PonderacionIndicadores!$A$1:$A$139,"Leucemia linfoide aguda adultos"))&gt;COLUMN(D86)),OFFSET(PonderacionIndicadores!$A$1,MATCH("Leucemia linfoide aguda adultos",PonderacionIndicadores!$A$1:$A$139,0)+COLUMN(D86)-2,3),IF(A86="TOTAL GENERAL",SUM(E$11:E84),IF(D86&lt;&gt;"",D86/OFFSET($A$10,MATCH("TOTAL GENERAL",$A$11:$A$100,0),3),""))))</f>
        <v/>
      </c>
      <c r="F86" s="16" t="s">
        <v>436</v>
      </c>
      <c r="G86" s="18" t="s">
        <v>436</v>
      </c>
      <c r="H86" s="19" t="s">
        <v>436</v>
      </c>
      <c r="I86" s="18" t="s">
        <v>436</v>
      </c>
      <c r="J86" s="19" t="s">
        <v>436</v>
      </c>
      <c r="K86" s="19" t="s">
        <v>436</v>
      </c>
      <c r="L86" s="19" t="s">
        <v>436</v>
      </c>
      <c r="M86" s="18" t="s">
        <v>436</v>
      </c>
      <c r="N86" s="18" t="s">
        <v>436</v>
      </c>
      <c r="O86" s="21" t="str">
        <f ca="1">IF(OR($A86="Pn",$A87="Pn"),"",IF($A86="TOTAL GENERAL",SUM(O$11:O84),IF(AND(G86&lt;&gt;"",$A86&lt;&gt;"Pn"),IF(G86&gt;OFFSET($A$10,MATCH("TOTAL GENERAL",$A$11:$A$100,0),COLUMN(G86)-1),0,OFFSET($A$10,MATCH("TOTAL GENERAL",$A$11:$A$100,0),COLUMN(G86)-1)-G86),"")))</f>
        <v/>
      </c>
      <c r="P86" s="21" t="str">
        <f ca="1">IF(OR($A86="Pn",$A87="Pn"),"",IF(OR($A86="Pn",$A87="Pn"),"",IF($A86="TOTAL GENERAL",SUM(P$11:P84),IF(AND(H86&lt;&gt;"",$A86&lt;&gt;"Pn"),IF(H86&lt;OFFSET($A$10,MATCH("TOTAL GENERAL",$A$11:$A$100,0),COLUMN(H86)-1),0,H86-OFFSET($A$10,MATCH("TOTAL GENERAL",$A$11:$A$100,0),COLUMN(H86)-1)),""))))</f>
        <v/>
      </c>
      <c r="Q86" s="21" t="str">
        <f ca="1">IF(OR($A86="Pn",$A87="Pn"),"",IF(OR($A86="Pn",$A87="Pn"),"",IF($A86="TOTAL GENERAL",SUM(Q$11:Q84),IF(AND(I86&lt;&gt;"",$A86&lt;&gt;"Pn"),IF(I86&gt;OFFSET($A$10,MATCH("TOTAL GENERAL",$A$11:$A$100,0),COLUMN(I86)-1),0,OFFSET($A$10,MATCH("TOTAL GENERAL",$A$11:$A$100,0),COLUMN(I86)-1)-I86),""))))</f>
        <v/>
      </c>
      <c r="R86" s="21" t="str">
        <f ca="1">IF(OR($A86="Pn",$A87="Pn"),"",IF($A86="TOTAL GENERAL",SUM(R$11:R84),IF(AND(J86&lt;&gt;"",$A86&lt;&gt;"Pn"),IF(J86&lt;OFFSET($A$10,MATCH("TOTAL GENERAL",$A$11:$A$100,0),COLUMN(J86)-1),0,J86-OFFSET($A$10,MATCH("TOTAL GENERAL",$A$11:$A$100,0),COLUMN(J86)-1)),"")))</f>
        <v/>
      </c>
      <c r="S86" s="21" t="str">
        <f ca="1">IF(OR($A86="Pn",$A87="Pn"),"",IF(OR($A86="Pn",$A87="Pn"),"",IF($A86="TOTAL GENERAL",SUM(S$11:S84),IF(AND(K86&lt;&gt;"",$A86&lt;&gt;"Pn"),IF(K86&lt;OFFSET($A$10,MATCH("TOTAL GENERAL",$A$11:$A$100,0),COLUMN(K86)-1),0,K86-OFFSET($A$10,MATCH("TOTAL GENERAL",$A$11:$A$100,0),COLUMN(K86)-1)),""))))</f>
        <v/>
      </c>
      <c r="T86" s="21" t="str">
        <f ca="1">IF(OR($A86="Pn",$A87="Pn"),"",IF(OR($A86="Pn",$A87="Pn"),"",IF($A86="TOTAL GENERAL",SUM(T$11:T84),IF(AND(L86&lt;&gt;"",$A86&lt;&gt;"Pn"),IF(L86&lt;OFFSET($A$10,MATCH("TOTAL GENERAL",$A$11:$A$100,0),COLUMN(L86)-1),0,L86-OFFSET($A$10,MATCH("TOTAL GENERAL",$A$11:$A$100,0),COLUMN(L86)-1)),""))))</f>
        <v/>
      </c>
      <c r="U86" s="21" t="str">
        <f ca="1">IF(OR($A86="Pn",$A87="Pn"),"",IF(OR($A86="Pn",$A87="Pn"),"",IF($A86="TOTAL GENERAL",SUM(U$11:U84),IF(AND(M86&lt;&gt;"",$A86&lt;&gt;"Pn"),IF(M86&gt;OFFSET($A$10,MATCH("TOTAL GENERAL",$A$11:$A$100,0),COLUMN(M86)-1),0,OFFSET($A$10,MATCH("TOTAL GENERAL",$A$11:$A$100,0),COLUMN(M86)-1)-M86),""))))</f>
        <v/>
      </c>
      <c r="V86" s="21" t="str">
        <f ca="1">IF(OR($A86="Pn",$A87="Pn"),"",IF(OR($A86="Pn",$A87="Pn"),"",IF($A86="TOTAL GENERAL",SUM(V$11:V84),IF(AND(N86&lt;&gt;"",$A86&lt;&gt;"Pn"),IF(N86&lt;OFFSET($A$10,MATCH("TOTAL GENERAL",$A$11:$A$100,0),COLUMN(N86)-1),0,N86-OFFSET($A$10,MATCH("TOTAL GENERAL",$A$11:$A$100,0),COLUMN(N86)-1)),""))))</f>
        <v/>
      </c>
      <c r="W86" s="21" t="str">
        <f>IF(OR($A86="Pn",$A87="Pn"),"",IF($A86="TOTAL GENERAL",SUM(W$11:W84),IF(AND(G86&lt;&gt;"",$A86&lt;&gt;"Pn"),O86*$D86,"")))</f>
        <v/>
      </c>
      <c r="X86" s="21" t="str">
        <f>IF(OR($A86="Pn",$A87="Pn"),"",IF($A86="TOTAL GENERAL",SUM(X$11:X84),IF(AND(H86&lt;&gt;"",$A86&lt;&gt;"Pn"),P86*$D86,"")))</f>
        <v/>
      </c>
      <c r="Y86" s="21" t="str">
        <f>IF(OR($A86="Pn",$A87="Pn"),"",IF($A86="TOTAL GENERAL",SUM(Y$11:Y84),IF(AND(I86&lt;&gt;"",$A86&lt;&gt;"Pn"),Q86*$D86,"")))</f>
        <v/>
      </c>
      <c r="Z86" s="21" t="str">
        <f>IF(OR($A86="Pn",$A87="Pn"),"",IF($A86="TOTAL GENERAL",SUM(Z$11:Z84),IF(AND(J86&lt;&gt;"",$A86&lt;&gt;"Pn"),R86*$D86,"")))</f>
        <v/>
      </c>
      <c r="AA86" s="21" t="str">
        <f>IF(OR($A86="Pn",$A87="Pn"),"",IF($A86="TOTAL GENERAL",SUM(AA$11:AA84),IF(AND(K86&lt;&gt;"",$A86&lt;&gt;"Pn"),S86*$D86,"")))</f>
        <v/>
      </c>
      <c r="AB86" s="21" t="str">
        <f>IF(OR($A86="Pn",$A87="Pn"),"",IF($A86="TOTAL GENERAL",SUM(AB$11:AB84),IF(AND(L86&lt;&gt;"",$A86&lt;&gt;"Pn"),T86*$D86,"")))</f>
        <v/>
      </c>
      <c r="AC86" s="21" t="str">
        <f>IF(OR($A86="Pn",$A87="Pn"),"",IF($A86="TOTAL GENERAL",SUM(AC$11:AC84),IF(AND(M86&lt;&gt;"",$A86&lt;&gt;"Pn"),U86*$D86,"")))</f>
        <v/>
      </c>
      <c r="AD86" s="21" t="str">
        <f>IF(OR($A86="Pn",$A87="Pn"),"",IF($A86="TOTAL GENERAL",SUM(AD$11:AD84),IF(AND(N86&lt;&gt;"",$A86&lt;&gt;"Pn"),V86*$F86,"")))</f>
        <v/>
      </c>
      <c r="AE86" s="19" t="str">
        <f ca="1">IF($A86="TOTAL GENERAL",SUM(AE$11:AE84),IF(AND(O86&lt;&gt;"",$A86&lt;&gt;"Pn"),IF(OFFSET($A$11,MATCH("TOTAL GENERAL",$A$11:$A$100,0)-1,COLUMN(V86))=0,0,W86/OFFSET($A$11,MATCH("TOTAL GENERAL",$A$11:$A$100,0)-1,COLUMN(V86))),""))</f>
        <v/>
      </c>
      <c r="AF86" s="19" t="str">
        <f ca="1">IF($A86="TOTAL GENERAL",SUM(AF$11:AF84),IF(AND(P86&lt;&gt;"",$A86&lt;&gt;"Pn"),IF(OFFSET($A$11,MATCH("TOTAL GENERAL",$A$11:$A$100,0)-1,COLUMN(W86))=0,0,X86/OFFSET($A$11,MATCH("TOTAL GENERAL",$A$11:$A$100,0)-1,COLUMN(W86))),""))</f>
        <v/>
      </c>
      <c r="AG86" s="19" t="str">
        <f ca="1">IF($A86="TOTAL GENERAL",SUM(AG$11:AG84),IF(AND(Q86&lt;&gt;"",$A86&lt;&gt;"Pn"),IF(OFFSET($A$11,MATCH("TOTAL GENERAL",$A$11:$A$100,0)-1,COLUMN(X86))=0,0,Y86/OFFSET($A$11,MATCH("TOTAL GENERAL",$A$11:$A$100,0)-1,COLUMN(X86))),""))</f>
        <v/>
      </c>
      <c r="AH86" s="19" t="str">
        <f ca="1">IF($A86="TOTAL GENERAL",SUM(AH$11:AH84),IF(AND(R86&lt;&gt;"",$A86&lt;&gt;"Pn"),IF(OFFSET($A$11,MATCH("TOTAL GENERAL",$A$11:$A$100,0)-1,COLUMN(Y86))=0,0,Z86/OFFSET($A$11,MATCH("TOTAL GENERAL",$A$11:$A$100,0)-1,COLUMN(Y86))),""))</f>
        <v/>
      </c>
      <c r="AI86" s="19" t="str">
        <f ca="1">IF($A86="TOTAL GENERAL",SUM(AI$11:AI84),IF(AND(S86&lt;&gt;"",$A86&lt;&gt;"Pn"),IF(OFFSET($A$11,MATCH("TOTAL GENERAL",$A$11:$A$100,0)-1,COLUMN(Z86))=0,0,AA86/OFFSET($A$11,MATCH("TOTAL GENERAL",$A$11:$A$100,0)-1,COLUMN(Z86))),""))</f>
        <v/>
      </c>
      <c r="AJ86" s="19" t="str">
        <f ca="1">IF($A86="TOTAL GENERAL",SUM(AJ$11:AJ84),IF(AND(T86&lt;&gt;"",$A86&lt;&gt;"Pn"),IF(OFFSET($A$11,MATCH("TOTAL GENERAL",$A$11:$A$100,0)-1,COLUMN(AA86))=0,0,AB86/OFFSET($A$11,MATCH("TOTAL GENERAL",$A$11:$A$100,0)-1,COLUMN(AA86))),""))</f>
        <v/>
      </c>
      <c r="AK86" s="19" t="str">
        <f ca="1">IF($A86="TOTAL GENERAL",SUM(AK$11:AK84),IF(AND(U86&lt;&gt;"",$A86&lt;&gt;"Pn"),IF(OFFSET($A$11,MATCH("TOTAL GENERAL",$A$11:$A$100,0)-1,COLUMN(AB86))=0,0,AC86/OFFSET($A$11,MATCH("TOTAL GENERAL",$A$11:$A$100,0)-1,COLUMN(AB86))),""))</f>
        <v/>
      </c>
      <c r="AL86" s="19" t="str">
        <f ca="1">IF($A86="TOTAL GENERAL",SUM(AL$11:AL84),IF(AND(V86&lt;&gt;"",$A86&lt;&gt;"Pn"),IF(OFFSET($A$11,MATCH("TOTAL GENERAL",$A$11:$A$100,0)-1,COLUMN(AC86))=0,0,AD86/OFFSET($A$11,MATCH("TOTAL GENERAL",$A$11:$A$100,0)-1,COLUMN(AC86))),""))</f>
        <v/>
      </c>
      <c r="AM86" s="182" t="str">
        <f ca="1">IF(A86="TOTAL GENERAL",SUM(AM$11:AM84),IF(COUNTIF(AE86:AL86,"")&lt;COUNTA($AE$10:$AL$10),(IF(AE86&lt;&gt;"",AE86*OFFSET($A$10,MATCH("Pn",$A$11:$A$100,0),1),0)+IF(AF86&lt;&gt;"",AF86*OFFSET($A$10,MATCH("Pn",$A$11:$A$100,0),2),0)+IF(AG86&lt;&gt;"",AG86*OFFSET($A$10,MATCH("Pn",$A$11:$A$100,0),3),0)+IF(AH86&lt;&gt;"",AH86*OFFSET($A$10,MATCH("Pn",$A$11:$A$100,0),4),0)+IF(AI86&lt;&gt;"",AI86*OFFSET($A$10,MATCH("Pn",$A$11:$A$100,0),5),0)+IF(AJ86&lt;&gt;"",AJ86*OFFSET($A$10,MATCH("Pn",$A$11:$A$100,0),6),0)+IF(AK86&lt;&gt;"",AK86*OFFSET($A$10,MATCH("Pn",$A$11:$A$100,0),7),0)+IF(AL86&lt;&gt;"",AL86*OFFSET($A$10,MATCH("Pn",$A$11:$A$100,0),8),0))*OFFSET($A$10,MATCH("FC",$A$11:$A$100,0),2),""))</f>
        <v/>
      </c>
      <c r="AN86" s="10" t="str">
        <f ca="1">IF(OR(A86="Pn",A87="Pn"),"",IF(AND(AM86="",G86&lt;&gt;""),-G86,IF(A86="TOTAL GENERAL",SUM(AN$11:AN84),IF(AM86&lt;&gt;"",AM86-C86,""))))</f>
        <v/>
      </c>
    </row>
    <row r="87" spans="1:40" s="4" customFormat="1" x14ac:dyDescent="0.25">
      <c r="A87" s="15" t="s">
        <v>436</v>
      </c>
      <c r="B87" s="15" t="s">
        <v>436</v>
      </c>
      <c r="C87" s="179" t="s">
        <v>436</v>
      </c>
      <c r="D87" s="16" t="s">
        <v>436</v>
      </c>
      <c r="E87" s="9" t="str">
        <f ca="1">IF(AND($A88="Pn",COLUMN(C85)&lt;COUNTIF(PonderacionIndicadores!$A$1:$A$139,"Leucemia linfoide aguda adultos")-1),OFFSET($E$10,0,COLUMN(E143)),IF(AND(A87="Pn",(COUNTIF(PonderacionIndicadores!$A$1:$A$139,"Leucemia linfoide aguda adultos"))&gt;COLUMN(D87)),OFFSET(PonderacionIndicadores!$A$1,MATCH("Leucemia linfoide aguda adultos",PonderacionIndicadores!$A$1:$A$139,0)+COLUMN(D87)-2,3),IF(A87="TOTAL GENERAL",SUM(E$11:E85),IF(D87&lt;&gt;"",D87/OFFSET($A$10,MATCH("TOTAL GENERAL",$A$11:$A$100,0),3),""))))</f>
        <v/>
      </c>
      <c r="F87" s="16" t="s">
        <v>436</v>
      </c>
      <c r="G87" s="18" t="s">
        <v>436</v>
      </c>
      <c r="H87" s="19" t="s">
        <v>436</v>
      </c>
      <c r="I87" s="18" t="s">
        <v>436</v>
      </c>
      <c r="J87" s="19" t="s">
        <v>436</v>
      </c>
      <c r="K87" s="19" t="s">
        <v>436</v>
      </c>
      <c r="L87" s="19" t="s">
        <v>436</v>
      </c>
      <c r="M87" s="18" t="s">
        <v>436</v>
      </c>
      <c r="N87" s="18" t="s">
        <v>436</v>
      </c>
      <c r="O87" s="21" t="str">
        <f ca="1">IF(OR($A87="Pn",$A88="Pn"),"",IF($A87="TOTAL GENERAL",SUM(O$11:O85),IF(AND(G87&lt;&gt;"",$A87&lt;&gt;"Pn"),IF(G87&gt;OFFSET($A$10,MATCH("TOTAL GENERAL",$A$11:$A$100,0),COLUMN(G87)-1),0,OFFSET($A$10,MATCH("TOTAL GENERAL",$A$11:$A$100,0),COLUMN(G87)-1)-G87),"")))</f>
        <v/>
      </c>
      <c r="P87" s="21" t="str">
        <f ca="1">IF(OR($A87="Pn",$A88="Pn"),"",IF(OR($A87="Pn",$A88="Pn"),"",IF($A87="TOTAL GENERAL",SUM(P$11:P85),IF(AND(H87&lt;&gt;"",$A87&lt;&gt;"Pn"),IF(H87&lt;OFFSET($A$10,MATCH("TOTAL GENERAL",$A$11:$A$100,0),COLUMN(H87)-1),0,H87-OFFSET($A$10,MATCH("TOTAL GENERAL",$A$11:$A$100,0),COLUMN(H87)-1)),""))))</f>
        <v/>
      </c>
      <c r="Q87" s="21" t="str">
        <f ca="1">IF(OR($A87="Pn",$A88="Pn"),"",IF(OR($A87="Pn",$A88="Pn"),"",IF($A87="TOTAL GENERAL",SUM(Q$11:Q85),IF(AND(I87&lt;&gt;"",$A87&lt;&gt;"Pn"),IF(I87&gt;OFFSET($A$10,MATCH("TOTAL GENERAL",$A$11:$A$100,0),COLUMN(I87)-1),0,OFFSET($A$10,MATCH("TOTAL GENERAL",$A$11:$A$100,0),COLUMN(I87)-1)-I87),""))))</f>
        <v/>
      </c>
      <c r="R87" s="21" t="str">
        <f ca="1">IF(OR($A87="Pn",$A88="Pn"),"",IF($A87="TOTAL GENERAL",SUM(R$11:R85),IF(AND(J87&lt;&gt;"",$A87&lt;&gt;"Pn"),IF(J87&lt;OFFSET($A$10,MATCH("TOTAL GENERAL",$A$11:$A$100,0),COLUMN(J87)-1),0,J87-OFFSET($A$10,MATCH("TOTAL GENERAL",$A$11:$A$100,0),COLUMN(J87)-1)),"")))</f>
        <v/>
      </c>
      <c r="S87" s="21" t="str">
        <f ca="1">IF(OR($A87="Pn",$A88="Pn"),"",IF(OR($A87="Pn",$A88="Pn"),"",IF($A87="TOTAL GENERAL",SUM(S$11:S85),IF(AND(K87&lt;&gt;"",$A87&lt;&gt;"Pn"),IF(K87&lt;OFFSET($A$10,MATCH("TOTAL GENERAL",$A$11:$A$100,0),COLUMN(K87)-1),0,K87-OFFSET($A$10,MATCH("TOTAL GENERAL",$A$11:$A$100,0),COLUMN(K87)-1)),""))))</f>
        <v/>
      </c>
      <c r="T87" s="21" t="str">
        <f ca="1">IF(OR($A87="Pn",$A88="Pn"),"",IF(OR($A87="Pn",$A88="Pn"),"",IF($A87="TOTAL GENERAL",SUM(T$11:T85),IF(AND(L87&lt;&gt;"",$A87&lt;&gt;"Pn"),IF(L87&lt;OFFSET($A$10,MATCH("TOTAL GENERAL",$A$11:$A$100,0),COLUMN(L87)-1),0,L87-OFFSET($A$10,MATCH("TOTAL GENERAL",$A$11:$A$100,0),COLUMN(L87)-1)),""))))</f>
        <v/>
      </c>
      <c r="U87" s="21" t="str">
        <f ca="1">IF(OR($A87="Pn",$A88="Pn"),"",IF(OR($A87="Pn",$A88="Pn"),"",IF($A87="TOTAL GENERAL",SUM(U$11:U85),IF(AND(M87&lt;&gt;"",$A87&lt;&gt;"Pn"),IF(M87&gt;OFFSET($A$10,MATCH("TOTAL GENERAL",$A$11:$A$100,0),COLUMN(M87)-1),0,OFFSET($A$10,MATCH("TOTAL GENERAL",$A$11:$A$100,0),COLUMN(M87)-1)-M87),""))))</f>
        <v/>
      </c>
      <c r="V87" s="21" t="str">
        <f ca="1">IF(OR($A87="Pn",$A88="Pn"),"",IF(OR($A87="Pn",$A88="Pn"),"",IF($A87="TOTAL GENERAL",SUM(V$11:V85),IF(AND(N87&lt;&gt;"",$A87&lt;&gt;"Pn"),IF(N87&lt;OFFSET($A$10,MATCH("TOTAL GENERAL",$A$11:$A$100,0),COLUMN(N87)-1),0,N87-OFFSET($A$10,MATCH("TOTAL GENERAL",$A$11:$A$100,0),COLUMN(N87)-1)),""))))</f>
        <v/>
      </c>
      <c r="W87" s="21" t="str">
        <f>IF(OR($A87="Pn",$A88="Pn"),"",IF($A87="TOTAL GENERAL",SUM(W$11:W85),IF(AND(G87&lt;&gt;"",$A87&lt;&gt;"Pn"),O87*$D87,"")))</f>
        <v/>
      </c>
      <c r="X87" s="21" t="str">
        <f>IF(OR($A87="Pn",$A88="Pn"),"",IF($A87="TOTAL GENERAL",SUM(X$11:X85),IF(AND(H87&lt;&gt;"",$A87&lt;&gt;"Pn"),P87*$D87,"")))</f>
        <v/>
      </c>
      <c r="Y87" s="21" t="str">
        <f>IF(OR($A87="Pn",$A88="Pn"),"",IF($A87="TOTAL GENERAL",SUM(Y$11:Y85),IF(AND(I87&lt;&gt;"",$A87&lt;&gt;"Pn"),Q87*$D87,"")))</f>
        <v/>
      </c>
      <c r="Z87" s="21" t="str">
        <f>IF(OR($A87="Pn",$A88="Pn"),"",IF($A87="TOTAL GENERAL",SUM(Z$11:Z85),IF(AND(J87&lt;&gt;"",$A87&lt;&gt;"Pn"),R87*$D87,"")))</f>
        <v/>
      </c>
      <c r="AA87" s="21" t="str">
        <f>IF(OR($A87="Pn",$A88="Pn"),"",IF($A87="TOTAL GENERAL",SUM(AA$11:AA85),IF(AND(K87&lt;&gt;"",$A87&lt;&gt;"Pn"),S87*$D87,"")))</f>
        <v/>
      </c>
      <c r="AB87" s="21" t="str">
        <f>IF(OR($A87="Pn",$A88="Pn"),"",IF($A87="TOTAL GENERAL",SUM(AB$11:AB85),IF(AND(L87&lt;&gt;"",$A87&lt;&gt;"Pn"),T87*$D87,"")))</f>
        <v/>
      </c>
      <c r="AC87" s="21" t="str">
        <f>IF(OR($A87="Pn",$A88="Pn"),"",IF($A87="TOTAL GENERAL",SUM(AC$11:AC85),IF(AND(M87&lt;&gt;"",$A87&lt;&gt;"Pn"),U87*$D87,"")))</f>
        <v/>
      </c>
      <c r="AD87" s="21" t="str">
        <f>IF(OR($A87="Pn",$A88="Pn"),"",IF($A87="TOTAL GENERAL",SUM(AD$11:AD85),IF(AND(N87&lt;&gt;"",$A87&lt;&gt;"Pn"),V87*$F87,"")))</f>
        <v/>
      </c>
      <c r="AE87" s="19" t="str">
        <f ca="1">IF($A87="TOTAL GENERAL",SUM(AE$11:AE85),IF(AND(O87&lt;&gt;"",$A87&lt;&gt;"Pn"),IF(OFFSET($A$11,MATCH("TOTAL GENERAL",$A$11:$A$100,0)-1,COLUMN(V87))=0,0,W87/OFFSET($A$11,MATCH("TOTAL GENERAL",$A$11:$A$100,0)-1,COLUMN(V87))),""))</f>
        <v/>
      </c>
      <c r="AF87" s="19" t="str">
        <f ca="1">IF($A87="TOTAL GENERAL",SUM(AF$11:AF85),IF(AND(P87&lt;&gt;"",$A87&lt;&gt;"Pn"),IF(OFFSET($A$11,MATCH("TOTAL GENERAL",$A$11:$A$100,0)-1,COLUMN(W87))=0,0,X87/OFFSET($A$11,MATCH("TOTAL GENERAL",$A$11:$A$100,0)-1,COLUMN(W87))),""))</f>
        <v/>
      </c>
      <c r="AG87" s="19" t="str">
        <f ca="1">IF($A87="TOTAL GENERAL",SUM(AG$11:AG85),IF(AND(Q87&lt;&gt;"",$A87&lt;&gt;"Pn"),IF(OFFSET($A$11,MATCH("TOTAL GENERAL",$A$11:$A$100,0)-1,COLUMN(X87))=0,0,Y87/OFFSET($A$11,MATCH("TOTAL GENERAL",$A$11:$A$100,0)-1,COLUMN(X87))),""))</f>
        <v/>
      </c>
      <c r="AH87" s="19" t="str">
        <f ca="1">IF($A87="TOTAL GENERAL",SUM(AH$11:AH85),IF(AND(R87&lt;&gt;"",$A87&lt;&gt;"Pn"),IF(OFFSET($A$11,MATCH("TOTAL GENERAL",$A$11:$A$100,0)-1,COLUMN(Y87))=0,0,Z87/OFFSET($A$11,MATCH("TOTAL GENERAL",$A$11:$A$100,0)-1,COLUMN(Y87))),""))</f>
        <v/>
      </c>
      <c r="AI87" s="19" t="str">
        <f ca="1">IF($A87="TOTAL GENERAL",SUM(AI$11:AI85),IF(AND(S87&lt;&gt;"",$A87&lt;&gt;"Pn"),IF(OFFSET($A$11,MATCH("TOTAL GENERAL",$A$11:$A$100,0)-1,COLUMN(Z87))=0,0,AA87/OFFSET($A$11,MATCH("TOTAL GENERAL",$A$11:$A$100,0)-1,COLUMN(Z87))),""))</f>
        <v/>
      </c>
      <c r="AJ87" s="19" t="str">
        <f ca="1">IF($A87="TOTAL GENERAL",SUM(AJ$11:AJ85),IF(AND(T87&lt;&gt;"",$A87&lt;&gt;"Pn"),IF(OFFSET($A$11,MATCH("TOTAL GENERAL",$A$11:$A$100,0)-1,COLUMN(AA87))=0,0,AB87/OFFSET($A$11,MATCH("TOTAL GENERAL",$A$11:$A$100,0)-1,COLUMN(AA87))),""))</f>
        <v/>
      </c>
      <c r="AK87" s="19" t="str">
        <f ca="1">IF($A87="TOTAL GENERAL",SUM(AK$11:AK85),IF(AND(U87&lt;&gt;"",$A87&lt;&gt;"Pn"),IF(OFFSET($A$11,MATCH("TOTAL GENERAL",$A$11:$A$100,0)-1,COLUMN(AB87))=0,0,AC87/OFFSET($A$11,MATCH("TOTAL GENERAL",$A$11:$A$100,0)-1,COLUMN(AB87))),""))</f>
        <v/>
      </c>
      <c r="AL87" s="19" t="str">
        <f ca="1">IF($A87="TOTAL GENERAL",SUM(AL$11:AL85),IF(AND(V87&lt;&gt;"",$A87&lt;&gt;"Pn"),IF(OFFSET($A$11,MATCH("TOTAL GENERAL",$A$11:$A$100,0)-1,COLUMN(AC87))=0,0,AD87/OFFSET($A$11,MATCH("TOTAL GENERAL",$A$11:$A$100,0)-1,COLUMN(AC87))),""))</f>
        <v/>
      </c>
      <c r="AM87" s="182" t="str">
        <f ca="1">IF(A87="TOTAL GENERAL",SUM(AM$11:AM85),IF(COUNTIF(AE87:AL87,"")&lt;COUNTA($AE$10:$AL$10),(IF(AE87&lt;&gt;"",AE87*OFFSET($A$10,MATCH("Pn",$A$11:$A$100,0),1),0)+IF(AF87&lt;&gt;"",AF87*OFFSET($A$10,MATCH("Pn",$A$11:$A$100,0),2),0)+IF(AG87&lt;&gt;"",AG87*OFFSET($A$10,MATCH("Pn",$A$11:$A$100,0),3),0)+IF(AH87&lt;&gt;"",AH87*OFFSET($A$10,MATCH("Pn",$A$11:$A$100,0),4),0)+IF(AI87&lt;&gt;"",AI87*OFFSET($A$10,MATCH("Pn",$A$11:$A$100,0),5),0)+IF(AJ87&lt;&gt;"",AJ87*OFFSET($A$10,MATCH("Pn",$A$11:$A$100,0),6),0)+IF(AK87&lt;&gt;"",AK87*OFFSET($A$10,MATCH("Pn",$A$11:$A$100,0),7),0)+IF(AL87&lt;&gt;"",AL87*OFFSET($A$10,MATCH("Pn",$A$11:$A$100,0),8),0))*OFFSET($A$10,MATCH("FC",$A$11:$A$100,0),2),""))</f>
        <v/>
      </c>
      <c r="AN87" s="10" t="str">
        <f ca="1">IF(OR(A87="Pn",A88="Pn"),"",IF(AND(AM87="",G87&lt;&gt;""),-G87,IF(A87="TOTAL GENERAL",SUM(AN$11:AN85),IF(AM87&lt;&gt;"",AM87-C87,""))))</f>
        <v/>
      </c>
    </row>
    <row r="88" spans="1:40" s="4" customFormat="1" x14ac:dyDescent="0.25">
      <c r="A88" s="15" t="s">
        <v>436</v>
      </c>
      <c r="B88" s="15" t="s">
        <v>436</v>
      </c>
      <c r="C88" s="179" t="s">
        <v>436</v>
      </c>
      <c r="D88" s="16" t="s">
        <v>436</v>
      </c>
      <c r="E88" s="9" t="str">
        <f ca="1">IF(AND($A89="Pn",COLUMN(C86)&lt;COUNTIF(PonderacionIndicadores!$A$1:$A$139,"Leucemia linfoide aguda adultos")-1),OFFSET($E$10,0,COLUMN(E144)),IF(AND(A88="Pn",(COUNTIF(PonderacionIndicadores!$A$1:$A$139,"Leucemia linfoide aguda adultos"))&gt;COLUMN(D88)),OFFSET(PonderacionIndicadores!$A$1,MATCH("Leucemia linfoide aguda adultos",PonderacionIndicadores!$A$1:$A$139,0)+COLUMN(D88)-2,3),IF(A88="TOTAL GENERAL",SUM(E$11:E86),IF(D88&lt;&gt;"",D88/OFFSET($A$10,MATCH("TOTAL GENERAL",$A$11:$A$100,0),3),""))))</f>
        <v/>
      </c>
      <c r="F88" s="16" t="s">
        <v>436</v>
      </c>
      <c r="G88" s="18" t="s">
        <v>436</v>
      </c>
      <c r="H88" s="19" t="s">
        <v>436</v>
      </c>
      <c r="I88" s="18" t="s">
        <v>436</v>
      </c>
      <c r="J88" s="19" t="s">
        <v>436</v>
      </c>
      <c r="K88" s="19" t="s">
        <v>436</v>
      </c>
      <c r="L88" s="19" t="s">
        <v>436</v>
      </c>
      <c r="M88" s="18" t="s">
        <v>436</v>
      </c>
      <c r="N88" s="18" t="s">
        <v>436</v>
      </c>
      <c r="O88" s="21" t="str">
        <f ca="1">IF(OR($A88="Pn",$A89="Pn"),"",IF($A88="TOTAL GENERAL",SUM(O$11:O86),IF(AND(G88&lt;&gt;"",$A88&lt;&gt;"Pn"),IF(G88&gt;OFFSET($A$10,MATCH("TOTAL GENERAL",$A$11:$A$100,0),COLUMN(G88)-1),0,OFFSET($A$10,MATCH("TOTAL GENERAL",$A$11:$A$100,0),COLUMN(G88)-1)-G88),"")))</f>
        <v/>
      </c>
      <c r="P88" s="21" t="str">
        <f ca="1">IF(OR($A88="Pn",$A89="Pn"),"",IF(OR($A88="Pn",$A89="Pn"),"",IF($A88="TOTAL GENERAL",SUM(P$11:P86),IF(AND(H88&lt;&gt;"",$A88&lt;&gt;"Pn"),IF(H88&lt;OFFSET($A$10,MATCH("TOTAL GENERAL",$A$11:$A$100,0),COLUMN(H88)-1),0,H88-OFFSET($A$10,MATCH("TOTAL GENERAL",$A$11:$A$100,0),COLUMN(H88)-1)),""))))</f>
        <v/>
      </c>
      <c r="Q88" s="21" t="str">
        <f ca="1">IF(OR($A88="Pn",$A89="Pn"),"",IF(OR($A88="Pn",$A89="Pn"),"",IF($A88="TOTAL GENERAL",SUM(Q$11:Q86),IF(AND(I88&lt;&gt;"",$A88&lt;&gt;"Pn"),IF(I88&gt;OFFSET($A$10,MATCH("TOTAL GENERAL",$A$11:$A$100,0),COLUMN(I88)-1),0,OFFSET($A$10,MATCH("TOTAL GENERAL",$A$11:$A$100,0),COLUMN(I88)-1)-I88),""))))</f>
        <v/>
      </c>
      <c r="R88" s="21" t="str">
        <f ca="1">IF(OR($A88="Pn",$A89="Pn"),"",IF($A88="TOTAL GENERAL",SUM(R$11:R86),IF(AND(J88&lt;&gt;"",$A88&lt;&gt;"Pn"),IF(J88&lt;OFFSET($A$10,MATCH("TOTAL GENERAL",$A$11:$A$100,0),COLUMN(J88)-1),0,J88-OFFSET($A$10,MATCH("TOTAL GENERAL",$A$11:$A$100,0),COLUMN(J88)-1)),"")))</f>
        <v/>
      </c>
      <c r="S88" s="21" t="str">
        <f ca="1">IF(OR($A88="Pn",$A89="Pn"),"",IF(OR($A88="Pn",$A89="Pn"),"",IF($A88="TOTAL GENERAL",SUM(S$11:S86),IF(AND(K88&lt;&gt;"",$A88&lt;&gt;"Pn"),IF(K88&lt;OFFSET($A$10,MATCH("TOTAL GENERAL",$A$11:$A$100,0),COLUMN(K88)-1),0,K88-OFFSET($A$10,MATCH("TOTAL GENERAL",$A$11:$A$100,0),COLUMN(K88)-1)),""))))</f>
        <v/>
      </c>
      <c r="T88" s="21" t="str">
        <f ca="1">IF(OR($A88="Pn",$A89="Pn"),"",IF(OR($A88="Pn",$A89="Pn"),"",IF($A88="TOTAL GENERAL",SUM(T$11:T86),IF(AND(L88&lt;&gt;"",$A88&lt;&gt;"Pn"),IF(L88&lt;OFFSET($A$10,MATCH("TOTAL GENERAL",$A$11:$A$100,0),COLUMN(L88)-1),0,L88-OFFSET($A$10,MATCH("TOTAL GENERAL",$A$11:$A$100,0),COLUMN(L88)-1)),""))))</f>
        <v/>
      </c>
      <c r="U88" s="21" t="str">
        <f ca="1">IF(OR($A88="Pn",$A89="Pn"),"",IF(OR($A88="Pn",$A89="Pn"),"",IF($A88="TOTAL GENERAL",SUM(U$11:U86),IF(AND(M88&lt;&gt;"",$A88&lt;&gt;"Pn"),IF(M88&gt;OFFSET($A$10,MATCH("TOTAL GENERAL",$A$11:$A$100,0),COLUMN(M88)-1),0,OFFSET($A$10,MATCH("TOTAL GENERAL",$A$11:$A$100,0),COLUMN(M88)-1)-M88),""))))</f>
        <v/>
      </c>
      <c r="V88" s="21" t="str">
        <f ca="1">IF(OR($A88="Pn",$A89="Pn"),"",IF(OR($A88="Pn",$A89="Pn"),"",IF($A88="TOTAL GENERAL",SUM(V$11:V86),IF(AND(N88&lt;&gt;"",$A88&lt;&gt;"Pn"),IF(N88&lt;OFFSET($A$10,MATCH("TOTAL GENERAL",$A$11:$A$100,0),COLUMN(N88)-1),0,N88-OFFSET($A$10,MATCH("TOTAL GENERAL",$A$11:$A$100,0),COLUMN(N88)-1)),""))))</f>
        <v/>
      </c>
      <c r="W88" s="21" t="str">
        <f>IF(OR($A88="Pn",$A89="Pn"),"",IF($A88="TOTAL GENERAL",SUM(W$11:W86),IF(AND(G88&lt;&gt;"",$A88&lt;&gt;"Pn"),O88*$D88,"")))</f>
        <v/>
      </c>
      <c r="X88" s="21" t="str">
        <f>IF(OR($A88="Pn",$A89="Pn"),"",IF($A88="TOTAL GENERAL",SUM(X$11:X86),IF(AND(H88&lt;&gt;"",$A88&lt;&gt;"Pn"),P88*$D88,"")))</f>
        <v/>
      </c>
      <c r="Y88" s="21" t="str">
        <f>IF(OR($A88="Pn",$A89="Pn"),"",IF($A88="TOTAL GENERAL",SUM(Y$11:Y86),IF(AND(I88&lt;&gt;"",$A88&lt;&gt;"Pn"),Q88*$D88,"")))</f>
        <v/>
      </c>
      <c r="Z88" s="21" t="str">
        <f>IF(OR($A88="Pn",$A89="Pn"),"",IF($A88="TOTAL GENERAL",SUM(Z$11:Z86),IF(AND(J88&lt;&gt;"",$A88&lt;&gt;"Pn"),R88*$D88,"")))</f>
        <v/>
      </c>
      <c r="AA88" s="21" t="str">
        <f>IF(OR($A88="Pn",$A89="Pn"),"",IF($A88="TOTAL GENERAL",SUM(AA$11:AA86),IF(AND(K88&lt;&gt;"",$A88&lt;&gt;"Pn"),S88*$D88,"")))</f>
        <v/>
      </c>
      <c r="AB88" s="21" t="str">
        <f>IF(OR($A88="Pn",$A89="Pn"),"",IF($A88="TOTAL GENERAL",SUM(AB$11:AB86),IF(AND(L88&lt;&gt;"",$A88&lt;&gt;"Pn"),T88*$D88,"")))</f>
        <v/>
      </c>
      <c r="AC88" s="21" t="str">
        <f>IF(OR($A88="Pn",$A89="Pn"),"",IF($A88="TOTAL GENERAL",SUM(AC$11:AC86),IF(AND(M88&lt;&gt;"",$A88&lt;&gt;"Pn"),U88*$D88,"")))</f>
        <v/>
      </c>
      <c r="AD88" s="21" t="str">
        <f>IF(OR($A88="Pn",$A89="Pn"),"",IF($A88="TOTAL GENERAL",SUM(AD$11:AD86),IF(AND(N88&lt;&gt;"",$A88&lt;&gt;"Pn"),V88*$F88,"")))</f>
        <v/>
      </c>
      <c r="AE88" s="19" t="str">
        <f ca="1">IF($A88="TOTAL GENERAL",SUM(AE$11:AE86),IF(AND(O88&lt;&gt;"",$A88&lt;&gt;"Pn"),IF(OFFSET($A$11,MATCH("TOTAL GENERAL",$A$11:$A$100,0)-1,COLUMN(V88))=0,0,W88/OFFSET($A$11,MATCH("TOTAL GENERAL",$A$11:$A$100,0)-1,COLUMN(V88))),""))</f>
        <v/>
      </c>
      <c r="AF88" s="19" t="str">
        <f ca="1">IF($A88="TOTAL GENERAL",SUM(AF$11:AF86),IF(AND(P88&lt;&gt;"",$A88&lt;&gt;"Pn"),IF(OFFSET($A$11,MATCH("TOTAL GENERAL",$A$11:$A$100,0)-1,COLUMN(W88))=0,0,X88/OFFSET($A$11,MATCH("TOTAL GENERAL",$A$11:$A$100,0)-1,COLUMN(W88))),""))</f>
        <v/>
      </c>
      <c r="AG88" s="19" t="str">
        <f ca="1">IF($A88="TOTAL GENERAL",SUM(AG$11:AG86),IF(AND(Q88&lt;&gt;"",$A88&lt;&gt;"Pn"),IF(OFFSET($A$11,MATCH("TOTAL GENERAL",$A$11:$A$100,0)-1,COLUMN(X88))=0,0,Y88/OFFSET($A$11,MATCH("TOTAL GENERAL",$A$11:$A$100,0)-1,COLUMN(X88))),""))</f>
        <v/>
      </c>
      <c r="AH88" s="19" t="str">
        <f ca="1">IF($A88="TOTAL GENERAL",SUM(AH$11:AH86),IF(AND(R88&lt;&gt;"",$A88&lt;&gt;"Pn"),IF(OFFSET($A$11,MATCH("TOTAL GENERAL",$A$11:$A$100,0)-1,COLUMN(Y88))=0,0,Z88/OFFSET($A$11,MATCH("TOTAL GENERAL",$A$11:$A$100,0)-1,COLUMN(Y88))),""))</f>
        <v/>
      </c>
      <c r="AI88" s="19" t="str">
        <f ca="1">IF($A88="TOTAL GENERAL",SUM(AI$11:AI86),IF(AND(S88&lt;&gt;"",$A88&lt;&gt;"Pn"),IF(OFFSET($A$11,MATCH("TOTAL GENERAL",$A$11:$A$100,0)-1,COLUMN(Z88))=0,0,AA88/OFFSET($A$11,MATCH("TOTAL GENERAL",$A$11:$A$100,0)-1,COLUMN(Z88))),""))</f>
        <v/>
      </c>
      <c r="AJ88" s="19" t="str">
        <f ca="1">IF($A88="TOTAL GENERAL",SUM(AJ$11:AJ86),IF(AND(T88&lt;&gt;"",$A88&lt;&gt;"Pn"),IF(OFFSET($A$11,MATCH("TOTAL GENERAL",$A$11:$A$100,0)-1,COLUMN(AA88))=0,0,AB88/OFFSET($A$11,MATCH("TOTAL GENERAL",$A$11:$A$100,0)-1,COLUMN(AA88))),""))</f>
        <v/>
      </c>
      <c r="AK88" s="19" t="str">
        <f ca="1">IF($A88="TOTAL GENERAL",SUM(AK$11:AK86),IF(AND(U88&lt;&gt;"",$A88&lt;&gt;"Pn"),IF(OFFSET($A$11,MATCH("TOTAL GENERAL",$A$11:$A$100,0)-1,COLUMN(AB88))=0,0,AC88/OFFSET($A$11,MATCH("TOTAL GENERAL",$A$11:$A$100,0)-1,COLUMN(AB88))),""))</f>
        <v/>
      </c>
      <c r="AL88" s="19" t="str">
        <f ca="1">IF($A88="TOTAL GENERAL",SUM(AL$11:AL86),IF(AND(V88&lt;&gt;"",$A88&lt;&gt;"Pn"),IF(OFFSET($A$11,MATCH("TOTAL GENERAL",$A$11:$A$100,0)-1,COLUMN(AC88))=0,0,AD88/OFFSET($A$11,MATCH("TOTAL GENERAL",$A$11:$A$100,0)-1,COLUMN(AC88))),""))</f>
        <v/>
      </c>
      <c r="AM88" s="182" t="str">
        <f ca="1">IF(A88="TOTAL GENERAL",SUM(AM$11:AM86),IF(COUNTIF(AE88:AL88,"")&lt;COUNTA($AE$10:$AL$10),(IF(AE88&lt;&gt;"",AE88*OFFSET($A$10,MATCH("Pn",$A$11:$A$100,0),1),0)+IF(AF88&lt;&gt;"",AF88*OFFSET($A$10,MATCH("Pn",$A$11:$A$100,0),2),0)+IF(AG88&lt;&gt;"",AG88*OFFSET($A$10,MATCH("Pn",$A$11:$A$100,0),3),0)+IF(AH88&lt;&gt;"",AH88*OFFSET($A$10,MATCH("Pn",$A$11:$A$100,0),4),0)+IF(AI88&lt;&gt;"",AI88*OFFSET($A$10,MATCH("Pn",$A$11:$A$100,0),5),0)+IF(AJ88&lt;&gt;"",AJ88*OFFSET($A$10,MATCH("Pn",$A$11:$A$100,0),6),0)+IF(AK88&lt;&gt;"",AK88*OFFSET($A$10,MATCH("Pn",$A$11:$A$100,0),7),0)+IF(AL88&lt;&gt;"",AL88*OFFSET($A$10,MATCH("Pn",$A$11:$A$100,0),8),0))*OFFSET($A$10,MATCH("FC",$A$11:$A$100,0),2),""))</f>
        <v/>
      </c>
      <c r="AN88" s="10" t="str">
        <f ca="1">IF(OR(A88="Pn",A89="Pn"),"",IF(AND(AM88="",G88&lt;&gt;""),-G88,IF(A88="TOTAL GENERAL",SUM(AN$11:AN86),IF(AM88&lt;&gt;"",AM88-C88,""))))</f>
        <v/>
      </c>
    </row>
    <row r="89" spans="1:40" s="4" customFormat="1" x14ac:dyDescent="0.25">
      <c r="A89" s="15" t="s">
        <v>436</v>
      </c>
      <c r="B89" s="15" t="s">
        <v>436</v>
      </c>
      <c r="C89" s="179" t="s">
        <v>436</v>
      </c>
      <c r="D89" s="16" t="s">
        <v>436</v>
      </c>
      <c r="E89" s="9" t="str">
        <f ca="1">IF(AND($A90="Pn",COLUMN(C87)&lt;COUNTIF(PonderacionIndicadores!$A$1:$A$139,"Leucemia linfoide aguda adultos")-1),OFFSET($E$10,0,COLUMN(E145)),IF(AND(A89="Pn",(COUNTIF(PonderacionIndicadores!$A$1:$A$139,"Leucemia linfoide aguda adultos"))&gt;COLUMN(D89)),OFFSET(PonderacionIndicadores!$A$1,MATCH("Leucemia linfoide aguda adultos",PonderacionIndicadores!$A$1:$A$139,0)+COLUMN(D89)-2,3),IF(A89="TOTAL GENERAL",SUM(E$11:E87),IF(D89&lt;&gt;"",D89/OFFSET($A$10,MATCH("TOTAL GENERAL",$A$11:$A$100,0),3),""))))</f>
        <v/>
      </c>
      <c r="F89" s="16" t="s">
        <v>436</v>
      </c>
      <c r="G89" s="18" t="s">
        <v>436</v>
      </c>
      <c r="H89" s="19" t="s">
        <v>436</v>
      </c>
      <c r="I89" s="18" t="s">
        <v>436</v>
      </c>
      <c r="J89" s="19" t="s">
        <v>436</v>
      </c>
      <c r="K89" s="19" t="s">
        <v>436</v>
      </c>
      <c r="L89" s="19" t="s">
        <v>436</v>
      </c>
      <c r="M89" s="18" t="s">
        <v>436</v>
      </c>
      <c r="N89" s="18" t="s">
        <v>436</v>
      </c>
      <c r="O89" s="21" t="str">
        <f ca="1">IF(OR($A89="Pn",$A90="Pn"),"",IF($A89="TOTAL GENERAL",SUM(O$11:O87),IF(AND(G89&lt;&gt;"",$A89&lt;&gt;"Pn"),IF(G89&gt;OFFSET($A$10,MATCH("TOTAL GENERAL",$A$11:$A$100,0),COLUMN(G89)-1),0,OFFSET($A$10,MATCH("TOTAL GENERAL",$A$11:$A$100,0),COLUMN(G89)-1)-G89),"")))</f>
        <v/>
      </c>
      <c r="P89" s="21" t="str">
        <f ca="1">IF(OR($A89="Pn",$A90="Pn"),"",IF(OR($A89="Pn",$A90="Pn"),"",IF($A89="TOTAL GENERAL",SUM(P$11:P87),IF(AND(H89&lt;&gt;"",$A89&lt;&gt;"Pn"),IF(H89&lt;OFFSET($A$10,MATCH("TOTAL GENERAL",$A$11:$A$100,0),COLUMN(H89)-1),0,H89-OFFSET($A$10,MATCH("TOTAL GENERAL",$A$11:$A$100,0),COLUMN(H89)-1)),""))))</f>
        <v/>
      </c>
      <c r="Q89" s="21" t="str">
        <f ca="1">IF(OR($A89="Pn",$A90="Pn"),"",IF(OR($A89="Pn",$A90="Pn"),"",IF($A89="TOTAL GENERAL",SUM(Q$11:Q87),IF(AND(I89&lt;&gt;"",$A89&lt;&gt;"Pn"),IF(I89&gt;OFFSET($A$10,MATCH("TOTAL GENERAL",$A$11:$A$100,0),COLUMN(I89)-1),0,OFFSET($A$10,MATCH("TOTAL GENERAL",$A$11:$A$100,0),COLUMN(I89)-1)-I89),""))))</f>
        <v/>
      </c>
      <c r="R89" s="21" t="str">
        <f ca="1">IF(OR($A89="Pn",$A90="Pn"),"",IF($A89="TOTAL GENERAL",SUM(R$11:R87),IF(AND(J89&lt;&gt;"",$A89&lt;&gt;"Pn"),IF(J89&lt;OFFSET($A$10,MATCH("TOTAL GENERAL",$A$11:$A$100,0),COLUMN(J89)-1),0,J89-OFFSET($A$10,MATCH("TOTAL GENERAL",$A$11:$A$100,0),COLUMN(J89)-1)),"")))</f>
        <v/>
      </c>
      <c r="S89" s="21" t="str">
        <f ca="1">IF(OR($A89="Pn",$A90="Pn"),"",IF(OR($A89="Pn",$A90="Pn"),"",IF($A89="TOTAL GENERAL",SUM(S$11:S87),IF(AND(K89&lt;&gt;"",$A89&lt;&gt;"Pn"),IF(K89&lt;OFFSET($A$10,MATCH("TOTAL GENERAL",$A$11:$A$100,0),COLUMN(K89)-1),0,K89-OFFSET($A$10,MATCH("TOTAL GENERAL",$A$11:$A$100,0),COLUMN(K89)-1)),""))))</f>
        <v/>
      </c>
      <c r="T89" s="21" t="str">
        <f ca="1">IF(OR($A89="Pn",$A90="Pn"),"",IF(OR($A89="Pn",$A90="Pn"),"",IF($A89="TOTAL GENERAL",SUM(T$11:T87),IF(AND(L89&lt;&gt;"",$A89&lt;&gt;"Pn"),IF(L89&lt;OFFSET($A$10,MATCH("TOTAL GENERAL",$A$11:$A$100,0),COLUMN(L89)-1),0,L89-OFFSET($A$10,MATCH("TOTAL GENERAL",$A$11:$A$100,0),COLUMN(L89)-1)),""))))</f>
        <v/>
      </c>
      <c r="U89" s="21" t="str">
        <f ca="1">IF(OR($A89="Pn",$A90="Pn"),"",IF(OR($A89="Pn",$A90="Pn"),"",IF($A89="TOTAL GENERAL",SUM(U$11:U87),IF(AND(M89&lt;&gt;"",$A89&lt;&gt;"Pn"),IF(M89&gt;OFFSET($A$10,MATCH("TOTAL GENERAL",$A$11:$A$100,0),COLUMN(M89)-1),0,OFFSET($A$10,MATCH("TOTAL GENERAL",$A$11:$A$100,0),COLUMN(M89)-1)-M89),""))))</f>
        <v/>
      </c>
      <c r="V89" s="21" t="str">
        <f ca="1">IF(OR($A89="Pn",$A90="Pn"),"",IF(OR($A89="Pn",$A90="Pn"),"",IF($A89="TOTAL GENERAL",SUM(V$11:V87),IF(AND(N89&lt;&gt;"",$A89&lt;&gt;"Pn"),IF(N89&lt;OFFSET($A$10,MATCH("TOTAL GENERAL",$A$11:$A$100,0),COLUMN(N89)-1),0,N89-OFFSET($A$10,MATCH("TOTAL GENERAL",$A$11:$A$100,0),COLUMN(N89)-1)),""))))</f>
        <v/>
      </c>
      <c r="W89" s="21" t="str">
        <f>IF(OR($A89="Pn",$A90="Pn"),"",IF($A89="TOTAL GENERAL",SUM(W$11:W87),IF(AND(G89&lt;&gt;"",$A89&lt;&gt;"Pn"),O89*$D89,"")))</f>
        <v/>
      </c>
      <c r="X89" s="21" t="str">
        <f>IF(OR($A89="Pn",$A90="Pn"),"",IF($A89="TOTAL GENERAL",SUM(X$11:X87),IF(AND(H89&lt;&gt;"",$A89&lt;&gt;"Pn"),P89*$D89,"")))</f>
        <v/>
      </c>
      <c r="Y89" s="21" t="str">
        <f>IF(OR($A89="Pn",$A90="Pn"),"",IF($A89="TOTAL GENERAL",SUM(Y$11:Y87),IF(AND(I89&lt;&gt;"",$A89&lt;&gt;"Pn"),Q89*$D89,"")))</f>
        <v/>
      </c>
      <c r="Z89" s="21" t="str">
        <f>IF(OR($A89="Pn",$A90="Pn"),"",IF($A89="TOTAL GENERAL",SUM(Z$11:Z87),IF(AND(J89&lt;&gt;"",$A89&lt;&gt;"Pn"),R89*$D89,"")))</f>
        <v/>
      </c>
      <c r="AA89" s="21" t="str">
        <f>IF(OR($A89="Pn",$A90="Pn"),"",IF($A89="TOTAL GENERAL",SUM(AA$11:AA87),IF(AND(K89&lt;&gt;"",$A89&lt;&gt;"Pn"),S89*$D89,"")))</f>
        <v/>
      </c>
      <c r="AB89" s="21" t="str">
        <f>IF(OR($A89="Pn",$A90="Pn"),"",IF($A89="TOTAL GENERAL",SUM(AB$11:AB87),IF(AND(L89&lt;&gt;"",$A89&lt;&gt;"Pn"),T89*$D89,"")))</f>
        <v/>
      </c>
      <c r="AC89" s="21" t="str">
        <f>IF(OR($A89="Pn",$A90="Pn"),"",IF($A89="TOTAL GENERAL",SUM(AC$11:AC87),IF(AND(M89&lt;&gt;"",$A89&lt;&gt;"Pn"),U89*$D89,"")))</f>
        <v/>
      </c>
      <c r="AD89" s="21" t="str">
        <f>IF(OR($A89="Pn",$A90="Pn"),"",IF($A89="TOTAL GENERAL",SUM(AD$11:AD87),IF(AND(N89&lt;&gt;"",$A89&lt;&gt;"Pn"),V89*$F89,"")))</f>
        <v/>
      </c>
      <c r="AE89" s="19" t="str">
        <f ca="1">IF($A89="TOTAL GENERAL",SUM(AE$11:AE87),IF(AND(O89&lt;&gt;"",$A89&lt;&gt;"Pn"),IF(OFFSET($A$11,MATCH("TOTAL GENERAL",$A$11:$A$100,0)-1,COLUMN(V89))=0,0,W89/OFFSET($A$11,MATCH("TOTAL GENERAL",$A$11:$A$100,0)-1,COLUMN(V89))),""))</f>
        <v/>
      </c>
      <c r="AF89" s="19" t="str">
        <f ca="1">IF($A89="TOTAL GENERAL",SUM(AF$11:AF87),IF(AND(P89&lt;&gt;"",$A89&lt;&gt;"Pn"),IF(OFFSET($A$11,MATCH("TOTAL GENERAL",$A$11:$A$100,0)-1,COLUMN(W89))=0,0,X89/OFFSET($A$11,MATCH("TOTAL GENERAL",$A$11:$A$100,0)-1,COLUMN(W89))),""))</f>
        <v/>
      </c>
      <c r="AG89" s="19" t="str">
        <f ca="1">IF($A89="TOTAL GENERAL",SUM(AG$11:AG87),IF(AND(Q89&lt;&gt;"",$A89&lt;&gt;"Pn"),IF(OFFSET($A$11,MATCH("TOTAL GENERAL",$A$11:$A$100,0)-1,COLUMN(X89))=0,0,Y89/OFFSET($A$11,MATCH("TOTAL GENERAL",$A$11:$A$100,0)-1,COLUMN(X89))),""))</f>
        <v/>
      </c>
      <c r="AH89" s="19" t="str">
        <f ca="1">IF($A89="TOTAL GENERAL",SUM(AH$11:AH87),IF(AND(R89&lt;&gt;"",$A89&lt;&gt;"Pn"),IF(OFFSET($A$11,MATCH("TOTAL GENERAL",$A$11:$A$100,0)-1,COLUMN(Y89))=0,0,Z89/OFFSET($A$11,MATCH("TOTAL GENERAL",$A$11:$A$100,0)-1,COLUMN(Y89))),""))</f>
        <v/>
      </c>
      <c r="AI89" s="19" t="str">
        <f ca="1">IF($A89="TOTAL GENERAL",SUM(AI$11:AI87),IF(AND(S89&lt;&gt;"",$A89&lt;&gt;"Pn"),IF(OFFSET($A$11,MATCH("TOTAL GENERAL",$A$11:$A$100,0)-1,COLUMN(Z89))=0,0,AA89/OFFSET($A$11,MATCH("TOTAL GENERAL",$A$11:$A$100,0)-1,COLUMN(Z89))),""))</f>
        <v/>
      </c>
      <c r="AJ89" s="19" t="str">
        <f ca="1">IF($A89="TOTAL GENERAL",SUM(AJ$11:AJ87),IF(AND(T89&lt;&gt;"",$A89&lt;&gt;"Pn"),IF(OFFSET($A$11,MATCH("TOTAL GENERAL",$A$11:$A$100,0)-1,COLUMN(AA89))=0,0,AB89/OFFSET($A$11,MATCH("TOTAL GENERAL",$A$11:$A$100,0)-1,COLUMN(AA89))),""))</f>
        <v/>
      </c>
      <c r="AK89" s="19" t="str">
        <f ca="1">IF($A89="TOTAL GENERAL",SUM(AK$11:AK87),IF(AND(U89&lt;&gt;"",$A89&lt;&gt;"Pn"),IF(OFFSET($A$11,MATCH("TOTAL GENERAL",$A$11:$A$100,0)-1,COLUMN(AB89))=0,0,AC89/OFFSET($A$11,MATCH("TOTAL GENERAL",$A$11:$A$100,0)-1,COLUMN(AB89))),""))</f>
        <v/>
      </c>
      <c r="AL89" s="19" t="str">
        <f ca="1">IF($A89="TOTAL GENERAL",SUM(AL$11:AL87),IF(AND(V89&lt;&gt;"",$A89&lt;&gt;"Pn"),IF(OFFSET($A$11,MATCH("TOTAL GENERAL",$A$11:$A$100,0)-1,COLUMN(AC89))=0,0,AD89/OFFSET($A$11,MATCH("TOTAL GENERAL",$A$11:$A$100,0)-1,COLUMN(AC89))),""))</f>
        <v/>
      </c>
      <c r="AM89" s="182" t="str">
        <f ca="1">IF(A89="TOTAL GENERAL",SUM(AM$11:AM87),IF(COUNTIF(AE89:AL89,"")&lt;COUNTA($AE$10:$AL$10),(IF(AE89&lt;&gt;"",AE89*OFFSET($A$10,MATCH("Pn",$A$11:$A$100,0),1),0)+IF(AF89&lt;&gt;"",AF89*OFFSET($A$10,MATCH("Pn",$A$11:$A$100,0),2),0)+IF(AG89&lt;&gt;"",AG89*OFFSET($A$10,MATCH("Pn",$A$11:$A$100,0),3),0)+IF(AH89&lt;&gt;"",AH89*OFFSET($A$10,MATCH("Pn",$A$11:$A$100,0),4),0)+IF(AI89&lt;&gt;"",AI89*OFFSET($A$10,MATCH("Pn",$A$11:$A$100,0),5),0)+IF(AJ89&lt;&gt;"",AJ89*OFFSET($A$10,MATCH("Pn",$A$11:$A$100,0),6),0)+IF(AK89&lt;&gt;"",AK89*OFFSET($A$10,MATCH("Pn",$A$11:$A$100,0),7),0)+IF(AL89&lt;&gt;"",AL89*OFFSET($A$10,MATCH("Pn",$A$11:$A$100,0),8),0))*OFFSET($A$10,MATCH("FC",$A$11:$A$100,0),2),""))</f>
        <v/>
      </c>
      <c r="AN89" s="10" t="str">
        <f ca="1">IF(OR(A89="Pn",A90="Pn"),"",IF(AND(AM89="",G89&lt;&gt;""),-G89,IF(A89="TOTAL GENERAL",SUM(AN$11:AN87),IF(AM89&lt;&gt;"",AM89-C89,""))))</f>
        <v/>
      </c>
    </row>
    <row r="90" spans="1:40" s="4" customFormat="1" x14ac:dyDescent="0.25">
      <c r="A90" s="15" t="s">
        <v>436</v>
      </c>
      <c r="B90" s="15" t="s">
        <v>436</v>
      </c>
      <c r="C90" s="179" t="s">
        <v>436</v>
      </c>
      <c r="D90" s="16" t="s">
        <v>436</v>
      </c>
      <c r="E90" s="9" t="str">
        <f ca="1">IF(AND($A91="Pn",COLUMN(C88)&lt;COUNTIF(PonderacionIndicadores!$A$1:$A$139,"Leucemia linfoide aguda adultos")-1),OFFSET($E$10,0,COLUMN(E146)),IF(AND(A90="Pn",(COUNTIF(PonderacionIndicadores!$A$1:$A$139,"Leucemia linfoide aguda adultos"))&gt;COLUMN(D90)),OFFSET(PonderacionIndicadores!$A$1,MATCH("Leucemia linfoide aguda adultos",PonderacionIndicadores!$A$1:$A$139,0)+COLUMN(D90)-2,3),IF(A90="TOTAL GENERAL",SUM(E$11:E88),IF(D90&lt;&gt;"",D90/OFFSET($A$10,MATCH("TOTAL GENERAL",$A$11:$A$100,0),3),""))))</f>
        <v/>
      </c>
      <c r="F90" s="16" t="s">
        <v>436</v>
      </c>
      <c r="G90" s="18" t="s">
        <v>436</v>
      </c>
      <c r="H90" s="19" t="s">
        <v>436</v>
      </c>
      <c r="I90" s="18" t="s">
        <v>436</v>
      </c>
      <c r="J90" s="19" t="s">
        <v>436</v>
      </c>
      <c r="K90" s="19" t="s">
        <v>436</v>
      </c>
      <c r="L90" s="19" t="s">
        <v>436</v>
      </c>
      <c r="M90" s="18" t="s">
        <v>436</v>
      </c>
      <c r="N90" s="18" t="s">
        <v>436</v>
      </c>
      <c r="O90" s="21" t="str">
        <f ca="1">IF(OR($A90="Pn",$A91="Pn"),"",IF($A90="TOTAL GENERAL",SUM(O$11:O88),IF(AND(G90&lt;&gt;"",$A90&lt;&gt;"Pn"),IF(G90&gt;OFFSET($A$10,MATCH("TOTAL GENERAL",$A$11:$A$100,0),COLUMN(G90)-1),0,OFFSET($A$10,MATCH("TOTAL GENERAL",$A$11:$A$100,0),COLUMN(G90)-1)-G90),"")))</f>
        <v/>
      </c>
      <c r="P90" s="21" t="str">
        <f ca="1">IF(OR($A90="Pn",$A91="Pn"),"",IF(OR($A90="Pn",$A91="Pn"),"",IF($A90="TOTAL GENERAL",SUM(P$11:P88),IF(AND(H90&lt;&gt;"",$A90&lt;&gt;"Pn"),IF(H90&lt;OFFSET($A$10,MATCH("TOTAL GENERAL",$A$11:$A$100,0),COLUMN(H90)-1),0,H90-OFFSET($A$10,MATCH("TOTAL GENERAL",$A$11:$A$100,0),COLUMN(H90)-1)),""))))</f>
        <v/>
      </c>
      <c r="Q90" s="21" t="str">
        <f ca="1">IF(OR($A90="Pn",$A91="Pn"),"",IF(OR($A90="Pn",$A91="Pn"),"",IF($A90="TOTAL GENERAL",SUM(Q$11:Q88),IF(AND(I90&lt;&gt;"",$A90&lt;&gt;"Pn"),IF(I90&gt;OFFSET($A$10,MATCH("TOTAL GENERAL",$A$11:$A$100,0),COLUMN(I90)-1),0,OFFSET($A$10,MATCH("TOTAL GENERAL",$A$11:$A$100,0),COLUMN(I90)-1)-I90),""))))</f>
        <v/>
      </c>
      <c r="R90" s="21" t="str">
        <f ca="1">IF(OR($A90="Pn",$A91="Pn"),"",IF($A90="TOTAL GENERAL",SUM(R$11:R88),IF(AND(J90&lt;&gt;"",$A90&lt;&gt;"Pn"),IF(J90&lt;OFFSET($A$10,MATCH("TOTAL GENERAL",$A$11:$A$100,0),COLUMN(J90)-1),0,J90-OFFSET($A$10,MATCH("TOTAL GENERAL",$A$11:$A$100,0),COLUMN(J90)-1)),"")))</f>
        <v/>
      </c>
      <c r="S90" s="21" t="str">
        <f ca="1">IF(OR($A90="Pn",$A91="Pn"),"",IF(OR($A90="Pn",$A91="Pn"),"",IF($A90="TOTAL GENERAL",SUM(S$11:S88),IF(AND(K90&lt;&gt;"",$A90&lt;&gt;"Pn"),IF(K90&lt;OFFSET($A$10,MATCH("TOTAL GENERAL",$A$11:$A$100,0),COLUMN(K90)-1),0,K90-OFFSET($A$10,MATCH("TOTAL GENERAL",$A$11:$A$100,0),COLUMN(K90)-1)),""))))</f>
        <v/>
      </c>
      <c r="T90" s="21" t="str">
        <f ca="1">IF(OR($A90="Pn",$A91="Pn"),"",IF(OR($A90="Pn",$A91="Pn"),"",IF($A90="TOTAL GENERAL",SUM(T$11:T88),IF(AND(L90&lt;&gt;"",$A90&lt;&gt;"Pn"),IF(L90&lt;OFFSET($A$10,MATCH("TOTAL GENERAL",$A$11:$A$100,0),COLUMN(L90)-1),0,L90-OFFSET($A$10,MATCH("TOTAL GENERAL",$A$11:$A$100,0),COLUMN(L90)-1)),""))))</f>
        <v/>
      </c>
      <c r="U90" s="21" t="str">
        <f ca="1">IF(OR($A90="Pn",$A91="Pn"),"",IF(OR($A90="Pn",$A91="Pn"),"",IF($A90="TOTAL GENERAL",SUM(U$11:U88),IF(AND(M90&lt;&gt;"",$A90&lt;&gt;"Pn"),IF(M90&gt;OFFSET($A$10,MATCH("TOTAL GENERAL",$A$11:$A$100,0),COLUMN(M90)-1),0,OFFSET($A$10,MATCH("TOTAL GENERAL",$A$11:$A$100,0),COLUMN(M90)-1)-M90),""))))</f>
        <v/>
      </c>
      <c r="V90" s="21" t="str">
        <f ca="1">IF(OR($A90="Pn",$A91="Pn"),"",IF(OR($A90="Pn",$A91="Pn"),"",IF($A90="TOTAL GENERAL",SUM(V$11:V88),IF(AND(N90&lt;&gt;"",$A90&lt;&gt;"Pn"),IF(N90&lt;OFFSET($A$10,MATCH("TOTAL GENERAL",$A$11:$A$100,0),COLUMN(N90)-1),0,N90-OFFSET($A$10,MATCH("TOTAL GENERAL",$A$11:$A$100,0),COLUMN(N90)-1)),""))))</f>
        <v/>
      </c>
      <c r="W90" s="21" t="str">
        <f>IF(OR($A90="Pn",$A91="Pn"),"",IF($A90="TOTAL GENERAL",SUM(W$11:W88),IF(AND(G90&lt;&gt;"",$A90&lt;&gt;"Pn"),O90*$D90,"")))</f>
        <v/>
      </c>
      <c r="X90" s="21" t="str">
        <f>IF(OR($A90="Pn",$A91="Pn"),"",IF($A90="TOTAL GENERAL",SUM(X$11:X88),IF(AND(H90&lt;&gt;"",$A90&lt;&gt;"Pn"),P90*$D90,"")))</f>
        <v/>
      </c>
      <c r="Y90" s="21" t="str">
        <f>IF(OR($A90="Pn",$A91="Pn"),"",IF($A90="TOTAL GENERAL",SUM(Y$11:Y88),IF(AND(I90&lt;&gt;"",$A90&lt;&gt;"Pn"),Q90*$D90,"")))</f>
        <v/>
      </c>
      <c r="Z90" s="21" t="str">
        <f>IF(OR($A90="Pn",$A91="Pn"),"",IF($A90="TOTAL GENERAL",SUM(Z$11:Z88),IF(AND(J90&lt;&gt;"",$A90&lt;&gt;"Pn"),R90*$D90,"")))</f>
        <v/>
      </c>
      <c r="AA90" s="21" t="str">
        <f>IF(OR($A90="Pn",$A91="Pn"),"",IF($A90="TOTAL GENERAL",SUM(AA$11:AA88),IF(AND(K90&lt;&gt;"",$A90&lt;&gt;"Pn"),S90*$D90,"")))</f>
        <v/>
      </c>
      <c r="AB90" s="21" t="str">
        <f>IF(OR($A90="Pn",$A91="Pn"),"",IF($A90="TOTAL GENERAL",SUM(AB$11:AB88),IF(AND(L90&lt;&gt;"",$A90&lt;&gt;"Pn"),T90*$D90,"")))</f>
        <v/>
      </c>
      <c r="AC90" s="21" t="str">
        <f>IF(OR($A90="Pn",$A91="Pn"),"",IF($A90="TOTAL GENERAL",SUM(AC$11:AC88),IF(AND(M90&lt;&gt;"",$A90&lt;&gt;"Pn"),U90*$D90,"")))</f>
        <v/>
      </c>
      <c r="AD90" s="21" t="str">
        <f>IF(OR($A90="Pn",$A91="Pn"),"",IF($A90="TOTAL GENERAL",SUM(AD$11:AD88),IF(AND(N90&lt;&gt;"",$A90&lt;&gt;"Pn"),V90*$F90,"")))</f>
        <v/>
      </c>
      <c r="AE90" s="19" t="str">
        <f ca="1">IF($A90="TOTAL GENERAL",SUM(AE$11:AE88),IF(AND(O90&lt;&gt;"",$A90&lt;&gt;"Pn"),IF(OFFSET($A$11,MATCH("TOTAL GENERAL",$A$11:$A$100,0)-1,COLUMN(V90))=0,0,W90/OFFSET($A$11,MATCH("TOTAL GENERAL",$A$11:$A$100,0)-1,COLUMN(V90))),""))</f>
        <v/>
      </c>
      <c r="AF90" s="19" t="str">
        <f ca="1">IF($A90="TOTAL GENERAL",SUM(AF$11:AF88),IF(AND(P90&lt;&gt;"",$A90&lt;&gt;"Pn"),IF(OFFSET($A$11,MATCH("TOTAL GENERAL",$A$11:$A$100,0)-1,COLUMN(W90))=0,0,X90/OFFSET($A$11,MATCH("TOTAL GENERAL",$A$11:$A$100,0)-1,COLUMN(W90))),""))</f>
        <v/>
      </c>
      <c r="AG90" s="19" t="str">
        <f ca="1">IF($A90="TOTAL GENERAL",SUM(AG$11:AG88),IF(AND(Q90&lt;&gt;"",$A90&lt;&gt;"Pn"),IF(OFFSET($A$11,MATCH("TOTAL GENERAL",$A$11:$A$100,0)-1,COLUMN(X90))=0,0,Y90/OFFSET($A$11,MATCH("TOTAL GENERAL",$A$11:$A$100,0)-1,COLUMN(X90))),""))</f>
        <v/>
      </c>
      <c r="AH90" s="19" t="str">
        <f ca="1">IF($A90="TOTAL GENERAL",SUM(AH$11:AH88),IF(AND(R90&lt;&gt;"",$A90&lt;&gt;"Pn"),IF(OFFSET($A$11,MATCH("TOTAL GENERAL",$A$11:$A$100,0)-1,COLUMN(Y90))=0,0,Z90/OFFSET($A$11,MATCH("TOTAL GENERAL",$A$11:$A$100,0)-1,COLUMN(Y90))),""))</f>
        <v/>
      </c>
      <c r="AI90" s="19" t="str">
        <f ca="1">IF($A90="TOTAL GENERAL",SUM(AI$11:AI88),IF(AND(S90&lt;&gt;"",$A90&lt;&gt;"Pn"),IF(OFFSET($A$11,MATCH("TOTAL GENERAL",$A$11:$A$100,0)-1,COLUMN(Z90))=0,0,AA90/OFFSET($A$11,MATCH("TOTAL GENERAL",$A$11:$A$100,0)-1,COLUMN(Z90))),""))</f>
        <v/>
      </c>
      <c r="AJ90" s="19" t="str">
        <f ca="1">IF($A90="TOTAL GENERAL",SUM(AJ$11:AJ88),IF(AND(T90&lt;&gt;"",$A90&lt;&gt;"Pn"),IF(OFFSET($A$11,MATCH("TOTAL GENERAL",$A$11:$A$100,0)-1,COLUMN(AA90))=0,0,AB90/OFFSET($A$11,MATCH("TOTAL GENERAL",$A$11:$A$100,0)-1,COLUMN(AA90))),""))</f>
        <v/>
      </c>
      <c r="AK90" s="19" t="str">
        <f ca="1">IF($A90="TOTAL GENERAL",SUM(AK$11:AK88),IF(AND(U90&lt;&gt;"",$A90&lt;&gt;"Pn"),IF(OFFSET($A$11,MATCH("TOTAL GENERAL",$A$11:$A$100,0)-1,COLUMN(AB90))=0,0,AC90/OFFSET($A$11,MATCH("TOTAL GENERAL",$A$11:$A$100,0)-1,COLUMN(AB90))),""))</f>
        <v/>
      </c>
      <c r="AL90" s="19" t="str">
        <f ca="1">IF($A90="TOTAL GENERAL",SUM(AL$11:AL88),IF(AND(V90&lt;&gt;"",$A90&lt;&gt;"Pn"),IF(OFFSET($A$11,MATCH("TOTAL GENERAL",$A$11:$A$100,0)-1,COLUMN(AC90))=0,0,AD90/OFFSET($A$11,MATCH("TOTAL GENERAL",$A$11:$A$100,0)-1,COLUMN(AC90))),""))</f>
        <v/>
      </c>
      <c r="AM90" s="182" t="str">
        <f ca="1">IF(A90="TOTAL GENERAL",SUM(AM$11:AM88),IF(COUNTIF(AE90:AL90,"")&lt;COUNTA($AE$10:$AL$10),(IF(AE90&lt;&gt;"",AE90*OFFSET($A$10,MATCH("Pn",$A$11:$A$100,0),1),0)+IF(AF90&lt;&gt;"",AF90*OFFSET($A$10,MATCH("Pn",$A$11:$A$100,0),2),0)+IF(AG90&lt;&gt;"",AG90*OFFSET($A$10,MATCH("Pn",$A$11:$A$100,0),3),0)+IF(AH90&lt;&gt;"",AH90*OFFSET($A$10,MATCH("Pn",$A$11:$A$100,0),4),0)+IF(AI90&lt;&gt;"",AI90*OFFSET($A$10,MATCH("Pn",$A$11:$A$100,0),5),0)+IF(AJ90&lt;&gt;"",AJ90*OFFSET($A$10,MATCH("Pn",$A$11:$A$100,0),6),0)+IF(AK90&lt;&gt;"",AK90*OFFSET($A$10,MATCH("Pn",$A$11:$A$100,0),7),0)+IF(AL90&lt;&gt;"",AL90*OFFSET($A$10,MATCH("Pn",$A$11:$A$100,0),8),0))*OFFSET($A$10,MATCH("FC",$A$11:$A$100,0),2),""))</f>
        <v/>
      </c>
      <c r="AN90" s="10" t="str">
        <f ca="1">IF(OR(A90="Pn",A91="Pn"),"",IF(AND(AM90="",G90&lt;&gt;""),-G90,IF(A90="TOTAL GENERAL",SUM(AN$11:AN88),IF(AM90&lt;&gt;"",AM90-C90,""))))</f>
        <v/>
      </c>
    </row>
    <row r="91" spans="1:40" s="4" customFormat="1" x14ac:dyDescent="0.25">
      <c r="A91" s="15" t="s">
        <v>436</v>
      </c>
      <c r="B91" s="15" t="s">
        <v>436</v>
      </c>
      <c r="C91" s="179" t="s">
        <v>436</v>
      </c>
      <c r="D91" s="16" t="s">
        <v>436</v>
      </c>
      <c r="E91" s="9" t="str">
        <f ca="1">IF(AND($A92="Pn",COLUMN(C89)&lt;COUNTIF(PonderacionIndicadores!$A$1:$A$139,"Leucemia linfoide aguda adultos")-1),OFFSET($E$10,0,COLUMN(E147)),IF(AND(A91="Pn",(COUNTIF(PonderacionIndicadores!$A$1:$A$139,"Leucemia linfoide aguda adultos"))&gt;COLUMN(D91)),OFFSET(PonderacionIndicadores!$A$1,MATCH("Leucemia linfoide aguda adultos",PonderacionIndicadores!$A$1:$A$139,0)+COLUMN(D91)-2,3),IF(A91="TOTAL GENERAL",SUM(E$11:E89),IF(D91&lt;&gt;"",D91/OFFSET($A$10,MATCH("TOTAL GENERAL",$A$11:$A$100,0),3),""))))</f>
        <v/>
      </c>
      <c r="F91" s="16" t="s">
        <v>436</v>
      </c>
      <c r="G91" s="18" t="s">
        <v>436</v>
      </c>
      <c r="H91" s="19" t="s">
        <v>436</v>
      </c>
      <c r="I91" s="18" t="s">
        <v>436</v>
      </c>
      <c r="J91" s="19" t="s">
        <v>436</v>
      </c>
      <c r="K91" s="19" t="s">
        <v>436</v>
      </c>
      <c r="L91" s="19" t="s">
        <v>436</v>
      </c>
      <c r="M91" s="18" t="s">
        <v>436</v>
      </c>
      <c r="N91" s="18" t="s">
        <v>436</v>
      </c>
      <c r="O91" s="21" t="str">
        <f ca="1">IF(OR($A91="Pn",$A92="Pn"),"",IF($A91="TOTAL GENERAL",SUM(O$11:O89),IF(AND(G91&lt;&gt;"",$A91&lt;&gt;"Pn"),IF(G91&gt;OFFSET($A$10,MATCH("TOTAL GENERAL",$A$11:$A$100,0),COLUMN(G91)-1),0,OFFSET($A$10,MATCH("TOTAL GENERAL",$A$11:$A$100,0),COLUMN(G91)-1)-G91),"")))</f>
        <v/>
      </c>
      <c r="P91" s="21" t="str">
        <f ca="1">IF(OR($A91="Pn",$A92="Pn"),"",IF(OR($A91="Pn",$A92="Pn"),"",IF($A91="TOTAL GENERAL",SUM(P$11:P89),IF(AND(H91&lt;&gt;"",$A91&lt;&gt;"Pn"),IF(H91&lt;OFFSET($A$10,MATCH("TOTAL GENERAL",$A$11:$A$100,0),COLUMN(H91)-1),0,H91-OFFSET($A$10,MATCH("TOTAL GENERAL",$A$11:$A$100,0),COLUMN(H91)-1)),""))))</f>
        <v/>
      </c>
      <c r="Q91" s="21" t="str">
        <f ca="1">IF(OR($A91="Pn",$A92="Pn"),"",IF(OR($A91="Pn",$A92="Pn"),"",IF($A91="TOTAL GENERAL",SUM(Q$11:Q89),IF(AND(I91&lt;&gt;"",$A91&lt;&gt;"Pn"),IF(I91&gt;OFFSET($A$10,MATCH("TOTAL GENERAL",$A$11:$A$100,0),COLUMN(I91)-1),0,OFFSET($A$10,MATCH("TOTAL GENERAL",$A$11:$A$100,0),COLUMN(I91)-1)-I91),""))))</f>
        <v/>
      </c>
      <c r="R91" s="21" t="str">
        <f ca="1">IF(OR($A91="Pn",$A92="Pn"),"",IF($A91="TOTAL GENERAL",SUM(R$11:R89),IF(AND(J91&lt;&gt;"",$A91&lt;&gt;"Pn"),IF(J91&lt;OFFSET($A$10,MATCH("TOTAL GENERAL",$A$11:$A$100,0),COLUMN(J91)-1),0,J91-OFFSET($A$10,MATCH("TOTAL GENERAL",$A$11:$A$100,0),COLUMN(J91)-1)),"")))</f>
        <v/>
      </c>
      <c r="S91" s="21" t="str">
        <f ca="1">IF(OR($A91="Pn",$A92="Pn"),"",IF(OR($A91="Pn",$A92="Pn"),"",IF($A91="TOTAL GENERAL",SUM(S$11:S89),IF(AND(K91&lt;&gt;"",$A91&lt;&gt;"Pn"),IF(K91&lt;OFFSET($A$10,MATCH("TOTAL GENERAL",$A$11:$A$100,0),COLUMN(K91)-1),0,K91-OFFSET($A$10,MATCH("TOTAL GENERAL",$A$11:$A$100,0),COLUMN(K91)-1)),""))))</f>
        <v/>
      </c>
      <c r="T91" s="21" t="str">
        <f ca="1">IF(OR($A91="Pn",$A92="Pn"),"",IF(OR($A91="Pn",$A92="Pn"),"",IF($A91="TOTAL GENERAL",SUM(T$11:T89),IF(AND(L91&lt;&gt;"",$A91&lt;&gt;"Pn"),IF(L91&lt;OFFSET($A$10,MATCH("TOTAL GENERAL",$A$11:$A$100,0),COLUMN(L91)-1),0,L91-OFFSET($A$10,MATCH("TOTAL GENERAL",$A$11:$A$100,0),COLUMN(L91)-1)),""))))</f>
        <v/>
      </c>
      <c r="U91" s="21" t="str">
        <f ca="1">IF(OR($A91="Pn",$A92="Pn"),"",IF(OR($A91="Pn",$A92="Pn"),"",IF($A91="TOTAL GENERAL",SUM(U$11:U89),IF(AND(M91&lt;&gt;"",$A91&lt;&gt;"Pn"),IF(M91&gt;OFFSET($A$10,MATCH("TOTAL GENERAL",$A$11:$A$100,0),COLUMN(M91)-1),0,OFFSET($A$10,MATCH("TOTAL GENERAL",$A$11:$A$100,0),COLUMN(M91)-1)-M91),""))))</f>
        <v/>
      </c>
      <c r="V91" s="21" t="str">
        <f ca="1">IF(OR($A91="Pn",$A92="Pn"),"",IF(OR($A91="Pn",$A92="Pn"),"",IF($A91="TOTAL GENERAL",SUM(V$11:V89),IF(AND(N91&lt;&gt;"",$A91&lt;&gt;"Pn"),IF(N91&lt;OFFSET($A$10,MATCH("TOTAL GENERAL",$A$11:$A$100,0),COLUMN(N91)-1),0,N91-OFFSET($A$10,MATCH("TOTAL GENERAL",$A$11:$A$100,0),COLUMN(N91)-1)),""))))</f>
        <v/>
      </c>
      <c r="W91" s="21" t="str">
        <f>IF(OR($A91="Pn",$A92="Pn"),"",IF($A91="TOTAL GENERAL",SUM(W$11:W89),IF(AND(G91&lt;&gt;"",$A91&lt;&gt;"Pn"),O91*$D91,"")))</f>
        <v/>
      </c>
      <c r="X91" s="21" t="str">
        <f>IF(OR($A91="Pn",$A92="Pn"),"",IF($A91="TOTAL GENERAL",SUM(X$11:X89),IF(AND(H91&lt;&gt;"",$A91&lt;&gt;"Pn"),P91*$D91,"")))</f>
        <v/>
      </c>
      <c r="Y91" s="21" t="str">
        <f>IF(OR($A91="Pn",$A92="Pn"),"",IF($A91="TOTAL GENERAL",SUM(Y$11:Y89),IF(AND(I91&lt;&gt;"",$A91&lt;&gt;"Pn"),Q91*$D91,"")))</f>
        <v/>
      </c>
      <c r="Z91" s="21" t="str">
        <f>IF(OR($A91="Pn",$A92="Pn"),"",IF($A91="TOTAL GENERAL",SUM(Z$11:Z89),IF(AND(J91&lt;&gt;"",$A91&lt;&gt;"Pn"),R91*$D91,"")))</f>
        <v/>
      </c>
      <c r="AA91" s="21" t="str">
        <f>IF(OR($A91="Pn",$A92="Pn"),"",IF($A91="TOTAL GENERAL",SUM(AA$11:AA89),IF(AND(K91&lt;&gt;"",$A91&lt;&gt;"Pn"),S91*$D91,"")))</f>
        <v/>
      </c>
      <c r="AB91" s="21" t="str">
        <f>IF(OR($A91="Pn",$A92="Pn"),"",IF($A91="TOTAL GENERAL",SUM(AB$11:AB89),IF(AND(L91&lt;&gt;"",$A91&lt;&gt;"Pn"),T91*$D91,"")))</f>
        <v/>
      </c>
      <c r="AC91" s="21" t="str">
        <f>IF(OR($A91="Pn",$A92="Pn"),"",IF($A91="TOTAL GENERAL",SUM(AC$11:AC89),IF(AND(M91&lt;&gt;"",$A91&lt;&gt;"Pn"),U91*$D91,"")))</f>
        <v/>
      </c>
      <c r="AD91" s="21" t="str">
        <f>IF(OR($A91="Pn",$A92="Pn"),"",IF($A91="TOTAL GENERAL",SUM(AD$11:AD89),IF(AND(N91&lt;&gt;"",$A91&lt;&gt;"Pn"),V91*$F91,"")))</f>
        <v/>
      </c>
      <c r="AE91" s="19" t="str">
        <f ca="1">IF($A91="TOTAL GENERAL",SUM(AE$11:AE89),IF(AND(O91&lt;&gt;"",$A91&lt;&gt;"Pn"),IF(OFFSET($A$11,MATCH("TOTAL GENERAL",$A$11:$A$100,0)-1,COLUMN(V91))=0,0,W91/OFFSET($A$11,MATCH("TOTAL GENERAL",$A$11:$A$100,0)-1,COLUMN(V91))),""))</f>
        <v/>
      </c>
      <c r="AF91" s="19" t="str">
        <f ca="1">IF($A91="TOTAL GENERAL",SUM(AF$11:AF89),IF(AND(P91&lt;&gt;"",$A91&lt;&gt;"Pn"),IF(OFFSET($A$11,MATCH("TOTAL GENERAL",$A$11:$A$100,0)-1,COLUMN(W91))=0,0,X91/OFFSET($A$11,MATCH("TOTAL GENERAL",$A$11:$A$100,0)-1,COLUMN(W91))),""))</f>
        <v/>
      </c>
      <c r="AG91" s="19" t="str">
        <f ca="1">IF($A91="TOTAL GENERAL",SUM(AG$11:AG89),IF(AND(Q91&lt;&gt;"",$A91&lt;&gt;"Pn"),IF(OFFSET($A$11,MATCH("TOTAL GENERAL",$A$11:$A$100,0)-1,COLUMN(X91))=0,0,Y91/OFFSET($A$11,MATCH("TOTAL GENERAL",$A$11:$A$100,0)-1,COLUMN(X91))),""))</f>
        <v/>
      </c>
      <c r="AH91" s="19" t="str">
        <f ca="1">IF($A91="TOTAL GENERAL",SUM(AH$11:AH89),IF(AND(R91&lt;&gt;"",$A91&lt;&gt;"Pn"),IF(OFFSET($A$11,MATCH("TOTAL GENERAL",$A$11:$A$100,0)-1,COLUMN(Y91))=0,0,Z91/OFFSET($A$11,MATCH("TOTAL GENERAL",$A$11:$A$100,0)-1,COLUMN(Y91))),""))</f>
        <v/>
      </c>
      <c r="AI91" s="19" t="str">
        <f ca="1">IF($A91="TOTAL GENERAL",SUM(AI$11:AI89),IF(AND(S91&lt;&gt;"",$A91&lt;&gt;"Pn"),IF(OFFSET($A$11,MATCH("TOTAL GENERAL",$A$11:$A$100,0)-1,COLUMN(Z91))=0,0,AA91/OFFSET($A$11,MATCH("TOTAL GENERAL",$A$11:$A$100,0)-1,COLUMN(Z91))),""))</f>
        <v/>
      </c>
      <c r="AJ91" s="19" t="str">
        <f ca="1">IF($A91="TOTAL GENERAL",SUM(AJ$11:AJ89),IF(AND(T91&lt;&gt;"",$A91&lt;&gt;"Pn"),IF(OFFSET($A$11,MATCH("TOTAL GENERAL",$A$11:$A$100,0)-1,COLUMN(AA91))=0,0,AB91/OFFSET($A$11,MATCH("TOTAL GENERAL",$A$11:$A$100,0)-1,COLUMN(AA91))),""))</f>
        <v/>
      </c>
      <c r="AK91" s="19" t="str">
        <f ca="1">IF($A91="TOTAL GENERAL",SUM(AK$11:AK89),IF(AND(U91&lt;&gt;"",$A91&lt;&gt;"Pn"),IF(OFFSET($A$11,MATCH("TOTAL GENERAL",$A$11:$A$100,0)-1,COLUMN(AB91))=0,0,AC91/OFFSET($A$11,MATCH("TOTAL GENERAL",$A$11:$A$100,0)-1,COLUMN(AB91))),""))</f>
        <v/>
      </c>
      <c r="AL91" s="19" t="str">
        <f ca="1">IF($A91="TOTAL GENERAL",SUM(AL$11:AL89),IF(AND(V91&lt;&gt;"",$A91&lt;&gt;"Pn"),IF(OFFSET($A$11,MATCH("TOTAL GENERAL",$A$11:$A$100,0)-1,COLUMN(AC91))=0,0,AD91/OFFSET($A$11,MATCH("TOTAL GENERAL",$A$11:$A$100,0)-1,COLUMN(AC91))),""))</f>
        <v/>
      </c>
      <c r="AM91" s="182" t="str">
        <f ca="1">IF(A91="TOTAL GENERAL",SUM(AM$11:AM89),IF(COUNTIF(AE91:AL91,"")&lt;COUNTA($AE$10:$AL$10),(IF(AE91&lt;&gt;"",AE91*OFFSET($A$10,MATCH("Pn",$A$11:$A$100,0),1),0)+IF(AF91&lt;&gt;"",AF91*OFFSET($A$10,MATCH("Pn",$A$11:$A$100,0),2),0)+IF(AG91&lt;&gt;"",AG91*OFFSET($A$10,MATCH("Pn",$A$11:$A$100,0),3),0)+IF(AH91&lt;&gt;"",AH91*OFFSET($A$10,MATCH("Pn",$A$11:$A$100,0),4),0)+IF(AI91&lt;&gt;"",AI91*OFFSET($A$10,MATCH("Pn",$A$11:$A$100,0),5),0)+IF(AJ91&lt;&gt;"",AJ91*OFFSET($A$10,MATCH("Pn",$A$11:$A$100,0),6),0)+IF(AK91&lt;&gt;"",AK91*OFFSET($A$10,MATCH("Pn",$A$11:$A$100,0),7),0)+IF(AL91&lt;&gt;"",AL91*OFFSET($A$10,MATCH("Pn",$A$11:$A$100,0),8),0))*OFFSET($A$10,MATCH("FC",$A$11:$A$100,0),2),""))</f>
        <v/>
      </c>
      <c r="AN91" s="10" t="str">
        <f ca="1">IF(OR(A91="Pn",A92="Pn"),"",IF(AND(AM91="",G91&lt;&gt;""),-G91,IF(A91="TOTAL GENERAL",SUM(AN$11:AN89),IF(AM91&lt;&gt;"",AM91-C91,""))))</f>
        <v/>
      </c>
    </row>
    <row r="92" spans="1:40" s="4" customFormat="1" x14ac:dyDescent="0.25">
      <c r="A92" s="15" t="s">
        <v>436</v>
      </c>
      <c r="B92" s="15" t="s">
        <v>436</v>
      </c>
      <c r="C92" s="179" t="s">
        <v>436</v>
      </c>
      <c r="D92" s="16" t="s">
        <v>436</v>
      </c>
      <c r="E92" s="9" t="str">
        <f ca="1">IF(AND($A93="Pn",COLUMN(C90)&lt;COUNTIF(PonderacionIndicadores!$A$1:$A$139,"Leucemia linfoide aguda adultos")-1),OFFSET($E$10,0,COLUMN(E148)),IF(AND(A92="Pn",(COUNTIF(PonderacionIndicadores!$A$1:$A$139,"Leucemia linfoide aguda adultos"))&gt;COLUMN(D92)),OFFSET(PonderacionIndicadores!$A$1,MATCH("Leucemia linfoide aguda adultos",PonderacionIndicadores!$A$1:$A$139,0)+COLUMN(D92)-2,3),IF(A92="TOTAL GENERAL",SUM(E$11:E90),IF(D92&lt;&gt;"",D92/OFFSET($A$10,MATCH("TOTAL GENERAL",$A$11:$A$100,0),3),""))))</f>
        <v/>
      </c>
      <c r="F92" s="16" t="s">
        <v>436</v>
      </c>
      <c r="G92" s="18" t="s">
        <v>436</v>
      </c>
      <c r="H92" s="19" t="s">
        <v>436</v>
      </c>
      <c r="I92" s="18" t="s">
        <v>436</v>
      </c>
      <c r="J92" s="19" t="s">
        <v>436</v>
      </c>
      <c r="K92" s="19" t="s">
        <v>436</v>
      </c>
      <c r="L92" s="19" t="s">
        <v>436</v>
      </c>
      <c r="M92" s="18" t="s">
        <v>436</v>
      </c>
      <c r="N92" s="18" t="s">
        <v>436</v>
      </c>
      <c r="O92" s="21" t="str">
        <f ca="1">IF(OR($A92="Pn",$A93="Pn"),"",IF($A92="TOTAL GENERAL",SUM(O$11:O90),IF(AND(G92&lt;&gt;"",$A92&lt;&gt;"Pn"),IF(G92&gt;OFFSET($A$10,MATCH("TOTAL GENERAL",$A$11:$A$100,0),COLUMN(G92)-1),0,OFFSET($A$10,MATCH("TOTAL GENERAL",$A$11:$A$100,0),COLUMN(G92)-1)-G92),"")))</f>
        <v/>
      </c>
      <c r="P92" s="21" t="str">
        <f ca="1">IF(OR($A92="Pn",$A93="Pn"),"",IF(OR($A92="Pn",$A93="Pn"),"",IF($A92="TOTAL GENERAL",SUM(P$11:P90),IF(AND(H92&lt;&gt;"",$A92&lt;&gt;"Pn"),IF(H92&lt;OFFSET($A$10,MATCH("TOTAL GENERAL",$A$11:$A$100,0),COLUMN(H92)-1),0,H92-OFFSET($A$10,MATCH("TOTAL GENERAL",$A$11:$A$100,0),COLUMN(H92)-1)),""))))</f>
        <v/>
      </c>
      <c r="Q92" s="21" t="str">
        <f ca="1">IF(OR($A92="Pn",$A93="Pn"),"",IF(OR($A92="Pn",$A93="Pn"),"",IF($A92="TOTAL GENERAL",SUM(Q$11:Q90),IF(AND(I92&lt;&gt;"",$A92&lt;&gt;"Pn"),IF(I92&gt;OFFSET($A$10,MATCH("TOTAL GENERAL",$A$11:$A$100,0),COLUMN(I92)-1),0,OFFSET($A$10,MATCH("TOTAL GENERAL",$A$11:$A$100,0),COLUMN(I92)-1)-I92),""))))</f>
        <v/>
      </c>
      <c r="R92" s="21" t="str">
        <f ca="1">IF(OR($A92="Pn",$A93="Pn"),"",IF($A92="TOTAL GENERAL",SUM(R$11:R90),IF(AND(J92&lt;&gt;"",$A92&lt;&gt;"Pn"),IF(J92&lt;OFFSET($A$10,MATCH("TOTAL GENERAL",$A$11:$A$100,0),COLUMN(J92)-1),0,J92-OFFSET($A$10,MATCH("TOTAL GENERAL",$A$11:$A$100,0),COLUMN(J92)-1)),"")))</f>
        <v/>
      </c>
      <c r="S92" s="21" t="str">
        <f ca="1">IF(OR($A92="Pn",$A93="Pn"),"",IF(OR($A92="Pn",$A93="Pn"),"",IF($A92="TOTAL GENERAL",SUM(S$11:S90),IF(AND(K92&lt;&gt;"",$A92&lt;&gt;"Pn"),IF(K92&lt;OFFSET($A$10,MATCH("TOTAL GENERAL",$A$11:$A$100,0),COLUMN(K92)-1),0,K92-OFFSET($A$10,MATCH("TOTAL GENERAL",$A$11:$A$100,0),COLUMN(K92)-1)),""))))</f>
        <v/>
      </c>
      <c r="T92" s="21" t="str">
        <f ca="1">IF(OR($A92="Pn",$A93="Pn"),"",IF(OR($A92="Pn",$A93="Pn"),"",IF($A92="TOTAL GENERAL",SUM(T$11:T90),IF(AND(L92&lt;&gt;"",$A92&lt;&gt;"Pn"),IF(L92&lt;OFFSET($A$10,MATCH("TOTAL GENERAL",$A$11:$A$100,0),COLUMN(L92)-1),0,L92-OFFSET($A$10,MATCH("TOTAL GENERAL",$A$11:$A$100,0),COLUMN(L92)-1)),""))))</f>
        <v/>
      </c>
      <c r="U92" s="21" t="str">
        <f ca="1">IF(OR($A92="Pn",$A93="Pn"),"",IF(OR($A92="Pn",$A93="Pn"),"",IF($A92="TOTAL GENERAL",SUM(U$11:U90),IF(AND(M92&lt;&gt;"",$A92&lt;&gt;"Pn"),IF(M92&gt;OFFSET($A$10,MATCH("TOTAL GENERAL",$A$11:$A$100,0),COLUMN(M92)-1),0,OFFSET($A$10,MATCH("TOTAL GENERAL",$A$11:$A$100,0),COLUMN(M92)-1)-M92),""))))</f>
        <v/>
      </c>
      <c r="V92" s="21" t="str">
        <f ca="1">IF(OR($A92="Pn",$A93="Pn"),"",IF(OR($A92="Pn",$A93="Pn"),"",IF($A92="TOTAL GENERAL",SUM(V$11:V90),IF(AND(N92&lt;&gt;"",$A92&lt;&gt;"Pn"),IF(N92&lt;OFFSET($A$10,MATCH("TOTAL GENERAL",$A$11:$A$100,0),COLUMN(N92)-1),0,N92-OFFSET($A$10,MATCH("TOTAL GENERAL",$A$11:$A$100,0),COLUMN(N92)-1)),""))))</f>
        <v/>
      </c>
      <c r="W92" s="21" t="str">
        <f>IF(OR($A92="Pn",$A93="Pn"),"",IF($A92="TOTAL GENERAL",SUM(W$11:W90),IF(AND(G92&lt;&gt;"",$A92&lt;&gt;"Pn"),O92*$D92,"")))</f>
        <v/>
      </c>
      <c r="X92" s="21" t="str">
        <f>IF(OR($A92="Pn",$A93="Pn"),"",IF($A92="TOTAL GENERAL",SUM(X$11:X90),IF(AND(H92&lt;&gt;"",$A92&lt;&gt;"Pn"),P92*$D92,"")))</f>
        <v/>
      </c>
      <c r="Y92" s="21" t="str">
        <f>IF(OR($A92="Pn",$A93="Pn"),"",IF($A92="TOTAL GENERAL",SUM(Y$11:Y90),IF(AND(I92&lt;&gt;"",$A92&lt;&gt;"Pn"),Q92*$D92,"")))</f>
        <v/>
      </c>
      <c r="Z92" s="21" t="str">
        <f>IF(OR($A92="Pn",$A93="Pn"),"",IF($A92="TOTAL GENERAL",SUM(Z$11:Z90),IF(AND(J92&lt;&gt;"",$A92&lt;&gt;"Pn"),R92*$D92,"")))</f>
        <v/>
      </c>
      <c r="AA92" s="21" t="str">
        <f>IF(OR($A92="Pn",$A93="Pn"),"",IF($A92="TOTAL GENERAL",SUM(AA$11:AA90),IF(AND(K92&lt;&gt;"",$A92&lt;&gt;"Pn"),S92*$D92,"")))</f>
        <v/>
      </c>
      <c r="AB92" s="21" t="str">
        <f>IF(OR($A92="Pn",$A93="Pn"),"",IF($A92="TOTAL GENERAL",SUM(AB$11:AB90),IF(AND(L92&lt;&gt;"",$A92&lt;&gt;"Pn"),T92*$D92,"")))</f>
        <v/>
      </c>
      <c r="AC92" s="21" t="str">
        <f>IF(OR($A92="Pn",$A93="Pn"),"",IF($A92="TOTAL GENERAL",SUM(AC$11:AC90),IF(AND(M92&lt;&gt;"",$A92&lt;&gt;"Pn"),U92*$D92,"")))</f>
        <v/>
      </c>
      <c r="AD92" s="21" t="str">
        <f>IF(OR($A92="Pn",$A93="Pn"),"",IF($A92="TOTAL GENERAL",SUM(AD$11:AD90),IF(AND(N92&lt;&gt;"",$A92&lt;&gt;"Pn"),V92*$F92,"")))</f>
        <v/>
      </c>
      <c r="AE92" s="19" t="str">
        <f ca="1">IF($A92="TOTAL GENERAL",SUM(AE$11:AE90),IF(AND(O92&lt;&gt;"",$A92&lt;&gt;"Pn"),IF(OFFSET($A$11,MATCH("TOTAL GENERAL",$A$11:$A$100,0)-1,COLUMN(V92))=0,0,W92/OFFSET($A$11,MATCH("TOTAL GENERAL",$A$11:$A$100,0)-1,COLUMN(V92))),""))</f>
        <v/>
      </c>
      <c r="AF92" s="19" t="str">
        <f ca="1">IF($A92="TOTAL GENERAL",SUM(AF$11:AF90),IF(AND(P92&lt;&gt;"",$A92&lt;&gt;"Pn"),IF(OFFSET($A$11,MATCH("TOTAL GENERAL",$A$11:$A$100,0)-1,COLUMN(W92))=0,0,X92/OFFSET($A$11,MATCH("TOTAL GENERAL",$A$11:$A$100,0)-1,COLUMN(W92))),""))</f>
        <v/>
      </c>
      <c r="AG92" s="19" t="str">
        <f ca="1">IF($A92="TOTAL GENERAL",SUM(AG$11:AG90),IF(AND(Q92&lt;&gt;"",$A92&lt;&gt;"Pn"),IF(OFFSET($A$11,MATCH("TOTAL GENERAL",$A$11:$A$100,0)-1,COLUMN(X92))=0,0,Y92/OFFSET($A$11,MATCH("TOTAL GENERAL",$A$11:$A$100,0)-1,COLUMN(X92))),""))</f>
        <v/>
      </c>
      <c r="AH92" s="19" t="str">
        <f ca="1">IF($A92="TOTAL GENERAL",SUM(AH$11:AH90),IF(AND(R92&lt;&gt;"",$A92&lt;&gt;"Pn"),IF(OFFSET($A$11,MATCH("TOTAL GENERAL",$A$11:$A$100,0)-1,COLUMN(Y92))=0,0,Z92/OFFSET($A$11,MATCH("TOTAL GENERAL",$A$11:$A$100,0)-1,COLUMN(Y92))),""))</f>
        <v/>
      </c>
      <c r="AI92" s="19" t="str">
        <f ca="1">IF($A92="TOTAL GENERAL",SUM(AI$11:AI90),IF(AND(S92&lt;&gt;"",$A92&lt;&gt;"Pn"),IF(OFFSET($A$11,MATCH("TOTAL GENERAL",$A$11:$A$100,0)-1,COLUMN(Z92))=0,0,AA92/OFFSET($A$11,MATCH("TOTAL GENERAL",$A$11:$A$100,0)-1,COLUMN(Z92))),""))</f>
        <v/>
      </c>
      <c r="AJ92" s="19" t="str">
        <f ca="1">IF($A92="TOTAL GENERAL",SUM(AJ$11:AJ90),IF(AND(T92&lt;&gt;"",$A92&lt;&gt;"Pn"),IF(OFFSET($A$11,MATCH("TOTAL GENERAL",$A$11:$A$100,0)-1,COLUMN(AA92))=0,0,AB92/OFFSET($A$11,MATCH("TOTAL GENERAL",$A$11:$A$100,0)-1,COLUMN(AA92))),""))</f>
        <v/>
      </c>
      <c r="AK92" s="19" t="str">
        <f ca="1">IF($A92="TOTAL GENERAL",SUM(AK$11:AK90),IF(AND(U92&lt;&gt;"",$A92&lt;&gt;"Pn"),IF(OFFSET($A$11,MATCH("TOTAL GENERAL",$A$11:$A$100,0)-1,COLUMN(AB92))=0,0,AC92/OFFSET($A$11,MATCH("TOTAL GENERAL",$A$11:$A$100,0)-1,COLUMN(AB92))),""))</f>
        <v/>
      </c>
      <c r="AL92" s="19" t="str">
        <f ca="1">IF($A92="TOTAL GENERAL",SUM(AL$11:AL90),IF(AND(V92&lt;&gt;"",$A92&lt;&gt;"Pn"),IF(OFFSET($A$11,MATCH("TOTAL GENERAL",$A$11:$A$100,0)-1,COLUMN(AC92))=0,0,AD92/OFFSET($A$11,MATCH("TOTAL GENERAL",$A$11:$A$100,0)-1,COLUMN(AC92))),""))</f>
        <v/>
      </c>
      <c r="AM92" s="182" t="str">
        <f ca="1">IF(A92="TOTAL GENERAL",SUM(AM$11:AM90),IF(COUNTIF(AE92:AL92,"")&lt;COUNTA($AE$10:$AL$10),(IF(AE92&lt;&gt;"",AE92*OFFSET($A$10,MATCH("Pn",$A$11:$A$100,0),1),0)+IF(AF92&lt;&gt;"",AF92*OFFSET($A$10,MATCH("Pn",$A$11:$A$100,0),2),0)+IF(AG92&lt;&gt;"",AG92*OFFSET($A$10,MATCH("Pn",$A$11:$A$100,0),3),0)+IF(AH92&lt;&gt;"",AH92*OFFSET($A$10,MATCH("Pn",$A$11:$A$100,0),4),0)+IF(AI92&lt;&gt;"",AI92*OFFSET($A$10,MATCH("Pn",$A$11:$A$100,0),5),0)+IF(AJ92&lt;&gt;"",AJ92*OFFSET($A$10,MATCH("Pn",$A$11:$A$100,0),6),0)+IF(AK92&lt;&gt;"",AK92*OFFSET($A$10,MATCH("Pn",$A$11:$A$100,0),7),0)+IF(AL92&lt;&gt;"",AL92*OFFSET($A$10,MATCH("Pn",$A$11:$A$100,0),8),0))*OFFSET($A$10,MATCH("FC",$A$11:$A$100,0),2),""))</f>
        <v/>
      </c>
      <c r="AN92" s="10" t="str">
        <f ca="1">IF(OR(A92="Pn",A93="Pn"),"",IF(AND(AM92="",G92&lt;&gt;""),-G92,IF(A92="TOTAL GENERAL",SUM(AN$11:AN90),IF(AM92&lt;&gt;"",AM92-C92,""))))</f>
        <v/>
      </c>
    </row>
    <row r="93" spans="1:40" s="4" customFormat="1" x14ac:dyDescent="0.25">
      <c r="A93" s="15" t="s">
        <v>436</v>
      </c>
      <c r="B93" s="15" t="s">
        <v>436</v>
      </c>
      <c r="C93" s="179" t="s">
        <v>436</v>
      </c>
      <c r="D93" s="16" t="s">
        <v>436</v>
      </c>
      <c r="E93" s="9" t="str">
        <f ca="1">IF(AND($A94="Pn",COLUMN(C91)&lt;COUNTIF(PonderacionIndicadores!$A$1:$A$139,"Leucemia linfoide aguda adultos")-1),OFFSET($E$10,0,COLUMN(E149)),IF(AND(A93="Pn",(COUNTIF(PonderacionIndicadores!$A$1:$A$139,"Leucemia linfoide aguda adultos"))&gt;COLUMN(D93)),OFFSET(PonderacionIndicadores!$A$1,MATCH("Leucemia linfoide aguda adultos",PonderacionIndicadores!$A$1:$A$139,0)+COLUMN(D93)-2,3),IF(A93="TOTAL GENERAL",SUM(E$11:E91),IF(D93&lt;&gt;"",D93/OFFSET($A$10,MATCH("TOTAL GENERAL",$A$11:$A$100,0),3),""))))</f>
        <v/>
      </c>
      <c r="F93" s="16" t="s">
        <v>436</v>
      </c>
      <c r="G93" s="18" t="s">
        <v>436</v>
      </c>
      <c r="H93" s="19" t="s">
        <v>436</v>
      </c>
      <c r="I93" s="18" t="s">
        <v>436</v>
      </c>
      <c r="J93" s="19" t="s">
        <v>436</v>
      </c>
      <c r="K93" s="19" t="s">
        <v>436</v>
      </c>
      <c r="L93" s="19" t="s">
        <v>436</v>
      </c>
      <c r="M93" s="18" t="s">
        <v>436</v>
      </c>
      <c r="N93" s="18" t="s">
        <v>436</v>
      </c>
      <c r="O93" s="21" t="str">
        <f ca="1">IF(OR($A93="Pn",$A94="Pn"),"",IF($A93="TOTAL GENERAL",SUM(O$11:O91),IF(AND(G93&lt;&gt;"",$A93&lt;&gt;"Pn"),IF(G93&gt;OFFSET($A$10,MATCH("TOTAL GENERAL",$A$11:$A$100,0),COLUMN(G93)-1),0,OFFSET($A$10,MATCH("TOTAL GENERAL",$A$11:$A$100,0),COLUMN(G93)-1)-G93),"")))</f>
        <v/>
      </c>
      <c r="P93" s="21" t="str">
        <f ca="1">IF(OR($A93="Pn",$A94="Pn"),"",IF(OR($A93="Pn",$A94="Pn"),"",IF($A93="TOTAL GENERAL",SUM(P$11:P91),IF(AND(H93&lt;&gt;"",$A93&lt;&gt;"Pn"),IF(H93&lt;OFFSET($A$10,MATCH("TOTAL GENERAL",$A$11:$A$100,0),COLUMN(H93)-1),0,H93-OFFSET($A$10,MATCH("TOTAL GENERAL",$A$11:$A$100,0),COLUMN(H93)-1)),""))))</f>
        <v/>
      </c>
      <c r="Q93" s="21" t="str">
        <f ca="1">IF(OR($A93="Pn",$A94="Pn"),"",IF(OR($A93="Pn",$A94="Pn"),"",IF($A93="TOTAL GENERAL",SUM(Q$11:Q91),IF(AND(I93&lt;&gt;"",$A93&lt;&gt;"Pn"),IF(I93&gt;OFFSET($A$10,MATCH("TOTAL GENERAL",$A$11:$A$100,0),COLUMN(I93)-1),0,OFFSET($A$10,MATCH("TOTAL GENERAL",$A$11:$A$100,0),COLUMN(I93)-1)-I93),""))))</f>
        <v/>
      </c>
      <c r="R93" s="21" t="str">
        <f ca="1">IF(OR($A93="Pn",$A94="Pn"),"",IF($A93="TOTAL GENERAL",SUM(R$11:R91),IF(AND(J93&lt;&gt;"",$A93&lt;&gt;"Pn"),IF(J93&lt;OFFSET($A$10,MATCH("TOTAL GENERAL",$A$11:$A$100,0),COLUMN(J93)-1),0,J93-OFFSET($A$10,MATCH("TOTAL GENERAL",$A$11:$A$100,0),COLUMN(J93)-1)),"")))</f>
        <v/>
      </c>
      <c r="S93" s="21" t="str">
        <f ca="1">IF(OR($A93="Pn",$A94="Pn"),"",IF(OR($A93="Pn",$A94="Pn"),"",IF($A93="TOTAL GENERAL",SUM(S$11:S91),IF(AND(K93&lt;&gt;"",$A93&lt;&gt;"Pn"),IF(K93&lt;OFFSET($A$10,MATCH("TOTAL GENERAL",$A$11:$A$100,0),COLUMN(K93)-1),0,K93-OFFSET($A$10,MATCH("TOTAL GENERAL",$A$11:$A$100,0),COLUMN(K93)-1)),""))))</f>
        <v/>
      </c>
      <c r="T93" s="21" t="str">
        <f ca="1">IF(OR($A93="Pn",$A94="Pn"),"",IF(OR($A93="Pn",$A94="Pn"),"",IF($A93="TOTAL GENERAL",SUM(T$11:T91),IF(AND(L93&lt;&gt;"",$A93&lt;&gt;"Pn"),IF(L93&lt;OFFSET($A$10,MATCH("TOTAL GENERAL",$A$11:$A$100,0),COLUMN(L93)-1),0,L93-OFFSET($A$10,MATCH("TOTAL GENERAL",$A$11:$A$100,0),COLUMN(L93)-1)),""))))</f>
        <v/>
      </c>
      <c r="U93" s="21" t="str">
        <f ca="1">IF(OR($A93="Pn",$A94="Pn"),"",IF(OR($A93="Pn",$A94="Pn"),"",IF($A93="TOTAL GENERAL",SUM(U$11:U91),IF(AND(M93&lt;&gt;"",$A93&lt;&gt;"Pn"),IF(M93&gt;OFFSET($A$10,MATCH("TOTAL GENERAL",$A$11:$A$100,0),COLUMN(M93)-1),0,OFFSET($A$10,MATCH("TOTAL GENERAL",$A$11:$A$100,0),COLUMN(M93)-1)-M93),""))))</f>
        <v/>
      </c>
      <c r="V93" s="21" t="str">
        <f ca="1">IF(OR($A93="Pn",$A94="Pn"),"",IF(OR($A93="Pn",$A94="Pn"),"",IF($A93="TOTAL GENERAL",SUM(V$11:V91),IF(AND(N93&lt;&gt;"",$A93&lt;&gt;"Pn"),IF(N93&lt;OFFSET($A$10,MATCH("TOTAL GENERAL",$A$11:$A$100,0),COLUMN(N93)-1),0,N93-OFFSET($A$10,MATCH("TOTAL GENERAL",$A$11:$A$100,0),COLUMN(N93)-1)),""))))</f>
        <v/>
      </c>
      <c r="W93" s="21" t="str">
        <f>IF(OR($A93="Pn",$A94="Pn"),"",IF($A93="TOTAL GENERAL",SUM(W$11:W91),IF(AND(G93&lt;&gt;"",$A93&lt;&gt;"Pn"),O93*$D93,"")))</f>
        <v/>
      </c>
      <c r="X93" s="21" t="str">
        <f>IF(OR($A93="Pn",$A94="Pn"),"",IF($A93="TOTAL GENERAL",SUM(X$11:X91),IF(AND(H93&lt;&gt;"",$A93&lt;&gt;"Pn"),P93*$D93,"")))</f>
        <v/>
      </c>
      <c r="Y93" s="21" t="str">
        <f>IF(OR($A93="Pn",$A94="Pn"),"",IF($A93="TOTAL GENERAL",SUM(Y$11:Y91),IF(AND(I93&lt;&gt;"",$A93&lt;&gt;"Pn"),Q93*$D93,"")))</f>
        <v/>
      </c>
      <c r="Z93" s="21" t="str">
        <f>IF(OR($A93="Pn",$A94="Pn"),"",IF($A93="TOTAL GENERAL",SUM(Z$11:Z91),IF(AND(J93&lt;&gt;"",$A93&lt;&gt;"Pn"),R93*$D93,"")))</f>
        <v/>
      </c>
      <c r="AA93" s="21" t="str">
        <f>IF(OR($A93="Pn",$A94="Pn"),"",IF($A93="TOTAL GENERAL",SUM(AA$11:AA91),IF(AND(K93&lt;&gt;"",$A93&lt;&gt;"Pn"),S93*$D93,"")))</f>
        <v/>
      </c>
      <c r="AB93" s="21" t="str">
        <f>IF(OR($A93="Pn",$A94="Pn"),"",IF($A93="TOTAL GENERAL",SUM(AB$11:AB91),IF(AND(L93&lt;&gt;"",$A93&lt;&gt;"Pn"),T93*$D93,"")))</f>
        <v/>
      </c>
      <c r="AC93" s="21" t="str">
        <f>IF(OR($A93="Pn",$A94="Pn"),"",IF($A93="TOTAL GENERAL",SUM(AC$11:AC91),IF(AND(M93&lt;&gt;"",$A93&lt;&gt;"Pn"),U93*$D93,"")))</f>
        <v/>
      </c>
      <c r="AD93" s="21" t="str">
        <f>IF(OR($A93="Pn",$A94="Pn"),"",IF($A93="TOTAL GENERAL",SUM(AD$11:AD91),IF(AND(N93&lt;&gt;"",$A93&lt;&gt;"Pn"),V93*$F93,"")))</f>
        <v/>
      </c>
      <c r="AE93" s="19" t="str">
        <f ca="1">IF($A93="TOTAL GENERAL",SUM(AE$11:AE91),IF(AND(O93&lt;&gt;"",$A93&lt;&gt;"Pn"),IF(OFFSET($A$11,MATCH("TOTAL GENERAL",$A$11:$A$100,0)-1,COLUMN(V93))=0,0,W93/OFFSET($A$11,MATCH("TOTAL GENERAL",$A$11:$A$100,0)-1,COLUMN(V93))),""))</f>
        <v/>
      </c>
      <c r="AF93" s="19" t="str">
        <f ca="1">IF($A93="TOTAL GENERAL",SUM(AF$11:AF91),IF(AND(P93&lt;&gt;"",$A93&lt;&gt;"Pn"),IF(OFFSET($A$11,MATCH("TOTAL GENERAL",$A$11:$A$100,0)-1,COLUMN(W93))=0,0,X93/OFFSET($A$11,MATCH("TOTAL GENERAL",$A$11:$A$100,0)-1,COLUMN(W93))),""))</f>
        <v/>
      </c>
      <c r="AG93" s="19" t="str">
        <f ca="1">IF($A93="TOTAL GENERAL",SUM(AG$11:AG91),IF(AND(Q93&lt;&gt;"",$A93&lt;&gt;"Pn"),IF(OFFSET($A$11,MATCH("TOTAL GENERAL",$A$11:$A$100,0)-1,COLUMN(X93))=0,0,Y93/OFFSET($A$11,MATCH("TOTAL GENERAL",$A$11:$A$100,0)-1,COLUMN(X93))),""))</f>
        <v/>
      </c>
      <c r="AH93" s="19" t="str">
        <f ca="1">IF($A93="TOTAL GENERAL",SUM(AH$11:AH91),IF(AND(R93&lt;&gt;"",$A93&lt;&gt;"Pn"),IF(OFFSET($A$11,MATCH("TOTAL GENERAL",$A$11:$A$100,0)-1,COLUMN(Y93))=0,0,Z93/OFFSET($A$11,MATCH("TOTAL GENERAL",$A$11:$A$100,0)-1,COLUMN(Y93))),""))</f>
        <v/>
      </c>
      <c r="AI93" s="19" t="str">
        <f ca="1">IF($A93="TOTAL GENERAL",SUM(AI$11:AI91),IF(AND(S93&lt;&gt;"",$A93&lt;&gt;"Pn"),IF(OFFSET($A$11,MATCH("TOTAL GENERAL",$A$11:$A$100,0)-1,COLUMN(Z93))=0,0,AA93/OFFSET($A$11,MATCH("TOTAL GENERAL",$A$11:$A$100,0)-1,COLUMN(Z93))),""))</f>
        <v/>
      </c>
      <c r="AJ93" s="19" t="str">
        <f ca="1">IF($A93="TOTAL GENERAL",SUM(AJ$11:AJ91),IF(AND(T93&lt;&gt;"",$A93&lt;&gt;"Pn"),IF(OFFSET($A$11,MATCH("TOTAL GENERAL",$A$11:$A$100,0)-1,COLUMN(AA93))=0,0,AB93/OFFSET($A$11,MATCH("TOTAL GENERAL",$A$11:$A$100,0)-1,COLUMN(AA93))),""))</f>
        <v/>
      </c>
      <c r="AK93" s="19" t="str">
        <f ca="1">IF($A93="TOTAL GENERAL",SUM(AK$11:AK91),IF(AND(U93&lt;&gt;"",$A93&lt;&gt;"Pn"),IF(OFFSET($A$11,MATCH("TOTAL GENERAL",$A$11:$A$100,0)-1,COLUMN(AB93))=0,0,AC93/OFFSET($A$11,MATCH("TOTAL GENERAL",$A$11:$A$100,0)-1,COLUMN(AB93))),""))</f>
        <v/>
      </c>
      <c r="AL93" s="19" t="str">
        <f ca="1">IF($A93="TOTAL GENERAL",SUM(AL$11:AL91),IF(AND(V93&lt;&gt;"",$A93&lt;&gt;"Pn"),IF(OFFSET($A$11,MATCH("TOTAL GENERAL",$A$11:$A$100,0)-1,COLUMN(AC93))=0,0,AD93/OFFSET($A$11,MATCH("TOTAL GENERAL",$A$11:$A$100,0)-1,COLUMN(AC93))),""))</f>
        <v/>
      </c>
      <c r="AM93" s="182" t="str">
        <f ca="1">IF(A93="TOTAL GENERAL",SUM(AM$11:AM91),IF(COUNTIF(AE93:AL93,"")&lt;COUNTA($AE$10:$AL$10),(IF(AE93&lt;&gt;"",AE93*OFFSET($A$10,MATCH("Pn",$A$11:$A$100,0),1),0)+IF(AF93&lt;&gt;"",AF93*OFFSET($A$10,MATCH("Pn",$A$11:$A$100,0),2),0)+IF(AG93&lt;&gt;"",AG93*OFFSET($A$10,MATCH("Pn",$A$11:$A$100,0),3),0)+IF(AH93&lt;&gt;"",AH93*OFFSET($A$10,MATCH("Pn",$A$11:$A$100,0),4),0)+IF(AI93&lt;&gt;"",AI93*OFFSET($A$10,MATCH("Pn",$A$11:$A$100,0),5),0)+IF(AJ93&lt;&gt;"",AJ93*OFFSET($A$10,MATCH("Pn",$A$11:$A$100,0),6),0)+IF(AK93&lt;&gt;"",AK93*OFFSET($A$10,MATCH("Pn",$A$11:$A$100,0),7),0)+IF(AL93&lt;&gt;"",AL93*OFFSET($A$10,MATCH("Pn",$A$11:$A$100,0),8),0))*OFFSET($A$10,MATCH("FC",$A$11:$A$100,0),2),""))</f>
        <v/>
      </c>
      <c r="AN93" s="10" t="str">
        <f ca="1">IF(OR(A93="Pn",A94="Pn"),"",IF(AND(AM93="",G93&lt;&gt;""),-G93,IF(A93="TOTAL GENERAL",SUM(AN$11:AN91),IF(AM93&lt;&gt;"",AM93-C93,""))))</f>
        <v/>
      </c>
    </row>
    <row r="94" spans="1:40" s="4" customFormat="1" x14ac:dyDescent="0.25">
      <c r="A94" s="15" t="s">
        <v>436</v>
      </c>
      <c r="B94" s="15" t="s">
        <v>436</v>
      </c>
      <c r="C94" s="179" t="s">
        <v>436</v>
      </c>
      <c r="D94" s="16" t="s">
        <v>436</v>
      </c>
      <c r="E94" s="9" t="str">
        <f ca="1">IF(AND($A95="Pn",COLUMN(C92)&lt;COUNTIF(PonderacionIndicadores!$A$1:$A$139,"Leucemia linfoide aguda adultos")-1),OFFSET($E$10,0,COLUMN(E150)),IF(AND(A94="Pn",(COUNTIF(PonderacionIndicadores!$A$1:$A$139,"Leucemia linfoide aguda adultos"))&gt;COLUMN(D94)),OFFSET(PonderacionIndicadores!$A$1,MATCH("Leucemia linfoide aguda adultos",PonderacionIndicadores!$A$1:$A$139,0)+COLUMN(D94)-2,3),IF(A94="TOTAL GENERAL",SUM(E$11:E92),IF(D94&lt;&gt;"",D94/OFFSET($A$10,MATCH("TOTAL GENERAL",$A$11:$A$100,0),3),""))))</f>
        <v/>
      </c>
      <c r="F94" s="16" t="s">
        <v>436</v>
      </c>
      <c r="G94" s="18" t="s">
        <v>436</v>
      </c>
      <c r="H94" s="19" t="s">
        <v>436</v>
      </c>
      <c r="I94" s="18" t="s">
        <v>436</v>
      </c>
      <c r="J94" s="19" t="s">
        <v>436</v>
      </c>
      <c r="K94" s="19" t="s">
        <v>436</v>
      </c>
      <c r="L94" s="19" t="s">
        <v>436</v>
      </c>
      <c r="M94" s="18" t="s">
        <v>436</v>
      </c>
      <c r="N94" s="18" t="s">
        <v>436</v>
      </c>
      <c r="O94" s="21" t="str">
        <f ca="1">IF(OR($A94="Pn",$A95="Pn"),"",IF($A94="TOTAL GENERAL",SUM(O$11:O92),IF(AND(G94&lt;&gt;"",$A94&lt;&gt;"Pn"),IF(G94&gt;OFFSET($A$10,MATCH("TOTAL GENERAL",$A$11:$A$100,0),COLUMN(G94)-1),0,OFFSET($A$10,MATCH("TOTAL GENERAL",$A$11:$A$100,0),COLUMN(G94)-1)-G94),"")))</f>
        <v/>
      </c>
      <c r="P94" s="21" t="str">
        <f ca="1">IF(OR($A94="Pn",$A95="Pn"),"",IF(OR($A94="Pn",$A95="Pn"),"",IF($A94="TOTAL GENERAL",SUM(P$11:P92),IF(AND(H94&lt;&gt;"",$A94&lt;&gt;"Pn"),IF(H94&lt;OFFSET($A$10,MATCH("TOTAL GENERAL",$A$11:$A$100,0),COLUMN(H94)-1),0,H94-OFFSET($A$10,MATCH("TOTAL GENERAL",$A$11:$A$100,0),COLUMN(H94)-1)),""))))</f>
        <v/>
      </c>
      <c r="Q94" s="21" t="str">
        <f ca="1">IF(OR($A94="Pn",$A95="Pn"),"",IF(OR($A94="Pn",$A95="Pn"),"",IF($A94="TOTAL GENERAL",SUM(Q$11:Q92),IF(AND(I94&lt;&gt;"",$A94&lt;&gt;"Pn"),IF(I94&gt;OFFSET($A$10,MATCH("TOTAL GENERAL",$A$11:$A$100,0),COLUMN(I94)-1),0,OFFSET($A$10,MATCH("TOTAL GENERAL",$A$11:$A$100,0),COLUMN(I94)-1)-I94),""))))</f>
        <v/>
      </c>
      <c r="R94" s="21" t="str">
        <f ca="1">IF(OR($A94="Pn",$A95="Pn"),"",IF($A94="TOTAL GENERAL",SUM(R$11:R92),IF(AND(J94&lt;&gt;"",$A94&lt;&gt;"Pn"),IF(J94&lt;OFFSET($A$10,MATCH("TOTAL GENERAL",$A$11:$A$100,0),COLUMN(J94)-1),0,J94-OFFSET($A$10,MATCH("TOTAL GENERAL",$A$11:$A$100,0),COLUMN(J94)-1)),"")))</f>
        <v/>
      </c>
      <c r="S94" s="21" t="str">
        <f ca="1">IF(OR($A94="Pn",$A95="Pn"),"",IF(OR($A94="Pn",$A95="Pn"),"",IF($A94="TOTAL GENERAL",SUM(S$11:S92),IF(AND(K94&lt;&gt;"",$A94&lt;&gt;"Pn"),IF(K94&lt;OFFSET($A$10,MATCH("TOTAL GENERAL",$A$11:$A$100,0),COLUMN(K94)-1),0,K94-OFFSET($A$10,MATCH("TOTAL GENERAL",$A$11:$A$100,0),COLUMN(K94)-1)),""))))</f>
        <v/>
      </c>
      <c r="T94" s="21" t="str">
        <f ca="1">IF(OR($A94="Pn",$A95="Pn"),"",IF(OR($A94="Pn",$A95="Pn"),"",IF($A94="TOTAL GENERAL",SUM(T$11:T92),IF(AND(L94&lt;&gt;"",$A94&lt;&gt;"Pn"),IF(L94&lt;OFFSET($A$10,MATCH("TOTAL GENERAL",$A$11:$A$100,0),COLUMN(L94)-1),0,L94-OFFSET($A$10,MATCH("TOTAL GENERAL",$A$11:$A$100,0),COLUMN(L94)-1)),""))))</f>
        <v/>
      </c>
      <c r="U94" s="21" t="str">
        <f ca="1">IF(OR($A94="Pn",$A95="Pn"),"",IF(OR($A94="Pn",$A95="Pn"),"",IF($A94="TOTAL GENERAL",SUM(U$11:U92),IF(AND(M94&lt;&gt;"",$A94&lt;&gt;"Pn"),IF(M94&gt;OFFSET($A$10,MATCH("TOTAL GENERAL",$A$11:$A$100,0),COLUMN(M94)-1),0,OFFSET($A$10,MATCH("TOTAL GENERAL",$A$11:$A$100,0),COLUMN(M94)-1)-M94),""))))</f>
        <v/>
      </c>
      <c r="V94" s="21" t="str">
        <f ca="1">IF(OR($A94="Pn",$A95="Pn"),"",IF(OR($A94="Pn",$A95="Pn"),"",IF($A94="TOTAL GENERAL",SUM(V$11:V92),IF(AND(N94&lt;&gt;"",$A94&lt;&gt;"Pn"),IF(N94&lt;OFFSET($A$10,MATCH("TOTAL GENERAL",$A$11:$A$100,0),COLUMN(N94)-1),0,N94-OFFSET($A$10,MATCH("TOTAL GENERAL",$A$11:$A$100,0),COLUMN(N94)-1)),""))))</f>
        <v/>
      </c>
      <c r="W94" s="21" t="str">
        <f>IF(OR($A94="Pn",$A95="Pn"),"",IF($A94="TOTAL GENERAL",SUM(W$11:W92),IF(AND(G94&lt;&gt;"",$A94&lt;&gt;"Pn"),O94*$D94,"")))</f>
        <v/>
      </c>
      <c r="X94" s="21" t="str">
        <f>IF(OR($A94="Pn",$A95="Pn"),"",IF($A94="TOTAL GENERAL",SUM(X$11:X92),IF(AND(H94&lt;&gt;"",$A94&lt;&gt;"Pn"),P94*$D94,"")))</f>
        <v/>
      </c>
      <c r="Y94" s="21" t="str">
        <f>IF(OR($A94="Pn",$A95="Pn"),"",IF($A94="TOTAL GENERAL",SUM(Y$11:Y92),IF(AND(I94&lt;&gt;"",$A94&lt;&gt;"Pn"),Q94*$D94,"")))</f>
        <v/>
      </c>
      <c r="Z94" s="21" t="str">
        <f>IF(OR($A94="Pn",$A95="Pn"),"",IF($A94="TOTAL GENERAL",SUM(Z$11:Z92),IF(AND(J94&lt;&gt;"",$A94&lt;&gt;"Pn"),R94*$D94,"")))</f>
        <v/>
      </c>
      <c r="AA94" s="21" t="str">
        <f>IF(OR($A94="Pn",$A95="Pn"),"",IF($A94="TOTAL GENERAL",SUM(AA$11:AA92),IF(AND(K94&lt;&gt;"",$A94&lt;&gt;"Pn"),S94*$D94,"")))</f>
        <v/>
      </c>
      <c r="AB94" s="21" t="str">
        <f>IF(OR($A94="Pn",$A95="Pn"),"",IF($A94="TOTAL GENERAL",SUM(AB$11:AB92),IF(AND(L94&lt;&gt;"",$A94&lt;&gt;"Pn"),T94*$D94,"")))</f>
        <v/>
      </c>
      <c r="AC94" s="21" t="str">
        <f>IF(OR($A94="Pn",$A95="Pn"),"",IF($A94="TOTAL GENERAL",SUM(AC$11:AC92),IF(AND(M94&lt;&gt;"",$A94&lt;&gt;"Pn"),U94*$D94,"")))</f>
        <v/>
      </c>
      <c r="AD94" s="21" t="str">
        <f>IF(OR($A94="Pn",$A95="Pn"),"",IF($A94="TOTAL GENERAL",SUM(AD$11:AD92),IF(AND(N94&lt;&gt;"",$A94&lt;&gt;"Pn"),V94*$F94,"")))</f>
        <v/>
      </c>
      <c r="AE94" s="19" t="str">
        <f ca="1">IF($A94="TOTAL GENERAL",SUM(AE$11:AE92),IF(AND(O94&lt;&gt;"",$A94&lt;&gt;"Pn"),IF(OFFSET($A$11,MATCH("TOTAL GENERAL",$A$11:$A$100,0)-1,COLUMN(V94))=0,0,W94/OFFSET($A$11,MATCH("TOTAL GENERAL",$A$11:$A$100,0)-1,COLUMN(V94))),""))</f>
        <v/>
      </c>
      <c r="AF94" s="19" t="str">
        <f ca="1">IF($A94="TOTAL GENERAL",SUM(AF$11:AF92),IF(AND(P94&lt;&gt;"",$A94&lt;&gt;"Pn"),IF(OFFSET($A$11,MATCH("TOTAL GENERAL",$A$11:$A$100,0)-1,COLUMN(W94))=0,0,X94/OFFSET($A$11,MATCH("TOTAL GENERAL",$A$11:$A$100,0)-1,COLUMN(W94))),""))</f>
        <v/>
      </c>
      <c r="AG94" s="19" t="str">
        <f ca="1">IF($A94="TOTAL GENERAL",SUM(AG$11:AG92),IF(AND(Q94&lt;&gt;"",$A94&lt;&gt;"Pn"),IF(OFFSET($A$11,MATCH("TOTAL GENERAL",$A$11:$A$100,0)-1,COLUMN(X94))=0,0,Y94/OFFSET($A$11,MATCH("TOTAL GENERAL",$A$11:$A$100,0)-1,COLUMN(X94))),""))</f>
        <v/>
      </c>
      <c r="AH94" s="19" t="str">
        <f ca="1">IF($A94="TOTAL GENERAL",SUM(AH$11:AH92),IF(AND(R94&lt;&gt;"",$A94&lt;&gt;"Pn"),IF(OFFSET($A$11,MATCH("TOTAL GENERAL",$A$11:$A$100,0)-1,COLUMN(Y94))=0,0,Z94/OFFSET($A$11,MATCH("TOTAL GENERAL",$A$11:$A$100,0)-1,COLUMN(Y94))),""))</f>
        <v/>
      </c>
      <c r="AI94" s="19" t="str">
        <f ca="1">IF($A94="TOTAL GENERAL",SUM(AI$11:AI92),IF(AND(S94&lt;&gt;"",$A94&lt;&gt;"Pn"),IF(OFFSET($A$11,MATCH("TOTAL GENERAL",$A$11:$A$100,0)-1,COLUMN(Z94))=0,0,AA94/OFFSET($A$11,MATCH("TOTAL GENERAL",$A$11:$A$100,0)-1,COLUMN(Z94))),""))</f>
        <v/>
      </c>
      <c r="AJ94" s="19" t="str">
        <f ca="1">IF($A94="TOTAL GENERAL",SUM(AJ$11:AJ92),IF(AND(T94&lt;&gt;"",$A94&lt;&gt;"Pn"),IF(OFFSET($A$11,MATCH("TOTAL GENERAL",$A$11:$A$100,0)-1,COLUMN(AA94))=0,0,AB94/OFFSET($A$11,MATCH("TOTAL GENERAL",$A$11:$A$100,0)-1,COLUMN(AA94))),""))</f>
        <v/>
      </c>
      <c r="AK94" s="19" t="str">
        <f ca="1">IF($A94="TOTAL GENERAL",SUM(AK$11:AK92),IF(AND(U94&lt;&gt;"",$A94&lt;&gt;"Pn"),IF(OFFSET($A$11,MATCH("TOTAL GENERAL",$A$11:$A$100,0)-1,COLUMN(AB94))=0,0,AC94/OFFSET($A$11,MATCH("TOTAL GENERAL",$A$11:$A$100,0)-1,COLUMN(AB94))),""))</f>
        <v/>
      </c>
      <c r="AL94" s="19" t="str">
        <f ca="1">IF($A94="TOTAL GENERAL",SUM(AL$11:AL92),IF(AND(V94&lt;&gt;"",$A94&lt;&gt;"Pn"),IF(OFFSET($A$11,MATCH("TOTAL GENERAL",$A$11:$A$100,0)-1,COLUMN(AC94))=0,0,AD94/OFFSET($A$11,MATCH("TOTAL GENERAL",$A$11:$A$100,0)-1,COLUMN(AC94))),""))</f>
        <v/>
      </c>
      <c r="AM94" s="182" t="str">
        <f ca="1">IF(A94="TOTAL GENERAL",SUM(AM$11:AM92),IF(COUNTIF(AE94:AL94,"")&lt;COUNTA($AE$10:$AL$10),(IF(AE94&lt;&gt;"",AE94*OFFSET($A$10,MATCH("Pn",$A$11:$A$100,0),1),0)+IF(AF94&lt;&gt;"",AF94*OFFSET($A$10,MATCH("Pn",$A$11:$A$100,0),2),0)+IF(AG94&lt;&gt;"",AG94*OFFSET($A$10,MATCH("Pn",$A$11:$A$100,0),3),0)+IF(AH94&lt;&gt;"",AH94*OFFSET($A$10,MATCH("Pn",$A$11:$A$100,0),4),0)+IF(AI94&lt;&gt;"",AI94*OFFSET($A$10,MATCH("Pn",$A$11:$A$100,0),5),0)+IF(AJ94&lt;&gt;"",AJ94*OFFSET($A$10,MATCH("Pn",$A$11:$A$100,0),6),0)+IF(AK94&lt;&gt;"",AK94*OFFSET($A$10,MATCH("Pn",$A$11:$A$100,0),7),0)+IF(AL94&lt;&gt;"",AL94*OFFSET($A$10,MATCH("Pn",$A$11:$A$100,0),8),0))*OFFSET($A$10,MATCH("FC",$A$11:$A$100,0),2),""))</f>
        <v/>
      </c>
      <c r="AN94" s="10" t="str">
        <f ca="1">IF(OR(A94="Pn",A95="Pn"),"",IF(AND(AM94="",G94&lt;&gt;""),-G94,IF(A94="TOTAL GENERAL",SUM(AN$11:AN92),IF(AM94&lt;&gt;"",AM94-C94,""))))</f>
        <v/>
      </c>
    </row>
    <row r="95" spans="1:40" s="4" customFormat="1" x14ac:dyDescent="0.25">
      <c r="A95" s="15" t="s">
        <v>436</v>
      </c>
      <c r="B95" s="15" t="s">
        <v>436</v>
      </c>
      <c r="C95" s="179" t="s">
        <v>436</v>
      </c>
      <c r="D95" s="16" t="s">
        <v>436</v>
      </c>
      <c r="E95" s="9" t="str">
        <f ca="1">IF(AND($A96="Pn",COLUMN(C93)&lt;COUNTIF(PonderacionIndicadores!$A$1:$A$139,"Leucemia linfoide aguda adultos")-1),OFFSET($E$10,0,COLUMN(E151)),IF(AND(A95="Pn",(COUNTIF(PonderacionIndicadores!$A$1:$A$139,"Leucemia linfoide aguda adultos"))&gt;COLUMN(D95)),OFFSET(PonderacionIndicadores!$A$1,MATCH("Leucemia linfoide aguda adultos",PonderacionIndicadores!$A$1:$A$139,0)+COLUMN(D95)-2,3),IF(A95="TOTAL GENERAL",SUM(E$11:E93),IF(D95&lt;&gt;"",D95/OFFSET($A$10,MATCH("TOTAL GENERAL",$A$11:$A$100,0),3),""))))</f>
        <v/>
      </c>
      <c r="F95" s="16" t="s">
        <v>436</v>
      </c>
      <c r="G95" s="18" t="s">
        <v>436</v>
      </c>
      <c r="H95" s="19" t="s">
        <v>436</v>
      </c>
      <c r="I95" s="18" t="s">
        <v>436</v>
      </c>
      <c r="J95" s="19" t="s">
        <v>436</v>
      </c>
      <c r="K95" s="19" t="s">
        <v>436</v>
      </c>
      <c r="L95" s="19" t="s">
        <v>436</v>
      </c>
      <c r="M95" s="18" t="s">
        <v>436</v>
      </c>
      <c r="N95" s="18" t="s">
        <v>436</v>
      </c>
      <c r="O95" s="21" t="str">
        <f ca="1">IF(OR($A95="Pn",$A96="Pn"),"",IF($A95="TOTAL GENERAL",SUM(O$11:O93),IF(AND(G95&lt;&gt;"",$A95&lt;&gt;"Pn"),IF(G95&gt;OFFSET($A$10,MATCH("TOTAL GENERAL",$A$11:$A$100,0),COLUMN(G95)-1),0,OFFSET($A$10,MATCH("TOTAL GENERAL",$A$11:$A$100,0),COLUMN(G95)-1)-G95),"")))</f>
        <v/>
      </c>
      <c r="P95" s="21" t="str">
        <f ca="1">IF(OR($A95="Pn",$A96="Pn"),"",IF(OR($A95="Pn",$A96="Pn"),"",IF($A95="TOTAL GENERAL",SUM(P$11:P93),IF(AND(H95&lt;&gt;"",$A95&lt;&gt;"Pn"),IF(H95&lt;OFFSET($A$10,MATCH("TOTAL GENERAL",$A$11:$A$100,0),COLUMN(H95)-1),0,H95-OFFSET($A$10,MATCH("TOTAL GENERAL",$A$11:$A$100,0),COLUMN(H95)-1)),""))))</f>
        <v/>
      </c>
      <c r="Q95" s="21" t="str">
        <f ca="1">IF(OR($A95="Pn",$A96="Pn"),"",IF(OR($A95="Pn",$A96="Pn"),"",IF($A95="TOTAL GENERAL",SUM(Q$11:Q93),IF(AND(I95&lt;&gt;"",$A95&lt;&gt;"Pn"),IF(I95&gt;OFFSET($A$10,MATCH("TOTAL GENERAL",$A$11:$A$100,0),COLUMN(I95)-1),0,OFFSET($A$10,MATCH("TOTAL GENERAL",$A$11:$A$100,0),COLUMN(I95)-1)-I95),""))))</f>
        <v/>
      </c>
      <c r="R95" s="21" t="str">
        <f ca="1">IF(OR($A95="Pn",$A96="Pn"),"",IF($A95="TOTAL GENERAL",SUM(R$11:R93),IF(AND(J95&lt;&gt;"",$A95&lt;&gt;"Pn"),IF(J95&lt;OFFSET($A$10,MATCH("TOTAL GENERAL",$A$11:$A$100,0),COLUMN(J95)-1),0,J95-OFFSET($A$10,MATCH("TOTAL GENERAL",$A$11:$A$100,0),COLUMN(J95)-1)),"")))</f>
        <v/>
      </c>
      <c r="S95" s="21" t="str">
        <f ca="1">IF(OR($A95="Pn",$A96="Pn"),"",IF(OR($A95="Pn",$A96="Pn"),"",IF($A95="TOTAL GENERAL",SUM(S$11:S93),IF(AND(K95&lt;&gt;"",$A95&lt;&gt;"Pn"),IF(K95&lt;OFFSET($A$10,MATCH("TOTAL GENERAL",$A$11:$A$100,0),COLUMN(K95)-1),0,K95-OFFSET($A$10,MATCH("TOTAL GENERAL",$A$11:$A$100,0),COLUMN(K95)-1)),""))))</f>
        <v/>
      </c>
      <c r="T95" s="21" t="str">
        <f ca="1">IF(OR($A95="Pn",$A96="Pn"),"",IF(OR($A95="Pn",$A96="Pn"),"",IF($A95="TOTAL GENERAL",SUM(T$11:T93),IF(AND(L95&lt;&gt;"",$A95&lt;&gt;"Pn"),IF(L95&lt;OFFSET($A$10,MATCH("TOTAL GENERAL",$A$11:$A$100,0),COLUMN(L95)-1),0,L95-OFFSET($A$10,MATCH("TOTAL GENERAL",$A$11:$A$100,0),COLUMN(L95)-1)),""))))</f>
        <v/>
      </c>
      <c r="U95" s="21" t="str">
        <f ca="1">IF(OR($A95="Pn",$A96="Pn"),"",IF(OR($A95="Pn",$A96="Pn"),"",IF($A95="TOTAL GENERAL",SUM(U$11:U93),IF(AND(M95&lt;&gt;"",$A95&lt;&gt;"Pn"),IF(M95&gt;OFFSET($A$10,MATCH("TOTAL GENERAL",$A$11:$A$100,0),COLUMN(M95)-1),0,OFFSET($A$10,MATCH("TOTAL GENERAL",$A$11:$A$100,0),COLUMN(M95)-1)-M95),""))))</f>
        <v/>
      </c>
      <c r="V95" s="21" t="str">
        <f ca="1">IF(OR($A95="Pn",$A96="Pn"),"",IF(OR($A95="Pn",$A96="Pn"),"",IF($A95="TOTAL GENERAL",SUM(V$11:V93),IF(AND(N95&lt;&gt;"",$A95&lt;&gt;"Pn"),IF(N95&lt;OFFSET($A$10,MATCH("TOTAL GENERAL",$A$11:$A$100,0),COLUMN(N95)-1),0,N95-OFFSET($A$10,MATCH("TOTAL GENERAL",$A$11:$A$100,0),COLUMN(N95)-1)),""))))</f>
        <v/>
      </c>
      <c r="W95" s="21" t="str">
        <f>IF(OR($A95="Pn",$A96="Pn"),"",IF($A95="TOTAL GENERAL",SUM(W$11:W93),IF(AND(G95&lt;&gt;"",$A95&lt;&gt;"Pn"),O95*$D95,"")))</f>
        <v/>
      </c>
      <c r="X95" s="21" t="str">
        <f>IF(OR($A95="Pn",$A96="Pn"),"",IF($A95="TOTAL GENERAL",SUM(X$11:X93),IF(AND(H95&lt;&gt;"",$A95&lt;&gt;"Pn"),P95*$D95,"")))</f>
        <v/>
      </c>
      <c r="Y95" s="21" t="str">
        <f>IF(OR($A95="Pn",$A96="Pn"),"",IF($A95="TOTAL GENERAL",SUM(Y$11:Y93),IF(AND(I95&lt;&gt;"",$A95&lt;&gt;"Pn"),Q95*$D95,"")))</f>
        <v/>
      </c>
      <c r="Z95" s="21" t="str">
        <f>IF(OR($A95="Pn",$A96="Pn"),"",IF($A95="TOTAL GENERAL",SUM(Z$11:Z93),IF(AND(J95&lt;&gt;"",$A95&lt;&gt;"Pn"),R95*$D95,"")))</f>
        <v/>
      </c>
      <c r="AA95" s="21" t="str">
        <f>IF(OR($A95="Pn",$A96="Pn"),"",IF($A95="TOTAL GENERAL",SUM(AA$11:AA93),IF(AND(K95&lt;&gt;"",$A95&lt;&gt;"Pn"),S95*$D95,"")))</f>
        <v/>
      </c>
      <c r="AB95" s="21" t="str">
        <f>IF(OR($A95="Pn",$A96="Pn"),"",IF($A95="TOTAL GENERAL",SUM(AB$11:AB93),IF(AND(L95&lt;&gt;"",$A95&lt;&gt;"Pn"),T95*$D95,"")))</f>
        <v/>
      </c>
      <c r="AC95" s="21" t="str">
        <f>IF(OR($A95="Pn",$A96="Pn"),"",IF($A95="TOTAL GENERAL",SUM(AC$11:AC93),IF(AND(M95&lt;&gt;"",$A95&lt;&gt;"Pn"),U95*$D95,"")))</f>
        <v/>
      </c>
      <c r="AD95" s="21" t="str">
        <f>IF(OR($A95="Pn",$A96="Pn"),"",IF($A95="TOTAL GENERAL",SUM(AD$11:AD93),IF(AND(N95&lt;&gt;"",$A95&lt;&gt;"Pn"),V95*$F95,"")))</f>
        <v/>
      </c>
      <c r="AE95" s="19" t="str">
        <f ca="1">IF($A95="TOTAL GENERAL",SUM(AE$11:AE93),IF(AND(O95&lt;&gt;"",$A95&lt;&gt;"Pn"),IF(OFFSET($A$11,MATCH("TOTAL GENERAL",$A$11:$A$100,0)-1,COLUMN(V95))=0,0,W95/OFFSET($A$11,MATCH("TOTAL GENERAL",$A$11:$A$100,0)-1,COLUMN(V95))),""))</f>
        <v/>
      </c>
      <c r="AF95" s="19" t="str">
        <f ca="1">IF($A95="TOTAL GENERAL",SUM(AF$11:AF93),IF(AND(P95&lt;&gt;"",$A95&lt;&gt;"Pn"),IF(OFFSET($A$11,MATCH("TOTAL GENERAL",$A$11:$A$100,0)-1,COLUMN(W95))=0,0,X95/OFFSET($A$11,MATCH("TOTAL GENERAL",$A$11:$A$100,0)-1,COLUMN(W95))),""))</f>
        <v/>
      </c>
      <c r="AG95" s="19" t="str">
        <f ca="1">IF($A95="TOTAL GENERAL",SUM(AG$11:AG93),IF(AND(Q95&lt;&gt;"",$A95&lt;&gt;"Pn"),IF(OFFSET($A$11,MATCH("TOTAL GENERAL",$A$11:$A$100,0)-1,COLUMN(X95))=0,0,Y95/OFFSET($A$11,MATCH("TOTAL GENERAL",$A$11:$A$100,0)-1,COLUMN(X95))),""))</f>
        <v/>
      </c>
      <c r="AH95" s="19" t="str">
        <f ca="1">IF($A95="TOTAL GENERAL",SUM(AH$11:AH93),IF(AND(R95&lt;&gt;"",$A95&lt;&gt;"Pn"),IF(OFFSET($A$11,MATCH("TOTAL GENERAL",$A$11:$A$100,0)-1,COLUMN(Y95))=0,0,Z95/OFFSET($A$11,MATCH("TOTAL GENERAL",$A$11:$A$100,0)-1,COLUMN(Y95))),""))</f>
        <v/>
      </c>
      <c r="AI95" s="19" t="str">
        <f ca="1">IF($A95="TOTAL GENERAL",SUM(AI$11:AI93),IF(AND(S95&lt;&gt;"",$A95&lt;&gt;"Pn"),IF(OFFSET($A$11,MATCH("TOTAL GENERAL",$A$11:$A$100,0)-1,COLUMN(Z95))=0,0,AA95/OFFSET($A$11,MATCH("TOTAL GENERAL",$A$11:$A$100,0)-1,COLUMN(Z95))),""))</f>
        <v/>
      </c>
      <c r="AJ95" s="19" t="str">
        <f ca="1">IF($A95="TOTAL GENERAL",SUM(AJ$11:AJ93),IF(AND(T95&lt;&gt;"",$A95&lt;&gt;"Pn"),IF(OFFSET($A$11,MATCH("TOTAL GENERAL",$A$11:$A$100,0)-1,COLUMN(AA95))=0,0,AB95/OFFSET($A$11,MATCH("TOTAL GENERAL",$A$11:$A$100,0)-1,COLUMN(AA95))),""))</f>
        <v/>
      </c>
      <c r="AK95" s="19" t="str">
        <f ca="1">IF($A95="TOTAL GENERAL",SUM(AK$11:AK93),IF(AND(U95&lt;&gt;"",$A95&lt;&gt;"Pn"),IF(OFFSET($A$11,MATCH("TOTAL GENERAL",$A$11:$A$100,0)-1,COLUMN(AB95))=0,0,AC95/OFFSET($A$11,MATCH("TOTAL GENERAL",$A$11:$A$100,0)-1,COLUMN(AB95))),""))</f>
        <v/>
      </c>
      <c r="AL95" s="19" t="str">
        <f ca="1">IF($A95="TOTAL GENERAL",SUM(AL$11:AL93),IF(AND(V95&lt;&gt;"",$A95&lt;&gt;"Pn"),IF(OFFSET($A$11,MATCH("TOTAL GENERAL",$A$11:$A$100,0)-1,COLUMN(AC95))=0,0,AD95/OFFSET($A$11,MATCH("TOTAL GENERAL",$A$11:$A$100,0)-1,COLUMN(AC95))),""))</f>
        <v/>
      </c>
      <c r="AM95" s="182" t="str">
        <f ca="1">IF(A95="TOTAL GENERAL",SUM(AM$11:AM93),IF(COUNTIF(AE95:AL95,"")&lt;COUNTA($AE$10:$AL$10),(IF(AE95&lt;&gt;"",AE95*OFFSET($A$10,MATCH("Pn",$A$11:$A$100,0),1),0)+IF(AF95&lt;&gt;"",AF95*OFFSET($A$10,MATCH("Pn",$A$11:$A$100,0),2),0)+IF(AG95&lt;&gt;"",AG95*OFFSET($A$10,MATCH("Pn",$A$11:$A$100,0),3),0)+IF(AH95&lt;&gt;"",AH95*OFFSET($A$10,MATCH("Pn",$A$11:$A$100,0),4),0)+IF(AI95&lt;&gt;"",AI95*OFFSET($A$10,MATCH("Pn",$A$11:$A$100,0),5),0)+IF(AJ95&lt;&gt;"",AJ95*OFFSET($A$10,MATCH("Pn",$A$11:$A$100,0),6),0)+IF(AK95&lt;&gt;"",AK95*OFFSET($A$10,MATCH("Pn",$A$11:$A$100,0),7),0)+IF(AL95&lt;&gt;"",AL95*OFFSET($A$10,MATCH("Pn",$A$11:$A$100,0),8),0))*OFFSET($A$10,MATCH("FC",$A$11:$A$100,0),2),""))</f>
        <v/>
      </c>
      <c r="AN95" s="10" t="str">
        <f ca="1">IF(OR(A95="Pn",A96="Pn"),"",IF(AND(AM95="",G95&lt;&gt;""),-G95,IF(A95="TOTAL GENERAL",SUM(AN$11:AN93),IF(AM95&lt;&gt;"",AM95-C95,""))))</f>
        <v/>
      </c>
    </row>
    <row r="96" spans="1:40" s="4" customFormat="1" x14ac:dyDescent="0.25">
      <c r="A96" s="15" t="s">
        <v>436</v>
      </c>
      <c r="B96" s="15" t="s">
        <v>436</v>
      </c>
      <c r="C96" s="179" t="s">
        <v>436</v>
      </c>
      <c r="D96" s="16" t="s">
        <v>436</v>
      </c>
      <c r="E96" s="9" t="str">
        <f ca="1">IF(AND($A97="Pn",COLUMN(C94)&lt;COUNTIF(PonderacionIndicadores!$A$1:$A$139,"Leucemia linfoide aguda adultos")-1),OFFSET($E$10,0,COLUMN(E152)),IF(AND(A96="Pn",(COUNTIF(PonderacionIndicadores!$A$1:$A$139,"Leucemia linfoide aguda adultos"))&gt;COLUMN(D96)),OFFSET(PonderacionIndicadores!$A$1,MATCH("Leucemia linfoide aguda adultos",PonderacionIndicadores!$A$1:$A$139,0)+COLUMN(D96)-2,3),IF(A96="TOTAL GENERAL",SUM(E$11:E94),IF(D96&lt;&gt;"",D96/OFFSET($A$10,MATCH("TOTAL GENERAL",$A$11:$A$100,0),3),""))))</f>
        <v/>
      </c>
      <c r="F96" s="16" t="s">
        <v>436</v>
      </c>
      <c r="G96" s="18" t="s">
        <v>436</v>
      </c>
      <c r="H96" s="19" t="s">
        <v>436</v>
      </c>
      <c r="I96" s="18" t="s">
        <v>436</v>
      </c>
      <c r="J96" s="19" t="s">
        <v>436</v>
      </c>
      <c r="K96" s="19" t="s">
        <v>436</v>
      </c>
      <c r="L96" s="19" t="s">
        <v>436</v>
      </c>
      <c r="M96" s="18" t="s">
        <v>436</v>
      </c>
      <c r="N96" s="18" t="s">
        <v>436</v>
      </c>
      <c r="O96" s="21" t="str">
        <f ca="1">IF(OR($A96="Pn",$A97="Pn"),"",IF($A96="TOTAL GENERAL",SUM(O$11:O94),IF(AND(G96&lt;&gt;"",$A96&lt;&gt;"Pn"),IF(G96&gt;OFFSET($A$10,MATCH("TOTAL GENERAL",$A$11:$A$100,0),COLUMN(G96)-1),0,OFFSET($A$10,MATCH("TOTAL GENERAL",$A$11:$A$100,0),COLUMN(G96)-1)-G96),"")))</f>
        <v/>
      </c>
      <c r="P96" s="21" t="str">
        <f ca="1">IF(OR($A96="Pn",$A97="Pn"),"",IF(OR($A96="Pn",$A97="Pn"),"",IF($A96="TOTAL GENERAL",SUM(P$11:P94),IF(AND(H96&lt;&gt;"",$A96&lt;&gt;"Pn"),IF(H96&lt;OFFSET($A$10,MATCH("TOTAL GENERAL",$A$11:$A$100,0),COLUMN(H96)-1),0,H96-OFFSET($A$10,MATCH("TOTAL GENERAL",$A$11:$A$100,0),COLUMN(H96)-1)),""))))</f>
        <v/>
      </c>
      <c r="Q96" s="21" t="str">
        <f ca="1">IF(OR($A96="Pn",$A97="Pn"),"",IF(OR($A96="Pn",$A97="Pn"),"",IF($A96="TOTAL GENERAL",SUM(Q$11:Q94),IF(AND(I96&lt;&gt;"",$A96&lt;&gt;"Pn"),IF(I96&gt;OFFSET($A$10,MATCH("TOTAL GENERAL",$A$11:$A$100,0),COLUMN(I96)-1),0,OFFSET($A$10,MATCH("TOTAL GENERAL",$A$11:$A$100,0),COLUMN(I96)-1)-I96),""))))</f>
        <v/>
      </c>
      <c r="R96" s="21" t="str">
        <f ca="1">IF(OR($A96="Pn",$A97="Pn"),"",IF($A96="TOTAL GENERAL",SUM(R$11:R94),IF(AND(J96&lt;&gt;"",$A96&lt;&gt;"Pn"),IF(J96&lt;OFFSET($A$10,MATCH("TOTAL GENERAL",$A$11:$A$100,0),COLUMN(J96)-1),0,J96-OFFSET($A$10,MATCH("TOTAL GENERAL",$A$11:$A$100,0),COLUMN(J96)-1)),"")))</f>
        <v/>
      </c>
      <c r="S96" s="21" t="str">
        <f ca="1">IF(OR($A96="Pn",$A97="Pn"),"",IF(OR($A96="Pn",$A97="Pn"),"",IF($A96="TOTAL GENERAL",SUM(S$11:S94),IF(AND(K96&lt;&gt;"",$A96&lt;&gt;"Pn"),IF(K96&lt;OFFSET($A$10,MATCH("TOTAL GENERAL",$A$11:$A$100,0),COLUMN(K96)-1),0,K96-OFFSET($A$10,MATCH("TOTAL GENERAL",$A$11:$A$100,0),COLUMN(K96)-1)),""))))</f>
        <v/>
      </c>
      <c r="T96" s="21" t="str">
        <f ca="1">IF(OR($A96="Pn",$A97="Pn"),"",IF(OR($A96="Pn",$A97="Pn"),"",IF($A96="TOTAL GENERAL",SUM(T$11:T94),IF(AND(L96&lt;&gt;"",$A96&lt;&gt;"Pn"),IF(L96&lt;OFFSET($A$10,MATCH("TOTAL GENERAL",$A$11:$A$100,0),COLUMN(L96)-1),0,L96-OFFSET($A$10,MATCH("TOTAL GENERAL",$A$11:$A$100,0),COLUMN(L96)-1)),""))))</f>
        <v/>
      </c>
      <c r="U96" s="21" t="str">
        <f ca="1">IF(OR($A96="Pn",$A97="Pn"),"",IF(OR($A96="Pn",$A97="Pn"),"",IF($A96="TOTAL GENERAL",SUM(U$11:U94),IF(AND(M96&lt;&gt;"",$A96&lt;&gt;"Pn"),IF(M96&gt;OFFSET($A$10,MATCH("TOTAL GENERAL",$A$11:$A$100,0),COLUMN(M96)-1),0,OFFSET($A$10,MATCH("TOTAL GENERAL",$A$11:$A$100,0),COLUMN(M96)-1)-M96),""))))</f>
        <v/>
      </c>
      <c r="V96" s="21" t="str">
        <f ca="1">IF(OR($A96="Pn",$A97="Pn"),"",IF(OR($A96="Pn",$A97="Pn"),"",IF($A96="TOTAL GENERAL",SUM(V$11:V94),IF(AND(N96&lt;&gt;"",$A96&lt;&gt;"Pn"),IF(N96&lt;OFFSET($A$10,MATCH("TOTAL GENERAL",$A$11:$A$100,0),COLUMN(N96)-1),0,N96-OFFSET($A$10,MATCH("TOTAL GENERAL",$A$11:$A$100,0),COLUMN(N96)-1)),""))))</f>
        <v/>
      </c>
      <c r="W96" s="21" t="str">
        <f>IF(OR($A96="Pn",$A97="Pn"),"",IF($A96="TOTAL GENERAL",SUM(W$11:W94),IF(AND(G96&lt;&gt;"",$A96&lt;&gt;"Pn"),O96*$D96,"")))</f>
        <v/>
      </c>
      <c r="X96" s="21" t="str">
        <f>IF(OR($A96="Pn",$A97="Pn"),"",IF($A96="TOTAL GENERAL",SUM(X$11:X94),IF(AND(H96&lt;&gt;"",$A96&lt;&gt;"Pn"),P96*$D96,"")))</f>
        <v/>
      </c>
      <c r="Y96" s="21" t="str">
        <f>IF(OR($A96="Pn",$A97="Pn"),"",IF($A96="TOTAL GENERAL",SUM(Y$11:Y94),IF(AND(I96&lt;&gt;"",$A96&lt;&gt;"Pn"),Q96*$D96,"")))</f>
        <v/>
      </c>
      <c r="Z96" s="21" t="str">
        <f>IF(OR($A96="Pn",$A97="Pn"),"",IF($A96="TOTAL GENERAL",SUM(Z$11:Z94),IF(AND(J96&lt;&gt;"",$A96&lt;&gt;"Pn"),R96*$D96,"")))</f>
        <v/>
      </c>
      <c r="AA96" s="21" t="str">
        <f>IF(OR($A96="Pn",$A97="Pn"),"",IF($A96="TOTAL GENERAL",SUM(AA$11:AA94),IF(AND(K96&lt;&gt;"",$A96&lt;&gt;"Pn"),S96*$D96,"")))</f>
        <v/>
      </c>
      <c r="AB96" s="21" t="str">
        <f>IF(OR($A96="Pn",$A97="Pn"),"",IF($A96="TOTAL GENERAL",SUM(AB$11:AB94),IF(AND(L96&lt;&gt;"",$A96&lt;&gt;"Pn"),T96*$D96,"")))</f>
        <v/>
      </c>
      <c r="AC96" s="21" t="str">
        <f>IF(OR($A96="Pn",$A97="Pn"),"",IF($A96="TOTAL GENERAL",SUM(AC$11:AC94),IF(AND(M96&lt;&gt;"",$A96&lt;&gt;"Pn"),U96*$D96,"")))</f>
        <v/>
      </c>
      <c r="AD96" s="21" t="str">
        <f>IF(OR($A96="Pn",$A97="Pn"),"",IF($A96="TOTAL GENERAL",SUM(AD$11:AD94),IF(AND(N96&lt;&gt;"",$A96&lt;&gt;"Pn"),V96*$F96,"")))</f>
        <v/>
      </c>
      <c r="AE96" s="19" t="str">
        <f ca="1">IF($A96="TOTAL GENERAL",SUM(AE$11:AE94),IF(AND(O96&lt;&gt;"",$A96&lt;&gt;"Pn"),IF(OFFSET($A$11,MATCH("TOTAL GENERAL",$A$11:$A$100,0)-1,COLUMN(V96))=0,0,W96/OFFSET($A$11,MATCH("TOTAL GENERAL",$A$11:$A$100,0)-1,COLUMN(V96))),""))</f>
        <v/>
      </c>
      <c r="AF96" s="19" t="str">
        <f ca="1">IF($A96="TOTAL GENERAL",SUM(AF$11:AF94),IF(AND(P96&lt;&gt;"",$A96&lt;&gt;"Pn"),IF(OFFSET($A$11,MATCH("TOTAL GENERAL",$A$11:$A$100,0)-1,COLUMN(W96))=0,0,X96/OFFSET($A$11,MATCH("TOTAL GENERAL",$A$11:$A$100,0)-1,COLUMN(W96))),""))</f>
        <v/>
      </c>
      <c r="AG96" s="19" t="str">
        <f ca="1">IF($A96="TOTAL GENERAL",SUM(AG$11:AG94),IF(AND(Q96&lt;&gt;"",$A96&lt;&gt;"Pn"),IF(OFFSET($A$11,MATCH("TOTAL GENERAL",$A$11:$A$100,0)-1,COLUMN(X96))=0,0,Y96/OFFSET($A$11,MATCH("TOTAL GENERAL",$A$11:$A$100,0)-1,COLUMN(X96))),""))</f>
        <v/>
      </c>
      <c r="AH96" s="19" t="str">
        <f ca="1">IF($A96="TOTAL GENERAL",SUM(AH$11:AH94),IF(AND(R96&lt;&gt;"",$A96&lt;&gt;"Pn"),IF(OFFSET($A$11,MATCH("TOTAL GENERAL",$A$11:$A$100,0)-1,COLUMN(Y96))=0,0,Z96/OFFSET($A$11,MATCH("TOTAL GENERAL",$A$11:$A$100,0)-1,COLUMN(Y96))),""))</f>
        <v/>
      </c>
      <c r="AI96" s="19" t="str">
        <f ca="1">IF($A96="TOTAL GENERAL",SUM(AI$11:AI94),IF(AND(S96&lt;&gt;"",$A96&lt;&gt;"Pn"),IF(OFFSET($A$11,MATCH("TOTAL GENERAL",$A$11:$A$100,0)-1,COLUMN(Z96))=0,0,AA96/OFFSET($A$11,MATCH("TOTAL GENERAL",$A$11:$A$100,0)-1,COLUMN(Z96))),""))</f>
        <v/>
      </c>
      <c r="AJ96" s="19" t="str">
        <f ca="1">IF($A96="TOTAL GENERAL",SUM(AJ$11:AJ94),IF(AND(T96&lt;&gt;"",$A96&lt;&gt;"Pn"),IF(OFFSET($A$11,MATCH("TOTAL GENERAL",$A$11:$A$100,0)-1,COLUMN(AA96))=0,0,AB96/OFFSET($A$11,MATCH("TOTAL GENERAL",$A$11:$A$100,0)-1,COLUMN(AA96))),""))</f>
        <v/>
      </c>
      <c r="AK96" s="19" t="str">
        <f ca="1">IF($A96="TOTAL GENERAL",SUM(AK$11:AK94),IF(AND(U96&lt;&gt;"",$A96&lt;&gt;"Pn"),IF(OFFSET($A$11,MATCH("TOTAL GENERAL",$A$11:$A$100,0)-1,COLUMN(AB96))=0,0,AC96/OFFSET($A$11,MATCH("TOTAL GENERAL",$A$11:$A$100,0)-1,COLUMN(AB96))),""))</f>
        <v/>
      </c>
      <c r="AL96" s="19" t="str">
        <f ca="1">IF($A96="TOTAL GENERAL",SUM(AL$11:AL94),IF(AND(V96&lt;&gt;"",$A96&lt;&gt;"Pn"),IF(OFFSET($A$11,MATCH("TOTAL GENERAL",$A$11:$A$100,0)-1,COLUMN(AC96))=0,0,AD96/OFFSET($A$11,MATCH("TOTAL GENERAL",$A$11:$A$100,0)-1,COLUMN(AC96))),""))</f>
        <v/>
      </c>
      <c r="AM96" s="182" t="str">
        <f ca="1">IF(A96="TOTAL GENERAL",SUM(AM$11:AM94),IF(COUNTIF(AE96:AL96,"")&lt;COUNTA($AE$10:$AL$10),(IF(AE96&lt;&gt;"",AE96*OFFSET($A$10,MATCH("Pn",$A$11:$A$100,0),1),0)+IF(AF96&lt;&gt;"",AF96*OFFSET($A$10,MATCH("Pn",$A$11:$A$100,0),2),0)+IF(AG96&lt;&gt;"",AG96*OFFSET($A$10,MATCH("Pn",$A$11:$A$100,0),3),0)+IF(AH96&lt;&gt;"",AH96*OFFSET($A$10,MATCH("Pn",$A$11:$A$100,0),4),0)+IF(AI96&lt;&gt;"",AI96*OFFSET($A$10,MATCH("Pn",$A$11:$A$100,0),5),0)+IF(AJ96&lt;&gt;"",AJ96*OFFSET($A$10,MATCH("Pn",$A$11:$A$100,0),6),0)+IF(AK96&lt;&gt;"",AK96*OFFSET($A$10,MATCH("Pn",$A$11:$A$100,0),7),0)+IF(AL96&lt;&gt;"",AL96*OFFSET($A$10,MATCH("Pn",$A$11:$A$100,0),8),0))*OFFSET($A$10,MATCH("FC",$A$11:$A$100,0),2),""))</f>
        <v/>
      </c>
      <c r="AN96" s="10" t="str">
        <f ca="1">IF(OR(A96="Pn",A97="Pn"),"",IF(AND(AM96="",G96&lt;&gt;""),-G96,IF(A96="TOTAL GENERAL",SUM(AN$11:AN94),IF(AM96&lt;&gt;"",AM96-C96,""))))</f>
        <v/>
      </c>
    </row>
    <row r="97" spans="1:40" s="4" customFormat="1" x14ac:dyDescent="0.25">
      <c r="A97" s="15" t="s">
        <v>436</v>
      </c>
      <c r="B97" s="15" t="s">
        <v>436</v>
      </c>
      <c r="C97" s="179" t="s">
        <v>436</v>
      </c>
      <c r="D97" s="16" t="s">
        <v>436</v>
      </c>
      <c r="E97" s="9" t="str">
        <f ca="1">IF(AND($A98="Pn",COLUMN(C95)&lt;COUNTIF(PonderacionIndicadores!$A$1:$A$139,"Leucemia linfoide aguda adultos")-1),OFFSET($E$10,0,COLUMN(E153)),IF(AND(A97="Pn",(COUNTIF(PonderacionIndicadores!$A$1:$A$139,"Leucemia linfoide aguda adultos"))&gt;COLUMN(D97)),OFFSET(PonderacionIndicadores!$A$1,MATCH("Leucemia linfoide aguda adultos",PonderacionIndicadores!$A$1:$A$139,0)+COLUMN(D97)-2,3),IF(A97="TOTAL GENERAL",SUM(E$11:E95),IF(D97&lt;&gt;"",D97/OFFSET($A$10,MATCH("TOTAL GENERAL",$A$11:$A$100,0),3),""))))</f>
        <v/>
      </c>
      <c r="F97" s="16" t="s">
        <v>436</v>
      </c>
      <c r="G97" s="18" t="s">
        <v>436</v>
      </c>
      <c r="H97" s="19" t="s">
        <v>436</v>
      </c>
      <c r="I97" s="18" t="s">
        <v>436</v>
      </c>
      <c r="J97" s="19" t="s">
        <v>436</v>
      </c>
      <c r="K97" s="19" t="s">
        <v>436</v>
      </c>
      <c r="L97" s="19" t="s">
        <v>436</v>
      </c>
      <c r="M97" s="18" t="s">
        <v>436</v>
      </c>
      <c r="N97" s="18" t="s">
        <v>436</v>
      </c>
      <c r="O97" s="21" t="str">
        <f ca="1">IF(OR($A97="Pn",$A98="Pn"),"",IF($A97="TOTAL GENERAL",SUM(O$11:O95),IF(AND(G97&lt;&gt;"",$A97&lt;&gt;"Pn"),IF(G97&gt;OFFSET($A$10,MATCH("TOTAL GENERAL",$A$11:$A$100,0),COLUMN(G97)-1),0,OFFSET($A$10,MATCH("TOTAL GENERAL",$A$11:$A$100,0),COLUMN(G97)-1)-G97),"")))</f>
        <v/>
      </c>
      <c r="P97" s="21" t="str">
        <f ca="1">IF(OR($A97="Pn",$A98="Pn"),"",IF(OR($A97="Pn",$A98="Pn"),"",IF($A97="TOTAL GENERAL",SUM(P$11:P95),IF(AND(H97&lt;&gt;"",$A97&lt;&gt;"Pn"),IF(H97&lt;OFFSET($A$10,MATCH("TOTAL GENERAL",$A$11:$A$100,0),COLUMN(H97)-1),0,H97-OFFSET($A$10,MATCH("TOTAL GENERAL",$A$11:$A$100,0),COLUMN(H97)-1)),""))))</f>
        <v/>
      </c>
      <c r="Q97" s="21" t="str">
        <f ca="1">IF(OR($A97="Pn",$A98="Pn"),"",IF(OR($A97="Pn",$A98="Pn"),"",IF($A97="TOTAL GENERAL",SUM(Q$11:Q95),IF(AND(I97&lt;&gt;"",$A97&lt;&gt;"Pn"),IF(I97&gt;OFFSET($A$10,MATCH("TOTAL GENERAL",$A$11:$A$100,0),COLUMN(I97)-1),0,OFFSET($A$10,MATCH("TOTAL GENERAL",$A$11:$A$100,0),COLUMN(I97)-1)-I97),""))))</f>
        <v/>
      </c>
      <c r="R97" s="21" t="str">
        <f ca="1">IF(OR($A97="Pn",$A98="Pn"),"",IF($A97="TOTAL GENERAL",SUM(R$11:R95),IF(AND(J97&lt;&gt;"",$A97&lt;&gt;"Pn"),IF(J97&lt;OFFSET($A$10,MATCH("TOTAL GENERAL",$A$11:$A$100,0),COLUMN(J97)-1),0,J97-OFFSET($A$10,MATCH("TOTAL GENERAL",$A$11:$A$100,0),COLUMN(J97)-1)),"")))</f>
        <v/>
      </c>
      <c r="S97" s="21" t="str">
        <f ca="1">IF(OR($A97="Pn",$A98="Pn"),"",IF(OR($A97="Pn",$A98="Pn"),"",IF($A97="TOTAL GENERAL",SUM(S$11:S95),IF(AND(K97&lt;&gt;"",$A97&lt;&gt;"Pn"),IF(K97&lt;OFFSET($A$10,MATCH("TOTAL GENERAL",$A$11:$A$100,0),COLUMN(K97)-1),0,K97-OFFSET($A$10,MATCH("TOTAL GENERAL",$A$11:$A$100,0),COLUMN(K97)-1)),""))))</f>
        <v/>
      </c>
      <c r="T97" s="21" t="str">
        <f ca="1">IF(OR($A97="Pn",$A98="Pn"),"",IF(OR($A97="Pn",$A98="Pn"),"",IF($A97="TOTAL GENERAL",SUM(T$11:T95),IF(AND(L97&lt;&gt;"",$A97&lt;&gt;"Pn"),IF(L97&lt;OFFSET($A$10,MATCH("TOTAL GENERAL",$A$11:$A$100,0),COLUMN(L97)-1),0,L97-OFFSET($A$10,MATCH("TOTAL GENERAL",$A$11:$A$100,0),COLUMN(L97)-1)),""))))</f>
        <v/>
      </c>
      <c r="U97" s="21" t="str">
        <f ca="1">IF(OR($A97="Pn",$A98="Pn"),"",IF(OR($A97="Pn",$A98="Pn"),"",IF($A97="TOTAL GENERAL",SUM(U$11:U95),IF(AND(M97&lt;&gt;"",$A97&lt;&gt;"Pn"),IF(M97&gt;OFFSET($A$10,MATCH("TOTAL GENERAL",$A$11:$A$100,0),COLUMN(M97)-1),0,OFFSET($A$10,MATCH("TOTAL GENERAL",$A$11:$A$100,0),COLUMN(M97)-1)-M97),""))))</f>
        <v/>
      </c>
      <c r="V97" s="21" t="str">
        <f ca="1">IF(OR($A97="Pn",$A98="Pn"),"",IF(OR($A97="Pn",$A98="Pn"),"",IF($A97="TOTAL GENERAL",SUM(V$11:V95),IF(AND(N97&lt;&gt;"",$A97&lt;&gt;"Pn"),IF(N97&lt;OFFSET($A$10,MATCH("TOTAL GENERAL",$A$11:$A$100,0),COLUMN(N97)-1),0,N97-OFFSET($A$10,MATCH("TOTAL GENERAL",$A$11:$A$100,0),COLUMN(N97)-1)),""))))</f>
        <v/>
      </c>
      <c r="W97" s="21" t="str">
        <f>IF(OR($A97="Pn",$A98="Pn"),"",IF($A97="TOTAL GENERAL",SUM(W$11:W95),IF(AND(G97&lt;&gt;"",$A97&lt;&gt;"Pn"),O97*$D97,"")))</f>
        <v/>
      </c>
      <c r="X97" s="21" t="str">
        <f>IF(OR($A97="Pn",$A98="Pn"),"",IF($A97="TOTAL GENERAL",SUM(X$11:X95),IF(AND(H97&lt;&gt;"",$A97&lt;&gt;"Pn"),P97*$D97,"")))</f>
        <v/>
      </c>
      <c r="Y97" s="21" t="str">
        <f>IF(OR($A97="Pn",$A98="Pn"),"",IF($A97="TOTAL GENERAL",SUM(Y$11:Y95),IF(AND(I97&lt;&gt;"",$A97&lt;&gt;"Pn"),Q97*$D97,"")))</f>
        <v/>
      </c>
      <c r="Z97" s="21" t="str">
        <f>IF(OR($A97="Pn",$A98="Pn"),"",IF($A97="TOTAL GENERAL",SUM(Z$11:Z95),IF(AND(J97&lt;&gt;"",$A97&lt;&gt;"Pn"),R97*$D97,"")))</f>
        <v/>
      </c>
      <c r="AA97" s="21" t="str">
        <f>IF(OR($A97="Pn",$A98="Pn"),"",IF($A97="TOTAL GENERAL",SUM(AA$11:AA95),IF(AND(K97&lt;&gt;"",$A97&lt;&gt;"Pn"),S97*$D97,"")))</f>
        <v/>
      </c>
      <c r="AB97" s="21" t="str">
        <f>IF(OR($A97="Pn",$A98="Pn"),"",IF($A97="TOTAL GENERAL",SUM(AB$11:AB95),IF(AND(L97&lt;&gt;"",$A97&lt;&gt;"Pn"),T97*$D97,"")))</f>
        <v/>
      </c>
      <c r="AC97" s="21" t="str">
        <f>IF(OR($A97="Pn",$A98="Pn"),"",IF($A97="TOTAL GENERAL",SUM(AC$11:AC95),IF(AND(M97&lt;&gt;"",$A97&lt;&gt;"Pn"),U97*$D97,"")))</f>
        <v/>
      </c>
      <c r="AD97" s="21" t="str">
        <f>IF(OR($A97="Pn",$A98="Pn"),"",IF($A97="TOTAL GENERAL",SUM(AD$11:AD95),IF(AND(N97&lt;&gt;"",$A97&lt;&gt;"Pn"),V97*$F97,"")))</f>
        <v/>
      </c>
      <c r="AE97" s="19" t="str">
        <f ca="1">IF($A97="TOTAL GENERAL",SUM(AE$11:AE95),IF(AND(O97&lt;&gt;"",$A97&lt;&gt;"Pn"),IF(OFFSET($A$11,MATCH("TOTAL GENERAL",$A$11:$A$100,0)-1,COLUMN(V97))=0,0,W97/OFFSET($A$11,MATCH("TOTAL GENERAL",$A$11:$A$100,0)-1,COLUMN(V97))),""))</f>
        <v/>
      </c>
      <c r="AF97" s="19" t="str">
        <f ca="1">IF($A97="TOTAL GENERAL",SUM(AF$11:AF95),IF(AND(P97&lt;&gt;"",$A97&lt;&gt;"Pn"),IF(OFFSET($A$11,MATCH("TOTAL GENERAL",$A$11:$A$100,0)-1,COLUMN(W97))=0,0,X97/OFFSET($A$11,MATCH("TOTAL GENERAL",$A$11:$A$100,0)-1,COLUMN(W97))),""))</f>
        <v/>
      </c>
      <c r="AG97" s="19" t="str">
        <f ca="1">IF($A97="TOTAL GENERAL",SUM(AG$11:AG95),IF(AND(Q97&lt;&gt;"",$A97&lt;&gt;"Pn"),IF(OFFSET($A$11,MATCH("TOTAL GENERAL",$A$11:$A$100,0)-1,COLUMN(X97))=0,0,Y97/OFFSET($A$11,MATCH("TOTAL GENERAL",$A$11:$A$100,0)-1,COLUMN(X97))),""))</f>
        <v/>
      </c>
      <c r="AH97" s="19" t="str">
        <f ca="1">IF($A97="TOTAL GENERAL",SUM(AH$11:AH95),IF(AND(R97&lt;&gt;"",$A97&lt;&gt;"Pn"),IF(OFFSET($A$11,MATCH("TOTAL GENERAL",$A$11:$A$100,0)-1,COLUMN(Y97))=0,0,Z97/OFFSET($A$11,MATCH("TOTAL GENERAL",$A$11:$A$100,0)-1,COLUMN(Y97))),""))</f>
        <v/>
      </c>
      <c r="AI97" s="19" t="str">
        <f ca="1">IF($A97="TOTAL GENERAL",SUM(AI$11:AI95),IF(AND(S97&lt;&gt;"",$A97&lt;&gt;"Pn"),IF(OFFSET($A$11,MATCH("TOTAL GENERAL",$A$11:$A$100,0)-1,COLUMN(Z97))=0,0,AA97/OFFSET($A$11,MATCH("TOTAL GENERAL",$A$11:$A$100,0)-1,COLUMN(Z97))),""))</f>
        <v/>
      </c>
      <c r="AJ97" s="19" t="str">
        <f ca="1">IF($A97="TOTAL GENERAL",SUM(AJ$11:AJ95),IF(AND(T97&lt;&gt;"",$A97&lt;&gt;"Pn"),IF(OFFSET($A$11,MATCH("TOTAL GENERAL",$A$11:$A$100,0)-1,COLUMN(AA97))=0,0,AB97/OFFSET($A$11,MATCH("TOTAL GENERAL",$A$11:$A$100,0)-1,COLUMN(AA97))),""))</f>
        <v/>
      </c>
      <c r="AK97" s="19" t="str">
        <f ca="1">IF($A97="TOTAL GENERAL",SUM(AK$11:AK95),IF(AND(U97&lt;&gt;"",$A97&lt;&gt;"Pn"),IF(OFFSET($A$11,MATCH("TOTAL GENERAL",$A$11:$A$100,0)-1,COLUMN(AB97))=0,0,AC97/OFFSET($A$11,MATCH("TOTAL GENERAL",$A$11:$A$100,0)-1,COLUMN(AB97))),""))</f>
        <v/>
      </c>
      <c r="AL97" s="19" t="str">
        <f ca="1">IF($A97="TOTAL GENERAL",SUM(AL$11:AL95),IF(AND(V97&lt;&gt;"",$A97&lt;&gt;"Pn"),IF(OFFSET($A$11,MATCH("TOTAL GENERAL",$A$11:$A$100,0)-1,COLUMN(AC97))=0,0,AD97/OFFSET($A$11,MATCH("TOTAL GENERAL",$A$11:$A$100,0)-1,COLUMN(AC97))),""))</f>
        <v/>
      </c>
      <c r="AM97" s="182" t="str">
        <f ca="1">IF(A97="TOTAL GENERAL",SUM(AM$11:AM95),IF(COUNTIF(AE97:AL97,"")&lt;COUNTA($AE$10:$AL$10),(IF(AE97&lt;&gt;"",AE97*OFFSET($A$10,MATCH("Pn",$A$11:$A$100,0),1),0)+IF(AF97&lt;&gt;"",AF97*OFFSET($A$10,MATCH("Pn",$A$11:$A$100,0),2),0)+IF(AG97&lt;&gt;"",AG97*OFFSET($A$10,MATCH("Pn",$A$11:$A$100,0),3),0)+IF(AH97&lt;&gt;"",AH97*OFFSET($A$10,MATCH("Pn",$A$11:$A$100,0),4),0)+IF(AI97&lt;&gt;"",AI97*OFFSET($A$10,MATCH("Pn",$A$11:$A$100,0),5),0)+IF(AJ97&lt;&gt;"",AJ97*OFFSET($A$10,MATCH("Pn",$A$11:$A$100,0),6),0)+IF(AK97&lt;&gt;"",AK97*OFFSET($A$10,MATCH("Pn",$A$11:$A$100,0),7),0)+IF(AL97&lt;&gt;"",AL97*OFFSET($A$10,MATCH("Pn",$A$11:$A$100,0),8),0))*OFFSET($A$10,MATCH("FC",$A$11:$A$100,0),2),""))</f>
        <v/>
      </c>
      <c r="AN97" s="10" t="str">
        <f ca="1">IF(OR(A97="Pn",A98="Pn"),"",IF(AND(AM97="",G97&lt;&gt;""),-G97,IF(A97="TOTAL GENERAL",SUM(AN$11:AN95),IF(AM97&lt;&gt;"",AM97-C97,""))))</f>
        <v/>
      </c>
    </row>
    <row r="98" spans="1:40" s="4" customFormat="1" x14ac:dyDescent="0.25">
      <c r="A98" s="15" t="s">
        <v>436</v>
      </c>
      <c r="B98" s="15" t="s">
        <v>436</v>
      </c>
      <c r="C98" s="179" t="s">
        <v>436</v>
      </c>
      <c r="D98" s="16" t="s">
        <v>436</v>
      </c>
      <c r="E98" s="9" t="str">
        <f ca="1">IF(AND($A99="Pn",COLUMN(C96)&lt;COUNTIF(PonderacionIndicadores!$A$1:$A$139,"Leucemia linfoide aguda adultos")-1),OFFSET($E$10,0,COLUMN(E154)),IF(AND(A98="Pn",(COUNTIF(PonderacionIndicadores!$A$1:$A$139,"Leucemia linfoide aguda adultos"))&gt;COLUMN(D98)),OFFSET(PonderacionIndicadores!$A$1,MATCH("Leucemia linfoide aguda adultos",PonderacionIndicadores!$A$1:$A$139,0)+COLUMN(D98)-2,3),IF(A98="TOTAL GENERAL",SUM(E$11:E96),IF(D98&lt;&gt;"",D98/OFFSET($A$10,MATCH("TOTAL GENERAL",$A$11:$A$100,0),3),""))))</f>
        <v/>
      </c>
      <c r="F98" s="16" t="s">
        <v>436</v>
      </c>
      <c r="G98" s="18" t="s">
        <v>436</v>
      </c>
      <c r="H98" s="19" t="s">
        <v>436</v>
      </c>
      <c r="I98" s="18" t="s">
        <v>436</v>
      </c>
      <c r="J98" s="19" t="s">
        <v>436</v>
      </c>
      <c r="K98" s="19" t="s">
        <v>436</v>
      </c>
      <c r="L98" s="19" t="s">
        <v>436</v>
      </c>
      <c r="M98" s="18" t="s">
        <v>436</v>
      </c>
      <c r="N98" s="18" t="s">
        <v>436</v>
      </c>
      <c r="O98" s="21" t="str">
        <f ca="1">IF(OR($A98="Pn",$A99="Pn"),"",IF($A98="TOTAL GENERAL",SUM(O$11:O96),IF(AND(G98&lt;&gt;"",$A98&lt;&gt;"Pn"),IF(G98&gt;OFFSET($A$10,MATCH("TOTAL GENERAL",$A$11:$A$100,0),COLUMN(G98)-1),0,OFFSET($A$10,MATCH("TOTAL GENERAL",$A$11:$A$100,0),COLUMN(G98)-1)-G98),"")))</f>
        <v/>
      </c>
      <c r="P98" s="21" t="str">
        <f ca="1">IF(OR($A98="Pn",$A99="Pn"),"",IF(OR($A98="Pn",$A99="Pn"),"",IF($A98="TOTAL GENERAL",SUM(P$11:P96),IF(AND(H98&lt;&gt;"",$A98&lt;&gt;"Pn"),IF(H98&lt;OFFSET($A$10,MATCH("TOTAL GENERAL",$A$11:$A$100,0),COLUMN(H98)-1),0,H98-OFFSET($A$10,MATCH("TOTAL GENERAL",$A$11:$A$100,0),COLUMN(H98)-1)),""))))</f>
        <v/>
      </c>
      <c r="Q98" s="21" t="str">
        <f ca="1">IF(OR($A98="Pn",$A99="Pn"),"",IF(OR($A98="Pn",$A99="Pn"),"",IF($A98="TOTAL GENERAL",SUM(Q$11:Q96),IF(AND(I98&lt;&gt;"",$A98&lt;&gt;"Pn"),IF(I98&gt;OFFSET($A$10,MATCH("TOTAL GENERAL",$A$11:$A$100,0),COLUMN(I98)-1),0,OFFSET($A$10,MATCH("TOTAL GENERAL",$A$11:$A$100,0),COLUMN(I98)-1)-I98),""))))</f>
        <v/>
      </c>
      <c r="R98" s="21" t="str">
        <f ca="1">IF(OR($A98="Pn",$A99="Pn"),"",IF($A98="TOTAL GENERAL",SUM(R$11:R96),IF(AND(J98&lt;&gt;"",$A98&lt;&gt;"Pn"),IF(J98&lt;OFFSET($A$10,MATCH("TOTAL GENERAL",$A$11:$A$100,0),COLUMN(J98)-1),0,J98-OFFSET($A$10,MATCH("TOTAL GENERAL",$A$11:$A$100,0),COLUMN(J98)-1)),"")))</f>
        <v/>
      </c>
      <c r="S98" s="21" t="str">
        <f ca="1">IF(OR($A98="Pn",$A99="Pn"),"",IF(OR($A98="Pn",$A99="Pn"),"",IF($A98="TOTAL GENERAL",SUM(S$11:S96),IF(AND(K98&lt;&gt;"",$A98&lt;&gt;"Pn"),IF(K98&lt;OFFSET($A$10,MATCH("TOTAL GENERAL",$A$11:$A$100,0),COLUMN(K98)-1),0,K98-OFFSET($A$10,MATCH("TOTAL GENERAL",$A$11:$A$100,0),COLUMN(K98)-1)),""))))</f>
        <v/>
      </c>
      <c r="T98" s="21" t="str">
        <f ca="1">IF(OR($A98="Pn",$A99="Pn"),"",IF(OR($A98="Pn",$A99="Pn"),"",IF($A98="TOTAL GENERAL",SUM(T$11:T96),IF(AND(L98&lt;&gt;"",$A98&lt;&gt;"Pn"),IF(L98&lt;OFFSET($A$10,MATCH("TOTAL GENERAL",$A$11:$A$100,0),COLUMN(L98)-1),0,L98-OFFSET($A$10,MATCH("TOTAL GENERAL",$A$11:$A$100,0),COLUMN(L98)-1)),""))))</f>
        <v/>
      </c>
      <c r="U98" s="21" t="str">
        <f ca="1">IF(OR($A98="Pn",$A99="Pn"),"",IF(OR($A98="Pn",$A99="Pn"),"",IF($A98="TOTAL GENERAL",SUM(U$11:U96),IF(AND(M98&lt;&gt;"",$A98&lt;&gt;"Pn"),IF(M98&gt;OFFSET($A$10,MATCH("TOTAL GENERAL",$A$11:$A$100,0),COLUMN(M98)-1),0,OFFSET($A$10,MATCH("TOTAL GENERAL",$A$11:$A$100,0),COLUMN(M98)-1)-M98),""))))</f>
        <v/>
      </c>
      <c r="V98" s="21" t="str">
        <f ca="1">IF(OR($A98="Pn",$A99="Pn"),"",IF(OR($A98="Pn",$A99="Pn"),"",IF($A98="TOTAL GENERAL",SUM(V$11:V96),IF(AND(N98&lt;&gt;"",$A98&lt;&gt;"Pn"),IF(N98&lt;OFFSET($A$10,MATCH("TOTAL GENERAL",$A$11:$A$100,0),COLUMN(N98)-1),0,N98-OFFSET($A$10,MATCH("TOTAL GENERAL",$A$11:$A$100,0),COLUMN(N98)-1)),""))))</f>
        <v/>
      </c>
      <c r="W98" s="21" t="str">
        <f>IF(OR($A98="Pn",$A99="Pn"),"",IF($A98="TOTAL GENERAL",SUM(W$11:W96),IF(AND(G98&lt;&gt;"",$A98&lt;&gt;"Pn"),O98*$D98,"")))</f>
        <v/>
      </c>
      <c r="X98" s="21" t="str">
        <f>IF(OR($A98="Pn",$A99="Pn"),"",IF($A98="TOTAL GENERAL",SUM(X$11:X96),IF(AND(H98&lt;&gt;"",$A98&lt;&gt;"Pn"),P98*$D98,"")))</f>
        <v/>
      </c>
      <c r="Y98" s="21" t="str">
        <f>IF(OR($A98="Pn",$A99="Pn"),"",IF($A98="TOTAL GENERAL",SUM(Y$11:Y96),IF(AND(I98&lt;&gt;"",$A98&lt;&gt;"Pn"),Q98*$D98,"")))</f>
        <v/>
      </c>
      <c r="Z98" s="21" t="str">
        <f>IF(OR($A98="Pn",$A99="Pn"),"",IF($A98="TOTAL GENERAL",SUM(Z$11:Z96),IF(AND(J98&lt;&gt;"",$A98&lt;&gt;"Pn"),R98*$D98,"")))</f>
        <v/>
      </c>
      <c r="AA98" s="21" t="str">
        <f>IF(OR($A98="Pn",$A99="Pn"),"",IF($A98="TOTAL GENERAL",SUM(AA$11:AA96),IF(AND(K98&lt;&gt;"",$A98&lt;&gt;"Pn"),S98*$D98,"")))</f>
        <v/>
      </c>
      <c r="AB98" s="21" t="str">
        <f>IF(OR($A98="Pn",$A99="Pn"),"",IF($A98="TOTAL GENERAL",SUM(AB$11:AB96),IF(AND(L98&lt;&gt;"",$A98&lt;&gt;"Pn"),T98*$D98,"")))</f>
        <v/>
      </c>
      <c r="AC98" s="21" t="str">
        <f>IF(OR($A98="Pn",$A99="Pn"),"",IF($A98="TOTAL GENERAL",SUM(AC$11:AC96),IF(AND(M98&lt;&gt;"",$A98&lt;&gt;"Pn"),U98*$D98,"")))</f>
        <v/>
      </c>
      <c r="AD98" s="21" t="str">
        <f>IF(OR($A98="Pn",$A99="Pn"),"",IF($A98="TOTAL GENERAL",SUM(AD$11:AD96),IF(AND(N98&lt;&gt;"",$A98&lt;&gt;"Pn"),V98*$F98,"")))</f>
        <v/>
      </c>
      <c r="AE98" s="19" t="str">
        <f ca="1">IF($A98="TOTAL GENERAL",SUM(AE$11:AE96),IF(AND(O98&lt;&gt;"",$A98&lt;&gt;"Pn"),IF(OFFSET($A$11,MATCH("TOTAL GENERAL",$A$11:$A$100,0)-1,COLUMN(V98))=0,0,W98/OFFSET($A$11,MATCH("TOTAL GENERAL",$A$11:$A$100,0)-1,COLUMN(V98))),""))</f>
        <v/>
      </c>
      <c r="AF98" s="19" t="str">
        <f ca="1">IF($A98="TOTAL GENERAL",SUM(AF$11:AF96),IF(AND(P98&lt;&gt;"",$A98&lt;&gt;"Pn"),IF(OFFSET($A$11,MATCH("TOTAL GENERAL",$A$11:$A$100,0)-1,COLUMN(W98))=0,0,X98/OFFSET($A$11,MATCH("TOTAL GENERAL",$A$11:$A$100,0)-1,COLUMN(W98))),""))</f>
        <v/>
      </c>
      <c r="AG98" s="19" t="str">
        <f ca="1">IF($A98="TOTAL GENERAL",SUM(AG$11:AG96),IF(AND(Q98&lt;&gt;"",$A98&lt;&gt;"Pn"),IF(OFFSET($A$11,MATCH("TOTAL GENERAL",$A$11:$A$100,0)-1,COLUMN(X98))=0,0,Y98/OFFSET($A$11,MATCH("TOTAL GENERAL",$A$11:$A$100,0)-1,COLUMN(X98))),""))</f>
        <v/>
      </c>
      <c r="AH98" s="19" t="str">
        <f ca="1">IF($A98="TOTAL GENERAL",SUM(AH$11:AH96),IF(AND(R98&lt;&gt;"",$A98&lt;&gt;"Pn"),IF(OFFSET($A$11,MATCH("TOTAL GENERAL",$A$11:$A$100,0)-1,COLUMN(Y98))=0,0,Z98/OFFSET($A$11,MATCH("TOTAL GENERAL",$A$11:$A$100,0)-1,COLUMN(Y98))),""))</f>
        <v/>
      </c>
      <c r="AI98" s="19" t="str">
        <f ca="1">IF($A98="TOTAL GENERAL",SUM(AI$11:AI96),IF(AND(S98&lt;&gt;"",$A98&lt;&gt;"Pn"),IF(OFFSET($A$11,MATCH("TOTAL GENERAL",$A$11:$A$100,0)-1,COLUMN(Z98))=0,0,AA98/OFFSET($A$11,MATCH("TOTAL GENERAL",$A$11:$A$100,0)-1,COLUMN(Z98))),""))</f>
        <v/>
      </c>
      <c r="AJ98" s="19" t="str">
        <f ca="1">IF($A98="TOTAL GENERAL",SUM(AJ$11:AJ96),IF(AND(T98&lt;&gt;"",$A98&lt;&gt;"Pn"),IF(OFFSET($A$11,MATCH("TOTAL GENERAL",$A$11:$A$100,0)-1,COLUMN(AA98))=0,0,AB98/OFFSET($A$11,MATCH("TOTAL GENERAL",$A$11:$A$100,0)-1,COLUMN(AA98))),""))</f>
        <v/>
      </c>
      <c r="AK98" s="19" t="str">
        <f ca="1">IF($A98="TOTAL GENERAL",SUM(AK$11:AK96),IF(AND(U98&lt;&gt;"",$A98&lt;&gt;"Pn"),IF(OFFSET($A$11,MATCH("TOTAL GENERAL",$A$11:$A$100,0)-1,COLUMN(AB98))=0,0,AC98/OFFSET($A$11,MATCH("TOTAL GENERAL",$A$11:$A$100,0)-1,COLUMN(AB98))),""))</f>
        <v/>
      </c>
      <c r="AL98" s="19" t="str">
        <f ca="1">IF($A98="TOTAL GENERAL",SUM(AL$11:AL96),IF(AND(V98&lt;&gt;"",$A98&lt;&gt;"Pn"),IF(OFFSET($A$11,MATCH("TOTAL GENERAL",$A$11:$A$100,0)-1,COLUMN(AC98))=0,0,AD98/OFFSET($A$11,MATCH("TOTAL GENERAL",$A$11:$A$100,0)-1,COLUMN(AC98))),""))</f>
        <v/>
      </c>
      <c r="AM98" s="182" t="str">
        <f ca="1">IF(A98="TOTAL GENERAL",SUM(AM$11:AM96),IF(COUNTIF(AE98:AL98,"")&lt;COUNTA($AE$10:$AL$10),(IF(AE98&lt;&gt;"",AE98*OFFSET($A$10,MATCH("Pn",$A$11:$A$100,0),1),0)+IF(AF98&lt;&gt;"",AF98*OFFSET($A$10,MATCH("Pn",$A$11:$A$100,0),2),0)+IF(AG98&lt;&gt;"",AG98*OFFSET($A$10,MATCH("Pn",$A$11:$A$100,0),3),0)+IF(AH98&lt;&gt;"",AH98*OFFSET($A$10,MATCH("Pn",$A$11:$A$100,0),4),0)+IF(AI98&lt;&gt;"",AI98*OFFSET($A$10,MATCH("Pn",$A$11:$A$100,0),5),0)+IF(AJ98&lt;&gt;"",AJ98*OFFSET($A$10,MATCH("Pn",$A$11:$A$100,0),6),0)+IF(AK98&lt;&gt;"",AK98*OFFSET($A$10,MATCH("Pn",$A$11:$A$100,0),7),0)+IF(AL98&lt;&gt;"",AL98*OFFSET($A$10,MATCH("Pn",$A$11:$A$100,0),8),0))*OFFSET($A$10,MATCH("FC",$A$11:$A$100,0),2),""))</f>
        <v/>
      </c>
      <c r="AN98" s="10" t="str">
        <f ca="1">IF(OR(A98="Pn",A99="Pn"),"",IF(AND(AM98="",G98&lt;&gt;""),-G98,IF(A98="TOTAL GENERAL",SUM(AN$11:AN96),IF(AM98&lt;&gt;"",AM98-C98,""))))</f>
        <v/>
      </c>
    </row>
    <row r="99" spans="1:40" s="4" customFormat="1" x14ac:dyDescent="0.25">
      <c r="A99" s="15" t="s">
        <v>436</v>
      </c>
      <c r="B99" s="15" t="s">
        <v>436</v>
      </c>
      <c r="C99" s="179" t="s">
        <v>436</v>
      </c>
      <c r="D99" s="16" t="s">
        <v>436</v>
      </c>
      <c r="E99" s="9" t="str">
        <f ca="1">IF(AND($A100="Pn",COLUMN(C97)&lt;COUNTIF(PonderacionIndicadores!$A$1:$A$139,"Leucemia linfoide aguda adultos")-1),OFFSET($E$10,0,COLUMN(E155)),IF(AND(A99="Pn",(COUNTIF(PonderacionIndicadores!$A$1:$A$139,"Leucemia linfoide aguda adultos"))&gt;COLUMN(D99)),OFFSET(PonderacionIndicadores!$A$1,MATCH("Leucemia linfoide aguda adultos",PonderacionIndicadores!$A$1:$A$139,0)+COLUMN(D99)-2,3),IF(A99="TOTAL GENERAL",SUM(E$11:E97),IF(D99&lt;&gt;"",D99/OFFSET($A$10,MATCH("TOTAL GENERAL",$A$11:$A$100,0),3),""))))</f>
        <v/>
      </c>
      <c r="F99" s="16" t="s">
        <v>436</v>
      </c>
      <c r="G99" s="18" t="s">
        <v>436</v>
      </c>
      <c r="H99" s="19" t="s">
        <v>436</v>
      </c>
      <c r="I99" s="18" t="s">
        <v>436</v>
      </c>
      <c r="J99" s="19" t="s">
        <v>436</v>
      </c>
      <c r="K99" s="19" t="s">
        <v>436</v>
      </c>
      <c r="L99" s="19" t="s">
        <v>436</v>
      </c>
      <c r="M99" s="18" t="s">
        <v>436</v>
      </c>
      <c r="N99" s="18" t="s">
        <v>436</v>
      </c>
      <c r="O99" s="21" t="str">
        <f ca="1">IF(OR($A99="Pn",$A100="Pn"),"",IF($A99="TOTAL GENERAL",SUM(O$11:O97),IF(AND(G99&lt;&gt;"",$A99&lt;&gt;"Pn"),IF(G99&gt;OFFSET($A$10,MATCH("TOTAL GENERAL",$A$11:$A$100,0),COLUMN(G99)-1),0,OFFSET($A$10,MATCH("TOTAL GENERAL",$A$11:$A$100,0),COLUMN(G99)-1)-G99),"")))</f>
        <v/>
      </c>
      <c r="P99" s="21" t="str">
        <f ca="1">IF(OR($A99="Pn",$A100="Pn"),"",IF(OR($A99="Pn",$A100="Pn"),"",IF($A99="TOTAL GENERAL",SUM(P$11:P97),IF(AND(H99&lt;&gt;"",$A99&lt;&gt;"Pn"),IF(H99&lt;OFFSET($A$10,MATCH("TOTAL GENERAL",$A$11:$A$100,0),COLUMN(H99)-1),0,H99-OFFSET($A$10,MATCH("TOTAL GENERAL",$A$11:$A$100,0),COLUMN(H99)-1)),""))))</f>
        <v/>
      </c>
      <c r="Q99" s="21" t="str">
        <f ca="1">IF(OR($A99="Pn",$A100="Pn"),"",IF(OR($A99="Pn",$A100="Pn"),"",IF($A99="TOTAL GENERAL",SUM(Q$11:Q97),IF(AND(I99&lt;&gt;"",$A99&lt;&gt;"Pn"),IF(I99&gt;OFFSET($A$10,MATCH("TOTAL GENERAL",$A$11:$A$100,0),COLUMN(I99)-1),0,OFFSET($A$10,MATCH("TOTAL GENERAL",$A$11:$A$100,0),COLUMN(I99)-1)-I99),""))))</f>
        <v/>
      </c>
      <c r="R99" s="21" t="str">
        <f ca="1">IF(OR($A99="Pn",$A100="Pn"),"",IF($A99="TOTAL GENERAL",SUM(R$11:R97),IF(AND(J99&lt;&gt;"",$A99&lt;&gt;"Pn"),IF(J99&lt;OFFSET($A$10,MATCH("TOTAL GENERAL",$A$11:$A$100,0),COLUMN(J99)-1),0,J99-OFFSET($A$10,MATCH("TOTAL GENERAL",$A$11:$A$100,0),COLUMN(J99)-1)),"")))</f>
        <v/>
      </c>
      <c r="S99" s="21" t="str">
        <f ca="1">IF(OR($A99="Pn",$A100="Pn"),"",IF(OR($A99="Pn",$A100="Pn"),"",IF($A99="TOTAL GENERAL",SUM(S$11:S97),IF(AND(K99&lt;&gt;"",$A99&lt;&gt;"Pn"),IF(K99&lt;OFFSET($A$10,MATCH("TOTAL GENERAL",$A$11:$A$100,0),COLUMN(K99)-1),0,K99-OFFSET($A$10,MATCH("TOTAL GENERAL",$A$11:$A$100,0),COLUMN(K99)-1)),""))))</f>
        <v/>
      </c>
      <c r="T99" s="21" t="str">
        <f ca="1">IF(OR($A99="Pn",$A100="Pn"),"",IF(OR($A99="Pn",$A100="Pn"),"",IF($A99="TOTAL GENERAL",SUM(T$11:T97),IF(AND(L99&lt;&gt;"",$A99&lt;&gt;"Pn"),IF(L99&lt;OFFSET($A$10,MATCH("TOTAL GENERAL",$A$11:$A$100,0),COLUMN(L99)-1),0,L99-OFFSET($A$10,MATCH("TOTAL GENERAL",$A$11:$A$100,0),COLUMN(L99)-1)),""))))</f>
        <v/>
      </c>
      <c r="U99" s="21" t="str">
        <f ca="1">IF(OR($A99="Pn",$A100="Pn"),"",IF(OR($A99="Pn",$A100="Pn"),"",IF($A99="TOTAL GENERAL",SUM(U$11:U97),IF(AND(M99&lt;&gt;"",$A99&lt;&gt;"Pn"),IF(M99&gt;OFFSET($A$10,MATCH("TOTAL GENERAL",$A$11:$A$100,0),COLUMN(M99)-1),0,OFFSET($A$10,MATCH("TOTAL GENERAL",$A$11:$A$100,0),COLUMN(M99)-1)-M99),""))))</f>
        <v/>
      </c>
      <c r="V99" s="21" t="str">
        <f ca="1">IF(OR($A99="Pn",$A100="Pn"),"",IF(OR($A99="Pn",$A100="Pn"),"",IF($A99="TOTAL GENERAL",SUM(V$11:V97),IF(AND(N99&lt;&gt;"",$A99&lt;&gt;"Pn"),IF(N99&lt;OFFSET($A$10,MATCH("TOTAL GENERAL",$A$11:$A$100,0),COLUMN(N99)-1),0,N99-OFFSET($A$10,MATCH("TOTAL GENERAL",$A$11:$A$100,0),COLUMN(N99)-1)),""))))</f>
        <v/>
      </c>
      <c r="W99" s="21" t="str">
        <f>IF(OR($A99="Pn",$A100="Pn"),"",IF($A99="TOTAL GENERAL",SUM(W$11:W97),IF(AND(G99&lt;&gt;"",$A99&lt;&gt;"Pn"),O99*$D99,"")))</f>
        <v/>
      </c>
      <c r="X99" s="21" t="str">
        <f>IF(OR($A99="Pn",$A100="Pn"),"",IF($A99="TOTAL GENERAL",SUM(X$11:X97),IF(AND(H99&lt;&gt;"",$A99&lt;&gt;"Pn"),P99*$D99,"")))</f>
        <v/>
      </c>
      <c r="Y99" s="21" t="str">
        <f>IF(OR($A99="Pn",$A100="Pn"),"",IF($A99="TOTAL GENERAL",SUM(Y$11:Y97),IF(AND(I99&lt;&gt;"",$A99&lt;&gt;"Pn"),Q99*$D99,"")))</f>
        <v/>
      </c>
      <c r="Z99" s="21" t="str">
        <f>IF(OR($A99="Pn",$A100="Pn"),"",IF($A99="TOTAL GENERAL",SUM(Z$11:Z97),IF(AND(J99&lt;&gt;"",$A99&lt;&gt;"Pn"),R99*$D99,"")))</f>
        <v/>
      </c>
      <c r="AA99" s="21" t="str">
        <f>IF(OR($A99="Pn",$A100="Pn"),"",IF($A99="TOTAL GENERAL",SUM(AA$11:AA97),IF(AND(K99&lt;&gt;"",$A99&lt;&gt;"Pn"),S99*$D99,"")))</f>
        <v/>
      </c>
      <c r="AB99" s="21" t="str">
        <f>IF(OR($A99="Pn",$A100="Pn"),"",IF($A99="TOTAL GENERAL",SUM(AB$11:AB97),IF(AND(L99&lt;&gt;"",$A99&lt;&gt;"Pn"),T99*$D99,"")))</f>
        <v/>
      </c>
      <c r="AC99" s="21" t="str">
        <f>IF(OR($A99="Pn",$A100="Pn"),"",IF($A99="TOTAL GENERAL",SUM(AC$11:AC97),IF(AND(M99&lt;&gt;"",$A99&lt;&gt;"Pn"),U99*$D99,"")))</f>
        <v/>
      </c>
      <c r="AD99" s="21" t="str">
        <f>IF(OR($A99="Pn",$A100="Pn"),"",IF($A99="TOTAL GENERAL",SUM(AD$11:AD97),IF(AND(N99&lt;&gt;"",$A99&lt;&gt;"Pn"),V99*$F99,"")))</f>
        <v/>
      </c>
      <c r="AE99" s="19" t="str">
        <f ca="1">IF($A99="TOTAL GENERAL",SUM(AE$11:AE97),IF(AND(O99&lt;&gt;"",$A99&lt;&gt;"Pn"),IF(OFFSET($A$11,MATCH("TOTAL GENERAL",$A$11:$A$100,0)-1,COLUMN(V99))=0,0,W99/OFFSET($A$11,MATCH("TOTAL GENERAL",$A$11:$A$100,0)-1,COLUMN(V99))),""))</f>
        <v/>
      </c>
      <c r="AF99" s="19" t="str">
        <f ca="1">IF($A99="TOTAL GENERAL",SUM(AF$11:AF97),IF(AND(P99&lt;&gt;"",$A99&lt;&gt;"Pn"),IF(OFFSET($A$11,MATCH("TOTAL GENERAL",$A$11:$A$100,0)-1,COLUMN(W99))=0,0,X99/OFFSET($A$11,MATCH("TOTAL GENERAL",$A$11:$A$100,0)-1,COLUMN(W99))),""))</f>
        <v/>
      </c>
      <c r="AG99" s="19" t="str">
        <f ca="1">IF($A99="TOTAL GENERAL",SUM(AG$11:AG97),IF(AND(Q99&lt;&gt;"",$A99&lt;&gt;"Pn"),IF(OFFSET($A$11,MATCH("TOTAL GENERAL",$A$11:$A$100,0)-1,COLUMN(X99))=0,0,Y99/OFFSET($A$11,MATCH("TOTAL GENERAL",$A$11:$A$100,0)-1,COLUMN(X99))),""))</f>
        <v/>
      </c>
      <c r="AH99" s="19" t="str">
        <f ca="1">IF($A99="TOTAL GENERAL",SUM(AH$11:AH97),IF(AND(R99&lt;&gt;"",$A99&lt;&gt;"Pn"),IF(OFFSET($A$11,MATCH("TOTAL GENERAL",$A$11:$A$100,0)-1,COLUMN(Y99))=0,0,Z99/OFFSET($A$11,MATCH("TOTAL GENERAL",$A$11:$A$100,0)-1,COLUMN(Y99))),""))</f>
        <v/>
      </c>
      <c r="AI99" s="19" t="str">
        <f ca="1">IF($A99="TOTAL GENERAL",SUM(AI$11:AI97),IF(AND(S99&lt;&gt;"",$A99&lt;&gt;"Pn"),IF(OFFSET($A$11,MATCH("TOTAL GENERAL",$A$11:$A$100,0)-1,COLUMN(Z99))=0,0,AA99/OFFSET($A$11,MATCH("TOTAL GENERAL",$A$11:$A$100,0)-1,COLUMN(Z99))),""))</f>
        <v/>
      </c>
      <c r="AJ99" s="19" t="str">
        <f ca="1">IF($A99="TOTAL GENERAL",SUM(AJ$11:AJ97),IF(AND(T99&lt;&gt;"",$A99&lt;&gt;"Pn"),IF(OFFSET($A$11,MATCH("TOTAL GENERAL",$A$11:$A$100,0)-1,COLUMN(AA99))=0,0,AB99/OFFSET($A$11,MATCH("TOTAL GENERAL",$A$11:$A$100,0)-1,COLUMN(AA99))),""))</f>
        <v/>
      </c>
      <c r="AK99" s="19" t="str">
        <f ca="1">IF($A99="TOTAL GENERAL",SUM(AK$11:AK97),IF(AND(U99&lt;&gt;"",$A99&lt;&gt;"Pn"),IF(OFFSET($A$11,MATCH("TOTAL GENERAL",$A$11:$A$100,0)-1,COLUMN(AB99))=0,0,AC99/OFFSET($A$11,MATCH("TOTAL GENERAL",$A$11:$A$100,0)-1,COLUMN(AB99))),""))</f>
        <v/>
      </c>
      <c r="AL99" s="19" t="str">
        <f ca="1">IF($A99="TOTAL GENERAL",SUM(AL$11:AL97),IF(AND(V99&lt;&gt;"",$A99&lt;&gt;"Pn"),IF(OFFSET($A$11,MATCH("TOTAL GENERAL",$A$11:$A$100,0)-1,COLUMN(AC99))=0,0,AD99/OFFSET($A$11,MATCH("TOTAL GENERAL",$A$11:$A$100,0)-1,COLUMN(AC99))),""))</f>
        <v/>
      </c>
      <c r="AM99" s="182" t="str">
        <f ca="1">IF(A99="TOTAL GENERAL",SUM(AM$11:AM97),IF(COUNTIF(AE99:AL99,"")&lt;COUNTA($AE$10:$AL$10),(IF(AE99&lt;&gt;"",AE99*OFFSET($A$10,MATCH("Pn",$A$11:$A$100,0),1),0)+IF(AF99&lt;&gt;"",AF99*OFFSET($A$10,MATCH("Pn",$A$11:$A$100,0),2),0)+IF(AG99&lt;&gt;"",AG99*OFFSET($A$10,MATCH("Pn",$A$11:$A$100,0),3),0)+IF(AH99&lt;&gt;"",AH99*OFFSET($A$10,MATCH("Pn",$A$11:$A$100,0),4),0)+IF(AI99&lt;&gt;"",AI99*OFFSET($A$10,MATCH("Pn",$A$11:$A$100,0),5),0)+IF(AJ99&lt;&gt;"",AJ99*OFFSET($A$10,MATCH("Pn",$A$11:$A$100,0),6),0)+IF(AK99&lt;&gt;"",AK99*OFFSET($A$10,MATCH("Pn",$A$11:$A$100,0),7),0)+IF(AL99&lt;&gt;"",AL99*OFFSET($A$10,MATCH("Pn",$A$11:$A$100,0),8),0))*OFFSET($A$10,MATCH("FC",$A$11:$A$100,0),2),""))</f>
        <v/>
      </c>
      <c r="AN99" s="10" t="str">
        <f ca="1">IF(OR(A99="Pn",A100="Pn"),"",IF(AND(AM99="",G99&lt;&gt;""),-G99,IF(A99="TOTAL GENERAL",SUM(AN$11:AN97),IF(AM99&lt;&gt;"",AM99-C99,""))))</f>
        <v/>
      </c>
    </row>
    <row r="100" spans="1:40" s="4" customFormat="1" x14ac:dyDescent="0.25">
      <c r="A100" s="15" t="s">
        <v>436</v>
      </c>
      <c r="D100" s="16" t="s">
        <v>436</v>
      </c>
      <c r="E100" s="9" t="str">
        <f ca="1">IF(AND(A100="Pn",(COUNTIF(PonderacionIndicadores!$A$1:$A$139,"Próstata")-1)&gt;COLUMN(D100)),OFFSET(PonderacionIndicadores!$A$1,MATCH("Próstata",PonderacionIndicadores!$A$1:$A$139,0)+COLUMN(D100)-2,3),IF(A100="TOTAL GENERAL",SUM(E$11:E98),IF(D100&lt;&gt;"",D100/OFFSET($A$10,MATCH("TOTAL GENERAL",$A$11:$A$100,0),3),"")))</f>
        <v/>
      </c>
      <c r="F100" s="16" t="s">
        <v>436</v>
      </c>
      <c r="G100" s="18" t="s">
        <v>436</v>
      </c>
      <c r="H100" s="19" t="s">
        <v>436</v>
      </c>
      <c r="I100" s="18" t="s">
        <v>436</v>
      </c>
      <c r="J100" s="19" t="s">
        <v>436</v>
      </c>
      <c r="K100" s="19" t="s">
        <v>436</v>
      </c>
      <c r="L100" s="19" t="s">
        <v>436</v>
      </c>
      <c r="M100" s="18" t="s">
        <v>436</v>
      </c>
      <c r="N100" s="18" t="s">
        <v>436</v>
      </c>
      <c r="O100" s="21" t="str">
        <f ca="1">IF(OR($A100="Pn",$A101="Pn"),"",IF($A100="TOTAL GENERAL",SUM(O$11:O98),IF(AND(G100&lt;&gt;"",$A100&lt;&gt;"Pn"),IF(G100&gt;OFFSET($A$10,MATCH("TOTAL GENERAL",$A$11:$A$100,0),COLUMN(G100)-1),0,OFFSET($A$10,MATCH("TOTAL GENERAL",$A$11:$A$100,0),COLUMN(G100)-1)-G100),"")))</f>
        <v/>
      </c>
      <c r="P100" s="21" t="str">
        <f ca="1">IF(OR($A100="Pn",$A101="Pn"),"",IF(OR($A100="Pn",$A101="Pn"),"",IF($A100="TOTAL GENERAL",SUM(P$11:P98),IF(AND(H100&lt;&gt;"",$A100&lt;&gt;"Pn"),IF(H100&lt;OFFSET($A$10,MATCH("TOTAL GENERAL",$A$11:$A$100,0),COLUMN(H100)-1),0,H100-OFFSET($A$10,MATCH("TOTAL GENERAL",$A$11:$A$100,0),COLUMN(H100)-1)),""))))</f>
        <v/>
      </c>
      <c r="Q100" s="21" t="str">
        <f ca="1">IF(OR($A100="Pn",$A101="Pn"),"",IF(OR($A100="Pn",$A101="Pn"),"",IF($A100="TOTAL GENERAL",SUM(Q$11:Q98),IF(AND(I100&lt;&gt;"",$A100&lt;&gt;"Pn"),IF(I100&gt;OFFSET($A$10,MATCH("TOTAL GENERAL",$A$11:$A$100,0),COLUMN(I100)-1),0,OFFSET($A$10,MATCH("TOTAL GENERAL",$A$11:$A$100,0),COLUMN(I100)-1)-I100),""))))</f>
        <v/>
      </c>
      <c r="R100" s="21" t="str">
        <f ca="1">IF(OR($A100="Pn",$A101="Pn"),"",IF($A100="TOTAL GENERAL",SUM(R$11:R98),IF(AND(J100&lt;&gt;"",$A100&lt;&gt;"Pn"),IF(J100&lt;OFFSET($A$10,MATCH("TOTAL GENERAL",$A$11:$A$100,0),COLUMN(J100)-1),0,J100-OFFSET($A$10,MATCH("TOTAL GENERAL",$A$11:$A$100,0),COLUMN(J100)-1)),"")))</f>
        <v/>
      </c>
      <c r="S100" s="21" t="str">
        <f ca="1">IF(OR($A100="Pn",$A101="Pn"),"",IF(OR($A100="Pn",$A101="Pn"),"",IF($A100="TOTAL GENERAL",SUM(S$11:S98),IF(AND(K100&lt;&gt;"",$A100&lt;&gt;"Pn"),IF(K100&lt;OFFSET($A$10,MATCH("TOTAL GENERAL",$A$11:$A$100,0),COLUMN(K100)-1),0,K100-OFFSET($A$10,MATCH("TOTAL GENERAL",$A$11:$A$100,0),COLUMN(K100)-1)),""))))</f>
        <v/>
      </c>
      <c r="T100" s="21" t="str">
        <f ca="1">IF(OR($A100="Pn",$A101="Pn"),"",IF(OR($A100="Pn",$A101="Pn"),"",IF($A100="TOTAL GENERAL",SUM(T$11:T98),IF(AND(L100&lt;&gt;"",$A100&lt;&gt;"Pn"),IF(L100&lt;OFFSET($A$10,MATCH("TOTAL GENERAL",$A$11:$A$100,0),COLUMN(L100)-1),0,L100-OFFSET($A$10,MATCH("TOTAL GENERAL",$A$11:$A$100,0),COLUMN(L100)-1)),""))))</f>
        <v/>
      </c>
      <c r="U100" s="21" t="str">
        <f ca="1">IF(OR($A100="Pn",$A101="Pn"),"",IF(OR($A100="Pn",$A101="Pn"),"",IF($A100="TOTAL GENERAL",SUM(U$11:U98),IF(AND(M100&lt;&gt;"",$A100&lt;&gt;"Pn"),IF(M100&gt;OFFSET($A$10,MATCH("TOTAL GENERAL",$A$11:$A$100,0),COLUMN(M100)-1),0,OFFSET($A$10,MATCH("TOTAL GENERAL",$A$11:$A$100,0),COLUMN(M100)-1)-M100),""))))</f>
        <v/>
      </c>
      <c r="V100" s="21" t="str">
        <f ca="1">IF(OR($A100="Pn",$A101="Pn"),"",IF(OR($A100="Pn",$A101="Pn"),"",IF($A100="TOTAL GENERAL",SUM(V$11:V98),IF(AND(N100&lt;&gt;"",$A100&lt;&gt;"Pn"),IF(N100&lt;OFFSET($A$10,MATCH("TOTAL GENERAL",$A$11:$A$100,0),COLUMN(N100)-1),0,N100-OFFSET($A$10,MATCH("TOTAL GENERAL",$A$11:$A$100,0),COLUMN(N100)-1)),""))))</f>
        <v/>
      </c>
      <c r="W100" s="21" t="str">
        <f>IF(OR($A100="Pn",$A101="Pn"),"",IF($A100="TOTAL GENERAL",SUM(W$11:W98),IF(AND(G100&lt;&gt;"",$A100&lt;&gt;"Pn"),O100*$D100,"")))</f>
        <v/>
      </c>
      <c r="X100" s="21" t="str">
        <f>IF(OR($A100="Pn",$A101="Pn"),"",IF($A100="TOTAL GENERAL",SUM(X$11:X98),IF(AND(H100&lt;&gt;"",$A100&lt;&gt;"Pn"),P100*$D100,"")))</f>
        <v/>
      </c>
      <c r="Y100" s="21" t="str">
        <f>IF(OR($A100="Pn",$A101="Pn"),"",IF($A100="TOTAL GENERAL",SUM(Y$11:Y98),IF(AND(I100&lt;&gt;"",$A100&lt;&gt;"Pn"),Q100*$D100,"")))</f>
        <v/>
      </c>
      <c r="Z100" s="21" t="str">
        <f>IF(OR($A100="Pn",$A101="Pn"),"",IF($A100="TOTAL GENERAL",SUM(Z$11:Z98),IF(AND(J100&lt;&gt;"",$A100&lt;&gt;"Pn"),R100*$D100,"")))</f>
        <v/>
      </c>
      <c r="AA100" s="21" t="str">
        <f>IF(OR($A100="Pn",$A101="Pn"),"",IF($A100="TOTAL GENERAL",SUM(AA$11:AA98),IF(AND(K100&lt;&gt;"",$A100&lt;&gt;"Pn"),S100*$D100,"")))</f>
        <v/>
      </c>
      <c r="AB100" s="21" t="str">
        <f>IF(OR($A100="Pn",$A101="Pn"),"",IF($A100="TOTAL GENERAL",SUM(AB$11:AB98),IF(AND(L100&lt;&gt;"",$A100&lt;&gt;"Pn"),T100*$D100,"")))</f>
        <v/>
      </c>
      <c r="AC100" s="21" t="str">
        <f>IF(OR($A100="Pn",$A101="Pn"),"",IF($A100="TOTAL GENERAL",SUM(AC$11:AC98),IF(AND(M100&lt;&gt;"",$A100&lt;&gt;"Pn"),U100*$D100,"")))</f>
        <v/>
      </c>
      <c r="AD100" s="21" t="str">
        <f>IF(OR($A100="Pn",$A101="Pn"),"",IF($A100="TOTAL GENERAL",SUM(AD$11:AD98),IF(AND(N100&lt;&gt;"",$A100&lt;&gt;"Pn"),V100*$F100,"")))</f>
        <v/>
      </c>
      <c r="AE100" s="19" t="str">
        <f ca="1">IF($A100="TOTAL GENERAL",SUM(AE$11:AE98),IF(AND(O100&lt;&gt;"",$A100&lt;&gt;"Pn"),IF(OFFSET($A$11,MATCH("TOTAL GENERAL",$A$11:$A$100,0)-1,COLUMN(V100))=0,0,W100/OFFSET($A$11,MATCH("TOTAL GENERAL",$A$11:$A$100,0)-1,COLUMN(V100))),""))</f>
        <v/>
      </c>
      <c r="AF100" s="19" t="str">
        <f ca="1">IF($A100="TOTAL GENERAL",SUM(AF$11:AF98),IF(AND(P100&lt;&gt;"",$A100&lt;&gt;"Pn"),IF(OFFSET($A$11,MATCH("TOTAL GENERAL",$A$11:$A$100,0)-1,COLUMN(W100))=0,0,X100/OFFSET($A$11,MATCH("TOTAL GENERAL",$A$11:$A$100,0)-1,COLUMN(W100))),""))</f>
        <v/>
      </c>
      <c r="AG100" s="19" t="str">
        <f ca="1">IF($A100="TOTAL GENERAL",SUM(AG$11:AG98),IF(AND(Q100&lt;&gt;"",$A100&lt;&gt;"Pn"),IF(OFFSET($A$11,MATCH("TOTAL GENERAL",$A$11:$A$100,0)-1,COLUMN(X100))=0,0,Y100/OFFSET($A$11,MATCH("TOTAL GENERAL",$A$11:$A$100,0)-1,COLUMN(X100))),""))</f>
        <v/>
      </c>
      <c r="AH100" s="19" t="str">
        <f ca="1">IF($A100="TOTAL GENERAL",SUM(AH$11:AH98),IF(AND(R100&lt;&gt;"",$A100&lt;&gt;"Pn"),IF(OFFSET($A$11,MATCH("TOTAL GENERAL",$A$11:$A$100,0)-1,COLUMN(Y100))=0,0,Z100/OFFSET($A$11,MATCH("TOTAL GENERAL",$A$11:$A$100,0)-1,COLUMN(Y100))),""))</f>
        <v/>
      </c>
      <c r="AI100" s="19" t="str">
        <f ca="1">IF($A100="TOTAL GENERAL",SUM(AI$11:AI98),IF(AND(S100&lt;&gt;"",$A100&lt;&gt;"Pn"),IF(OFFSET($A$11,MATCH("TOTAL GENERAL",$A$11:$A$100,0)-1,COLUMN(Z100))=0,0,AA100/OFFSET($A$11,MATCH("TOTAL GENERAL",$A$11:$A$100,0)-1,COLUMN(Z100))),""))</f>
        <v/>
      </c>
      <c r="AJ100" s="19" t="str">
        <f ca="1">IF($A100="TOTAL GENERAL",SUM(AJ$11:AJ98),IF(AND(T100&lt;&gt;"",$A100&lt;&gt;"Pn"),IF(OFFSET($A$11,MATCH("TOTAL GENERAL",$A$11:$A$100,0)-1,COLUMN(AA100))=0,0,AB100/OFFSET($A$11,MATCH("TOTAL GENERAL",$A$11:$A$100,0)-1,COLUMN(AA100))),""))</f>
        <v/>
      </c>
      <c r="AK100" s="19" t="str">
        <f ca="1">IF($A100="TOTAL GENERAL",SUM(AK$11:AK98),IF(AND(U100&lt;&gt;"",$A100&lt;&gt;"Pn"),IF(OFFSET($A$11,MATCH("TOTAL GENERAL",$A$11:$A$100,0)-1,COLUMN(AB100))=0,0,AC100/OFFSET($A$11,MATCH("TOTAL GENERAL",$A$11:$A$100,0)-1,COLUMN(AB100))),""))</f>
        <v/>
      </c>
      <c r="AL100" s="19" t="str">
        <f ca="1">IF($A100="TOTAL GENERAL",SUM(AL$11:AL98),IF(AND(V100&lt;&gt;"",$A100&lt;&gt;"Pn"),IF(OFFSET($A$11,MATCH("TOTAL GENERAL",$A$11:$A$100,0)-1,COLUMN(AC100))=0,0,AD100/OFFSET($A$11,MATCH("TOTAL GENERAL",$A$11:$A$100,0)-1,COLUMN(AC100))),""))</f>
        <v/>
      </c>
      <c r="AM100" s="182" t="str">
        <f ca="1">IF(A100="TOTAL GENERAL",SUM(AM$11:AM98),IF(COUNTIF(AE100:AL100,"")&lt;COUNTA($AE$10:$AL$10),ROUND((IF(AE100&lt;&gt;"",AE100*OFFSET($A$10,MATCH("Pn",$A$11:$A$100,0),1),0)+IF(AF100&lt;&gt;"",AF100*OFFSET($A$10,MATCH("Pn",$A$11:$A$100,0),2),0)+IF(AG100&lt;&gt;"",AG100*OFFSET($A$10,MATCH("Pn",$A$11:$A$100,0),3),0)+IF(AH100&lt;&gt;"",AH100*OFFSET($A$10,MATCH("Pn",$A$11:$A$100,0),4),0)+IF(AI100&lt;&gt;"",AI100*OFFSET($A$10,MATCH("Pn",$A$11:$A$100,0),5),0)+IF(AJ100&lt;&gt;"",AJ100*OFFSET($A$10,MATCH("Pn",$A$11:$A$100,0),6),0)+IF(AK100&lt;&gt;"",AK100*OFFSET($A$10,MATCH("Pn",$A$11:$A$100,0),7),0)+IF(AL100&lt;&gt;"",AL100*OFFSET($A$10,MATCH("Pn",$A$11:$A$100,0),8),0))*OFFSET($A$10,MATCH("FC",$A$11:$A$100,0),2),2),""))</f>
        <v/>
      </c>
      <c r="AN100" s="10" t="str">
        <f ca="1">IF(OR(A100="Pn",A101="Pn"),"",IF(AND(AM100="",G100&lt;&gt;""),-G100,IF(A100="TOTAL GENERAL",SUM(AN$11:AN98),IF(AM100&lt;&gt;"",AM100-C100,""))))</f>
        <v/>
      </c>
    </row>
    <row r="101" spans="1:40" s="4" customFormat="1" x14ac:dyDescent="0.25">
      <c r="E101" s="5"/>
      <c r="G101" s="6"/>
      <c r="H101" s="6"/>
      <c r="I101" s="6"/>
      <c r="J101" s="6"/>
      <c r="K101" s="6"/>
      <c r="L101" s="6"/>
      <c r="M101" s="6"/>
      <c r="N101" s="6"/>
    </row>
    <row r="102" spans="1:40" s="4" customFormat="1" x14ac:dyDescent="0.25">
      <c r="E102" s="5"/>
      <c r="G102" s="6"/>
      <c r="H102" s="6"/>
      <c r="I102" s="6"/>
      <c r="J102" s="6"/>
      <c r="K102" s="6"/>
      <c r="L102" s="6"/>
      <c r="M102" s="6"/>
      <c r="N102" s="6"/>
    </row>
    <row r="103" spans="1:40" s="4" customFormat="1" x14ac:dyDescent="0.25">
      <c r="E103" s="5"/>
      <c r="G103" s="6"/>
      <c r="H103" s="6"/>
      <c r="I103" s="6"/>
      <c r="J103" s="6"/>
      <c r="K103" s="6"/>
      <c r="L103" s="6"/>
      <c r="M103" s="6"/>
      <c r="N103" s="6"/>
    </row>
    <row r="104" spans="1:40" s="4" customFormat="1" x14ac:dyDescent="0.25">
      <c r="E104" s="5"/>
      <c r="G104" s="6"/>
      <c r="H104" s="6"/>
      <c r="I104" s="6"/>
      <c r="J104" s="6"/>
      <c r="K104" s="6"/>
      <c r="L104" s="6"/>
      <c r="M104" s="6"/>
      <c r="N104" s="6"/>
    </row>
    <row r="105" spans="1:40" s="4" customFormat="1" x14ac:dyDescent="0.25">
      <c r="E105" s="5"/>
      <c r="G105" s="6"/>
      <c r="H105" s="6"/>
      <c r="I105" s="6"/>
      <c r="J105" s="6"/>
      <c r="K105" s="6"/>
      <c r="L105" s="6"/>
      <c r="M105" s="6"/>
      <c r="N105" s="6"/>
    </row>
    <row r="106" spans="1:40" s="4" customFormat="1" x14ac:dyDescent="0.25">
      <c r="E106" s="5"/>
      <c r="G106" s="6"/>
      <c r="H106" s="6"/>
      <c r="I106" s="6"/>
      <c r="J106" s="6"/>
      <c r="K106" s="6"/>
      <c r="L106" s="6"/>
      <c r="M106" s="6"/>
      <c r="N106" s="6"/>
    </row>
    <row r="107" spans="1:40" s="4" customFormat="1" x14ac:dyDescent="0.25">
      <c r="E107" s="5"/>
      <c r="G107" s="6"/>
      <c r="H107" s="6"/>
      <c r="I107" s="6"/>
      <c r="J107" s="6"/>
      <c r="K107" s="6"/>
      <c r="L107" s="6"/>
      <c r="M107" s="6"/>
      <c r="N107" s="6"/>
    </row>
    <row r="108" spans="1:40" s="4" customFormat="1" x14ac:dyDescent="0.25">
      <c r="E108" s="5"/>
      <c r="G108" s="6"/>
      <c r="H108" s="6"/>
      <c r="I108" s="6"/>
      <c r="J108" s="6"/>
      <c r="K108" s="6"/>
      <c r="L108" s="6"/>
      <c r="M108" s="6"/>
      <c r="N108" s="6"/>
    </row>
    <row r="109" spans="1:40" s="4" customFormat="1" x14ac:dyDescent="0.25">
      <c r="E109" s="5"/>
      <c r="G109" s="6"/>
      <c r="H109" s="6"/>
      <c r="I109" s="6"/>
      <c r="J109" s="6"/>
      <c r="K109" s="6"/>
      <c r="L109" s="6"/>
      <c r="M109" s="6"/>
      <c r="N109" s="6"/>
    </row>
    <row r="110" spans="1:40" s="4" customFormat="1" x14ac:dyDescent="0.25">
      <c r="E110" s="5"/>
      <c r="G110" s="6"/>
      <c r="H110" s="6"/>
      <c r="I110" s="6"/>
      <c r="J110" s="6"/>
      <c r="K110" s="6"/>
      <c r="L110" s="6"/>
      <c r="M110" s="6"/>
      <c r="N110" s="6"/>
    </row>
    <row r="111" spans="1:40" s="4" customFormat="1" x14ac:dyDescent="0.25">
      <c r="E111" s="5"/>
      <c r="G111" s="6"/>
      <c r="H111" s="6"/>
      <c r="I111" s="6"/>
      <c r="J111" s="6"/>
      <c r="K111" s="6"/>
      <c r="L111" s="6"/>
      <c r="M111" s="6"/>
      <c r="N111" s="6"/>
    </row>
    <row r="112" spans="1:40" s="4" customFormat="1" x14ac:dyDescent="0.25">
      <c r="E112" s="5"/>
      <c r="G112" s="6"/>
      <c r="H112" s="6"/>
      <c r="I112" s="6"/>
      <c r="J112" s="6"/>
      <c r="K112" s="6"/>
      <c r="L112" s="6"/>
      <c r="M112" s="6"/>
      <c r="N112" s="6"/>
    </row>
    <row r="113" spans="5:14" s="4" customFormat="1" x14ac:dyDescent="0.25">
      <c r="E113" s="5"/>
      <c r="G113" s="6"/>
      <c r="H113" s="6"/>
      <c r="I113" s="6"/>
      <c r="J113" s="6"/>
      <c r="K113" s="6"/>
      <c r="L113" s="6"/>
      <c r="M113" s="6"/>
      <c r="N113" s="6"/>
    </row>
    <row r="114" spans="5:14" s="4" customFormat="1" x14ac:dyDescent="0.25">
      <c r="E114" s="5"/>
      <c r="G114" s="6"/>
      <c r="H114" s="6"/>
      <c r="I114" s="6"/>
      <c r="J114" s="6"/>
      <c r="K114" s="6"/>
      <c r="L114" s="6"/>
      <c r="M114" s="6"/>
      <c r="N114" s="6"/>
    </row>
    <row r="115" spans="5:14" s="4" customFormat="1" x14ac:dyDescent="0.25">
      <c r="E115" s="5"/>
      <c r="G115" s="6"/>
      <c r="H115" s="6"/>
      <c r="I115" s="6"/>
      <c r="J115" s="6"/>
      <c r="K115" s="6"/>
      <c r="L115" s="6"/>
      <c r="M115" s="6"/>
      <c r="N115" s="6"/>
    </row>
    <row r="116" spans="5:14" s="4" customFormat="1" x14ac:dyDescent="0.25">
      <c r="E116" s="5"/>
      <c r="G116" s="6"/>
      <c r="H116" s="6"/>
      <c r="I116" s="6"/>
      <c r="J116" s="6"/>
      <c r="K116" s="6"/>
      <c r="L116" s="6"/>
      <c r="M116" s="6"/>
      <c r="N116" s="6"/>
    </row>
    <row r="117" spans="5:14" s="4" customFormat="1" x14ac:dyDescent="0.25">
      <c r="E117" s="5"/>
      <c r="G117" s="6"/>
      <c r="H117" s="6"/>
      <c r="I117" s="6"/>
      <c r="J117" s="6"/>
      <c r="K117" s="6"/>
      <c r="L117" s="6"/>
      <c r="M117" s="6"/>
      <c r="N117" s="6"/>
    </row>
    <row r="118" spans="5:14" s="4" customFormat="1" x14ac:dyDescent="0.25">
      <c r="E118" s="5"/>
      <c r="G118" s="6"/>
      <c r="H118" s="6"/>
      <c r="I118" s="6"/>
      <c r="J118" s="6"/>
      <c r="K118" s="6"/>
      <c r="L118" s="6"/>
      <c r="M118" s="6"/>
      <c r="N118" s="6"/>
    </row>
    <row r="119" spans="5:14" s="4" customFormat="1" x14ac:dyDescent="0.25">
      <c r="E119" s="5"/>
      <c r="G119" s="6"/>
      <c r="H119" s="6"/>
      <c r="I119" s="6"/>
      <c r="J119" s="6"/>
      <c r="K119" s="6"/>
      <c r="L119" s="6"/>
      <c r="M119" s="6"/>
      <c r="N119" s="6"/>
    </row>
    <row r="120" spans="5:14" s="4" customFormat="1" x14ac:dyDescent="0.25">
      <c r="E120" s="5"/>
      <c r="G120" s="6"/>
      <c r="H120" s="6"/>
      <c r="I120" s="6"/>
      <c r="J120" s="6"/>
      <c r="K120" s="6"/>
      <c r="L120" s="6"/>
      <c r="M120" s="6"/>
      <c r="N120" s="6"/>
    </row>
    <row r="121" spans="5:14" s="4" customFormat="1" x14ac:dyDescent="0.25">
      <c r="E121" s="5"/>
      <c r="G121" s="6"/>
      <c r="H121" s="6"/>
      <c r="I121" s="6"/>
      <c r="J121" s="6"/>
      <c r="K121" s="6"/>
      <c r="L121" s="6"/>
      <c r="M121" s="6"/>
      <c r="N121" s="6"/>
    </row>
    <row r="122" spans="5:14" s="4" customFormat="1" x14ac:dyDescent="0.25">
      <c r="E122" s="5"/>
      <c r="G122" s="6"/>
      <c r="H122" s="6"/>
      <c r="I122" s="6"/>
      <c r="J122" s="6"/>
      <c r="K122" s="6"/>
      <c r="L122" s="6"/>
      <c r="M122" s="6"/>
      <c r="N122" s="6"/>
    </row>
    <row r="123" spans="5:14" s="4" customFormat="1" x14ac:dyDescent="0.25">
      <c r="E123" s="5"/>
      <c r="G123" s="6"/>
      <c r="H123" s="6"/>
      <c r="I123" s="6"/>
      <c r="J123" s="6"/>
      <c r="K123" s="6"/>
      <c r="L123" s="6"/>
      <c r="M123" s="6"/>
      <c r="N123" s="6"/>
    </row>
    <row r="124" spans="5:14" s="4" customFormat="1" x14ac:dyDescent="0.25">
      <c r="E124" s="5"/>
      <c r="G124" s="6"/>
      <c r="H124" s="6"/>
      <c r="I124" s="6"/>
      <c r="J124" s="6"/>
      <c r="K124" s="6"/>
      <c r="L124" s="6"/>
      <c r="M124" s="6"/>
      <c r="N124" s="6"/>
    </row>
    <row r="125" spans="5:14" s="4" customFormat="1" x14ac:dyDescent="0.25">
      <c r="E125" s="5"/>
      <c r="G125" s="6"/>
      <c r="H125" s="6"/>
      <c r="I125" s="6"/>
      <c r="J125" s="6"/>
      <c r="K125" s="6"/>
      <c r="L125" s="6"/>
      <c r="M125" s="6"/>
      <c r="N125" s="6"/>
    </row>
    <row r="126" spans="5:14" s="4" customFormat="1" x14ac:dyDescent="0.25">
      <c r="E126" s="5"/>
      <c r="G126" s="6"/>
      <c r="H126" s="6"/>
      <c r="I126" s="6"/>
      <c r="J126" s="6"/>
      <c r="K126" s="6"/>
      <c r="L126" s="6"/>
      <c r="M126" s="6"/>
      <c r="N126" s="6"/>
    </row>
    <row r="127" spans="5:14" s="4" customFormat="1" x14ac:dyDescent="0.25">
      <c r="E127" s="5"/>
      <c r="G127" s="6"/>
      <c r="H127" s="6"/>
      <c r="I127" s="6"/>
      <c r="J127" s="6"/>
      <c r="K127" s="6"/>
      <c r="L127" s="6"/>
      <c r="M127" s="6"/>
      <c r="N127" s="6"/>
    </row>
    <row r="128" spans="5:14" s="4" customFormat="1" x14ac:dyDescent="0.25">
      <c r="E128" s="5"/>
      <c r="G128" s="6"/>
      <c r="H128" s="6"/>
      <c r="I128" s="6"/>
      <c r="J128" s="6"/>
      <c r="K128" s="6"/>
      <c r="L128" s="6"/>
      <c r="M128" s="6"/>
      <c r="N128" s="6"/>
    </row>
    <row r="129" spans="5:14" s="4" customFormat="1" x14ac:dyDescent="0.25">
      <c r="E129" s="5"/>
      <c r="G129" s="6"/>
      <c r="H129" s="6"/>
      <c r="I129" s="6"/>
      <c r="J129" s="6"/>
      <c r="K129" s="6"/>
      <c r="L129" s="6"/>
      <c r="M129" s="6"/>
      <c r="N129" s="6"/>
    </row>
    <row r="130" spans="5:14" s="4" customFormat="1" x14ac:dyDescent="0.25">
      <c r="E130" s="5"/>
      <c r="G130" s="6"/>
      <c r="H130" s="6"/>
      <c r="I130" s="6"/>
      <c r="J130" s="6"/>
      <c r="K130" s="6"/>
      <c r="L130" s="6"/>
      <c r="M130" s="6"/>
      <c r="N130" s="6"/>
    </row>
    <row r="131" spans="5:14" s="4" customFormat="1" x14ac:dyDescent="0.25">
      <c r="E131" s="5"/>
      <c r="G131" s="6"/>
      <c r="H131" s="6"/>
      <c r="I131" s="6"/>
      <c r="J131" s="6"/>
      <c r="K131" s="6"/>
      <c r="L131" s="6"/>
      <c r="M131" s="6"/>
      <c r="N131" s="6"/>
    </row>
    <row r="132" spans="5:14" s="4" customFormat="1" x14ac:dyDescent="0.25">
      <c r="E132" s="5"/>
      <c r="G132" s="6"/>
      <c r="H132" s="6"/>
      <c r="I132" s="6"/>
      <c r="J132" s="6"/>
      <c r="K132" s="6"/>
      <c r="L132" s="6"/>
      <c r="M132" s="6"/>
      <c r="N132" s="6"/>
    </row>
    <row r="133" spans="5:14" s="4" customFormat="1" x14ac:dyDescent="0.25">
      <c r="E133" s="5"/>
      <c r="G133" s="6"/>
      <c r="H133" s="6"/>
      <c r="I133" s="6"/>
      <c r="J133" s="6"/>
      <c r="K133" s="6"/>
      <c r="L133" s="6"/>
      <c r="M133" s="6"/>
      <c r="N133" s="6"/>
    </row>
    <row r="134" spans="5:14" s="4" customFormat="1" x14ac:dyDescent="0.25">
      <c r="E134" s="5"/>
      <c r="G134" s="6"/>
      <c r="H134" s="6"/>
      <c r="I134" s="6"/>
      <c r="J134" s="6"/>
      <c r="K134" s="6"/>
      <c r="L134" s="6"/>
      <c r="M134" s="6"/>
      <c r="N134" s="6"/>
    </row>
    <row r="135" spans="5:14" s="4" customFormat="1" x14ac:dyDescent="0.25">
      <c r="E135" s="5"/>
      <c r="G135" s="6"/>
      <c r="H135" s="6"/>
      <c r="I135" s="6"/>
      <c r="J135" s="6"/>
      <c r="K135" s="6"/>
      <c r="L135" s="6"/>
      <c r="M135" s="6"/>
      <c r="N135" s="6"/>
    </row>
    <row r="136" spans="5:14" s="4" customFormat="1" x14ac:dyDescent="0.25">
      <c r="E136" s="5"/>
      <c r="G136" s="6"/>
      <c r="H136" s="6"/>
      <c r="I136" s="6"/>
      <c r="J136" s="6"/>
      <c r="K136" s="6"/>
      <c r="L136" s="6"/>
      <c r="M136" s="6"/>
      <c r="N136" s="6"/>
    </row>
    <row r="137" spans="5:14" s="4" customFormat="1" x14ac:dyDescent="0.25">
      <c r="E137" s="5"/>
      <c r="G137" s="6"/>
      <c r="H137" s="6"/>
      <c r="I137" s="6"/>
      <c r="J137" s="6"/>
      <c r="K137" s="6"/>
      <c r="L137" s="6"/>
      <c r="M137" s="6"/>
      <c r="N137" s="6"/>
    </row>
    <row r="138" spans="5:14" s="4" customFormat="1" x14ac:dyDescent="0.25">
      <c r="E138" s="5"/>
      <c r="G138" s="6"/>
      <c r="H138" s="6"/>
      <c r="I138" s="6"/>
      <c r="J138" s="6"/>
      <c r="K138" s="6"/>
      <c r="L138" s="6"/>
      <c r="M138" s="6"/>
      <c r="N138" s="6"/>
    </row>
    <row r="139" spans="5:14" s="4" customFormat="1" x14ac:dyDescent="0.25">
      <c r="E139" s="5"/>
      <c r="G139" s="6"/>
      <c r="H139" s="6"/>
      <c r="I139" s="6"/>
      <c r="J139" s="6"/>
      <c r="K139" s="6"/>
      <c r="L139" s="6"/>
      <c r="M139" s="6"/>
      <c r="N139" s="6"/>
    </row>
    <row r="140" spans="5:14" s="4" customFormat="1" x14ac:dyDescent="0.25">
      <c r="E140" s="5"/>
      <c r="G140" s="6"/>
      <c r="H140" s="6"/>
      <c r="I140" s="6"/>
      <c r="J140" s="6"/>
      <c r="K140" s="6"/>
      <c r="L140" s="6"/>
      <c r="M140" s="6"/>
      <c r="N140" s="6"/>
    </row>
    <row r="141" spans="5:14" s="4" customFormat="1" x14ac:dyDescent="0.25">
      <c r="E141" s="5"/>
      <c r="G141" s="6"/>
      <c r="H141" s="6"/>
      <c r="I141" s="6"/>
      <c r="J141" s="6"/>
      <c r="K141" s="6"/>
      <c r="L141" s="6"/>
      <c r="M141" s="6"/>
      <c r="N141" s="6"/>
    </row>
    <row r="142" spans="5:14" s="4" customFormat="1" x14ac:dyDescent="0.25">
      <c r="E142" s="5"/>
      <c r="G142" s="6"/>
      <c r="H142" s="6"/>
      <c r="I142" s="6"/>
      <c r="J142" s="6"/>
      <c r="K142" s="6"/>
      <c r="L142" s="6"/>
      <c r="M142" s="6"/>
      <c r="N142" s="6"/>
    </row>
    <row r="143" spans="5:14" s="4" customFormat="1" x14ac:dyDescent="0.25">
      <c r="E143" s="5"/>
      <c r="G143" s="6"/>
      <c r="H143" s="6"/>
      <c r="I143" s="6"/>
      <c r="J143" s="6"/>
      <c r="K143" s="6"/>
      <c r="L143" s="6"/>
      <c r="M143" s="6"/>
      <c r="N143" s="6"/>
    </row>
    <row r="144" spans="5:14" s="4" customFormat="1" x14ac:dyDescent="0.25">
      <c r="E144" s="5"/>
      <c r="G144" s="6"/>
      <c r="H144" s="6"/>
      <c r="I144" s="6"/>
      <c r="J144" s="6"/>
      <c r="K144" s="6"/>
      <c r="L144" s="6"/>
      <c r="M144" s="6"/>
      <c r="N144" s="6"/>
    </row>
    <row r="145" spans="5:14" s="4" customFormat="1" x14ac:dyDescent="0.25">
      <c r="E145" s="5"/>
      <c r="G145" s="6"/>
      <c r="H145" s="6"/>
      <c r="I145" s="6"/>
      <c r="J145" s="6"/>
      <c r="K145" s="6"/>
      <c r="L145" s="6"/>
      <c r="M145" s="6"/>
      <c r="N145" s="6"/>
    </row>
    <row r="146" spans="5:14" s="4" customFormat="1" x14ac:dyDescent="0.25">
      <c r="E146" s="5"/>
      <c r="G146" s="6"/>
      <c r="H146" s="6"/>
      <c r="I146" s="6"/>
      <c r="J146" s="6"/>
      <c r="K146" s="6"/>
      <c r="L146" s="6"/>
      <c r="M146" s="6"/>
      <c r="N146" s="6"/>
    </row>
    <row r="147" spans="5:14" s="4" customFormat="1" x14ac:dyDescent="0.25">
      <c r="E147" s="5"/>
      <c r="G147" s="6"/>
      <c r="H147" s="6"/>
      <c r="I147" s="6"/>
      <c r="J147" s="6"/>
      <c r="K147" s="6"/>
      <c r="L147" s="6"/>
      <c r="M147" s="6"/>
      <c r="N147" s="6"/>
    </row>
    <row r="148" spans="5:14" s="4" customFormat="1" x14ac:dyDescent="0.25">
      <c r="E148" s="5"/>
      <c r="G148" s="6"/>
      <c r="H148" s="6"/>
      <c r="I148" s="6"/>
      <c r="J148" s="6"/>
      <c r="K148" s="6"/>
      <c r="L148" s="6"/>
      <c r="M148" s="6"/>
      <c r="N148" s="6"/>
    </row>
    <row r="149" spans="5:14" s="4" customFormat="1" x14ac:dyDescent="0.25">
      <c r="E149" s="5"/>
      <c r="G149" s="6"/>
      <c r="H149" s="6"/>
      <c r="I149" s="6"/>
      <c r="J149" s="6"/>
      <c r="K149" s="6"/>
      <c r="L149" s="6"/>
      <c r="M149" s="6"/>
      <c r="N149" s="6"/>
    </row>
    <row r="150" spans="5:14" s="4" customFormat="1" x14ac:dyDescent="0.25">
      <c r="E150" s="5"/>
      <c r="G150" s="6"/>
      <c r="H150" s="6"/>
      <c r="I150" s="6"/>
      <c r="J150" s="6"/>
      <c r="K150" s="6"/>
      <c r="L150" s="6"/>
      <c r="M150" s="6"/>
      <c r="N150" s="6"/>
    </row>
    <row r="151" spans="5:14" s="4" customFormat="1" x14ac:dyDescent="0.25">
      <c r="E151" s="5"/>
      <c r="G151" s="6"/>
      <c r="H151" s="6"/>
      <c r="I151" s="6"/>
      <c r="J151" s="6"/>
      <c r="K151" s="6"/>
      <c r="L151" s="6"/>
      <c r="M151" s="6"/>
      <c r="N151" s="6"/>
    </row>
    <row r="152" spans="5:14" s="4" customFormat="1" x14ac:dyDescent="0.25">
      <c r="E152" s="5"/>
      <c r="G152" s="6"/>
      <c r="H152" s="6"/>
      <c r="I152" s="6"/>
      <c r="J152" s="6"/>
      <c r="K152" s="6"/>
      <c r="L152" s="6"/>
      <c r="M152" s="6"/>
      <c r="N152" s="6"/>
    </row>
    <row r="153" spans="5:14" s="4" customFormat="1" x14ac:dyDescent="0.25">
      <c r="E153" s="5"/>
      <c r="G153" s="6"/>
      <c r="H153" s="6"/>
      <c r="I153" s="6"/>
      <c r="J153" s="6"/>
      <c r="K153" s="6"/>
      <c r="L153" s="6"/>
      <c r="M153" s="6"/>
      <c r="N153" s="6"/>
    </row>
    <row r="154" spans="5:14" s="4" customFormat="1" x14ac:dyDescent="0.25">
      <c r="E154" s="5"/>
      <c r="G154" s="6"/>
      <c r="H154" s="6"/>
      <c r="I154" s="6"/>
      <c r="J154" s="6"/>
      <c r="K154" s="6"/>
      <c r="L154" s="6"/>
      <c r="M154" s="6"/>
      <c r="N154" s="6"/>
    </row>
    <row r="155" spans="5:14" s="4" customFormat="1" x14ac:dyDescent="0.25">
      <c r="E155" s="5"/>
      <c r="G155" s="6"/>
      <c r="H155" s="6"/>
      <c r="I155" s="6"/>
      <c r="J155" s="6"/>
      <c r="K155" s="6"/>
      <c r="L155" s="6"/>
      <c r="M155" s="6"/>
      <c r="N155" s="6"/>
    </row>
    <row r="156" spans="5:14" s="4" customFormat="1" x14ac:dyDescent="0.25">
      <c r="E156" s="5"/>
      <c r="G156" s="6"/>
      <c r="H156" s="6"/>
      <c r="I156" s="6"/>
      <c r="J156" s="6"/>
      <c r="K156" s="6"/>
      <c r="L156" s="6"/>
      <c r="M156" s="6"/>
      <c r="N156" s="6"/>
    </row>
    <row r="157" spans="5:14" s="4" customFormat="1" x14ac:dyDescent="0.25">
      <c r="E157" s="5"/>
      <c r="G157" s="6"/>
      <c r="H157" s="6"/>
      <c r="I157" s="6"/>
      <c r="J157" s="6"/>
      <c r="K157" s="6"/>
      <c r="L157" s="6"/>
      <c r="M157" s="6"/>
      <c r="N157" s="6"/>
    </row>
    <row r="158" spans="5:14" s="4" customFormat="1" x14ac:dyDescent="0.25">
      <c r="E158" s="5"/>
      <c r="G158" s="6"/>
      <c r="H158" s="6"/>
      <c r="I158" s="6"/>
      <c r="J158" s="6"/>
      <c r="K158" s="6"/>
      <c r="L158" s="6"/>
      <c r="M158" s="6"/>
      <c r="N158" s="6"/>
    </row>
    <row r="159" spans="5:14" s="4" customFormat="1" x14ac:dyDescent="0.25">
      <c r="E159" s="5"/>
      <c r="G159" s="6"/>
      <c r="H159" s="6"/>
      <c r="I159" s="6"/>
      <c r="J159" s="6"/>
      <c r="K159" s="6"/>
      <c r="L159" s="6"/>
      <c r="M159" s="6"/>
      <c r="N159" s="6"/>
    </row>
    <row r="160" spans="5:14" s="4" customFormat="1" x14ac:dyDescent="0.25">
      <c r="E160" s="5"/>
      <c r="G160" s="6"/>
      <c r="H160" s="6"/>
      <c r="I160" s="6"/>
      <c r="J160" s="6"/>
      <c r="K160" s="6"/>
      <c r="L160" s="6"/>
      <c r="M160" s="6"/>
      <c r="N160" s="6"/>
    </row>
    <row r="161" spans="5:14" s="4" customFormat="1" x14ac:dyDescent="0.25">
      <c r="E161" s="5"/>
      <c r="G161" s="6"/>
      <c r="H161" s="6"/>
      <c r="I161" s="6"/>
      <c r="J161" s="6"/>
      <c r="K161" s="6"/>
      <c r="L161" s="6"/>
      <c r="M161" s="6"/>
      <c r="N161" s="6"/>
    </row>
    <row r="162" spans="5:14" s="4" customFormat="1" x14ac:dyDescent="0.25">
      <c r="E162" s="5"/>
      <c r="G162" s="6"/>
      <c r="H162" s="6"/>
      <c r="I162" s="6"/>
      <c r="J162" s="6"/>
      <c r="K162" s="6"/>
      <c r="L162" s="6"/>
      <c r="M162" s="6"/>
      <c r="N162" s="6"/>
    </row>
    <row r="163" spans="5:14" s="4" customFormat="1" x14ac:dyDescent="0.25">
      <c r="E163" s="5"/>
      <c r="G163" s="6"/>
      <c r="H163" s="6"/>
      <c r="I163" s="6"/>
      <c r="J163" s="6"/>
      <c r="K163" s="6"/>
      <c r="L163" s="6"/>
      <c r="M163" s="6"/>
      <c r="N163" s="6"/>
    </row>
    <row r="164" spans="5:14" s="4" customFormat="1" x14ac:dyDescent="0.25">
      <c r="E164" s="5"/>
      <c r="G164" s="6"/>
      <c r="H164" s="6"/>
      <c r="I164" s="6"/>
      <c r="J164" s="6"/>
      <c r="K164" s="6"/>
      <c r="L164" s="6"/>
      <c r="M164" s="6"/>
      <c r="N164" s="6"/>
    </row>
    <row r="165" spans="5:14" s="4" customFormat="1" x14ac:dyDescent="0.25">
      <c r="E165" s="5"/>
      <c r="G165" s="6"/>
      <c r="H165" s="6"/>
      <c r="I165" s="6"/>
      <c r="J165" s="6"/>
      <c r="K165" s="6"/>
      <c r="L165" s="6"/>
      <c r="M165" s="6"/>
      <c r="N165" s="6"/>
    </row>
    <row r="166" spans="5:14" s="4" customFormat="1" x14ac:dyDescent="0.25">
      <c r="E166" s="5"/>
      <c r="G166" s="6"/>
      <c r="H166" s="6"/>
      <c r="I166" s="6"/>
      <c r="J166" s="6"/>
      <c r="K166" s="6"/>
      <c r="L166" s="6"/>
      <c r="M166" s="6"/>
      <c r="N166" s="6"/>
    </row>
    <row r="167" spans="5:14" s="4" customFormat="1" x14ac:dyDescent="0.25">
      <c r="E167" s="5"/>
      <c r="G167" s="6"/>
      <c r="H167" s="6"/>
      <c r="I167" s="6"/>
      <c r="J167" s="6"/>
      <c r="K167" s="6"/>
      <c r="L167" s="6"/>
      <c r="M167" s="6"/>
      <c r="N167" s="6"/>
    </row>
    <row r="168" spans="5:14" s="4" customFormat="1" x14ac:dyDescent="0.25">
      <c r="E168" s="5"/>
      <c r="G168" s="6"/>
      <c r="H168" s="6"/>
      <c r="I168" s="6"/>
      <c r="J168" s="6"/>
      <c r="K168" s="6"/>
      <c r="L168" s="6"/>
      <c r="M168" s="6"/>
      <c r="N168" s="6"/>
    </row>
    <row r="169" spans="5:14" s="4" customFormat="1" x14ac:dyDescent="0.25">
      <c r="E169" s="5"/>
      <c r="G169" s="6"/>
      <c r="H169" s="6"/>
      <c r="I169" s="6"/>
      <c r="J169" s="6"/>
      <c r="K169" s="6"/>
      <c r="L169" s="6"/>
      <c r="M169" s="6"/>
      <c r="N169" s="6"/>
    </row>
    <row r="170" spans="5:14" s="4" customFormat="1" x14ac:dyDescent="0.25">
      <c r="E170" s="5"/>
      <c r="G170" s="6"/>
      <c r="H170" s="6"/>
      <c r="I170" s="6"/>
      <c r="J170" s="6"/>
      <c r="K170" s="6"/>
      <c r="L170" s="6"/>
      <c r="M170" s="6"/>
      <c r="N170" s="6"/>
    </row>
    <row r="171" spans="5:14" s="4" customFormat="1" x14ac:dyDescent="0.25">
      <c r="E171" s="5"/>
      <c r="G171" s="6"/>
      <c r="H171" s="6"/>
      <c r="I171" s="6"/>
      <c r="J171" s="6"/>
      <c r="K171" s="6"/>
      <c r="L171" s="6"/>
      <c r="M171" s="6"/>
      <c r="N171" s="6"/>
    </row>
    <row r="172" spans="5:14" s="4" customFormat="1" x14ac:dyDescent="0.25">
      <c r="E172" s="5"/>
      <c r="G172" s="6"/>
      <c r="H172" s="6"/>
      <c r="I172" s="6"/>
      <c r="J172" s="6"/>
      <c r="K172" s="6"/>
      <c r="L172" s="6"/>
      <c r="M172" s="6"/>
      <c r="N172" s="6"/>
    </row>
    <row r="173" spans="5:14" s="4" customFormat="1" x14ac:dyDescent="0.25">
      <c r="E173" s="5"/>
      <c r="G173" s="6"/>
      <c r="H173" s="6"/>
      <c r="I173" s="6"/>
      <c r="J173" s="6"/>
      <c r="K173" s="6"/>
      <c r="L173" s="6"/>
      <c r="M173" s="6"/>
      <c r="N173" s="6"/>
    </row>
    <row r="174" spans="5:14" s="4" customFormat="1" x14ac:dyDescent="0.25">
      <c r="E174" s="5"/>
      <c r="G174" s="6"/>
      <c r="H174" s="6"/>
      <c r="I174" s="6"/>
      <c r="J174" s="6"/>
      <c r="K174" s="6"/>
      <c r="L174" s="6"/>
      <c r="M174" s="6"/>
      <c r="N174" s="6"/>
    </row>
    <row r="175" spans="5:14" s="4" customFormat="1" x14ac:dyDescent="0.25">
      <c r="E175" s="5"/>
      <c r="G175" s="6"/>
      <c r="H175" s="6"/>
      <c r="I175" s="6"/>
      <c r="J175" s="6"/>
      <c r="K175" s="6"/>
      <c r="L175" s="6"/>
      <c r="M175" s="6"/>
      <c r="N175" s="6"/>
    </row>
    <row r="176" spans="5:14" s="4" customFormat="1" x14ac:dyDescent="0.25">
      <c r="E176" s="5"/>
      <c r="G176" s="6"/>
      <c r="H176" s="6"/>
      <c r="I176" s="6"/>
      <c r="J176" s="6"/>
      <c r="K176" s="6"/>
      <c r="L176" s="6"/>
      <c r="M176" s="6"/>
      <c r="N176" s="6"/>
    </row>
    <row r="177" spans="4:14" s="4" customFormat="1" x14ac:dyDescent="0.25">
      <c r="E177" s="5"/>
      <c r="G177" s="6"/>
      <c r="H177" s="6"/>
      <c r="I177" s="6"/>
      <c r="J177" s="6"/>
      <c r="K177" s="6"/>
      <c r="L177" s="6"/>
      <c r="M177" s="6"/>
      <c r="N177" s="6"/>
    </row>
    <row r="178" spans="4:14" s="4" customFormat="1" x14ac:dyDescent="0.25">
      <c r="E178" s="5"/>
      <c r="G178" s="6"/>
      <c r="H178" s="6"/>
      <c r="I178" s="6"/>
      <c r="J178" s="6"/>
      <c r="K178" s="6"/>
      <c r="L178" s="6"/>
      <c r="M178" s="6"/>
      <c r="N178" s="6"/>
    </row>
    <row r="179" spans="4:14" s="4" customFormat="1" x14ac:dyDescent="0.25">
      <c r="E179" s="5"/>
      <c r="G179" s="6"/>
      <c r="H179" s="6"/>
      <c r="I179" s="6"/>
      <c r="J179" s="6"/>
      <c r="K179" s="6"/>
      <c r="L179" s="6"/>
      <c r="M179" s="6"/>
      <c r="N179" s="6"/>
    </row>
    <row r="180" spans="4:14" s="4" customFormat="1" x14ac:dyDescent="0.25">
      <c r="E180" s="5"/>
      <c r="G180" s="6"/>
      <c r="H180" s="6"/>
      <c r="I180" s="6"/>
      <c r="J180" s="6"/>
      <c r="K180" s="6"/>
      <c r="L180" s="6"/>
      <c r="M180" s="6"/>
      <c r="N180" s="6"/>
    </row>
    <row r="181" spans="4:14" s="4" customFormat="1" x14ac:dyDescent="0.25">
      <c r="E181" s="5"/>
      <c r="G181" s="6"/>
      <c r="H181" s="6"/>
      <c r="I181" s="6"/>
      <c r="J181" s="6"/>
      <c r="K181" s="6"/>
      <c r="L181" s="6"/>
      <c r="M181" s="6"/>
      <c r="N181" s="6"/>
    </row>
    <row r="182" spans="4:14" s="4" customFormat="1" x14ac:dyDescent="0.25">
      <c r="E182" s="5"/>
      <c r="G182" s="6"/>
      <c r="H182" s="6"/>
      <c r="I182" s="6"/>
      <c r="J182" s="6"/>
      <c r="K182" s="6"/>
      <c r="L182" s="6"/>
      <c r="M182" s="6"/>
      <c r="N182" s="6"/>
    </row>
    <row r="183" spans="4:14" s="4" customFormat="1" x14ac:dyDescent="0.25">
      <c r="E183" s="5"/>
      <c r="G183" s="6"/>
      <c r="H183" s="6"/>
      <c r="I183" s="6"/>
      <c r="J183" s="6"/>
      <c r="K183" s="6"/>
      <c r="L183" s="6"/>
      <c r="M183" s="6"/>
      <c r="N183" s="6"/>
    </row>
    <row r="184" spans="4:14" s="4" customFormat="1" x14ac:dyDescent="0.25">
      <c r="E184" s="5"/>
      <c r="G184" s="6"/>
      <c r="H184" s="6"/>
      <c r="I184" s="6"/>
      <c r="J184" s="6"/>
      <c r="K184" s="6"/>
      <c r="L184" s="6"/>
      <c r="M184" s="6"/>
      <c r="N184" s="6"/>
    </row>
    <row r="185" spans="4:14" s="4" customFormat="1" x14ac:dyDescent="0.25">
      <c r="E185" s="5"/>
      <c r="G185" s="6"/>
      <c r="H185" s="6"/>
      <c r="I185" s="6"/>
      <c r="J185" s="6"/>
      <c r="K185" s="6"/>
      <c r="L185" s="6"/>
      <c r="M185" s="6"/>
      <c r="N185" s="6"/>
    </row>
    <row r="186" spans="4:14" s="4" customFormat="1" x14ac:dyDescent="0.25">
      <c r="E186" s="5"/>
      <c r="G186" s="6"/>
      <c r="H186" s="6"/>
      <c r="I186" s="6"/>
      <c r="J186" s="6"/>
      <c r="K186" s="6"/>
      <c r="L186" s="6"/>
      <c r="M186" s="6"/>
      <c r="N186" s="6"/>
    </row>
    <row r="187" spans="4:14" s="4" customFormat="1" x14ac:dyDescent="0.25">
      <c r="E187" s="5"/>
      <c r="G187" s="6"/>
      <c r="H187" s="6"/>
      <c r="I187" s="6"/>
      <c r="J187" s="6"/>
      <c r="K187" s="6"/>
      <c r="L187" s="6"/>
      <c r="M187" s="6"/>
      <c r="N187" s="6"/>
    </row>
    <row r="188" spans="4:14" s="4" customFormat="1" x14ac:dyDescent="0.25">
      <c r="E188" s="5"/>
      <c r="G188" s="6"/>
      <c r="H188" s="6"/>
      <c r="I188" s="6"/>
      <c r="J188" s="6"/>
      <c r="K188" s="6"/>
      <c r="L188" s="6"/>
      <c r="M188" s="6"/>
      <c r="N188" s="6"/>
    </row>
    <row r="189" spans="4:14" s="4" customFormat="1" x14ac:dyDescent="0.25">
      <c r="E189" s="5"/>
      <c r="G189" s="6"/>
      <c r="H189" s="6"/>
      <c r="I189" s="6"/>
      <c r="J189" s="6"/>
      <c r="K189" s="6"/>
      <c r="L189" s="6"/>
      <c r="M189" s="6"/>
      <c r="N189" s="6"/>
    </row>
    <row r="190" spans="4:14" s="4" customFormat="1" x14ac:dyDescent="0.25">
      <c r="E190" s="5"/>
      <c r="G190" s="6"/>
      <c r="H190" s="6"/>
      <c r="I190" s="6"/>
      <c r="J190" s="6"/>
      <c r="K190" s="6"/>
      <c r="L190" s="6"/>
      <c r="M190" s="6"/>
      <c r="N190" s="6"/>
    </row>
    <row r="191" spans="4:14" s="4" customFormat="1" x14ac:dyDescent="0.25">
      <c r="D191"/>
      <c r="E191" s="1"/>
      <c r="G191" s="6"/>
      <c r="H191" s="6"/>
      <c r="I191" s="6"/>
      <c r="J191" s="6"/>
      <c r="K191" s="6"/>
      <c r="L191" s="6"/>
      <c r="M191" s="6"/>
      <c r="N191" s="6"/>
    </row>
    <row r="192" spans="4:14" s="4" customFormat="1" x14ac:dyDescent="0.25">
      <c r="D192"/>
      <c r="E192" s="1"/>
      <c r="G192" s="6"/>
      <c r="H192" s="6"/>
      <c r="I192" s="6"/>
      <c r="J192" s="6"/>
      <c r="K192" s="6"/>
      <c r="L192" s="6"/>
      <c r="M192" s="6"/>
      <c r="N192" s="6"/>
    </row>
    <row r="193" spans="1:14" s="4" customFormat="1" x14ac:dyDescent="0.25">
      <c r="D193"/>
      <c r="E193" s="1"/>
      <c r="G193" s="6"/>
      <c r="H193" s="6"/>
      <c r="I193" s="6"/>
      <c r="J193" s="6"/>
      <c r="K193" s="6"/>
      <c r="L193" s="6"/>
      <c r="M193" s="6"/>
      <c r="N193" s="6"/>
    </row>
    <row r="194" spans="1:14" s="4" customFormat="1" x14ac:dyDescent="0.25">
      <c r="D194"/>
      <c r="E194" s="1"/>
      <c r="G194" s="6"/>
      <c r="H194" s="6"/>
      <c r="I194" s="6"/>
      <c r="J194" s="6"/>
      <c r="K194" s="6"/>
      <c r="L194" s="6"/>
      <c r="M194" s="6"/>
      <c r="N194" s="6"/>
    </row>
    <row r="195" spans="1:14" s="4" customFormat="1" x14ac:dyDescent="0.25">
      <c r="D195"/>
      <c r="E195" s="1"/>
      <c r="G195" s="6"/>
      <c r="H195" s="6"/>
      <c r="I195" s="6"/>
      <c r="J195" s="6"/>
      <c r="K195" s="6"/>
      <c r="L195" s="6"/>
      <c r="M195" s="6"/>
      <c r="N195" s="6"/>
    </row>
    <row r="196" spans="1:14" s="4" customFormat="1" x14ac:dyDescent="0.25">
      <c r="D196"/>
      <c r="E196" s="1"/>
      <c r="G196" s="6"/>
      <c r="H196" s="6"/>
      <c r="I196" s="6"/>
      <c r="J196" s="6"/>
      <c r="K196" s="6"/>
      <c r="L196" s="6"/>
      <c r="M196" s="6"/>
      <c r="N196" s="6"/>
    </row>
    <row r="197" spans="1:14" s="4" customFormat="1" x14ac:dyDescent="0.25">
      <c r="D197"/>
      <c r="E197" s="1"/>
      <c r="G197" s="6"/>
      <c r="H197" s="6"/>
      <c r="I197" s="6"/>
      <c r="J197" s="6"/>
      <c r="K197" s="6"/>
      <c r="L197" s="6"/>
      <c r="M197" s="6"/>
      <c r="N197" s="6"/>
    </row>
    <row r="198" spans="1:14" s="4" customFormat="1" x14ac:dyDescent="0.25">
      <c r="D198"/>
      <c r="E198" s="1"/>
      <c r="G198" s="6"/>
      <c r="H198" s="6"/>
      <c r="I198" s="6"/>
      <c r="J198" s="6"/>
      <c r="K198" s="6"/>
      <c r="L198" s="6"/>
      <c r="M198" s="6"/>
      <c r="N198" s="6"/>
    </row>
    <row r="199" spans="1:14" s="4" customFormat="1" x14ac:dyDescent="0.25">
      <c r="D199"/>
      <c r="E199" s="1"/>
      <c r="G199" s="6"/>
      <c r="H199" s="6"/>
      <c r="I199" s="6"/>
      <c r="J199" s="6"/>
      <c r="K199" s="6"/>
      <c r="L199" s="6"/>
      <c r="M199" s="6"/>
      <c r="N199" s="6"/>
    </row>
    <row r="200" spans="1:14" s="4" customFormat="1" x14ac:dyDescent="0.25">
      <c r="D200"/>
      <c r="E200" s="1"/>
      <c r="G200" s="6"/>
      <c r="H200" s="6"/>
      <c r="I200" s="6"/>
      <c r="J200" s="6"/>
      <c r="K200" s="6"/>
      <c r="L200" s="6"/>
      <c r="M200" s="6"/>
      <c r="N200" s="6"/>
    </row>
    <row r="201" spans="1:14" s="4" customFormat="1" x14ac:dyDescent="0.25">
      <c r="D201"/>
      <c r="E201" s="1"/>
      <c r="G201" s="6"/>
      <c r="H201" s="6"/>
      <c r="I201" s="6"/>
      <c r="J201" s="6"/>
      <c r="K201" s="6"/>
      <c r="L201" s="6"/>
      <c r="M201" s="6"/>
      <c r="N201" s="6"/>
    </row>
    <row r="202" spans="1:14" s="4" customFormat="1" x14ac:dyDescent="0.25">
      <c r="D202"/>
      <c r="E202" s="1"/>
      <c r="G202" s="6"/>
      <c r="H202" s="6"/>
      <c r="I202" s="6"/>
      <c r="J202" s="6"/>
      <c r="K202" s="6"/>
      <c r="L202" s="6"/>
      <c r="M202" s="6"/>
      <c r="N202" s="6"/>
    </row>
    <row r="203" spans="1:14" x14ac:dyDescent="0.25">
      <c r="A203" s="4"/>
    </row>
    <row r="204" spans="1:14" x14ac:dyDescent="0.25">
      <c r="A204" s="4"/>
    </row>
    <row r="205" spans="1:14" x14ac:dyDescent="0.25">
      <c r="A205" s="4"/>
    </row>
    <row r="206" spans="1:14" x14ac:dyDescent="0.25">
      <c r="A206" s="4"/>
    </row>
    <row r="207" spans="1:14" x14ac:dyDescent="0.25">
      <c r="A207" s="4"/>
    </row>
    <row r="208" spans="1:14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</sheetData>
  <sheetProtection autoFilter="0"/>
  <autoFilter ref="A10:AQ58" xr:uid="{00000000-0009-0000-0000-000006000000}"/>
  <mergeCells count="1">
    <mergeCell ref="A47:F47"/>
  </mergeCells>
  <conditionalFormatting sqref="A11:A46 A48:A100">
    <cfRule type="expression" dxfId="160" priority="85">
      <formula>AND(A11&lt;&gt;"",A11&lt;&gt;"Mn",A11&lt;&gt;"FC",A11&lt;&gt;"Pn")</formula>
    </cfRule>
  </conditionalFormatting>
  <conditionalFormatting sqref="B11:B46 B48:B99">
    <cfRule type="expression" dxfId="159" priority="82">
      <formula>A11="FC"</formula>
    </cfRule>
  </conditionalFormatting>
  <conditionalFormatting sqref="B11:B46 B48:B100">
    <cfRule type="expression" dxfId="158" priority="83">
      <formula>OR(A11="Mn",AND($A12="Pn",B12&lt;&gt;""),A11="FC")</formula>
    </cfRule>
    <cfRule type="expression" dxfId="157" priority="84">
      <formula>AND(A11&lt;&gt;"",A11&lt;&gt;"",A11&lt;&gt;"Mn")</formula>
    </cfRule>
  </conditionalFormatting>
  <conditionalFormatting sqref="C11:C46 C48:C99">
    <cfRule type="expression" dxfId="156" priority="79">
      <formula>A12="Pn"</formula>
    </cfRule>
    <cfRule type="expression" dxfId="155" priority="80">
      <formula>OR(A11="Mn",A11="Pn")</formula>
    </cfRule>
    <cfRule type="expression" dxfId="154" priority="81">
      <formula>C11&lt;&gt;""</formula>
    </cfRule>
  </conditionalFormatting>
  <conditionalFormatting sqref="D11:D46 D48:D100">
    <cfRule type="expression" dxfId="153" priority="76">
      <formula>A12="Pn"</formula>
    </cfRule>
    <cfRule type="expression" dxfId="152" priority="77">
      <formula>A11="Pn"</formula>
    </cfRule>
  </conditionalFormatting>
  <conditionalFormatting sqref="D11:F46 D48:F100">
    <cfRule type="expression" dxfId="151" priority="5">
      <formula>D11&lt;&gt;""</formula>
    </cfRule>
  </conditionalFormatting>
  <conditionalFormatting sqref="E11:E46 E48:E100">
    <cfRule type="expression" dxfId="150" priority="74">
      <formula>A11="Pn"</formula>
    </cfRule>
    <cfRule type="expression" dxfId="149" priority="73">
      <formula>A12="Pn"</formula>
    </cfRule>
  </conditionalFormatting>
  <conditionalFormatting sqref="F11:F46 F48:F100">
    <cfRule type="expression" dxfId="148" priority="3">
      <formula>A12="Pn"</formula>
    </cfRule>
    <cfRule type="expression" dxfId="147" priority="4">
      <formula>A11="Pn"</formula>
    </cfRule>
  </conditionalFormatting>
  <conditionalFormatting sqref="G11:G46 G63:G100 G48:G61">
    <cfRule type="expression" dxfId="146" priority="849">
      <formula>AND($A12="Pn",$G12&lt;&gt;"")</formula>
    </cfRule>
  </conditionalFormatting>
  <conditionalFormatting sqref="G11:I46 G63:I100 G48:I61">
    <cfRule type="expression" dxfId="145" priority="64">
      <formula>G11&lt;&gt;""</formula>
    </cfRule>
    <cfRule type="expression" dxfId="144" priority="63">
      <formula>$A11="Pn"</formula>
    </cfRule>
  </conditionalFormatting>
  <conditionalFormatting sqref="H11:H46 H63:H100 H48:H61">
    <cfRule type="expression" dxfId="143" priority="66">
      <formula>AND($A12="Pn",$H12&lt;&gt;"")</formula>
    </cfRule>
  </conditionalFormatting>
  <conditionalFormatting sqref="I11:I46 I63:I100 I48:I61">
    <cfRule type="expression" dxfId="142" priority="62">
      <formula>AND($A12="Pn",$I12&lt;&gt;"")</formula>
    </cfRule>
  </conditionalFormatting>
  <conditionalFormatting sqref="J11:J46 J48:J100">
    <cfRule type="expression" dxfId="141" priority="58">
      <formula>AND($A12="Pn",$J12&lt;&gt;"")</formula>
    </cfRule>
  </conditionalFormatting>
  <conditionalFormatting sqref="J11:N46 J48:N100">
    <cfRule type="expression" dxfId="140" priority="55">
      <formula>$A11="Pn"</formula>
    </cfRule>
  </conditionalFormatting>
  <conditionalFormatting sqref="J11:AN46 J48:AN100 O47:AN47">
    <cfRule type="expression" dxfId="139" priority="46">
      <formula>J11&lt;&gt;""</formula>
    </cfRule>
  </conditionalFormatting>
  <conditionalFormatting sqref="K11:K46 K48:K100">
    <cfRule type="expression" dxfId="138" priority="54">
      <formula>AND($A12="Pn",$K12&lt;&gt;"")</formula>
    </cfRule>
  </conditionalFormatting>
  <conditionalFormatting sqref="L11:L46 L48:L100">
    <cfRule type="expression" dxfId="137" priority="828">
      <formula>AND($A12="Pn",$L12&lt;&gt;"")</formula>
    </cfRule>
  </conditionalFormatting>
  <conditionalFormatting sqref="M11:N46 M48:N100">
    <cfRule type="expression" dxfId="136" priority="837">
      <formula>AND($A12="Pn",$M12&lt;&gt;"")</formula>
    </cfRule>
  </conditionalFormatting>
  <conditionalFormatting sqref="A47">
    <cfRule type="expression" dxfId="28" priority="2">
      <formula>AND(A47&lt;&gt;"",A47&lt;&gt;"Mn",A47&lt;&gt;"FC",A47&lt;&gt;"Pn")</formula>
    </cfRule>
  </conditionalFormatting>
  <conditionalFormatting sqref="M47:N47">
    <cfRule type="expression" dxfId="6" priority="1">
      <formula>M47&lt;&gt;""</formula>
    </cfRule>
  </conditionalFormatting>
  <dataValidations count="1">
    <dataValidation type="list" allowBlank="1" showInputMessage="1" showErrorMessage="1" sqref="H2" xr:uid="{00000000-0002-0000-0600-000000000000}">
      <formula1>"Resultado país,Metas MinSalud"</formula1>
    </dataValidation>
  </dataValidations>
  <pageMargins left="0.7" right="0.7" top="0.75" bottom="0.75" header="0.3" footer="0.3"/>
  <pageSetup orientation="portrait" horizontalDpi="300" verticalDpi="30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0" id="{C010D975-231F-47DE-A350-CCAB688A587B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$G$1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G11:G46 G63:G100 G48:G61</xm:sqref>
        </x14:conditionalFormatting>
        <x14:conditionalFormatting xmlns:xm="http://schemas.microsoft.com/office/excel/2006/main">
          <x14:cfRule type="iconSet" priority="69" id="{7123E49B-269A-4E94-A93B-D93D72E59F3D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$H$1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H11:H46 H63:H100 H48:H61</xm:sqref>
        </x14:conditionalFormatting>
        <x14:conditionalFormatting xmlns:xm="http://schemas.microsoft.com/office/excel/2006/main">
          <x14:cfRule type="iconSet" priority="65" id="{A3CF960A-2438-41DA-842A-0A393AE7C71A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$I$1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I11:I46 I63:I100 I48:I61</xm:sqref>
        </x14:conditionalFormatting>
        <x14:conditionalFormatting xmlns:xm="http://schemas.microsoft.com/office/excel/2006/main">
          <x14:cfRule type="iconSet" priority="61" id="{7C44F115-485C-487E-8D12-6DDE738AEC22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$J$1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J11:J46 J48:J100</xm:sqref>
        </x14:conditionalFormatting>
        <x14:conditionalFormatting xmlns:xm="http://schemas.microsoft.com/office/excel/2006/main">
          <x14:cfRule type="iconSet" priority="57" id="{B281AA0E-64C4-4694-8F17-2F1A2F00CCD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$K$1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K11:K46 K48:K100</xm:sqref>
        </x14:conditionalFormatting>
        <x14:conditionalFormatting xmlns:xm="http://schemas.microsoft.com/office/excel/2006/main">
          <x14:cfRule type="iconSet" priority="53" id="{7B343F74-ED71-4496-A69F-7003348C2327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$L$1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L11:L46 L48:L100</xm:sqref>
        </x14:conditionalFormatting>
        <x14:conditionalFormatting xmlns:xm="http://schemas.microsoft.com/office/excel/2006/main">
          <x14:cfRule type="iconSet" priority="49" id="{60B648A3-5D55-40C6-BD63-57B91B70B035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$M$1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M11:M46 M48:M100</xm:sqref>
        </x14:conditionalFormatting>
        <x14:conditionalFormatting xmlns:xm="http://schemas.microsoft.com/office/excel/2006/main">
          <x14:cfRule type="iconSet" priority="48" id="{BF7B9E17-E5FB-490D-BAA7-56E5E0FABE86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$N$1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N11:N46 N48:N100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Q241"/>
  <sheetViews>
    <sheetView zoomScale="90" zoomScaleNormal="90" workbookViewId="0">
      <selection activeCell="A8" sqref="A8"/>
    </sheetView>
  </sheetViews>
  <sheetFormatPr baseColWidth="10" defaultColWidth="18.140625" defaultRowHeight="15" x14ac:dyDescent="0.25"/>
  <cols>
    <col min="1" max="1" width="9.28515625" customWidth="1"/>
    <col min="2" max="2" width="53.5703125" customWidth="1"/>
    <col min="3" max="3" width="24" bestFit="1" customWidth="1"/>
    <col min="4" max="4" width="18.140625" customWidth="1"/>
    <col min="5" max="5" width="18.140625" style="1" customWidth="1"/>
    <col min="6" max="6" width="19" bestFit="1" customWidth="1"/>
    <col min="7" max="14" width="18.140625" style="2" customWidth="1"/>
    <col min="15" max="38" width="18.140625" customWidth="1"/>
    <col min="39" max="39" width="23.5703125" bestFit="1" customWidth="1"/>
    <col min="40" max="40" width="23.5703125" style="4" bestFit="1" customWidth="1"/>
    <col min="41" max="43" width="18.140625" style="4"/>
  </cols>
  <sheetData>
    <row r="1" spans="1:43" s="4" customFormat="1" x14ac:dyDescent="0.25">
      <c r="E1" s="5"/>
      <c r="G1" s="181">
        <f ca="1">OFFSET($A$10,MATCH("TOTAL GENERAL",$A$11:$A$100,0),COLUMN(E11))+0.0000001</f>
        <v>10498217.000000101</v>
      </c>
      <c r="H1" s="181">
        <f ca="1">OFFSET($A$10,MATCH("TOTAL GENERAL",$A$11:$A$100,0),COLUMN(G11))</f>
        <v>0.85</v>
      </c>
      <c r="I1" s="181">
        <f ca="1">OFFSET($A$10,MATCH("TOTAL GENERAL",$A$11:$A$100,0),COLUMN(H11))+0.0000001</f>
        <v>5.0000001000000003</v>
      </c>
      <c r="J1" s="181">
        <f ca="1">OFFSET($A$10,MATCH("TOTAL GENERAL",$A$11:$A$100,0),COLUMN(I11))</f>
        <v>0.3</v>
      </c>
      <c r="K1" s="181">
        <f ca="1">OFFSET($A$10,MATCH("TOTAL GENERAL",$A$11:$A$100,0),COLUMN(J11))</f>
        <v>0.55000000000000004</v>
      </c>
      <c r="L1" s="181">
        <f ca="1">OFFSET($A$10,MATCH("TOTAL GENERAL",$A$11:$A$100,0),COLUMN(K11))</f>
        <v>0.9</v>
      </c>
      <c r="M1" s="181">
        <f ca="1">OFFSET($A$10,MATCH("TOTAL GENERAL",$A$11:$A$100,0),COLUMN(L11))+0.00001</f>
        <v>1.5300100000000001</v>
      </c>
      <c r="N1" s="181">
        <f ca="1">OFFSET($A$10,MATCH("TOTAL GENERAL",$A$11:$A$100,0),COLUMN(M11))</f>
        <v>16.760000000000002</v>
      </c>
    </row>
    <row r="2" spans="1:43" s="4" customFormat="1" x14ac:dyDescent="0.25">
      <c r="E2" s="5"/>
      <c r="G2" s="237" t="s">
        <v>19</v>
      </c>
      <c r="H2" s="237" t="s">
        <v>20</v>
      </c>
      <c r="I2" s="6"/>
      <c r="J2" s="178"/>
      <c r="K2" s="178"/>
      <c r="L2" s="178"/>
      <c r="M2" s="6"/>
      <c r="N2" s="6"/>
    </row>
    <row r="3" spans="1:43" s="4" customFormat="1" x14ac:dyDescent="0.25">
      <c r="E3" s="5"/>
      <c r="G3" s="6"/>
      <c r="H3" s="6"/>
      <c r="I3" s="6"/>
      <c r="J3" s="6"/>
      <c r="K3" s="6"/>
      <c r="L3" s="6"/>
      <c r="M3" s="6"/>
      <c r="N3" s="6"/>
    </row>
    <row r="4" spans="1:43" s="4" customFormat="1" x14ac:dyDescent="0.25">
      <c r="E4" s="5"/>
      <c r="G4" s="6"/>
      <c r="H4" s="6"/>
      <c r="I4" s="6"/>
      <c r="J4" s="6"/>
      <c r="K4" s="6"/>
      <c r="L4" s="6"/>
      <c r="M4" s="6"/>
      <c r="N4" s="6"/>
    </row>
    <row r="5" spans="1:43" s="4" customFormat="1" x14ac:dyDescent="0.25">
      <c r="E5" s="5"/>
      <c r="G5" s="6"/>
      <c r="H5" s="6"/>
      <c r="I5" s="6"/>
      <c r="J5" s="6"/>
      <c r="K5" s="6"/>
      <c r="L5" s="6"/>
      <c r="M5" s="6"/>
      <c r="N5" s="6"/>
    </row>
    <row r="6" spans="1:43" s="4" customFormat="1" x14ac:dyDescent="0.25">
      <c r="E6" s="5"/>
      <c r="G6" s="6"/>
      <c r="H6" s="6"/>
      <c r="I6" s="6"/>
      <c r="J6" s="6"/>
      <c r="K6" s="6"/>
      <c r="L6" s="6"/>
      <c r="M6" s="6"/>
      <c r="N6" s="6"/>
    </row>
    <row r="7" spans="1:43" s="4" customFormat="1" x14ac:dyDescent="0.25">
      <c r="E7" s="5"/>
      <c r="G7" s="6"/>
      <c r="H7" s="6"/>
      <c r="I7" s="6"/>
      <c r="J7" s="6"/>
      <c r="K7" s="6"/>
      <c r="L7" s="6"/>
      <c r="M7" s="6"/>
      <c r="N7" s="6"/>
    </row>
    <row r="8" spans="1:43" s="4" customFormat="1" ht="21" x14ac:dyDescent="0.35">
      <c r="A8" s="3" t="s">
        <v>499</v>
      </c>
      <c r="E8" s="6"/>
    </row>
    <row r="9" spans="1:43" s="4" customFormat="1" ht="21.75" thickBot="1" x14ac:dyDescent="0.4">
      <c r="A9" s="3" t="s">
        <v>486</v>
      </c>
      <c r="F9" s="183"/>
      <c r="L9" s="4">
        <v>0</v>
      </c>
    </row>
    <row r="10" spans="1:43" ht="63.75" x14ac:dyDescent="0.25">
      <c r="A10" s="12" t="s">
        <v>0</v>
      </c>
      <c r="B10" s="13" t="s">
        <v>1</v>
      </c>
      <c r="C10" s="14" t="s">
        <v>390</v>
      </c>
      <c r="D10" s="14" t="s">
        <v>500</v>
      </c>
      <c r="E10" s="17" t="s">
        <v>402</v>
      </c>
      <c r="F10" s="17" t="s">
        <v>396</v>
      </c>
      <c r="G10" s="14" t="str">
        <f ca="1">+OFFSET(PonderacionIndicadores!$A$1,MATCH("Leucemia linfoide aguda niños",PonderacionIndicadores!$A$1:$A$139,0)+COLUMN(A1)-2,2)</f>
        <v>Oportunidad del diagnóstico</v>
      </c>
      <c r="H10" s="14" t="str">
        <f ca="1">+OFFSET(PonderacionIndicadores!$A$1,MATCH("Leucemia linfoide aguda niños",PonderacionIndicadores!$A$1:$A$139,0)+COLUMN(B1)-2,2)</f>
        <v>Clasificación de riesgo</v>
      </c>
      <c r="I10" s="14" t="str">
        <f ca="1">+OFFSET(PonderacionIndicadores!$A$1,MATCH("Leucemia linfoide aguda niños",PonderacionIndicadores!$A$1:$A$139,0)+COLUMN(C1)-2,2)</f>
        <v>Oportunidad de inicio del tratamiento</v>
      </c>
      <c r="J10" s="14" t="str">
        <f ca="1">+OFFSET(PonderacionIndicadores!$A$1,MATCH("Leucemia linfoide aguda niños",PonderacionIndicadores!$A$1:$A$139,0)+COLUMN(D1)-2,2)</f>
        <v>Tasa de remisión completa post inducción</v>
      </c>
      <c r="K10" s="14" t="str">
        <f ca="1">+OFFSET(PonderacionIndicadores!$A$1,MATCH("Leucemia linfoide aguda niños",PonderacionIndicadores!$A$1:$A$139,0)+COLUMN(E1)-2,2)</f>
        <v>Continuidad del tratamiento</v>
      </c>
      <c r="L10" s="14" t="str">
        <f ca="1">+OFFSET(PonderacionIndicadores!$A$1,MATCH("Leucemia linfoide aguda niños",PonderacionIndicadores!$A$1:$A$139,0)+COLUMN(F1)-2,2)</f>
        <v>Profilaxis del SNC con terapia intratecal</v>
      </c>
      <c r="M10" s="14" t="str">
        <f ca="1">+OFFSET(PonderacionIndicadores!$A$1,MATCH("Leucemia linfoide aguda niños",PonderacionIndicadores!$A$1:$A$139,0)+COLUMN(G1)-2,2)</f>
        <v>Mortalidad en niños</v>
      </c>
      <c r="N10" s="14" t="str">
        <f ca="1">+OFFSET(PonderacionIndicadores!$A$1,MATCH("Leucemia linfoide aguda niños",PonderacionIndicadores!$A$1:$A$139,0)+COLUMN(H1)-2,2)</f>
        <v>Prevalencia</v>
      </c>
      <c r="O10" s="20" t="s">
        <v>5</v>
      </c>
      <c r="P10" s="20" t="s">
        <v>5</v>
      </c>
      <c r="Q10" s="20" t="s">
        <v>5</v>
      </c>
      <c r="R10" s="20" t="s">
        <v>5</v>
      </c>
      <c r="S10" s="20" t="s">
        <v>5</v>
      </c>
      <c r="T10" s="20" t="s">
        <v>5</v>
      </c>
      <c r="U10" s="20" t="s">
        <v>5</v>
      </c>
      <c r="V10" s="20" t="s">
        <v>5</v>
      </c>
      <c r="W10" s="22" t="s">
        <v>6</v>
      </c>
      <c r="X10" s="22" t="s">
        <v>6</v>
      </c>
      <c r="Y10" s="22" t="s">
        <v>6</v>
      </c>
      <c r="Z10" s="22" t="s">
        <v>6</v>
      </c>
      <c r="AA10" s="22" t="s">
        <v>6</v>
      </c>
      <c r="AB10" s="22" t="s">
        <v>6</v>
      </c>
      <c r="AC10" s="22" t="s">
        <v>6</v>
      </c>
      <c r="AD10" s="22" t="s">
        <v>6</v>
      </c>
      <c r="AE10" s="23" t="s">
        <v>7</v>
      </c>
      <c r="AF10" s="23" t="s">
        <v>7</v>
      </c>
      <c r="AG10" s="23" t="s">
        <v>7</v>
      </c>
      <c r="AH10" s="23" t="s">
        <v>7</v>
      </c>
      <c r="AI10" s="23" t="s">
        <v>7</v>
      </c>
      <c r="AJ10" s="23" t="s">
        <v>7</v>
      </c>
      <c r="AK10" s="23" t="s">
        <v>7</v>
      </c>
      <c r="AL10" s="23" t="s">
        <v>7</v>
      </c>
      <c r="AM10" s="24" t="s">
        <v>2</v>
      </c>
      <c r="AN10" s="25" t="s">
        <v>3</v>
      </c>
      <c r="AQ10"/>
    </row>
    <row r="11" spans="1:43" s="4" customFormat="1" x14ac:dyDescent="0.25">
      <c r="A11" s="15" t="s">
        <v>403</v>
      </c>
      <c r="B11" s="15" t="s">
        <v>441</v>
      </c>
      <c r="C11" s="179">
        <v>53900179.717899993</v>
      </c>
      <c r="D11" s="16">
        <v>96074</v>
      </c>
      <c r="E11" s="9">
        <f ca="1">IF(AND($A12="Pn",COLUMN(C9)&lt;COUNTIF(PonderacionIndicadores!$A$1:$A$139,"Leucemia linfoide aguda niños")-1),OFFSET($E$10,0,COLUMN(E67)),IF(AND(A11="Pn",(COUNTIF(PonderacionIndicadores!$A$1:$A$139,"Leucemia linfoide aguda niños"))&gt;COLUMN(D11)),OFFSET(PonderacionIndicadores!$A$1,MATCH("Leucemia linfoide aguda niños",PonderacionIndicadores!$A$1:$A$139,0)+COLUMN(D11)-2,3),IF(A11="TOTAL GENERAL",SUM(E9:E$11),IF(D11&lt;&gt;"",D11/OFFSET($A$10,MATCH("TOTAL GENERAL",$A$11:$A$100,0),3),""))))</f>
        <v>9.151458766760108E-3</v>
      </c>
      <c r="F11" s="16">
        <v>96074</v>
      </c>
      <c r="G11" s="18">
        <v>23</v>
      </c>
      <c r="H11" s="19">
        <v>0</v>
      </c>
      <c r="I11" s="18">
        <v>5</v>
      </c>
      <c r="J11" s="19" t="s">
        <v>436</v>
      </c>
      <c r="K11" s="19">
        <v>0</v>
      </c>
      <c r="L11" s="19">
        <v>0</v>
      </c>
      <c r="M11" s="18">
        <v>0</v>
      </c>
      <c r="N11" s="18">
        <v>4.16</v>
      </c>
      <c r="O11" s="21">
        <f ca="1">IF(OR($A11="Pn",$A12="Pn"),"",IF($A11="TOTAL GENERAL",SUM(O9:O$11),IF(AND(G11&lt;&gt;"",$A11&lt;&gt;"Pn"),IF(G11&gt;OFFSET($A$10,MATCH("TOTAL GENERAL",$A$11:$A$100,0),COLUMN(G11)-1),0,OFFSET($A$10,MATCH("TOTAL GENERAL",$A$11:$A$100,0),COLUMN(G11)-1)-G11),"")))</f>
        <v>0</v>
      </c>
      <c r="P11" s="21">
        <f ca="1">IF(OR($A11="Pn",$A12="Pn"),"",IF(OR($A11="Pn",$A12="Pn"),"",IF($A11="TOTAL GENERAL",SUM(P9:P$11),IF(AND(H11&lt;&gt;"",$A11&lt;&gt;"Pn"),IF(H11&lt;OFFSET($A$10,MATCH("TOTAL GENERAL",$A$11:$A$100,0),COLUMN(H11)-1),0,H11-OFFSET($A$10,MATCH("TOTAL GENERAL",$A$11:$A$100,0),COLUMN(H11)-1)),""))))</f>
        <v>0</v>
      </c>
      <c r="Q11" s="21">
        <f ca="1">IF(OR($A11="Pn",$A12="Pn"),"",IF(OR($A11="Pn",$A12="Pn"),"",IF($A11="TOTAL GENERAL",SUM(Q9:Q$11),IF(AND(I11&lt;&gt;"",$A11&lt;&gt;"Pn"),IF(I11&gt;OFFSET($A$10,MATCH("TOTAL GENERAL",$A$11:$A$100,0),COLUMN(I11)-1),0,OFFSET($A$10,MATCH("TOTAL GENERAL",$A$11:$A$100,0),COLUMN(I11)-1)-I11),""))))</f>
        <v>0</v>
      </c>
      <c r="R11" s="21" t="str">
        <f ca="1">IF(OR($A11="Pn",$A12="Pn"),"",IF($A11="TOTAL GENERAL",SUM(R9:R$11),IF(AND(J11&lt;&gt;"",$A11&lt;&gt;"Pn"),IF(J11&lt;OFFSET($A$10,MATCH("TOTAL GENERAL",$A$11:$A$100,0),COLUMN(J11)-1),0,J11-OFFSET($A$10,MATCH("TOTAL GENERAL",$A$11:$A$100,0),COLUMN(J11)-1)),"")))</f>
        <v/>
      </c>
      <c r="S11" s="21">
        <f ca="1">IF(OR($A11="Pn",$A12="Pn"),"",IF(OR($A11="Pn",$A12="Pn"),"",IF($A11="TOTAL GENERAL",SUM(S9:S$11),IF(AND(K11&lt;&gt;"",$A11&lt;&gt;"Pn"),IF(K11&lt;OFFSET($A$10,MATCH("TOTAL GENERAL",$A$11:$A$100,0),COLUMN(K11)-1),0,K11-OFFSET($A$10,MATCH("TOTAL GENERAL",$A$11:$A$100,0),COLUMN(K11)-1)),""))))</f>
        <v>0</v>
      </c>
      <c r="T11" s="21">
        <f ca="1">IF(OR($A11="Pn",$A12="Pn"),"",IF(OR($A11="Pn",$A12="Pn"),"",IF($A11="TOTAL GENERAL",SUM(T9:T$11),IF(AND(L11&lt;&gt;"",$A11&lt;&gt;"Pn"),IF(L11&lt;OFFSET($A$10,MATCH("TOTAL GENERAL",$A$11:$A$100,0),COLUMN(L11)-1),0,L11-OFFSET($A$10,MATCH("TOTAL GENERAL",$A$11:$A$100,0),COLUMN(L11)-1)),""))))</f>
        <v>0</v>
      </c>
      <c r="U11" s="21">
        <f ca="1">IF(OR($A11="Pn",$A12="Pn"),"",IF(OR($A11="Pn",$A12="Pn"),"",IF($A11="TOTAL GENERAL",SUM(U9:U$11),IF(AND(M11&lt;&gt;"",$A11&lt;&gt;"Pn"),IF(M11&gt;OFFSET($A$10,MATCH("TOTAL GENERAL",$A$11:$A$100,0),COLUMN(M11)-1),0,OFFSET($A$10,MATCH("TOTAL GENERAL",$A$11:$A$100,0),COLUMN(M11)-1)-M11),""))))</f>
        <v>1.53</v>
      </c>
      <c r="V11" s="21">
        <f ca="1">IF(OR($A11="Pn",$A12="Pn"),"",IF(OR($A11="Pn",$A12="Pn"),"",IF($A11="TOTAL GENERAL",SUM(V9:V$11),IF(AND(N11&lt;&gt;"",$A11&lt;&gt;"Pn"),IF(N11&lt;OFFSET($A$10,MATCH("TOTAL GENERAL",$A$11:$A$100,0),COLUMN(N11)-1),0,N11-OFFSET($A$10,MATCH("TOTAL GENERAL",$A$11:$A$100,0),COLUMN(N11)-1)),""))))</f>
        <v>0</v>
      </c>
      <c r="W11" s="21">
        <f ca="1">IF(OR($A11="Pn",$A12="Pn"),"",IF($A11="TOTAL GENERAL",SUM(W9:W$11),IF(AND(G11&lt;&gt;"",$A11&lt;&gt;"Pn"),O11*$D11,"")))</f>
        <v>0</v>
      </c>
      <c r="X11" s="21">
        <f ca="1">IF(OR($A11="Pn",$A12="Pn"),"",IF($A11="TOTAL GENERAL",SUM(X9:X$11),IF(AND(H11&lt;&gt;"",$A11&lt;&gt;"Pn"),P11*$D11,"")))</f>
        <v>0</v>
      </c>
      <c r="Y11" s="21">
        <f ca="1">IF(OR($A11="Pn",$A12="Pn"),"",IF($A11="TOTAL GENERAL",SUM(Y9:Y$11),IF(AND(I11&lt;&gt;"",$A11&lt;&gt;"Pn"),Q11*$D11,"")))</f>
        <v>0</v>
      </c>
      <c r="Z11" s="21" t="str">
        <f>IF(OR($A11="Pn",$A12="Pn"),"",IF($A11="TOTAL GENERAL",SUM(Z9:Z$11),IF(AND(J11&lt;&gt;"",$A11&lt;&gt;"Pn"),R11*$D11,"")))</f>
        <v/>
      </c>
      <c r="AA11" s="21">
        <f ca="1">IF(OR($A11="Pn",$A12="Pn"),"",IF($A11="TOTAL GENERAL",SUM(AA9:AA$11),IF(AND(K11&lt;&gt;"",$A11&lt;&gt;"Pn"),S11*$D11,"")))</f>
        <v>0</v>
      </c>
      <c r="AB11" s="21">
        <f ca="1">IF(OR($A11="Pn",$A12="Pn"),"",IF($A11="TOTAL GENERAL",SUM(AB9:AB$11),IF(AND(L11&lt;&gt;"",$A11&lt;&gt;"Pn"),T11*$D11,"")))</f>
        <v>0</v>
      </c>
      <c r="AC11" s="21">
        <f ca="1">IF(OR($A11="Pn",$A12="Pn"),"",IF($A11="TOTAL GENERAL",SUM(AC9:AC$11),IF(AND(M11&lt;&gt;"",$A11&lt;&gt;"Pn"),U11*$D11,"")))</f>
        <v>146993.22</v>
      </c>
      <c r="AD11" s="21">
        <f ca="1">IF(OR($A11="Pn",$A12="Pn"),"",IF($A11="TOTAL GENERAL",SUM(AD9:AD$11),IF(AND(N11&lt;&gt;"",$A11&lt;&gt;"Pn"),V11*$F11,"")))</f>
        <v>0</v>
      </c>
      <c r="AE11" s="19">
        <f ca="1">IF($A11="TOTAL GENERAL",SUM(AE9:AE$11),IF(AND(O11&lt;&gt;"",$A11&lt;&gt;"Pn"),IF(OFFSET($A$11,MATCH("TOTAL GENERAL",$A$11:$A$100,0)-1,COLUMN(V11))=0,0,W11/OFFSET($A$11,MATCH("TOTAL GENERAL",$A$11:$A$100,0)-1,COLUMN(V11))),""))</f>
        <v>0</v>
      </c>
      <c r="AF11" s="19">
        <f ca="1">IF($A11="TOTAL GENERAL",SUM(AF9:AF$11),IF(AND(P11&lt;&gt;"",$A11&lt;&gt;"Pn"),IF(OFFSET($A$11,MATCH("TOTAL GENERAL",$A$11:$A$100,0)-1,COLUMN(W11))=0,0,X11/OFFSET($A$11,MATCH("TOTAL GENERAL",$A$11:$A$100,0)-1,COLUMN(W11))),""))</f>
        <v>0</v>
      </c>
      <c r="AG11" s="19">
        <f ca="1">IF($A11="TOTAL GENERAL",SUM(AG9:AG$11),IF(AND(Q11&lt;&gt;"",$A11&lt;&gt;"Pn"),IF(OFFSET($A$11,MATCH("TOTAL GENERAL",$A$11:$A$100,0)-1,COLUMN(X11))=0,0,Y11/OFFSET($A$11,MATCH("TOTAL GENERAL",$A$11:$A$100,0)-1,COLUMN(X11))),""))</f>
        <v>0</v>
      </c>
      <c r="AH11" s="19" t="str">
        <f ca="1">IF($A11="TOTAL GENERAL",SUM(AH9:AH$11),IF(AND(R11&lt;&gt;"",$A11&lt;&gt;"Pn"),IF(OFFSET($A$11,MATCH("TOTAL GENERAL",$A$11:$A$100,0)-1,COLUMN(Y11))=0,0,Z11/OFFSET($A$11,MATCH("TOTAL GENERAL",$A$11:$A$100,0)-1,COLUMN(Y11))),""))</f>
        <v/>
      </c>
      <c r="AI11" s="19">
        <f ca="1">IF($A11="TOTAL GENERAL",SUM(AI9:AI$11),IF(AND(S11&lt;&gt;"",$A11&lt;&gt;"Pn"),IF(OFFSET($A$11,MATCH("TOTAL GENERAL",$A$11:$A$100,0)-1,COLUMN(Z11))=0,0,AA11/OFFSET($A$11,MATCH("TOTAL GENERAL",$A$11:$A$100,0)-1,COLUMN(Z11))),""))</f>
        <v>0</v>
      </c>
      <c r="AJ11" s="19">
        <f ca="1">IF($A11="TOTAL GENERAL",SUM(AJ9:AJ$11),IF(AND(T11&lt;&gt;"",$A11&lt;&gt;"Pn"),IF(OFFSET($A$11,MATCH("TOTAL GENERAL",$A$11:$A$100,0)-1,COLUMN(AA11))=0,0,AB11/OFFSET($A$11,MATCH("TOTAL GENERAL",$A$11:$A$100,0)-1,COLUMN(AA11))),""))</f>
        <v>0</v>
      </c>
      <c r="AK11" s="19">
        <f ca="1">IF($A11="TOTAL GENERAL",SUM(AK9:AK$11),IF(AND(U11&lt;&gt;"",$A11&lt;&gt;"Pn"),IF(OFFSET($A$11,MATCH("TOTAL GENERAL",$A$11:$A$100,0)-1,COLUMN(AB11))=0,0,AC11/OFFSET($A$11,MATCH("TOTAL GENERAL",$A$11:$A$100,0)-1,COLUMN(AB11))),""))</f>
        <v>5.2801108762355192E-2</v>
      </c>
      <c r="AL11" s="19">
        <f ca="1">IF($A11="TOTAL GENERAL",SUM(AL9:AL$11),IF(AND(V11&lt;&gt;"",$A11&lt;&gt;"Pn"),IF(OFFSET($A$11,MATCH("TOTAL GENERAL",$A$11:$A$100,0)-1,COLUMN(AC11))=0,0,AD11/OFFSET($A$11,MATCH("TOTAL GENERAL",$A$11:$A$100,0)-1,COLUMN(AC11))),""))</f>
        <v>0</v>
      </c>
      <c r="AM11" s="182">
        <f ca="1">IF(A11="TOTAL GENERAL",SUM(AM9:AM$11),IF(COUNTIF(AE11:AL11,"")&lt;COUNTA($AE$10:$AL$10),(IF(AE11&lt;&gt;"",AE11*OFFSET($A$10,MATCH("Pn",$A$11:$A$100,0),1),0)+IF(AF11&lt;&gt;"",AF11*OFFSET($A$10,MATCH("Pn",$A$11:$A$100,0),2),0)+IF(AG11&lt;&gt;"",AG11*OFFSET($A$10,MATCH("Pn",$A$11:$A$100,0),3),0)+IF(AH11&lt;&gt;"",AH11*OFFSET($A$10,MATCH("Pn",$A$11:$A$100,0),4),0)+IF(AI11&lt;&gt;"",AI11*OFFSET($A$10,MATCH("Pn",$A$11:$A$100,0),5),0)+IF(AJ11&lt;&gt;"",AJ11*OFFSET($A$10,MATCH("Pn",$A$11:$A$100,0),6),0)+IF(AK11&lt;&gt;"",AK11*OFFSET($A$10,MATCH("Pn",$A$11:$A$100,0),7),0)+IF(AL11&lt;&gt;"",AL11*OFFSET($A$10,MATCH("Pn",$A$11:$A$100,0),8),0))*OFFSET($A$10,MATCH("FC",$A$11:$A$100,0),2),""))</f>
        <v>15549374.827172471</v>
      </c>
      <c r="AN11" s="10">
        <f ca="1">IF(OR(A11="Pn",A12="Pn"),"",IF(AND(AM11="",G11&lt;&gt;""),-G11,IF(A11="TOTAL GENERAL",SUM(AN9:AN$11),IF(AM11&lt;&gt;"",AM11-C11,""))))</f>
        <v>-38350804.89072752</v>
      </c>
    </row>
    <row r="12" spans="1:43" s="4" customFormat="1" x14ac:dyDescent="0.25">
      <c r="A12" s="15" t="s">
        <v>404</v>
      </c>
      <c r="B12" s="15" t="s">
        <v>442</v>
      </c>
      <c r="C12" s="179">
        <v>18958249.609959789</v>
      </c>
      <c r="D12" s="16">
        <v>33792</v>
      </c>
      <c r="E12" s="9">
        <f ca="1">IF(AND($A13="Pn",COLUMN(C10)&lt;COUNTIF(PonderacionIndicadores!$A$1:$A$139,"Leucemia linfoide aguda niños")-1),OFFSET($E$10,0,COLUMN(E68)),IF(AND(A12="Pn",(COUNTIF(PonderacionIndicadores!$A$1:$A$139,"Leucemia linfoide aguda niños"))&gt;COLUMN(D12)),OFFSET(PonderacionIndicadores!$A$1,MATCH("Leucemia linfoide aguda niños",PonderacionIndicadores!$A$1:$A$139,0)+COLUMN(D12)-2,3),IF(A12="TOTAL GENERAL",SUM(E10:E$11),IF(D12&lt;&gt;"",D12/OFFSET($A$10,MATCH("TOTAL GENERAL",$A$11:$A$100,0),3),""))))</f>
        <v>3.2188323026662528E-3</v>
      </c>
      <c r="F12" s="16">
        <v>33792</v>
      </c>
      <c r="G12" s="18" t="s">
        <v>436</v>
      </c>
      <c r="H12" s="19" t="s">
        <v>436</v>
      </c>
      <c r="I12" s="18" t="s">
        <v>436</v>
      </c>
      <c r="J12" s="19" t="s">
        <v>436</v>
      </c>
      <c r="K12" s="19" t="s">
        <v>436</v>
      </c>
      <c r="L12" s="19" t="s">
        <v>436</v>
      </c>
      <c r="M12" s="18">
        <v>0</v>
      </c>
      <c r="N12" s="18">
        <v>5.92</v>
      </c>
      <c r="O12" s="21" t="str">
        <f ca="1">IF(OR($A12="Pn",$A13="Pn"),"",IF($A12="TOTAL GENERAL",SUM(O10:O$11),IF(AND(G12&lt;&gt;"",$A12&lt;&gt;"Pn"),IF(G12&gt;OFFSET($A$10,MATCH("TOTAL GENERAL",$A$11:$A$100,0),COLUMN(G12)-1),0,OFFSET($A$10,MATCH("TOTAL GENERAL",$A$11:$A$100,0),COLUMN(G12)-1)-G12),"")))</f>
        <v/>
      </c>
      <c r="P12" s="21" t="str">
        <f ca="1">IF(OR($A12="Pn",$A13="Pn"),"",IF(OR($A12="Pn",$A13="Pn"),"",IF($A12="TOTAL GENERAL",SUM(P10:P$11),IF(AND(H12&lt;&gt;"",$A12&lt;&gt;"Pn"),IF(H12&lt;OFFSET($A$10,MATCH("TOTAL GENERAL",$A$11:$A$100,0),COLUMN(H12)-1),0,H12-OFFSET($A$10,MATCH("TOTAL GENERAL",$A$11:$A$100,0),COLUMN(H12)-1)),""))))</f>
        <v/>
      </c>
      <c r="Q12" s="21" t="str">
        <f ca="1">IF(OR($A12="Pn",$A13="Pn"),"",IF(OR($A12="Pn",$A13="Pn"),"",IF($A12="TOTAL GENERAL",SUM(Q10:Q$11),IF(AND(I12&lt;&gt;"",$A12&lt;&gt;"Pn"),IF(I12&gt;OFFSET($A$10,MATCH("TOTAL GENERAL",$A$11:$A$100,0),COLUMN(I12)-1),0,OFFSET($A$10,MATCH("TOTAL GENERAL",$A$11:$A$100,0),COLUMN(I12)-1)-I12),""))))</f>
        <v/>
      </c>
      <c r="R12" s="21" t="str">
        <f ca="1">IF(OR($A12="Pn",$A13="Pn"),"",IF($A12="TOTAL GENERAL",SUM(R10:R$11),IF(AND(J12&lt;&gt;"",$A12&lt;&gt;"Pn"),IF(J12&lt;OFFSET($A$10,MATCH("TOTAL GENERAL",$A$11:$A$100,0),COLUMN(J12)-1),0,J12-OFFSET($A$10,MATCH("TOTAL GENERAL",$A$11:$A$100,0),COLUMN(J12)-1)),"")))</f>
        <v/>
      </c>
      <c r="S12" s="21" t="str">
        <f ca="1">IF(OR($A12="Pn",$A13="Pn"),"",IF(OR($A12="Pn",$A13="Pn"),"",IF($A12="TOTAL GENERAL",SUM(S10:S$11),IF(AND(K12&lt;&gt;"",$A12&lt;&gt;"Pn"),IF(K12&lt;OFFSET($A$10,MATCH("TOTAL GENERAL",$A$11:$A$100,0),COLUMN(K12)-1),0,K12-OFFSET($A$10,MATCH("TOTAL GENERAL",$A$11:$A$100,0),COLUMN(K12)-1)),""))))</f>
        <v/>
      </c>
      <c r="T12" s="21" t="str">
        <f ca="1">IF(OR($A12="Pn",$A13="Pn"),"",IF(OR($A12="Pn",$A13="Pn"),"",IF($A12="TOTAL GENERAL",SUM(T10:T$11),IF(AND(L12&lt;&gt;"",$A12&lt;&gt;"Pn"),IF(L12&lt;OFFSET($A$10,MATCH("TOTAL GENERAL",$A$11:$A$100,0),COLUMN(L12)-1),0,L12-OFFSET($A$10,MATCH("TOTAL GENERAL",$A$11:$A$100,0),COLUMN(L12)-1)),""))))</f>
        <v/>
      </c>
      <c r="U12" s="21">
        <f ca="1">IF(OR($A12="Pn",$A13="Pn"),"",IF(OR($A12="Pn",$A13="Pn"),"",IF($A12="TOTAL GENERAL",SUM(U10:U$11),IF(AND(M12&lt;&gt;"",$A12&lt;&gt;"Pn"),IF(M12&gt;OFFSET($A$10,MATCH("TOTAL GENERAL",$A$11:$A$100,0),COLUMN(M12)-1),0,OFFSET($A$10,MATCH("TOTAL GENERAL",$A$11:$A$100,0),COLUMN(M12)-1)-M12),""))))</f>
        <v>1.53</v>
      </c>
      <c r="V12" s="21">
        <f ca="1">IF(OR($A12="Pn",$A13="Pn"),"",IF(OR($A12="Pn",$A13="Pn"),"",IF($A12="TOTAL GENERAL",SUM(V10:V$11),IF(AND(N12&lt;&gt;"",$A12&lt;&gt;"Pn"),IF(N12&lt;OFFSET($A$10,MATCH("TOTAL GENERAL",$A$11:$A$100,0),COLUMN(N12)-1),0,N12-OFFSET($A$10,MATCH("TOTAL GENERAL",$A$11:$A$100,0),COLUMN(N12)-1)),""))))</f>
        <v>0</v>
      </c>
      <c r="W12" s="21" t="str">
        <f>IF(OR($A12="Pn",$A13="Pn"),"",IF($A12="TOTAL GENERAL",SUM(W10:W$11),IF(AND(G12&lt;&gt;"",$A12&lt;&gt;"Pn"),O12*$D12,"")))</f>
        <v/>
      </c>
      <c r="X12" s="21" t="str">
        <f>IF(OR($A12="Pn",$A13="Pn"),"",IF($A12="TOTAL GENERAL",SUM(X10:X$11),IF(AND(H12&lt;&gt;"",$A12&lt;&gt;"Pn"),P12*$D12,"")))</f>
        <v/>
      </c>
      <c r="Y12" s="21" t="str">
        <f>IF(OR($A12="Pn",$A13="Pn"),"",IF($A12="TOTAL GENERAL",SUM(Y10:Y$11),IF(AND(I12&lt;&gt;"",$A12&lt;&gt;"Pn"),Q12*$D12,"")))</f>
        <v/>
      </c>
      <c r="Z12" s="21" t="str">
        <f>IF(OR($A12="Pn",$A13="Pn"),"",IF($A12="TOTAL GENERAL",SUM(Z10:Z$11),IF(AND(J12&lt;&gt;"",$A12&lt;&gt;"Pn"),R12*$D12,"")))</f>
        <v/>
      </c>
      <c r="AA12" s="21" t="str">
        <f>IF(OR($A12="Pn",$A13="Pn"),"",IF($A12="TOTAL GENERAL",SUM(AA10:AA$11),IF(AND(K12&lt;&gt;"",$A12&lt;&gt;"Pn"),S12*$D12,"")))</f>
        <v/>
      </c>
      <c r="AB12" s="21" t="str">
        <f>IF(OR($A12="Pn",$A13="Pn"),"",IF($A12="TOTAL GENERAL",SUM(AB10:AB$11),IF(AND(L12&lt;&gt;"",$A12&lt;&gt;"Pn"),T12*$D12,"")))</f>
        <v/>
      </c>
      <c r="AC12" s="21">
        <f ca="1">IF(OR($A12="Pn",$A13="Pn"),"",IF($A12="TOTAL GENERAL",SUM(AC10:AC$11),IF(AND(M12&lt;&gt;"",$A12&lt;&gt;"Pn"),U12*$D12,"")))</f>
        <v>51701.760000000002</v>
      </c>
      <c r="AD12" s="21">
        <f ca="1">IF(OR($A12="Pn",$A13="Pn"),"",IF($A12="TOTAL GENERAL",SUM(AD10:AD$11),IF(AND(N12&lt;&gt;"",$A12&lt;&gt;"Pn"),V12*$F12,"")))</f>
        <v>0</v>
      </c>
      <c r="AE12" s="19" t="str">
        <f ca="1">IF($A12="TOTAL GENERAL",SUM(AE10:AE$11),IF(AND(O12&lt;&gt;"",$A12&lt;&gt;"Pn"),IF(OFFSET($A$11,MATCH("TOTAL GENERAL",$A$11:$A$100,0)-1,COLUMN(V12))=0,0,W12/OFFSET($A$11,MATCH("TOTAL GENERAL",$A$11:$A$100,0)-1,COLUMN(V12))),""))</f>
        <v/>
      </c>
      <c r="AF12" s="19" t="str">
        <f ca="1">IF($A12="TOTAL GENERAL",SUM(AF10:AF$11),IF(AND(P12&lt;&gt;"",$A12&lt;&gt;"Pn"),IF(OFFSET($A$11,MATCH("TOTAL GENERAL",$A$11:$A$100,0)-1,COLUMN(W12))=0,0,X12/OFFSET($A$11,MATCH("TOTAL GENERAL",$A$11:$A$100,0)-1,COLUMN(W12))),""))</f>
        <v/>
      </c>
      <c r="AG12" s="19" t="str">
        <f ca="1">IF($A12="TOTAL GENERAL",SUM(AG10:AG$11),IF(AND(Q12&lt;&gt;"",$A12&lt;&gt;"Pn"),IF(OFFSET($A$11,MATCH("TOTAL GENERAL",$A$11:$A$100,0)-1,COLUMN(X12))=0,0,Y12/OFFSET($A$11,MATCH("TOTAL GENERAL",$A$11:$A$100,0)-1,COLUMN(X12))),""))</f>
        <v/>
      </c>
      <c r="AH12" s="19" t="str">
        <f ca="1">IF($A12="TOTAL GENERAL",SUM(AH10:AH$11),IF(AND(R12&lt;&gt;"",$A12&lt;&gt;"Pn"),IF(OFFSET($A$11,MATCH("TOTAL GENERAL",$A$11:$A$100,0)-1,COLUMN(Y12))=0,0,Z12/OFFSET($A$11,MATCH("TOTAL GENERAL",$A$11:$A$100,0)-1,COLUMN(Y12))),""))</f>
        <v/>
      </c>
      <c r="AI12" s="19" t="str">
        <f ca="1">IF($A12="TOTAL GENERAL",SUM(AI10:AI$11),IF(AND(S12&lt;&gt;"",$A12&lt;&gt;"Pn"),IF(OFFSET($A$11,MATCH("TOTAL GENERAL",$A$11:$A$100,0)-1,COLUMN(Z12))=0,0,AA12/OFFSET($A$11,MATCH("TOTAL GENERAL",$A$11:$A$100,0)-1,COLUMN(Z12))),""))</f>
        <v/>
      </c>
      <c r="AJ12" s="19" t="str">
        <f ca="1">IF($A12="TOTAL GENERAL",SUM(AJ10:AJ$11),IF(AND(T12&lt;&gt;"",$A12&lt;&gt;"Pn"),IF(OFFSET($A$11,MATCH("TOTAL GENERAL",$A$11:$A$100,0)-1,COLUMN(AA12))=0,0,AB12/OFFSET($A$11,MATCH("TOTAL GENERAL",$A$11:$A$100,0)-1,COLUMN(AA12))),""))</f>
        <v/>
      </c>
      <c r="AK12" s="19">
        <f ca="1">IF($A12="TOTAL GENERAL",SUM(AK10:AK$11),IF(AND(U12&lt;&gt;"",$A12&lt;&gt;"Pn"),IF(OFFSET($A$11,MATCH("TOTAL GENERAL",$A$11:$A$100,0)-1,COLUMN(AB12))=0,0,AC12/OFFSET($A$11,MATCH("TOTAL GENERAL",$A$11:$A$100,0)-1,COLUMN(AB12))),""))</f>
        <v>1.8571674618497271E-2</v>
      </c>
      <c r="AL12" s="19">
        <f ca="1">IF($A12="TOTAL GENERAL",SUM(AL10:AL$11),IF(AND(V12&lt;&gt;"",$A12&lt;&gt;"Pn"),IF(OFFSET($A$11,MATCH("TOTAL GENERAL",$A$11:$A$100,0)-1,COLUMN(AC12))=0,0,AD12/OFFSET($A$11,MATCH("TOTAL GENERAL",$A$11:$A$100,0)-1,COLUMN(AC12))),""))</f>
        <v>0</v>
      </c>
      <c r="AM12" s="182">
        <f ca="1">IF(A12="TOTAL GENERAL",SUM(AM10:AM$11),IF(COUNTIF(AE12:AL12,"")&lt;COUNTA($AE$10:$AL$10),(IF(AE12&lt;&gt;"",AE12*OFFSET($A$10,MATCH("Pn",$A$11:$A$100,0),1),0)+IF(AF12&lt;&gt;"",AF12*OFFSET($A$10,MATCH("Pn",$A$11:$A$100,0),2),0)+IF(AG12&lt;&gt;"",AG12*OFFSET($A$10,MATCH("Pn",$A$11:$A$100,0),3),0)+IF(AH12&lt;&gt;"",AH12*OFFSET($A$10,MATCH("Pn",$A$11:$A$100,0),4),0)+IF(AI12&lt;&gt;"",AI12*OFFSET($A$10,MATCH("Pn",$A$11:$A$100,0),5),0)+IF(AJ12&lt;&gt;"",AJ12*OFFSET($A$10,MATCH("Pn",$A$11:$A$100,0),6),0)+IF(AK12&lt;&gt;"",AK12*OFFSET($A$10,MATCH("Pn",$A$11:$A$100,0),7),0)+IF(AL12&lt;&gt;"",AL12*OFFSET($A$10,MATCH("Pn",$A$11:$A$100,0),8),0))*OFFSET($A$10,MATCH("FC",$A$11:$A$100,0),2),""))</f>
        <v>5469164.1251515727</v>
      </c>
      <c r="AN12" s="10">
        <f ca="1">IF(OR(A12="Pn",A13="Pn"),"",IF(AND(AM12="",G12&lt;&gt;""),-G12,IF(A12="TOTAL GENERAL",SUM(AN10:AN$11),IF(AM12&lt;&gt;"",AM12-C12,""))))</f>
        <v>-13489085.484808216</v>
      </c>
    </row>
    <row r="13" spans="1:43" s="4" customFormat="1" x14ac:dyDescent="0.25">
      <c r="A13" s="15" t="s">
        <v>405</v>
      </c>
      <c r="B13" s="15" t="s">
        <v>443</v>
      </c>
      <c r="C13" s="179">
        <v>29862945.918813609</v>
      </c>
      <c r="D13" s="16">
        <v>53229</v>
      </c>
      <c r="E13" s="9">
        <f ca="1">IF(AND($A14="Pn",COLUMN(C11)&lt;COUNTIF(PonderacionIndicadores!$A$1:$A$139,"Leucemia linfoide aguda niños")-1),OFFSET($E$10,0,COLUMN(E69)),IF(AND(A13="Pn",(COUNTIF(PonderacionIndicadores!$A$1:$A$139,"Leucemia linfoide aguda niños"))&gt;COLUMN(D13)),OFFSET(PonderacionIndicadores!$A$1,MATCH("Leucemia linfoide aguda niños",PonderacionIndicadores!$A$1:$A$139,0)+COLUMN(D13)-2,3),IF(A13="TOTAL GENERAL",SUM(E11:E$11),IF(D13&lt;&gt;"",D13/OFFSET($A$10,MATCH("TOTAL GENERAL",$A$11:$A$100,0),3),""))))</f>
        <v>5.0702895548834625E-3</v>
      </c>
      <c r="F13" s="16">
        <v>53229</v>
      </c>
      <c r="G13" s="18">
        <v>8</v>
      </c>
      <c r="H13" s="19">
        <v>1</v>
      </c>
      <c r="I13" s="18">
        <v>5</v>
      </c>
      <c r="J13" s="19">
        <v>0</v>
      </c>
      <c r="K13" s="19">
        <v>1</v>
      </c>
      <c r="L13" s="19">
        <v>1</v>
      </c>
      <c r="M13" s="18">
        <v>1.88</v>
      </c>
      <c r="N13" s="18">
        <v>33.82</v>
      </c>
      <c r="O13" s="21">
        <f ca="1">IF(OR($A13="Pn",$A14="Pn"),"",IF($A13="TOTAL GENERAL",SUM(O11:O$11),IF(AND(G13&lt;&gt;"",$A13&lt;&gt;"Pn"),IF(G13&gt;OFFSET($A$10,MATCH("TOTAL GENERAL",$A$11:$A$100,0),COLUMN(G13)-1),0,OFFSET($A$10,MATCH("TOTAL GENERAL",$A$11:$A$100,0),COLUMN(G13)-1)-G13),"")))</f>
        <v>0</v>
      </c>
      <c r="P13" s="21">
        <f ca="1">IF(OR($A13="Pn",$A14="Pn"),"",IF(OR($A13="Pn",$A14="Pn"),"",IF($A13="TOTAL GENERAL",SUM(P11:P$11),IF(AND(H13&lt;&gt;"",$A13&lt;&gt;"Pn"),IF(H13&lt;OFFSET($A$10,MATCH("TOTAL GENERAL",$A$11:$A$100,0),COLUMN(H13)-1),0,H13-OFFSET($A$10,MATCH("TOTAL GENERAL",$A$11:$A$100,0),COLUMN(H13)-1)),""))))</f>
        <v>0.15000000000000002</v>
      </c>
      <c r="Q13" s="21">
        <f ca="1">IF(OR($A13="Pn",$A14="Pn"),"",IF(OR($A13="Pn",$A14="Pn"),"",IF($A13="TOTAL GENERAL",SUM(Q11:Q$11),IF(AND(I13&lt;&gt;"",$A13&lt;&gt;"Pn"),IF(I13&gt;OFFSET($A$10,MATCH("TOTAL GENERAL",$A$11:$A$100,0),COLUMN(I13)-1),0,OFFSET($A$10,MATCH("TOTAL GENERAL",$A$11:$A$100,0),COLUMN(I13)-1)-I13),""))))</f>
        <v>0</v>
      </c>
      <c r="R13" s="21">
        <f ca="1">IF(OR($A13="Pn",$A14="Pn"),"",IF($A13="TOTAL GENERAL",SUM(R11:R$11),IF(AND(J13&lt;&gt;"",$A13&lt;&gt;"Pn"),IF(J13&lt;OFFSET($A$10,MATCH("TOTAL GENERAL",$A$11:$A$100,0),COLUMN(J13)-1),0,J13-OFFSET($A$10,MATCH("TOTAL GENERAL",$A$11:$A$100,0),COLUMN(J13)-1)),"")))</f>
        <v>0</v>
      </c>
      <c r="S13" s="21">
        <f ca="1">IF(OR($A13="Pn",$A14="Pn"),"",IF(OR($A13="Pn",$A14="Pn"),"",IF($A13="TOTAL GENERAL",SUM(S11:S$11),IF(AND(K13&lt;&gt;"",$A13&lt;&gt;"Pn"),IF(K13&lt;OFFSET($A$10,MATCH("TOTAL GENERAL",$A$11:$A$100,0),COLUMN(K13)-1),0,K13-OFFSET($A$10,MATCH("TOTAL GENERAL",$A$11:$A$100,0),COLUMN(K13)-1)),""))))</f>
        <v>0.44999999999999996</v>
      </c>
      <c r="T13" s="21">
        <f ca="1">IF(OR($A13="Pn",$A14="Pn"),"",IF(OR($A13="Pn",$A14="Pn"),"",IF($A13="TOTAL GENERAL",SUM(T11:T$11),IF(AND(L13&lt;&gt;"",$A13&lt;&gt;"Pn"),IF(L13&lt;OFFSET($A$10,MATCH("TOTAL GENERAL",$A$11:$A$100,0),COLUMN(L13)-1),0,L13-OFFSET($A$10,MATCH("TOTAL GENERAL",$A$11:$A$100,0),COLUMN(L13)-1)),""))))</f>
        <v>9.9999999999999978E-2</v>
      </c>
      <c r="U13" s="21">
        <f ca="1">IF(OR($A13="Pn",$A14="Pn"),"",IF(OR($A13="Pn",$A14="Pn"),"",IF($A13="TOTAL GENERAL",SUM(U11:U$11),IF(AND(M13&lt;&gt;"",$A13&lt;&gt;"Pn"),IF(M13&gt;OFFSET($A$10,MATCH("TOTAL GENERAL",$A$11:$A$100,0),COLUMN(M13)-1),0,OFFSET($A$10,MATCH("TOTAL GENERAL",$A$11:$A$100,0),COLUMN(M13)-1)-M13),""))))</f>
        <v>0</v>
      </c>
      <c r="V13" s="21">
        <f ca="1">IF(OR($A13="Pn",$A14="Pn"),"",IF(OR($A13="Pn",$A14="Pn"),"",IF($A13="TOTAL GENERAL",SUM(V11:V$11),IF(AND(N13&lt;&gt;"",$A13&lt;&gt;"Pn"),IF(N13&lt;OFFSET($A$10,MATCH("TOTAL GENERAL",$A$11:$A$100,0),COLUMN(N13)-1),0,N13-OFFSET($A$10,MATCH("TOTAL GENERAL",$A$11:$A$100,0),COLUMN(N13)-1)),""))))</f>
        <v>17.059999999999999</v>
      </c>
      <c r="W13" s="21">
        <f ca="1">IF(OR($A13="Pn",$A14="Pn"),"",IF($A13="TOTAL GENERAL",SUM(W11:W$11),IF(AND(G13&lt;&gt;"",$A13&lt;&gt;"Pn"),O13*$D13,"")))</f>
        <v>0</v>
      </c>
      <c r="X13" s="21">
        <f ca="1">IF(OR($A13="Pn",$A14="Pn"),"",IF($A13="TOTAL GENERAL",SUM(X11:X$11),IF(AND(H13&lt;&gt;"",$A13&lt;&gt;"Pn"),P13*$D13,"")))</f>
        <v>7984.3500000000013</v>
      </c>
      <c r="Y13" s="21">
        <f ca="1">IF(OR($A13="Pn",$A14="Pn"),"",IF($A13="TOTAL GENERAL",SUM(Y11:Y$11),IF(AND(I13&lt;&gt;"",$A13&lt;&gt;"Pn"),Q13*$D13,"")))</f>
        <v>0</v>
      </c>
      <c r="Z13" s="21">
        <f ca="1">IF(OR($A13="Pn",$A14="Pn"),"",IF($A13="TOTAL GENERAL",SUM(Z11:Z$11),IF(AND(J13&lt;&gt;"",$A13&lt;&gt;"Pn"),R13*$D13,"")))</f>
        <v>0</v>
      </c>
      <c r="AA13" s="21">
        <f ca="1">IF(OR($A13="Pn",$A14="Pn"),"",IF($A13="TOTAL GENERAL",SUM(AA11:AA$11),IF(AND(K13&lt;&gt;"",$A13&lt;&gt;"Pn"),S13*$D13,"")))</f>
        <v>23953.05</v>
      </c>
      <c r="AB13" s="21">
        <f ca="1">IF(OR($A13="Pn",$A14="Pn"),"",IF($A13="TOTAL GENERAL",SUM(AB11:AB$11),IF(AND(L13&lt;&gt;"",$A13&lt;&gt;"Pn"),T13*$D13,"")))</f>
        <v>5322.8999999999987</v>
      </c>
      <c r="AC13" s="21">
        <f ca="1">IF(OR($A13="Pn",$A14="Pn"),"",IF($A13="TOTAL GENERAL",SUM(AC11:AC$11),IF(AND(M13&lt;&gt;"",$A13&lt;&gt;"Pn"),U13*$D13,"")))</f>
        <v>0</v>
      </c>
      <c r="AD13" s="21">
        <f ca="1">IF(OR($A13="Pn",$A14="Pn"),"",IF($A13="TOTAL GENERAL",SUM(AD11:AD$11),IF(AND(N13&lt;&gt;"",$A13&lt;&gt;"Pn"),V13*$F13,"")))</f>
        <v>908086.73999999987</v>
      </c>
      <c r="AE13" s="19">
        <f ca="1">IF($A13="TOTAL GENERAL",SUM(AE11:AE$11),IF(AND(O13&lt;&gt;"",$A13&lt;&gt;"Pn"),IF(OFFSET($A$11,MATCH("TOTAL GENERAL",$A$11:$A$100,0)-1,COLUMN(V13))=0,0,W13/OFFSET($A$11,MATCH("TOTAL GENERAL",$A$11:$A$100,0)-1,COLUMN(V13))),""))</f>
        <v>0</v>
      </c>
      <c r="AF13" s="19">
        <f ca="1">IF($A13="TOTAL GENERAL",SUM(AF11:AF$11),IF(AND(P13&lt;&gt;"",$A13&lt;&gt;"Pn"),IF(OFFSET($A$11,MATCH("TOTAL GENERAL",$A$11:$A$100,0)-1,COLUMN(W13))=0,0,X13/OFFSET($A$11,MATCH("TOTAL GENERAL",$A$11:$A$100,0)-1,COLUMN(W13))),""))</f>
        <v>2.2801450858515641E-2</v>
      </c>
      <c r="AG13" s="19">
        <f ca="1">IF($A13="TOTAL GENERAL",SUM(AG11:AG$11),IF(AND(Q13&lt;&gt;"",$A13&lt;&gt;"Pn"),IF(OFFSET($A$11,MATCH("TOTAL GENERAL",$A$11:$A$100,0)-1,COLUMN(X13))=0,0,Y13/OFFSET($A$11,MATCH("TOTAL GENERAL",$A$11:$A$100,0)-1,COLUMN(X13))),""))</f>
        <v>0</v>
      </c>
      <c r="AH13" s="19">
        <f ca="1">IF($A13="TOTAL GENERAL",SUM(AH11:AH$11),IF(AND(R13&lt;&gt;"",$A13&lt;&gt;"Pn"),IF(OFFSET($A$11,MATCH("TOTAL GENERAL",$A$11:$A$100,0)-1,COLUMN(Y13))=0,0,Z13/OFFSET($A$11,MATCH("TOTAL GENERAL",$A$11:$A$100,0)-1,COLUMN(Y13))),""))</f>
        <v>0</v>
      </c>
      <c r="AI13" s="19">
        <f ca="1">IF($A13="TOTAL GENERAL",SUM(AI11:AI$11),IF(AND(S13&lt;&gt;"",$A13&lt;&gt;"Pn"),IF(OFFSET($A$11,MATCH("TOTAL GENERAL",$A$11:$A$100,0)-1,COLUMN(Z13))=0,0,AA13/OFFSET($A$11,MATCH("TOTAL GENERAL",$A$11:$A$100,0)-1,COLUMN(Z13))),""))</f>
        <v>3.1356643386256204E-2</v>
      </c>
      <c r="AJ13" s="19">
        <f ca="1">IF($A13="TOTAL GENERAL",SUM(AJ11:AJ$11),IF(AND(T13&lt;&gt;"",$A13&lt;&gt;"Pn"),IF(OFFSET($A$11,MATCH("TOTAL GENERAL",$A$11:$A$100,0)-1,COLUMN(AA13))=0,0,AB13/OFFSET($A$11,MATCH("TOTAL GENERAL",$A$11:$A$100,0)-1,COLUMN(AA13))),""))</f>
        <v>1.9345062224438051E-2</v>
      </c>
      <c r="AK13" s="19">
        <f ca="1">IF($A13="TOTAL GENERAL",SUM(AK11:AK$11),IF(AND(U13&lt;&gt;"",$A13&lt;&gt;"Pn"),IF(OFFSET($A$11,MATCH("TOTAL GENERAL",$A$11:$A$100,0)-1,COLUMN(AB13))=0,0,AC13/OFFSET($A$11,MATCH("TOTAL GENERAL",$A$11:$A$100,0)-1,COLUMN(AB13))),""))</f>
        <v>0</v>
      </c>
      <c r="AL13" s="19">
        <f ca="1">IF($A13="TOTAL GENERAL",SUM(AL11:AL$11),IF(AND(V13&lt;&gt;"",$A13&lt;&gt;"Pn"),IF(OFFSET($A$11,MATCH("TOTAL GENERAL",$A$11:$A$100,0)-1,COLUMN(AC13))=0,0,AD13/OFFSET($A$11,MATCH("TOTAL GENERAL",$A$11:$A$100,0)-1,COLUMN(AC13))),""))</f>
        <v>3.9324123642103762E-2</v>
      </c>
      <c r="AM13" s="182">
        <f ca="1">IF(A13="TOTAL GENERAL",SUM(AM11:AM$11),IF(COUNTIF(AE13:AL13,"")&lt;COUNTA($AE$10:$AL$10),(IF(AE13&lt;&gt;"",AE13*OFFSET($A$10,MATCH("Pn",$A$11:$A$100,0),1),0)+IF(AF13&lt;&gt;"",AF13*OFFSET($A$10,MATCH("Pn",$A$11:$A$100,0),2),0)+IF(AG13&lt;&gt;"",AG13*OFFSET($A$10,MATCH("Pn",$A$11:$A$100,0),3),0)+IF(AH13&lt;&gt;"",AH13*OFFSET($A$10,MATCH("Pn",$A$11:$A$100,0),4),0)+IF(AI13&lt;&gt;"",AI13*OFFSET($A$10,MATCH("Pn",$A$11:$A$100,0),5),0)+IF(AJ13&lt;&gt;"",AJ13*OFFSET($A$10,MATCH("Pn",$A$11:$A$100,0),6),0)+IF(AK13&lt;&gt;"",AK13*OFFSET($A$10,MATCH("Pn",$A$11:$A$100,0),7),0)+IF(AL13&lt;&gt;"",AL13*OFFSET($A$10,MATCH("Pn",$A$11:$A$100,0),8),0))*OFFSET($A$10,MATCH("FC",$A$11:$A$100,0),2),""))</f>
        <v>105101900.78445704</v>
      </c>
      <c r="AN13" s="10">
        <f ca="1">IF(OR(A13="Pn",A14="Pn"),"",IF(AND(AM13="",G13&lt;&gt;""),-G13,IF(A13="TOTAL GENERAL",SUM(AN11:AN$11),IF(AM13&lt;&gt;"",AM13-C13,""))))</f>
        <v>75238954.865643442</v>
      </c>
    </row>
    <row r="14" spans="1:43" s="4" customFormat="1" x14ac:dyDescent="0.25">
      <c r="A14" s="15" t="s">
        <v>406</v>
      </c>
      <c r="B14" s="15" t="s">
        <v>444</v>
      </c>
      <c r="C14" s="179">
        <v>210828616.85981265</v>
      </c>
      <c r="D14" s="16">
        <v>375790</v>
      </c>
      <c r="E14" s="9">
        <f ca="1">IF(AND($A15="Pn",COLUMN(C12)&lt;COUNTIF(PonderacionIndicadores!$A$1:$A$139,"Leucemia linfoide aguda niños")-1),OFFSET($E$10,0,COLUMN(E70)),IF(AND(A14="Pn",(COUNTIF(PonderacionIndicadores!$A$1:$A$139,"Leucemia linfoide aguda niños"))&gt;COLUMN(D14)),OFFSET(PonderacionIndicadores!$A$1,MATCH("Leucemia linfoide aguda niños",PonderacionIndicadores!$A$1:$A$139,0)+COLUMN(D14)-2,3),IF(A14="TOTAL GENERAL",SUM(E$11:E12),IF(D14&lt;&gt;"",D14/OFFSET($A$10,MATCH("TOTAL GENERAL",$A$11:$A$100,0),3),""))))</f>
        <v>3.5795602243695289E-2</v>
      </c>
      <c r="F14" s="16">
        <v>375790</v>
      </c>
      <c r="G14" s="18">
        <v>5.5</v>
      </c>
      <c r="H14" s="19">
        <v>1</v>
      </c>
      <c r="I14" s="18">
        <v>17.329999999999998</v>
      </c>
      <c r="J14" s="19">
        <v>0</v>
      </c>
      <c r="K14" s="19">
        <v>0.33329999999999999</v>
      </c>
      <c r="L14" s="19">
        <v>0.6</v>
      </c>
      <c r="M14" s="18">
        <v>1.86</v>
      </c>
      <c r="N14" s="18">
        <v>5.85</v>
      </c>
      <c r="O14" s="21">
        <f ca="1">IF(OR($A14="Pn",$A15="Pn"),"",IF($A14="TOTAL GENERAL",SUM(O$11:O12),IF(AND(G14&lt;&gt;"",$A14&lt;&gt;"Pn"),IF(G14&gt;OFFSET($A$10,MATCH("TOTAL GENERAL",$A$11:$A$100,0),COLUMN(G14)-1),0,OFFSET($A$10,MATCH("TOTAL GENERAL",$A$11:$A$100,0),COLUMN(G14)-1)-G14),"")))</f>
        <v>0</v>
      </c>
      <c r="P14" s="21">
        <f ca="1">IF(OR($A14="Pn",$A15="Pn"),"",IF(OR($A14="Pn",$A15="Pn"),"",IF($A14="TOTAL GENERAL",SUM(P$11:P12),IF(AND(H14&lt;&gt;"",$A14&lt;&gt;"Pn"),IF(H14&lt;OFFSET($A$10,MATCH("TOTAL GENERAL",$A$11:$A$100,0),COLUMN(H14)-1),0,H14-OFFSET($A$10,MATCH("TOTAL GENERAL",$A$11:$A$100,0),COLUMN(H14)-1)),""))))</f>
        <v>0.15000000000000002</v>
      </c>
      <c r="Q14" s="21">
        <f ca="1">IF(OR($A14="Pn",$A15="Pn"),"",IF(OR($A14="Pn",$A15="Pn"),"",IF($A14="TOTAL GENERAL",SUM(Q$11:Q12),IF(AND(I14&lt;&gt;"",$A14&lt;&gt;"Pn"),IF(I14&gt;OFFSET($A$10,MATCH("TOTAL GENERAL",$A$11:$A$100,0),COLUMN(I14)-1),0,OFFSET($A$10,MATCH("TOTAL GENERAL",$A$11:$A$100,0),COLUMN(I14)-1)-I14),""))))</f>
        <v>0</v>
      </c>
      <c r="R14" s="21">
        <f ca="1">IF(OR($A14="Pn",$A15="Pn"),"",IF($A14="TOTAL GENERAL",SUM(R$11:R12),IF(AND(J14&lt;&gt;"",$A14&lt;&gt;"Pn"),IF(J14&lt;OFFSET($A$10,MATCH("TOTAL GENERAL",$A$11:$A$100,0),COLUMN(J14)-1),0,J14-OFFSET($A$10,MATCH("TOTAL GENERAL",$A$11:$A$100,0),COLUMN(J14)-1)),"")))</f>
        <v>0</v>
      </c>
      <c r="S14" s="21">
        <f ca="1">IF(OR($A14="Pn",$A15="Pn"),"",IF(OR($A14="Pn",$A15="Pn"),"",IF($A14="TOTAL GENERAL",SUM(S$11:S12),IF(AND(K14&lt;&gt;"",$A14&lt;&gt;"Pn"),IF(K14&lt;OFFSET($A$10,MATCH("TOTAL GENERAL",$A$11:$A$100,0),COLUMN(K14)-1),0,K14-OFFSET($A$10,MATCH("TOTAL GENERAL",$A$11:$A$100,0),COLUMN(K14)-1)),""))))</f>
        <v>0</v>
      </c>
      <c r="T14" s="21">
        <f ca="1">IF(OR($A14="Pn",$A15="Pn"),"",IF(OR($A14="Pn",$A15="Pn"),"",IF($A14="TOTAL GENERAL",SUM(T$11:T12),IF(AND(L14&lt;&gt;"",$A14&lt;&gt;"Pn"),IF(L14&lt;OFFSET($A$10,MATCH("TOTAL GENERAL",$A$11:$A$100,0),COLUMN(L14)-1),0,L14-OFFSET($A$10,MATCH("TOTAL GENERAL",$A$11:$A$100,0),COLUMN(L14)-1)),""))))</f>
        <v>0</v>
      </c>
      <c r="U14" s="21">
        <f ca="1">IF(OR($A14="Pn",$A15="Pn"),"",IF(OR($A14="Pn",$A15="Pn"),"",IF($A14="TOTAL GENERAL",SUM(U$11:U12),IF(AND(M14&lt;&gt;"",$A14&lt;&gt;"Pn"),IF(M14&gt;OFFSET($A$10,MATCH("TOTAL GENERAL",$A$11:$A$100,0),COLUMN(M14)-1),0,OFFSET($A$10,MATCH("TOTAL GENERAL",$A$11:$A$100,0),COLUMN(M14)-1)-M14),""))))</f>
        <v>0</v>
      </c>
      <c r="V14" s="21">
        <f ca="1">IF(OR($A14="Pn",$A15="Pn"),"",IF(OR($A14="Pn",$A15="Pn"),"",IF($A14="TOTAL GENERAL",SUM(V$11:V12),IF(AND(N14&lt;&gt;"",$A14&lt;&gt;"Pn"),IF(N14&lt;OFFSET($A$10,MATCH("TOTAL GENERAL",$A$11:$A$100,0),COLUMN(N14)-1),0,N14-OFFSET($A$10,MATCH("TOTAL GENERAL",$A$11:$A$100,0),COLUMN(N14)-1)),""))))</f>
        <v>0</v>
      </c>
      <c r="W14" s="21">
        <f ca="1">IF(OR($A14="Pn",$A15="Pn"),"",IF($A14="TOTAL GENERAL",SUM(W$11:W12),IF(AND(G14&lt;&gt;"",$A14&lt;&gt;"Pn"),O14*$D14,"")))</f>
        <v>0</v>
      </c>
      <c r="X14" s="21">
        <f ca="1">IF(OR($A14="Pn",$A15="Pn"),"",IF($A14="TOTAL GENERAL",SUM(X$11:X12),IF(AND(H14&lt;&gt;"",$A14&lt;&gt;"Pn"),P14*$D14,"")))</f>
        <v>56368.500000000007</v>
      </c>
      <c r="Y14" s="21">
        <f ca="1">IF(OR($A14="Pn",$A15="Pn"),"",IF($A14="TOTAL GENERAL",SUM(Y$11:Y12),IF(AND(I14&lt;&gt;"",$A14&lt;&gt;"Pn"),Q14*$D14,"")))</f>
        <v>0</v>
      </c>
      <c r="Z14" s="21">
        <f ca="1">IF(OR($A14="Pn",$A15="Pn"),"",IF($A14="TOTAL GENERAL",SUM(Z$11:Z12),IF(AND(J14&lt;&gt;"",$A14&lt;&gt;"Pn"),R14*$D14,"")))</f>
        <v>0</v>
      </c>
      <c r="AA14" s="21">
        <f ca="1">IF(OR($A14="Pn",$A15="Pn"),"",IF($A14="TOTAL GENERAL",SUM(AA$11:AA12),IF(AND(K14&lt;&gt;"",$A14&lt;&gt;"Pn"),S14*$D14,"")))</f>
        <v>0</v>
      </c>
      <c r="AB14" s="21">
        <f ca="1">IF(OR($A14="Pn",$A15="Pn"),"",IF($A14="TOTAL GENERAL",SUM(AB$11:AB12),IF(AND(L14&lt;&gt;"",$A14&lt;&gt;"Pn"),T14*$D14,"")))</f>
        <v>0</v>
      </c>
      <c r="AC14" s="21">
        <f ca="1">IF(OR($A14="Pn",$A15="Pn"),"",IF($A14="TOTAL GENERAL",SUM(AC$11:AC12),IF(AND(M14&lt;&gt;"",$A14&lt;&gt;"Pn"),U14*$D14,"")))</f>
        <v>0</v>
      </c>
      <c r="AD14" s="21">
        <f ca="1">IF(OR($A14="Pn",$A15="Pn"),"",IF($A14="TOTAL GENERAL",SUM(AD$11:AD12),IF(AND(N14&lt;&gt;"",$A14&lt;&gt;"Pn"),V14*$F14,"")))</f>
        <v>0</v>
      </c>
      <c r="AE14" s="19">
        <f ca="1">IF($A14="TOTAL GENERAL",SUM(AE$11:AE12),IF(AND(O14&lt;&gt;"",$A14&lt;&gt;"Pn"),IF(OFFSET($A$11,MATCH("TOTAL GENERAL",$A$11:$A$100,0)-1,COLUMN(V14))=0,0,W14/OFFSET($A$11,MATCH("TOTAL GENERAL",$A$11:$A$100,0)-1,COLUMN(V14))),""))</f>
        <v>0</v>
      </c>
      <c r="AF14" s="19">
        <f ca="1">IF($A14="TOTAL GENERAL",SUM(AF$11:AF12),IF(AND(P14&lt;&gt;"",$A14&lt;&gt;"Pn"),IF(OFFSET($A$11,MATCH("TOTAL GENERAL",$A$11:$A$100,0)-1,COLUMN(W14))=0,0,X14/OFFSET($A$11,MATCH("TOTAL GENERAL",$A$11:$A$100,0)-1,COLUMN(W14))),""))</f>
        <v>0.16097535587971956</v>
      </c>
      <c r="AG14" s="19">
        <f ca="1">IF($A14="TOTAL GENERAL",SUM(AG$11:AG12),IF(AND(Q14&lt;&gt;"",$A14&lt;&gt;"Pn"),IF(OFFSET($A$11,MATCH("TOTAL GENERAL",$A$11:$A$100,0)-1,COLUMN(X14))=0,0,Y14/OFFSET($A$11,MATCH("TOTAL GENERAL",$A$11:$A$100,0)-1,COLUMN(X14))),""))</f>
        <v>0</v>
      </c>
      <c r="AH14" s="19">
        <f ca="1">IF($A14="TOTAL GENERAL",SUM(AH$11:AH12),IF(AND(R14&lt;&gt;"",$A14&lt;&gt;"Pn"),IF(OFFSET($A$11,MATCH("TOTAL GENERAL",$A$11:$A$100,0)-1,COLUMN(Y14))=0,0,Z14/OFFSET($A$11,MATCH("TOTAL GENERAL",$A$11:$A$100,0)-1,COLUMN(Y14))),""))</f>
        <v>0</v>
      </c>
      <c r="AI14" s="19">
        <f ca="1">IF($A14="TOTAL GENERAL",SUM(AI$11:AI12),IF(AND(S14&lt;&gt;"",$A14&lt;&gt;"Pn"),IF(OFFSET($A$11,MATCH("TOTAL GENERAL",$A$11:$A$100,0)-1,COLUMN(Z14))=0,0,AA14/OFFSET($A$11,MATCH("TOTAL GENERAL",$A$11:$A$100,0)-1,COLUMN(Z14))),""))</f>
        <v>0</v>
      </c>
      <c r="AJ14" s="19">
        <f ca="1">IF($A14="TOTAL GENERAL",SUM(AJ$11:AJ12),IF(AND(T14&lt;&gt;"",$A14&lt;&gt;"Pn"),IF(OFFSET($A$11,MATCH("TOTAL GENERAL",$A$11:$A$100,0)-1,COLUMN(AA14))=0,0,AB14/OFFSET($A$11,MATCH("TOTAL GENERAL",$A$11:$A$100,0)-1,COLUMN(AA14))),""))</f>
        <v>0</v>
      </c>
      <c r="AK14" s="19">
        <f ca="1">IF($A14="TOTAL GENERAL",SUM(AK$11:AK12),IF(AND(U14&lt;&gt;"",$A14&lt;&gt;"Pn"),IF(OFFSET($A$11,MATCH("TOTAL GENERAL",$A$11:$A$100,0)-1,COLUMN(AB14))=0,0,AC14/OFFSET($A$11,MATCH("TOTAL GENERAL",$A$11:$A$100,0)-1,COLUMN(AB14))),""))</f>
        <v>0</v>
      </c>
      <c r="AL14" s="19">
        <f ca="1">IF($A14="TOTAL GENERAL",SUM(AL$11:AL12),IF(AND(V14&lt;&gt;"",$A14&lt;&gt;"Pn"),IF(OFFSET($A$11,MATCH("TOTAL GENERAL",$A$11:$A$100,0)-1,COLUMN(AC14))=0,0,AD14/OFFSET($A$11,MATCH("TOTAL GENERAL",$A$11:$A$100,0)-1,COLUMN(AC14))),""))</f>
        <v>0</v>
      </c>
      <c r="AM14" s="182">
        <f ca="1">IF(A14="TOTAL GENERAL",SUM(AM$11:AM12),IF(COUNTIF(AE14:AL14,"")&lt;COUNTA($AE$10:$AL$10),(IF(AE14&lt;&gt;"",AE14*OFFSET($A$10,MATCH("Pn",$A$11:$A$100,0),1),0)+IF(AF14&lt;&gt;"",AF14*OFFSET($A$10,MATCH("Pn",$A$11:$A$100,0),2),0)+IF(AG14&lt;&gt;"",AG14*OFFSET($A$10,MATCH("Pn",$A$11:$A$100,0),3),0)+IF(AH14&lt;&gt;"",AH14*OFFSET($A$10,MATCH("Pn",$A$11:$A$100,0),4),0)+IF(AI14&lt;&gt;"",AI14*OFFSET($A$10,MATCH("Pn",$A$11:$A$100,0),5),0)+IF(AJ14&lt;&gt;"",AJ14*OFFSET($A$10,MATCH("Pn",$A$11:$A$100,0),6),0)+IF(AK14&lt;&gt;"",AK14*OFFSET($A$10,MATCH("Pn",$A$11:$A$100,0),7),0)+IF(AL14&lt;&gt;"",AL14*OFFSET($A$10,MATCH("Pn",$A$11:$A$100,0),8),0))*OFFSET($A$10,MATCH("FC",$A$11:$A$100,0),2),""))</f>
        <v>170660017.15980881</v>
      </c>
      <c r="AN14" s="10">
        <f ca="1">IF(OR(A14="Pn",A15="Pn"),"",IF(AND(AM14="",G14&lt;&gt;""),-G14,IF(A14="TOTAL GENERAL",SUM(AN$11:AN12),IF(AM14&lt;&gt;"",AM14-C14,""))))</f>
        <v>-40168599.700003833</v>
      </c>
    </row>
    <row r="15" spans="1:43" s="4" customFormat="1" x14ac:dyDescent="0.25">
      <c r="A15" s="15" t="s">
        <v>407</v>
      </c>
      <c r="B15" s="15" t="s">
        <v>445</v>
      </c>
      <c r="C15" s="179">
        <v>40838331.723727301</v>
      </c>
      <c r="D15" s="16">
        <v>72792</v>
      </c>
      <c r="E15" s="9">
        <f ca="1">IF(AND($A16="Pn",COLUMN(C13)&lt;COUNTIF(PonderacionIndicadores!$A$1:$A$139,"Leucemia linfoide aguda niños")-1),OFFSET($E$10,0,COLUMN(E71)),IF(AND(A15="Pn",(COUNTIF(PonderacionIndicadores!$A$1:$A$139,"Leucemia linfoide aguda niños"))&gt;COLUMN(D15)),OFFSET(PonderacionIndicadores!$A$1,MATCH("Leucemia linfoide aguda niños",PonderacionIndicadores!$A$1:$A$139,0)+COLUMN(D15)-2,3),IF(A15="TOTAL GENERAL",SUM(E$11:E13),IF(D15&lt;&gt;"",D15/OFFSET($A$10,MATCH("TOTAL GENERAL",$A$11:$A$100,0),3),""))))</f>
        <v>6.9337488451610401E-3</v>
      </c>
      <c r="F15" s="16">
        <v>72792</v>
      </c>
      <c r="G15" s="18" t="s">
        <v>436</v>
      </c>
      <c r="H15" s="19" t="s">
        <v>436</v>
      </c>
      <c r="I15" s="18" t="s">
        <v>436</v>
      </c>
      <c r="J15" s="19" t="s">
        <v>436</v>
      </c>
      <c r="K15" s="19" t="s">
        <v>436</v>
      </c>
      <c r="L15" s="19" t="s">
        <v>436</v>
      </c>
      <c r="M15" s="18">
        <v>5.5</v>
      </c>
      <c r="N15" s="18">
        <v>1.37</v>
      </c>
      <c r="O15" s="21" t="str">
        <f ca="1">IF(OR($A15="Pn",$A16="Pn"),"",IF($A15="TOTAL GENERAL",SUM(O$11:O13),IF(AND(G15&lt;&gt;"",$A15&lt;&gt;"Pn"),IF(G15&gt;OFFSET($A$10,MATCH("TOTAL GENERAL",$A$11:$A$100,0),COLUMN(G15)-1),0,OFFSET($A$10,MATCH("TOTAL GENERAL",$A$11:$A$100,0),COLUMN(G15)-1)-G15),"")))</f>
        <v/>
      </c>
      <c r="P15" s="21" t="str">
        <f ca="1">IF(OR($A15="Pn",$A16="Pn"),"",IF(OR($A15="Pn",$A16="Pn"),"",IF($A15="TOTAL GENERAL",SUM(P$11:P13),IF(AND(H15&lt;&gt;"",$A15&lt;&gt;"Pn"),IF(H15&lt;OFFSET($A$10,MATCH("TOTAL GENERAL",$A$11:$A$100,0),COLUMN(H15)-1),0,H15-OFFSET($A$10,MATCH("TOTAL GENERAL",$A$11:$A$100,0),COLUMN(H15)-1)),""))))</f>
        <v/>
      </c>
      <c r="Q15" s="21" t="str">
        <f ca="1">IF(OR($A15="Pn",$A16="Pn"),"",IF(OR($A15="Pn",$A16="Pn"),"",IF($A15="TOTAL GENERAL",SUM(Q$11:Q13),IF(AND(I15&lt;&gt;"",$A15&lt;&gt;"Pn"),IF(I15&gt;OFFSET($A$10,MATCH("TOTAL GENERAL",$A$11:$A$100,0),COLUMN(I15)-1),0,OFFSET($A$10,MATCH("TOTAL GENERAL",$A$11:$A$100,0),COLUMN(I15)-1)-I15),""))))</f>
        <v/>
      </c>
      <c r="R15" s="21" t="str">
        <f ca="1">IF(OR($A15="Pn",$A16="Pn"),"",IF($A15="TOTAL GENERAL",SUM(R$11:R13),IF(AND(J15&lt;&gt;"",$A15&lt;&gt;"Pn"),IF(J15&lt;OFFSET($A$10,MATCH("TOTAL GENERAL",$A$11:$A$100,0),COLUMN(J15)-1),0,J15-OFFSET($A$10,MATCH("TOTAL GENERAL",$A$11:$A$100,0),COLUMN(J15)-1)),"")))</f>
        <v/>
      </c>
      <c r="S15" s="21" t="str">
        <f ca="1">IF(OR($A15="Pn",$A16="Pn"),"",IF(OR($A15="Pn",$A16="Pn"),"",IF($A15="TOTAL GENERAL",SUM(S$11:S13),IF(AND(K15&lt;&gt;"",$A15&lt;&gt;"Pn"),IF(K15&lt;OFFSET($A$10,MATCH("TOTAL GENERAL",$A$11:$A$100,0),COLUMN(K15)-1),0,K15-OFFSET($A$10,MATCH("TOTAL GENERAL",$A$11:$A$100,0),COLUMN(K15)-1)),""))))</f>
        <v/>
      </c>
      <c r="T15" s="21" t="str">
        <f ca="1">IF(OR($A15="Pn",$A16="Pn"),"",IF(OR($A15="Pn",$A16="Pn"),"",IF($A15="TOTAL GENERAL",SUM(T$11:T13),IF(AND(L15&lt;&gt;"",$A15&lt;&gt;"Pn"),IF(L15&lt;OFFSET($A$10,MATCH("TOTAL GENERAL",$A$11:$A$100,0),COLUMN(L15)-1),0,L15-OFFSET($A$10,MATCH("TOTAL GENERAL",$A$11:$A$100,0),COLUMN(L15)-1)),""))))</f>
        <v/>
      </c>
      <c r="U15" s="21">
        <f ca="1">IF(OR($A15="Pn",$A16="Pn"),"",IF(OR($A15="Pn",$A16="Pn"),"",IF($A15="TOTAL GENERAL",SUM(U$11:U13),IF(AND(M15&lt;&gt;"",$A15&lt;&gt;"Pn"),IF(M15&gt;OFFSET($A$10,MATCH("TOTAL GENERAL",$A$11:$A$100,0),COLUMN(M15)-1),0,OFFSET($A$10,MATCH("TOTAL GENERAL",$A$11:$A$100,0),COLUMN(M15)-1)-M15),""))))</f>
        <v>0</v>
      </c>
      <c r="V15" s="21">
        <f ca="1">IF(OR($A15="Pn",$A16="Pn"),"",IF(OR($A15="Pn",$A16="Pn"),"",IF($A15="TOTAL GENERAL",SUM(V$11:V13),IF(AND(N15&lt;&gt;"",$A15&lt;&gt;"Pn"),IF(N15&lt;OFFSET($A$10,MATCH("TOTAL GENERAL",$A$11:$A$100,0),COLUMN(N15)-1),0,N15-OFFSET($A$10,MATCH("TOTAL GENERAL",$A$11:$A$100,0),COLUMN(N15)-1)),""))))</f>
        <v>0</v>
      </c>
      <c r="W15" s="21" t="str">
        <f>IF(OR($A15="Pn",$A16="Pn"),"",IF($A15="TOTAL GENERAL",SUM(W$11:W13),IF(AND(G15&lt;&gt;"",$A15&lt;&gt;"Pn"),O15*$D15,"")))</f>
        <v/>
      </c>
      <c r="X15" s="21" t="str">
        <f>IF(OR($A15="Pn",$A16="Pn"),"",IF($A15="TOTAL GENERAL",SUM(X$11:X13),IF(AND(H15&lt;&gt;"",$A15&lt;&gt;"Pn"),P15*$D15,"")))</f>
        <v/>
      </c>
      <c r="Y15" s="21" t="str">
        <f>IF(OR($A15="Pn",$A16="Pn"),"",IF($A15="TOTAL GENERAL",SUM(Y$11:Y13),IF(AND(I15&lt;&gt;"",$A15&lt;&gt;"Pn"),Q15*$D15,"")))</f>
        <v/>
      </c>
      <c r="Z15" s="21" t="str">
        <f>IF(OR($A15="Pn",$A16="Pn"),"",IF($A15="TOTAL GENERAL",SUM(Z$11:Z13),IF(AND(J15&lt;&gt;"",$A15&lt;&gt;"Pn"),R15*$D15,"")))</f>
        <v/>
      </c>
      <c r="AA15" s="21" t="str">
        <f>IF(OR($A15="Pn",$A16="Pn"),"",IF($A15="TOTAL GENERAL",SUM(AA$11:AA13),IF(AND(K15&lt;&gt;"",$A15&lt;&gt;"Pn"),S15*$D15,"")))</f>
        <v/>
      </c>
      <c r="AB15" s="21" t="str">
        <f>IF(OR($A15="Pn",$A16="Pn"),"",IF($A15="TOTAL GENERAL",SUM(AB$11:AB13),IF(AND(L15&lt;&gt;"",$A15&lt;&gt;"Pn"),T15*$D15,"")))</f>
        <v/>
      </c>
      <c r="AC15" s="21">
        <f ca="1">IF(OR($A15="Pn",$A16="Pn"),"",IF($A15="TOTAL GENERAL",SUM(AC$11:AC13),IF(AND(M15&lt;&gt;"",$A15&lt;&gt;"Pn"),U15*$D15,"")))</f>
        <v>0</v>
      </c>
      <c r="AD15" s="21">
        <f ca="1">IF(OR($A15="Pn",$A16="Pn"),"",IF($A15="TOTAL GENERAL",SUM(AD$11:AD13),IF(AND(N15&lt;&gt;"",$A15&lt;&gt;"Pn"),V15*$F15,"")))</f>
        <v>0</v>
      </c>
      <c r="AE15" s="19" t="str">
        <f ca="1">IF($A15="TOTAL GENERAL",SUM(AE$11:AE13),IF(AND(O15&lt;&gt;"",$A15&lt;&gt;"Pn"),IF(OFFSET($A$11,MATCH("TOTAL GENERAL",$A$11:$A$100,0)-1,COLUMN(V15))=0,0,W15/OFFSET($A$11,MATCH("TOTAL GENERAL",$A$11:$A$100,0)-1,COLUMN(V15))),""))</f>
        <v/>
      </c>
      <c r="AF15" s="19" t="str">
        <f ca="1">IF($A15="TOTAL GENERAL",SUM(AF$11:AF13),IF(AND(P15&lt;&gt;"",$A15&lt;&gt;"Pn"),IF(OFFSET($A$11,MATCH("TOTAL GENERAL",$A$11:$A$100,0)-1,COLUMN(W15))=0,0,X15/OFFSET($A$11,MATCH("TOTAL GENERAL",$A$11:$A$100,0)-1,COLUMN(W15))),""))</f>
        <v/>
      </c>
      <c r="AG15" s="19" t="str">
        <f ca="1">IF($A15="TOTAL GENERAL",SUM(AG$11:AG13),IF(AND(Q15&lt;&gt;"",$A15&lt;&gt;"Pn"),IF(OFFSET($A$11,MATCH("TOTAL GENERAL",$A$11:$A$100,0)-1,COLUMN(X15))=0,0,Y15/OFFSET($A$11,MATCH("TOTAL GENERAL",$A$11:$A$100,0)-1,COLUMN(X15))),""))</f>
        <v/>
      </c>
      <c r="AH15" s="19" t="str">
        <f ca="1">IF($A15="TOTAL GENERAL",SUM(AH$11:AH13),IF(AND(R15&lt;&gt;"",$A15&lt;&gt;"Pn"),IF(OFFSET($A$11,MATCH("TOTAL GENERAL",$A$11:$A$100,0)-1,COLUMN(Y15))=0,0,Z15/OFFSET($A$11,MATCH("TOTAL GENERAL",$A$11:$A$100,0)-1,COLUMN(Y15))),""))</f>
        <v/>
      </c>
      <c r="AI15" s="19" t="str">
        <f ca="1">IF($A15="TOTAL GENERAL",SUM(AI$11:AI13),IF(AND(S15&lt;&gt;"",$A15&lt;&gt;"Pn"),IF(OFFSET($A$11,MATCH("TOTAL GENERAL",$A$11:$A$100,0)-1,COLUMN(Z15))=0,0,AA15/OFFSET($A$11,MATCH("TOTAL GENERAL",$A$11:$A$100,0)-1,COLUMN(Z15))),""))</f>
        <v/>
      </c>
      <c r="AJ15" s="19" t="str">
        <f ca="1">IF($A15="TOTAL GENERAL",SUM(AJ$11:AJ13),IF(AND(T15&lt;&gt;"",$A15&lt;&gt;"Pn"),IF(OFFSET($A$11,MATCH("TOTAL GENERAL",$A$11:$A$100,0)-1,COLUMN(AA15))=0,0,AB15/OFFSET($A$11,MATCH("TOTAL GENERAL",$A$11:$A$100,0)-1,COLUMN(AA15))),""))</f>
        <v/>
      </c>
      <c r="AK15" s="19">
        <f ca="1">IF($A15="TOTAL GENERAL",SUM(AK$11:AK13),IF(AND(U15&lt;&gt;"",$A15&lt;&gt;"Pn"),IF(OFFSET($A$11,MATCH("TOTAL GENERAL",$A$11:$A$100,0)-1,COLUMN(AB15))=0,0,AC15/OFFSET($A$11,MATCH("TOTAL GENERAL",$A$11:$A$100,0)-1,COLUMN(AB15))),""))</f>
        <v>0</v>
      </c>
      <c r="AL15" s="19">
        <f ca="1">IF($A15="TOTAL GENERAL",SUM(AL$11:AL13),IF(AND(V15&lt;&gt;"",$A15&lt;&gt;"Pn"),IF(OFFSET($A$11,MATCH("TOTAL GENERAL",$A$11:$A$100,0)-1,COLUMN(AC15))=0,0,AD15/OFFSET($A$11,MATCH("TOTAL GENERAL",$A$11:$A$100,0)-1,COLUMN(AC15))),""))</f>
        <v>0</v>
      </c>
      <c r="AM15" s="182">
        <f ca="1">IF(A15="TOTAL GENERAL",SUM(AM$11:AM13),IF(COUNTIF(AE15:AL15,"")&lt;COUNTA($AE$10:$AL$10),(IF(AE15&lt;&gt;"",AE15*OFFSET($A$10,MATCH("Pn",$A$11:$A$100,0),1),0)+IF(AF15&lt;&gt;"",AF15*OFFSET($A$10,MATCH("Pn",$A$11:$A$100,0),2),0)+IF(AG15&lt;&gt;"",AG15*OFFSET($A$10,MATCH("Pn",$A$11:$A$100,0),3),0)+IF(AH15&lt;&gt;"",AH15*OFFSET($A$10,MATCH("Pn",$A$11:$A$100,0),4),0)+IF(AI15&lt;&gt;"",AI15*OFFSET($A$10,MATCH("Pn",$A$11:$A$100,0),5),0)+IF(AJ15&lt;&gt;"",AJ15*OFFSET($A$10,MATCH("Pn",$A$11:$A$100,0),6),0)+IF(AK15&lt;&gt;"",AK15*OFFSET($A$10,MATCH("Pn",$A$11:$A$100,0),7),0)+IF(AL15&lt;&gt;"",AL15*OFFSET($A$10,MATCH("Pn",$A$11:$A$100,0),8),0))*OFFSET($A$10,MATCH("FC",$A$11:$A$100,0),2),""))</f>
        <v>0</v>
      </c>
      <c r="AN15" s="10">
        <f ca="1">IF(OR(A15="Pn",A16="Pn"),"",IF(AND(AM15="",G15&lt;&gt;""),-G15,IF(A15="TOTAL GENERAL",SUM(AN$11:AN13),IF(AM15&lt;&gt;"",AM15-C15,""))))</f>
        <v>-40838331.723727301</v>
      </c>
    </row>
    <row r="16" spans="1:43" s="4" customFormat="1" x14ac:dyDescent="0.25">
      <c r="A16" s="15" t="s">
        <v>408</v>
      </c>
      <c r="B16" s="15" t="s">
        <v>446</v>
      </c>
      <c r="C16" s="179">
        <v>296783.67790212855</v>
      </c>
      <c r="D16" s="16">
        <v>529</v>
      </c>
      <c r="E16" s="9">
        <f ca="1">IF(AND($A17="Pn",COLUMN(C14)&lt;COUNTIF(PonderacionIndicadores!$A$1:$A$139,"Leucemia linfoide aguda niños")-1),OFFSET($E$10,0,COLUMN(E72)),IF(AND(A16="Pn",(COUNTIF(PonderacionIndicadores!$A$1:$A$139,"Leucemia linfoide aguda niños"))&gt;COLUMN(D16)),OFFSET(PonderacionIndicadores!$A$1,MATCH("Leucemia linfoide aguda niños",PonderacionIndicadores!$A$1:$A$139,0)+COLUMN(D16)-2,3),IF(A16="TOTAL GENERAL",SUM(E$11:E14),IF(D16&lt;&gt;"",D16/OFFSET($A$10,MATCH("TOTAL GENERAL",$A$11:$A$100,0),3),""))))</f>
        <v>5.038950899948058E-5</v>
      </c>
      <c r="F16" s="16">
        <v>529</v>
      </c>
      <c r="G16" s="18" t="s">
        <v>436</v>
      </c>
      <c r="H16" s="19" t="s">
        <v>436</v>
      </c>
      <c r="I16" s="18" t="s">
        <v>436</v>
      </c>
      <c r="J16" s="19" t="s">
        <v>436</v>
      </c>
      <c r="K16" s="19" t="s">
        <v>436</v>
      </c>
      <c r="L16" s="19" t="s">
        <v>436</v>
      </c>
      <c r="M16" s="18">
        <v>0</v>
      </c>
      <c r="N16" s="18">
        <v>189.04</v>
      </c>
      <c r="O16" s="21" t="str">
        <f ca="1">IF(OR($A16="Pn",$A17="Pn"),"",IF($A16="TOTAL GENERAL",SUM(O$11:O14),IF(AND(G16&lt;&gt;"",$A16&lt;&gt;"Pn"),IF(G16&gt;OFFSET($A$10,MATCH("TOTAL GENERAL",$A$11:$A$100,0),COLUMN(G16)-1),0,OFFSET($A$10,MATCH("TOTAL GENERAL",$A$11:$A$100,0),COLUMN(G16)-1)-G16),"")))</f>
        <v/>
      </c>
      <c r="P16" s="21" t="str">
        <f ca="1">IF(OR($A16="Pn",$A17="Pn"),"",IF(OR($A16="Pn",$A17="Pn"),"",IF($A16="TOTAL GENERAL",SUM(P$11:P14),IF(AND(H16&lt;&gt;"",$A16&lt;&gt;"Pn"),IF(H16&lt;OFFSET($A$10,MATCH("TOTAL GENERAL",$A$11:$A$100,0),COLUMN(H16)-1),0,H16-OFFSET($A$10,MATCH("TOTAL GENERAL",$A$11:$A$100,0),COLUMN(H16)-1)),""))))</f>
        <v/>
      </c>
      <c r="Q16" s="21" t="str">
        <f ca="1">IF(OR($A16="Pn",$A17="Pn"),"",IF(OR($A16="Pn",$A17="Pn"),"",IF($A16="TOTAL GENERAL",SUM(Q$11:Q14),IF(AND(I16&lt;&gt;"",$A16&lt;&gt;"Pn"),IF(I16&gt;OFFSET($A$10,MATCH("TOTAL GENERAL",$A$11:$A$100,0),COLUMN(I16)-1),0,OFFSET($A$10,MATCH("TOTAL GENERAL",$A$11:$A$100,0),COLUMN(I16)-1)-I16),""))))</f>
        <v/>
      </c>
      <c r="R16" s="21" t="str">
        <f ca="1">IF(OR($A16="Pn",$A17="Pn"),"",IF($A16="TOTAL GENERAL",SUM(R$11:R14),IF(AND(J16&lt;&gt;"",$A16&lt;&gt;"Pn"),IF(J16&lt;OFFSET($A$10,MATCH("TOTAL GENERAL",$A$11:$A$100,0),COLUMN(J16)-1),0,J16-OFFSET($A$10,MATCH("TOTAL GENERAL",$A$11:$A$100,0),COLUMN(J16)-1)),"")))</f>
        <v/>
      </c>
      <c r="S16" s="21" t="str">
        <f ca="1">IF(OR($A16="Pn",$A17="Pn"),"",IF(OR($A16="Pn",$A17="Pn"),"",IF($A16="TOTAL GENERAL",SUM(S$11:S14),IF(AND(K16&lt;&gt;"",$A16&lt;&gt;"Pn"),IF(K16&lt;OFFSET($A$10,MATCH("TOTAL GENERAL",$A$11:$A$100,0),COLUMN(K16)-1),0,K16-OFFSET($A$10,MATCH("TOTAL GENERAL",$A$11:$A$100,0),COLUMN(K16)-1)),""))))</f>
        <v/>
      </c>
      <c r="T16" s="21" t="str">
        <f ca="1">IF(OR($A16="Pn",$A17="Pn"),"",IF(OR($A16="Pn",$A17="Pn"),"",IF($A16="TOTAL GENERAL",SUM(T$11:T14),IF(AND(L16&lt;&gt;"",$A16&lt;&gt;"Pn"),IF(L16&lt;OFFSET($A$10,MATCH("TOTAL GENERAL",$A$11:$A$100,0),COLUMN(L16)-1),0,L16-OFFSET($A$10,MATCH("TOTAL GENERAL",$A$11:$A$100,0),COLUMN(L16)-1)),""))))</f>
        <v/>
      </c>
      <c r="U16" s="21">
        <f ca="1">IF(OR($A16="Pn",$A17="Pn"),"",IF(OR($A16="Pn",$A17="Pn"),"",IF($A16="TOTAL GENERAL",SUM(U$11:U14),IF(AND(M16&lt;&gt;"",$A16&lt;&gt;"Pn"),IF(M16&gt;OFFSET($A$10,MATCH("TOTAL GENERAL",$A$11:$A$100,0),COLUMN(M16)-1),0,OFFSET($A$10,MATCH("TOTAL GENERAL",$A$11:$A$100,0),COLUMN(M16)-1)-M16),""))))</f>
        <v>1.53</v>
      </c>
      <c r="V16" s="21">
        <f ca="1">IF(OR($A16="Pn",$A17="Pn"),"",IF(OR($A16="Pn",$A17="Pn"),"",IF($A16="TOTAL GENERAL",SUM(V$11:V14),IF(AND(N16&lt;&gt;"",$A16&lt;&gt;"Pn"),IF(N16&lt;OFFSET($A$10,MATCH("TOTAL GENERAL",$A$11:$A$100,0),COLUMN(N16)-1),0,N16-OFFSET($A$10,MATCH("TOTAL GENERAL",$A$11:$A$100,0),COLUMN(N16)-1)),""))))</f>
        <v>172.28</v>
      </c>
      <c r="W16" s="21" t="str">
        <f>IF(OR($A16="Pn",$A17="Pn"),"",IF($A16="TOTAL GENERAL",SUM(W$11:W14),IF(AND(G16&lt;&gt;"",$A16&lt;&gt;"Pn"),O16*$D16,"")))</f>
        <v/>
      </c>
      <c r="X16" s="21" t="str">
        <f>IF(OR($A16="Pn",$A17="Pn"),"",IF($A16="TOTAL GENERAL",SUM(X$11:X14),IF(AND(H16&lt;&gt;"",$A16&lt;&gt;"Pn"),P16*$D16,"")))</f>
        <v/>
      </c>
      <c r="Y16" s="21" t="str">
        <f>IF(OR($A16="Pn",$A17="Pn"),"",IF($A16="TOTAL GENERAL",SUM(Y$11:Y14),IF(AND(I16&lt;&gt;"",$A16&lt;&gt;"Pn"),Q16*$D16,"")))</f>
        <v/>
      </c>
      <c r="Z16" s="21" t="str">
        <f>IF(OR($A16="Pn",$A17="Pn"),"",IF($A16="TOTAL GENERAL",SUM(Z$11:Z14),IF(AND(J16&lt;&gt;"",$A16&lt;&gt;"Pn"),R16*$D16,"")))</f>
        <v/>
      </c>
      <c r="AA16" s="21" t="str">
        <f>IF(OR($A16="Pn",$A17="Pn"),"",IF($A16="TOTAL GENERAL",SUM(AA$11:AA14),IF(AND(K16&lt;&gt;"",$A16&lt;&gt;"Pn"),S16*$D16,"")))</f>
        <v/>
      </c>
      <c r="AB16" s="21" t="str">
        <f>IF(OR($A16="Pn",$A17="Pn"),"",IF($A16="TOTAL GENERAL",SUM(AB$11:AB14),IF(AND(L16&lt;&gt;"",$A16&lt;&gt;"Pn"),T16*$D16,"")))</f>
        <v/>
      </c>
      <c r="AC16" s="21">
        <f ca="1">IF(OR($A16="Pn",$A17="Pn"),"",IF($A16="TOTAL GENERAL",SUM(AC$11:AC14),IF(AND(M16&lt;&gt;"",$A16&lt;&gt;"Pn"),U16*$D16,"")))</f>
        <v>809.37</v>
      </c>
      <c r="AD16" s="21">
        <f ca="1">IF(OR($A16="Pn",$A17="Pn"),"",IF($A16="TOTAL GENERAL",SUM(AD$11:AD14),IF(AND(N16&lt;&gt;"",$A16&lt;&gt;"Pn"),V16*$F16,"")))</f>
        <v>91136.12</v>
      </c>
      <c r="AE16" s="19" t="str">
        <f ca="1">IF($A16="TOTAL GENERAL",SUM(AE$11:AE14),IF(AND(O16&lt;&gt;"",$A16&lt;&gt;"Pn"),IF(OFFSET($A$11,MATCH("TOTAL GENERAL",$A$11:$A$100,0)-1,COLUMN(V16))=0,0,W16/OFFSET($A$11,MATCH("TOTAL GENERAL",$A$11:$A$100,0)-1,COLUMN(V16))),""))</f>
        <v/>
      </c>
      <c r="AF16" s="19" t="str">
        <f ca="1">IF($A16="TOTAL GENERAL",SUM(AF$11:AF14),IF(AND(P16&lt;&gt;"",$A16&lt;&gt;"Pn"),IF(OFFSET($A$11,MATCH("TOTAL GENERAL",$A$11:$A$100,0)-1,COLUMN(W16))=0,0,X16/OFFSET($A$11,MATCH("TOTAL GENERAL",$A$11:$A$100,0)-1,COLUMN(W16))),""))</f>
        <v/>
      </c>
      <c r="AG16" s="19" t="str">
        <f ca="1">IF($A16="TOTAL GENERAL",SUM(AG$11:AG14),IF(AND(Q16&lt;&gt;"",$A16&lt;&gt;"Pn"),IF(OFFSET($A$11,MATCH("TOTAL GENERAL",$A$11:$A$100,0)-1,COLUMN(X16))=0,0,Y16/OFFSET($A$11,MATCH("TOTAL GENERAL",$A$11:$A$100,0)-1,COLUMN(X16))),""))</f>
        <v/>
      </c>
      <c r="AH16" s="19" t="str">
        <f ca="1">IF($A16="TOTAL GENERAL",SUM(AH$11:AH14),IF(AND(R16&lt;&gt;"",$A16&lt;&gt;"Pn"),IF(OFFSET($A$11,MATCH("TOTAL GENERAL",$A$11:$A$100,0)-1,COLUMN(Y16))=0,0,Z16/OFFSET($A$11,MATCH("TOTAL GENERAL",$A$11:$A$100,0)-1,COLUMN(Y16))),""))</f>
        <v/>
      </c>
      <c r="AI16" s="19" t="str">
        <f ca="1">IF($A16="TOTAL GENERAL",SUM(AI$11:AI14),IF(AND(S16&lt;&gt;"",$A16&lt;&gt;"Pn"),IF(OFFSET($A$11,MATCH("TOTAL GENERAL",$A$11:$A$100,0)-1,COLUMN(Z16))=0,0,AA16/OFFSET($A$11,MATCH("TOTAL GENERAL",$A$11:$A$100,0)-1,COLUMN(Z16))),""))</f>
        <v/>
      </c>
      <c r="AJ16" s="19" t="str">
        <f ca="1">IF($A16="TOTAL GENERAL",SUM(AJ$11:AJ14),IF(AND(T16&lt;&gt;"",$A16&lt;&gt;"Pn"),IF(OFFSET($A$11,MATCH("TOTAL GENERAL",$A$11:$A$100,0)-1,COLUMN(AA16))=0,0,AB16/OFFSET($A$11,MATCH("TOTAL GENERAL",$A$11:$A$100,0)-1,COLUMN(AA16))),""))</f>
        <v/>
      </c>
      <c r="AK16" s="19">
        <f ca="1">IF($A16="TOTAL GENERAL",SUM(AK$11:AK14),IF(AND(U16&lt;&gt;"",$A16&lt;&gt;"Pn"),IF(OFFSET($A$11,MATCH("TOTAL GENERAL",$A$11:$A$100,0)-1,COLUMN(AB16))=0,0,AC16/OFFSET($A$11,MATCH("TOTAL GENERAL",$A$11:$A$100,0)-1,COLUMN(AB16))),""))</f>
        <v>2.9073200382294791E-4</v>
      </c>
      <c r="AL16" s="19">
        <f ca="1">IF($A16="TOTAL GENERAL",SUM(AL$11:AL14),IF(AND(V16&lt;&gt;"",$A16&lt;&gt;"Pn"),IF(OFFSET($A$11,MATCH("TOTAL GENERAL",$A$11:$A$100,0)-1,COLUMN(AC16))=0,0,AD16/OFFSET($A$11,MATCH("TOTAL GENERAL",$A$11:$A$100,0)-1,COLUMN(AC16))),""))</f>
        <v>3.9465922067550572E-3</v>
      </c>
      <c r="AM16" s="182">
        <f ca="1">IF(A16="TOTAL GENERAL",SUM(AM$11:AM14),IF(COUNTIF(AE16:AL16,"")&lt;COUNTA($AE$10:$AL$10),(IF(AE16&lt;&gt;"",AE16*OFFSET($A$10,MATCH("Pn",$A$11:$A$100,0),1),0)+IF(AF16&lt;&gt;"",AF16*OFFSET($A$10,MATCH("Pn",$A$11:$A$100,0),2),0)+IF(AG16&lt;&gt;"",AG16*OFFSET($A$10,MATCH("Pn",$A$11:$A$100,0),3),0)+IF(AH16&lt;&gt;"",AH16*OFFSET($A$10,MATCH("Pn",$A$11:$A$100,0),4),0)+IF(AI16&lt;&gt;"",AI16*OFFSET($A$10,MATCH("Pn",$A$11:$A$100,0),5),0)+IF(AJ16&lt;&gt;"",AJ16*OFFSET($A$10,MATCH("Pn",$A$11:$A$100,0),6),0)+IF(AK16&lt;&gt;"",AK16*OFFSET($A$10,MATCH("Pn",$A$11:$A$100,0),7),0)+IF(AL16&lt;&gt;"",AL16*OFFSET($A$10,MATCH("Pn",$A$11:$A$100,0),8),0))*OFFSET($A$10,MATCH("FC",$A$11:$A$100,0),2),""))</f>
        <v>5896768.3778610602</v>
      </c>
      <c r="AN16" s="10">
        <f ca="1">IF(OR(A16="Pn",A17="Pn"),"",IF(AND(AM16="",G16&lt;&gt;""),-G16,IF(A16="TOTAL GENERAL",SUM(AN$11:AN14),IF(AM16&lt;&gt;"",AM16-C16,""))))</f>
        <v>5599984.6999589317</v>
      </c>
    </row>
    <row r="17" spans="1:40" s="4" customFormat="1" x14ac:dyDescent="0.25">
      <c r="A17" s="15" t="s">
        <v>409</v>
      </c>
      <c r="B17" s="15" t="s">
        <v>447</v>
      </c>
      <c r="C17" s="179">
        <v>828637.98159063119</v>
      </c>
      <c r="D17" s="16">
        <v>1477</v>
      </c>
      <c r="E17" s="9">
        <f ca="1">IF(AND($A18="Pn",COLUMN(C15)&lt;COUNTIF(PonderacionIndicadores!$A$1:$A$139,"Leucemia linfoide aguda niños")-1),OFFSET($E$10,0,COLUMN(E73)),IF(AND(A17="Pn",(COUNTIF(PonderacionIndicadores!$A$1:$A$139,"Leucemia linfoide aguda niños"))&gt;COLUMN(D17)),OFFSET(PonderacionIndicadores!$A$1,MATCH("Leucemia linfoide aguda niños",PonderacionIndicadores!$A$1:$A$139,0)+COLUMN(D17)-2,3),IF(A17="TOTAL GENERAL",SUM(E$11:E15),IF(D17&lt;&gt;"",D17/OFFSET($A$10,MATCH("TOTAL GENERAL",$A$11:$A$100,0),3),""))))</f>
        <v>1.4069055726320003E-4</v>
      </c>
      <c r="F17" s="16">
        <v>1477</v>
      </c>
      <c r="G17" s="18" t="s">
        <v>436</v>
      </c>
      <c r="H17" s="19" t="s">
        <v>436</v>
      </c>
      <c r="I17" s="18" t="s">
        <v>436</v>
      </c>
      <c r="J17" s="19" t="s">
        <v>436</v>
      </c>
      <c r="K17" s="19" t="s">
        <v>436</v>
      </c>
      <c r="L17" s="19" t="s">
        <v>436</v>
      </c>
      <c r="M17" s="18">
        <v>0</v>
      </c>
      <c r="N17" s="18">
        <v>67.7</v>
      </c>
      <c r="O17" s="21" t="str">
        <f ca="1">IF(OR($A17="Pn",$A18="Pn"),"",IF($A17="TOTAL GENERAL",SUM(O$11:O15),IF(AND(G17&lt;&gt;"",$A17&lt;&gt;"Pn"),IF(G17&gt;OFFSET($A$10,MATCH("TOTAL GENERAL",$A$11:$A$100,0),COLUMN(G17)-1),0,OFFSET($A$10,MATCH("TOTAL GENERAL",$A$11:$A$100,0),COLUMN(G17)-1)-G17),"")))</f>
        <v/>
      </c>
      <c r="P17" s="21" t="str">
        <f ca="1">IF(OR($A17="Pn",$A18="Pn"),"",IF(OR($A17="Pn",$A18="Pn"),"",IF($A17="TOTAL GENERAL",SUM(P$11:P15),IF(AND(H17&lt;&gt;"",$A17&lt;&gt;"Pn"),IF(H17&lt;OFFSET($A$10,MATCH("TOTAL GENERAL",$A$11:$A$100,0),COLUMN(H17)-1),0,H17-OFFSET($A$10,MATCH("TOTAL GENERAL",$A$11:$A$100,0),COLUMN(H17)-1)),""))))</f>
        <v/>
      </c>
      <c r="Q17" s="21" t="str">
        <f ca="1">IF(OR($A17="Pn",$A18="Pn"),"",IF(OR($A17="Pn",$A18="Pn"),"",IF($A17="TOTAL GENERAL",SUM(Q$11:Q15),IF(AND(I17&lt;&gt;"",$A17&lt;&gt;"Pn"),IF(I17&gt;OFFSET($A$10,MATCH("TOTAL GENERAL",$A$11:$A$100,0),COLUMN(I17)-1),0,OFFSET($A$10,MATCH("TOTAL GENERAL",$A$11:$A$100,0),COLUMN(I17)-1)-I17),""))))</f>
        <v/>
      </c>
      <c r="R17" s="21" t="str">
        <f ca="1">IF(OR($A17="Pn",$A18="Pn"),"",IF($A17="TOTAL GENERAL",SUM(R$11:R15),IF(AND(J17&lt;&gt;"",$A17&lt;&gt;"Pn"),IF(J17&lt;OFFSET($A$10,MATCH("TOTAL GENERAL",$A$11:$A$100,0),COLUMN(J17)-1),0,J17-OFFSET($A$10,MATCH("TOTAL GENERAL",$A$11:$A$100,0),COLUMN(J17)-1)),"")))</f>
        <v/>
      </c>
      <c r="S17" s="21" t="str">
        <f ca="1">IF(OR($A17="Pn",$A18="Pn"),"",IF(OR($A17="Pn",$A18="Pn"),"",IF($A17="TOTAL GENERAL",SUM(S$11:S15),IF(AND(K17&lt;&gt;"",$A17&lt;&gt;"Pn"),IF(K17&lt;OFFSET($A$10,MATCH("TOTAL GENERAL",$A$11:$A$100,0),COLUMN(K17)-1),0,K17-OFFSET($A$10,MATCH("TOTAL GENERAL",$A$11:$A$100,0),COLUMN(K17)-1)),""))))</f>
        <v/>
      </c>
      <c r="T17" s="21" t="str">
        <f ca="1">IF(OR($A17="Pn",$A18="Pn"),"",IF(OR($A17="Pn",$A18="Pn"),"",IF($A17="TOTAL GENERAL",SUM(T$11:T15),IF(AND(L17&lt;&gt;"",$A17&lt;&gt;"Pn"),IF(L17&lt;OFFSET($A$10,MATCH("TOTAL GENERAL",$A$11:$A$100,0),COLUMN(L17)-1),0,L17-OFFSET($A$10,MATCH("TOTAL GENERAL",$A$11:$A$100,0),COLUMN(L17)-1)),""))))</f>
        <v/>
      </c>
      <c r="U17" s="21">
        <f ca="1">IF(OR($A17="Pn",$A18="Pn"),"",IF(OR($A17="Pn",$A18="Pn"),"",IF($A17="TOTAL GENERAL",SUM(U$11:U15),IF(AND(M17&lt;&gt;"",$A17&lt;&gt;"Pn"),IF(M17&gt;OFFSET($A$10,MATCH("TOTAL GENERAL",$A$11:$A$100,0),COLUMN(M17)-1),0,OFFSET($A$10,MATCH("TOTAL GENERAL",$A$11:$A$100,0),COLUMN(M17)-1)-M17),""))))</f>
        <v>1.53</v>
      </c>
      <c r="V17" s="21">
        <f ca="1">IF(OR($A17="Pn",$A18="Pn"),"",IF(OR($A17="Pn",$A18="Pn"),"",IF($A17="TOTAL GENERAL",SUM(V$11:V15),IF(AND(N17&lt;&gt;"",$A17&lt;&gt;"Pn"),IF(N17&lt;OFFSET($A$10,MATCH("TOTAL GENERAL",$A$11:$A$100,0),COLUMN(N17)-1),0,N17-OFFSET($A$10,MATCH("TOTAL GENERAL",$A$11:$A$100,0),COLUMN(N17)-1)),""))))</f>
        <v>50.94</v>
      </c>
      <c r="W17" s="21" t="str">
        <f>IF(OR($A17="Pn",$A18="Pn"),"",IF($A17="TOTAL GENERAL",SUM(W$11:W15),IF(AND(G17&lt;&gt;"",$A17&lt;&gt;"Pn"),O17*$D17,"")))</f>
        <v/>
      </c>
      <c r="X17" s="21" t="str">
        <f>IF(OR($A17="Pn",$A18="Pn"),"",IF($A17="TOTAL GENERAL",SUM(X$11:X15),IF(AND(H17&lt;&gt;"",$A17&lt;&gt;"Pn"),P17*$D17,"")))</f>
        <v/>
      </c>
      <c r="Y17" s="21" t="str">
        <f>IF(OR($A17="Pn",$A18="Pn"),"",IF($A17="TOTAL GENERAL",SUM(Y$11:Y15),IF(AND(I17&lt;&gt;"",$A17&lt;&gt;"Pn"),Q17*$D17,"")))</f>
        <v/>
      </c>
      <c r="Z17" s="21" t="str">
        <f>IF(OR($A17="Pn",$A18="Pn"),"",IF($A17="TOTAL GENERAL",SUM(Z$11:Z15),IF(AND(J17&lt;&gt;"",$A17&lt;&gt;"Pn"),R17*$D17,"")))</f>
        <v/>
      </c>
      <c r="AA17" s="21" t="str">
        <f>IF(OR($A17="Pn",$A18="Pn"),"",IF($A17="TOTAL GENERAL",SUM(AA$11:AA15),IF(AND(K17&lt;&gt;"",$A17&lt;&gt;"Pn"),S17*$D17,"")))</f>
        <v/>
      </c>
      <c r="AB17" s="21" t="str">
        <f>IF(OR($A17="Pn",$A18="Pn"),"",IF($A17="TOTAL GENERAL",SUM(AB$11:AB15),IF(AND(L17&lt;&gt;"",$A17&lt;&gt;"Pn"),T17*$D17,"")))</f>
        <v/>
      </c>
      <c r="AC17" s="21">
        <f ca="1">IF(OR($A17="Pn",$A18="Pn"),"",IF($A17="TOTAL GENERAL",SUM(AC$11:AC15),IF(AND(M17&lt;&gt;"",$A17&lt;&gt;"Pn"),U17*$D17,"")))</f>
        <v>2259.81</v>
      </c>
      <c r="AD17" s="21">
        <f ca="1">IF(OR($A17="Pn",$A18="Pn"),"",IF($A17="TOTAL GENERAL",SUM(AD$11:AD15),IF(AND(N17&lt;&gt;"",$A17&lt;&gt;"Pn"),V17*$F17,"")))</f>
        <v>75238.37999999999</v>
      </c>
      <c r="AE17" s="19" t="str">
        <f ca="1">IF($A17="TOTAL GENERAL",SUM(AE$11:AE15),IF(AND(O17&lt;&gt;"",$A17&lt;&gt;"Pn"),IF(OFFSET($A$11,MATCH("TOTAL GENERAL",$A$11:$A$100,0)-1,COLUMN(V17))=0,0,W17/OFFSET($A$11,MATCH("TOTAL GENERAL",$A$11:$A$100,0)-1,COLUMN(V17))),""))</f>
        <v/>
      </c>
      <c r="AF17" s="19" t="str">
        <f ca="1">IF($A17="TOTAL GENERAL",SUM(AF$11:AF15),IF(AND(P17&lt;&gt;"",$A17&lt;&gt;"Pn"),IF(OFFSET($A$11,MATCH("TOTAL GENERAL",$A$11:$A$100,0)-1,COLUMN(W17))=0,0,X17/OFFSET($A$11,MATCH("TOTAL GENERAL",$A$11:$A$100,0)-1,COLUMN(W17))),""))</f>
        <v/>
      </c>
      <c r="AG17" s="19" t="str">
        <f ca="1">IF($A17="TOTAL GENERAL",SUM(AG$11:AG15),IF(AND(Q17&lt;&gt;"",$A17&lt;&gt;"Pn"),IF(OFFSET($A$11,MATCH("TOTAL GENERAL",$A$11:$A$100,0)-1,COLUMN(X17))=0,0,Y17/OFFSET($A$11,MATCH("TOTAL GENERAL",$A$11:$A$100,0)-1,COLUMN(X17))),""))</f>
        <v/>
      </c>
      <c r="AH17" s="19" t="str">
        <f ca="1">IF($A17="TOTAL GENERAL",SUM(AH$11:AH15),IF(AND(R17&lt;&gt;"",$A17&lt;&gt;"Pn"),IF(OFFSET($A$11,MATCH("TOTAL GENERAL",$A$11:$A$100,0)-1,COLUMN(Y17))=0,0,Z17/OFFSET($A$11,MATCH("TOTAL GENERAL",$A$11:$A$100,0)-1,COLUMN(Y17))),""))</f>
        <v/>
      </c>
      <c r="AI17" s="19" t="str">
        <f ca="1">IF($A17="TOTAL GENERAL",SUM(AI$11:AI15),IF(AND(S17&lt;&gt;"",$A17&lt;&gt;"Pn"),IF(OFFSET($A$11,MATCH("TOTAL GENERAL",$A$11:$A$100,0)-1,COLUMN(Z17))=0,0,AA17/OFFSET($A$11,MATCH("TOTAL GENERAL",$A$11:$A$100,0)-1,COLUMN(Z17))),""))</f>
        <v/>
      </c>
      <c r="AJ17" s="19" t="str">
        <f ca="1">IF($A17="TOTAL GENERAL",SUM(AJ$11:AJ15),IF(AND(T17&lt;&gt;"",$A17&lt;&gt;"Pn"),IF(OFFSET($A$11,MATCH("TOTAL GENERAL",$A$11:$A$100,0)-1,COLUMN(AA17))=0,0,AB17/OFFSET($A$11,MATCH("TOTAL GENERAL",$A$11:$A$100,0)-1,COLUMN(AA17))),""))</f>
        <v/>
      </c>
      <c r="AK17" s="19">
        <f ca="1">IF($A17="TOTAL GENERAL",SUM(AK$11:AK15),IF(AND(U17&lt;&gt;"",$A17&lt;&gt;"Pn"),IF(OFFSET($A$11,MATCH("TOTAL GENERAL",$A$11:$A$100,0)-1,COLUMN(AB17))=0,0,AC17/OFFSET($A$11,MATCH("TOTAL GENERAL",$A$11:$A$100,0)-1,COLUMN(AB17))),""))</f>
        <v>8.1174134148675624E-4</v>
      </c>
      <c r="AL17" s="19">
        <f ca="1">IF($A17="TOTAL GENERAL",SUM(AL$11:AL15),IF(AND(V17&lt;&gt;"",$A17&lt;&gt;"Pn"),IF(OFFSET($A$11,MATCH("TOTAL GENERAL",$A$11:$A$100,0)-1,COLUMN(AC17))=0,0,AD17/OFFSET($A$11,MATCH("TOTAL GENERAL",$A$11:$A$100,0)-1,COLUMN(AC17))),""))</f>
        <v>3.258150601066575E-3</v>
      </c>
      <c r="AM17" s="182">
        <f ca="1">IF(A17="TOTAL GENERAL",SUM(AM$11:AM15),IF(COUNTIF(AE17:AL17,"")&lt;COUNTA($AE$10:$AL$10),(IF(AE17&lt;&gt;"",AE17*OFFSET($A$10,MATCH("Pn",$A$11:$A$100,0),1),0)+IF(AF17&lt;&gt;"",AF17*OFFSET($A$10,MATCH("Pn",$A$11:$A$100,0),2),0)+IF(AG17&lt;&gt;"",AG17*OFFSET($A$10,MATCH("Pn",$A$11:$A$100,0),3),0)+IF(AH17&lt;&gt;"",AH17*OFFSET($A$10,MATCH("Pn",$A$11:$A$100,0),4),0)+IF(AI17&lt;&gt;"",AI17*OFFSET($A$10,MATCH("Pn",$A$11:$A$100,0),5),0)+IF(AJ17&lt;&gt;"",AJ17*OFFSET($A$10,MATCH("Pn",$A$11:$A$100,0),6),0)+IF(AK17&lt;&gt;"",AK17*OFFSET($A$10,MATCH("Pn",$A$11:$A$100,0),7),0)+IF(AL17&lt;&gt;"",AL17*OFFSET($A$10,MATCH("Pn",$A$11:$A$100,0),8),0))*OFFSET($A$10,MATCH("FC",$A$11:$A$100,0),2),""))</f>
        <v>5036505.8861774318</v>
      </c>
      <c r="AN17" s="10">
        <f ca="1">IF(OR(A17="Pn",A18="Pn"),"",IF(AND(AM17="",G17&lt;&gt;""),-G17,IF(A17="TOTAL GENERAL",SUM(AN$11:AN15),IF(AM17&lt;&gt;"",AM17-C17,""))))</f>
        <v>4207867.9045868004</v>
      </c>
    </row>
    <row r="18" spans="1:40" s="4" customFormat="1" x14ac:dyDescent="0.25">
      <c r="A18" s="15" t="s">
        <v>410</v>
      </c>
      <c r="B18" s="15" t="s">
        <v>448</v>
      </c>
      <c r="C18" s="179">
        <v>27485871.35686405</v>
      </c>
      <c r="D18" s="16">
        <v>48992</v>
      </c>
      <c r="E18" s="9">
        <f ca="1">IF(AND($A19="Pn",COLUMN(C16)&lt;COUNTIF(PonderacionIndicadores!$A$1:$A$139,"Leucemia linfoide aguda niños")-1),OFFSET($E$10,0,COLUMN(E74)),IF(AND(A18="Pn",(COUNTIF(PonderacionIndicadores!$A$1:$A$139,"Leucemia linfoide aguda niños"))&gt;COLUMN(D18)),OFFSET(PonderacionIndicadores!$A$1,MATCH("Leucemia linfoide aguda niños",PonderacionIndicadores!$A$1:$A$139,0)+COLUMN(D18)-2,3),IF(A18="TOTAL GENERAL",SUM(E$11:E16),IF(D18&lt;&gt;"",D18/OFFSET($A$10,MATCH("TOTAL GENERAL",$A$11:$A$100,0),3),""))))</f>
        <v>4.6666972115360162E-3</v>
      </c>
      <c r="F18" s="16">
        <v>48992</v>
      </c>
      <c r="G18" s="18">
        <v>3</v>
      </c>
      <c r="H18" s="19">
        <v>0.5</v>
      </c>
      <c r="I18" s="18">
        <v>8</v>
      </c>
      <c r="J18" s="19">
        <v>0</v>
      </c>
      <c r="K18" s="19">
        <v>1</v>
      </c>
      <c r="L18" s="19">
        <v>1</v>
      </c>
      <c r="M18" s="18">
        <v>0</v>
      </c>
      <c r="N18" s="18">
        <v>28.58</v>
      </c>
      <c r="O18" s="21">
        <f ca="1">IF(OR($A18="Pn",$A19="Pn"),"",IF($A18="TOTAL GENERAL",SUM(O$11:O16),IF(AND(G18&lt;&gt;"",$A18&lt;&gt;"Pn"),IF(G18&gt;OFFSET($A$10,MATCH("TOTAL GENERAL",$A$11:$A$100,0),COLUMN(G18)-1),0,OFFSET($A$10,MATCH("TOTAL GENERAL",$A$11:$A$100,0),COLUMN(G18)-1)-G18),"")))</f>
        <v>2</v>
      </c>
      <c r="P18" s="21">
        <f ca="1">IF(OR($A18="Pn",$A19="Pn"),"",IF(OR($A18="Pn",$A19="Pn"),"",IF($A18="TOTAL GENERAL",SUM(P$11:P16),IF(AND(H18&lt;&gt;"",$A18&lt;&gt;"Pn"),IF(H18&lt;OFFSET($A$10,MATCH("TOTAL GENERAL",$A$11:$A$100,0),COLUMN(H18)-1),0,H18-OFFSET($A$10,MATCH("TOTAL GENERAL",$A$11:$A$100,0),COLUMN(H18)-1)),""))))</f>
        <v>0</v>
      </c>
      <c r="Q18" s="21">
        <f ca="1">IF(OR($A18="Pn",$A19="Pn"),"",IF(OR($A18="Pn",$A19="Pn"),"",IF($A18="TOTAL GENERAL",SUM(Q$11:Q16),IF(AND(I18&lt;&gt;"",$A18&lt;&gt;"Pn"),IF(I18&gt;OFFSET($A$10,MATCH("TOTAL GENERAL",$A$11:$A$100,0),COLUMN(I18)-1),0,OFFSET($A$10,MATCH("TOTAL GENERAL",$A$11:$A$100,0),COLUMN(I18)-1)-I18),""))))</f>
        <v>0</v>
      </c>
      <c r="R18" s="21">
        <f ca="1">IF(OR($A18="Pn",$A19="Pn"),"",IF($A18="TOTAL GENERAL",SUM(R$11:R16),IF(AND(J18&lt;&gt;"",$A18&lt;&gt;"Pn"),IF(J18&lt;OFFSET($A$10,MATCH("TOTAL GENERAL",$A$11:$A$100,0),COLUMN(J18)-1),0,J18-OFFSET($A$10,MATCH("TOTAL GENERAL",$A$11:$A$100,0),COLUMN(J18)-1)),"")))</f>
        <v>0</v>
      </c>
      <c r="S18" s="21">
        <f ca="1">IF(OR($A18="Pn",$A19="Pn"),"",IF(OR($A18="Pn",$A19="Pn"),"",IF($A18="TOTAL GENERAL",SUM(S$11:S16),IF(AND(K18&lt;&gt;"",$A18&lt;&gt;"Pn"),IF(K18&lt;OFFSET($A$10,MATCH("TOTAL GENERAL",$A$11:$A$100,0),COLUMN(K18)-1),0,K18-OFFSET($A$10,MATCH("TOTAL GENERAL",$A$11:$A$100,0),COLUMN(K18)-1)),""))))</f>
        <v>0.44999999999999996</v>
      </c>
      <c r="T18" s="21">
        <f ca="1">IF(OR($A18="Pn",$A19="Pn"),"",IF(OR($A18="Pn",$A19="Pn"),"",IF($A18="TOTAL GENERAL",SUM(T$11:T16),IF(AND(L18&lt;&gt;"",$A18&lt;&gt;"Pn"),IF(L18&lt;OFFSET($A$10,MATCH("TOTAL GENERAL",$A$11:$A$100,0),COLUMN(L18)-1),0,L18-OFFSET($A$10,MATCH("TOTAL GENERAL",$A$11:$A$100,0),COLUMN(L18)-1)),""))))</f>
        <v>9.9999999999999978E-2</v>
      </c>
      <c r="U18" s="21">
        <f ca="1">IF(OR($A18="Pn",$A19="Pn"),"",IF(OR($A18="Pn",$A19="Pn"),"",IF($A18="TOTAL GENERAL",SUM(U$11:U16),IF(AND(M18&lt;&gt;"",$A18&lt;&gt;"Pn"),IF(M18&gt;OFFSET($A$10,MATCH("TOTAL GENERAL",$A$11:$A$100,0),COLUMN(M18)-1),0,OFFSET($A$10,MATCH("TOTAL GENERAL",$A$11:$A$100,0),COLUMN(M18)-1)-M18),""))))</f>
        <v>1.53</v>
      </c>
      <c r="V18" s="21">
        <f ca="1">IF(OR($A18="Pn",$A19="Pn"),"",IF(OR($A18="Pn",$A19="Pn"),"",IF($A18="TOTAL GENERAL",SUM(V$11:V16),IF(AND(N18&lt;&gt;"",$A18&lt;&gt;"Pn"),IF(N18&lt;OFFSET($A$10,MATCH("TOTAL GENERAL",$A$11:$A$100,0),COLUMN(N18)-1),0,N18-OFFSET($A$10,MATCH("TOTAL GENERAL",$A$11:$A$100,0),COLUMN(N18)-1)),""))))</f>
        <v>11.819999999999997</v>
      </c>
      <c r="W18" s="21">
        <f ca="1">IF(OR($A18="Pn",$A19="Pn"),"",IF($A18="TOTAL GENERAL",SUM(W$11:W16),IF(AND(G18&lt;&gt;"",$A18&lt;&gt;"Pn"),O18*$D18,"")))</f>
        <v>97984</v>
      </c>
      <c r="X18" s="21">
        <f ca="1">IF(OR($A18="Pn",$A19="Pn"),"",IF($A18="TOTAL GENERAL",SUM(X$11:X16),IF(AND(H18&lt;&gt;"",$A18&lt;&gt;"Pn"),P18*$D18,"")))</f>
        <v>0</v>
      </c>
      <c r="Y18" s="21">
        <f ca="1">IF(OR($A18="Pn",$A19="Pn"),"",IF($A18="TOTAL GENERAL",SUM(Y$11:Y16),IF(AND(I18&lt;&gt;"",$A18&lt;&gt;"Pn"),Q18*$D18,"")))</f>
        <v>0</v>
      </c>
      <c r="Z18" s="21">
        <f ca="1">IF(OR($A18="Pn",$A19="Pn"),"",IF($A18="TOTAL GENERAL",SUM(Z$11:Z16),IF(AND(J18&lt;&gt;"",$A18&lt;&gt;"Pn"),R18*$D18,"")))</f>
        <v>0</v>
      </c>
      <c r="AA18" s="21">
        <f ca="1">IF(OR($A18="Pn",$A19="Pn"),"",IF($A18="TOTAL GENERAL",SUM(AA$11:AA16),IF(AND(K18&lt;&gt;"",$A18&lt;&gt;"Pn"),S18*$D18,"")))</f>
        <v>22046.399999999998</v>
      </c>
      <c r="AB18" s="21">
        <f ca="1">IF(OR($A18="Pn",$A19="Pn"),"",IF($A18="TOTAL GENERAL",SUM(AB$11:AB16),IF(AND(L18&lt;&gt;"",$A18&lt;&gt;"Pn"),T18*$D18,"")))</f>
        <v>4899.1999999999989</v>
      </c>
      <c r="AC18" s="21">
        <f ca="1">IF(OR($A18="Pn",$A19="Pn"),"",IF($A18="TOTAL GENERAL",SUM(AC$11:AC16),IF(AND(M18&lt;&gt;"",$A18&lt;&gt;"Pn"),U18*$D18,"")))</f>
        <v>74957.759999999995</v>
      </c>
      <c r="AD18" s="21">
        <f ca="1">IF(OR($A18="Pn",$A19="Pn"),"",IF($A18="TOTAL GENERAL",SUM(AD$11:AD16),IF(AND(N18&lt;&gt;"",$A18&lt;&gt;"Pn"),V18*$F18,"")))</f>
        <v>579085.43999999983</v>
      </c>
      <c r="AE18" s="19">
        <f ca="1">IF($A18="TOTAL GENERAL",SUM(AE$11:AE16),IF(AND(O18&lt;&gt;"",$A18&lt;&gt;"Pn"),IF(OFFSET($A$11,MATCH("TOTAL GENERAL",$A$11:$A$100,0)-1,COLUMN(V18))=0,0,W18/OFFSET($A$11,MATCH("TOTAL GENERAL",$A$11:$A$100,0)-1,COLUMN(V18))),""))</f>
        <v>6.1695942656220498E-2</v>
      </c>
      <c r="AF18" s="19">
        <f ca="1">IF($A18="TOTAL GENERAL",SUM(AF$11:AF16),IF(AND(P18&lt;&gt;"",$A18&lt;&gt;"Pn"),IF(OFFSET($A$11,MATCH("TOTAL GENERAL",$A$11:$A$100,0)-1,COLUMN(W18))=0,0,X18/OFFSET($A$11,MATCH("TOTAL GENERAL",$A$11:$A$100,0)-1,COLUMN(W18))),""))</f>
        <v>0</v>
      </c>
      <c r="AG18" s="19">
        <f ca="1">IF($A18="TOTAL GENERAL",SUM(AG$11:AG16),IF(AND(Q18&lt;&gt;"",$A18&lt;&gt;"Pn"),IF(OFFSET($A$11,MATCH("TOTAL GENERAL",$A$11:$A$100,0)-1,COLUMN(X18))=0,0,Y18/OFFSET($A$11,MATCH("TOTAL GENERAL",$A$11:$A$100,0)-1,COLUMN(X18))),""))</f>
        <v>0</v>
      </c>
      <c r="AH18" s="19">
        <f ca="1">IF($A18="TOTAL GENERAL",SUM(AH$11:AH16),IF(AND(R18&lt;&gt;"",$A18&lt;&gt;"Pn"),IF(OFFSET($A$11,MATCH("TOTAL GENERAL",$A$11:$A$100,0)-1,COLUMN(Y18))=0,0,Z18/OFFSET($A$11,MATCH("TOTAL GENERAL",$A$11:$A$100,0)-1,COLUMN(Y18))),""))</f>
        <v>0</v>
      </c>
      <c r="AI18" s="19">
        <f ca="1">IF($A18="TOTAL GENERAL",SUM(AI$11:AI16),IF(AND(S18&lt;&gt;"",$A18&lt;&gt;"Pn"),IF(OFFSET($A$11,MATCH("TOTAL GENERAL",$A$11:$A$100,0)-1,COLUMN(Z18))=0,0,AA18/OFFSET($A$11,MATCH("TOTAL GENERAL",$A$11:$A$100,0)-1,COLUMN(Z18))),""))</f>
        <v>2.8860671302851148E-2</v>
      </c>
      <c r="AJ18" s="19">
        <f ca="1">IF($A18="TOTAL GENERAL",SUM(AJ$11:AJ16),IF(AND(T18&lt;&gt;"",$A18&lt;&gt;"Pn"),IF(OFFSET($A$11,MATCH("TOTAL GENERAL",$A$11:$A$100,0)-1,COLUMN(AA18))=0,0,AB18/OFFSET($A$11,MATCH("TOTAL GENERAL",$A$11:$A$100,0)-1,COLUMN(AA18))),""))</f>
        <v>1.7805205592809726E-2</v>
      </c>
      <c r="AK18" s="19">
        <f ca="1">IF($A18="TOTAL GENERAL",SUM(AK$11:AK16),IF(AND(U18&lt;&gt;"",$A18&lt;&gt;"Pn"),IF(OFFSET($A$11,MATCH("TOTAL GENERAL",$A$11:$A$100,0)-1,COLUMN(AB18))=0,0,AC18/OFFSET($A$11,MATCH("TOTAL GENERAL",$A$11:$A$100,0)-1,COLUMN(AB18))),""))</f>
        <v>2.6925410834203901E-2</v>
      </c>
      <c r="AL18" s="19">
        <f ca="1">IF($A18="TOTAL GENERAL",SUM(AL$11:AL16),IF(AND(V18&lt;&gt;"",$A18&lt;&gt;"Pn"),IF(OFFSET($A$11,MATCH("TOTAL GENERAL",$A$11:$A$100,0)-1,COLUMN(AC18))=0,0,AD18/OFFSET($A$11,MATCH("TOTAL GENERAL",$A$11:$A$100,0)-1,COLUMN(AC18))),""))</f>
        <v>2.5076929811685231E-2</v>
      </c>
      <c r="AM18" s="182">
        <f ca="1">IF(A18="TOTAL GENERAL",SUM(AM$11:AM16),IF(COUNTIF(AE18:AL18,"")&lt;COUNTA($AE$10:$AL$10),(IF(AE18&lt;&gt;"",AE18*OFFSET($A$10,MATCH("Pn",$A$11:$A$100,0),1),0)+IF(AF18&lt;&gt;"",AF18*OFFSET($A$10,MATCH("Pn",$A$11:$A$100,0),2),0)+IF(AG18&lt;&gt;"",AG18*OFFSET($A$10,MATCH("Pn",$A$11:$A$100,0),3),0)+IF(AH18&lt;&gt;"",AH18*OFFSET($A$10,MATCH("Pn",$A$11:$A$100,0),4),0)+IF(AI18&lt;&gt;"",AI18*OFFSET($A$10,MATCH("Pn",$A$11:$A$100,0),5),0)+IF(AJ18&lt;&gt;"",AJ18*OFFSET($A$10,MATCH("Pn",$A$11:$A$100,0),6),0)+IF(AK18&lt;&gt;"",AK18*OFFSET($A$10,MATCH("Pn",$A$11:$A$100,0),7),0)+IF(AL18&lt;&gt;"",AL18*OFFSET($A$10,MATCH("Pn",$A$11:$A$100,0),8),0))*OFFSET($A$10,MATCH("FC",$A$11:$A$100,0),2),""))</f>
        <v>131454528.77345964</v>
      </c>
      <c r="AN18" s="10">
        <f ca="1">IF(OR(A18="Pn",A19="Pn"),"",IF(AND(AM18="",G18&lt;&gt;""),-G18,IF(A18="TOTAL GENERAL",SUM(AN$11:AN16),IF(AM18&lt;&gt;"",AM18-C18,""))))</f>
        <v>103968657.41659559</v>
      </c>
    </row>
    <row r="19" spans="1:40" s="4" customFormat="1" x14ac:dyDescent="0.25">
      <c r="A19" s="15" t="s">
        <v>411</v>
      </c>
      <c r="B19" s="15" t="s">
        <v>449</v>
      </c>
      <c r="C19" s="179">
        <v>552012030.62049401</v>
      </c>
      <c r="D19" s="16">
        <v>983930</v>
      </c>
      <c r="E19" s="9">
        <f ca="1">IF(AND($A20="Pn",COLUMN(C17)&lt;COUNTIF(PonderacionIndicadores!$A$1:$A$139,"Leucemia linfoide aguda niños")-1),OFFSET($E$10,0,COLUMN(E75)),IF(AND(A19="Pn",(COUNTIF(PonderacionIndicadores!$A$1:$A$139,"Leucemia linfoide aguda niños"))&gt;COLUMN(D19)),OFFSET(PonderacionIndicadores!$A$1,MATCH("Leucemia linfoide aguda niños",PonderacionIndicadores!$A$1:$A$139,0)+COLUMN(D19)-2,3),IF(A19="TOTAL GENERAL",SUM(E$11:E17),IF(D19&lt;&gt;"",D19/OFFSET($A$10,MATCH("TOTAL GENERAL",$A$11:$A$100,0),3),""))))</f>
        <v>9.3723534196330671E-2</v>
      </c>
      <c r="F19" s="16">
        <v>983930</v>
      </c>
      <c r="G19" s="18">
        <v>7.47</v>
      </c>
      <c r="H19" s="19">
        <v>0.5</v>
      </c>
      <c r="I19" s="18">
        <v>18.88</v>
      </c>
      <c r="J19" s="19">
        <v>0</v>
      </c>
      <c r="K19" s="19">
        <v>0.24</v>
      </c>
      <c r="L19" s="19">
        <v>0.80649999999999999</v>
      </c>
      <c r="M19" s="18">
        <v>2.44</v>
      </c>
      <c r="N19" s="18">
        <v>17.89</v>
      </c>
      <c r="O19" s="21">
        <f ca="1">IF(OR($A19="Pn",$A20="Pn"),"",IF($A19="TOTAL GENERAL",SUM(O$11:O17),IF(AND(G19&lt;&gt;"",$A19&lt;&gt;"Pn"),IF(G19&gt;OFFSET($A$10,MATCH("TOTAL GENERAL",$A$11:$A$100,0),COLUMN(G19)-1),0,OFFSET($A$10,MATCH("TOTAL GENERAL",$A$11:$A$100,0),COLUMN(G19)-1)-G19),"")))</f>
        <v>0</v>
      </c>
      <c r="P19" s="21">
        <f ca="1">IF(OR($A19="Pn",$A20="Pn"),"",IF(OR($A19="Pn",$A20="Pn"),"",IF($A19="TOTAL GENERAL",SUM(P$11:P17),IF(AND(H19&lt;&gt;"",$A19&lt;&gt;"Pn"),IF(H19&lt;OFFSET($A$10,MATCH("TOTAL GENERAL",$A$11:$A$100,0),COLUMN(H19)-1),0,H19-OFFSET($A$10,MATCH("TOTAL GENERAL",$A$11:$A$100,0),COLUMN(H19)-1)),""))))</f>
        <v>0</v>
      </c>
      <c r="Q19" s="21">
        <f ca="1">IF(OR($A19="Pn",$A20="Pn"),"",IF(OR($A19="Pn",$A20="Pn"),"",IF($A19="TOTAL GENERAL",SUM(Q$11:Q17),IF(AND(I19&lt;&gt;"",$A19&lt;&gt;"Pn"),IF(I19&gt;OFFSET($A$10,MATCH("TOTAL GENERAL",$A$11:$A$100,0),COLUMN(I19)-1),0,OFFSET($A$10,MATCH("TOTAL GENERAL",$A$11:$A$100,0),COLUMN(I19)-1)-I19),""))))</f>
        <v>0</v>
      </c>
      <c r="R19" s="21">
        <f ca="1">IF(OR($A19="Pn",$A20="Pn"),"",IF($A19="TOTAL GENERAL",SUM(R$11:R17),IF(AND(J19&lt;&gt;"",$A19&lt;&gt;"Pn"),IF(J19&lt;OFFSET($A$10,MATCH("TOTAL GENERAL",$A$11:$A$100,0),COLUMN(J19)-1),0,J19-OFFSET($A$10,MATCH("TOTAL GENERAL",$A$11:$A$100,0),COLUMN(J19)-1)),"")))</f>
        <v>0</v>
      </c>
      <c r="S19" s="21">
        <f ca="1">IF(OR($A19="Pn",$A20="Pn"),"",IF(OR($A19="Pn",$A20="Pn"),"",IF($A19="TOTAL GENERAL",SUM(S$11:S17),IF(AND(K19&lt;&gt;"",$A19&lt;&gt;"Pn"),IF(K19&lt;OFFSET($A$10,MATCH("TOTAL GENERAL",$A$11:$A$100,0),COLUMN(K19)-1),0,K19-OFFSET($A$10,MATCH("TOTAL GENERAL",$A$11:$A$100,0),COLUMN(K19)-1)),""))))</f>
        <v>0</v>
      </c>
      <c r="T19" s="21">
        <f ca="1">IF(OR($A19="Pn",$A20="Pn"),"",IF(OR($A19="Pn",$A20="Pn"),"",IF($A19="TOTAL GENERAL",SUM(T$11:T17),IF(AND(L19&lt;&gt;"",$A19&lt;&gt;"Pn"),IF(L19&lt;OFFSET($A$10,MATCH("TOTAL GENERAL",$A$11:$A$100,0),COLUMN(L19)-1),0,L19-OFFSET($A$10,MATCH("TOTAL GENERAL",$A$11:$A$100,0),COLUMN(L19)-1)),""))))</f>
        <v>0</v>
      </c>
      <c r="U19" s="21">
        <f ca="1">IF(OR($A19="Pn",$A20="Pn"),"",IF(OR($A19="Pn",$A20="Pn"),"",IF($A19="TOTAL GENERAL",SUM(U$11:U17),IF(AND(M19&lt;&gt;"",$A19&lt;&gt;"Pn"),IF(M19&gt;OFFSET($A$10,MATCH("TOTAL GENERAL",$A$11:$A$100,0),COLUMN(M19)-1),0,OFFSET($A$10,MATCH("TOTAL GENERAL",$A$11:$A$100,0),COLUMN(M19)-1)-M19),""))))</f>
        <v>0</v>
      </c>
      <c r="V19" s="21">
        <f ca="1">IF(OR($A19="Pn",$A20="Pn"),"",IF(OR($A19="Pn",$A20="Pn"),"",IF($A19="TOTAL GENERAL",SUM(V$11:V17),IF(AND(N19&lt;&gt;"",$A19&lt;&gt;"Pn"),IF(N19&lt;OFFSET($A$10,MATCH("TOTAL GENERAL",$A$11:$A$100,0),COLUMN(N19)-1),0,N19-OFFSET($A$10,MATCH("TOTAL GENERAL",$A$11:$A$100,0),COLUMN(N19)-1)),""))))</f>
        <v>1.129999999999999</v>
      </c>
      <c r="W19" s="21">
        <f ca="1">IF(OR($A19="Pn",$A20="Pn"),"",IF($A19="TOTAL GENERAL",SUM(W$11:W17),IF(AND(G19&lt;&gt;"",$A19&lt;&gt;"Pn"),O19*$D19,"")))</f>
        <v>0</v>
      </c>
      <c r="X19" s="21">
        <f ca="1">IF(OR($A19="Pn",$A20="Pn"),"",IF($A19="TOTAL GENERAL",SUM(X$11:X17),IF(AND(H19&lt;&gt;"",$A19&lt;&gt;"Pn"),P19*$D19,"")))</f>
        <v>0</v>
      </c>
      <c r="Y19" s="21">
        <f ca="1">IF(OR($A19="Pn",$A20="Pn"),"",IF($A19="TOTAL GENERAL",SUM(Y$11:Y17),IF(AND(I19&lt;&gt;"",$A19&lt;&gt;"Pn"),Q19*$D19,"")))</f>
        <v>0</v>
      </c>
      <c r="Z19" s="21">
        <f ca="1">IF(OR($A19="Pn",$A20="Pn"),"",IF($A19="TOTAL GENERAL",SUM(Z$11:Z17),IF(AND(J19&lt;&gt;"",$A19&lt;&gt;"Pn"),R19*$D19,"")))</f>
        <v>0</v>
      </c>
      <c r="AA19" s="21">
        <f ca="1">IF(OR($A19="Pn",$A20="Pn"),"",IF($A19="TOTAL GENERAL",SUM(AA$11:AA17),IF(AND(K19&lt;&gt;"",$A19&lt;&gt;"Pn"),S19*$D19,"")))</f>
        <v>0</v>
      </c>
      <c r="AB19" s="21">
        <f ca="1">IF(OR($A19="Pn",$A20="Pn"),"",IF($A19="TOTAL GENERAL",SUM(AB$11:AB17),IF(AND(L19&lt;&gt;"",$A19&lt;&gt;"Pn"),T19*$D19,"")))</f>
        <v>0</v>
      </c>
      <c r="AC19" s="21">
        <f ca="1">IF(OR($A19="Pn",$A20="Pn"),"",IF($A19="TOTAL GENERAL",SUM(AC$11:AC17),IF(AND(M19&lt;&gt;"",$A19&lt;&gt;"Pn"),U19*$D19,"")))</f>
        <v>0</v>
      </c>
      <c r="AD19" s="21">
        <f ca="1">IF(OR($A19="Pn",$A20="Pn"),"",IF($A19="TOTAL GENERAL",SUM(AD$11:AD17),IF(AND(N19&lt;&gt;"",$A19&lt;&gt;"Pn"),V19*$F19,"")))</f>
        <v>1111840.899999999</v>
      </c>
      <c r="AE19" s="19">
        <f ca="1">IF($A19="TOTAL GENERAL",SUM(AE$11:AE17),IF(AND(O19&lt;&gt;"",$A19&lt;&gt;"Pn"),IF(OFFSET($A$11,MATCH("TOTAL GENERAL",$A$11:$A$100,0)-1,COLUMN(V19))=0,0,W19/OFFSET($A$11,MATCH("TOTAL GENERAL",$A$11:$A$100,0)-1,COLUMN(V19))),""))</f>
        <v>0</v>
      </c>
      <c r="AF19" s="19">
        <f ca="1">IF($A19="TOTAL GENERAL",SUM(AF$11:AF17),IF(AND(P19&lt;&gt;"",$A19&lt;&gt;"Pn"),IF(OFFSET($A$11,MATCH("TOTAL GENERAL",$A$11:$A$100,0)-1,COLUMN(W19))=0,0,X19/OFFSET($A$11,MATCH("TOTAL GENERAL",$A$11:$A$100,0)-1,COLUMN(W19))),""))</f>
        <v>0</v>
      </c>
      <c r="AG19" s="19">
        <f ca="1">IF($A19="TOTAL GENERAL",SUM(AG$11:AG17),IF(AND(Q19&lt;&gt;"",$A19&lt;&gt;"Pn"),IF(OFFSET($A$11,MATCH("TOTAL GENERAL",$A$11:$A$100,0)-1,COLUMN(X19))=0,0,Y19/OFFSET($A$11,MATCH("TOTAL GENERAL",$A$11:$A$100,0)-1,COLUMN(X19))),""))</f>
        <v>0</v>
      </c>
      <c r="AH19" s="19">
        <f ca="1">IF($A19="TOTAL GENERAL",SUM(AH$11:AH17),IF(AND(R19&lt;&gt;"",$A19&lt;&gt;"Pn"),IF(OFFSET($A$11,MATCH("TOTAL GENERAL",$A$11:$A$100,0)-1,COLUMN(Y19))=0,0,Z19/OFFSET($A$11,MATCH("TOTAL GENERAL",$A$11:$A$100,0)-1,COLUMN(Y19))),""))</f>
        <v>0</v>
      </c>
      <c r="AI19" s="19">
        <f ca="1">IF($A19="TOTAL GENERAL",SUM(AI$11:AI17),IF(AND(S19&lt;&gt;"",$A19&lt;&gt;"Pn"),IF(OFFSET($A$11,MATCH("TOTAL GENERAL",$A$11:$A$100,0)-1,COLUMN(Z19))=0,0,AA19/OFFSET($A$11,MATCH("TOTAL GENERAL",$A$11:$A$100,0)-1,COLUMN(Z19))),""))</f>
        <v>0</v>
      </c>
      <c r="AJ19" s="19">
        <f ca="1">IF($A19="TOTAL GENERAL",SUM(AJ$11:AJ17),IF(AND(T19&lt;&gt;"",$A19&lt;&gt;"Pn"),IF(OFFSET($A$11,MATCH("TOTAL GENERAL",$A$11:$A$100,0)-1,COLUMN(AA19))=0,0,AB19/OFFSET($A$11,MATCH("TOTAL GENERAL",$A$11:$A$100,0)-1,COLUMN(AA19))),""))</f>
        <v>0</v>
      </c>
      <c r="AK19" s="19">
        <f ca="1">IF($A19="TOTAL GENERAL",SUM(AK$11:AK17),IF(AND(U19&lt;&gt;"",$A19&lt;&gt;"Pn"),IF(OFFSET($A$11,MATCH("TOTAL GENERAL",$A$11:$A$100,0)-1,COLUMN(AB19))=0,0,AC19/OFFSET($A$11,MATCH("TOTAL GENERAL",$A$11:$A$100,0)-1,COLUMN(AB19))),""))</f>
        <v>0</v>
      </c>
      <c r="AL19" s="19">
        <f ca="1">IF($A19="TOTAL GENERAL",SUM(AL$11:AL17),IF(AND(V19&lt;&gt;"",$A19&lt;&gt;"Pn"),IF(OFFSET($A$11,MATCH("TOTAL GENERAL",$A$11:$A$100,0)-1,COLUMN(AC19))=0,0,AD19/OFFSET($A$11,MATCH("TOTAL GENERAL",$A$11:$A$100,0)-1,COLUMN(AC19))),""))</f>
        <v>4.8147569054854705E-2</v>
      </c>
      <c r="AM19" s="182">
        <f ca="1">IF(A19="TOTAL GENERAL",SUM(AM$11:AM17),IF(COUNTIF(AE19:AL19,"")&lt;COUNTA($AE$10:$AL$10),(IF(AE19&lt;&gt;"",AE19*OFFSET($A$10,MATCH("Pn",$A$11:$A$100,0),1),0)+IF(AF19&lt;&gt;"",AF19*OFFSET($A$10,MATCH("Pn",$A$11:$A$100,0),2),0)+IF(AG19&lt;&gt;"",AG19*OFFSET($A$10,MATCH("Pn",$A$11:$A$100,0),3),0)+IF(AH19&lt;&gt;"",AH19*OFFSET($A$10,MATCH("Pn",$A$11:$A$100,0),4),0)+IF(AI19&lt;&gt;"",AI19*OFFSET($A$10,MATCH("Pn",$A$11:$A$100,0),5),0)+IF(AJ19&lt;&gt;"",AJ19*OFFSET($A$10,MATCH("Pn",$A$11:$A$100,0),6),0)+IF(AK19&lt;&gt;"",AK19*OFFSET($A$10,MATCH("Pn",$A$11:$A$100,0),7),0)+IF(AL19&lt;&gt;"",AL19*OFFSET($A$10,MATCH("Pn",$A$11:$A$100,0),8),0))*OFFSET($A$10,MATCH("FC",$A$11:$A$100,0),2),""))</f>
        <v>70894780.0339441</v>
      </c>
      <c r="AN19" s="10">
        <f ca="1">IF(OR(A19="Pn",A20="Pn"),"",IF(AND(AM19="",G19&lt;&gt;""),-G19,IF(A19="TOTAL GENERAL",SUM(AN$11:AN17),IF(AM19&lt;&gt;"",AM19-C19,""))))</f>
        <v>-481117250.58654988</v>
      </c>
    </row>
    <row r="20" spans="1:40" s="4" customFormat="1" x14ac:dyDescent="0.25">
      <c r="A20" s="15" t="s">
        <v>412</v>
      </c>
      <c r="B20" s="15" t="s">
        <v>450</v>
      </c>
      <c r="C20" s="179">
        <v>489590400.46090132</v>
      </c>
      <c r="D20" s="16">
        <v>872667</v>
      </c>
      <c r="E20" s="9">
        <f ca="1">IF(AND($A21="Pn",COLUMN(C18)&lt;COUNTIF(PonderacionIndicadores!$A$1:$A$139,"Leucemia linfoide aguda niños")-1),OFFSET($E$10,0,COLUMN(E76)),IF(AND(A20="Pn",(COUNTIF(PonderacionIndicadores!$A$1:$A$139,"Leucemia linfoide aguda niños"))&gt;COLUMN(D20)),OFFSET(PonderacionIndicadores!$A$1,MATCH("Leucemia linfoide aguda niños",PonderacionIndicadores!$A$1:$A$139,0)+COLUMN(D20)-2,3),IF(A20="TOTAL GENERAL",SUM(E$11:E18),IF(D20&lt;&gt;"",D20/OFFSET($A$10,MATCH("TOTAL GENERAL",$A$11:$A$100,0),3),""))))</f>
        <v>8.3125258317674325E-2</v>
      </c>
      <c r="F20" s="16">
        <v>872667</v>
      </c>
      <c r="G20" s="18">
        <v>9.27</v>
      </c>
      <c r="H20" s="19">
        <v>0.83330000000000004</v>
      </c>
      <c r="I20" s="18">
        <v>2.67</v>
      </c>
      <c r="J20" s="19">
        <v>0.04</v>
      </c>
      <c r="K20" s="19">
        <v>0.70369999999999999</v>
      </c>
      <c r="L20" s="19">
        <v>1</v>
      </c>
      <c r="M20" s="18">
        <v>1.83</v>
      </c>
      <c r="N20" s="18">
        <v>18.22</v>
      </c>
      <c r="O20" s="21">
        <f ca="1">IF(OR($A20="Pn",$A21="Pn"),"",IF($A20="TOTAL GENERAL",SUM(O$11:O18),IF(AND(G20&lt;&gt;"",$A20&lt;&gt;"Pn"),IF(G20&gt;OFFSET($A$10,MATCH("TOTAL GENERAL",$A$11:$A$100,0),COLUMN(G20)-1),0,OFFSET($A$10,MATCH("TOTAL GENERAL",$A$11:$A$100,0),COLUMN(G20)-1)-G20),"")))</f>
        <v>0</v>
      </c>
      <c r="P20" s="21">
        <f ca="1">IF(OR($A20="Pn",$A21="Pn"),"",IF(OR($A20="Pn",$A21="Pn"),"",IF($A20="TOTAL GENERAL",SUM(P$11:P18),IF(AND(H20&lt;&gt;"",$A20&lt;&gt;"Pn"),IF(H20&lt;OFFSET($A$10,MATCH("TOTAL GENERAL",$A$11:$A$100,0),COLUMN(H20)-1),0,H20-OFFSET($A$10,MATCH("TOTAL GENERAL",$A$11:$A$100,0),COLUMN(H20)-1)),""))))</f>
        <v>0</v>
      </c>
      <c r="Q20" s="21">
        <f ca="1">IF(OR($A20="Pn",$A21="Pn"),"",IF(OR($A20="Pn",$A21="Pn"),"",IF($A20="TOTAL GENERAL",SUM(Q$11:Q18),IF(AND(I20&lt;&gt;"",$A20&lt;&gt;"Pn"),IF(I20&gt;OFFSET($A$10,MATCH("TOTAL GENERAL",$A$11:$A$100,0),COLUMN(I20)-1),0,OFFSET($A$10,MATCH("TOTAL GENERAL",$A$11:$A$100,0),COLUMN(I20)-1)-I20),""))))</f>
        <v>2.33</v>
      </c>
      <c r="R20" s="21">
        <f ca="1">IF(OR($A20="Pn",$A21="Pn"),"",IF($A20="TOTAL GENERAL",SUM(R$11:R18),IF(AND(J20&lt;&gt;"",$A20&lt;&gt;"Pn"),IF(J20&lt;OFFSET($A$10,MATCH("TOTAL GENERAL",$A$11:$A$100,0),COLUMN(J20)-1),0,J20-OFFSET($A$10,MATCH("TOTAL GENERAL",$A$11:$A$100,0),COLUMN(J20)-1)),"")))</f>
        <v>0</v>
      </c>
      <c r="S20" s="21">
        <f ca="1">IF(OR($A20="Pn",$A21="Pn"),"",IF(OR($A20="Pn",$A21="Pn"),"",IF($A20="TOTAL GENERAL",SUM(S$11:S18),IF(AND(K20&lt;&gt;"",$A20&lt;&gt;"Pn"),IF(K20&lt;OFFSET($A$10,MATCH("TOTAL GENERAL",$A$11:$A$100,0),COLUMN(K20)-1),0,K20-OFFSET($A$10,MATCH("TOTAL GENERAL",$A$11:$A$100,0),COLUMN(K20)-1)),""))))</f>
        <v>0.15369999999999995</v>
      </c>
      <c r="T20" s="21">
        <f ca="1">IF(OR($A20="Pn",$A21="Pn"),"",IF(OR($A20="Pn",$A21="Pn"),"",IF($A20="TOTAL GENERAL",SUM(T$11:T18),IF(AND(L20&lt;&gt;"",$A20&lt;&gt;"Pn"),IF(L20&lt;OFFSET($A$10,MATCH("TOTAL GENERAL",$A$11:$A$100,0),COLUMN(L20)-1),0,L20-OFFSET($A$10,MATCH("TOTAL GENERAL",$A$11:$A$100,0),COLUMN(L20)-1)),""))))</f>
        <v>9.9999999999999978E-2</v>
      </c>
      <c r="U20" s="21">
        <f ca="1">IF(OR($A20="Pn",$A21="Pn"),"",IF(OR($A20="Pn",$A21="Pn"),"",IF($A20="TOTAL GENERAL",SUM(U$11:U18),IF(AND(M20&lt;&gt;"",$A20&lt;&gt;"Pn"),IF(M20&gt;OFFSET($A$10,MATCH("TOTAL GENERAL",$A$11:$A$100,0),COLUMN(M20)-1),0,OFFSET($A$10,MATCH("TOTAL GENERAL",$A$11:$A$100,0),COLUMN(M20)-1)-M20),""))))</f>
        <v>0</v>
      </c>
      <c r="V20" s="21">
        <f ca="1">IF(OR($A20="Pn",$A21="Pn"),"",IF(OR($A20="Pn",$A21="Pn"),"",IF($A20="TOTAL GENERAL",SUM(V$11:V18),IF(AND(N20&lt;&gt;"",$A20&lt;&gt;"Pn"),IF(N20&lt;OFFSET($A$10,MATCH("TOTAL GENERAL",$A$11:$A$100,0),COLUMN(N20)-1),0,N20-OFFSET($A$10,MATCH("TOTAL GENERAL",$A$11:$A$100,0),COLUMN(N20)-1)),""))))</f>
        <v>1.4599999999999973</v>
      </c>
      <c r="W20" s="21">
        <f ca="1">IF(OR($A20="Pn",$A21="Pn"),"",IF($A20="TOTAL GENERAL",SUM(W$11:W18),IF(AND(G20&lt;&gt;"",$A20&lt;&gt;"Pn"),O20*$D20,"")))</f>
        <v>0</v>
      </c>
      <c r="X20" s="21">
        <f ca="1">IF(OR($A20="Pn",$A21="Pn"),"",IF($A20="TOTAL GENERAL",SUM(X$11:X18),IF(AND(H20&lt;&gt;"",$A20&lt;&gt;"Pn"),P20*$D20,"")))</f>
        <v>0</v>
      </c>
      <c r="Y20" s="21">
        <f ca="1">IF(OR($A20="Pn",$A21="Pn"),"",IF($A20="TOTAL GENERAL",SUM(Y$11:Y18),IF(AND(I20&lt;&gt;"",$A20&lt;&gt;"Pn"),Q20*$D20,"")))</f>
        <v>2033314.11</v>
      </c>
      <c r="Z20" s="21">
        <f ca="1">IF(OR($A20="Pn",$A21="Pn"),"",IF($A20="TOTAL GENERAL",SUM(Z$11:Z18),IF(AND(J20&lt;&gt;"",$A20&lt;&gt;"Pn"),R20*$D20,"")))</f>
        <v>0</v>
      </c>
      <c r="AA20" s="21">
        <f ca="1">IF(OR($A20="Pn",$A21="Pn"),"",IF($A20="TOTAL GENERAL",SUM(AA$11:AA18),IF(AND(K20&lt;&gt;"",$A20&lt;&gt;"Pn"),S20*$D20,"")))</f>
        <v>134128.91789999994</v>
      </c>
      <c r="AB20" s="21">
        <f ca="1">IF(OR($A20="Pn",$A21="Pn"),"",IF($A20="TOTAL GENERAL",SUM(AB$11:AB18),IF(AND(L20&lt;&gt;"",$A20&lt;&gt;"Pn"),T20*$D20,"")))</f>
        <v>87266.699999999983</v>
      </c>
      <c r="AC20" s="21">
        <f ca="1">IF(OR($A20="Pn",$A21="Pn"),"",IF($A20="TOTAL GENERAL",SUM(AC$11:AC18),IF(AND(M20&lt;&gt;"",$A20&lt;&gt;"Pn"),U20*$D20,"")))</f>
        <v>0</v>
      </c>
      <c r="AD20" s="21">
        <f ca="1">IF(OR($A20="Pn",$A21="Pn"),"",IF($A20="TOTAL GENERAL",SUM(AD$11:AD18),IF(AND(N20&lt;&gt;"",$A20&lt;&gt;"Pn"),V20*$F20,"")))</f>
        <v>1274093.8199999977</v>
      </c>
      <c r="AE20" s="19">
        <f ca="1">IF($A20="TOTAL GENERAL",SUM(AE$11:AE18),IF(AND(O20&lt;&gt;"",$A20&lt;&gt;"Pn"),IF(OFFSET($A$11,MATCH("TOTAL GENERAL",$A$11:$A$100,0)-1,COLUMN(V20))=0,0,W20/OFFSET($A$11,MATCH("TOTAL GENERAL",$A$11:$A$100,0)-1,COLUMN(V20))),""))</f>
        <v>0</v>
      </c>
      <c r="AF20" s="19">
        <f ca="1">IF($A20="TOTAL GENERAL",SUM(AF$11:AF18),IF(AND(P20&lt;&gt;"",$A20&lt;&gt;"Pn"),IF(OFFSET($A$11,MATCH("TOTAL GENERAL",$A$11:$A$100,0)-1,COLUMN(W20))=0,0,X20/OFFSET($A$11,MATCH("TOTAL GENERAL",$A$11:$A$100,0)-1,COLUMN(W20))),""))</f>
        <v>0</v>
      </c>
      <c r="AG20" s="19">
        <f ca="1">IF($A20="TOTAL GENERAL",SUM(AG$11:AG18),IF(AND(Q20&lt;&gt;"",$A20&lt;&gt;"Pn"),IF(OFFSET($A$11,MATCH("TOTAL GENERAL",$A$11:$A$100,0)-1,COLUMN(X20))=0,0,Y20/OFFSET($A$11,MATCH("TOTAL GENERAL",$A$11:$A$100,0)-1,COLUMN(X20))),""))</f>
        <v>0.65931997309080059</v>
      </c>
      <c r="AH20" s="19">
        <f ca="1">IF($A20="TOTAL GENERAL",SUM(AH$11:AH18),IF(AND(R20&lt;&gt;"",$A20&lt;&gt;"Pn"),IF(OFFSET($A$11,MATCH("TOTAL GENERAL",$A$11:$A$100,0)-1,COLUMN(Y20))=0,0,Z20/OFFSET($A$11,MATCH("TOTAL GENERAL",$A$11:$A$100,0)-1,COLUMN(Y20))),""))</f>
        <v>0</v>
      </c>
      <c r="AI20" s="19">
        <f ca="1">IF($A20="TOTAL GENERAL",SUM(AI$11:AI18),IF(AND(S20&lt;&gt;"",$A20&lt;&gt;"Pn"),IF(OFFSET($A$11,MATCH("TOTAL GENERAL",$A$11:$A$100,0)-1,COLUMN(Z20))=0,0,AA20/OFFSET($A$11,MATCH("TOTAL GENERAL",$A$11:$A$100,0)-1,COLUMN(Z20))),""))</f>
        <v>0.17558651805823203</v>
      </c>
      <c r="AJ20" s="19">
        <f ca="1">IF($A20="TOTAL GENERAL",SUM(AJ$11:AJ18),IF(AND(T20&lt;&gt;"",$A20&lt;&gt;"Pn"),IF(OFFSET($A$11,MATCH("TOTAL GENERAL",$A$11:$A$100,0)-1,COLUMN(AA20))=0,0,AB20/OFFSET($A$11,MATCH("TOTAL GENERAL",$A$11:$A$100,0)-1,COLUMN(AA20))),""))</f>
        <v>0.31715413432928818</v>
      </c>
      <c r="AK20" s="19">
        <f ca="1">IF($A20="TOTAL GENERAL",SUM(AK$11:AK18),IF(AND(U20&lt;&gt;"",$A20&lt;&gt;"Pn"),IF(OFFSET($A$11,MATCH("TOTAL GENERAL",$A$11:$A$100,0)-1,COLUMN(AB20))=0,0,AC20/OFFSET($A$11,MATCH("TOTAL GENERAL",$A$11:$A$100,0)-1,COLUMN(AB20))),""))</f>
        <v>0</v>
      </c>
      <c r="AL20" s="19">
        <f ca="1">IF($A20="TOTAL GENERAL",SUM(AL$11:AL18),IF(AND(V20&lt;&gt;"",$A20&lt;&gt;"Pn"),IF(OFFSET($A$11,MATCH("TOTAL GENERAL",$A$11:$A$100,0)-1,COLUMN(AC20))=0,0,AD20/OFFSET($A$11,MATCH("TOTAL GENERAL",$A$11:$A$100,0)-1,COLUMN(AC20))),""))</f>
        <v>5.5173829439817842E-2</v>
      </c>
      <c r="AM20" s="182">
        <f ca="1">IF(A20="TOTAL GENERAL",SUM(AM$11:AM18),IF(COUNTIF(AE20:AL20,"")&lt;COUNTA($AE$10:$AL$10),(IF(AE20&lt;&gt;"",AE20*OFFSET($A$10,MATCH("Pn",$A$11:$A$100,0),1),0)+IF(AF20&lt;&gt;"",AF20*OFFSET($A$10,MATCH("Pn",$A$11:$A$100,0),2),0)+IF(AG20&lt;&gt;"",AG20*OFFSET($A$10,MATCH("Pn",$A$11:$A$100,0),3),0)+IF(AH20&lt;&gt;"",AH20*OFFSET($A$10,MATCH("Pn",$A$11:$A$100,0),4),0)+IF(AI20&lt;&gt;"",AI20*OFFSET($A$10,MATCH("Pn",$A$11:$A$100,0),5),0)+IF(AJ20&lt;&gt;"",AJ20*OFFSET($A$10,MATCH("Pn",$A$11:$A$100,0),6),0)+IF(AK20&lt;&gt;"",AK20*OFFSET($A$10,MATCH("Pn",$A$11:$A$100,0),7),0)+IF(AL20&lt;&gt;"",AL20*OFFSET($A$10,MATCH("Pn",$A$11:$A$100,0),8),0))*OFFSET($A$10,MATCH("FC",$A$11:$A$100,0),2),""))</f>
        <v>841864763.27450073</v>
      </c>
      <c r="AN20" s="10">
        <f ca="1">IF(OR(A20="Pn",A21="Pn"),"",IF(AND(AM20="",G20&lt;&gt;""),-G20,IF(A20="TOTAL GENERAL",SUM(AN$11:AN18),IF(AM20&lt;&gt;"",AM20-C20,""))))</f>
        <v>352274362.81359941</v>
      </c>
    </row>
    <row r="21" spans="1:40" s="4" customFormat="1" x14ac:dyDescent="0.25">
      <c r="A21" s="15" t="s">
        <v>413</v>
      </c>
      <c r="B21" s="15" t="s">
        <v>451</v>
      </c>
      <c r="C21" s="179">
        <v>228562703.92689446</v>
      </c>
      <c r="D21" s="16">
        <v>407400</v>
      </c>
      <c r="E21" s="9">
        <f ca="1">IF(AND($A22="Pn",COLUMN(C19)&lt;COUNTIF(PonderacionIndicadores!$A$1:$A$139,"Leucemia linfoide aguda niños")-1),OFFSET($E$10,0,COLUMN(E77)),IF(AND(A21="Pn",(COUNTIF(PonderacionIndicadores!$A$1:$A$139,"Leucemia linfoide aguda niños"))&gt;COLUMN(D21)),OFFSET(PonderacionIndicadores!$A$1,MATCH("Leucemia linfoide aguda niños",PonderacionIndicadores!$A$1:$A$139,0)+COLUMN(D21)-2,3),IF(A21="TOTAL GENERAL",SUM(E$11:E19),IF(D21&lt;&gt;"",D21/OFFSET($A$10,MATCH("TOTAL GENERAL",$A$11:$A$100,0),3),""))))</f>
        <v>3.8806589728522474E-2</v>
      </c>
      <c r="F21" s="16">
        <v>407400</v>
      </c>
      <c r="G21" s="18" t="s">
        <v>436</v>
      </c>
      <c r="H21" s="19" t="s">
        <v>436</v>
      </c>
      <c r="I21" s="18" t="s">
        <v>436</v>
      </c>
      <c r="J21" s="19" t="s">
        <v>436</v>
      </c>
      <c r="K21" s="19" t="s">
        <v>436</v>
      </c>
      <c r="L21" s="19" t="s">
        <v>436</v>
      </c>
      <c r="M21" s="18">
        <v>1.72</v>
      </c>
      <c r="N21" s="18">
        <v>11.05</v>
      </c>
      <c r="O21" s="21" t="str">
        <f ca="1">IF(OR($A21="Pn",$A22="Pn"),"",IF($A21="TOTAL GENERAL",SUM(O$11:O19),IF(AND(G21&lt;&gt;"",$A21&lt;&gt;"Pn"),IF(G21&gt;OFFSET($A$10,MATCH("TOTAL GENERAL",$A$11:$A$100,0),COLUMN(G21)-1),0,OFFSET($A$10,MATCH("TOTAL GENERAL",$A$11:$A$100,0),COLUMN(G21)-1)-G21),"")))</f>
        <v/>
      </c>
      <c r="P21" s="21" t="str">
        <f ca="1">IF(OR($A21="Pn",$A22="Pn"),"",IF(OR($A21="Pn",$A22="Pn"),"",IF($A21="TOTAL GENERAL",SUM(P$11:P19),IF(AND(H21&lt;&gt;"",$A21&lt;&gt;"Pn"),IF(H21&lt;OFFSET($A$10,MATCH("TOTAL GENERAL",$A$11:$A$100,0),COLUMN(H21)-1),0,H21-OFFSET($A$10,MATCH("TOTAL GENERAL",$A$11:$A$100,0),COLUMN(H21)-1)),""))))</f>
        <v/>
      </c>
      <c r="Q21" s="21" t="str">
        <f ca="1">IF(OR($A21="Pn",$A22="Pn"),"",IF(OR($A21="Pn",$A22="Pn"),"",IF($A21="TOTAL GENERAL",SUM(Q$11:Q19),IF(AND(I21&lt;&gt;"",$A21&lt;&gt;"Pn"),IF(I21&gt;OFFSET($A$10,MATCH("TOTAL GENERAL",$A$11:$A$100,0),COLUMN(I21)-1),0,OFFSET($A$10,MATCH("TOTAL GENERAL",$A$11:$A$100,0),COLUMN(I21)-1)-I21),""))))</f>
        <v/>
      </c>
      <c r="R21" s="21" t="str">
        <f ca="1">IF(OR($A21="Pn",$A22="Pn"),"",IF($A21="TOTAL GENERAL",SUM(R$11:R19),IF(AND(J21&lt;&gt;"",$A21&lt;&gt;"Pn"),IF(J21&lt;OFFSET($A$10,MATCH("TOTAL GENERAL",$A$11:$A$100,0),COLUMN(J21)-1),0,J21-OFFSET($A$10,MATCH("TOTAL GENERAL",$A$11:$A$100,0),COLUMN(J21)-1)),"")))</f>
        <v/>
      </c>
      <c r="S21" s="21" t="str">
        <f ca="1">IF(OR($A21="Pn",$A22="Pn"),"",IF(OR($A21="Pn",$A22="Pn"),"",IF($A21="TOTAL GENERAL",SUM(S$11:S19),IF(AND(K21&lt;&gt;"",$A21&lt;&gt;"Pn"),IF(K21&lt;OFFSET($A$10,MATCH("TOTAL GENERAL",$A$11:$A$100,0),COLUMN(K21)-1),0,K21-OFFSET($A$10,MATCH("TOTAL GENERAL",$A$11:$A$100,0),COLUMN(K21)-1)),""))))</f>
        <v/>
      </c>
      <c r="T21" s="21" t="str">
        <f ca="1">IF(OR($A21="Pn",$A22="Pn"),"",IF(OR($A21="Pn",$A22="Pn"),"",IF($A21="TOTAL GENERAL",SUM(T$11:T19),IF(AND(L21&lt;&gt;"",$A21&lt;&gt;"Pn"),IF(L21&lt;OFFSET($A$10,MATCH("TOTAL GENERAL",$A$11:$A$100,0),COLUMN(L21)-1),0,L21-OFFSET($A$10,MATCH("TOTAL GENERAL",$A$11:$A$100,0),COLUMN(L21)-1)),""))))</f>
        <v/>
      </c>
      <c r="U21" s="21">
        <f ca="1">IF(OR($A21="Pn",$A22="Pn"),"",IF(OR($A21="Pn",$A22="Pn"),"",IF($A21="TOTAL GENERAL",SUM(U$11:U19),IF(AND(M21&lt;&gt;"",$A21&lt;&gt;"Pn"),IF(M21&gt;OFFSET($A$10,MATCH("TOTAL GENERAL",$A$11:$A$100,0),COLUMN(M21)-1),0,OFFSET($A$10,MATCH("TOTAL GENERAL",$A$11:$A$100,0),COLUMN(M21)-1)-M21),""))))</f>
        <v>0</v>
      </c>
      <c r="V21" s="21">
        <f ca="1">IF(OR($A21="Pn",$A22="Pn"),"",IF(OR($A21="Pn",$A22="Pn"),"",IF($A21="TOTAL GENERAL",SUM(V$11:V19),IF(AND(N21&lt;&gt;"",$A21&lt;&gt;"Pn"),IF(N21&lt;OFFSET($A$10,MATCH("TOTAL GENERAL",$A$11:$A$100,0),COLUMN(N21)-1),0,N21-OFFSET($A$10,MATCH("TOTAL GENERAL",$A$11:$A$100,0),COLUMN(N21)-1)),""))))</f>
        <v>0</v>
      </c>
      <c r="W21" s="21" t="str">
        <f>IF(OR($A21="Pn",$A22="Pn"),"",IF($A21="TOTAL GENERAL",SUM(W$11:W19),IF(AND(G21&lt;&gt;"",$A21&lt;&gt;"Pn"),O21*$D21,"")))</f>
        <v/>
      </c>
      <c r="X21" s="21" t="str">
        <f>IF(OR($A21="Pn",$A22="Pn"),"",IF($A21="TOTAL GENERAL",SUM(X$11:X19),IF(AND(H21&lt;&gt;"",$A21&lt;&gt;"Pn"),P21*$D21,"")))</f>
        <v/>
      </c>
      <c r="Y21" s="21" t="str">
        <f>IF(OR($A21="Pn",$A22="Pn"),"",IF($A21="TOTAL GENERAL",SUM(Y$11:Y19),IF(AND(I21&lt;&gt;"",$A21&lt;&gt;"Pn"),Q21*$D21,"")))</f>
        <v/>
      </c>
      <c r="Z21" s="21" t="str">
        <f>IF(OR($A21="Pn",$A22="Pn"),"",IF($A21="TOTAL GENERAL",SUM(Z$11:Z19),IF(AND(J21&lt;&gt;"",$A21&lt;&gt;"Pn"),R21*$D21,"")))</f>
        <v/>
      </c>
      <c r="AA21" s="21" t="str">
        <f>IF(OR($A21="Pn",$A22="Pn"),"",IF($A21="TOTAL GENERAL",SUM(AA$11:AA19),IF(AND(K21&lt;&gt;"",$A21&lt;&gt;"Pn"),S21*$D21,"")))</f>
        <v/>
      </c>
      <c r="AB21" s="21" t="str">
        <f>IF(OR($A21="Pn",$A22="Pn"),"",IF($A21="TOTAL GENERAL",SUM(AB$11:AB19),IF(AND(L21&lt;&gt;"",$A21&lt;&gt;"Pn"),T21*$D21,"")))</f>
        <v/>
      </c>
      <c r="AC21" s="21">
        <f ca="1">IF(OR($A21="Pn",$A22="Pn"),"",IF($A21="TOTAL GENERAL",SUM(AC$11:AC19),IF(AND(M21&lt;&gt;"",$A21&lt;&gt;"Pn"),U21*$D21,"")))</f>
        <v>0</v>
      </c>
      <c r="AD21" s="21">
        <f ca="1">IF(OR($A21="Pn",$A22="Pn"),"",IF($A21="TOTAL GENERAL",SUM(AD$11:AD19),IF(AND(N21&lt;&gt;"",$A21&lt;&gt;"Pn"),V21*$F21,"")))</f>
        <v>0</v>
      </c>
      <c r="AE21" s="19" t="str">
        <f ca="1">IF($A21="TOTAL GENERAL",SUM(AE$11:AE19),IF(AND(O21&lt;&gt;"",$A21&lt;&gt;"Pn"),IF(OFFSET($A$11,MATCH("TOTAL GENERAL",$A$11:$A$100,0)-1,COLUMN(V21))=0,0,W21/OFFSET($A$11,MATCH("TOTAL GENERAL",$A$11:$A$100,0)-1,COLUMN(V21))),""))</f>
        <v/>
      </c>
      <c r="AF21" s="19" t="str">
        <f ca="1">IF($A21="TOTAL GENERAL",SUM(AF$11:AF19),IF(AND(P21&lt;&gt;"",$A21&lt;&gt;"Pn"),IF(OFFSET($A$11,MATCH("TOTAL GENERAL",$A$11:$A$100,0)-1,COLUMN(W21))=0,0,X21/OFFSET($A$11,MATCH("TOTAL GENERAL",$A$11:$A$100,0)-1,COLUMN(W21))),""))</f>
        <v/>
      </c>
      <c r="AG21" s="19" t="str">
        <f ca="1">IF($A21="TOTAL GENERAL",SUM(AG$11:AG19),IF(AND(Q21&lt;&gt;"",$A21&lt;&gt;"Pn"),IF(OFFSET($A$11,MATCH("TOTAL GENERAL",$A$11:$A$100,0)-1,COLUMN(X21))=0,0,Y21/OFFSET($A$11,MATCH("TOTAL GENERAL",$A$11:$A$100,0)-1,COLUMN(X21))),""))</f>
        <v/>
      </c>
      <c r="AH21" s="19" t="str">
        <f ca="1">IF($A21="TOTAL GENERAL",SUM(AH$11:AH19),IF(AND(R21&lt;&gt;"",$A21&lt;&gt;"Pn"),IF(OFFSET($A$11,MATCH("TOTAL GENERAL",$A$11:$A$100,0)-1,COLUMN(Y21))=0,0,Z21/OFFSET($A$11,MATCH("TOTAL GENERAL",$A$11:$A$100,0)-1,COLUMN(Y21))),""))</f>
        <v/>
      </c>
      <c r="AI21" s="19" t="str">
        <f ca="1">IF($A21="TOTAL GENERAL",SUM(AI$11:AI19),IF(AND(S21&lt;&gt;"",$A21&lt;&gt;"Pn"),IF(OFFSET($A$11,MATCH("TOTAL GENERAL",$A$11:$A$100,0)-1,COLUMN(Z21))=0,0,AA21/OFFSET($A$11,MATCH("TOTAL GENERAL",$A$11:$A$100,0)-1,COLUMN(Z21))),""))</f>
        <v/>
      </c>
      <c r="AJ21" s="19" t="str">
        <f ca="1">IF($A21="TOTAL GENERAL",SUM(AJ$11:AJ19),IF(AND(T21&lt;&gt;"",$A21&lt;&gt;"Pn"),IF(OFFSET($A$11,MATCH("TOTAL GENERAL",$A$11:$A$100,0)-1,COLUMN(AA21))=0,0,AB21/OFFSET($A$11,MATCH("TOTAL GENERAL",$A$11:$A$100,0)-1,COLUMN(AA21))),""))</f>
        <v/>
      </c>
      <c r="AK21" s="19">
        <f ca="1">IF($A21="TOTAL GENERAL",SUM(AK$11:AK19),IF(AND(U21&lt;&gt;"",$A21&lt;&gt;"Pn"),IF(OFFSET($A$11,MATCH("TOTAL GENERAL",$A$11:$A$100,0)-1,COLUMN(AB21))=0,0,AC21/OFFSET($A$11,MATCH("TOTAL GENERAL",$A$11:$A$100,0)-1,COLUMN(AB21))),""))</f>
        <v>0</v>
      </c>
      <c r="AL21" s="19">
        <f ca="1">IF($A21="TOTAL GENERAL",SUM(AL$11:AL19),IF(AND(V21&lt;&gt;"",$A21&lt;&gt;"Pn"),IF(OFFSET($A$11,MATCH("TOTAL GENERAL",$A$11:$A$100,0)-1,COLUMN(AC21))=0,0,AD21/OFFSET($A$11,MATCH("TOTAL GENERAL",$A$11:$A$100,0)-1,COLUMN(AC21))),""))</f>
        <v>0</v>
      </c>
      <c r="AM21" s="182">
        <f ca="1">IF(A21="TOTAL GENERAL",SUM(AM$11:AM19),IF(COUNTIF(AE21:AL21,"")&lt;COUNTA($AE$10:$AL$10),(IF(AE21&lt;&gt;"",AE21*OFFSET($A$10,MATCH("Pn",$A$11:$A$100,0),1),0)+IF(AF21&lt;&gt;"",AF21*OFFSET($A$10,MATCH("Pn",$A$11:$A$100,0),2),0)+IF(AG21&lt;&gt;"",AG21*OFFSET($A$10,MATCH("Pn",$A$11:$A$100,0),3),0)+IF(AH21&lt;&gt;"",AH21*OFFSET($A$10,MATCH("Pn",$A$11:$A$100,0),4),0)+IF(AI21&lt;&gt;"",AI21*OFFSET($A$10,MATCH("Pn",$A$11:$A$100,0),5),0)+IF(AJ21&lt;&gt;"",AJ21*OFFSET($A$10,MATCH("Pn",$A$11:$A$100,0),6),0)+IF(AK21&lt;&gt;"",AK21*OFFSET($A$10,MATCH("Pn",$A$11:$A$100,0),7),0)+IF(AL21&lt;&gt;"",AL21*OFFSET($A$10,MATCH("Pn",$A$11:$A$100,0),8),0))*OFFSET($A$10,MATCH("FC",$A$11:$A$100,0),2),""))</f>
        <v>0</v>
      </c>
      <c r="AN21" s="10">
        <f ca="1">IF(OR(A21="Pn",A22="Pn"),"",IF(AND(AM21="",G21&lt;&gt;""),-G21,IF(A21="TOTAL GENERAL",SUM(AN$11:AN19),IF(AM21&lt;&gt;"",AM21-C21,""))))</f>
        <v>-228562703.92689446</v>
      </c>
    </row>
    <row r="22" spans="1:40" s="4" customFormat="1" x14ac:dyDescent="0.25">
      <c r="A22" s="15" t="s">
        <v>414</v>
      </c>
      <c r="B22" s="15" t="s">
        <v>452</v>
      </c>
      <c r="C22" s="179">
        <v>499618771.42971146</v>
      </c>
      <c r="D22" s="16">
        <v>890542</v>
      </c>
      <c r="E22" s="9">
        <f ca="1">IF(AND($A23="Pn",COLUMN(C20)&lt;COUNTIF(PonderacionIndicadores!$A$1:$A$139,"Leucemia linfoide aguda niños")-1),OFFSET($E$10,0,COLUMN(E78)),IF(AND(A22="Pn",(COUNTIF(PonderacionIndicadores!$A$1:$A$139,"Leucemia linfoide aguda niños"))&gt;COLUMN(D22)),OFFSET(PonderacionIndicadores!$A$1,MATCH("Leucemia linfoide aguda niños",PonderacionIndicadores!$A$1:$A$139,0)+COLUMN(D22)-2,3),IF(A22="TOTAL GENERAL",SUM(E$11:E20),IF(D22&lt;&gt;"",D22/OFFSET($A$10,MATCH("TOTAL GENERAL",$A$11:$A$100,0),3),""))))</f>
        <v>8.4827928399651101E-2</v>
      </c>
      <c r="F22" s="16">
        <v>890542</v>
      </c>
      <c r="G22" s="18">
        <v>11</v>
      </c>
      <c r="H22" s="19">
        <v>0.79169999999999996</v>
      </c>
      <c r="I22" s="18">
        <v>26.38</v>
      </c>
      <c r="J22" s="19">
        <v>0.1053</v>
      </c>
      <c r="K22" s="19">
        <v>0.60870000000000002</v>
      </c>
      <c r="L22" s="19">
        <v>0.95830000000000004</v>
      </c>
      <c r="M22" s="18">
        <v>1.24</v>
      </c>
      <c r="N22" s="18">
        <v>18.53</v>
      </c>
      <c r="O22" s="21">
        <f ca="1">IF(OR($A22="Pn",$A23="Pn"),"",IF($A22="TOTAL GENERAL",SUM(O$11:O20),IF(AND(G22&lt;&gt;"",$A22&lt;&gt;"Pn"),IF(G22&gt;OFFSET($A$10,MATCH("TOTAL GENERAL",$A$11:$A$100,0),COLUMN(G22)-1),0,OFFSET($A$10,MATCH("TOTAL GENERAL",$A$11:$A$100,0),COLUMN(G22)-1)-G22),"")))</f>
        <v>0</v>
      </c>
      <c r="P22" s="21">
        <f ca="1">IF(OR($A22="Pn",$A23="Pn"),"",IF(OR($A22="Pn",$A23="Pn"),"",IF($A22="TOTAL GENERAL",SUM(P$11:P20),IF(AND(H22&lt;&gt;"",$A22&lt;&gt;"Pn"),IF(H22&lt;OFFSET($A$10,MATCH("TOTAL GENERAL",$A$11:$A$100,0),COLUMN(H22)-1),0,H22-OFFSET($A$10,MATCH("TOTAL GENERAL",$A$11:$A$100,0),COLUMN(H22)-1)),""))))</f>
        <v>0</v>
      </c>
      <c r="Q22" s="21">
        <f ca="1">IF(OR($A22="Pn",$A23="Pn"),"",IF(OR($A22="Pn",$A23="Pn"),"",IF($A22="TOTAL GENERAL",SUM(Q$11:Q20),IF(AND(I22&lt;&gt;"",$A22&lt;&gt;"Pn"),IF(I22&gt;OFFSET($A$10,MATCH("TOTAL GENERAL",$A$11:$A$100,0),COLUMN(I22)-1),0,OFFSET($A$10,MATCH("TOTAL GENERAL",$A$11:$A$100,0),COLUMN(I22)-1)-I22),""))))</f>
        <v>0</v>
      </c>
      <c r="R22" s="21">
        <f ca="1">IF(OR($A22="Pn",$A23="Pn"),"",IF($A22="TOTAL GENERAL",SUM(R$11:R20),IF(AND(J22&lt;&gt;"",$A22&lt;&gt;"Pn"),IF(J22&lt;OFFSET($A$10,MATCH("TOTAL GENERAL",$A$11:$A$100,0),COLUMN(J22)-1),0,J22-OFFSET($A$10,MATCH("TOTAL GENERAL",$A$11:$A$100,0),COLUMN(J22)-1)),"")))</f>
        <v>0</v>
      </c>
      <c r="S22" s="21">
        <f ca="1">IF(OR($A22="Pn",$A23="Pn"),"",IF(OR($A22="Pn",$A23="Pn"),"",IF($A22="TOTAL GENERAL",SUM(S$11:S20),IF(AND(K22&lt;&gt;"",$A22&lt;&gt;"Pn"),IF(K22&lt;OFFSET($A$10,MATCH("TOTAL GENERAL",$A$11:$A$100,0),COLUMN(K22)-1),0,K22-OFFSET($A$10,MATCH("TOTAL GENERAL",$A$11:$A$100,0),COLUMN(K22)-1)),""))))</f>
        <v>5.8699999999999974E-2</v>
      </c>
      <c r="T22" s="21">
        <f ca="1">IF(OR($A22="Pn",$A23="Pn"),"",IF(OR($A22="Pn",$A23="Pn"),"",IF($A22="TOTAL GENERAL",SUM(T$11:T20),IF(AND(L22&lt;&gt;"",$A22&lt;&gt;"Pn"),IF(L22&lt;OFFSET($A$10,MATCH("TOTAL GENERAL",$A$11:$A$100,0),COLUMN(L22)-1),0,L22-OFFSET($A$10,MATCH("TOTAL GENERAL",$A$11:$A$100,0),COLUMN(L22)-1)),""))))</f>
        <v>5.8300000000000018E-2</v>
      </c>
      <c r="U22" s="21">
        <f ca="1">IF(OR($A22="Pn",$A23="Pn"),"",IF(OR($A22="Pn",$A23="Pn"),"",IF($A22="TOTAL GENERAL",SUM(U$11:U20),IF(AND(M22&lt;&gt;"",$A22&lt;&gt;"Pn"),IF(M22&gt;OFFSET($A$10,MATCH("TOTAL GENERAL",$A$11:$A$100,0),COLUMN(M22)-1),0,OFFSET($A$10,MATCH("TOTAL GENERAL",$A$11:$A$100,0),COLUMN(M22)-1)-M22),""))))</f>
        <v>0.29000000000000004</v>
      </c>
      <c r="V22" s="21">
        <f ca="1">IF(OR($A22="Pn",$A23="Pn"),"",IF(OR($A22="Pn",$A23="Pn"),"",IF($A22="TOTAL GENERAL",SUM(V$11:V20),IF(AND(N22&lt;&gt;"",$A22&lt;&gt;"Pn"),IF(N22&lt;OFFSET($A$10,MATCH("TOTAL GENERAL",$A$11:$A$100,0),COLUMN(N22)-1),0,N22-OFFSET($A$10,MATCH("TOTAL GENERAL",$A$11:$A$100,0),COLUMN(N22)-1)),""))))</f>
        <v>1.7699999999999996</v>
      </c>
      <c r="W22" s="21">
        <f ca="1">IF(OR($A22="Pn",$A23="Pn"),"",IF($A22="TOTAL GENERAL",SUM(W$11:W20),IF(AND(G22&lt;&gt;"",$A22&lt;&gt;"Pn"),O22*$D22,"")))</f>
        <v>0</v>
      </c>
      <c r="X22" s="21">
        <f ca="1">IF(OR($A22="Pn",$A23="Pn"),"",IF($A22="TOTAL GENERAL",SUM(X$11:X20),IF(AND(H22&lt;&gt;"",$A22&lt;&gt;"Pn"),P22*$D22,"")))</f>
        <v>0</v>
      </c>
      <c r="Y22" s="21">
        <f ca="1">IF(OR($A22="Pn",$A23="Pn"),"",IF($A22="TOTAL GENERAL",SUM(Y$11:Y20),IF(AND(I22&lt;&gt;"",$A22&lt;&gt;"Pn"),Q22*$D22,"")))</f>
        <v>0</v>
      </c>
      <c r="Z22" s="21">
        <f ca="1">IF(OR($A22="Pn",$A23="Pn"),"",IF($A22="TOTAL GENERAL",SUM(Z$11:Z20),IF(AND(J22&lt;&gt;"",$A22&lt;&gt;"Pn"),R22*$D22,"")))</f>
        <v>0</v>
      </c>
      <c r="AA22" s="21">
        <f ca="1">IF(OR($A22="Pn",$A23="Pn"),"",IF($A22="TOTAL GENERAL",SUM(AA$11:AA20),IF(AND(K22&lt;&gt;"",$A22&lt;&gt;"Pn"),S22*$D22,"")))</f>
        <v>52274.815399999978</v>
      </c>
      <c r="AB22" s="21">
        <f ca="1">IF(OR($A22="Pn",$A23="Pn"),"",IF($A22="TOTAL GENERAL",SUM(AB$11:AB20),IF(AND(L22&lt;&gt;"",$A22&lt;&gt;"Pn"),T22*$D22,"")))</f>
        <v>51918.598600000019</v>
      </c>
      <c r="AC22" s="21">
        <f ca="1">IF(OR($A22="Pn",$A23="Pn"),"",IF($A22="TOTAL GENERAL",SUM(AC$11:AC20),IF(AND(M22&lt;&gt;"",$A22&lt;&gt;"Pn"),U22*$D22,"")))</f>
        <v>258257.18000000002</v>
      </c>
      <c r="AD22" s="21">
        <f ca="1">IF(OR($A22="Pn",$A23="Pn"),"",IF($A22="TOTAL GENERAL",SUM(AD$11:AD20),IF(AND(N22&lt;&gt;"",$A22&lt;&gt;"Pn"),V22*$F22,"")))</f>
        <v>1576259.3399999996</v>
      </c>
      <c r="AE22" s="19">
        <f ca="1">IF($A22="TOTAL GENERAL",SUM(AE$11:AE20),IF(AND(O22&lt;&gt;"",$A22&lt;&gt;"Pn"),IF(OFFSET($A$11,MATCH("TOTAL GENERAL",$A$11:$A$100,0)-1,COLUMN(V22))=0,0,W22/OFFSET($A$11,MATCH("TOTAL GENERAL",$A$11:$A$100,0)-1,COLUMN(V22))),""))</f>
        <v>0</v>
      </c>
      <c r="AF22" s="19">
        <f ca="1">IF($A22="TOTAL GENERAL",SUM(AF$11:AF20),IF(AND(P22&lt;&gt;"",$A22&lt;&gt;"Pn"),IF(OFFSET($A$11,MATCH("TOTAL GENERAL",$A$11:$A$100,0)-1,COLUMN(W22))=0,0,X22/OFFSET($A$11,MATCH("TOTAL GENERAL",$A$11:$A$100,0)-1,COLUMN(W22))),""))</f>
        <v>0</v>
      </c>
      <c r="AG22" s="19">
        <f ca="1">IF($A22="TOTAL GENERAL",SUM(AG$11:AG20),IF(AND(Q22&lt;&gt;"",$A22&lt;&gt;"Pn"),IF(OFFSET($A$11,MATCH("TOTAL GENERAL",$A$11:$A$100,0)-1,COLUMN(X22))=0,0,Y22/OFFSET($A$11,MATCH("TOTAL GENERAL",$A$11:$A$100,0)-1,COLUMN(X22))),""))</f>
        <v>0</v>
      </c>
      <c r="AH22" s="19">
        <f ca="1">IF($A22="TOTAL GENERAL",SUM(AH$11:AH20),IF(AND(R22&lt;&gt;"",$A22&lt;&gt;"Pn"),IF(OFFSET($A$11,MATCH("TOTAL GENERAL",$A$11:$A$100,0)-1,COLUMN(Y22))=0,0,Z22/OFFSET($A$11,MATCH("TOTAL GENERAL",$A$11:$A$100,0)-1,COLUMN(Y22))),""))</f>
        <v>0</v>
      </c>
      <c r="AI22" s="19">
        <f ca="1">IF($A22="TOTAL GENERAL",SUM(AI$11:AI20),IF(AND(S22&lt;&gt;"",$A22&lt;&gt;"Pn"),IF(OFFSET($A$11,MATCH("TOTAL GENERAL",$A$11:$A$100,0)-1,COLUMN(Z22))=0,0,AA22/OFFSET($A$11,MATCH("TOTAL GENERAL",$A$11:$A$100,0)-1,COLUMN(Z22))),""))</f>
        <v>6.8432318413737425E-2</v>
      </c>
      <c r="AJ22" s="19">
        <f ca="1">IF($A22="TOTAL GENERAL",SUM(AJ$11:AJ20),IF(AND(T22&lt;&gt;"",$A22&lt;&gt;"Pn"),IF(OFFSET($A$11,MATCH("TOTAL GENERAL",$A$11:$A$100,0)-1,COLUMN(AA22))=0,0,AB22/OFFSET($A$11,MATCH("TOTAL GENERAL",$A$11:$A$100,0)-1,COLUMN(AA22))),""))</f>
        <v>0.1886882189262663</v>
      </c>
      <c r="AK22" s="19">
        <f ca="1">IF($A22="TOTAL GENERAL",SUM(AK$11:AK20),IF(AND(U22&lt;&gt;"",$A22&lt;&gt;"Pn"),IF(OFFSET($A$11,MATCH("TOTAL GENERAL",$A$11:$A$100,0)-1,COLUMN(AB22))=0,0,AC22/OFFSET($A$11,MATCH("TOTAL GENERAL",$A$11:$A$100,0)-1,COLUMN(AB22))),""))</f>
        <v>9.2767989229973619E-2</v>
      </c>
      <c r="AL22" s="19">
        <f ca="1">IF($A22="TOTAL GENERAL",SUM(AL$11:AL20),IF(AND(V22&lt;&gt;"",$A22&lt;&gt;"Pn"),IF(OFFSET($A$11,MATCH("TOTAL GENERAL",$A$11:$A$100,0)-1,COLUMN(AC22))=0,0,AD22/OFFSET($A$11,MATCH("TOTAL GENERAL",$A$11:$A$100,0)-1,COLUMN(AC22))),""))</f>
        <v>6.8258916739804901E-2</v>
      </c>
      <c r="AM22" s="182">
        <f ca="1">IF(A22="TOTAL GENERAL",SUM(AM$11:AM20),IF(COUNTIF(AE22:AL22,"")&lt;COUNTA($AE$10:$AL$10),(IF(AE22&lt;&gt;"",AE22*OFFSET($A$10,MATCH("Pn",$A$11:$A$100,0),1),0)+IF(AF22&lt;&gt;"",AF22*OFFSET($A$10,MATCH("Pn",$A$11:$A$100,0),2),0)+IF(AG22&lt;&gt;"",AG22*OFFSET($A$10,MATCH("Pn",$A$11:$A$100,0),3),0)+IF(AH22&lt;&gt;"",AH22*OFFSET($A$10,MATCH("Pn",$A$11:$A$100,0),4),0)+IF(AI22&lt;&gt;"",AI22*OFFSET($A$10,MATCH("Pn",$A$11:$A$100,0),5),0)+IF(AJ22&lt;&gt;"",AJ22*OFFSET($A$10,MATCH("Pn",$A$11:$A$100,0),6),0)+IF(AK22&lt;&gt;"",AK22*OFFSET($A$10,MATCH("Pn",$A$11:$A$100,0),7),0)+IF(AL22&lt;&gt;"",AL22*OFFSET($A$10,MATCH("Pn",$A$11:$A$100,0),8),0))*OFFSET($A$10,MATCH("FC",$A$11:$A$100,0),2),""))</f>
        <v>212585464.96248454</v>
      </c>
      <c r="AN22" s="10">
        <f ca="1">IF(OR(A22="Pn",A23="Pn"),"",IF(AND(AM22="",G22&lt;&gt;""),-G22,IF(A22="TOTAL GENERAL",SUM(AN$11:AN20),IF(AM22&lt;&gt;"",AM22-C22,""))))</f>
        <v>-287033306.46722692</v>
      </c>
    </row>
    <row r="23" spans="1:40" s="4" customFormat="1" x14ac:dyDescent="0.25">
      <c r="A23" s="15" t="s">
        <v>415</v>
      </c>
      <c r="B23" s="15" t="s">
        <v>453</v>
      </c>
      <c r="C23" s="179">
        <v>29618898.849083129</v>
      </c>
      <c r="D23" s="16">
        <v>52794</v>
      </c>
      <c r="E23" s="9">
        <f ca="1">IF(AND($A24="Pn",COLUMN(C21)&lt;COUNTIF(PonderacionIndicadores!$A$1:$A$139,"Leucemia linfoide aguda niños")-1),OFFSET($E$10,0,COLUMN(E79)),IF(AND(A23="Pn",(COUNTIF(PonderacionIndicadores!$A$1:$A$139,"Leucemia linfoide aguda niños"))&gt;COLUMN(D23)),OFFSET(PonderacionIndicadores!$A$1,MATCH("Leucemia linfoide aguda niños",PonderacionIndicadores!$A$1:$A$139,0)+COLUMN(D23)-2,3),IF(A23="TOTAL GENERAL",SUM(E$11:E21),IF(D23&lt;&gt;"",D23/OFFSET($A$10,MATCH("TOTAL GENERAL",$A$11:$A$100,0),3),""))))</f>
        <v>5.028853947294098E-3</v>
      </c>
      <c r="F23" s="16">
        <v>52794</v>
      </c>
      <c r="G23" s="18">
        <v>24</v>
      </c>
      <c r="H23" s="19">
        <v>1</v>
      </c>
      <c r="I23" s="18">
        <v>9</v>
      </c>
      <c r="J23" s="19">
        <v>0</v>
      </c>
      <c r="K23" s="19">
        <v>0.5</v>
      </c>
      <c r="L23" s="19">
        <v>1</v>
      </c>
      <c r="M23" s="18">
        <v>5.68</v>
      </c>
      <c r="N23" s="18">
        <v>47.35</v>
      </c>
      <c r="O23" s="21">
        <f ca="1">IF(OR($A23="Pn",$A24="Pn"),"",IF($A23="TOTAL GENERAL",SUM(O$11:O21),IF(AND(G23&lt;&gt;"",$A23&lt;&gt;"Pn"),IF(G23&gt;OFFSET($A$10,MATCH("TOTAL GENERAL",$A$11:$A$100,0),COLUMN(G23)-1),0,OFFSET($A$10,MATCH("TOTAL GENERAL",$A$11:$A$100,0),COLUMN(G23)-1)-G23),"")))</f>
        <v>0</v>
      </c>
      <c r="P23" s="21">
        <f ca="1">IF(OR($A23="Pn",$A24="Pn"),"",IF(OR($A23="Pn",$A24="Pn"),"",IF($A23="TOTAL GENERAL",SUM(P$11:P21),IF(AND(H23&lt;&gt;"",$A23&lt;&gt;"Pn"),IF(H23&lt;OFFSET($A$10,MATCH("TOTAL GENERAL",$A$11:$A$100,0),COLUMN(H23)-1),0,H23-OFFSET($A$10,MATCH("TOTAL GENERAL",$A$11:$A$100,0),COLUMN(H23)-1)),""))))</f>
        <v>0.15000000000000002</v>
      </c>
      <c r="Q23" s="21">
        <f ca="1">IF(OR($A23="Pn",$A24="Pn"),"",IF(OR($A23="Pn",$A24="Pn"),"",IF($A23="TOTAL GENERAL",SUM(Q$11:Q21),IF(AND(I23&lt;&gt;"",$A23&lt;&gt;"Pn"),IF(I23&gt;OFFSET($A$10,MATCH("TOTAL GENERAL",$A$11:$A$100,0),COLUMN(I23)-1),0,OFFSET($A$10,MATCH("TOTAL GENERAL",$A$11:$A$100,0),COLUMN(I23)-1)-I23),""))))</f>
        <v>0</v>
      </c>
      <c r="R23" s="21">
        <f ca="1">IF(OR($A23="Pn",$A24="Pn"),"",IF($A23="TOTAL GENERAL",SUM(R$11:R21),IF(AND(J23&lt;&gt;"",$A23&lt;&gt;"Pn"),IF(J23&lt;OFFSET($A$10,MATCH("TOTAL GENERAL",$A$11:$A$100,0),COLUMN(J23)-1),0,J23-OFFSET($A$10,MATCH("TOTAL GENERAL",$A$11:$A$100,0),COLUMN(J23)-1)),"")))</f>
        <v>0</v>
      </c>
      <c r="S23" s="21">
        <f ca="1">IF(OR($A23="Pn",$A24="Pn"),"",IF(OR($A23="Pn",$A24="Pn"),"",IF($A23="TOTAL GENERAL",SUM(S$11:S21),IF(AND(K23&lt;&gt;"",$A23&lt;&gt;"Pn"),IF(K23&lt;OFFSET($A$10,MATCH("TOTAL GENERAL",$A$11:$A$100,0),COLUMN(K23)-1),0,K23-OFFSET($A$10,MATCH("TOTAL GENERAL",$A$11:$A$100,0),COLUMN(K23)-1)),""))))</f>
        <v>0</v>
      </c>
      <c r="T23" s="21">
        <f ca="1">IF(OR($A23="Pn",$A24="Pn"),"",IF(OR($A23="Pn",$A24="Pn"),"",IF($A23="TOTAL GENERAL",SUM(T$11:T21),IF(AND(L23&lt;&gt;"",$A23&lt;&gt;"Pn"),IF(L23&lt;OFFSET($A$10,MATCH("TOTAL GENERAL",$A$11:$A$100,0),COLUMN(L23)-1),0,L23-OFFSET($A$10,MATCH("TOTAL GENERAL",$A$11:$A$100,0),COLUMN(L23)-1)),""))))</f>
        <v>9.9999999999999978E-2</v>
      </c>
      <c r="U23" s="21">
        <f ca="1">IF(OR($A23="Pn",$A24="Pn"),"",IF(OR($A23="Pn",$A24="Pn"),"",IF($A23="TOTAL GENERAL",SUM(U$11:U21),IF(AND(M23&lt;&gt;"",$A23&lt;&gt;"Pn"),IF(M23&gt;OFFSET($A$10,MATCH("TOTAL GENERAL",$A$11:$A$100,0),COLUMN(M23)-1),0,OFFSET($A$10,MATCH("TOTAL GENERAL",$A$11:$A$100,0),COLUMN(M23)-1)-M23),""))))</f>
        <v>0</v>
      </c>
      <c r="V23" s="21">
        <f ca="1">IF(OR($A23="Pn",$A24="Pn"),"",IF(OR($A23="Pn",$A24="Pn"),"",IF($A23="TOTAL GENERAL",SUM(V$11:V21),IF(AND(N23&lt;&gt;"",$A23&lt;&gt;"Pn"),IF(N23&lt;OFFSET($A$10,MATCH("TOTAL GENERAL",$A$11:$A$100,0),COLUMN(N23)-1),0,N23-OFFSET($A$10,MATCH("TOTAL GENERAL",$A$11:$A$100,0),COLUMN(N23)-1)),""))))</f>
        <v>30.59</v>
      </c>
      <c r="W23" s="21">
        <f ca="1">IF(OR($A23="Pn",$A24="Pn"),"",IF($A23="TOTAL GENERAL",SUM(W$11:W21),IF(AND(G23&lt;&gt;"",$A23&lt;&gt;"Pn"),O23*$D23,"")))</f>
        <v>0</v>
      </c>
      <c r="X23" s="21">
        <f ca="1">IF(OR($A23="Pn",$A24="Pn"),"",IF($A23="TOTAL GENERAL",SUM(X$11:X21),IF(AND(H23&lt;&gt;"",$A23&lt;&gt;"Pn"),P23*$D23,"")))</f>
        <v>7919.1000000000013</v>
      </c>
      <c r="Y23" s="21">
        <f ca="1">IF(OR($A23="Pn",$A24="Pn"),"",IF($A23="TOTAL GENERAL",SUM(Y$11:Y21),IF(AND(I23&lt;&gt;"",$A23&lt;&gt;"Pn"),Q23*$D23,"")))</f>
        <v>0</v>
      </c>
      <c r="Z23" s="21">
        <f ca="1">IF(OR($A23="Pn",$A24="Pn"),"",IF($A23="TOTAL GENERAL",SUM(Z$11:Z21),IF(AND(J23&lt;&gt;"",$A23&lt;&gt;"Pn"),R23*$D23,"")))</f>
        <v>0</v>
      </c>
      <c r="AA23" s="21">
        <f ca="1">IF(OR($A23="Pn",$A24="Pn"),"",IF($A23="TOTAL GENERAL",SUM(AA$11:AA21),IF(AND(K23&lt;&gt;"",$A23&lt;&gt;"Pn"),S23*$D23,"")))</f>
        <v>0</v>
      </c>
      <c r="AB23" s="21">
        <f ca="1">IF(OR($A23="Pn",$A24="Pn"),"",IF($A23="TOTAL GENERAL",SUM(AB$11:AB21),IF(AND(L23&lt;&gt;"",$A23&lt;&gt;"Pn"),T23*$D23,"")))</f>
        <v>5279.3999999999987</v>
      </c>
      <c r="AC23" s="21">
        <f ca="1">IF(OR($A23="Pn",$A24="Pn"),"",IF($A23="TOTAL GENERAL",SUM(AC$11:AC21),IF(AND(M23&lt;&gt;"",$A23&lt;&gt;"Pn"),U23*$D23,"")))</f>
        <v>0</v>
      </c>
      <c r="AD23" s="21">
        <f ca="1">IF(OR($A23="Pn",$A24="Pn"),"",IF($A23="TOTAL GENERAL",SUM(AD$11:AD21),IF(AND(N23&lt;&gt;"",$A23&lt;&gt;"Pn"),V23*$F23,"")))</f>
        <v>1614968.46</v>
      </c>
      <c r="AE23" s="19">
        <f ca="1">IF($A23="TOTAL GENERAL",SUM(AE$11:AE21),IF(AND(O23&lt;&gt;"",$A23&lt;&gt;"Pn"),IF(OFFSET($A$11,MATCH("TOTAL GENERAL",$A$11:$A$100,0)-1,COLUMN(V23))=0,0,W23/OFFSET($A$11,MATCH("TOTAL GENERAL",$A$11:$A$100,0)-1,COLUMN(V23))),""))</f>
        <v>0</v>
      </c>
      <c r="AF23" s="19">
        <f ca="1">IF($A23="TOTAL GENERAL",SUM(AF$11:AF21),IF(AND(P23&lt;&gt;"",$A23&lt;&gt;"Pn"),IF(OFFSET($A$11,MATCH("TOTAL GENERAL",$A$11:$A$100,0)-1,COLUMN(W23))=0,0,X23/OFFSET($A$11,MATCH("TOTAL GENERAL",$A$11:$A$100,0)-1,COLUMN(W23))),""))</f>
        <v>2.2615111999558037E-2</v>
      </c>
      <c r="AG23" s="19">
        <f ca="1">IF($A23="TOTAL GENERAL",SUM(AG$11:AG21),IF(AND(Q23&lt;&gt;"",$A23&lt;&gt;"Pn"),IF(OFFSET($A$11,MATCH("TOTAL GENERAL",$A$11:$A$100,0)-1,COLUMN(X23))=0,0,Y23/OFFSET($A$11,MATCH("TOTAL GENERAL",$A$11:$A$100,0)-1,COLUMN(X23))),""))</f>
        <v>0</v>
      </c>
      <c r="AH23" s="19">
        <f ca="1">IF($A23="TOTAL GENERAL",SUM(AH$11:AH21),IF(AND(R23&lt;&gt;"",$A23&lt;&gt;"Pn"),IF(OFFSET($A$11,MATCH("TOTAL GENERAL",$A$11:$A$100,0)-1,COLUMN(Y23))=0,0,Z23/OFFSET($A$11,MATCH("TOTAL GENERAL",$A$11:$A$100,0)-1,COLUMN(Y23))),""))</f>
        <v>0</v>
      </c>
      <c r="AI23" s="19">
        <f ca="1">IF($A23="TOTAL GENERAL",SUM(AI$11:AI21),IF(AND(S23&lt;&gt;"",$A23&lt;&gt;"Pn"),IF(OFFSET($A$11,MATCH("TOTAL GENERAL",$A$11:$A$100,0)-1,COLUMN(Z23))=0,0,AA23/OFFSET($A$11,MATCH("TOTAL GENERAL",$A$11:$A$100,0)-1,COLUMN(Z23))),""))</f>
        <v>0</v>
      </c>
      <c r="AJ23" s="19">
        <f ca="1">IF($A23="TOTAL GENERAL",SUM(AJ$11:AJ21),IF(AND(T23&lt;&gt;"",$A23&lt;&gt;"Pn"),IF(OFFSET($A$11,MATCH("TOTAL GENERAL",$A$11:$A$100,0)-1,COLUMN(AA23))=0,0,AB23/OFFSET($A$11,MATCH("TOTAL GENERAL",$A$11:$A$100,0)-1,COLUMN(AA23))),""))</f>
        <v>1.9186969792349705E-2</v>
      </c>
      <c r="AK23" s="19">
        <f ca="1">IF($A23="TOTAL GENERAL",SUM(AK$11:AK21),IF(AND(U23&lt;&gt;"",$A23&lt;&gt;"Pn"),IF(OFFSET($A$11,MATCH("TOTAL GENERAL",$A$11:$A$100,0)-1,COLUMN(AB23))=0,0,AC23/OFFSET($A$11,MATCH("TOTAL GENERAL",$A$11:$A$100,0)-1,COLUMN(AB23))),""))</f>
        <v>0</v>
      </c>
      <c r="AL23" s="19">
        <f ca="1">IF($A23="TOTAL GENERAL",SUM(AL$11:AL21),IF(AND(V23&lt;&gt;"",$A23&lt;&gt;"Pn"),IF(OFFSET($A$11,MATCH("TOTAL GENERAL",$A$11:$A$100,0)-1,COLUMN(AC23))=0,0,AD23/OFFSET($A$11,MATCH("TOTAL GENERAL",$A$11:$A$100,0)-1,COLUMN(AC23))),""))</f>
        <v>6.9935190771685432E-2</v>
      </c>
      <c r="AM23" s="182">
        <f ca="1">IF(A23="TOTAL GENERAL",SUM(AM$11:AM21),IF(COUNTIF(AE23:AL23,"")&lt;COUNTA($AE$10:$AL$10),(IF(AE23&lt;&gt;"",AE23*OFFSET($A$10,MATCH("Pn",$A$11:$A$100,0),1),0)+IF(AF23&lt;&gt;"",AF23*OFFSET($A$10,MATCH("Pn",$A$11:$A$100,0),2),0)+IF(AG23&lt;&gt;"",AG23*OFFSET($A$10,MATCH("Pn",$A$11:$A$100,0),3),0)+IF(AH23&lt;&gt;"",AH23*OFFSET($A$10,MATCH("Pn",$A$11:$A$100,0),4),0)+IF(AI23&lt;&gt;"",AI23*OFFSET($A$10,MATCH("Pn",$A$11:$A$100,0),5),0)+IF(AJ23&lt;&gt;"",AJ23*OFFSET($A$10,MATCH("Pn",$A$11:$A$100,0),6),0)+IF(AK23&lt;&gt;"",AK23*OFFSET($A$10,MATCH("Pn",$A$11:$A$100,0),7),0)+IF(AL23&lt;&gt;"",AL23*OFFSET($A$10,MATCH("Pn",$A$11:$A$100,0),8),0))*OFFSET($A$10,MATCH("FC",$A$11:$A$100,0),2),""))</f>
        <v>131471895.51604073</v>
      </c>
      <c r="AN23" s="10">
        <f ca="1">IF(OR(A23="Pn",A24="Pn"),"",IF(AND(AM23="",G23&lt;&gt;""),-G23,IF(A23="TOTAL GENERAL",SUM(AN$11:AN21),IF(AM23&lt;&gt;"",AM23-C23,""))))</f>
        <v>101852996.6669576</v>
      </c>
    </row>
    <row r="24" spans="1:40" s="4" customFormat="1" x14ac:dyDescent="0.25">
      <c r="A24" s="15" t="s">
        <v>416</v>
      </c>
      <c r="B24" s="15" t="s">
        <v>454</v>
      </c>
      <c r="C24" s="179">
        <v>371362779.32852483</v>
      </c>
      <c r="D24" s="16">
        <v>661933</v>
      </c>
      <c r="E24" s="9">
        <f ca="1">IF(AND($A25="Pn",COLUMN(C22)&lt;COUNTIF(PonderacionIndicadores!$A$1:$A$139,"Leucemia linfoide aguda niños")-1),OFFSET($E$10,0,COLUMN(E80)),IF(AND(A24="Pn",(COUNTIF(PonderacionIndicadores!$A$1:$A$139,"Leucemia linfoide aguda niños"))&gt;COLUMN(D24)),OFFSET(PonderacionIndicadores!$A$1,MATCH("Leucemia linfoide aguda niños",PonderacionIndicadores!$A$1:$A$139,0)+COLUMN(D24)-2,3),IF(A24="TOTAL GENERAL",SUM(E$11:E22),IF(D24&lt;&gt;"",D24/OFFSET($A$10,MATCH("TOTAL GENERAL",$A$11:$A$100,0),3),""))))</f>
        <v>6.3051944915979541E-2</v>
      </c>
      <c r="F24" s="16">
        <v>661933</v>
      </c>
      <c r="G24" s="18">
        <v>4.3099999999999996</v>
      </c>
      <c r="H24" s="19">
        <v>1</v>
      </c>
      <c r="I24" s="18">
        <v>6</v>
      </c>
      <c r="J24" s="19">
        <v>0</v>
      </c>
      <c r="K24" s="19">
        <v>0.71430000000000005</v>
      </c>
      <c r="L24" s="19">
        <v>0.9375</v>
      </c>
      <c r="M24" s="18">
        <v>0.6</v>
      </c>
      <c r="N24" s="18">
        <v>19.34</v>
      </c>
      <c r="O24" s="21">
        <f ca="1">IF(OR($A24="Pn",$A25="Pn"),"",IF($A24="TOTAL GENERAL",SUM(O$11:O22),IF(AND(G24&lt;&gt;"",$A24&lt;&gt;"Pn"),IF(G24&gt;OFFSET($A$10,MATCH("TOTAL GENERAL",$A$11:$A$100,0),COLUMN(G24)-1),0,OFFSET($A$10,MATCH("TOTAL GENERAL",$A$11:$A$100,0),COLUMN(G24)-1)-G24),"")))</f>
        <v>0.69000000000000039</v>
      </c>
      <c r="P24" s="21">
        <f ca="1">IF(OR($A24="Pn",$A25="Pn"),"",IF(OR($A24="Pn",$A25="Pn"),"",IF($A24="TOTAL GENERAL",SUM(P$11:P22),IF(AND(H24&lt;&gt;"",$A24&lt;&gt;"Pn"),IF(H24&lt;OFFSET($A$10,MATCH("TOTAL GENERAL",$A$11:$A$100,0),COLUMN(H24)-1),0,H24-OFFSET($A$10,MATCH("TOTAL GENERAL",$A$11:$A$100,0),COLUMN(H24)-1)),""))))</f>
        <v>0.15000000000000002</v>
      </c>
      <c r="Q24" s="21">
        <f ca="1">IF(OR($A24="Pn",$A25="Pn"),"",IF(OR($A24="Pn",$A25="Pn"),"",IF($A24="TOTAL GENERAL",SUM(Q$11:Q22),IF(AND(I24&lt;&gt;"",$A24&lt;&gt;"Pn"),IF(I24&gt;OFFSET($A$10,MATCH("TOTAL GENERAL",$A$11:$A$100,0),COLUMN(I24)-1),0,OFFSET($A$10,MATCH("TOTAL GENERAL",$A$11:$A$100,0),COLUMN(I24)-1)-I24),""))))</f>
        <v>0</v>
      </c>
      <c r="R24" s="21">
        <f ca="1">IF(OR($A24="Pn",$A25="Pn"),"",IF($A24="TOTAL GENERAL",SUM(R$11:R22),IF(AND(J24&lt;&gt;"",$A24&lt;&gt;"Pn"),IF(J24&lt;OFFSET($A$10,MATCH("TOTAL GENERAL",$A$11:$A$100,0),COLUMN(J24)-1),0,J24-OFFSET($A$10,MATCH("TOTAL GENERAL",$A$11:$A$100,0),COLUMN(J24)-1)),"")))</f>
        <v>0</v>
      </c>
      <c r="S24" s="21">
        <f ca="1">IF(OR($A24="Pn",$A25="Pn"),"",IF(OR($A24="Pn",$A25="Pn"),"",IF($A24="TOTAL GENERAL",SUM(S$11:S22),IF(AND(K24&lt;&gt;"",$A24&lt;&gt;"Pn"),IF(K24&lt;OFFSET($A$10,MATCH("TOTAL GENERAL",$A$11:$A$100,0),COLUMN(K24)-1),0,K24-OFFSET($A$10,MATCH("TOTAL GENERAL",$A$11:$A$100,0),COLUMN(K24)-1)),""))))</f>
        <v>0.1643</v>
      </c>
      <c r="T24" s="21">
        <f ca="1">IF(OR($A24="Pn",$A25="Pn"),"",IF(OR($A24="Pn",$A25="Pn"),"",IF($A24="TOTAL GENERAL",SUM(T$11:T22),IF(AND(L24&lt;&gt;"",$A24&lt;&gt;"Pn"),IF(L24&lt;OFFSET($A$10,MATCH("TOTAL GENERAL",$A$11:$A$100,0),COLUMN(L24)-1),0,L24-OFFSET($A$10,MATCH("TOTAL GENERAL",$A$11:$A$100,0),COLUMN(L24)-1)),""))))</f>
        <v>3.7499999999999978E-2</v>
      </c>
      <c r="U24" s="21">
        <f ca="1">IF(OR($A24="Pn",$A25="Pn"),"",IF(OR($A24="Pn",$A25="Pn"),"",IF($A24="TOTAL GENERAL",SUM(U$11:U22),IF(AND(M24&lt;&gt;"",$A24&lt;&gt;"Pn"),IF(M24&gt;OFFSET($A$10,MATCH("TOTAL GENERAL",$A$11:$A$100,0),COLUMN(M24)-1),0,OFFSET($A$10,MATCH("TOTAL GENERAL",$A$11:$A$100,0),COLUMN(M24)-1)-M24),""))))</f>
        <v>0.93</v>
      </c>
      <c r="V24" s="21">
        <f ca="1">IF(OR($A24="Pn",$A25="Pn"),"",IF(OR($A24="Pn",$A25="Pn"),"",IF($A24="TOTAL GENERAL",SUM(V$11:V22),IF(AND(N24&lt;&gt;"",$A24&lt;&gt;"Pn"),IF(N24&lt;OFFSET($A$10,MATCH("TOTAL GENERAL",$A$11:$A$100,0),COLUMN(N24)-1),0,N24-OFFSET($A$10,MATCH("TOTAL GENERAL",$A$11:$A$100,0),COLUMN(N24)-1)),""))))</f>
        <v>2.5799999999999983</v>
      </c>
      <c r="W24" s="21">
        <f ca="1">IF(OR($A24="Pn",$A25="Pn"),"",IF($A24="TOTAL GENERAL",SUM(W$11:W22),IF(AND(G24&lt;&gt;"",$A24&lt;&gt;"Pn"),O24*$D24,"")))</f>
        <v>456733.77000000025</v>
      </c>
      <c r="X24" s="21">
        <f ca="1">IF(OR($A24="Pn",$A25="Pn"),"",IF($A24="TOTAL GENERAL",SUM(X$11:X22),IF(AND(H24&lt;&gt;"",$A24&lt;&gt;"Pn"),P24*$D24,"")))</f>
        <v>99289.950000000012</v>
      </c>
      <c r="Y24" s="21">
        <f ca="1">IF(OR($A24="Pn",$A25="Pn"),"",IF($A24="TOTAL GENERAL",SUM(Y$11:Y22),IF(AND(I24&lt;&gt;"",$A24&lt;&gt;"Pn"),Q24*$D24,"")))</f>
        <v>0</v>
      </c>
      <c r="Z24" s="21">
        <f ca="1">IF(OR($A24="Pn",$A25="Pn"),"",IF($A24="TOTAL GENERAL",SUM(Z$11:Z22),IF(AND(J24&lt;&gt;"",$A24&lt;&gt;"Pn"),R24*$D24,"")))</f>
        <v>0</v>
      </c>
      <c r="AA24" s="21">
        <f ca="1">IF(OR($A24="Pn",$A25="Pn"),"",IF($A24="TOTAL GENERAL",SUM(AA$11:AA22),IF(AND(K24&lt;&gt;"",$A24&lt;&gt;"Pn"),S24*$D24,"")))</f>
        <v>108755.5919</v>
      </c>
      <c r="AB24" s="21">
        <f ca="1">IF(OR($A24="Pn",$A25="Pn"),"",IF($A24="TOTAL GENERAL",SUM(AB$11:AB22),IF(AND(L24&lt;&gt;"",$A24&lt;&gt;"Pn"),T24*$D24,"")))</f>
        <v>24822.487499999985</v>
      </c>
      <c r="AC24" s="21">
        <f ca="1">IF(OR($A24="Pn",$A25="Pn"),"",IF($A24="TOTAL GENERAL",SUM(AC$11:AC22),IF(AND(M24&lt;&gt;"",$A24&lt;&gt;"Pn"),U24*$D24,"")))</f>
        <v>615597.69000000006</v>
      </c>
      <c r="AD24" s="21">
        <f ca="1">IF(OR($A24="Pn",$A25="Pn"),"",IF($A24="TOTAL GENERAL",SUM(AD$11:AD22),IF(AND(N24&lt;&gt;"",$A24&lt;&gt;"Pn"),V24*$F24,"")))</f>
        <v>1707787.139999999</v>
      </c>
      <c r="AE24" s="19">
        <f ca="1">IF($A24="TOTAL GENERAL",SUM(AE$11:AE22),IF(AND(O24&lt;&gt;"",$A24&lt;&gt;"Pn"),IF(OFFSET($A$11,MATCH("TOTAL GENERAL",$A$11:$A$100,0)-1,COLUMN(V24))=0,0,W24/OFFSET($A$11,MATCH("TOTAL GENERAL",$A$11:$A$100,0)-1,COLUMN(V24))),""))</f>
        <v>0.28758389617773739</v>
      </c>
      <c r="AF24" s="19">
        <f ca="1">IF($A24="TOTAL GENERAL",SUM(AF$11:AF22),IF(AND(P24&lt;&gt;"",$A24&lt;&gt;"Pn"),IF(OFFSET($A$11,MATCH("TOTAL GENERAL",$A$11:$A$100,0)-1,COLUMN(W24))=0,0,X24/OFFSET($A$11,MATCH("TOTAL GENERAL",$A$11:$A$100,0)-1,COLUMN(W24))),""))</f>
        <v>0.2835490573020315</v>
      </c>
      <c r="AG24" s="19">
        <f ca="1">IF($A24="TOTAL GENERAL",SUM(AG$11:AG22),IF(AND(Q24&lt;&gt;"",$A24&lt;&gt;"Pn"),IF(OFFSET($A$11,MATCH("TOTAL GENERAL",$A$11:$A$100,0)-1,COLUMN(X24))=0,0,Y24/OFFSET($A$11,MATCH("TOTAL GENERAL",$A$11:$A$100,0)-1,COLUMN(X24))),""))</f>
        <v>0</v>
      </c>
      <c r="AH24" s="19">
        <f ca="1">IF($A24="TOTAL GENERAL",SUM(AH$11:AH22),IF(AND(R24&lt;&gt;"",$A24&lt;&gt;"Pn"),IF(OFFSET($A$11,MATCH("TOTAL GENERAL",$A$11:$A$100,0)-1,COLUMN(Y24))=0,0,Z24/OFFSET($A$11,MATCH("TOTAL GENERAL",$A$11:$A$100,0)-1,COLUMN(Y24))),""))</f>
        <v>0</v>
      </c>
      <c r="AI24" s="19">
        <f ca="1">IF($A24="TOTAL GENERAL",SUM(AI$11:AI22),IF(AND(S24&lt;&gt;"",$A24&lt;&gt;"Pn"),IF(OFFSET($A$11,MATCH("TOTAL GENERAL",$A$11:$A$100,0)-1,COLUMN(Z24))=0,0,AA24/OFFSET($A$11,MATCH("TOTAL GENERAL",$A$11:$A$100,0)-1,COLUMN(Z24))),""))</f>
        <v>0.14237060881472355</v>
      </c>
      <c r="AJ24" s="19">
        <f ca="1">IF($A24="TOTAL GENERAL",SUM(AJ$11:AJ22),IF(AND(T24&lt;&gt;"",$A24&lt;&gt;"Pn"),IF(OFFSET($A$11,MATCH("TOTAL GENERAL",$A$11:$A$100,0)-1,COLUMN(AA24))=0,0,AB24/OFFSET($A$11,MATCH("TOTAL GENERAL",$A$11:$A$100,0)-1,COLUMN(AA24))),""))</f>
        <v>9.0212584353047312E-2</v>
      </c>
      <c r="AK24" s="19">
        <f ca="1">IF($A24="TOTAL GENERAL",SUM(AK$11:AK22),IF(AND(U24&lt;&gt;"",$A24&lt;&gt;"Pn"),IF(OFFSET($A$11,MATCH("TOTAL GENERAL",$A$11:$A$100,0)-1,COLUMN(AB24))=0,0,AC24/OFFSET($A$11,MATCH("TOTAL GENERAL",$A$11:$A$100,0)-1,COLUMN(AB24))),""))</f>
        <v>0.22112748182225425</v>
      </c>
      <c r="AL24" s="19">
        <f ca="1">IF($A24="TOTAL GENERAL",SUM(AL$11:AL22),IF(AND(V24&lt;&gt;"",$A24&lt;&gt;"Pn"),IF(OFFSET($A$11,MATCH("TOTAL GENERAL",$A$11:$A$100,0)-1,COLUMN(AC24))=0,0,AD24/OFFSET($A$11,MATCH("TOTAL GENERAL",$A$11:$A$100,0)-1,COLUMN(AC24))),""))</f>
        <v>7.3954645178229042E-2</v>
      </c>
      <c r="AM24" s="182">
        <f ca="1">IF(A24="TOTAL GENERAL",SUM(AM$11:AM22),IF(COUNTIF(AE24:AL24,"")&lt;COUNTA($AE$10:$AL$10),(IF(AE24&lt;&gt;"",AE24*OFFSET($A$10,MATCH("Pn",$A$11:$A$100,0),1),0)+IF(AF24&lt;&gt;"",AF24*OFFSET($A$10,MATCH("Pn",$A$11:$A$100,0),2),0)+IF(AG24&lt;&gt;"",AG24*OFFSET($A$10,MATCH("Pn",$A$11:$A$100,0),3),0)+IF(AH24&lt;&gt;"",AH24*OFFSET($A$10,MATCH("Pn",$A$11:$A$100,0),4),0)+IF(AI24&lt;&gt;"",AI24*OFFSET($A$10,MATCH("Pn",$A$11:$A$100,0),5),0)+IF(AJ24&lt;&gt;"",AJ24*OFFSET($A$10,MATCH("Pn",$A$11:$A$100,0),6),0)+IF(AK24&lt;&gt;"",AK24*OFFSET($A$10,MATCH("Pn",$A$11:$A$100,0),7),0)+IF(AL24&lt;&gt;"",AL24*OFFSET($A$10,MATCH("Pn",$A$11:$A$100,0),8),0))*OFFSET($A$10,MATCH("FC",$A$11:$A$100,0),2),""))</f>
        <v>884614402.39179111</v>
      </c>
      <c r="AN24" s="10">
        <f ca="1">IF(OR(A24="Pn",A25="Pn"),"",IF(AND(AM24="",G24&lt;&gt;""),-G24,IF(A24="TOTAL GENERAL",SUM(AN$11:AN22),IF(AM24&lt;&gt;"",AM24-C24,""))))</f>
        <v>513251623.06326628</v>
      </c>
    </row>
    <row r="25" spans="1:40" s="4" customFormat="1" x14ac:dyDescent="0.25">
      <c r="A25" s="15" t="s">
        <v>417</v>
      </c>
      <c r="B25" s="15" t="s">
        <v>455</v>
      </c>
      <c r="C25" s="179">
        <v>108654243.66598344</v>
      </c>
      <c r="D25" s="16">
        <v>193670</v>
      </c>
      <c r="E25" s="9">
        <f ca="1">IF(AND($A26="Pn",COLUMN(C23)&lt;COUNTIF(PonderacionIndicadores!$A$1:$A$139,"Leucemia linfoide aguda niños")-1),OFFSET($E$10,0,COLUMN(E81)),IF(AND(A25="Pn",(COUNTIF(PonderacionIndicadores!$A$1:$A$139,"Leucemia linfoide aguda niños"))&gt;COLUMN(D25)),OFFSET(PonderacionIndicadores!$A$1,MATCH("Leucemia linfoide aguda niños",PonderacionIndicadores!$A$1:$A$139,0)+COLUMN(D25)-2,3),IF(A25="TOTAL GENERAL",SUM(E$11:E23),IF(D25&lt;&gt;"",D25/OFFSET($A$10,MATCH("TOTAL GENERAL",$A$11:$A$100,0),3),""))))</f>
        <v>1.8447894532947835E-2</v>
      </c>
      <c r="F25" s="16">
        <v>193670</v>
      </c>
      <c r="G25" s="18">
        <v>18</v>
      </c>
      <c r="H25" s="19">
        <v>1</v>
      </c>
      <c r="I25" s="18" t="s">
        <v>436</v>
      </c>
      <c r="J25" s="19">
        <v>0</v>
      </c>
      <c r="K25" s="19">
        <v>1</v>
      </c>
      <c r="L25" s="19">
        <v>1</v>
      </c>
      <c r="M25" s="18">
        <v>0.52</v>
      </c>
      <c r="N25" s="18">
        <v>29.95</v>
      </c>
      <c r="O25" s="21">
        <f ca="1">IF(OR($A25="Pn",$A26="Pn"),"",IF($A25="TOTAL GENERAL",SUM(O$11:O23),IF(AND(G25&lt;&gt;"",$A25&lt;&gt;"Pn"),IF(G25&gt;OFFSET($A$10,MATCH("TOTAL GENERAL",$A$11:$A$100,0),COLUMN(G25)-1),0,OFFSET($A$10,MATCH("TOTAL GENERAL",$A$11:$A$100,0),COLUMN(G25)-1)-G25),"")))</f>
        <v>0</v>
      </c>
      <c r="P25" s="21">
        <f ca="1">IF(OR($A25="Pn",$A26="Pn"),"",IF(OR($A25="Pn",$A26="Pn"),"",IF($A25="TOTAL GENERAL",SUM(P$11:P23),IF(AND(H25&lt;&gt;"",$A25&lt;&gt;"Pn"),IF(H25&lt;OFFSET($A$10,MATCH("TOTAL GENERAL",$A$11:$A$100,0),COLUMN(H25)-1),0,H25-OFFSET($A$10,MATCH("TOTAL GENERAL",$A$11:$A$100,0),COLUMN(H25)-1)),""))))</f>
        <v>0.15000000000000002</v>
      </c>
      <c r="Q25" s="21" t="str">
        <f ca="1">IF(OR($A25="Pn",$A26="Pn"),"",IF(OR($A25="Pn",$A26="Pn"),"",IF($A25="TOTAL GENERAL",SUM(Q$11:Q23),IF(AND(I25&lt;&gt;"",$A25&lt;&gt;"Pn"),IF(I25&gt;OFFSET($A$10,MATCH("TOTAL GENERAL",$A$11:$A$100,0),COLUMN(I25)-1),0,OFFSET($A$10,MATCH("TOTAL GENERAL",$A$11:$A$100,0),COLUMN(I25)-1)-I25),""))))</f>
        <v/>
      </c>
      <c r="R25" s="21">
        <f ca="1">IF(OR($A25="Pn",$A26="Pn"),"",IF($A25="TOTAL GENERAL",SUM(R$11:R23),IF(AND(J25&lt;&gt;"",$A25&lt;&gt;"Pn"),IF(J25&lt;OFFSET($A$10,MATCH("TOTAL GENERAL",$A$11:$A$100,0),COLUMN(J25)-1),0,J25-OFFSET($A$10,MATCH("TOTAL GENERAL",$A$11:$A$100,0),COLUMN(J25)-1)),"")))</f>
        <v>0</v>
      </c>
      <c r="S25" s="21">
        <f ca="1">IF(OR($A25="Pn",$A26="Pn"),"",IF(OR($A25="Pn",$A26="Pn"),"",IF($A25="TOTAL GENERAL",SUM(S$11:S23),IF(AND(K25&lt;&gt;"",$A25&lt;&gt;"Pn"),IF(K25&lt;OFFSET($A$10,MATCH("TOTAL GENERAL",$A$11:$A$100,0),COLUMN(K25)-1),0,K25-OFFSET($A$10,MATCH("TOTAL GENERAL",$A$11:$A$100,0),COLUMN(K25)-1)),""))))</f>
        <v>0.44999999999999996</v>
      </c>
      <c r="T25" s="21">
        <f ca="1">IF(OR($A25="Pn",$A26="Pn"),"",IF(OR($A25="Pn",$A26="Pn"),"",IF($A25="TOTAL GENERAL",SUM(T$11:T23),IF(AND(L25&lt;&gt;"",$A25&lt;&gt;"Pn"),IF(L25&lt;OFFSET($A$10,MATCH("TOTAL GENERAL",$A$11:$A$100,0),COLUMN(L25)-1),0,L25-OFFSET($A$10,MATCH("TOTAL GENERAL",$A$11:$A$100,0),COLUMN(L25)-1)),""))))</f>
        <v>9.9999999999999978E-2</v>
      </c>
      <c r="U25" s="21">
        <f ca="1">IF(OR($A25="Pn",$A26="Pn"),"",IF(OR($A25="Pn",$A26="Pn"),"",IF($A25="TOTAL GENERAL",SUM(U$11:U23),IF(AND(M25&lt;&gt;"",$A25&lt;&gt;"Pn"),IF(M25&gt;OFFSET($A$10,MATCH("TOTAL GENERAL",$A$11:$A$100,0),COLUMN(M25)-1),0,OFFSET($A$10,MATCH("TOTAL GENERAL",$A$11:$A$100,0),COLUMN(M25)-1)-M25),""))))</f>
        <v>1.01</v>
      </c>
      <c r="V25" s="21">
        <f ca="1">IF(OR($A25="Pn",$A26="Pn"),"",IF(OR($A25="Pn",$A26="Pn"),"",IF($A25="TOTAL GENERAL",SUM(V$11:V23),IF(AND(N25&lt;&gt;"",$A25&lt;&gt;"Pn"),IF(N25&lt;OFFSET($A$10,MATCH("TOTAL GENERAL",$A$11:$A$100,0),COLUMN(N25)-1),0,N25-OFFSET($A$10,MATCH("TOTAL GENERAL",$A$11:$A$100,0),COLUMN(N25)-1)),""))))</f>
        <v>13.189999999999998</v>
      </c>
      <c r="W25" s="21">
        <f ca="1">IF(OR($A25="Pn",$A26="Pn"),"",IF($A25="TOTAL GENERAL",SUM(W$11:W23),IF(AND(G25&lt;&gt;"",$A25&lt;&gt;"Pn"),O25*$D25,"")))</f>
        <v>0</v>
      </c>
      <c r="X25" s="21">
        <f ca="1">IF(OR($A25="Pn",$A26="Pn"),"",IF($A25="TOTAL GENERAL",SUM(X$11:X23),IF(AND(H25&lt;&gt;"",$A25&lt;&gt;"Pn"),P25*$D25,"")))</f>
        <v>29050.500000000004</v>
      </c>
      <c r="Y25" s="21" t="str">
        <f>IF(OR($A25="Pn",$A26="Pn"),"",IF($A25="TOTAL GENERAL",SUM(Y$11:Y23),IF(AND(I25&lt;&gt;"",$A25&lt;&gt;"Pn"),Q25*$D25,"")))</f>
        <v/>
      </c>
      <c r="Z25" s="21">
        <f ca="1">IF(OR($A25="Pn",$A26="Pn"),"",IF($A25="TOTAL GENERAL",SUM(Z$11:Z23),IF(AND(J25&lt;&gt;"",$A25&lt;&gt;"Pn"),R25*$D25,"")))</f>
        <v>0</v>
      </c>
      <c r="AA25" s="21">
        <f ca="1">IF(OR($A25="Pn",$A26="Pn"),"",IF($A25="TOTAL GENERAL",SUM(AA$11:AA23),IF(AND(K25&lt;&gt;"",$A25&lt;&gt;"Pn"),S25*$D25,"")))</f>
        <v>87151.499999999985</v>
      </c>
      <c r="AB25" s="21">
        <f ca="1">IF(OR($A25="Pn",$A26="Pn"),"",IF($A25="TOTAL GENERAL",SUM(AB$11:AB23),IF(AND(L25&lt;&gt;"",$A25&lt;&gt;"Pn"),T25*$D25,"")))</f>
        <v>19366.999999999996</v>
      </c>
      <c r="AC25" s="21">
        <f ca="1">IF(OR($A25="Pn",$A26="Pn"),"",IF($A25="TOTAL GENERAL",SUM(AC$11:AC23),IF(AND(M25&lt;&gt;"",$A25&lt;&gt;"Pn"),U25*$D25,"")))</f>
        <v>195606.7</v>
      </c>
      <c r="AD25" s="21">
        <f ca="1">IF(OR($A25="Pn",$A26="Pn"),"",IF($A25="TOTAL GENERAL",SUM(AD$11:AD23),IF(AND(N25&lt;&gt;"",$A25&lt;&gt;"Pn"),V25*$F25,"")))</f>
        <v>2554507.2999999993</v>
      </c>
      <c r="AE25" s="19">
        <f ca="1">IF($A25="TOTAL GENERAL",SUM(AE$11:AE23),IF(AND(O25&lt;&gt;"",$A25&lt;&gt;"Pn"),IF(OFFSET($A$11,MATCH("TOTAL GENERAL",$A$11:$A$100,0)-1,COLUMN(V25))=0,0,W25/OFFSET($A$11,MATCH("TOTAL GENERAL",$A$11:$A$100,0)-1,COLUMN(V25))),""))</f>
        <v>0</v>
      </c>
      <c r="AF25" s="19">
        <f ca="1">IF($A25="TOTAL GENERAL",SUM(AF$11:AF23),IF(AND(P25&lt;&gt;"",$A25&lt;&gt;"Pn"),IF(OFFSET($A$11,MATCH("TOTAL GENERAL",$A$11:$A$100,0)-1,COLUMN(W25))=0,0,X25/OFFSET($A$11,MATCH("TOTAL GENERAL",$A$11:$A$100,0)-1,COLUMN(W25))),""))</f>
        <v>8.296148692946935E-2</v>
      </c>
      <c r="AG25" s="19" t="str">
        <f ca="1">IF($A25="TOTAL GENERAL",SUM(AG$11:AG23),IF(AND(Q25&lt;&gt;"",$A25&lt;&gt;"Pn"),IF(OFFSET($A$11,MATCH("TOTAL GENERAL",$A$11:$A$100,0)-1,COLUMN(X25))=0,0,Y25/OFFSET($A$11,MATCH("TOTAL GENERAL",$A$11:$A$100,0)-1,COLUMN(X25))),""))</f>
        <v/>
      </c>
      <c r="AH25" s="19">
        <f ca="1">IF($A25="TOTAL GENERAL",SUM(AH$11:AH23),IF(AND(R25&lt;&gt;"",$A25&lt;&gt;"Pn"),IF(OFFSET($A$11,MATCH("TOTAL GENERAL",$A$11:$A$100,0)-1,COLUMN(Y25))=0,0,Z25/OFFSET($A$11,MATCH("TOTAL GENERAL",$A$11:$A$100,0)-1,COLUMN(Y25))),""))</f>
        <v>0</v>
      </c>
      <c r="AI25" s="19">
        <f ca="1">IF($A25="TOTAL GENERAL",SUM(AI$11:AI23),IF(AND(S25&lt;&gt;"",$A25&lt;&gt;"Pn"),IF(OFFSET($A$11,MATCH("TOTAL GENERAL",$A$11:$A$100,0)-1,COLUMN(Z25))=0,0,AA25/OFFSET($A$11,MATCH("TOTAL GENERAL",$A$11:$A$100,0)-1,COLUMN(Z25))),""))</f>
        <v>0.11408895760987879</v>
      </c>
      <c r="AJ25" s="19">
        <f ca="1">IF($A25="TOTAL GENERAL",SUM(AJ$11:AJ23),IF(AND(T25&lt;&gt;"",$A25&lt;&gt;"Pn"),IF(OFFSET($A$11,MATCH("TOTAL GENERAL",$A$11:$A$100,0)-1,COLUMN(AA25))=0,0,AB25/OFFSET($A$11,MATCH("TOTAL GENERAL",$A$11:$A$100,0)-1,COLUMN(AA25))),""))</f>
        <v>7.0385658212758412E-2</v>
      </c>
      <c r="AK25" s="19">
        <f ca="1">IF($A25="TOTAL GENERAL",SUM(AK$11:AK23),IF(AND(U25&lt;&gt;"",$A25&lt;&gt;"Pn"),IF(OFFSET($A$11,MATCH("TOTAL GENERAL",$A$11:$A$100,0)-1,COLUMN(AB25))=0,0,AC25/OFFSET($A$11,MATCH("TOTAL GENERAL",$A$11:$A$100,0)-1,COLUMN(AB25))),""))</f>
        <v>7.0263449166875755E-2</v>
      </c>
      <c r="AL25" s="19">
        <f ca="1">IF($A25="TOTAL GENERAL",SUM(AL$11:AL23),IF(AND(V25&lt;&gt;"",$A25&lt;&gt;"Pn"),IF(OFFSET($A$11,MATCH("TOTAL GENERAL",$A$11:$A$100,0)-1,COLUMN(AC25))=0,0,AD25/OFFSET($A$11,MATCH("TOTAL GENERAL",$A$11:$A$100,0)-1,COLUMN(AC25))),""))</f>
        <v>0.11062132777079933</v>
      </c>
      <c r="AM25" s="182">
        <f ca="1">IF(A25="TOTAL GENERAL",SUM(AM$11:AM23),IF(COUNTIF(AE25:AL25,"")&lt;COUNTA($AE$10:$AL$10),(IF(AE25&lt;&gt;"",AE25*OFFSET($A$10,MATCH("Pn",$A$11:$A$100,0),1),0)+IF(AF25&lt;&gt;"",AF25*OFFSET($A$10,MATCH("Pn",$A$11:$A$100,0),2),0)+IF(AG25&lt;&gt;"",AG25*OFFSET($A$10,MATCH("Pn",$A$11:$A$100,0),3),0)+IF(AH25&lt;&gt;"",AH25*OFFSET($A$10,MATCH("Pn",$A$11:$A$100,0),4),0)+IF(AI25&lt;&gt;"",AI25*OFFSET($A$10,MATCH("Pn",$A$11:$A$100,0),5),0)+IF(AJ25&lt;&gt;"",AJ25*OFFSET($A$10,MATCH("Pn",$A$11:$A$100,0),6),0)+IF(AK25&lt;&gt;"",AK25*OFFSET($A$10,MATCH("Pn",$A$11:$A$100,0),7),0)+IF(AL25&lt;&gt;"",AL25*OFFSET($A$10,MATCH("Pn",$A$11:$A$100,0),8),0))*OFFSET($A$10,MATCH("FC",$A$11:$A$100,0),2),""))</f>
        <v>355306909.91946435</v>
      </c>
      <c r="AN25" s="10">
        <f ca="1">IF(OR(A25="Pn",A26="Pn"),"",IF(AND(AM25="",G25&lt;&gt;""),-G25,IF(A25="TOTAL GENERAL",SUM(AN$11:AN23),IF(AM25&lt;&gt;"",AM25-C25,""))))</f>
        <v>246652666.25348091</v>
      </c>
    </row>
    <row r="26" spans="1:40" s="4" customFormat="1" x14ac:dyDescent="0.25">
      <c r="A26" s="15" t="s">
        <v>418</v>
      </c>
      <c r="B26" s="15" t="s">
        <v>456</v>
      </c>
      <c r="C26" s="179">
        <v>32191211.066817075</v>
      </c>
      <c r="D26" s="16">
        <v>57379</v>
      </c>
      <c r="E26" s="9">
        <f ca="1">IF(AND($A27="Pn",COLUMN(C24)&lt;COUNTIF(PonderacionIndicadores!$A$1:$A$139,"Leucemia linfoide aguda niños")-1),OFFSET($E$10,0,COLUMN(E82)),IF(AND(A26="Pn",(COUNTIF(PonderacionIndicadores!$A$1:$A$139,"Leucemia linfoide aguda niños"))&gt;COLUMN(D26)),OFFSET(PonderacionIndicadores!$A$1,MATCH("Leucemia linfoide aguda niños",PonderacionIndicadores!$A$1:$A$139,0)+COLUMN(D26)-2,3),IF(A26="TOTAL GENERAL",SUM(E$11:E24),IF(D26&lt;&gt;"",D26/OFFSET($A$10,MATCH("TOTAL GENERAL",$A$11:$A$100,0),3),""))))</f>
        <v>5.4655947767130357E-3</v>
      </c>
      <c r="F26" s="16">
        <v>57379</v>
      </c>
      <c r="G26" s="18">
        <v>4</v>
      </c>
      <c r="H26" s="19">
        <v>1</v>
      </c>
      <c r="I26" s="18" t="s">
        <v>436</v>
      </c>
      <c r="J26" s="19">
        <v>0</v>
      </c>
      <c r="K26" s="19">
        <v>0</v>
      </c>
      <c r="L26" s="19">
        <v>1</v>
      </c>
      <c r="M26" s="18">
        <v>3.49</v>
      </c>
      <c r="N26" s="18">
        <v>26.14</v>
      </c>
      <c r="O26" s="21">
        <f ca="1">IF(OR($A26="Pn",$A27="Pn"),"",IF($A26="TOTAL GENERAL",SUM(O$11:O24),IF(AND(G26&lt;&gt;"",$A26&lt;&gt;"Pn"),IF(G26&gt;OFFSET($A$10,MATCH("TOTAL GENERAL",$A$11:$A$100,0),COLUMN(G26)-1),0,OFFSET($A$10,MATCH("TOTAL GENERAL",$A$11:$A$100,0),COLUMN(G26)-1)-G26),"")))</f>
        <v>1</v>
      </c>
      <c r="P26" s="21">
        <f ca="1">IF(OR($A26="Pn",$A27="Pn"),"",IF(OR($A26="Pn",$A27="Pn"),"",IF($A26="TOTAL GENERAL",SUM(P$11:P24),IF(AND(H26&lt;&gt;"",$A26&lt;&gt;"Pn"),IF(H26&lt;OFFSET($A$10,MATCH("TOTAL GENERAL",$A$11:$A$100,0),COLUMN(H26)-1),0,H26-OFFSET($A$10,MATCH("TOTAL GENERAL",$A$11:$A$100,0),COLUMN(H26)-1)),""))))</f>
        <v>0.15000000000000002</v>
      </c>
      <c r="Q26" s="21" t="str">
        <f ca="1">IF(OR($A26="Pn",$A27="Pn"),"",IF(OR($A26="Pn",$A27="Pn"),"",IF($A26="TOTAL GENERAL",SUM(Q$11:Q24),IF(AND(I26&lt;&gt;"",$A26&lt;&gt;"Pn"),IF(I26&gt;OFFSET($A$10,MATCH("TOTAL GENERAL",$A$11:$A$100,0),COLUMN(I26)-1),0,OFFSET($A$10,MATCH("TOTAL GENERAL",$A$11:$A$100,0),COLUMN(I26)-1)-I26),""))))</f>
        <v/>
      </c>
      <c r="R26" s="21">
        <f ca="1">IF(OR($A26="Pn",$A27="Pn"),"",IF($A26="TOTAL GENERAL",SUM(R$11:R24),IF(AND(J26&lt;&gt;"",$A26&lt;&gt;"Pn"),IF(J26&lt;OFFSET($A$10,MATCH("TOTAL GENERAL",$A$11:$A$100,0),COLUMN(J26)-1),0,J26-OFFSET($A$10,MATCH("TOTAL GENERAL",$A$11:$A$100,0),COLUMN(J26)-1)),"")))</f>
        <v>0</v>
      </c>
      <c r="S26" s="21">
        <f ca="1">IF(OR($A26="Pn",$A27="Pn"),"",IF(OR($A26="Pn",$A27="Pn"),"",IF($A26="TOTAL GENERAL",SUM(S$11:S24),IF(AND(K26&lt;&gt;"",$A26&lt;&gt;"Pn"),IF(K26&lt;OFFSET($A$10,MATCH("TOTAL GENERAL",$A$11:$A$100,0),COLUMN(K26)-1),0,K26-OFFSET($A$10,MATCH("TOTAL GENERAL",$A$11:$A$100,0),COLUMN(K26)-1)),""))))</f>
        <v>0</v>
      </c>
      <c r="T26" s="21">
        <f ca="1">IF(OR($A26="Pn",$A27="Pn"),"",IF(OR($A26="Pn",$A27="Pn"),"",IF($A26="TOTAL GENERAL",SUM(T$11:T24),IF(AND(L26&lt;&gt;"",$A26&lt;&gt;"Pn"),IF(L26&lt;OFFSET($A$10,MATCH("TOTAL GENERAL",$A$11:$A$100,0),COLUMN(L26)-1),0,L26-OFFSET($A$10,MATCH("TOTAL GENERAL",$A$11:$A$100,0),COLUMN(L26)-1)),""))))</f>
        <v>9.9999999999999978E-2</v>
      </c>
      <c r="U26" s="21">
        <f ca="1">IF(OR($A26="Pn",$A27="Pn"),"",IF(OR($A26="Pn",$A27="Pn"),"",IF($A26="TOTAL GENERAL",SUM(U$11:U24),IF(AND(M26&lt;&gt;"",$A26&lt;&gt;"Pn"),IF(M26&gt;OFFSET($A$10,MATCH("TOTAL GENERAL",$A$11:$A$100,0),COLUMN(M26)-1),0,OFFSET($A$10,MATCH("TOTAL GENERAL",$A$11:$A$100,0),COLUMN(M26)-1)-M26),""))))</f>
        <v>0</v>
      </c>
      <c r="V26" s="21">
        <f ca="1">IF(OR($A26="Pn",$A27="Pn"),"",IF(OR($A26="Pn",$A27="Pn"),"",IF($A26="TOTAL GENERAL",SUM(V$11:V24),IF(AND(N26&lt;&gt;"",$A26&lt;&gt;"Pn"),IF(N26&lt;OFFSET($A$10,MATCH("TOTAL GENERAL",$A$11:$A$100,0),COLUMN(N26)-1),0,N26-OFFSET($A$10,MATCH("TOTAL GENERAL",$A$11:$A$100,0),COLUMN(N26)-1)),""))))</f>
        <v>9.379999999999999</v>
      </c>
      <c r="W26" s="21">
        <f ca="1">IF(OR($A26="Pn",$A27="Pn"),"",IF($A26="TOTAL GENERAL",SUM(W$11:W24),IF(AND(G26&lt;&gt;"",$A26&lt;&gt;"Pn"),O26*$D26,"")))</f>
        <v>57379</v>
      </c>
      <c r="X26" s="21">
        <f ca="1">IF(OR($A26="Pn",$A27="Pn"),"",IF($A26="TOTAL GENERAL",SUM(X$11:X24),IF(AND(H26&lt;&gt;"",$A26&lt;&gt;"Pn"),P26*$D26,"")))</f>
        <v>8606.8500000000022</v>
      </c>
      <c r="Y26" s="21" t="str">
        <f>IF(OR($A26="Pn",$A27="Pn"),"",IF($A26="TOTAL GENERAL",SUM(Y$11:Y24),IF(AND(I26&lt;&gt;"",$A26&lt;&gt;"Pn"),Q26*$D26,"")))</f>
        <v/>
      </c>
      <c r="Z26" s="21">
        <f ca="1">IF(OR($A26="Pn",$A27="Pn"),"",IF($A26="TOTAL GENERAL",SUM(Z$11:Z24),IF(AND(J26&lt;&gt;"",$A26&lt;&gt;"Pn"),R26*$D26,"")))</f>
        <v>0</v>
      </c>
      <c r="AA26" s="21">
        <f ca="1">IF(OR($A26="Pn",$A27="Pn"),"",IF($A26="TOTAL GENERAL",SUM(AA$11:AA24),IF(AND(K26&lt;&gt;"",$A26&lt;&gt;"Pn"),S26*$D26,"")))</f>
        <v>0</v>
      </c>
      <c r="AB26" s="21">
        <f ca="1">IF(OR($A26="Pn",$A27="Pn"),"",IF($A26="TOTAL GENERAL",SUM(AB$11:AB24),IF(AND(L26&lt;&gt;"",$A26&lt;&gt;"Pn"),T26*$D26,"")))</f>
        <v>5737.8999999999987</v>
      </c>
      <c r="AC26" s="21">
        <f ca="1">IF(OR($A26="Pn",$A27="Pn"),"",IF($A26="TOTAL GENERAL",SUM(AC$11:AC24),IF(AND(M26&lt;&gt;"",$A26&lt;&gt;"Pn"),U26*$D26,"")))</f>
        <v>0</v>
      </c>
      <c r="AD26" s="21">
        <f ca="1">IF(OR($A26="Pn",$A27="Pn"),"",IF($A26="TOTAL GENERAL",SUM(AD$11:AD24),IF(AND(N26&lt;&gt;"",$A26&lt;&gt;"Pn"),V26*$F26,"")))</f>
        <v>538215.0199999999</v>
      </c>
      <c r="AE26" s="19">
        <f ca="1">IF($A26="TOTAL GENERAL",SUM(AE$11:AE24),IF(AND(O26&lt;&gt;"",$A26&lt;&gt;"Pn"),IF(OFFSET($A$11,MATCH("TOTAL GENERAL",$A$11:$A$100,0)-1,COLUMN(V26))=0,0,W26/OFFSET($A$11,MATCH("TOTAL GENERAL",$A$11:$A$100,0)-1,COLUMN(V26))),""))</f>
        <v>3.612887301673004E-2</v>
      </c>
      <c r="AF26" s="19">
        <f ca="1">IF($A26="TOTAL GENERAL",SUM(AF$11:AF24),IF(AND(P26&lt;&gt;"",$A26&lt;&gt;"Pn"),IF(OFFSET($A$11,MATCH("TOTAL GENERAL",$A$11:$A$100,0)-1,COLUMN(W26))=0,0,X26/OFFSET($A$11,MATCH("TOTAL GENERAL",$A$11:$A$100,0)-1,COLUMN(W26))),""))</f>
        <v>2.4579166409490486E-2</v>
      </c>
      <c r="AG26" s="19" t="str">
        <f ca="1">IF($A26="TOTAL GENERAL",SUM(AG$11:AG24),IF(AND(Q26&lt;&gt;"",$A26&lt;&gt;"Pn"),IF(OFFSET($A$11,MATCH("TOTAL GENERAL",$A$11:$A$100,0)-1,COLUMN(X26))=0,0,Y26/OFFSET($A$11,MATCH("TOTAL GENERAL",$A$11:$A$100,0)-1,COLUMN(X26))),""))</f>
        <v/>
      </c>
      <c r="AH26" s="19">
        <f ca="1">IF($A26="TOTAL GENERAL",SUM(AH$11:AH24),IF(AND(R26&lt;&gt;"",$A26&lt;&gt;"Pn"),IF(OFFSET($A$11,MATCH("TOTAL GENERAL",$A$11:$A$100,0)-1,COLUMN(Y26))=0,0,Z26/OFFSET($A$11,MATCH("TOTAL GENERAL",$A$11:$A$100,0)-1,COLUMN(Y26))),""))</f>
        <v>0</v>
      </c>
      <c r="AI26" s="19">
        <f ca="1">IF($A26="TOTAL GENERAL",SUM(AI$11:AI24),IF(AND(S26&lt;&gt;"",$A26&lt;&gt;"Pn"),IF(OFFSET($A$11,MATCH("TOTAL GENERAL",$A$11:$A$100,0)-1,COLUMN(Z26))=0,0,AA26/OFFSET($A$11,MATCH("TOTAL GENERAL",$A$11:$A$100,0)-1,COLUMN(Z26))),""))</f>
        <v>0</v>
      </c>
      <c r="AJ26" s="19">
        <f ca="1">IF($A26="TOTAL GENERAL",SUM(AJ$11:AJ24),IF(AND(T26&lt;&gt;"",$A26&lt;&gt;"Pn"),IF(OFFSET($A$11,MATCH("TOTAL GENERAL",$A$11:$A$100,0)-1,COLUMN(AA26))=0,0,AB26/OFFSET($A$11,MATCH("TOTAL GENERAL",$A$11:$A$100,0)-1,COLUMN(AA26))),""))</f>
        <v>2.0853300369648706E-2</v>
      </c>
      <c r="AK26" s="19">
        <f ca="1">IF($A26="TOTAL GENERAL",SUM(AK$11:AK24),IF(AND(U26&lt;&gt;"",$A26&lt;&gt;"Pn"),IF(OFFSET($A$11,MATCH("TOTAL GENERAL",$A$11:$A$100,0)-1,COLUMN(AB26))=0,0,AC26/OFFSET($A$11,MATCH("TOTAL GENERAL",$A$11:$A$100,0)-1,COLUMN(AB26))),""))</f>
        <v>0</v>
      </c>
      <c r="AL26" s="19">
        <f ca="1">IF($A26="TOTAL GENERAL",SUM(AL$11:AL24),IF(AND(V26&lt;&gt;"",$A26&lt;&gt;"Pn"),IF(OFFSET($A$11,MATCH("TOTAL GENERAL",$A$11:$A$100,0)-1,COLUMN(AC26))=0,0,AD26/OFFSET($A$11,MATCH("TOTAL GENERAL",$A$11:$A$100,0)-1,COLUMN(AC26))),""))</f>
        <v>2.3307062046206452E-2</v>
      </c>
      <c r="AM26" s="182">
        <f ca="1">IF(A26="TOTAL GENERAL",SUM(AM$11:AM24),IF(COUNTIF(AE26:AL26,"")&lt;COUNTA($AE$10:$AL$10),(IF(AE26&lt;&gt;"",AE26*OFFSET($A$10,MATCH("Pn",$A$11:$A$100,0),1),0)+IF(AF26&lt;&gt;"",AF26*OFFSET($A$10,MATCH("Pn",$A$11:$A$100,0),2),0)+IF(AG26&lt;&gt;"",AG26*OFFSET($A$10,MATCH("Pn",$A$11:$A$100,0),3),0)+IF(AH26&lt;&gt;"",AH26*OFFSET($A$10,MATCH("Pn",$A$11:$A$100,0),4),0)+IF(AI26&lt;&gt;"",AI26*OFFSET($A$10,MATCH("Pn",$A$11:$A$100,0),5),0)+IF(AJ26&lt;&gt;"",AJ26*OFFSET($A$10,MATCH("Pn",$A$11:$A$100,0),6),0)+IF(AK26&lt;&gt;"",AK26*OFFSET($A$10,MATCH("Pn",$A$11:$A$100,0),7),0)+IF(AL26&lt;&gt;"",AL26*OFFSET($A$10,MATCH("Pn",$A$11:$A$100,0),8),0))*OFFSET($A$10,MATCH("FC",$A$11:$A$100,0),2),""))</f>
        <v>103591674.32043974</v>
      </c>
      <c r="AN26" s="10">
        <f ca="1">IF(OR(A26="Pn",A27="Pn"),"",IF(AND(AM26="",G26&lt;&gt;""),-G26,IF(A26="TOTAL GENERAL",SUM(AN$11:AN24),IF(AM26&lt;&gt;"",AM26-C26,""))))</f>
        <v>71400463.253622666</v>
      </c>
    </row>
    <row r="27" spans="1:40" s="4" customFormat="1" x14ac:dyDescent="0.25">
      <c r="A27" s="15" t="s">
        <v>419</v>
      </c>
      <c r="B27" s="15" t="s">
        <v>457</v>
      </c>
      <c r="C27" s="179">
        <v>535856675.63208252</v>
      </c>
      <c r="D27" s="16">
        <v>955134</v>
      </c>
      <c r="E27" s="9">
        <f ca="1">IF(AND($A28="Pn",COLUMN(C25)&lt;COUNTIF(PonderacionIndicadores!$A$1:$A$139,"Leucemia linfoide aguda niños")-1),OFFSET($E$10,0,COLUMN(E83)),IF(AND(A27="Pn",(COUNTIF(PonderacionIndicadores!$A$1:$A$139,"Leucemia linfoide aguda niños"))&gt;COLUMN(D27)),OFFSET(PonderacionIndicadores!$A$1,MATCH("Leucemia linfoide aguda niños",PonderacionIndicadores!$A$1:$A$139,0)+COLUMN(D27)-2,3),IF(A27="TOTAL GENERAL",SUM(E$11:E25),IF(D27&lt;&gt;"",D27/OFFSET($A$10,MATCH("TOTAL GENERAL",$A$11:$A$100,0),3),""))))</f>
        <v>9.0980592228185039E-2</v>
      </c>
      <c r="F27" s="16">
        <v>955134</v>
      </c>
      <c r="G27" s="18">
        <v>20.6</v>
      </c>
      <c r="H27" s="19">
        <v>0.54549999999999998</v>
      </c>
      <c r="I27" s="18">
        <v>27.67</v>
      </c>
      <c r="J27" s="19">
        <v>0</v>
      </c>
      <c r="K27" s="19">
        <v>0.5</v>
      </c>
      <c r="L27" s="19">
        <v>0.72729999999999995</v>
      </c>
      <c r="M27" s="18">
        <v>1.36</v>
      </c>
      <c r="N27" s="18">
        <v>13.82</v>
      </c>
      <c r="O27" s="21">
        <f ca="1">IF(OR($A27="Pn",$A28="Pn"),"",IF($A27="TOTAL GENERAL",SUM(O$11:O25),IF(AND(G27&lt;&gt;"",$A27&lt;&gt;"Pn"),IF(G27&gt;OFFSET($A$10,MATCH("TOTAL GENERAL",$A$11:$A$100,0),COLUMN(G27)-1),0,OFFSET($A$10,MATCH("TOTAL GENERAL",$A$11:$A$100,0),COLUMN(G27)-1)-G27),"")))</f>
        <v>0</v>
      </c>
      <c r="P27" s="21">
        <f ca="1">IF(OR($A27="Pn",$A28="Pn"),"",IF(OR($A27="Pn",$A28="Pn"),"",IF($A27="TOTAL GENERAL",SUM(P$11:P25),IF(AND(H27&lt;&gt;"",$A27&lt;&gt;"Pn"),IF(H27&lt;OFFSET($A$10,MATCH("TOTAL GENERAL",$A$11:$A$100,0),COLUMN(H27)-1),0,H27-OFFSET($A$10,MATCH("TOTAL GENERAL",$A$11:$A$100,0),COLUMN(H27)-1)),""))))</f>
        <v>0</v>
      </c>
      <c r="Q27" s="21">
        <f ca="1">IF(OR($A27="Pn",$A28="Pn"),"",IF(OR($A27="Pn",$A28="Pn"),"",IF($A27="TOTAL GENERAL",SUM(Q$11:Q25),IF(AND(I27&lt;&gt;"",$A27&lt;&gt;"Pn"),IF(I27&gt;OFFSET($A$10,MATCH("TOTAL GENERAL",$A$11:$A$100,0),COLUMN(I27)-1),0,OFFSET($A$10,MATCH("TOTAL GENERAL",$A$11:$A$100,0),COLUMN(I27)-1)-I27),""))))</f>
        <v>0</v>
      </c>
      <c r="R27" s="21">
        <f ca="1">IF(OR($A27="Pn",$A28="Pn"),"",IF($A27="TOTAL GENERAL",SUM(R$11:R25),IF(AND(J27&lt;&gt;"",$A27&lt;&gt;"Pn"),IF(J27&lt;OFFSET($A$10,MATCH("TOTAL GENERAL",$A$11:$A$100,0),COLUMN(J27)-1),0,J27-OFFSET($A$10,MATCH("TOTAL GENERAL",$A$11:$A$100,0),COLUMN(J27)-1)),"")))</f>
        <v>0</v>
      </c>
      <c r="S27" s="21">
        <f ca="1">IF(OR($A27="Pn",$A28="Pn"),"",IF(OR($A27="Pn",$A28="Pn"),"",IF($A27="TOTAL GENERAL",SUM(S$11:S25),IF(AND(K27&lt;&gt;"",$A27&lt;&gt;"Pn"),IF(K27&lt;OFFSET($A$10,MATCH("TOTAL GENERAL",$A$11:$A$100,0),COLUMN(K27)-1),0,K27-OFFSET($A$10,MATCH("TOTAL GENERAL",$A$11:$A$100,0),COLUMN(K27)-1)),""))))</f>
        <v>0</v>
      </c>
      <c r="T27" s="21">
        <f ca="1">IF(OR($A27="Pn",$A28="Pn"),"",IF(OR($A27="Pn",$A28="Pn"),"",IF($A27="TOTAL GENERAL",SUM(T$11:T25),IF(AND(L27&lt;&gt;"",$A27&lt;&gt;"Pn"),IF(L27&lt;OFFSET($A$10,MATCH("TOTAL GENERAL",$A$11:$A$100,0),COLUMN(L27)-1),0,L27-OFFSET($A$10,MATCH("TOTAL GENERAL",$A$11:$A$100,0),COLUMN(L27)-1)),""))))</f>
        <v>0</v>
      </c>
      <c r="U27" s="21">
        <f ca="1">IF(OR($A27="Pn",$A28="Pn"),"",IF(OR($A27="Pn",$A28="Pn"),"",IF($A27="TOTAL GENERAL",SUM(U$11:U25),IF(AND(M27&lt;&gt;"",$A27&lt;&gt;"Pn"),IF(M27&gt;OFFSET($A$10,MATCH("TOTAL GENERAL",$A$11:$A$100,0),COLUMN(M27)-1),0,OFFSET($A$10,MATCH("TOTAL GENERAL",$A$11:$A$100,0),COLUMN(M27)-1)-M27),""))))</f>
        <v>0.16999999999999993</v>
      </c>
      <c r="V27" s="21">
        <f ca="1">IF(OR($A27="Pn",$A28="Pn"),"",IF(OR($A27="Pn",$A28="Pn"),"",IF($A27="TOTAL GENERAL",SUM(V$11:V25),IF(AND(N27&lt;&gt;"",$A27&lt;&gt;"Pn"),IF(N27&lt;OFFSET($A$10,MATCH("TOTAL GENERAL",$A$11:$A$100,0),COLUMN(N27)-1),0,N27-OFFSET($A$10,MATCH("TOTAL GENERAL",$A$11:$A$100,0),COLUMN(N27)-1)),""))))</f>
        <v>0</v>
      </c>
      <c r="W27" s="21">
        <f ca="1">IF(OR($A27="Pn",$A28="Pn"),"",IF($A27="TOTAL GENERAL",SUM(W$11:W25),IF(AND(G27&lt;&gt;"",$A27&lt;&gt;"Pn"),O27*$D27,"")))</f>
        <v>0</v>
      </c>
      <c r="X27" s="21">
        <f ca="1">IF(OR($A27="Pn",$A28="Pn"),"",IF($A27="TOTAL GENERAL",SUM(X$11:X25),IF(AND(H27&lt;&gt;"",$A27&lt;&gt;"Pn"),P27*$D27,"")))</f>
        <v>0</v>
      </c>
      <c r="Y27" s="21">
        <f ca="1">IF(OR($A27="Pn",$A28="Pn"),"",IF($A27="TOTAL GENERAL",SUM(Y$11:Y25),IF(AND(I27&lt;&gt;"",$A27&lt;&gt;"Pn"),Q27*$D27,"")))</f>
        <v>0</v>
      </c>
      <c r="Z27" s="21">
        <f ca="1">IF(OR($A27="Pn",$A28="Pn"),"",IF($A27="TOTAL GENERAL",SUM(Z$11:Z25),IF(AND(J27&lt;&gt;"",$A27&lt;&gt;"Pn"),R27*$D27,"")))</f>
        <v>0</v>
      </c>
      <c r="AA27" s="21">
        <f ca="1">IF(OR($A27="Pn",$A28="Pn"),"",IF($A27="TOTAL GENERAL",SUM(AA$11:AA25),IF(AND(K27&lt;&gt;"",$A27&lt;&gt;"Pn"),S27*$D27,"")))</f>
        <v>0</v>
      </c>
      <c r="AB27" s="21">
        <f ca="1">IF(OR($A27="Pn",$A28="Pn"),"",IF($A27="TOTAL GENERAL",SUM(AB$11:AB25),IF(AND(L27&lt;&gt;"",$A27&lt;&gt;"Pn"),T27*$D27,"")))</f>
        <v>0</v>
      </c>
      <c r="AC27" s="21">
        <f ca="1">IF(OR($A27="Pn",$A28="Pn"),"",IF($A27="TOTAL GENERAL",SUM(AC$11:AC25),IF(AND(M27&lt;&gt;"",$A27&lt;&gt;"Pn"),U27*$D27,"")))</f>
        <v>162372.77999999994</v>
      </c>
      <c r="AD27" s="21">
        <f ca="1">IF(OR($A27="Pn",$A28="Pn"),"",IF($A27="TOTAL GENERAL",SUM(AD$11:AD25),IF(AND(N27&lt;&gt;"",$A27&lt;&gt;"Pn"),V27*$F27,"")))</f>
        <v>0</v>
      </c>
      <c r="AE27" s="19">
        <f ca="1">IF($A27="TOTAL GENERAL",SUM(AE$11:AE25),IF(AND(O27&lt;&gt;"",$A27&lt;&gt;"Pn"),IF(OFFSET($A$11,MATCH("TOTAL GENERAL",$A$11:$A$100,0)-1,COLUMN(V27))=0,0,W27/OFFSET($A$11,MATCH("TOTAL GENERAL",$A$11:$A$100,0)-1,COLUMN(V27))),""))</f>
        <v>0</v>
      </c>
      <c r="AF27" s="19">
        <f ca="1">IF($A27="TOTAL GENERAL",SUM(AF$11:AF25),IF(AND(P27&lt;&gt;"",$A27&lt;&gt;"Pn"),IF(OFFSET($A$11,MATCH("TOTAL GENERAL",$A$11:$A$100,0)-1,COLUMN(W27))=0,0,X27/OFFSET($A$11,MATCH("TOTAL GENERAL",$A$11:$A$100,0)-1,COLUMN(W27))),""))</f>
        <v>0</v>
      </c>
      <c r="AG27" s="19">
        <f ca="1">IF($A27="TOTAL GENERAL",SUM(AG$11:AG25),IF(AND(Q27&lt;&gt;"",$A27&lt;&gt;"Pn"),IF(OFFSET($A$11,MATCH("TOTAL GENERAL",$A$11:$A$100,0)-1,COLUMN(X27))=0,0,Y27/OFFSET($A$11,MATCH("TOTAL GENERAL",$A$11:$A$100,0)-1,COLUMN(X27))),""))</f>
        <v>0</v>
      </c>
      <c r="AH27" s="19">
        <f ca="1">IF($A27="TOTAL GENERAL",SUM(AH$11:AH25),IF(AND(R27&lt;&gt;"",$A27&lt;&gt;"Pn"),IF(OFFSET($A$11,MATCH("TOTAL GENERAL",$A$11:$A$100,0)-1,COLUMN(Y27))=0,0,Z27/OFFSET($A$11,MATCH("TOTAL GENERAL",$A$11:$A$100,0)-1,COLUMN(Y27))),""))</f>
        <v>0</v>
      </c>
      <c r="AI27" s="19">
        <f ca="1">IF($A27="TOTAL GENERAL",SUM(AI$11:AI25),IF(AND(S27&lt;&gt;"",$A27&lt;&gt;"Pn"),IF(OFFSET($A$11,MATCH("TOTAL GENERAL",$A$11:$A$100,0)-1,COLUMN(Z27))=0,0,AA27/OFFSET($A$11,MATCH("TOTAL GENERAL",$A$11:$A$100,0)-1,COLUMN(Z27))),""))</f>
        <v>0</v>
      </c>
      <c r="AJ27" s="19">
        <f ca="1">IF($A27="TOTAL GENERAL",SUM(AJ$11:AJ25),IF(AND(T27&lt;&gt;"",$A27&lt;&gt;"Pn"),IF(OFFSET($A$11,MATCH("TOTAL GENERAL",$A$11:$A$100,0)-1,COLUMN(AA27))=0,0,AB27/OFFSET($A$11,MATCH("TOTAL GENERAL",$A$11:$A$100,0)-1,COLUMN(AA27))),""))</f>
        <v>0</v>
      </c>
      <c r="AK27" s="19">
        <f ca="1">IF($A27="TOTAL GENERAL",SUM(AK$11:AK25),IF(AND(U27&lt;&gt;"",$A27&lt;&gt;"Pn"),IF(OFFSET($A$11,MATCH("TOTAL GENERAL",$A$11:$A$100,0)-1,COLUMN(AB27))=0,0,AC27/OFFSET($A$11,MATCH("TOTAL GENERAL",$A$11:$A$100,0)-1,COLUMN(AB27))),""))</f>
        <v>5.8325566422900113E-2</v>
      </c>
      <c r="AL27" s="19">
        <f ca="1">IF($A27="TOTAL GENERAL",SUM(AL$11:AL25),IF(AND(V27&lt;&gt;"",$A27&lt;&gt;"Pn"),IF(OFFSET($A$11,MATCH("TOTAL GENERAL",$A$11:$A$100,0)-1,COLUMN(AC27))=0,0,AD27/OFFSET($A$11,MATCH("TOTAL GENERAL",$A$11:$A$100,0)-1,COLUMN(AC27))),""))</f>
        <v>0</v>
      </c>
      <c r="AM27" s="182">
        <f ca="1">IF(A27="TOTAL GENERAL",SUM(AM$11:AM25),IF(COUNTIF(AE27:AL27,"")&lt;COUNTA($AE$10:$AL$10),(IF(AE27&lt;&gt;"",AE27*OFFSET($A$10,MATCH("Pn",$A$11:$A$100,0),1),0)+IF(AF27&lt;&gt;"",AF27*OFFSET($A$10,MATCH("Pn",$A$11:$A$100,0),2),0)+IF(AG27&lt;&gt;"",AG27*OFFSET($A$10,MATCH("Pn",$A$11:$A$100,0),3),0)+IF(AH27&lt;&gt;"",AH27*OFFSET($A$10,MATCH("Pn",$A$11:$A$100,0),4),0)+IF(AI27&lt;&gt;"",AI27*OFFSET($A$10,MATCH("Pn",$A$11:$A$100,0),5),0)+IF(AJ27&lt;&gt;"",AJ27*OFFSET($A$10,MATCH("Pn",$A$11:$A$100,0),6),0)+IF(AK27&lt;&gt;"",AK27*OFFSET($A$10,MATCH("Pn",$A$11:$A$100,0),7),0)+IF(AL27&lt;&gt;"",AL27*OFFSET($A$10,MATCH("Pn",$A$11:$A$100,0),8),0))*OFFSET($A$10,MATCH("FC",$A$11:$A$100,0),2),""))</f>
        <v>17176269.884760763</v>
      </c>
      <c r="AN27" s="10">
        <f ca="1">IF(OR(A27="Pn",A28="Pn"),"",IF(AND(AM27="",G27&lt;&gt;""),-G27,IF(A27="TOTAL GENERAL",SUM(AN$11:AN25),IF(AM27&lt;&gt;"",AM27-C27,""))))</f>
        <v>-518680405.74732178</v>
      </c>
    </row>
    <row r="28" spans="1:40" s="4" customFormat="1" x14ac:dyDescent="0.25">
      <c r="A28" s="15" t="s">
        <v>420</v>
      </c>
      <c r="B28" s="15" t="s">
        <v>458</v>
      </c>
      <c r="C28" s="179">
        <v>4432680.2251506951</v>
      </c>
      <c r="D28" s="16">
        <v>7901</v>
      </c>
      <c r="E28" s="9">
        <f ca="1">IF(AND($A29="Pn",COLUMN(C26)&lt;COUNTIF(PonderacionIndicadores!$A$1:$A$139,"Leucemia linfoide aguda niños")-1),OFFSET($E$10,0,COLUMN(E84)),IF(AND(A28="Pn",(COUNTIF(PonderacionIndicadores!$A$1:$A$139,"Leucemia linfoide aguda niños"))&gt;COLUMN(D28)),OFFSET(PonderacionIndicadores!$A$1,MATCH("Leucemia linfoide aguda niños",PonderacionIndicadores!$A$1:$A$139,0)+COLUMN(D28)-2,3),IF(A28="TOTAL GENERAL",SUM(E$11:E26),IF(D28&lt;&gt;"",D28/OFFSET($A$10,MATCH("TOTAL GENERAL",$A$11:$A$100,0),3),""))))</f>
        <v>7.526039898013158E-4</v>
      </c>
      <c r="F28" s="16">
        <v>7901</v>
      </c>
      <c r="G28" s="18" t="s">
        <v>436</v>
      </c>
      <c r="H28" s="19" t="s">
        <v>436</v>
      </c>
      <c r="I28" s="18" t="s">
        <v>436</v>
      </c>
      <c r="J28" s="19" t="s">
        <v>436</v>
      </c>
      <c r="K28" s="19" t="s">
        <v>436</v>
      </c>
      <c r="L28" s="19" t="s">
        <v>436</v>
      </c>
      <c r="M28" s="18" t="s">
        <v>436</v>
      </c>
      <c r="N28" s="18">
        <v>0</v>
      </c>
      <c r="O28" s="21" t="str">
        <f ca="1">IF(OR($A28="Pn",$A29="Pn"),"",IF($A28="TOTAL GENERAL",SUM(O$11:O26),IF(AND(G28&lt;&gt;"",$A28&lt;&gt;"Pn"),IF(G28&gt;OFFSET($A$10,MATCH("TOTAL GENERAL",$A$11:$A$100,0),COLUMN(G28)-1),0,OFFSET($A$10,MATCH("TOTAL GENERAL",$A$11:$A$100,0),COLUMN(G28)-1)-G28),"")))</f>
        <v/>
      </c>
      <c r="P28" s="21" t="str">
        <f ca="1">IF(OR($A28="Pn",$A29="Pn"),"",IF(OR($A28="Pn",$A29="Pn"),"",IF($A28="TOTAL GENERAL",SUM(P$11:P26),IF(AND(H28&lt;&gt;"",$A28&lt;&gt;"Pn"),IF(H28&lt;OFFSET($A$10,MATCH("TOTAL GENERAL",$A$11:$A$100,0),COLUMN(H28)-1),0,H28-OFFSET($A$10,MATCH("TOTAL GENERAL",$A$11:$A$100,0),COLUMN(H28)-1)),""))))</f>
        <v/>
      </c>
      <c r="Q28" s="21" t="str">
        <f ca="1">IF(OR($A28="Pn",$A29="Pn"),"",IF(OR($A28="Pn",$A29="Pn"),"",IF($A28="TOTAL GENERAL",SUM(Q$11:Q26),IF(AND(I28&lt;&gt;"",$A28&lt;&gt;"Pn"),IF(I28&gt;OFFSET($A$10,MATCH("TOTAL GENERAL",$A$11:$A$100,0),COLUMN(I28)-1),0,OFFSET($A$10,MATCH("TOTAL GENERAL",$A$11:$A$100,0),COLUMN(I28)-1)-I28),""))))</f>
        <v/>
      </c>
      <c r="R28" s="21" t="str">
        <f ca="1">IF(OR($A28="Pn",$A29="Pn"),"",IF($A28="TOTAL GENERAL",SUM(R$11:R26),IF(AND(J28&lt;&gt;"",$A28&lt;&gt;"Pn"),IF(J28&lt;OFFSET($A$10,MATCH("TOTAL GENERAL",$A$11:$A$100,0),COLUMN(J28)-1),0,J28-OFFSET($A$10,MATCH("TOTAL GENERAL",$A$11:$A$100,0),COLUMN(J28)-1)),"")))</f>
        <v/>
      </c>
      <c r="S28" s="21" t="str">
        <f ca="1">IF(OR($A28="Pn",$A29="Pn"),"",IF(OR($A28="Pn",$A29="Pn"),"",IF($A28="TOTAL GENERAL",SUM(S$11:S26),IF(AND(K28&lt;&gt;"",$A28&lt;&gt;"Pn"),IF(K28&lt;OFFSET($A$10,MATCH("TOTAL GENERAL",$A$11:$A$100,0),COLUMN(K28)-1),0,K28-OFFSET($A$10,MATCH("TOTAL GENERAL",$A$11:$A$100,0),COLUMN(K28)-1)),""))))</f>
        <v/>
      </c>
      <c r="T28" s="21" t="str">
        <f ca="1">IF(OR($A28="Pn",$A29="Pn"),"",IF(OR($A28="Pn",$A29="Pn"),"",IF($A28="TOTAL GENERAL",SUM(T$11:T26),IF(AND(L28&lt;&gt;"",$A28&lt;&gt;"Pn"),IF(L28&lt;OFFSET($A$10,MATCH("TOTAL GENERAL",$A$11:$A$100,0),COLUMN(L28)-1),0,L28-OFFSET($A$10,MATCH("TOTAL GENERAL",$A$11:$A$100,0),COLUMN(L28)-1)),""))))</f>
        <v/>
      </c>
      <c r="U28" s="21" t="str">
        <f ca="1">IF(OR($A28="Pn",$A29="Pn"),"",IF(OR($A28="Pn",$A29="Pn"),"",IF($A28="TOTAL GENERAL",SUM(U$11:U26),IF(AND(M28&lt;&gt;"",$A28&lt;&gt;"Pn"),IF(M28&gt;OFFSET($A$10,MATCH("TOTAL GENERAL",$A$11:$A$100,0),COLUMN(M28)-1),0,OFFSET($A$10,MATCH("TOTAL GENERAL",$A$11:$A$100,0),COLUMN(M28)-1)-M28),""))))</f>
        <v/>
      </c>
      <c r="V28" s="21">
        <f ca="1">IF(OR($A28="Pn",$A29="Pn"),"",IF(OR($A28="Pn",$A29="Pn"),"",IF($A28="TOTAL GENERAL",SUM(V$11:V26),IF(AND(N28&lt;&gt;"",$A28&lt;&gt;"Pn"),IF(N28&lt;OFFSET($A$10,MATCH("TOTAL GENERAL",$A$11:$A$100,0),COLUMN(N28)-1),0,N28-OFFSET($A$10,MATCH("TOTAL GENERAL",$A$11:$A$100,0),COLUMN(N28)-1)),""))))</f>
        <v>0</v>
      </c>
      <c r="W28" s="21" t="str">
        <f>IF(OR($A28="Pn",$A29="Pn"),"",IF($A28="TOTAL GENERAL",SUM(W$11:W26),IF(AND(G28&lt;&gt;"",$A28&lt;&gt;"Pn"),O28*$D28,"")))</f>
        <v/>
      </c>
      <c r="X28" s="21" t="str">
        <f>IF(OR($A28="Pn",$A29="Pn"),"",IF($A28="TOTAL GENERAL",SUM(X$11:X26),IF(AND(H28&lt;&gt;"",$A28&lt;&gt;"Pn"),P28*$D28,"")))</f>
        <v/>
      </c>
      <c r="Y28" s="21" t="str">
        <f>IF(OR($A28="Pn",$A29="Pn"),"",IF($A28="TOTAL GENERAL",SUM(Y$11:Y26),IF(AND(I28&lt;&gt;"",$A28&lt;&gt;"Pn"),Q28*$D28,"")))</f>
        <v/>
      </c>
      <c r="Z28" s="21" t="str">
        <f>IF(OR($A28="Pn",$A29="Pn"),"",IF($A28="TOTAL GENERAL",SUM(Z$11:Z26),IF(AND(J28&lt;&gt;"",$A28&lt;&gt;"Pn"),R28*$D28,"")))</f>
        <v/>
      </c>
      <c r="AA28" s="21" t="str">
        <f>IF(OR($A28="Pn",$A29="Pn"),"",IF($A28="TOTAL GENERAL",SUM(AA$11:AA26),IF(AND(K28&lt;&gt;"",$A28&lt;&gt;"Pn"),S28*$D28,"")))</f>
        <v/>
      </c>
      <c r="AB28" s="21" t="str">
        <f>IF(OR($A28="Pn",$A29="Pn"),"",IF($A28="TOTAL GENERAL",SUM(AB$11:AB26),IF(AND(L28&lt;&gt;"",$A28&lt;&gt;"Pn"),T28*$D28,"")))</f>
        <v/>
      </c>
      <c r="AC28" s="21" t="str">
        <f>IF(OR($A28="Pn",$A29="Pn"),"",IF($A28="TOTAL GENERAL",SUM(AC$11:AC26),IF(AND(M28&lt;&gt;"",$A28&lt;&gt;"Pn"),U28*$D28,"")))</f>
        <v/>
      </c>
      <c r="AD28" s="21">
        <f ca="1">IF(OR($A28="Pn",$A29="Pn"),"",IF($A28="TOTAL GENERAL",SUM(AD$11:AD26),IF(AND(N28&lt;&gt;"",$A28&lt;&gt;"Pn"),V28*$F28,"")))</f>
        <v>0</v>
      </c>
      <c r="AE28" s="19" t="str">
        <f ca="1">IF($A28="TOTAL GENERAL",SUM(AE$11:AE26),IF(AND(O28&lt;&gt;"",$A28&lt;&gt;"Pn"),IF(OFFSET($A$11,MATCH("TOTAL GENERAL",$A$11:$A$100,0)-1,COLUMN(V28))=0,0,W28/OFFSET($A$11,MATCH("TOTAL GENERAL",$A$11:$A$100,0)-1,COLUMN(V28))),""))</f>
        <v/>
      </c>
      <c r="AF28" s="19" t="str">
        <f ca="1">IF($A28="TOTAL GENERAL",SUM(AF$11:AF26),IF(AND(P28&lt;&gt;"",$A28&lt;&gt;"Pn"),IF(OFFSET($A$11,MATCH("TOTAL GENERAL",$A$11:$A$100,0)-1,COLUMN(W28))=0,0,X28/OFFSET($A$11,MATCH("TOTAL GENERAL",$A$11:$A$100,0)-1,COLUMN(W28))),""))</f>
        <v/>
      </c>
      <c r="AG28" s="19" t="str">
        <f ca="1">IF($A28="TOTAL GENERAL",SUM(AG$11:AG26),IF(AND(Q28&lt;&gt;"",$A28&lt;&gt;"Pn"),IF(OFFSET($A$11,MATCH("TOTAL GENERAL",$A$11:$A$100,0)-1,COLUMN(X28))=0,0,Y28/OFFSET($A$11,MATCH("TOTAL GENERAL",$A$11:$A$100,0)-1,COLUMN(X28))),""))</f>
        <v/>
      </c>
      <c r="AH28" s="19" t="str">
        <f ca="1">IF($A28="TOTAL GENERAL",SUM(AH$11:AH26),IF(AND(R28&lt;&gt;"",$A28&lt;&gt;"Pn"),IF(OFFSET($A$11,MATCH("TOTAL GENERAL",$A$11:$A$100,0)-1,COLUMN(Y28))=0,0,Z28/OFFSET($A$11,MATCH("TOTAL GENERAL",$A$11:$A$100,0)-1,COLUMN(Y28))),""))</f>
        <v/>
      </c>
      <c r="AI28" s="19" t="str">
        <f ca="1">IF($A28="TOTAL GENERAL",SUM(AI$11:AI26),IF(AND(S28&lt;&gt;"",$A28&lt;&gt;"Pn"),IF(OFFSET($A$11,MATCH("TOTAL GENERAL",$A$11:$A$100,0)-1,COLUMN(Z28))=0,0,AA28/OFFSET($A$11,MATCH("TOTAL GENERAL",$A$11:$A$100,0)-1,COLUMN(Z28))),""))</f>
        <v/>
      </c>
      <c r="AJ28" s="19" t="str">
        <f ca="1">IF($A28="TOTAL GENERAL",SUM(AJ$11:AJ26),IF(AND(T28&lt;&gt;"",$A28&lt;&gt;"Pn"),IF(OFFSET($A$11,MATCH("TOTAL GENERAL",$A$11:$A$100,0)-1,COLUMN(AA28))=0,0,AB28/OFFSET($A$11,MATCH("TOTAL GENERAL",$A$11:$A$100,0)-1,COLUMN(AA28))),""))</f>
        <v/>
      </c>
      <c r="AK28" s="19" t="str">
        <f ca="1">IF($A28="TOTAL GENERAL",SUM(AK$11:AK26),IF(AND(U28&lt;&gt;"",$A28&lt;&gt;"Pn"),IF(OFFSET($A$11,MATCH("TOTAL GENERAL",$A$11:$A$100,0)-1,COLUMN(AB28))=0,0,AC28/OFFSET($A$11,MATCH("TOTAL GENERAL",$A$11:$A$100,0)-1,COLUMN(AB28))),""))</f>
        <v/>
      </c>
      <c r="AL28" s="19">
        <f ca="1">IF($A28="TOTAL GENERAL",SUM(AL$11:AL26),IF(AND(V28&lt;&gt;"",$A28&lt;&gt;"Pn"),IF(OFFSET($A$11,MATCH("TOTAL GENERAL",$A$11:$A$100,0)-1,COLUMN(AC28))=0,0,AD28/OFFSET($A$11,MATCH("TOTAL GENERAL",$A$11:$A$100,0)-1,COLUMN(AC28))),""))</f>
        <v>0</v>
      </c>
      <c r="AM28" s="182">
        <f ca="1">IF(A28="TOTAL GENERAL",SUM(AM$11:AM26),IF(COUNTIF(AE28:AL28,"")&lt;COUNTA($AE$10:$AL$10),(IF(AE28&lt;&gt;"",AE28*OFFSET($A$10,MATCH("Pn",$A$11:$A$100,0),1),0)+IF(AF28&lt;&gt;"",AF28*OFFSET($A$10,MATCH("Pn",$A$11:$A$100,0),2),0)+IF(AG28&lt;&gt;"",AG28*OFFSET($A$10,MATCH("Pn",$A$11:$A$100,0),3),0)+IF(AH28&lt;&gt;"",AH28*OFFSET($A$10,MATCH("Pn",$A$11:$A$100,0),4),0)+IF(AI28&lt;&gt;"",AI28*OFFSET($A$10,MATCH("Pn",$A$11:$A$100,0),5),0)+IF(AJ28&lt;&gt;"",AJ28*OFFSET($A$10,MATCH("Pn",$A$11:$A$100,0),6),0)+IF(AK28&lt;&gt;"",AK28*OFFSET($A$10,MATCH("Pn",$A$11:$A$100,0),7),0)+IF(AL28&lt;&gt;"",AL28*OFFSET($A$10,MATCH("Pn",$A$11:$A$100,0),8),0))*OFFSET($A$10,MATCH("FC",$A$11:$A$100,0),2),""))</f>
        <v>0</v>
      </c>
      <c r="AN28" s="10">
        <f ca="1">IF(OR(A28="Pn",A29="Pn"),"",IF(AND(AM28="",G28&lt;&gt;""),-G28,IF(A28="TOTAL GENERAL",SUM(AN$11:AN26),IF(AM28&lt;&gt;"",AM28-C28,""))))</f>
        <v>-4432680.2251506951</v>
      </c>
    </row>
    <row r="29" spans="1:40" s="4" customFormat="1" x14ac:dyDescent="0.25">
      <c r="A29" s="15" t="s">
        <v>421</v>
      </c>
      <c r="B29" s="15" t="s">
        <v>459</v>
      </c>
      <c r="C29" s="179">
        <v>6197673.5156612741</v>
      </c>
      <c r="D29" s="16">
        <v>11047</v>
      </c>
      <c r="E29" s="9">
        <f ca="1">IF(AND($A30="Pn",COLUMN(C27)&lt;COUNTIF(PonderacionIndicadores!$A$1:$A$139,"Leucemia linfoide aguda niños")-1),OFFSET($E$10,0,COLUMN(E85)),IF(AND(A29="Pn",(COUNTIF(PonderacionIndicadores!$A$1:$A$139,"Leucemia linfoide aguda niños"))&gt;COLUMN(D29)),OFFSET(PonderacionIndicadores!$A$1,MATCH("Leucemia linfoide aguda niños",PonderacionIndicadores!$A$1:$A$139,0)+COLUMN(D29)-2,3),IF(A29="TOTAL GENERAL",SUM(E$11:E27),IF(D29&lt;&gt;"",D29/OFFSET($A$10,MATCH("TOTAL GENERAL",$A$11:$A$100,0),3),""))))</f>
        <v>1.0522739242292286E-3</v>
      </c>
      <c r="F29" s="16">
        <v>11047</v>
      </c>
      <c r="G29" s="18" t="s">
        <v>436</v>
      </c>
      <c r="H29" s="19" t="s">
        <v>436</v>
      </c>
      <c r="I29" s="18" t="s">
        <v>436</v>
      </c>
      <c r="J29" s="19" t="s">
        <v>436</v>
      </c>
      <c r="K29" s="19" t="s">
        <v>436</v>
      </c>
      <c r="L29" s="19" t="s">
        <v>436</v>
      </c>
      <c r="M29" s="18">
        <v>0</v>
      </c>
      <c r="N29" s="18">
        <v>18.100000000000001</v>
      </c>
      <c r="O29" s="21" t="str">
        <f ca="1">IF(OR($A29="Pn",$A30="Pn"),"",IF($A29="TOTAL GENERAL",SUM(O$11:O27),IF(AND(G29&lt;&gt;"",$A29&lt;&gt;"Pn"),IF(G29&gt;OFFSET($A$10,MATCH("TOTAL GENERAL",$A$11:$A$100,0),COLUMN(G29)-1),0,OFFSET($A$10,MATCH("TOTAL GENERAL",$A$11:$A$100,0),COLUMN(G29)-1)-G29),"")))</f>
        <v/>
      </c>
      <c r="P29" s="21" t="str">
        <f ca="1">IF(OR($A29="Pn",$A30="Pn"),"",IF(OR($A29="Pn",$A30="Pn"),"",IF($A29="TOTAL GENERAL",SUM(P$11:P27),IF(AND(H29&lt;&gt;"",$A29&lt;&gt;"Pn"),IF(H29&lt;OFFSET($A$10,MATCH("TOTAL GENERAL",$A$11:$A$100,0),COLUMN(H29)-1),0,H29-OFFSET($A$10,MATCH("TOTAL GENERAL",$A$11:$A$100,0),COLUMN(H29)-1)),""))))</f>
        <v/>
      </c>
      <c r="Q29" s="21" t="str">
        <f ca="1">IF(OR($A29="Pn",$A30="Pn"),"",IF(OR($A29="Pn",$A30="Pn"),"",IF($A29="TOTAL GENERAL",SUM(Q$11:Q27),IF(AND(I29&lt;&gt;"",$A29&lt;&gt;"Pn"),IF(I29&gt;OFFSET($A$10,MATCH("TOTAL GENERAL",$A$11:$A$100,0),COLUMN(I29)-1),0,OFFSET($A$10,MATCH("TOTAL GENERAL",$A$11:$A$100,0),COLUMN(I29)-1)-I29),""))))</f>
        <v/>
      </c>
      <c r="R29" s="21" t="str">
        <f ca="1">IF(OR($A29="Pn",$A30="Pn"),"",IF($A29="TOTAL GENERAL",SUM(R$11:R27),IF(AND(J29&lt;&gt;"",$A29&lt;&gt;"Pn"),IF(J29&lt;OFFSET($A$10,MATCH("TOTAL GENERAL",$A$11:$A$100,0),COLUMN(J29)-1),0,J29-OFFSET($A$10,MATCH("TOTAL GENERAL",$A$11:$A$100,0),COLUMN(J29)-1)),"")))</f>
        <v/>
      </c>
      <c r="S29" s="21" t="str">
        <f ca="1">IF(OR($A29="Pn",$A30="Pn"),"",IF(OR($A29="Pn",$A30="Pn"),"",IF($A29="TOTAL GENERAL",SUM(S$11:S27),IF(AND(K29&lt;&gt;"",$A29&lt;&gt;"Pn"),IF(K29&lt;OFFSET($A$10,MATCH("TOTAL GENERAL",$A$11:$A$100,0),COLUMN(K29)-1),0,K29-OFFSET($A$10,MATCH("TOTAL GENERAL",$A$11:$A$100,0),COLUMN(K29)-1)),""))))</f>
        <v/>
      </c>
      <c r="T29" s="21" t="str">
        <f ca="1">IF(OR($A29="Pn",$A30="Pn"),"",IF(OR($A29="Pn",$A30="Pn"),"",IF($A29="TOTAL GENERAL",SUM(T$11:T27),IF(AND(L29&lt;&gt;"",$A29&lt;&gt;"Pn"),IF(L29&lt;OFFSET($A$10,MATCH("TOTAL GENERAL",$A$11:$A$100,0),COLUMN(L29)-1),0,L29-OFFSET($A$10,MATCH("TOTAL GENERAL",$A$11:$A$100,0),COLUMN(L29)-1)),""))))</f>
        <v/>
      </c>
      <c r="U29" s="21">
        <f ca="1">IF(OR($A29="Pn",$A30="Pn"),"",IF(OR($A29="Pn",$A30="Pn"),"",IF($A29="TOTAL GENERAL",SUM(U$11:U27),IF(AND(M29&lt;&gt;"",$A29&lt;&gt;"Pn"),IF(M29&gt;OFFSET($A$10,MATCH("TOTAL GENERAL",$A$11:$A$100,0),COLUMN(M29)-1),0,OFFSET($A$10,MATCH("TOTAL GENERAL",$A$11:$A$100,0),COLUMN(M29)-1)-M29),""))))</f>
        <v>1.53</v>
      </c>
      <c r="V29" s="21">
        <f ca="1">IF(OR($A29="Pn",$A30="Pn"),"",IF(OR($A29="Pn",$A30="Pn"),"",IF($A29="TOTAL GENERAL",SUM(V$11:V27),IF(AND(N29&lt;&gt;"",$A29&lt;&gt;"Pn"),IF(N29&lt;OFFSET($A$10,MATCH("TOTAL GENERAL",$A$11:$A$100,0),COLUMN(N29)-1),0,N29-OFFSET($A$10,MATCH("TOTAL GENERAL",$A$11:$A$100,0),COLUMN(N29)-1)),""))))</f>
        <v>1.3399999999999999</v>
      </c>
      <c r="W29" s="21" t="str">
        <f>IF(OR($A29="Pn",$A30="Pn"),"",IF($A29="TOTAL GENERAL",SUM(W$11:W27),IF(AND(G29&lt;&gt;"",$A29&lt;&gt;"Pn"),O29*$D29,"")))</f>
        <v/>
      </c>
      <c r="X29" s="21" t="str">
        <f>IF(OR($A29="Pn",$A30="Pn"),"",IF($A29="TOTAL GENERAL",SUM(X$11:X27),IF(AND(H29&lt;&gt;"",$A29&lt;&gt;"Pn"),P29*$D29,"")))</f>
        <v/>
      </c>
      <c r="Y29" s="21" t="str">
        <f>IF(OR($A29="Pn",$A30="Pn"),"",IF($A29="TOTAL GENERAL",SUM(Y$11:Y27),IF(AND(I29&lt;&gt;"",$A29&lt;&gt;"Pn"),Q29*$D29,"")))</f>
        <v/>
      </c>
      <c r="Z29" s="21" t="str">
        <f>IF(OR($A29="Pn",$A30="Pn"),"",IF($A29="TOTAL GENERAL",SUM(Z$11:Z27),IF(AND(J29&lt;&gt;"",$A29&lt;&gt;"Pn"),R29*$D29,"")))</f>
        <v/>
      </c>
      <c r="AA29" s="21" t="str">
        <f>IF(OR($A29="Pn",$A30="Pn"),"",IF($A29="TOTAL GENERAL",SUM(AA$11:AA27),IF(AND(K29&lt;&gt;"",$A29&lt;&gt;"Pn"),S29*$D29,"")))</f>
        <v/>
      </c>
      <c r="AB29" s="21" t="str">
        <f>IF(OR($A29="Pn",$A30="Pn"),"",IF($A29="TOTAL GENERAL",SUM(AB$11:AB27),IF(AND(L29&lt;&gt;"",$A29&lt;&gt;"Pn"),T29*$D29,"")))</f>
        <v/>
      </c>
      <c r="AC29" s="21">
        <f ca="1">IF(OR($A29="Pn",$A30="Pn"),"",IF($A29="TOTAL GENERAL",SUM(AC$11:AC27),IF(AND(M29&lt;&gt;"",$A29&lt;&gt;"Pn"),U29*$D29,"")))</f>
        <v>16901.91</v>
      </c>
      <c r="AD29" s="21">
        <f ca="1">IF(OR($A29="Pn",$A30="Pn"),"",IF($A29="TOTAL GENERAL",SUM(AD$11:AD27),IF(AND(N29&lt;&gt;"",$A29&lt;&gt;"Pn"),V29*$F29,"")))</f>
        <v>14802.979999999998</v>
      </c>
      <c r="AE29" s="19" t="str">
        <f ca="1">IF($A29="TOTAL GENERAL",SUM(AE$11:AE27),IF(AND(O29&lt;&gt;"",$A29&lt;&gt;"Pn"),IF(OFFSET($A$11,MATCH("TOTAL GENERAL",$A$11:$A$100,0)-1,COLUMN(V29))=0,0,W29/OFFSET($A$11,MATCH("TOTAL GENERAL",$A$11:$A$100,0)-1,COLUMN(V29))),""))</f>
        <v/>
      </c>
      <c r="AF29" s="19" t="str">
        <f ca="1">IF($A29="TOTAL GENERAL",SUM(AF$11:AF27),IF(AND(P29&lt;&gt;"",$A29&lt;&gt;"Pn"),IF(OFFSET($A$11,MATCH("TOTAL GENERAL",$A$11:$A$100,0)-1,COLUMN(W29))=0,0,X29/OFFSET($A$11,MATCH("TOTAL GENERAL",$A$11:$A$100,0)-1,COLUMN(W29))),""))</f>
        <v/>
      </c>
      <c r="AG29" s="19" t="str">
        <f ca="1">IF($A29="TOTAL GENERAL",SUM(AG$11:AG27),IF(AND(Q29&lt;&gt;"",$A29&lt;&gt;"Pn"),IF(OFFSET($A$11,MATCH("TOTAL GENERAL",$A$11:$A$100,0)-1,COLUMN(X29))=0,0,Y29/OFFSET($A$11,MATCH("TOTAL GENERAL",$A$11:$A$100,0)-1,COLUMN(X29))),""))</f>
        <v/>
      </c>
      <c r="AH29" s="19" t="str">
        <f ca="1">IF($A29="TOTAL GENERAL",SUM(AH$11:AH27),IF(AND(R29&lt;&gt;"",$A29&lt;&gt;"Pn"),IF(OFFSET($A$11,MATCH("TOTAL GENERAL",$A$11:$A$100,0)-1,COLUMN(Y29))=0,0,Z29/OFFSET($A$11,MATCH("TOTAL GENERAL",$A$11:$A$100,0)-1,COLUMN(Y29))),""))</f>
        <v/>
      </c>
      <c r="AI29" s="19" t="str">
        <f ca="1">IF($A29="TOTAL GENERAL",SUM(AI$11:AI27),IF(AND(S29&lt;&gt;"",$A29&lt;&gt;"Pn"),IF(OFFSET($A$11,MATCH("TOTAL GENERAL",$A$11:$A$100,0)-1,COLUMN(Z29))=0,0,AA29/OFFSET($A$11,MATCH("TOTAL GENERAL",$A$11:$A$100,0)-1,COLUMN(Z29))),""))</f>
        <v/>
      </c>
      <c r="AJ29" s="19" t="str">
        <f ca="1">IF($A29="TOTAL GENERAL",SUM(AJ$11:AJ27),IF(AND(T29&lt;&gt;"",$A29&lt;&gt;"Pn"),IF(OFFSET($A$11,MATCH("TOTAL GENERAL",$A$11:$A$100,0)-1,COLUMN(AA29))=0,0,AB29/OFFSET($A$11,MATCH("TOTAL GENERAL",$A$11:$A$100,0)-1,COLUMN(AA29))),""))</f>
        <v/>
      </c>
      <c r="AK29" s="19">
        <f ca="1">IF($A29="TOTAL GENERAL",SUM(AK$11:AK27),IF(AND(U29&lt;&gt;"",$A29&lt;&gt;"Pn"),IF(OFFSET($A$11,MATCH("TOTAL GENERAL",$A$11:$A$100,0)-1,COLUMN(AB29))=0,0,AC29/OFFSET($A$11,MATCH("TOTAL GENERAL",$A$11:$A$100,0)-1,COLUMN(AB29))),""))</f>
        <v>6.0712976299283662E-3</v>
      </c>
      <c r="AL29" s="19">
        <f ca="1">IF($A29="TOTAL GENERAL",SUM(AL$11:AL27),IF(AND(V29&lt;&gt;"",$A29&lt;&gt;"Pn"),IF(OFFSET($A$11,MATCH("TOTAL GENERAL",$A$11:$A$100,0)-1,COLUMN(AC29))=0,0,AD29/OFFSET($A$11,MATCH("TOTAL GENERAL",$A$11:$A$100,0)-1,COLUMN(AC29))),""))</f>
        <v>6.4103371423702223E-4</v>
      </c>
      <c r="AM29" s="182">
        <f ca="1">IF(A29="TOTAL GENERAL",SUM(AM$11:AM27),IF(COUNTIF(AE29:AL29,"")&lt;COUNTA($AE$10:$AL$10),(IF(AE29&lt;&gt;"",AE29*OFFSET($A$10,MATCH("Pn",$A$11:$A$100,0),1),0)+IF(AF29&lt;&gt;"",AF29*OFFSET($A$10,MATCH("Pn",$A$11:$A$100,0),2),0)+IF(AG29&lt;&gt;"",AG29*OFFSET($A$10,MATCH("Pn",$A$11:$A$100,0),3),0)+IF(AH29&lt;&gt;"",AH29*OFFSET($A$10,MATCH("Pn",$A$11:$A$100,0),4),0)+IF(AI29&lt;&gt;"",AI29*OFFSET($A$10,MATCH("Pn",$A$11:$A$100,0),5),0)+IF(AJ29&lt;&gt;"",AJ29*OFFSET($A$10,MATCH("Pn",$A$11:$A$100,0),6),0)+IF(AK29&lt;&gt;"",AK29*OFFSET($A$10,MATCH("Pn",$A$11:$A$100,0),7),0)+IF(AL29&lt;&gt;"",AL29*OFFSET($A$10,MATCH("Pn",$A$11:$A$100,0),8),0))*OFFSET($A$10,MATCH("FC",$A$11:$A$100,0),2),""))</f>
        <v>2731822.3691459503</v>
      </c>
      <c r="AN29" s="10">
        <f ca="1">IF(OR(A29="Pn",A30="Pn"),"",IF(AND(AM29="",G29&lt;&gt;""),-G29,IF(A29="TOTAL GENERAL",SUM(AN$11:AN27),IF(AM29&lt;&gt;"",AM29-C29,""))))</f>
        <v>-3465851.1465153238</v>
      </c>
    </row>
    <row r="30" spans="1:40" s="4" customFormat="1" x14ac:dyDescent="0.25">
      <c r="A30" s="15" t="s">
        <v>422</v>
      </c>
      <c r="B30" s="15" t="s">
        <v>460</v>
      </c>
      <c r="C30" s="179">
        <v>1883370.1450235266</v>
      </c>
      <c r="D30" s="16">
        <v>3357</v>
      </c>
      <c r="E30" s="9">
        <f ca="1">IF(AND($A31="Pn",COLUMN(C28)&lt;COUNTIF(PonderacionIndicadores!$A$1:$A$139,"Leucemia linfoide aguda niños")-1),OFFSET($E$10,0,COLUMN(E86)),IF(AND(A30="Pn",(COUNTIF(PonderacionIndicadores!$A$1:$A$139,"Leucemia linfoide aguda niños"))&gt;COLUMN(D30)),OFFSET(PonderacionIndicadores!$A$1,MATCH("Leucemia linfoide aguda niños",PonderacionIndicadores!$A$1:$A$139,0)+COLUMN(D30)-2,3),IF(A30="TOTAL GENERAL",SUM(E$11:E28),IF(D30&lt;&gt;"",D30/OFFSET($A$10,MATCH("TOTAL GENERAL",$A$11:$A$100,0),3),""))))</f>
        <v>3.1976858546551288E-4</v>
      </c>
      <c r="F30" s="16">
        <v>3357</v>
      </c>
      <c r="G30" s="18">
        <v>2</v>
      </c>
      <c r="H30" s="19">
        <v>1</v>
      </c>
      <c r="I30" s="18">
        <v>4</v>
      </c>
      <c r="J30" s="19">
        <v>0</v>
      </c>
      <c r="K30" s="19">
        <v>1</v>
      </c>
      <c r="L30" s="19">
        <v>1</v>
      </c>
      <c r="M30" s="18">
        <v>0</v>
      </c>
      <c r="N30" s="18">
        <v>29.79</v>
      </c>
      <c r="O30" s="21">
        <f ca="1">IF(OR($A30="Pn",$A31="Pn"),"",IF($A30="TOTAL GENERAL",SUM(O$11:O28),IF(AND(G30&lt;&gt;"",$A30&lt;&gt;"Pn"),IF(G30&gt;OFFSET($A$10,MATCH("TOTAL GENERAL",$A$11:$A$100,0),COLUMN(G30)-1),0,OFFSET($A$10,MATCH("TOTAL GENERAL",$A$11:$A$100,0),COLUMN(G30)-1)-G30),"")))</f>
        <v>3</v>
      </c>
      <c r="P30" s="21">
        <f ca="1">IF(OR($A30="Pn",$A31="Pn"),"",IF(OR($A30="Pn",$A31="Pn"),"",IF($A30="TOTAL GENERAL",SUM(P$11:P28),IF(AND(H30&lt;&gt;"",$A30&lt;&gt;"Pn"),IF(H30&lt;OFFSET($A$10,MATCH("TOTAL GENERAL",$A$11:$A$100,0),COLUMN(H30)-1),0,H30-OFFSET($A$10,MATCH("TOTAL GENERAL",$A$11:$A$100,0),COLUMN(H30)-1)),""))))</f>
        <v>0.15000000000000002</v>
      </c>
      <c r="Q30" s="21">
        <f ca="1">IF(OR($A30="Pn",$A31="Pn"),"",IF(OR($A30="Pn",$A31="Pn"),"",IF($A30="TOTAL GENERAL",SUM(Q$11:Q28),IF(AND(I30&lt;&gt;"",$A30&lt;&gt;"Pn"),IF(I30&gt;OFFSET($A$10,MATCH("TOTAL GENERAL",$A$11:$A$100,0),COLUMN(I30)-1),0,OFFSET($A$10,MATCH("TOTAL GENERAL",$A$11:$A$100,0),COLUMN(I30)-1)-I30),""))))</f>
        <v>1</v>
      </c>
      <c r="R30" s="21">
        <f ca="1">IF(OR($A30="Pn",$A31="Pn"),"",IF($A30="TOTAL GENERAL",SUM(R$11:R28),IF(AND(J30&lt;&gt;"",$A30&lt;&gt;"Pn"),IF(J30&lt;OFFSET($A$10,MATCH("TOTAL GENERAL",$A$11:$A$100,0),COLUMN(J30)-1),0,J30-OFFSET($A$10,MATCH("TOTAL GENERAL",$A$11:$A$100,0),COLUMN(J30)-1)),"")))</f>
        <v>0</v>
      </c>
      <c r="S30" s="21">
        <f ca="1">IF(OR($A30="Pn",$A31="Pn"),"",IF(OR($A30="Pn",$A31="Pn"),"",IF($A30="TOTAL GENERAL",SUM(S$11:S28),IF(AND(K30&lt;&gt;"",$A30&lt;&gt;"Pn"),IF(K30&lt;OFFSET($A$10,MATCH("TOTAL GENERAL",$A$11:$A$100,0),COLUMN(K30)-1),0,K30-OFFSET($A$10,MATCH("TOTAL GENERAL",$A$11:$A$100,0),COLUMN(K30)-1)),""))))</f>
        <v>0.44999999999999996</v>
      </c>
      <c r="T30" s="21">
        <f ca="1">IF(OR($A30="Pn",$A31="Pn"),"",IF(OR($A30="Pn",$A31="Pn"),"",IF($A30="TOTAL GENERAL",SUM(T$11:T28),IF(AND(L30&lt;&gt;"",$A30&lt;&gt;"Pn"),IF(L30&lt;OFFSET($A$10,MATCH("TOTAL GENERAL",$A$11:$A$100,0),COLUMN(L30)-1),0,L30-OFFSET($A$10,MATCH("TOTAL GENERAL",$A$11:$A$100,0),COLUMN(L30)-1)),""))))</f>
        <v>9.9999999999999978E-2</v>
      </c>
      <c r="U30" s="21">
        <f ca="1">IF(OR($A30="Pn",$A31="Pn"),"",IF(OR($A30="Pn",$A31="Pn"),"",IF($A30="TOTAL GENERAL",SUM(U$11:U28),IF(AND(M30&lt;&gt;"",$A30&lt;&gt;"Pn"),IF(M30&gt;OFFSET($A$10,MATCH("TOTAL GENERAL",$A$11:$A$100,0),COLUMN(M30)-1),0,OFFSET($A$10,MATCH("TOTAL GENERAL",$A$11:$A$100,0),COLUMN(M30)-1)-M30),""))))</f>
        <v>1.53</v>
      </c>
      <c r="V30" s="21">
        <f ca="1">IF(OR($A30="Pn",$A31="Pn"),"",IF(OR($A30="Pn",$A31="Pn"),"",IF($A30="TOTAL GENERAL",SUM(V$11:V28),IF(AND(N30&lt;&gt;"",$A30&lt;&gt;"Pn"),IF(N30&lt;OFFSET($A$10,MATCH("TOTAL GENERAL",$A$11:$A$100,0),COLUMN(N30)-1),0,N30-OFFSET($A$10,MATCH("TOTAL GENERAL",$A$11:$A$100,0),COLUMN(N30)-1)),""))))</f>
        <v>13.029999999999998</v>
      </c>
      <c r="W30" s="21">
        <f ca="1">IF(OR($A30="Pn",$A31="Pn"),"",IF($A30="TOTAL GENERAL",SUM(W$11:W28),IF(AND(G30&lt;&gt;"",$A30&lt;&gt;"Pn"),O30*$D30,"")))</f>
        <v>10071</v>
      </c>
      <c r="X30" s="21">
        <f ca="1">IF(OR($A30="Pn",$A31="Pn"),"",IF($A30="TOTAL GENERAL",SUM(X$11:X28),IF(AND(H30&lt;&gt;"",$A30&lt;&gt;"Pn"),P30*$D30,"")))</f>
        <v>503.55000000000007</v>
      </c>
      <c r="Y30" s="21">
        <f ca="1">IF(OR($A30="Pn",$A31="Pn"),"",IF($A30="TOTAL GENERAL",SUM(Y$11:Y28),IF(AND(I30&lt;&gt;"",$A30&lt;&gt;"Pn"),Q30*$D30,"")))</f>
        <v>3357</v>
      </c>
      <c r="Z30" s="21">
        <f ca="1">IF(OR($A30="Pn",$A31="Pn"),"",IF($A30="TOTAL GENERAL",SUM(Z$11:Z28),IF(AND(J30&lt;&gt;"",$A30&lt;&gt;"Pn"),R30*$D30,"")))</f>
        <v>0</v>
      </c>
      <c r="AA30" s="21">
        <f ca="1">IF(OR($A30="Pn",$A31="Pn"),"",IF($A30="TOTAL GENERAL",SUM(AA$11:AA28),IF(AND(K30&lt;&gt;"",$A30&lt;&gt;"Pn"),S30*$D30,"")))</f>
        <v>1510.6499999999999</v>
      </c>
      <c r="AB30" s="21">
        <f ca="1">IF(OR($A30="Pn",$A31="Pn"),"",IF($A30="TOTAL GENERAL",SUM(AB$11:AB28),IF(AND(L30&lt;&gt;"",$A30&lt;&gt;"Pn"),T30*$D30,"")))</f>
        <v>335.69999999999993</v>
      </c>
      <c r="AC30" s="21">
        <f ca="1">IF(OR($A30="Pn",$A31="Pn"),"",IF($A30="TOTAL GENERAL",SUM(AC$11:AC28),IF(AND(M30&lt;&gt;"",$A30&lt;&gt;"Pn"),U30*$D30,"")))</f>
        <v>5136.21</v>
      </c>
      <c r="AD30" s="21">
        <f ca="1">IF(OR($A30="Pn",$A31="Pn"),"",IF($A30="TOTAL GENERAL",SUM(AD$11:AD28),IF(AND(N30&lt;&gt;"",$A30&lt;&gt;"Pn"),V30*$F30,"")))</f>
        <v>43741.709999999992</v>
      </c>
      <c r="AE30" s="19">
        <f ca="1">IF($A30="TOTAL GENERAL",SUM(AE$11:AE28),IF(AND(O30&lt;&gt;"",$A30&lt;&gt;"Pn"),IF(OFFSET($A$11,MATCH("TOTAL GENERAL",$A$11:$A$100,0)-1,COLUMN(V30))=0,0,W30/OFFSET($A$11,MATCH("TOTAL GENERAL",$A$11:$A$100,0)-1,COLUMN(V30))),""))</f>
        <v>6.3412377376999987E-3</v>
      </c>
      <c r="AF30" s="19">
        <f ca="1">IF($A30="TOTAL GENERAL",SUM(AF$11:AF28),IF(AND(P30&lt;&gt;"",$A30&lt;&gt;"Pn"),IF(OFFSET($A$11,MATCH("TOTAL GENERAL",$A$11:$A$100,0)-1,COLUMN(W30))=0,0,X30/OFFSET($A$11,MATCH("TOTAL GENERAL",$A$11:$A$100,0)-1,COLUMN(W30))),""))</f>
        <v>1.4380219529210958E-3</v>
      </c>
      <c r="AG30" s="19">
        <f ca="1">IF($A30="TOTAL GENERAL",SUM(AG$11:AG28),IF(AND(Q30&lt;&gt;"",$A30&lt;&gt;"Pn"),IF(OFFSET($A$11,MATCH("TOTAL GENERAL",$A$11:$A$100,0)-1,COLUMN(X30))=0,0,Y30/OFFSET($A$11,MATCH("TOTAL GENERAL",$A$11:$A$100,0)-1,COLUMN(X30))),""))</f>
        <v>1.0885367581823437E-3</v>
      </c>
      <c r="AH30" s="19">
        <f ca="1">IF($A30="TOTAL GENERAL",SUM(AH$11:AH28),IF(AND(R30&lt;&gt;"",$A30&lt;&gt;"Pn"),IF(OFFSET($A$11,MATCH("TOTAL GENERAL",$A$11:$A$100,0)-1,COLUMN(Y30))=0,0,Z30/OFFSET($A$11,MATCH("TOTAL GENERAL",$A$11:$A$100,0)-1,COLUMN(Y30))),""))</f>
        <v>0</v>
      </c>
      <c r="AI30" s="19">
        <f ca="1">IF($A30="TOTAL GENERAL",SUM(AI$11:AI28),IF(AND(S30&lt;&gt;"",$A30&lt;&gt;"Pn"),IF(OFFSET($A$11,MATCH("TOTAL GENERAL",$A$11:$A$100,0)-1,COLUMN(Z30))=0,0,AA30/OFFSET($A$11,MATCH("TOTAL GENERAL",$A$11:$A$100,0)-1,COLUMN(Z30))),""))</f>
        <v>1.9775733500096201E-3</v>
      </c>
      <c r="AJ30" s="19">
        <f ca="1">IF($A30="TOTAL GENERAL",SUM(AJ$11:AJ28),IF(AND(T30&lt;&gt;"",$A30&lt;&gt;"Pn"),IF(OFFSET($A$11,MATCH("TOTAL GENERAL",$A$11:$A$100,0)-1,COLUMN(AA30))=0,0,AB30/OFFSET($A$11,MATCH("TOTAL GENERAL",$A$11:$A$100,0)-1,COLUMN(AA30))),""))</f>
        <v>1.2200374586679918E-3</v>
      </c>
      <c r="AK30" s="19">
        <f ca="1">IF($A30="TOTAL GENERAL",SUM(AK$11:AK28),IF(AND(U30&lt;&gt;"",$A30&lt;&gt;"Pn"),IF(OFFSET($A$11,MATCH("TOTAL GENERAL",$A$11:$A$100,0)-1,COLUMN(AB30))=0,0,AC30/OFFSET($A$11,MATCH("TOTAL GENERAL",$A$11:$A$100,0)-1,COLUMN(AB30))),""))</f>
        <v>1.8449666102715238E-3</v>
      </c>
      <c r="AL30" s="19">
        <f ca="1">IF($A30="TOTAL GENERAL",SUM(AL$11:AL28),IF(AND(V30&lt;&gt;"",$A30&lt;&gt;"Pn"),IF(OFFSET($A$11,MATCH("TOTAL GENERAL",$A$11:$A$100,0)-1,COLUMN(AC30))=0,0,AD30/OFFSET($A$11,MATCH("TOTAL GENERAL",$A$11:$A$100,0)-1,COLUMN(AC30))),""))</f>
        <v>1.8942071683119681E-3</v>
      </c>
      <c r="AM30" s="182">
        <f ca="1">IF(A30="TOTAL GENERAL",SUM(AM$11:AM28),IF(COUNTIF(AE30:AL30,"")&lt;COUNTA($AE$10:$AL$10),(IF(AE30&lt;&gt;"",AE30*OFFSET($A$10,MATCH("Pn",$A$11:$A$100,0),1),0)+IF(AF30&lt;&gt;"",AF30*OFFSET($A$10,MATCH("Pn",$A$11:$A$100,0),2),0)+IF(AG30&lt;&gt;"",AG30*OFFSET($A$10,MATCH("Pn",$A$11:$A$100,0),3),0)+IF(AH30&lt;&gt;"",AH30*OFFSET($A$10,MATCH("Pn",$A$11:$A$100,0),4),0)+IF(AI30&lt;&gt;"",AI30*OFFSET($A$10,MATCH("Pn",$A$11:$A$100,0),5),0)+IF(AJ30&lt;&gt;"",AJ30*OFFSET($A$10,MATCH("Pn",$A$11:$A$100,0),6),0)+IF(AK30&lt;&gt;"",AK30*OFFSET($A$10,MATCH("Pn",$A$11:$A$100,0),7),0)+IF(AL30&lt;&gt;"",AL30*OFFSET($A$10,MATCH("Pn",$A$11:$A$100,0),8),0))*OFFSET($A$10,MATCH("FC",$A$11:$A$100,0),2),""))</f>
        <v>13993591.097351221</v>
      </c>
      <c r="AN30" s="10">
        <f ca="1">IF(OR(A30="Pn",A31="Pn"),"",IF(AND(AM30="",G30&lt;&gt;""),-G30,IF(A30="TOTAL GENERAL",SUM(AN$11:AN28),IF(AM30&lt;&gt;"",AM30-C30,""))))</f>
        <v>12110220.952327695</v>
      </c>
    </row>
    <row r="31" spans="1:40" s="4" customFormat="1" x14ac:dyDescent="0.25">
      <c r="A31" s="15" t="s">
        <v>423</v>
      </c>
      <c r="B31" s="15" t="s">
        <v>461</v>
      </c>
      <c r="C31" s="179">
        <v>64898567.660420462</v>
      </c>
      <c r="D31" s="16">
        <v>115678</v>
      </c>
      <c r="E31" s="9">
        <f ca="1">IF(AND($A32="Pn",COLUMN(C29)&lt;COUNTIF(PonderacionIndicadores!$A$1:$A$139,"Leucemia linfoide aguda niños")-1),OFFSET($E$10,0,COLUMN(E87)),IF(AND(A31="Pn",(COUNTIF(PonderacionIndicadores!$A$1:$A$139,"Leucemia linfoide aguda niños"))&gt;COLUMN(D31)),OFFSET(PonderacionIndicadores!$A$1,MATCH("Leucemia linfoide aguda niños",PonderacionIndicadores!$A$1:$A$139,0)+COLUMN(D31)-2,3),IF(A31="TOTAL GENERAL",SUM(E$11:E29),IF(D31&lt;&gt;"",D31/OFFSET($A$10,MATCH("TOTAL GENERAL",$A$11:$A$100,0),3),""))))</f>
        <v>1.1018823482120821E-2</v>
      </c>
      <c r="F31" s="16">
        <v>115678</v>
      </c>
      <c r="G31" s="18" t="s">
        <v>436</v>
      </c>
      <c r="H31" s="19" t="s">
        <v>436</v>
      </c>
      <c r="I31" s="18" t="s">
        <v>436</v>
      </c>
      <c r="J31" s="19" t="s">
        <v>436</v>
      </c>
      <c r="K31" s="19" t="s">
        <v>436</v>
      </c>
      <c r="L31" s="19" t="s">
        <v>436</v>
      </c>
      <c r="M31" s="18">
        <v>0.86</v>
      </c>
      <c r="N31" s="18">
        <v>6.92</v>
      </c>
      <c r="O31" s="21" t="str">
        <f ca="1">IF(OR($A31="Pn",$A32="Pn"),"",IF($A31="TOTAL GENERAL",SUM(O$11:O29),IF(AND(G31&lt;&gt;"",$A31&lt;&gt;"Pn"),IF(G31&gt;OFFSET($A$10,MATCH("TOTAL GENERAL",$A$11:$A$100,0),COLUMN(G31)-1),0,OFFSET($A$10,MATCH("TOTAL GENERAL",$A$11:$A$100,0),COLUMN(G31)-1)-G31),"")))</f>
        <v/>
      </c>
      <c r="P31" s="21" t="str">
        <f ca="1">IF(OR($A31="Pn",$A32="Pn"),"",IF(OR($A31="Pn",$A32="Pn"),"",IF($A31="TOTAL GENERAL",SUM(P$11:P29),IF(AND(H31&lt;&gt;"",$A31&lt;&gt;"Pn"),IF(H31&lt;OFFSET($A$10,MATCH("TOTAL GENERAL",$A$11:$A$100,0),COLUMN(H31)-1),0,H31-OFFSET($A$10,MATCH("TOTAL GENERAL",$A$11:$A$100,0),COLUMN(H31)-1)),""))))</f>
        <v/>
      </c>
      <c r="Q31" s="21" t="str">
        <f ca="1">IF(OR($A31="Pn",$A32="Pn"),"",IF(OR($A31="Pn",$A32="Pn"),"",IF($A31="TOTAL GENERAL",SUM(Q$11:Q29),IF(AND(I31&lt;&gt;"",$A31&lt;&gt;"Pn"),IF(I31&gt;OFFSET($A$10,MATCH("TOTAL GENERAL",$A$11:$A$100,0),COLUMN(I31)-1),0,OFFSET($A$10,MATCH("TOTAL GENERAL",$A$11:$A$100,0),COLUMN(I31)-1)-I31),""))))</f>
        <v/>
      </c>
      <c r="R31" s="21" t="str">
        <f ca="1">IF(OR($A31="Pn",$A32="Pn"),"",IF($A31="TOTAL GENERAL",SUM(R$11:R29),IF(AND(J31&lt;&gt;"",$A31&lt;&gt;"Pn"),IF(J31&lt;OFFSET($A$10,MATCH("TOTAL GENERAL",$A$11:$A$100,0),COLUMN(J31)-1),0,J31-OFFSET($A$10,MATCH("TOTAL GENERAL",$A$11:$A$100,0),COLUMN(J31)-1)),"")))</f>
        <v/>
      </c>
      <c r="S31" s="21" t="str">
        <f ca="1">IF(OR($A31="Pn",$A32="Pn"),"",IF(OR($A31="Pn",$A32="Pn"),"",IF($A31="TOTAL GENERAL",SUM(S$11:S29),IF(AND(K31&lt;&gt;"",$A31&lt;&gt;"Pn"),IF(K31&lt;OFFSET($A$10,MATCH("TOTAL GENERAL",$A$11:$A$100,0),COLUMN(K31)-1),0,K31-OFFSET($A$10,MATCH("TOTAL GENERAL",$A$11:$A$100,0),COLUMN(K31)-1)),""))))</f>
        <v/>
      </c>
      <c r="T31" s="21" t="str">
        <f ca="1">IF(OR($A31="Pn",$A32="Pn"),"",IF(OR($A31="Pn",$A32="Pn"),"",IF($A31="TOTAL GENERAL",SUM(T$11:T29),IF(AND(L31&lt;&gt;"",$A31&lt;&gt;"Pn"),IF(L31&lt;OFFSET($A$10,MATCH("TOTAL GENERAL",$A$11:$A$100,0),COLUMN(L31)-1),0,L31-OFFSET($A$10,MATCH("TOTAL GENERAL",$A$11:$A$100,0),COLUMN(L31)-1)),""))))</f>
        <v/>
      </c>
      <c r="U31" s="21">
        <f ca="1">IF(OR($A31="Pn",$A32="Pn"),"",IF(OR($A31="Pn",$A32="Pn"),"",IF($A31="TOTAL GENERAL",SUM(U$11:U29),IF(AND(M31&lt;&gt;"",$A31&lt;&gt;"Pn"),IF(M31&gt;OFFSET($A$10,MATCH("TOTAL GENERAL",$A$11:$A$100,0),COLUMN(M31)-1),0,OFFSET($A$10,MATCH("TOTAL GENERAL",$A$11:$A$100,0),COLUMN(M31)-1)-M31),""))))</f>
        <v>0.67</v>
      </c>
      <c r="V31" s="21">
        <f ca="1">IF(OR($A31="Pn",$A32="Pn"),"",IF(OR($A31="Pn",$A32="Pn"),"",IF($A31="TOTAL GENERAL",SUM(V$11:V29),IF(AND(N31&lt;&gt;"",$A31&lt;&gt;"Pn"),IF(N31&lt;OFFSET($A$10,MATCH("TOTAL GENERAL",$A$11:$A$100,0),COLUMN(N31)-1),0,N31-OFFSET($A$10,MATCH("TOTAL GENERAL",$A$11:$A$100,0),COLUMN(N31)-1)),""))))</f>
        <v>0</v>
      </c>
      <c r="W31" s="21" t="str">
        <f>IF(OR($A31="Pn",$A32="Pn"),"",IF($A31="TOTAL GENERAL",SUM(W$11:W29),IF(AND(G31&lt;&gt;"",$A31&lt;&gt;"Pn"),O31*$D31,"")))</f>
        <v/>
      </c>
      <c r="X31" s="21" t="str">
        <f>IF(OR($A31="Pn",$A32="Pn"),"",IF($A31="TOTAL GENERAL",SUM(X$11:X29),IF(AND(H31&lt;&gt;"",$A31&lt;&gt;"Pn"),P31*$D31,"")))</f>
        <v/>
      </c>
      <c r="Y31" s="21" t="str">
        <f>IF(OR($A31="Pn",$A32="Pn"),"",IF($A31="TOTAL GENERAL",SUM(Y$11:Y29),IF(AND(I31&lt;&gt;"",$A31&lt;&gt;"Pn"),Q31*$D31,"")))</f>
        <v/>
      </c>
      <c r="Z31" s="21" t="str">
        <f>IF(OR($A31="Pn",$A32="Pn"),"",IF($A31="TOTAL GENERAL",SUM(Z$11:Z29),IF(AND(J31&lt;&gt;"",$A31&lt;&gt;"Pn"),R31*$D31,"")))</f>
        <v/>
      </c>
      <c r="AA31" s="21" t="str">
        <f>IF(OR($A31="Pn",$A32="Pn"),"",IF($A31="TOTAL GENERAL",SUM(AA$11:AA29),IF(AND(K31&lt;&gt;"",$A31&lt;&gt;"Pn"),S31*$D31,"")))</f>
        <v/>
      </c>
      <c r="AB31" s="21" t="str">
        <f>IF(OR($A31="Pn",$A32="Pn"),"",IF($A31="TOTAL GENERAL",SUM(AB$11:AB29),IF(AND(L31&lt;&gt;"",$A31&lt;&gt;"Pn"),T31*$D31,"")))</f>
        <v/>
      </c>
      <c r="AC31" s="21">
        <f ca="1">IF(OR($A31="Pn",$A32="Pn"),"",IF($A31="TOTAL GENERAL",SUM(AC$11:AC29),IF(AND(M31&lt;&gt;"",$A31&lt;&gt;"Pn"),U31*$D31,"")))</f>
        <v>77504.260000000009</v>
      </c>
      <c r="AD31" s="21">
        <f ca="1">IF(OR($A31="Pn",$A32="Pn"),"",IF($A31="TOTAL GENERAL",SUM(AD$11:AD29),IF(AND(N31&lt;&gt;"",$A31&lt;&gt;"Pn"),V31*$F31,"")))</f>
        <v>0</v>
      </c>
      <c r="AE31" s="19" t="str">
        <f ca="1">IF($A31="TOTAL GENERAL",SUM(AE$11:AE29),IF(AND(O31&lt;&gt;"",$A31&lt;&gt;"Pn"),IF(OFFSET($A$11,MATCH("TOTAL GENERAL",$A$11:$A$100,0)-1,COLUMN(V31))=0,0,W31/OFFSET($A$11,MATCH("TOTAL GENERAL",$A$11:$A$100,0)-1,COLUMN(V31))),""))</f>
        <v/>
      </c>
      <c r="AF31" s="19" t="str">
        <f ca="1">IF($A31="TOTAL GENERAL",SUM(AF$11:AF29),IF(AND(P31&lt;&gt;"",$A31&lt;&gt;"Pn"),IF(OFFSET($A$11,MATCH("TOTAL GENERAL",$A$11:$A$100,0)-1,COLUMN(W31))=0,0,X31/OFFSET($A$11,MATCH("TOTAL GENERAL",$A$11:$A$100,0)-1,COLUMN(W31))),""))</f>
        <v/>
      </c>
      <c r="AG31" s="19" t="str">
        <f ca="1">IF($A31="TOTAL GENERAL",SUM(AG$11:AG29),IF(AND(Q31&lt;&gt;"",$A31&lt;&gt;"Pn"),IF(OFFSET($A$11,MATCH("TOTAL GENERAL",$A$11:$A$100,0)-1,COLUMN(X31))=0,0,Y31/OFFSET($A$11,MATCH("TOTAL GENERAL",$A$11:$A$100,0)-1,COLUMN(X31))),""))</f>
        <v/>
      </c>
      <c r="AH31" s="19" t="str">
        <f ca="1">IF($A31="TOTAL GENERAL",SUM(AH$11:AH29),IF(AND(R31&lt;&gt;"",$A31&lt;&gt;"Pn"),IF(OFFSET($A$11,MATCH("TOTAL GENERAL",$A$11:$A$100,0)-1,COLUMN(Y31))=0,0,Z31/OFFSET($A$11,MATCH("TOTAL GENERAL",$A$11:$A$100,0)-1,COLUMN(Y31))),""))</f>
        <v/>
      </c>
      <c r="AI31" s="19" t="str">
        <f ca="1">IF($A31="TOTAL GENERAL",SUM(AI$11:AI29),IF(AND(S31&lt;&gt;"",$A31&lt;&gt;"Pn"),IF(OFFSET($A$11,MATCH("TOTAL GENERAL",$A$11:$A$100,0)-1,COLUMN(Z31))=0,0,AA31/OFFSET($A$11,MATCH("TOTAL GENERAL",$A$11:$A$100,0)-1,COLUMN(Z31))),""))</f>
        <v/>
      </c>
      <c r="AJ31" s="19" t="str">
        <f ca="1">IF($A31="TOTAL GENERAL",SUM(AJ$11:AJ29),IF(AND(T31&lt;&gt;"",$A31&lt;&gt;"Pn"),IF(OFFSET($A$11,MATCH("TOTAL GENERAL",$A$11:$A$100,0)-1,COLUMN(AA31))=0,0,AB31/OFFSET($A$11,MATCH("TOTAL GENERAL",$A$11:$A$100,0)-1,COLUMN(AA31))),""))</f>
        <v/>
      </c>
      <c r="AK31" s="19">
        <f ca="1">IF($A31="TOTAL GENERAL",SUM(AK$11:AK29),IF(AND(U31&lt;&gt;"",$A31&lt;&gt;"Pn"),IF(OFFSET($A$11,MATCH("TOTAL GENERAL",$A$11:$A$100,0)-1,COLUMN(AB31))=0,0,AC31/OFFSET($A$11,MATCH("TOTAL GENERAL",$A$11:$A$100,0)-1,COLUMN(AB31))),""))</f>
        <v>2.7840133455174707E-2</v>
      </c>
      <c r="AL31" s="19">
        <f ca="1">IF($A31="TOTAL GENERAL",SUM(AL$11:AL29),IF(AND(V31&lt;&gt;"",$A31&lt;&gt;"Pn"),IF(OFFSET($A$11,MATCH("TOTAL GENERAL",$A$11:$A$100,0)-1,COLUMN(AC31))=0,0,AD31/OFFSET($A$11,MATCH("TOTAL GENERAL",$A$11:$A$100,0)-1,COLUMN(AC31))),""))</f>
        <v>0</v>
      </c>
      <c r="AM31" s="182">
        <f ca="1">IF(A31="TOTAL GENERAL",SUM(AM$11:AM29),IF(COUNTIF(AE31:AL31,"")&lt;COUNTA($AE$10:$AL$10),(IF(AE31&lt;&gt;"",AE31*OFFSET($A$10,MATCH("Pn",$A$11:$A$100,0),1),0)+IF(AF31&lt;&gt;"",AF31*OFFSET($A$10,MATCH("Pn",$A$11:$A$100,0),2),0)+IF(AG31&lt;&gt;"",AG31*OFFSET($A$10,MATCH("Pn",$A$11:$A$100,0),3),0)+IF(AH31&lt;&gt;"",AH31*OFFSET($A$10,MATCH("Pn",$A$11:$A$100,0),4),0)+IF(AI31&lt;&gt;"",AI31*OFFSET($A$10,MATCH("Pn",$A$11:$A$100,0),5),0)+IF(AJ31&lt;&gt;"",AJ31*OFFSET($A$10,MATCH("Pn",$A$11:$A$100,0),6),0)+IF(AK31&lt;&gt;"",AK31*OFFSET($A$10,MATCH("Pn",$A$11:$A$100,0),7),0)+IF(AL31&lt;&gt;"",AL31*OFFSET($A$10,MATCH("Pn",$A$11:$A$100,0),8),0))*OFFSET($A$10,MATCH("FC",$A$11:$A$100,0),2),""))</f>
        <v>8198628.4091377174</v>
      </c>
      <c r="AN31" s="10">
        <f ca="1">IF(OR(A31="Pn",A32="Pn"),"",IF(AND(AM31="",G31&lt;&gt;""),-G31,IF(A31="TOTAL GENERAL",SUM(AN$11:AN29),IF(AM31&lt;&gt;"",AM31-C31,""))))</f>
        <v>-56699939.251282744</v>
      </c>
    </row>
    <row r="32" spans="1:40" s="4" customFormat="1" x14ac:dyDescent="0.25">
      <c r="A32" s="15" t="s">
        <v>424</v>
      </c>
      <c r="B32" s="15" t="s">
        <v>462</v>
      </c>
      <c r="C32" s="179">
        <v>110037177.06112283</v>
      </c>
      <c r="D32" s="16">
        <v>196135</v>
      </c>
      <c r="E32" s="9">
        <f ca="1">IF(AND($A33="Pn",COLUMN(C30)&lt;COUNTIF(PonderacionIndicadores!$A$1:$A$139,"Leucemia linfoide aguda niños")-1),OFFSET($E$10,0,COLUMN(E88)),IF(AND(A32="Pn",(COUNTIF(PonderacionIndicadores!$A$1:$A$139,"Leucemia linfoide aguda niños"))&gt;COLUMN(D32)),OFFSET(PonderacionIndicadores!$A$1,MATCH("Leucemia linfoide aguda niños",PonderacionIndicadores!$A$1:$A$139,0)+COLUMN(D32)-2,3),IF(A32="TOTAL GENERAL",SUM(E$11:E30),IF(D32&lt;&gt;"",D32/OFFSET($A$10,MATCH("TOTAL GENERAL",$A$11:$A$100,0),3),""))))</f>
        <v>1.8682696309287566E-2</v>
      </c>
      <c r="F32" s="16">
        <v>196135</v>
      </c>
      <c r="G32" s="18" t="s">
        <v>436</v>
      </c>
      <c r="H32" s="19" t="s">
        <v>436</v>
      </c>
      <c r="I32" s="18" t="s">
        <v>436</v>
      </c>
      <c r="J32" s="19" t="s">
        <v>436</v>
      </c>
      <c r="K32" s="19" t="s">
        <v>436</v>
      </c>
      <c r="L32" s="19" t="s">
        <v>436</v>
      </c>
      <c r="M32" s="18">
        <v>1.02</v>
      </c>
      <c r="N32" s="18">
        <v>16.32</v>
      </c>
      <c r="O32" s="21" t="str">
        <f ca="1">IF(OR($A32="Pn",$A33="Pn"),"",IF($A32="TOTAL GENERAL",SUM(O$11:O30),IF(AND(G32&lt;&gt;"",$A32&lt;&gt;"Pn"),IF(G32&gt;OFFSET($A$10,MATCH("TOTAL GENERAL",$A$11:$A$100,0),COLUMN(G32)-1),0,OFFSET($A$10,MATCH("TOTAL GENERAL",$A$11:$A$100,0),COLUMN(G32)-1)-G32),"")))</f>
        <v/>
      </c>
      <c r="P32" s="21" t="str">
        <f ca="1">IF(OR($A32="Pn",$A33="Pn"),"",IF(OR($A32="Pn",$A33="Pn"),"",IF($A32="TOTAL GENERAL",SUM(P$11:P30),IF(AND(H32&lt;&gt;"",$A32&lt;&gt;"Pn"),IF(H32&lt;OFFSET($A$10,MATCH("TOTAL GENERAL",$A$11:$A$100,0),COLUMN(H32)-1),0,H32-OFFSET($A$10,MATCH("TOTAL GENERAL",$A$11:$A$100,0),COLUMN(H32)-1)),""))))</f>
        <v/>
      </c>
      <c r="Q32" s="21" t="str">
        <f ca="1">IF(OR($A32="Pn",$A33="Pn"),"",IF(OR($A32="Pn",$A33="Pn"),"",IF($A32="TOTAL GENERAL",SUM(Q$11:Q30),IF(AND(I32&lt;&gt;"",$A32&lt;&gt;"Pn"),IF(I32&gt;OFFSET($A$10,MATCH("TOTAL GENERAL",$A$11:$A$100,0),COLUMN(I32)-1),0,OFFSET($A$10,MATCH("TOTAL GENERAL",$A$11:$A$100,0),COLUMN(I32)-1)-I32),""))))</f>
        <v/>
      </c>
      <c r="R32" s="21" t="str">
        <f ca="1">IF(OR($A32="Pn",$A33="Pn"),"",IF($A32="TOTAL GENERAL",SUM(R$11:R30),IF(AND(J32&lt;&gt;"",$A32&lt;&gt;"Pn"),IF(J32&lt;OFFSET($A$10,MATCH("TOTAL GENERAL",$A$11:$A$100,0),COLUMN(J32)-1),0,J32-OFFSET($A$10,MATCH("TOTAL GENERAL",$A$11:$A$100,0),COLUMN(J32)-1)),"")))</f>
        <v/>
      </c>
      <c r="S32" s="21" t="str">
        <f ca="1">IF(OR($A32="Pn",$A33="Pn"),"",IF(OR($A32="Pn",$A33="Pn"),"",IF($A32="TOTAL GENERAL",SUM(S$11:S30),IF(AND(K32&lt;&gt;"",$A32&lt;&gt;"Pn"),IF(K32&lt;OFFSET($A$10,MATCH("TOTAL GENERAL",$A$11:$A$100,0),COLUMN(K32)-1),0,K32-OFFSET($A$10,MATCH("TOTAL GENERAL",$A$11:$A$100,0),COLUMN(K32)-1)),""))))</f>
        <v/>
      </c>
      <c r="T32" s="21" t="str">
        <f ca="1">IF(OR($A32="Pn",$A33="Pn"),"",IF(OR($A32="Pn",$A33="Pn"),"",IF($A32="TOTAL GENERAL",SUM(T$11:T30),IF(AND(L32&lt;&gt;"",$A32&lt;&gt;"Pn"),IF(L32&lt;OFFSET($A$10,MATCH("TOTAL GENERAL",$A$11:$A$100,0),COLUMN(L32)-1),0,L32-OFFSET($A$10,MATCH("TOTAL GENERAL",$A$11:$A$100,0),COLUMN(L32)-1)),""))))</f>
        <v/>
      </c>
      <c r="U32" s="21">
        <f ca="1">IF(OR($A32="Pn",$A33="Pn"),"",IF(OR($A32="Pn",$A33="Pn"),"",IF($A32="TOTAL GENERAL",SUM(U$11:U30),IF(AND(M32&lt;&gt;"",$A32&lt;&gt;"Pn"),IF(M32&gt;OFFSET($A$10,MATCH("TOTAL GENERAL",$A$11:$A$100,0),COLUMN(M32)-1),0,OFFSET($A$10,MATCH("TOTAL GENERAL",$A$11:$A$100,0),COLUMN(M32)-1)-M32),""))))</f>
        <v>0.51</v>
      </c>
      <c r="V32" s="21">
        <f ca="1">IF(OR($A32="Pn",$A33="Pn"),"",IF(OR($A32="Pn",$A33="Pn"),"",IF($A32="TOTAL GENERAL",SUM(V$11:V30),IF(AND(N32&lt;&gt;"",$A32&lt;&gt;"Pn"),IF(N32&lt;OFFSET($A$10,MATCH("TOTAL GENERAL",$A$11:$A$100,0),COLUMN(N32)-1),0,N32-OFFSET($A$10,MATCH("TOTAL GENERAL",$A$11:$A$100,0),COLUMN(N32)-1)),""))))</f>
        <v>0</v>
      </c>
      <c r="W32" s="21" t="str">
        <f>IF(OR($A32="Pn",$A33="Pn"),"",IF($A32="TOTAL GENERAL",SUM(W$11:W30),IF(AND(G32&lt;&gt;"",$A32&lt;&gt;"Pn"),O32*$D32,"")))</f>
        <v/>
      </c>
      <c r="X32" s="21" t="str">
        <f>IF(OR($A32="Pn",$A33="Pn"),"",IF($A32="TOTAL GENERAL",SUM(X$11:X30),IF(AND(H32&lt;&gt;"",$A32&lt;&gt;"Pn"),P32*$D32,"")))</f>
        <v/>
      </c>
      <c r="Y32" s="21" t="str">
        <f>IF(OR($A32="Pn",$A33="Pn"),"",IF($A32="TOTAL GENERAL",SUM(Y$11:Y30),IF(AND(I32&lt;&gt;"",$A32&lt;&gt;"Pn"),Q32*$D32,"")))</f>
        <v/>
      </c>
      <c r="Z32" s="21" t="str">
        <f>IF(OR($A32="Pn",$A33="Pn"),"",IF($A32="TOTAL GENERAL",SUM(Z$11:Z30),IF(AND(J32&lt;&gt;"",$A32&lt;&gt;"Pn"),R32*$D32,"")))</f>
        <v/>
      </c>
      <c r="AA32" s="21" t="str">
        <f>IF(OR($A32="Pn",$A33="Pn"),"",IF($A32="TOTAL GENERAL",SUM(AA$11:AA30),IF(AND(K32&lt;&gt;"",$A32&lt;&gt;"Pn"),S32*$D32,"")))</f>
        <v/>
      </c>
      <c r="AB32" s="21" t="str">
        <f>IF(OR($A32="Pn",$A33="Pn"),"",IF($A32="TOTAL GENERAL",SUM(AB$11:AB30),IF(AND(L32&lt;&gt;"",$A32&lt;&gt;"Pn"),T32*$D32,"")))</f>
        <v/>
      </c>
      <c r="AC32" s="21">
        <f ca="1">IF(OR($A32="Pn",$A33="Pn"),"",IF($A32="TOTAL GENERAL",SUM(AC$11:AC30),IF(AND(M32&lt;&gt;"",$A32&lt;&gt;"Pn"),U32*$D32,"")))</f>
        <v>100028.85</v>
      </c>
      <c r="AD32" s="21">
        <f ca="1">IF(OR($A32="Pn",$A33="Pn"),"",IF($A32="TOTAL GENERAL",SUM(AD$11:AD30),IF(AND(N32&lt;&gt;"",$A32&lt;&gt;"Pn"),V32*$F32,"")))</f>
        <v>0</v>
      </c>
      <c r="AE32" s="19" t="str">
        <f ca="1">IF($A32="TOTAL GENERAL",SUM(AE$11:AE30),IF(AND(O32&lt;&gt;"",$A32&lt;&gt;"Pn"),IF(OFFSET($A$11,MATCH("TOTAL GENERAL",$A$11:$A$100,0)-1,COLUMN(V32))=0,0,W32/OFFSET($A$11,MATCH("TOTAL GENERAL",$A$11:$A$100,0)-1,COLUMN(V32))),""))</f>
        <v/>
      </c>
      <c r="AF32" s="19" t="str">
        <f ca="1">IF($A32="TOTAL GENERAL",SUM(AF$11:AF30),IF(AND(P32&lt;&gt;"",$A32&lt;&gt;"Pn"),IF(OFFSET($A$11,MATCH("TOTAL GENERAL",$A$11:$A$100,0)-1,COLUMN(W32))=0,0,X32/OFFSET($A$11,MATCH("TOTAL GENERAL",$A$11:$A$100,0)-1,COLUMN(W32))),""))</f>
        <v/>
      </c>
      <c r="AG32" s="19" t="str">
        <f ca="1">IF($A32="TOTAL GENERAL",SUM(AG$11:AG30),IF(AND(Q32&lt;&gt;"",$A32&lt;&gt;"Pn"),IF(OFFSET($A$11,MATCH("TOTAL GENERAL",$A$11:$A$100,0)-1,COLUMN(X32))=0,0,Y32/OFFSET($A$11,MATCH("TOTAL GENERAL",$A$11:$A$100,0)-1,COLUMN(X32))),""))</f>
        <v/>
      </c>
      <c r="AH32" s="19" t="str">
        <f ca="1">IF($A32="TOTAL GENERAL",SUM(AH$11:AH30),IF(AND(R32&lt;&gt;"",$A32&lt;&gt;"Pn"),IF(OFFSET($A$11,MATCH("TOTAL GENERAL",$A$11:$A$100,0)-1,COLUMN(Y32))=0,0,Z32/OFFSET($A$11,MATCH("TOTAL GENERAL",$A$11:$A$100,0)-1,COLUMN(Y32))),""))</f>
        <v/>
      </c>
      <c r="AI32" s="19" t="str">
        <f ca="1">IF($A32="TOTAL GENERAL",SUM(AI$11:AI30),IF(AND(S32&lt;&gt;"",$A32&lt;&gt;"Pn"),IF(OFFSET($A$11,MATCH("TOTAL GENERAL",$A$11:$A$100,0)-1,COLUMN(Z32))=0,0,AA32/OFFSET($A$11,MATCH("TOTAL GENERAL",$A$11:$A$100,0)-1,COLUMN(Z32))),""))</f>
        <v/>
      </c>
      <c r="AJ32" s="19" t="str">
        <f ca="1">IF($A32="TOTAL GENERAL",SUM(AJ$11:AJ30),IF(AND(T32&lt;&gt;"",$A32&lt;&gt;"Pn"),IF(OFFSET($A$11,MATCH("TOTAL GENERAL",$A$11:$A$100,0)-1,COLUMN(AA32))=0,0,AB32/OFFSET($A$11,MATCH("TOTAL GENERAL",$A$11:$A$100,0)-1,COLUMN(AA32))),""))</f>
        <v/>
      </c>
      <c r="AK32" s="19">
        <f ca="1">IF($A32="TOTAL GENERAL",SUM(AK$11:AK30),IF(AND(U32&lt;&gt;"",$A32&lt;&gt;"Pn"),IF(OFFSET($A$11,MATCH("TOTAL GENERAL",$A$11:$A$100,0)-1,COLUMN(AB32))=0,0,AC32/OFFSET($A$11,MATCH("TOTAL GENERAL",$A$11:$A$100,0)-1,COLUMN(AB32))),""))</f>
        <v>3.5931141505868867E-2</v>
      </c>
      <c r="AL32" s="19">
        <f ca="1">IF($A32="TOTAL GENERAL",SUM(AL$11:AL30),IF(AND(V32&lt;&gt;"",$A32&lt;&gt;"Pn"),IF(OFFSET($A$11,MATCH("TOTAL GENERAL",$A$11:$A$100,0)-1,COLUMN(AC32))=0,0,AD32/OFFSET($A$11,MATCH("TOTAL GENERAL",$A$11:$A$100,0)-1,COLUMN(AC32))),""))</f>
        <v>0</v>
      </c>
      <c r="AM32" s="182">
        <f ca="1">IF(A32="TOTAL GENERAL",SUM(AM$11:AM30),IF(COUNTIF(AE32:AL32,"")&lt;COUNTA($AE$10:$AL$10),(IF(AE32&lt;&gt;"",AE32*OFFSET($A$10,MATCH("Pn",$A$11:$A$100,0),1),0)+IF(AF32&lt;&gt;"",AF32*OFFSET($A$10,MATCH("Pn",$A$11:$A$100,0),2),0)+IF(AG32&lt;&gt;"",AG32*OFFSET($A$10,MATCH("Pn",$A$11:$A$100,0),3),0)+IF(AH32&lt;&gt;"",AH32*OFFSET($A$10,MATCH("Pn",$A$11:$A$100,0),4),0)+IF(AI32&lt;&gt;"",AI32*OFFSET($A$10,MATCH("Pn",$A$11:$A$100,0),5),0)+IF(AJ32&lt;&gt;"",AJ32*OFFSET($A$10,MATCH("Pn",$A$11:$A$100,0),6),0)+IF(AK32&lt;&gt;"",AK32*OFFSET($A$10,MATCH("Pn",$A$11:$A$100,0),7),0)+IF(AL32&lt;&gt;"",AL32*OFFSET($A$10,MATCH("Pn",$A$11:$A$100,0),8),0))*OFFSET($A$10,MATCH("FC",$A$11:$A$100,0),2),""))</f>
        <v>10581345.739490647</v>
      </c>
      <c r="AN32" s="10">
        <f ca="1">IF(OR(A32="Pn",A33="Pn"),"",IF(AND(AM32="",G32&lt;&gt;""),-G32,IF(A32="TOTAL GENERAL",SUM(AN$11:AN30),IF(AM32&lt;&gt;"",AM32-C32,""))))</f>
        <v>-99455831.321632192</v>
      </c>
    </row>
    <row r="33" spans="1:40" s="4" customFormat="1" x14ac:dyDescent="0.25">
      <c r="A33" s="15" t="s">
        <v>425</v>
      </c>
      <c r="B33" s="15" t="s">
        <v>463</v>
      </c>
      <c r="C33" s="179">
        <v>50847066.721409664</v>
      </c>
      <c r="D33" s="16">
        <v>90632</v>
      </c>
      <c r="E33" s="9">
        <f ca="1">IF(AND($A34="Pn",COLUMN(C31)&lt;COUNTIF(PonderacionIndicadores!$A$1:$A$139,"Leucemia linfoide aguda niños")-1),OFFSET($E$10,0,COLUMN(E89)),IF(AND(A33="Pn",(COUNTIF(PonderacionIndicadores!$A$1:$A$139,"Leucemia linfoide aguda niños"))&gt;COLUMN(D33)),OFFSET(PonderacionIndicadores!$A$1,MATCH("Leucemia linfoide aguda niños",PonderacionIndicadores!$A$1:$A$139,0)+COLUMN(D33)-2,3),IF(A33="TOTAL GENERAL",SUM(E$11:E31),IF(D33&lt;&gt;"",D33/OFFSET($A$10,MATCH("TOTAL GENERAL",$A$11:$A$100,0),3),""))))</f>
        <v>8.6330850276766045E-3</v>
      </c>
      <c r="F33" s="16">
        <v>90632</v>
      </c>
      <c r="G33" s="18" t="s">
        <v>436</v>
      </c>
      <c r="H33" s="19">
        <v>1</v>
      </c>
      <c r="I33" s="18">
        <v>35</v>
      </c>
      <c r="J33" s="19" t="s">
        <v>436</v>
      </c>
      <c r="K33" s="19" t="s">
        <v>436</v>
      </c>
      <c r="L33" s="19">
        <v>0</v>
      </c>
      <c r="M33" s="18">
        <v>0</v>
      </c>
      <c r="N33" s="18">
        <v>6.62</v>
      </c>
      <c r="O33" s="21" t="str">
        <f ca="1">IF(OR($A33="Pn",$A34="Pn"),"",IF($A33="TOTAL GENERAL",SUM(O$11:O31),IF(AND(G33&lt;&gt;"",$A33&lt;&gt;"Pn"),IF(G33&gt;OFFSET($A$10,MATCH("TOTAL GENERAL",$A$11:$A$100,0),COLUMN(G33)-1),0,OFFSET($A$10,MATCH("TOTAL GENERAL",$A$11:$A$100,0),COLUMN(G33)-1)-G33),"")))</f>
        <v/>
      </c>
      <c r="P33" s="21">
        <f ca="1">IF(OR($A33="Pn",$A34="Pn"),"",IF(OR($A33="Pn",$A34="Pn"),"",IF($A33="TOTAL GENERAL",SUM(P$11:P31),IF(AND(H33&lt;&gt;"",$A33&lt;&gt;"Pn"),IF(H33&lt;OFFSET($A$10,MATCH("TOTAL GENERAL",$A$11:$A$100,0),COLUMN(H33)-1),0,H33-OFFSET($A$10,MATCH("TOTAL GENERAL",$A$11:$A$100,0),COLUMN(H33)-1)),""))))</f>
        <v>0.15000000000000002</v>
      </c>
      <c r="Q33" s="21">
        <f ca="1">IF(OR($A33="Pn",$A34="Pn"),"",IF(OR($A33="Pn",$A34="Pn"),"",IF($A33="TOTAL GENERAL",SUM(Q$11:Q31),IF(AND(I33&lt;&gt;"",$A33&lt;&gt;"Pn"),IF(I33&gt;OFFSET($A$10,MATCH("TOTAL GENERAL",$A$11:$A$100,0),COLUMN(I33)-1),0,OFFSET($A$10,MATCH("TOTAL GENERAL",$A$11:$A$100,0),COLUMN(I33)-1)-I33),""))))</f>
        <v>0</v>
      </c>
      <c r="R33" s="21" t="str">
        <f ca="1">IF(OR($A33="Pn",$A34="Pn"),"",IF($A33="TOTAL GENERAL",SUM(R$11:R31),IF(AND(J33&lt;&gt;"",$A33&lt;&gt;"Pn"),IF(J33&lt;OFFSET($A$10,MATCH("TOTAL GENERAL",$A$11:$A$100,0),COLUMN(J33)-1),0,J33-OFFSET($A$10,MATCH("TOTAL GENERAL",$A$11:$A$100,0),COLUMN(J33)-1)),"")))</f>
        <v/>
      </c>
      <c r="S33" s="21" t="str">
        <f ca="1">IF(OR($A33="Pn",$A34="Pn"),"",IF(OR($A33="Pn",$A34="Pn"),"",IF($A33="TOTAL GENERAL",SUM(S$11:S31),IF(AND(K33&lt;&gt;"",$A33&lt;&gt;"Pn"),IF(K33&lt;OFFSET($A$10,MATCH("TOTAL GENERAL",$A$11:$A$100,0),COLUMN(K33)-1),0,K33-OFFSET($A$10,MATCH("TOTAL GENERAL",$A$11:$A$100,0),COLUMN(K33)-1)),""))))</f>
        <v/>
      </c>
      <c r="T33" s="21">
        <f ca="1">IF(OR($A33="Pn",$A34="Pn"),"",IF(OR($A33="Pn",$A34="Pn"),"",IF($A33="TOTAL GENERAL",SUM(T$11:T31),IF(AND(L33&lt;&gt;"",$A33&lt;&gt;"Pn"),IF(L33&lt;OFFSET($A$10,MATCH("TOTAL GENERAL",$A$11:$A$100,0),COLUMN(L33)-1),0,L33-OFFSET($A$10,MATCH("TOTAL GENERAL",$A$11:$A$100,0),COLUMN(L33)-1)),""))))</f>
        <v>0</v>
      </c>
      <c r="U33" s="21">
        <f ca="1">IF(OR($A33="Pn",$A34="Pn"),"",IF(OR($A33="Pn",$A34="Pn"),"",IF($A33="TOTAL GENERAL",SUM(U$11:U31),IF(AND(M33&lt;&gt;"",$A33&lt;&gt;"Pn"),IF(M33&gt;OFFSET($A$10,MATCH("TOTAL GENERAL",$A$11:$A$100,0),COLUMN(M33)-1),0,OFFSET($A$10,MATCH("TOTAL GENERAL",$A$11:$A$100,0),COLUMN(M33)-1)-M33),""))))</f>
        <v>1.53</v>
      </c>
      <c r="V33" s="21">
        <f ca="1">IF(OR($A33="Pn",$A34="Pn"),"",IF(OR($A33="Pn",$A34="Pn"),"",IF($A33="TOTAL GENERAL",SUM(V$11:V31),IF(AND(N33&lt;&gt;"",$A33&lt;&gt;"Pn"),IF(N33&lt;OFFSET($A$10,MATCH("TOTAL GENERAL",$A$11:$A$100,0),COLUMN(N33)-1),0,N33-OFFSET($A$10,MATCH("TOTAL GENERAL",$A$11:$A$100,0),COLUMN(N33)-1)),""))))</f>
        <v>0</v>
      </c>
      <c r="W33" s="21" t="str">
        <f>IF(OR($A33="Pn",$A34="Pn"),"",IF($A33="TOTAL GENERAL",SUM(W$11:W31),IF(AND(G33&lt;&gt;"",$A33&lt;&gt;"Pn"),O33*$D33,"")))</f>
        <v/>
      </c>
      <c r="X33" s="21">
        <f ca="1">IF(OR($A33="Pn",$A34="Pn"),"",IF($A33="TOTAL GENERAL",SUM(X$11:X31),IF(AND(H33&lt;&gt;"",$A33&lt;&gt;"Pn"),P33*$D33,"")))</f>
        <v>13594.800000000003</v>
      </c>
      <c r="Y33" s="21">
        <f ca="1">IF(OR($A33="Pn",$A34="Pn"),"",IF($A33="TOTAL GENERAL",SUM(Y$11:Y31),IF(AND(I33&lt;&gt;"",$A33&lt;&gt;"Pn"),Q33*$D33,"")))</f>
        <v>0</v>
      </c>
      <c r="Z33" s="21" t="str">
        <f>IF(OR($A33="Pn",$A34="Pn"),"",IF($A33="TOTAL GENERAL",SUM(Z$11:Z31),IF(AND(J33&lt;&gt;"",$A33&lt;&gt;"Pn"),R33*$D33,"")))</f>
        <v/>
      </c>
      <c r="AA33" s="21" t="str">
        <f>IF(OR($A33="Pn",$A34="Pn"),"",IF($A33="TOTAL GENERAL",SUM(AA$11:AA31),IF(AND(K33&lt;&gt;"",$A33&lt;&gt;"Pn"),S33*$D33,"")))</f>
        <v/>
      </c>
      <c r="AB33" s="21">
        <f ca="1">IF(OR($A33="Pn",$A34="Pn"),"",IF($A33="TOTAL GENERAL",SUM(AB$11:AB31),IF(AND(L33&lt;&gt;"",$A33&lt;&gt;"Pn"),T33*$D33,"")))</f>
        <v>0</v>
      </c>
      <c r="AC33" s="21">
        <f ca="1">IF(OR($A33="Pn",$A34="Pn"),"",IF($A33="TOTAL GENERAL",SUM(AC$11:AC31),IF(AND(M33&lt;&gt;"",$A33&lt;&gt;"Pn"),U33*$D33,"")))</f>
        <v>138666.96</v>
      </c>
      <c r="AD33" s="21">
        <f ca="1">IF(OR($A33="Pn",$A34="Pn"),"",IF($A33="TOTAL GENERAL",SUM(AD$11:AD31),IF(AND(N33&lt;&gt;"",$A33&lt;&gt;"Pn"),V33*$F33,"")))</f>
        <v>0</v>
      </c>
      <c r="AE33" s="19" t="str">
        <f ca="1">IF($A33="TOTAL GENERAL",SUM(AE$11:AE31),IF(AND(O33&lt;&gt;"",$A33&lt;&gt;"Pn"),IF(OFFSET($A$11,MATCH("TOTAL GENERAL",$A$11:$A$100,0)-1,COLUMN(V33))=0,0,W33/OFFSET($A$11,MATCH("TOTAL GENERAL",$A$11:$A$100,0)-1,COLUMN(V33))),""))</f>
        <v/>
      </c>
      <c r="AF33" s="19">
        <f ca="1">IF($A33="TOTAL GENERAL",SUM(AF$11:AF31),IF(AND(P33&lt;&gt;"",$A33&lt;&gt;"Pn"),IF(OFFSET($A$11,MATCH("TOTAL GENERAL",$A$11:$A$100,0)-1,COLUMN(W33))=0,0,X33/OFFSET($A$11,MATCH("TOTAL GENERAL",$A$11:$A$100,0)-1,COLUMN(W33))),""))</f>
        <v>3.8823594172518551E-2</v>
      </c>
      <c r="AG33" s="19">
        <f ca="1">IF($A33="TOTAL GENERAL",SUM(AG$11:AG31),IF(AND(Q33&lt;&gt;"",$A33&lt;&gt;"Pn"),IF(OFFSET($A$11,MATCH("TOTAL GENERAL",$A$11:$A$100,0)-1,COLUMN(X33))=0,0,Y33/OFFSET($A$11,MATCH("TOTAL GENERAL",$A$11:$A$100,0)-1,COLUMN(X33))),""))</f>
        <v>0</v>
      </c>
      <c r="AH33" s="19" t="str">
        <f ca="1">IF($A33="TOTAL GENERAL",SUM(AH$11:AH31),IF(AND(R33&lt;&gt;"",$A33&lt;&gt;"Pn"),IF(OFFSET($A$11,MATCH("TOTAL GENERAL",$A$11:$A$100,0)-1,COLUMN(Y33))=0,0,Z33/OFFSET($A$11,MATCH("TOTAL GENERAL",$A$11:$A$100,0)-1,COLUMN(Y33))),""))</f>
        <v/>
      </c>
      <c r="AI33" s="19" t="str">
        <f ca="1">IF($A33="TOTAL GENERAL",SUM(AI$11:AI31),IF(AND(S33&lt;&gt;"",$A33&lt;&gt;"Pn"),IF(OFFSET($A$11,MATCH("TOTAL GENERAL",$A$11:$A$100,0)-1,COLUMN(Z33))=0,0,AA33/OFFSET($A$11,MATCH("TOTAL GENERAL",$A$11:$A$100,0)-1,COLUMN(Z33))),""))</f>
        <v/>
      </c>
      <c r="AJ33" s="19">
        <f ca="1">IF($A33="TOTAL GENERAL",SUM(AJ$11:AJ31),IF(AND(T33&lt;&gt;"",$A33&lt;&gt;"Pn"),IF(OFFSET($A$11,MATCH("TOTAL GENERAL",$A$11:$A$100,0)-1,COLUMN(AA33))=0,0,AB33/OFFSET($A$11,MATCH("TOTAL GENERAL",$A$11:$A$100,0)-1,COLUMN(AA33))),""))</f>
        <v>0</v>
      </c>
      <c r="AK33" s="19">
        <f ca="1">IF($A33="TOTAL GENERAL",SUM(AK$11:AK31),IF(AND(U33&lt;&gt;"",$A33&lt;&gt;"Pn"),IF(OFFSET($A$11,MATCH("TOTAL GENERAL",$A$11:$A$100,0)-1,COLUMN(AB33))=0,0,AC33/OFFSET($A$11,MATCH("TOTAL GENERAL",$A$11:$A$100,0)-1,COLUMN(AB33))),""))</f>
        <v>4.9810251361968642E-2</v>
      </c>
      <c r="AL33" s="19">
        <f ca="1">IF($A33="TOTAL GENERAL",SUM(AL$11:AL31),IF(AND(V33&lt;&gt;"",$A33&lt;&gt;"Pn"),IF(OFFSET($A$11,MATCH("TOTAL GENERAL",$A$11:$A$100,0)-1,COLUMN(AC33))=0,0,AD33/OFFSET($A$11,MATCH("TOTAL GENERAL",$A$11:$A$100,0)-1,COLUMN(AC33))),""))</f>
        <v>0</v>
      </c>
      <c r="AM33" s="182">
        <f ca="1">IF(A33="TOTAL GENERAL",SUM(AM$11:AM31),IF(COUNTIF(AE33:AL33,"")&lt;COUNTA($AE$10:$AL$10),(IF(AE33&lt;&gt;"",AE33*OFFSET($A$10,MATCH("Pn",$A$11:$A$100,0),1),0)+IF(AF33&lt;&gt;"",AF33*OFFSET($A$10,MATCH("Pn",$A$11:$A$100,0),2),0)+IF(AG33&lt;&gt;"",AG33*OFFSET($A$10,MATCH("Pn",$A$11:$A$100,0),3),0)+IF(AH33&lt;&gt;"",AH33*OFFSET($A$10,MATCH("Pn",$A$11:$A$100,0),4),0)+IF(AI33&lt;&gt;"",AI33*OFFSET($A$10,MATCH("Pn",$A$11:$A$100,0),5),0)+IF(AJ33&lt;&gt;"",AJ33*OFFSET($A$10,MATCH("Pn",$A$11:$A$100,0),6),0)+IF(AK33&lt;&gt;"",AK33*OFFSET($A$10,MATCH("Pn",$A$11:$A$100,0),7),0)+IF(AL33&lt;&gt;"",AL33*OFFSET($A$10,MATCH("Pn",$A$11:$A$100,0),8),0))*OFFSET($A$10,MATCH("FC",$A$11:$A$100,0),2),""))</f>
        <v>55827912.752090357</v>
      </c>
      <c r="AN33" s="10">
        <f ca="1">IF(OR(A33="Pn",A34="Pn"),"",IF(AND(AM33="",G33&lt;&gt;""),-G33,IF(A33="TOTAL GENERAL",SUM(AN$11:AN31),IF(AM33&lt;&gt;"",AM33-C33,""))))</f>
        <v>4980846.0306806937</v>
      </c>
    </row>
    <row r="34" spans="1:40" s="4" customFormat="1" x14ac:dyDescent="0.25">
      <c r="A34" s="15" t="s">
        <v>426</v>
      </c>
      <c r="B34" s="15" t="s">
        <v>464</v>
      </c>
      <c r="C34" s="179">
        <v>56561134.319582023</v>
      </c>
      <c r="D34" s="16">
        <v>100817</v>
      </c>
      <c r="E34" s="9">
        <f ca="1">IF(AND($A35="Pn",COLUMN(C32)&lt;COUNTIF(PonderacionIndicadores!$A$1:$A$139,"Leucemia linfoide aguda niños")-1),OFFSET($E$10,0,COLUMN(E90)),IF(AND(A34="Pn",(COUNTIF(PonderacionIndicadores!$A$1:$A$139,"Leucemia linfoide aguda niños"))&gt;COLUMN(D34)),OFFSET(PonderacionIndicadores!$A$1,MATCH("Leucemia linfoide aguda niños",PonderacionIndicadores!$A$1:$A$139,0)+COLUMN(D34)-2,3),IF(A34="TOTAL GENERAL",SUM(E$11:E32),IF(D34&lt;&gt;"",D34/OFFSET($A$10,MATCH("TOTAL GENERAL",$A$11:$A$100,0),3),""))))</f>
        <v>9.6032497708896658E-3</v>
      </c>
      <c r="F34" s="16">
        <v>100817</v>
      </c>
      <c r="G34" s="18" t="s">
        <v>436</v>
      </c>
      <c r="H34" s="19">
        <v>0</v>
      </c>
      <c r="I34" s="18">
        <v>4</v>
      </c>
      <c r="J34" s="19" t="s">
        <v>436</v>
      </c>
      <c r="K34" s="19" t="s">
        <v>436</v>
      </c>
      <c r="L34" s="19">
        <v>1</v>
      </c>
      <c r="M34" s="18">
        <v>4.96</v>
      </c>
      <c r="N34" s="18">
        <v>22.81</v>
      </c>
      <c r="O34" s="21" t="str">
        <f ca="1">IF(OR($A34="Pn",$A35="Pn"),"",IF($A34="TOTAL GENERAL",SUM(O$11:O32),IF(AND(G34&lt;&gt;"",$A34&lt;&gt;"Pn"),IF(G34&gt;OFFSET($A$10,MATCH("TOTAL GENERAL",$A$11:$A$100,0),COLUMN(G34)-1),0,OFFSET($A$10,MATCH("TOTAL GENERAL",$A$11:$A$100,0),COLUMN(G34)-1)-G34),"")))</f>
        <v/>
      </c>
      <c r="P34" s="21">
        <f ca="1">IF(OR($A34="Pn",$A35="Pn"),"",IF(OR($A34="Pn",$A35="Pn"),"",IF($A34="TOTAL GENERAL",SUM(P$11:P32),IF(AND(H34&lt;&gt;"",$A34&lt;&gt;"Pn"),IF(H34&lt;OFFSET($A$10,MATCH("TOTAL GENERAL",$A$11:$A$100,0),COLUMN(H34)-1),0,H34-OFFSET($A$10,MATCH("TOTAL GENERAL",$A$11:$A$100,0),COLUMN(H34)-1)),""))))</f>
        <v>0</v>
      </c>
      <c r="Q34" s="21">
        <f ca="1">IF(OR($A34="Pn",$A35="Pn"),"",IF(OR($A34="Pn",$A35="Pn"),"",IF($A34="TOTAL GENERAL",SUM(Q$11:Q32),IF(AND(I34&lt;&gt;"",$A34&lt;&gt;"Pn"),IF(I34&gt;OFFSET($A$10,MATCH("TOTAL GENERAL",$A$11:$A$100,0),COLUMN(I34)-1),0,OFFSET($A$10,MATCH("TOTAL GENERAL",$A$11:$A$100,0),COLUMN(I34)-1)-I34),""))))</f>
        <v>1</v>
      </c>
      <c r="R34" s="21" t="str">
        <f ca="1">IF(OR($A34="Pn",$A35="Pn"),"",IF($A34="TOTAL GENERAL",SUM(R$11:R32),IF(AND(J34&lt;&gt;"",$A34&lt;&gt;"Pn"),IF(J34&lt;OFFSET($A$10,MATCH("TOTAL GENERAL",$A$11:$A$100,0),COLUMN(J34)-1),0,J34-OFFSET($A$10,MATCH("TOTAL GENERAL",$A$11:$A$100,0),COLUMN(J34)-1)),"")))</f>
        <v/>
      </c>
      <c r="S34" s="21" t="str">
        <f ca="1">IF(OR($A34="Pn",$A35="Pn"),"",IF(OR($A34="Pn",$A35="Pn"),"",IF($A34="TOTAL GENERAL",SUM(S$11:S32),IF(AND(K34&lt;&gt;"",$A34&lt;&gt;"Pn"),IF(K34&lt;OFFSET($A$10,MATCH("TOTAL GENERAL",$A$11:$A$100,0),COLUMN(K34)-1),0,K34-OFFSET($A$10,MATCH("TOTAL GENERAL",$A$11:$A$100,0),COLUMN(K34)-1)),""))))</f>
        <v/>
      </c>
      <c r="T34" s="21">
        <f ca="1">IF(OR($A34="Pn",$A35="Pn"),"",IF(OR($A34="Pn",$A35="Pn"),"",IF($A34="TOTAL GENERAL",SUM(T$11:T32),IF(AND(L34&lt;&gt;"",$A34&lt;&gt;"Pn"),IF(L34&lt;OFFSET($A$10,MATCH("TOTAL GENERAL",$A$11:$A$100,0),COLUMN(L34)-1),0,L34-OFFSET($A$10,MATCH("TOTAL GENERAL",$A$11:$A$100,0),COLUMN(L34)-1)),""))))</f>
        <v>9.9999999999999978E-2</v>
      </c>
      <c r="U34" s="21">
        <f ca="1">IF(OR($A34="Pn",$A35="Pn"),"",IF(OR($A34="Pn",$A35="Pn"),"",IF($A34="TOTAL GENERAL",SUM(U$11:U32),IF(AND(M34&lt;&gt;"",$A34&lt;&gt;"Pn"),IF(M34&gt;OFFSET($A$10,MATCH("TOTAL GENERAL",$A$11:$A$100,0),COLUMN(M34)-1),0,OFFSET($A$10,MATCH("TOTAL GENERAL",$A$11:$A$100,0),COLUMN(M34)-1)-M34),""))))</f>
        <v>0</v>
      </c>
      <c r="V34" s="21">
        <f ca="1">IF(OR($A34="Pn",$A35="Pn"),"",IF(OR($A34="Pn",$A35="Pn"),"",IF($A34="TOTAL GENERAL",SUM(V$11:V32),IF(AND(N34&lt;&gt;"",$A34&lt;&gt;"Pn"),IF(N34&lt;OFFSET($A$10,MATCH("TOTAL GENERAL",$A$11:$A$100,0),COLUMN(N34)-1),0,N34-OFFSET($A$10,MATCH("TOTAL GENERAL",$A$11:$A$100,0),COLUMN(N34)-1)),""))))</f>
        <v>6.0499999999999972</v>
      </c>
      <c r="W34" s="21" t="str">
        <f>IF(OR($A34="Pn",$A35="Pn"),"",IF($A34="TOTAL GENERAL",SUM(W$11:W32),IF(AND(G34&lt;&gt;"",$A34&lt;&gt;"Pn"),O34*$D34,"")))</f>
        <v/>
      </c>
      <c r="X34" s="21">
        <f ca="1">IF(OR($A34="Pn",$A35="Pn"),"",IF($A34="TOTAL GENERAL",SUM(X$11:X32),IF(AND(H34&lt;&gt;"",$A34&lt;&gt;"Pn"),P34*$D34,"")))</f>
        <v>0</v>
      </c>
      <c r="Y34" s="21">
        <f ca="1">IF(OR($A34="Pn",$A35="Pn"),"",IF($A34="TOTAL GENERAL",SUM(Y$11:Y32),IF(AND(I34&lt;&gt;"",$A34&lt;&gt;"Pn"),Q34*$D34,"")))</f>
        <v>100817</v>
      </c>
      <c r="Z34" s="21" t="str">
        <f>IF(OR($A34="Pn",$A35="Pn"),"",IF($A34="TOTAL GENERAL",SUM(Z$11:Z32),IF(AND(J34&lt;&gt;"",$A34&lt;&gt;"Pn"),R34*$D34,"")))</f>
        <v/>
      </c>
      <c r="AA34" s="21" t="str">
        <f>IF(OR($A34="Pn",$A35="Pn"),"",IF($A34="TOTAL GENERAL",SUM(AA$11:AA32),IF(AND(K34&lt;&gt;"",$A34&lt;&gt;"Pn"),S34*$D34,"")))</f>
        <v/>
      </c>
      <c r="AB34" s="21">
        <f ca="1">IF(OR($A34="Pn",$A35="Pn"),"",IF($A34="TOTAL GENERAL",SUM(AB$11:AB32),IF(AND(L34&lt;&gt;"",$A34&lt;&gt;"Pn"),T34*$D34,"")))</f>
        <v>10081.699999999997</v>
      </c>
      <c r="AC34" s="21">
        <f ca="1">IF(OR($A34="Pn",$A35="Pn"),"",IF($A34="TOTAL GENERAL",SUM(AC$11:AC32),IF(AND(M34&lt;&gt;"",$A34&lt;&gt;"Pn"),U34*$D34,"")))</f>
        <v>0</v>
      </c>
      <c r="AD34" s="21">
        <f ca="1">IF(OR($A34="Pn",$A35="Pn"),"",IF($A34="TOTAL GENERAL",SUM(AD$11:AD32),IF(AND(N34&lt;&gt;"",$A34&lt;&gt;"Pn"),V34*$F34,"")))</f>
        <v>609942.84999999974</v>
      </c>
      <c r="AE34" s="19" t="str">
        <f ca="1">IF($A34="TOTAL GENERAL",SUM(AE$11:AE32),IF(AND(O34&lt;&gt;"",$A34&lt;&gt;"Pn"),IF(OFFSET($A$11,MATCH("TOTAL GENERAL",$A$11:$A$100,0)-1,COLUMN(V34))=0,0,W34/OFFSET($A$11,MATCH("TOTAL GENERAL",$A$11:$A$100,0)-1,COLUMN(V34))),""))</f>
        <v/>
      </c>
      <c r="AF34" s="19">
        <f ca="1">IF($A34="TOTAL GENERAL",SUM(AF$11:AF32),IF(AND(P34&lt;&gt;"",$A34&lt;&gt;"Pn"),IF(OFFSET($A$11,MATCH("TOTAL GENERAL",$A$11:$A$100,0)-1,COLUMN(W34))=0,0,X34/OFFSET($A$11,MATCH("TOTAL GENERAL",$A$11:$A$100,0)-1,COLUMN(W34))),""))</f>
        <v>0</v>
      </c>
      <c r="AG34" s="19">
        <f ca="1">IF($A34="TOTAL GENERAL",SUM(AG$11:AG32),IF(AND(Q34&lt;&gt;"",$A34&lt;&gt;"Pn"),IF(OFFSET($A$11,MATCH("TOTAL GENERAL",$A$11:$A$100,0)-1,COLUMN(X34))=0,0,Y34/OFFSET($A$11,MATCH("TOTAL GENERAL",$A$11:$A$100,0)-1,COLUMN(X34))),""))</f>
        <v>3.269079843600517E-2</v>
      </c>
      <c r="AH34" s="19" t="str">
        <f ca="1">IF($A34="TOTAL GENERAL",SUM(AH$11:AH32),IF(AND(R34&lt;&gt;"",$A34&lt;&gt;"Pn"),IF(OFFSET($A$11,MATCH("TOTAL GENERAL",$A$11:$A$100,0)-1,COLUMN(Y34))=0,0,Z34/OFFSET($A$11,MATCH("TOTAL GENERAL",$A$11:$A$100,0)-1,COLUMN(Y34))),""))</f>
        <v/>
      </c>
      <c r="AI34" s="19" t="str">
        <f ca="1">IF($A34="TOTAL GENERAL",SUM(AI$11:AI32),IF(AND(S34&lt;&gt;"",$A34&lt;&gt;"Pn"),IF(OFFSET($A$11,MATCH("TOTAL GENERAL",$A$11:$A$100,0)-1,COLUMN(Z34))=0,0,AA34/OFFSET($A$11,MATCH("TOTAL GENERAL",$A$11:$A$100,0)-1,COLUMN(Z34))),""))</f>
        <v/>
      </c>
      <c r="AJ34" s="19">
        <f ca="1">IF($A34="TOTAL GENERAL",SUM(AJ$11:AJ32),IF(AND(T34&lt;&gt;"",$A34&lt;&gt;"Pn"),IF(OFFSET($A$11,MATCH("TOTAL GENERAL",$A$11:$A$100,0)-1,COLUMN(AA34))=0,0,AB34/OFFSET($A$11,MATCH("TOTAL GENERAL",$A$11:$A$100,0)-1,COLUMN(AA34))),""))</f>
        <v>3.66400108640247E-2</v>
      </c>
      <c r="AK34" s="19">
        <f ca="1">IF($A34="TOTAL GENERAL",SUM(AK$11:AK32),IF(AND(U34&lt;&gt;"",$A34&lt;&gt;"Pn"),IF(OFFSET($A$11,MATCH("TOTAL GENERAL",$A$11:$A$100,0)-1,COLUMN(AB34))=0,0,AC34/OFFSET($A$11,MATCH("TOTAL GENERAL",$A$11:$A$100,0)-1,COLUMN(AB34))),""))</f>
        <v>0</v>
      </c>
      <c r="AL34" s="19">
        <f ca="1">IF($A34="TOTAL GENERAL",SUM(AL$11:AL32),IF(AND(V34&lt;&gt;"",$A34&lt;&gt;"Pn"),IF(OFFSET($A$11,MATCH("TOTAL GENERAL",$A$11:$A$100,0)-1,COLUMN(AC34))=0,0,AD34/OFFSET($A$11,MATCH("TOTAL GENERAL",$A$11:$A$100,0)-1,COLUMN(AC34))),""))</f>
        <v>2.6413190493253035E-2</v>
      </c>
      <c r="AM34" s="182">
        <f ca="1">IF(A34="TOTAL GENERAL",SUM(AM$11:AM32),IF(COUNTIF(AE34:AL34,"")&lt;COUNTA($AE$10:$AL$10),(IF(AE34&lt;&gt;"",AE34*OFFSET($A$10,MATCH("Pn",$A$11:$A$100,0),1),0)+IF(AF34&lt;&gt;"",AF34*OFFSET($A$10,MATCH("Pn",$A$11:$A$100,0),2),0)+IF(AG34&lt;&gt;"",AG34*OFFSET($A$10,MATCH("Pn",$A$11:$A$100,0),3),0)+IF(AH34&lt;&gt;"",AH34*OFFSET($A$10,MATCH("Pn",$A$11:$A$100,0),4),0)+IF(AI34&lt;&gt;"",AI34*OFFSET($A$10,MATCH("Pn",$A$11:$A$100,0),5),0)+IF(AJ34&lt;&gt;"",AJ34*OFFSET($A$10,MATCH("Pn",$A$11:$A$100,0),6),0)+IF(AK34&lt;&gt;"",AK34*OFFSET($A$10,MATCH("Pn",$A$11:$A$100,0),7),0)+IF(AL34&lt;&gt;"",AL34*OFFSET($A$10,MATCH("Pn",$A$11:$A$100,0),8),0))*OFFSET($A$10,MATCH("FC",$A$11:$A$100,0),2),""))</f>
        <v>76405419.058204412</v>
      </c>
      <c r="AN34" s="10">
        <f ca="1">IF(OR(A34="Pn",A35="Pn"),"",IF(AND(AM34="",G34&lt;&gt;""),-G34,IF(A34="TOTAL GENERAL",SUM(AN$11:AN32),IF(AM34&lt;&gt;"",AM34-C34,""))))</f>
        <v>19844284.73862239</v>
      </c>
    </row>
    <row r="35" spans="1:40" s="4" customFormat="1" x14ac:dyDescent="0.25">
      <c r="A35" s="15" t="s">
        <v>427</v>
      </c>
      <c r="B35" s="15" t="s">
        <v>465</v>
      </c>
      <c r="C35" s="179">
        <v>20920163.639494274</v>
      </c>
      <c r="D35" s="16">
        <v>37289</v>
      </c>
      <c r="E35" s="9">
        <f ca="1">IF(AND($A36="Pn",COLUMN(C33)&lt;COUNTIF(PonderacionIndicadores!$A$1:$A$139,"Leucemia linfoide aguda niños")-1),OFFSET($E$10,0,COLUMN(E91)),IF(AND(A35="Pn",(COUNTIF(PonderacionIndicadores!$A$1:$A$139,"Leucemia linfoide aguda niños"))&gt;COLUMN(D35)),OFFSET(PonderacionIndicadores!$A$1,MATCH("Leucemia linfoide aguda niños",PonderacionIndicadores!$A$1:$A$139,0)+COLUMN(D35)-2,3),IF(A35="TOTAL GENERAL",SUM(E$11:E33),IF(D35&lt;&gt;"",D35/OFFSET($A$10,MATCH("TOTAL GENERAL",$A$11:$A$100,0),3),""))))</f>
        <v>3.5519364859766187E-3</v>
      </c>
      <c r="F35" s="16">
        <v>37289</v>
      </c>
      <c r="G35" s="18" t="s">
        <v>436</v>
      </c>
      <c r="H35" s="19" t="s">
        <v>436</v>
      </c>
      <c r="I35" s="18" t="s">
        <v>436</v>
      </c>
      <c r="J35" s="19" t="s">
        <v>436</v>
      </c>
      <c r="K35" s="19" t="s">
        <v>436</v>
      </c>
      <c r="L35" s="19" t="s">
        <v>436</v>
      </c>
      <c r="M35" s="18">
        <v>0</v>
      </c>
      <c r="N35" s="18">
        <v>13.41</v>
      </c>
      <c r="O35" s="21" t="str">
        <f ca="1">IF(OR($A35="Pn",$A36="Pn"),"",IF($A35="TOTAL GENERAL",SUM(O$11:O33),IF(AND(G35&lt;&gt;"",$A35&lt;&gt;"Pn"),IF(G35&gt;OFFSET($A$10,MATCH("TOTAL GENERAL",$A$11:$A$100,0),COLUMN(G35)-1),0,OFFSET($A$10,MATCH("TOTAL GENERAL",$A$11:$A$100,0),COLUMN(G35)-1)-G35),"")))</f>
        <v/>
      </c>
      <c r="P35" s="21" t="str">
        <f ca="1">IF(OR($A35="Pn",$A36="Pn"),"",IF(OR($A35="Pn",$A36="Pn"),"",IF($A35="TOTAL GENERAL",SUM(P$11:P33),IF(AND(H35&lt;&gt;"",$A35&lt;&gt;"Pn"),IF(H35&lt;OFFSET($A$10,MATCH("TOTAL GENERAL",$A$11:$A$100,0),COLUMN(H35)-1),0,H35-OFFSET($A$10,MATCH("TOTAL GENERAL",$A$11:$A$100,0),COLUMN(H35)-1)),""))))</f>
        <v/>
      </c>
      <c r="Q35" s="21" t="str">
        <f ca="1">IF(OR($A35="Pn",$A36="Pn"),"",IF(OR($A35="Pn",$A36="Pn"),"",IF($A35="TOTAL GENERAL",SUM(Q$11:Q33),IF(AND(I35&lt;&gt;"",$A35&lt;&gt;"Pn"),IF(I35&gt;OFFSET($A$10,MATCH("TOTAL GENERAL",$A$11:$A$100,0),COLUMN(I35)-1),0,OFFSET($A$10,MATCH("TOTAL GENERAL",$A$11:$A$100,0),COLUMN(I35)-1)-I35),""))))</f>
        <v/>
      </c>
      <c r="R35" s="21" t="str">
        <f ca="1">IF(OR($A35="Pn",$A36="Pn"),"",IF($A35="TOTAL GENERAL",SUM(R$11:R33),IF(AND(J35&lt;&gt;"",$A35&lt;&gt;"Pn"),IF(J35&lt;OFFSET($A$10,MATCH("TOTAL GENERAL",$A$11:$A$100,0),COLUMN(J35)-1),0,J35-OFFSET($A$10,MATCH("TOTAL GENERAL",$A$11:$A$100,0),COLUMN(J35)-1)),"")))</f>
        <v/>
      </c>
      <c r="S35" s="21" t="str">
        <f ca="1">IF(OR($A35="Pn",$A36="Pn"),"",IF(OR($A35="Pn",$A36="Pn"),"",IF($A35="TOTAL GENERAL",SUM(S$11:S33),IF(AND(K35&lt;&gt;"",$A35&lt;&gt;"Pn"),IF(K35&lt;OFFSET($A$10,MATCH("TOTAL GENERAL",$A$11:$A$100,0),COLUMN(K35)-1),0,K35-OFFSET($A$10,MATCH("TOTAL GENERAL",$A$11:$A$100,0),COLUMN(K35)-1)),""))))</f>
        <v/>
      </c>
      <c r="T35" s="21" t="str">
        <f ca="1">IF(OR($A35="Pn",$A36="Pn"),"",IF(OR($A35="Pn",$A36="Pn"),"",IF($A35="TOTAL GENERAL",SUM(T$11:T33),IF(AND(L35&lt;&gt;"",$A35&lt;&gt;"Pn"),IF(L35&lt;OFFSET($A$10,MATCH("TOTAL GENERAL",$A$11:$A$100,0),COLUMN(L35)-1),0,L35-OFFSET($A$10,MATCH("TOTAL GENERAL",$A$11:$A$100,0),COLUMN(L35)-1)),""))))</f>
        <v/>
      </c>
      <c r="U35" s="21">
        <f ca="1">IF(OR($A35="Pn",$A36="Pn"),"",IF(OR($A35="Pn",$A36="Pn"),"",IF($A35="TOTAL GENERAL",SUM(U$11:U33),IF(AND(M35&lt;&gt;"",$A35&lt;&gt;"Pn"),IF(M35&gt;OFFSET($A$10,MATCH("TOTAL GENERAL",$A$11:$A$100,0),COLUMN(M35)-1),0,OFFSET($A$10,MATCH("TOTAL GENERAL",$A$11:$A$100,0),COLUMN(M35)-1)-M35),""))))</f>
        <v>1.53</v>
      </c>
      <c r="V35" s="21">
        <f ca="1">IF(OR($A35="Pn",$A36="Pn"),"",IF(OR($A35="Pn",$A36="Pn"),"",IF($A35="TOTAL GENERAL",SUM(V$11:V33),IF(AND(N35&lt;&gt;"",$A35&lt;&gt;"Pn"),IF(N35&lt;OFFSET($A$10,MATCH("TOTAL GENERAL",$A$11:$A$100,0),COLUMN(N35)-1),0,N35-OFFSET($A$10,MATCH("TOTAL GENERAL",$A$11:$A$100,0),COLUMN(N35)-1)),""))))</f>
        <v>0</v>
      </c>
      <c r="W35" s="21" t="str">
        <f>IF(OR($A35="Pn",$A36="Pn"),"",IF($A35="TOTAL GENERAL",SUM(W$11:W33),IF(AND(G35&lt;&gt;"",$A35&lt;&gt;"Pn"),O35*$D35,"")))</f>
        <v/>
      </c>
      <c r="X35" s="21" t="str">
        <f>IF(OR($A35="Pn",$A36="Pn"),"",IF($A35="TOTAL GENERAL",SUM(X$11:X33),IF(AND(H35&lt;&gt;"",$A35&lt;&gt;"Pn"),P35*$D35,"")))</f>
        <v/>
      </c>
      <c r="Y35" s="21" t="str">
        <f>IF(OR($A35="Pn",$A36="Pn"),"",IF($A35="TOTAL GENERAL",SUM(Y$11:Y33),IF(AND(I35&lt;&gt;"",$A35&lt;&gt;"Pn"),Q35*$D35,"")))</f>
        <v/>
      </c>
      <c r="Z35" s="21" t="str">
        <f>IF(OR($A35="Pn",$A36="Pn"),"",IF($A35="TOTAL GENERAL",SUM(Z$11:Z33),IF(AND(J35&lt;&gt;"",$A35&lt;&gt;"Pn"),R35*$D35,"")))</f>
        <v/>
      </c>
      <c r="AA35" s="21" t="str">
        <f>IF(OR($A35="Pn",$A36="Pn"),"",IF($A35="TOTAL GENERAL",SUM(AA$11:AA33),IF(AND(K35&lt;&gt;"",$A35&lt;&gt;"Pn"),S35*$D35,"")))</f>
        <v/>
      </c>
      <c r="AB35" s="21" t="str">
        <f>IF(OR($A35="Pn",$A36="Pn"),"",IF($A35="TOTAL GENERAL",SUM(AB$11:AB33),IF(AND(L35&lt;&gt;"",$A35&lt;&gt;"Pn"),T35*$D35,"")))</f>
        <v/>
      </c>
      <c r="AC35" s="21">
        <f ca="1">IF(OR($A35="Pn",$A36="Pn"),"",IF($A35="TOTAL GENERAL",SUM(AC$11:AC33),IF(AND(M35&lt;&gt;"",$A35&lt;&gt;"Pn"),U35*$D35,"")))</f>
        <v>57052.17</v>
      </c>
      <c r="AD35" s="21">
        <f ca="1">IF(OR($A35="Pn",$A36="Pn"),"",IF($A35="TOTAL GENERAL",SUM(AD$11:AD33),IF(AND(N35&lt;&gt;"",$A35&lt;&gt;"Pn"),V35*$F35,"")))</f>
        <v>0</v>
      </c>
      <c r="AE35" s="19" t="str">
        <f ca="1">IF($A35="TOTAL GENERAL",SUM(AE$11:AE33),IF(AND(O35&lt;&gt;"",$A35&lt;&gt;"Pn"),IF(OFFSET($A$11,MATCH("TOTAL GENERAL",$A$11:$A$100,0)-1,COLUMN(V35))=0,0,W35/OFFSET($A$11,MATCH("TOTAL GENERAL",$A$11:$A$100,0)-1,COLUMN(V35))),""))</f>
        <v/>
      </c>
      <c r="AF35" s="19" t="str">
        <f ca="1">IF($A35="TOTAL GENERAL",SUM(AF$11:AF33),IF(AND(P35&lt;&gt;"",$A35&lt;&gt;"Pn"),IF(OFFSET($A$11,MATCH("TOTAL GENERAL",$A$11:$A$100,0)-1,COLUMN(W35))=0,0,X35/OFFSET($A$11,MATCH("TOTAL GENERAL",$A$11:$A$100,0)-1,COLUMN(W35))),""))</f>
        <v/>
      </c>
      <c r="AG35" s="19" t="str">
        <f ca="1">IF($A35="TOTAL GENERAL",SUM(AG$11:AG33),IF(AND(Q35&lt;&gt;"",$A35&lt;&gt;"Pn"),IF(OFFSET($A$11,MATCH("TOTAL GENERAL",$A$11:$A$100,0)-1,COLUMN(X35))=0,0,Y35/OFFSET($A$11,MATCH("TOTAL GENERAL",$A$11:$A$100,0)-1,COLUMN(X35))),""))</f>
        <v/>
      </c>
      <c r="AH35" s="19" t="str">
        <f ca="1">IF($A35="TOTAL GENERAL",SUM(AH$11:AH33),IF(AND(R35&lt;&gt;"",$A35&lt;&gt;"Pn"),IF(OFFSET($A$11,MATCH("TOTAL GENERAL",$A$11:$A$100,0)-1,COLUMN(Y35))=0,0,Z35/OFFSET($A$11,MATCH("TOTAL GENERAL",$A$11:$A$100,0)-1,COLUMN(Y35))),""))</f>
        <v/>
      </c>
      <c r="AI35" s="19" t="str">
        <f ca="1">IF($A35="TOTAL GENERAL",SUM(AI$11:AI33),IF(AND(S35&lt;&gt;"",$A35&lt;&gt;"Pn"),IF(OFFSET($A$11,MATCH("TOTAL GENERAL",$A$11:$A$100,0)-1,COLUMN(Z35))=0,0,AA35/OFFSET($A$11,MATCH("TOTAL GENERAL",$A$11:$A$100,0)-1,COLUMN(Z35))),""))</f>
        <v/>
      </c>
      <c r="AJ35" s="19" t="str">
        <f ca="1">IF($A35="TOTAL GENERAL",SUM(AJ$11:AJ33),IF(AND(T35&lt;&gt;"",$A35&lt;&gt;"Pn"),IF(OFFSET($A$11,MATCH("TOTAL GENERAL",$A$11:$A$100,0)-1,COLUMN(AA35))=0,0,AB35/OFFSET($A$11,MATCH("TOTAL GENERAL",$A$11:$A$100,0)-1,COLUMN(AA35))),""))</f>
        <v/>
      </c>
      <c r="AK35" s="19">
        <f ca="1">IF($A35="TOTAL GENERAL",SUM(AK$11:AK33),IF(AND(U35&lt;&gt;"",$A35&lt;&gt;"Pn"),IF(OFFSET($A$11,MATCH("TOTAL GENERAL",$A$11:$A$100,0)-1,COLUMN(AB35))=0,0,AC35/OFFSET($A$11,MATCH("TOTAL GENERAL",$A$11:$A$100,0)-1,COLUMN(AB35))),""))</f>
        <v>2.0493583536018722E-2</v>
      </c>
      <c r="AL35" s="19">
        <f ca="1">IF($A35="TOTAL GENERAL",SUM(AL$11:AL33),IF(AND(V35&lt;&gt;"",$A35&lt;&gt;"Pn"),IF(OFFSET($A$11,MATCH("TOTAL GENERAL",$A$11:$A$100,0)-1,COLUMN(AC35))=0,0,AD35/OFFSET($A$11,MATCH("TOTAL GENERAL",$A$11:$A$100,0)-1,COLUMN(AC35))),""))</f>
        <v>0</v>
      </c>
      <c r="AM35" s="182">
        <f ca="1">IF(A35="TOTAL GENERAL",SUM(AM$11:AM33),IF(COUNTIF(AE35:AL35,"")&lt;COUNTA($AE$10:$AL$10),(IF(AE35&lt;&gt;"",AE35*OFFSET($A$10,MATCH("Pn",$A$11:$A$100,0),1),0)+IF(AF35&lt;&gt;"",AF35*OFFSET($A$10,MATCH("Pn",$A$11:$A$100,0),2),0)+IF(AG35&lt;&gt;"",AG35*OFFSET($A$10,MATCH("Pn",$A$11:$A$100,0),3),0)+IF(AH35&lt;&gt;"",AH35*OFFSET($A$10,MATCH("Pn",$A$11:$A$100,0),4),0)+IF(AI35&lt;&gt;"",AI35*OFFSET($A$10,MATCH("Pn",$A$11:$A$100,0),5),0)+IF(AJ35&lt;&gt;"",AJ35*OFFSET($A$10,MATCH("Pn",$A$11:$A$100,0),6),0)+IF(AK35&lt;&gt;"",AK35*OFFSET($A$10,MATCH("Pn",$A$11:$A$100,0),7),0)+IF(AL35&lt;&gt;"",AL35*OFFSET($A$10,MATCH("Pn",$A$11:$A$100,0),8),0))*OFFSET($A$10,MATCH("FC",$A$11:$A$100,0),2),""))</f>
        <v>6035146.2198975198</v>
      </c>
      <c r="AN35" s="10">
        <f ca="1">IF(OR(A35="Pn",A36="Pn"),"",IF(AND(AM35="",G35&lt;&gt;""),-G35,IF(A35="TOTAL GENERAL",SUM(AN$11:AN33),IF(AM35&lt;&gt;"",AM35-C35,""))))</f>
        <v>-14885017.419596754</v>
      </c>
    </row>
    <row r="36" spans="1:40" s="4" customFormat="1" x14ac:dyDescent="0.25">
      <c r="A36" s="15" t="s">
        <v>428</v>
      </c>
      <c r="B36" s="15" t="s">
        <v>466</v>
      </c>
      <c r="C36" s="179">
        <v>177155731.51447093</v>
      </c>
      <c r="D36" s="16">
        <v>315770</v>
      </c>
      <c r="E36" s="9">
        <f ca="1">IF(AND($A37="Pn",COLUMN(C34)&lt;COUNTIF(PonderacionIndicadores!$A$1:$A$139,"Leucemia linfoide aguda niños")-1),OFFSET($E$10,0,COLUMN(E92)),IF(AND(A36="Pn",(COUNTIF(PonderacionIndicadores!$A$1:$A$139,"Leucemia linfoide aguda niños"))&gt;COLUMN(D36)),OFFSET(PonderacionIndicadores!$A$1,MATCH("Leucemia linfoide aguda niños",PonderacionIndicadores!$A$1:$A$139,0)+COLUMN(D36)-2,3),IF(A36="TOTAL GENERAL",SUM(E$11:E34),IF(D36&lt;&gt;"",D36/OFFSET($A$10,MATCH("TOTAL GENERAL",$A$11:$A$100,0),3),""))))</f>
        <v>3.0078440939066128E-2</v>
      </c>
      <c r="F36" s="16">
        <v>315770</v>
      </c>
      <c r="G36" s="18">
        <v>6.82</v>
      </c>
      <c r="H36" s="19">
        <v>0</v>
      </c>
      <c r="I36" s="18">
        <v>7</v>
      </c>
      <c r="J36" s="19" t="s">
        <v>436</v>
      </c>
      <c r="K36" s="19" t="s">
        <v>436</v>
      </c>
      <c r="L36" s="19">
        <v>0</v>
      </c>
      <c r="M36" s="18">
        <v>2.2200000000000002</v>
      </c>
      <c r="N36" s="18">
        <v>23.12</v>
      </c>
      <c r="O36" s="21">
        <f ca="1">IF(OR($A36="Pn",$A37="Pn"),"",IF($A36="TOTAL GENERAL",SUM(O$11:O34),IF(AND(G36&lt;&gt;"",$A36&lt;&gt;"Pn"),IF(G36&gt;OFFSET($A$10,MATCH("TOTAL GENERAL",$A$11:$A$100,0),COLUMN(G36)-1),0,OFFSET($A$10,MATCH("TOTAL GENERAL",$A$11:$A$100,0),COLUMN(G36)-1)-G36),"")))</f>
        <v>0</v>
      </c>
      <c r="P36" s="21">
        <f ca="1">IF(OR($A36="Pn",$A37="Pn"),"",IF(OR($A36="Pn",$A37="Pn"),"",IF($A36="TOTAL GENERAL",SUM(P$11:P34),IF(AND(H36&lt;&gt;"",$A36&lt;&gt;"Pn"),IF(H36&lt;OFFSET($A$10,MATCH("TOTAL GENERAL",$A$11:$A$100,0),COLUMN(H36)-1),0,H36-OFFSET($A$10,MATCH("TOTAL GENERAL",$A$11:$A$100,0),COLUMN(H36)-1)),""))))</f>
        <v>0</v>
      </c>
      <c r="Q36" s="21">
        <f ca="1">IF(OR($A36="Pn",$A37="Pn"),"",IF(OR($A36="Pn",$A37="Pn"),"",IF($A36="TOTAL GENERAL",SUM(Q$11:Q34),IF(AND(I36&lt;&gt;"",$A36&lt;&gt;"Pn"),IF(I36&gt;OFFSET($A$10,MATCH("TOTAL GENERAL",$A$11:$A$100,0),COLUMN(I36)-1),0,OFFSET($A$10,MATCH("TOTAL GENERAL",$A$11:$A$100,0),COLUMN(I36)-1)-I36),""))))</f>
        <v>0</v>
      </c>
      <c r="R36" s="21" t="str">
        <f ca="1">IF(OR($A36="Pn",$A37="Pn"),"",IF($A36="TOTAL GENERAL",SUM(R$11:R34),IF(AND(J36&lt;&gt;"",$A36&lt;&gt;"Pn"),IF(J36&lt;OFFSET($A$10,MATCH("TOTAL GENERAL",$A$11:$A$100,0),COLUMN(J36)-1),0,J36-OFFSET($A$10,MATCH("TOTAL GENERAL",$A$11:$A$100,0),COLUMN(J36)-1)),"")))</f>
        <v/>
      </c>
      <c r="S36" s="21" t="str">
        <f ca="1">IF(OR($A36="Pn",$A37="Pn"),"",IF(OR($A36="Pn",$A37="Pn"),"",IF($A36="TOTAL GENERAL",SUM(S$11:S34),IF(AND(K36&lt;&gt;"",$A36&lt;&gt;"Pn"),IF(K36&lt;OFFSET($A$10,MATCH("TOTAL GENERAL",$A$11:$A$100,0),COLUMN(K36)-1),0,K36-OFFSET($A$10,MATCH("TOTAL GENERAL",$A$11:$A$100,0),COLUMN(K36)-1)),""))))</f>
        <v/>
      </c>
      <c r="T36" s="21">
        <f ca="1">IF(OR($A36="Pn",$A37="Pn"),"",IF(OR($A36="Pn",$A37="Pn"),"",IF($A36="TOTAL GENERAL",SUM(T$11:T34),IF(AND(L36&lt;&gt;"",$A36&lt;&gt;"Pn"),IF(L36&lt;OFFSET($A$10,MATCH("TOTAL GENERAL",$A$11:$A$100,0),COLUMN(L36)-1),0,L36-OFFSET($A$10,MATCH("TOTAL GENERAL",$A$11:$A$100,0),COLUMN(L36)-1)),""))))</f>
        <v>0</v>
      </c>
      <c r="U36" s="21">
        <f ca="1">IF(OR($A36="Pn",$A37="Pn"),"",IF(OR($A36="Pn",$A37="Pn"),"",IF($A36="TOTAL GENERAL",SUM(U$11:U34),IF(AND(M36&lt;&gt;"",$A36&lt;&gt;"Pn"),IF(M36&gt;OFFSET($A$10,MATCH("TOTAL GENERAL",$A$11:$A$100,0),COLUMN(M36)-1),0,OFFSET($A$10,MATCH("TOTAL GENERAL",$A$11:$A$100,0),COLUMN(M36)-1)-M36),""))))</f>
        <v>0</v>
      </c>
      <c r="V36" s="21">
        <f ca="1">IF(OR($A36="Pn",$A37="Pn"),"",IF(OR($A36="Pn",$A37="Pn"),"",IF($A36="TOTAL GENERAL",SUM(V$11:V34),IF(AND(N36&lt;&gt;"",$A36&lt;&gt;"Pn"),IF(N36&lt;OFFSET($A$10,MATCH("TOTAL GENERAL",$A$11:$A$100,0),COLUMN(N36)-1),0,N36-OFFSET($A$10,MATCH("TOTAL GENERAL",$A$11:$A$100,0),COLUMN(N36)-1)),""))))</f>
        <v>6.3599999999999994</v>
      </c>
      <c r="W36" s="21">
        <f ca="1">IF(OR($A36="Pn",$A37="Pn"),"",IF($A36="TOTAL GENERAL",SUM(W$11:W34),IF(AND(G36&lt;&gt;"",$A36&lt;&gt;"Pn"),O36*$D36,"")))</f>
        <v>0</v>
      </c>
      <c r="X36" s="21">
        <f ca="1">IF(OR($A36="Pn",$A37="Pn"),"",IF($A36="TOTAL GENERAL",SUM(X$11:X34),IF(AND(H36&lt;&gt;"",$A36&lt;&gt;"Pn"),P36*$D36,"")))</f>
        <v>0</v>
      </c>
      <c r="Y36" s="21">
        <f ca="1">IF(OR($A36="Pn",$A37="Pn"),"",IF($A36="TOTAL GENERAL",SUM(Y$11:Y34),IF(AND(I36&lt;&gt;"",$A36&lt;&gt;"Pn"),Q36*$D36,"")))</f>
        <v>0</v>
      </c>
      <c r="Z36" s="21" t="str">
        <f>IF(OR($A36="Pn",$A37="Pn"),"",IF($A36="TOTAL GENERAL",SUM(Z$11:Z34),IF(AND(J36&lt;&gt;"",$A36&lt;&gt;"Pn"),R36*$D36,"")))</f>
        <v/>
      </c>
      <c r="AA36" s="21" t="str">
        <f>IF(OR($A36="Pn",$A37="Pn"),"",IF($A36="TOTAL GENERAL",SUM(AA$11:AA34),IF(AND(K36&lt;&gt;"",$A36&lt;&gt;"Pn"),S36*$D36,"")))</f>
        <v/>
      </c>
      <c r="AB36" s="21">
        <f ca="1">IF(OR($A36="Pn",$A37="Pn"),"",IF($A36="TOTAL GENERAL",SUM(AB$11:AB34),IF(AND(L36&lt;&gt;"",$A36&lt;&gt;"Pn"),T36*$D36,"")))</f>
        <v>0</v>
      </c>
      <c r="AC36" s="21">
        <f ca="1">IF(OR($A36="Pn",$A37="Pn"),"",IF($A36="TOTAL GENERAL",SUM(AC$11:AC34),IF(AND(M36&lt;&gt;"",$A36&lt;&gt;"Pn"),U36*$D36,"")))</f>
        <v>0</v>
      </c>
      <c r="AD36" s="21">
        <f ca="1">IF(OR($A36="Pn",$A37="Pn"),"",IF($A36="TOTAL GENERAL",SUM(AD$11:AD34),IF(AND(N36&lt;&gt;"",$A36&lt;&gt;"Pn"),V36*$F36,"")))</f>
        <v>2008297.1999999997</v>
      </c>
      <c r="AE36" s="19">
        <f ca="1">IF($A36="TOTAL GENERAL",SUM(AE$11:AE34),IF(AND(O36&lt;&gt;"",$A36&lt;&gt;"Pn"),IF(OFFSET($A$11,MATCH("TOTAL GENERAL",$A$11:$A$100,0)-1,COLUMN(V36))=0,0,W36/OFFSET($A$11,MATCH("TOTAL GENERAL",$A$11:$A$100,0)-1,COLUMN(V36))),""))</f>
        <v>0</v>
      </c>
      <c r="AF36" s="19">
        <f ca="1">IF($A36="TOTAL GENERAL",SUM(AF$11:AF34),IF(AND(P36&lt;&gt;"",$A36&lt;&gt;"Pn"),IF(OFFSET($A$11,MATCH("TOTAL GENERAL",$A$11:$A$100,0)-1,COLUMN(W36))=0,0,X36/OFFSET($A$11,MATCH("TOTAL GENERAL",$A$11:$A$100,0)-1,COLUMN(W36))),""))</f>
        <v>0</v>
      </c>
      <c r="AG36" s="19">
        <f ca="1">IF($A36="TOTAL GENERAL",SUM(AG$11:AG34),IF(AND(Q36&lt;&gt;"",$A36&lt;&gt;"Pn"),IF(OFFSET($A$11,MATCH("TOTAL GENERAL",$A$11:$A$100,0)-1,COLUMN(X36))=0,0,Y36/OFFSET($A$11,MATCH("TOTAL GENERAL",$A$11:$A$100,0)-1,COLUMN(X36))),""))</f>
        <v>0</v>
      </c>
      <c r="AH36" s="19" t="str">
        <f ca="1">IF($A36="TOTAL GENERAL",SUM(AH$11:AH34),IF(AND(R36&lt;&gt;"",$A36&lt;&gt;"Pn"),IF(OFFSET($A$11,MATCH("TOTAL GENERAL",$A$11:$A$100,0)-1,COLUMN(Y36))=0,0,Z36/OFFSET($A$11,MATCH("TOTAL GENERAL",$A$11:$A$100,0)-1,COLUMN(Y36))),""))</f>
        <v/>
      </c>
      <c r="AI36" s="19" t="str">
        <f ca="1">IF($A36="TOTAL GENERAL",SUM(AI$11:AI34),IF(AND(S36&lt;&gt;"",$A36&lt;&gt;"Pn"),IF(OFFSET($A$11,MATCH("TOTAL GENERAL",$A$11:$A$100,0)-1,COLUMN(Z36))=0,0,AA36/OFFSET($A$11,MATCH("TOTAL GENERAL",$A$11:$A$100,0)-1,COLUMN(Z36))),""))</f>
        <v/>
      </c>
      <c r="AJ36" s="19">
        <f ca="1">IF($A36="TOTAL GENERAL",SUM(AJ$11:AJ34),IF(AND(T36&lt;&gt;"",$A36&lt;&gt;"Pn"),IF(OFFSET($A$11,MATCH("TOTAL GENERAL",$A$11:$A$100,0)-1,COLUMN(AA36))=0,0,AB36/OFFSET($A$11,MATCH("TOTAL GENERAL",$A$11:$A$100,0)-1,COLUMN(AA36))),""))</f>
        <v>0</v>
      </c>
      <c r="AK36" s="19">
        <f ca="1">IF($A36="TOTAL GENERAL",SUM(AK$11:AK34),IF(AND(U36&lt;&gt;"",$A36&lt;&gt;"Pn"),IF(OFFSET($A$11,MATCH("TOTAL GENERAL",$A$11:$A$100,0)-1,COLUMN(AB36))=0,0,AC36/OFFSET($A$11,MATCH("TOTAL GENERAL",$A$11:$A$100,0)-1,COLUMN(AB36))),""))</f>
        <v>0</v>
      </c>
      <c r="AL36" s="19">
        <f ca="1">IF($A36="TOTAL GENERAL",SUM(AL$11:AL34),IF(AND(V36&lt;&gt;"",$A36&lt;&gt;"Pn"),IF(OFFSET($A$11,MATCH("TOTAL GENERAL",$A$11:$A$100,0)-1,COLUMN(AC36))=0,0,AD36/OFFSET($A$11,MATCH("TOTAL GENERAL",$A$11:$A$100,0)-1,COLUMN(AC36))),""))</f>
        <v>8.696804382683837E-2</v>
      </c>
      <c r="AM36" s="182">
        <f ca="1">IF(A36="TOTAL GENERAL",SUM(AM$11:AM34),IF(COUNTIF(AE36:AL36,"")&lt;COUNTA($AE$10:$AL$10),(IF(AE36&lt;&gt;"",AE36*OFFSET($A$10,MATCH("Pn",$A$11:$A$100,0),1),0)+IF(AF36&lt;&gt;"",AF36*OFFSET($A$10,MATCH("Pn",$A$11:$A$100,0),2),0)+IF(AG36&lt;&gt;"",AG36*OFFSET($A$10,MATCH("Pn",$A$11:$A$100,0),3),0)+IF(AH36&lt;&gt;"",AH36*OFFSET($A$10,MATCH("Pn",$A$11:$A$100,0),4),0)+IF(AI36&lt;&gt;"",AI36*OFFSET($A$10,MATCH("Pn",$A$11:$A$100,0),5),0)+IF(AJ36&lt;&gt;"",AJ36*OFFSET($A$10,MATCH("Pn",$A$11:$A$100,0),6),0)+IF(AK36&lt;&gt;"",AK36*OFFSET($A$10,MATCH("Pn",$A$11:$A$100,0),7),0)+IF(AL36&lt;&gt;"",AL36*OFFSET($A$10,MATCH("Pn",$A$11:$A$100,0),8),0))*OFFSET($A$10,MATCH("FC",$A$11:$A$100,0),2),""))</f>
        <v>128055901.01676054</v>
      </c>
      <c r="AN36" s="10">
        <f ca="1">IF(OR(A36="Pn",A37="Pn"),"",IF(AND(AM36="",G36&lt;&gt;""),-G36,IF(A36="TOTAL GENERAL",SUM(AN$11:AN34),IF(AM36&lt;&gt;"",AM36-C36,""))))</f>
        <v>-49099830.497710392</v>
      </c>
    </row>
    <row r="37" spans="1:40" s="4" customFormat="1" x14ac:dyDescent="0.25">
      <c r="A37" s="15" t="s">
        <v>429</v>
      </c>
      <c r="B37" s="15" t="s">
        <v>467</v>
      </c>
      <c r="C37" s="179">
        <v>256689829.99801582</v>
      </c>
      <c r="D37" s="16">
        <v>457535</v>
      </c>
      <c r="E37" s="9">
        <f ca="1">IF(AND($A38="Pn",COLUMN(C35)&lt;COUNTIF(PonderacionIndicadores!$A$1:$A$139,"Leucemia linfoide aguda niños")-1),OFFSET($E$10,0,COLUMN(E93)),IF(AND(A37="Pn",(COUNTIF(PonderacionIndicadores!$A$1:$A$139,"Leucemia linfoide aguda niños"))&gt;COLUMN(D37)),OFFSET(PonderacionIndicadores!$A$1,MATCH("Leucemia linfoide aguda niños",PonderacionIndicadores!$A$1:$A$139,0)+COLUMN(D37)-2,3),IF(A37="TOTAL GENERAL",SUM(E$11:E35),IF(D37&lt;&gt;"",D37/OFFSET($A$10,MATCH("TOTAL GENERAL",$A$11:$A$100,0),3),""))))</f>
        <v>4.3582162571034679E-2</v>
      </c>
      <c r="F37" s="16">
        <v>457535</v>
      </c>
      <c r="G37" s="18">
        <v>4.71</v>
      </c>
      <c r="H37" s="19">
        <v>0.76919999999999999</v>
      </c>
      <c r="I37" s="18">
        <v>12.2</v>
      </c>
      <c r="J37" s="19">
        <v>0.1111</v>
      </c>
      <c r="K37" s="19">
        <v>0.44440000000000002</v>
      </c>
      <c r="L37" s="19">
        <v>0.61539999999999995</v>
      </c>
      <c r="M37" s="18">
        <v>0.87</v>
      </c>
      <c r="N37" s="18">
        <v>16.829999999999998</v>
      </c>
      <c r="O37" s="21">
        <f ca="1">IF(OR($A37="Pn",$A38="Pn"),"",IF($A37="TOTAL GENERAL",SUM(O$11:O35),IF(AND(G37&lt;&gt;"",$A37&lt;&gt;"Pn"),IF(G37&gt;OFFSET($A$10,MATCH("TOTAL GENERAL",$A$11:$A$100,0),COLUMN(G37)-1),0,OFFSET($A$10,MATCH("TOTAL GENERAL",$A$11:$A$100,0),COLUMN(G37)-1)-G37),"")))</f>
        <v>0.29000000000000004</v>
      </c>
      <c r="P37" s="21">
        <f ca="1">IF(OR($A37="Pn",$A38="Pn"),"",IF(OR($A37="Pn",$A38="Pn"),"",IF($A37="TOTAL GENERAL",SUM(P$11:P35),IF(AND(H37&lt;&gt;"",$A37&lt;&gt;"Pn"),IF(H37&lt;OFFSET($A$10,MATCH("TOTAL GENERAL",$A$11:$A$100,0),COLUMN(H37)-1),0,H37-OFFSET($A$10,MATCH("TOTAL GENERAL",$A$11:$A$100,0),COLUMN(H37)-1)),""))))</f>
        <v>0</v>
      </c>
      <c r="Q37" s="21">
        <f ca="1">IF(OR($A37="Pn",$A38="Pn"),"",IF(OR($A37="Pn",$A38="Pn"),"",IF($A37="TOTAL GENERAL",SUM(Q$11:Q35),IF(AND(I37&lt;&gt;"",$A37&lt;&gt;"Pn"),IF(I37&gt;OFFSET($A$10,MATCH("TOTAL GENERAL",$A$11:$A$100,0),COLUMN(I37)-1),0,OFFSET($A$10,MATCH("TOTAL GENERAL",$A$11:$A$100,0),COLUMN(I37)-1)-I37),""))))</f>
        <v>0</v>
      </c>
      <c r="R37" s="21">
        <f ca="1">IF(OR($A37="Pn",$A38="Pn"),"",IF($A37="TOTAL GENERAL",SUM(R$11:R35),IF(AND(J37&lt;&gt;"",$A37&lt;&gt;"Pn"),IF(J37&lt;OFFSET($A$10,MATCH("TOTAL GENERAL",$A$11:$A$100,0),COLUMN(J37)-1),0,J37-OFFSET($A$10,MATCH("TOTAL GENERAL",$A$11:$A$100,0),COLUMN(J37)-1)),"")))</f>
        <v>0</v>
      </c>
      <c r="S37" s="21">
        <f ca="1">IF(OR($A37="Pn",$A38="Pn"),"",IF(OR($A37="Pn",$A38="Pn"),"",IF($A37="TOTAL GENERAL",SUM(S$11:S35),IF(AND(K37&lt;&gt;"",$A37&lt;&gt;"Pn"),IF(K37&lt;OFFSET($A$10,MATCH("TOTAL GENERAL",$A$11:$A$100,0),COLUMN(K37)-1),0,K37-OFFSET($A$10,MATCH("TOTAL GENERAL",$A$11:$A$100,0),COLUMN(K37)-1)),""))))</f>
        <v>0</v>
      </c>
      <c r="T37" s="21">
        <f ca="1">IF(OR($A37="Pn",$A38="Pn"),"",IF(OR($A37="Pn",$A38="Pn"),"",IF($A37="TOTAL GENERAL",SUM(T$11:T35),IF(AND(L37&lt;&gt;"",$A37&lt;&gt;"Pn"),IF(L37&lt;OFFSET($A$10,MATCH("TOTAL GENERAL",$A$11:$A$100,0),COLUMN(L37)-1),0,L37-OFFSET($A$10,MATCH("TOTAL GENERAL",$A$11:$A$100,0),COLUMN(L37)-1)),""))))</f>
        <v>0</v>
      </c>
      <c r="U37" s="21">
        <f ca="1">IF(OR($A37="Pn",$A38="Pn"),"",IF(OR($A37="Pn",$A38="Pn"),"",IF($A37="TOTAL GENERAL",SUM(U$11:U35),IF(AND(M37&lt;&gt;"",$A37&lt;&gt;"Pn"),IF(M37&gt;OFFSET($A$10,MATCH("TOTAL GENERAL",$A$11:$A$100,0),COLUMN(M37)-1),0,OFFSET($A$10,MATCH("TOTAL GENERAL",$A$11:$A$100,0),COLUMN(M37)-1)-M37),""))))</f>
        <v>0.66</v>
      </c>
      <c r="V37" s="21">
        <f ca="1">IF(OR($A37="Pn",$A38="Pn"),"",IF(OR($A37="Pn",$A38="Pn"),"",IF($A37="TOTAL GENERAL",SUM(V$11:V35),IF(AND(N37&lt;&gt;"",$A37&lt;&gt;"Pn"),IF(N37&lt;OFFSET($A$10,MATCH("TOTAL GENERAL",$A$11:$A$100,0),COLUMN(N37)-1),0,N37-OFFSET($A$10,MATCH("TOTAL GENERAL",$A$11:$A$100,0),COLUMN(N37)-1)),""))))</f>
        <v>6.9999999999996732E-2</v>
      </c>
      <c r="W37" s="21">
        <f ca="1">IF(OR($A37="Pn",$A38="Pn"),"",IF($A37="TOTAL GENERAL",SUM(W$11:W35),IF(AND(G37&lt;&gt;"",$A37&lt;&gt;"Pn"),O37*$D37,"")))</f>
        <v>132685.15000000002</v>
      </c>
      <c r="X37" s="21">
        <f ca="1">IF(OR($A37="Pn",$A38="Pn"),"",IF($A37="TOTAL GENERAL",SUM(X$11:X35),IF(AND(H37&lt;&gt;"",$A37&lt;&gt;"Pn"),P37*$D37,"")))</f>
        <v>0</v>
      </c>
      <c r="Y37" s="21">
        <f ca="1">IF(OR($A37="Pn",$A38="Pn"),"",IF($A37="TOTAL GENERAL",SUM(Y$11:Y35),IF(AND(I37&lt;&gt;"",$A37&lt;&gt;"Pn"),Q37*$D37,"")))</f>
        <v>0</v>
      </c>
      <c r="Z37" s="21">
        <f ca="1">IF(OR($A37="Pn",$A38="Pn"),"",IF($A37="TOTAL GENERAL",SUM(Z$11:Z35),IF(AND(J37&lt;&gt;"",$A37&lt;&gt;"Pn"),R37*$D37,"")))</f>
        <v>0</v>
      </c>
      <c r="AA37" s="21">
        <f ca="1">IF(OR($A37="Pn",$A38="Pn"),"",IF($A37="TOTAL GENERAL",SUM(AA$11:AA35),IF(AND(K37&lt;&gt;"",$A37&lt;&gt;"Pn"),S37*$D37,"")))</f>
        <v>0</v>
      </c>
      <c r="AB37" s="21">
        <f ca="1">IF(OR($A37="Pn",$A38="Pn"),"",IF($A37="TOTAL GENERAL",SUM(AB$11:AB35),IF(AND(L37&lt;&gt;"",$A37&lt;&gt;"Pn"),T37*$D37,"")))</f>
        <v>0</v>
      </c>
      <c r="AC37" s="21">
        <f ca="1">IF(OR($A37="Pn",$A38="Pn"),"",IF($A37="TOTAL GENERAL",SUM(AC$11:AC35),IF(AND(M37&lt;&gt;"",$A37&lt;&gt;"Pn"),U37*$D37,"")))</f>
        <v>301973.10000000003</v>
      </c>
      <c r="AD37" s="21">
        <f ca="1">IF(OR($A37="Pn",$A38="Pn"),"",IF($A37="TOTAL GENERAL",SUM(AD$11:AD35),IF(AND(N37&lt;&gt;"",$A37&lt;&gt;"Pn"),V37*$F37,"")))</f>
        <v>32027.449999998506</v>
      </c>
      <c r="AE37" s="19">
        <f ca="1">IF($A37="TOTAL GENERAL",SUM(AE$11:AE35),IF(AND(O37&lt;&gt;"",$A37&lt;&gt;"Pn"),IF(OFFSET($A$11,MATCH("TOTAL GENERAL",$A$11:$A$100,0)-1,COLUMN(V37))=0,0,W37/OFFSET($A$11,MATCH("TOTAL GENERAL",$A$11:$A$100,0)-1,COLUMN(V37))),""))</f>
        <v>8.3545634039557656E-2</v>
      </c>
      <c r="AF37" s="19">
        <f ca="1">IF($A37="TOTAL GENERAL",SUM(AF$11:AF35),IF(AND(P37&lt;&gt;"",$A37&lt;&gt;"Pn"),IF(OFFSET($A$11,MATCH("TOTAL GENERAL",$A$11:$A$100,0)-1,COLUMN(W37))=0,0,X37/OFFSET($A$11,MATCH("TOTAL GENERAL",$A$11:$A$100,0)-1,COLUMN(W37))),""))</f>
        <v>0</v>
      </c>
      <c r="AG37" s="19">
        <f ca="1">IF($A37="TOTAL GENERAL",SUM(AG$11:AG35),IF(AND(Q37&lt;&gt;"",$A37&lt;&gt;"Pn"),IF(OFFSET($A$11,MATCH("TOTAL GENERAL",$A$11:$A$100,0)-1,COLUMN(X37))=0,0,Y37/OFFSET($A$11,MATCH("TOTAL GENERAL",$A$11:$A$100,0)-1,COLUMN(X37))),""))</f>
        <v>0</v>
      </c>
      <c r="AH37" s="19">
        <f ca="1">IF($A37="TOTAL GENERAL",SUM(AH$11:AH35),IF(AND(R37&lt;&gt;"",$A37&lt;&gt;"Pn"),IF(OFFSET($A$11,MATCH("TOTAL GENERAL",$A$11:$A$100,0)-1,COLUMN(Y37))=0,0,Z37/OFFSET($A$11,MATCH("TOTAL GENERAL",$A$11:$A$100,0)-1,COLUMN(Y37))),""))</f>
        <v>0</v>
      </c>
      <c r="AI37" s="19">
        <f ca="1">IF($A37="TOTAL GENERAL",SUM(AI$11:AI35),IF(AND(S37&lt;&gt;"",$A37&lt;&gt;"Pn"),IF(OFFSET($A$11,MATCH("TOTAL GENERAL",$A$11:$A$100,0)-1,COLUMN(Z37))=0,0,AA37/OFFSET($A$11,MATCH("TOTAL GENERAL",$A$11:$A$100,0)-1,COLUMN(Z37))),""))</f>
        <v>0</v>
      </c>
      <c r="AJ37" s="19">
        <f ca="1">IF($A37="TOTAL GENERAL",SUM(AJ$11:AJ35),IF(AND(T37&lt;&gt;"",$A37&lt;&gt;"Pn"),IF(OFFSET($A$11,MATCH("TOTAL GENERAL",$A$11:$A$100,0)-1,COLUMN(AA37))=0,0,AB37/OFFSET($A$11,MATCH("TOTAL GENERAL",$A$11:$A$100,0)-1,COLUMN(AA37))),""))</f>
        <v>0</v>
      </c>
      <c r="AK37" s="19">
        <f ca="1">IF($A37="TOTAL GENERAL",SUM(AK$11:AK35),IF(AND(U37&lt;&gt;"",$A37&lt;&gt;"Pn"),IF(OFFSET($A$11,MATCH("TOTAL GENERAL",$A$11:$A$100,0)-1,COLUMN(AB37))=0,0,AC37/OFFSET($A$11,MATCH("TOTAL GENERAL",$A$11:$A$100,0)-1,COLUMN(AB37))),""))</f>
        <v>0.10847108796178193</v>
      </c>
      <c r="AL37" s="19">
        <f ca="1">IF($A37="TOTAL GENERAL",SUM(AL$11:AL35),IF(AND(V37&lt;&gt;"",$A37&lt;&gt;"Pn"),IF(OFFSET($A$11,MATCH("TOTAL GENERAL",$A$11:$A$100,0)-1,COLUMN(AC37))=0,0,AD37/OFFSET($A$11,MATCH("TOTAL GENERAL",$A$11:$A$100,0)-1,COLUMN(AC37))),""))</f>
        <v>1.3869285259481242E-3</v>
      </c>
      <c r="AM37" s="182">
        <f ca="1">IF(A37="TOTAL GENERAL",SUM(AM$11:AM35),IF(COUNTIF(AE37:AL37,"")&lt;COUNTA($AE$10:$AL$10),(IF(AE37&lt;&gt;"",AE37*OFFSET($A$10,MATCH("Pn",$A$11:$A$100,0),1),0)+IF(AF37&lt;&gt;"",AF37*OFFSET($A$10,MATCH("Pn",$A$11:$A$100,0),2),0)+IF(AG37&lt;&gt;"",AG37*OFFSET($A$10,MATCH("Pn",$A$11:$A$100,0),3),0)+IF(AH37&lt;&gt;"",AH37*OFFSET($A$10,MATCH("Pn",$A$11:$A$100,0),4),0)+IF(AI37&lt;&gt;"",AI37*OFFSET($A$10,MATCH("Pn",$A$11:$A$100,0),5),0)+IF(AJ37&lt;&gt;"",AJ37*OFFSET($A$10,MATCH("Pn",$A$11:$A$100,0),6),0)+IF(AK37&lt;&gt;"",AK37*OFFSET($A$10,MATCH("Pn",$A$11:$A$100,0),7),0)+IF(AL37&lt;&gt;"",AL37*OFFSET($A$10,MATCH("Pn",$A$11:$A$100,0),8),0))*OFFSET($A$10,MATCH("FC",$A$11:$A$100,0),2),""))</f>
        <v>122557720.42920493</v>
      </c>
      <c r="AN37" s="10">
        <f ca="1">IF(OR(A37="Pn",A38="Pn"),"",IF(AND(AM37="",G37&lt;&gt;""),-G37,IF(A37="TOTAL GENERAL",SUM(AN$11:AN35),IF(AM37&lt;&gt;"",AM37-C37,""))))</f>
        <v>-134132109.5688109</v>
      </c>
    </row>
    <row r="38" spans="1:40" s="4" customFormat="1" x14ac:dyDescent="0.25">
      <c r="A38" s="15" t="s">
        <v>430</v>
      </c>
      <c r="B38" s="15" t="s">
        <v>468</v>
      </c>
      <c r="C38" s="179">
        <v>383665556.78167379</v>
      </c>
      <c r="D38" s="16">
        <v>683862</v>
      </c>
      <c r="E38" s="9">
        <f ca="1">IF(AND($A39="Pn",COLUMN(C36)&lt;COUNTIF(PonderacionIndicadores!$A$1:$A$139,"Leucemia linfoide aguda niños")-1),OFFSET($E$10,0,COLUMN(E94)),IF(AND(A38="Pn",(COUNTIF(PonderacionIndicadores!$A$1:$A$139,"Leucemia linfoide aguda niños"))&gt;COLUMN(D38)),OFFSET(PonderacionIndicadores!$A$1,MATCH("Leucemia linfoide aguda niños",PonderacionIndicadores!$A$1:$A$139,0)+COLUMN(D38)-2,3),IF(A38="TOTAL GENERAL",SUM(E$11:E36),IF(D38&lt;&gt;"",D38/OFFSET($A$10,MATCH("TOTAL GENERAL",$A$11:$A$100,0),3),""))))</f>
        <v>6.5140775809835141E-2</v>
      </c>
      <c r="F38" s="16">
        <v>683862</v>
      </c>
      <c r="G38" s="18">
        <v>15.33</v>
      </c>
      <c r="H38" s="19">
        <v>0.66669999999999996</v>
      </c>
      <c r="I38" s="18">
        <v>89.33</v>
      </c>
      <c r="J38" s="19">
        <v>0</v>
      </c>
      <c r="K38" s="19">
        <v>0.5</v>
      </c>
      <c r="L38" s="19">
        <v>0.66669999999999996</v>
      </c>
      <c r="M38" s="18">
        <v>1.17</v>
      </c>
      <c r="N38" s="18">
        <v>9.36</v>
      </c>
      <c r="O38" s="21">
        <f ca="1">IF(OR($A38="Pn",$A39="Pn"),"",IF($A38="TOTAL GENERAL",SUM(O$11:O36),IF(AND(G38&lt;&gt;"",$A38&lt;&gt;"Pn"),IF(G38&gt;OFFSET($A$10,MATCH("TOTAL GENERAL",$A$11:$A$100,0),COLUMN(G38)-1),0,OFFSET($A$10,MATCH("TOTAL GENERAL",$A$11:$A$100,0),COLUMN(G38)-1)-G38),"")))</f>
        <v>0</v>
      </c>
      <c r="P38" s="21">
        <f ca="1">IF(OR($A38="Pn",$A39="Pn"),"",IF(OR($A38="Pn",$A39="Pn"),"",IF($A38="TOTAL GENERAL",SUM(P$11:P36),IF(AND(H38&lt;&gt;"",$A38&lt;&gt;"Pn"),IF(H38&lt;OFFSET($A$10,MATCH("TOTAL GENERAL",$A$11:$A$100,0),COLUMN(H38)-1),0,H38-OFFSET($A$10,MATCH("TOTAL GENERAL",$A$11:$A$100,0),COLUMN(H38)-1)),""))))</f>
        <v>0</v>
      </c>
      <c r="Q38" s="21">
        <f ca="1">IF(OR($A38="Pn",$A39="Pn"),"",IF(OR($A38="Pn",$A39="Pn"),"",IF($A38="TOTAL GENERAL",SUM(Q$11:Q36),IF(AND(I38&lt;&gt;"",$A38&lt;&gt;"Pn"),IF(I38&gt;OFFSET($A$10,MATCH("TOTAL GENERAL",$A$11:$A$100,0),COLUMN(I38)-1),0,OFFSET($A$10,MATCH("TOTAL GENERAL",$A$11:$A$100,0),COLUMN(I38)-1)-I38),""))))</f>
        <v>0</v>
      </c>
      <c r="R38" s="21">
        <f ca="1">IF(OR($A38="Pn",$A39="Pn"),"",IF($A38="TOTAL GENERAL",SUM(R$11:R36),IF(AND(J38&lt;&gt;"",$A38&lt;&gt;"Pn"),IF(J38&lt;OFFSET($A$10,MATCH("TOTAL GENERAL",$A$11:$A$100,0),COLUMN(J38)-1),0,J38-OFFSET($A$10,MATCH("TOTAL GENERAL",$A$11:$A$100,0),COLUMN(J38)-1)),"")))</f>
        <v>0</v>
      </c>
      <c r="S38" s="21">
        <f ca="1">IF(OR($A38="Pn",$A39="Pn"),"",IF(OR($A38="Pn",$A39="Pn"),"",IF($A38="TOTAL GENERAL",SUM(S$11:S36),IF(AND(K38&lt;&gt;"",$A38&lt;&gt;"Pn"),IF(K38&lt;OFFSET($A$10,MATCH("TOTAL GENERAL",$A$11:$A$100,0),COLUMN(K38)-1),0,K38-OFFSET($A$10,MATCH("TOTAL GENERAL",$A$11:$A$100,0),COLUMN(K38)-1)),""))))</f>
        <v>0</v>
      </c>
      <c r="T38" s="21">
        <f ca="1">IF(OR($A38="Pn",$A39="Pn"),"",IF(OR($A38="Pn",$A39="Pn"),"",IF($A38="TOTAL GENERAL",SUM(T$11:T36),IF(AND(L38&lt;&gt;"",$A38&lt;&gt;"Pn"),IF(L38&lt;OFFSET($A$10,MATCH("TOTAL GENERAL",$A$11:$A$100,0),COLUMN(L38)-1),0,L38-OFFSET($A$10,MATCH("TOTAL GENERAL",$A$11:$A$100,0),COLUMN(L38)-1)),""))))</f>
        <v>0</v>
      </c>
      <c r="U38" s="21">
        <f ca="1">IF(OR($A38="Pn",$A39="Pn"),"",IF(OR($A38="Pn",$A39="Pn"),"",IF($A38="TOTAL GENERAL",SUM(U$11:U36),IF(AND(M38&lt;&gt;"",$A38&lt;&gt;"Pn"),IF(M38&gt;OFFSET($A$10,MATCH("TOTAL GENERAL",$A$11:$A$100,0),COLUMN(M38)-1),0,OFFSET($A$10,MATCH("TOTAL GENERAL",$A$11:$A$100,0),COLUMN(M38)-1)-M38),""))))</f>
        <v>0.3600000000000001</v>
      </c>
      <c r="V38" s="21">
        <f ca="1">IF(OR($A38="Pn",$A39="Pn"),"",IF(OR($A38="Pn",$A39="Pn"),"",IF($A38="TOTAL GENERAL",SUM(V$11:V36),IF(AND(N38&lt;&gt;"",$A38&lt;&gt;"Pn"),IF(N38&lt;OFFSET($A$10,MATCH("TOTAL GENERAL",$A$11:$A$100,0),COLUMN(N38)-1),0,N38-OFFSET($A$10,MATCH("TOTAL GENERAL",$A$11:$A$100,0),COLUMN(N38)-1)),""))))</f>
        <v>0</v>
      </c>
      <c r="W38" s="21">
        <f ca="1">IF(OR($A38="Pn",$A39="Pn"),"",IF($A38="TOTAL GENERAL",SUM(W$11:W36),IF(AND(G38&lt;&gt;"",$A38&lt;&gt;"Pn"),O38*$D38,"")))</f>
        <v>0</v>
      </c>
      <c r="X38" s="21">
        <f ca="1">IF(OR($A38="Pn",$A39="Pn"),"",IF($A38="TOTAL GENERAL",SUM(X$11:X36),IF(AND(H38&lt;&gt;"",$A38&lt;&gt;"Pn"),P38*$D38,"")))</f>
        <v>0</v>
      </c>
      <c r="Y38" s="21">
        <f ca="1">IF(OR($A38="Pn",$A39="Pn"),"",IF($A38="TOTAL GENERAL",SUM(Y$11:Y36),IF(AND(I38&lt;&gt;"",$A38&lt;&gt;"Pn"),Q38*$D38,"")))</f>
        <v>0</v>
      </c>
      <c r="Z38" s="21">
        <f ca="1">IF(OR($A38="Pn",$A39="Pn"),"",IF($A38="TOTAL GENERAL",SUM(Z$11:Z36),IF(AND(J38&lt;&gt;"",$A38&lt;&gt;"Pn"),R38*$D38,"")))</f>
        <v>0</v>
      </c>
      <c r="AA38" s="21">
        <f ca="1">IF(OR($A38="Pn",$A39="Pn"),"",IF($A38="TOTAL GENERAL",SUM(AA$11:AA36),IF(AND(K38&lt;&gt;"",$A38&lt;&gt;"Pn"),S38*$D38,"")))</f>
        <v>0</v>
      </c>
      <c r="AB38" s="21">
        <f ca="1">IF(OR($A38="Pn",$A39="Pn"),"",IF($A38="TOTAL GENERAL",SUM(AB$11:AB36),IF(AND(L38&lt;&gt;"",$A38&lt;&gt;"Pn"),T38*$D38,"")))</f>
        <v>0</v>
      </c>
      <c r="AC38" s="21">
        <f ca="1">IF(OR($A38="Pn",$A39="Pn"),"",IF($A38="TOTAL GENERAL",SUM(AC$11:AC36),IF(AND(M38&lt;&gt;"",$A38&lt;&gt;"Pn"),U38*$D38,"")))</f>
        <v>246190.32000000007</v>
      </c>
      <c r="AD38" s="21">
        <f ca="1">IF(OR($A38="Pn",$A39="Pn"),"",IF($A38="TOTAL GENERAL",SUM(AD$11:AD36),IF(AND(N38&lt;&gt;"",$A38&lt;&gt;"Pn"),V38*$F38,"")))</f>
        <v>0</v>
      </c>
      <c r="AE38" s="19">
        <f ca="1">IF($A38="TOTAL GENERAL",SUM(AE$11:AE36),IF(AND(O38&lt;&gt;"",$A38&lt;&gt;"Pn"),IF(OFFSET($A$11,MATCH("TOTAL GENERAL",$A$11:$A$100,0)-1,COLUMN(V38))=0,0,W38/OFFSET($A$11,MATCH("TOTAL GENERAL",$A$11:$A$100,0)-1,COLUMN(V38))),""))</f>
        <v>0</v>
      </c>
      <c r="AF38" s="19">
        <f ca="1">IF($A38="TOTAL GENERAL",SUM(AF$11:AF36),IF(AND(P38&lt;&gt;"",$A38&lt;&gt;"Pn"),IF(OFFSET($A$11,MATCH("TOTAL GENERAL",$A$11:$A$100,0)-1,COLUMN(W38))=0,0,X38/OFFSET($A$11,MATCH("TOTAL GENERAL",$A$11:$A$100,0)-1,COLUMN(W38))),""))</f>
        <v>0</v>
      </c>
      <c r="AG38" s="19">
        <f ca="1">IF($A38="TOTAL GENERAL",SUM(AG$11:AG36),IF(AND(Q38&lt;&gt;"",$A38&lt;&gt;"Pn"),IF(OFFSET($A$11,MATCH("TOTAL GENERAL",$A$11:$A$100,0)-1,COLUMN(X38))=0,0,Y38/OFFSET($A$11,MATCH("TOTAL GENERAL",$A$11:$A$100,0)-1,COLUMN(X38))),""))</f>
        <v>0</v>
      </c>
      <c r="AH38" s="19">
        <f ca="1">IF($A38="TOTAL GENERAL",SUM(AH$11:AH36),IF(AND(R38&lt;&gt;"",$A38&lt;&gt;"Pn"),IF(OFFSET($A$11,MATCH("TOTAL GENERAL",$A$11:$A$100,0)-1,COLUMN(Y38))=0,0,Z38/OFFSET($A$11,MATCH("TOTAL GENERAL",$A$11:$A$100,0)-1,COLUMN(Y38))),""))</f>
        <v>0</v>
      </c>
      <c r="AI38" s="19">
        <f ca="1">IF($A38="TOTAL GENERAL",SUM(AI$11:AI36),IF(AND(S38&lt;&gt;"",$A38&lt;&gt;"Pn"),IF(OFFSET($A$11,MATCH("TOTAL GENERAL",$A$11:$A$100,0)-1,COLUMN(Z38))=0,0,AA38/OFFSET($A$11,MATCH("TOTAL GENERAL",$A$11:$A$100,0)-1,COLUMN(Z38))),""))</f>
        <v>0</v>
      </c>
      <c r="AJ38" s="19">
        <f ca="1">IF($A38="TOTAL GENERAL",SUM(AJ$11:AJ36),IF(AND(T38&lt;&gt;"",$A38&lt;&gt;"Pn"),IF(OFFSET($A$11,MATCH("TOTAL GENERAL",$A$11:$A$100,0)-1,COLUMN(AA38))=0,0,AB38/OFFSET($A$11,MATCH("TOTAL GENERAL",$A$11:$A$100,0)-1,COLUMN(AA38))),""))</f>
        <v>0</v>
      </c>
      <c r="AK38" s="19">
        <f ca="1">IF($A38="TOTAL GENERAL",SUM(AK$11:AK36),IF(AND(U38&lt;&gt;"",$A38&lt;&gt;"Pn"),IF(OFFSET($A$11,MATCH("TOTAL GENERAL",$A$11:$A$100,0)-1,COLUMN(AB38))=0,0,AC38/OFFSET($A$11,MATCH("TOTAL GENERAL",$A$11:$A$100,0)-1,COLUMN(AB38))),""))</f>
        <v>8.8433479194203871E-2</v>
      </c>
      <c r="AL38" s="19">
        <f ca="1">IF($A38="TOTAL GENERAL",SUM(AL$11:AL36),IF(AND(V38&lt;&gt;"",$A38&lt;&gt;"Pn"),IF(OFFSET($A$11,MATCH("TOTAL GENERAL",$A$11:$A$100,0)-1,COLUMN(AC38))=0,0,AD38/OFFSET($A$11,MATCH("TOTAL GENERAL",$A$11:$A$100,0)-1,COLUMN(AC38))),""))</f>
        <v>0</v>
      </c>
      <c r="AM38" s="182">
        <f ca="1">IF(A38="TOTAL GENERAL",SUM(AM$11:AM36),IF(COUNTIF(AE38:AL38,"")&lt;COUNTA($AE$10:$AL$10),(IF(AE38&lt;&gt;"",AE38*OFFSET($A$10,MATCH("Pn",$A$11:$A$100,0),1),0)+IF(AF38&lt;&gt;"",AF38*OFFSET($A$10,MATCH("Pn",$A$11:$A$100,0),2),0)+IF(AG38&lt;&gt;"",AG38*OFFSET($A$10,MATCH("Pn",$A$11:$A$100,0),3),0)+IF(AH38&lt;&gt;"",AH38*OFFSET($A$10,MATCH("Pn",$A$11:$A$100,0),4),0)+IF(AI38&lt;&gt;"",AI38*OFFSET($A$10,MATCH("Pn",$A$11:$A$100,0),5),0)+IF(AJ38&lt;&gt;"",AJ38*OFFSET($A$10,MATCH("Pn",$A$11:$A$100,0),6),0)+IF(AK38&lt;&gt;"",AK38*OFFSET($A$10,MATCH("Pn",$A$11:$A$100,0),7),0)+IF(AL38&lt;&gt;"",AL38*OFFSET($A$10,MATCH("Pn",$A$11:$A$100,0),8),0))*OFFSET($A$10,MATCH("FC",$A$11:$A$100,0),2),""))</f>
        <v>26042735.607135732</v>
      </c>
      <c r="AN38" s="10">
        <f ca="1">IF(OR(A38="Pn",A39="Pn"),"",IF(AND(AM38="",G38&lt;&gt;""),-G38,IF(A38="TOTAL GENERAL",SUM(AN$11:AN36),IF(AM38&lt;&gt;"",AM38-C38,""))))</f>
        <v>-357622821.17453808</v>
      </c>
    </row>
    <row r="39" spans="1:40" s="4" customFormat="1" x14ac:dyDescent="0.25">
      <c r="A39" s="15" t="s">
        <v>431</v>
      </c>
      <c r="B39" s="15" t="s">
        <v>469</v>
      </c>
      <c r="C39" s="179">
        <v>477410488.08423746</v>
      </c>
      <c r="D39" s="16">
        <v>850957</v>
      </c>
      <c r="E39" s="9">
        <f ca="1">IF(AND($A40="Pn",COLUMN(C37)&lt;COUNTIF(PonderacionIndicadores!$A$1:$A$139,"Leucemia linfoide aguda niños")-1),OFFSET($E$10,0,COLUMN(E95)),IF(AND(A39="Pn",(COUNTIF(PonderacionIndicadores!$A$1:$A$139,"Leucemia linfoide aguda niños"))&gt;COLUMN(D39)),OFFSET(PonderacionIndicadores!$A$1,MATCH("Leucemia linfoide aguda niños",PonderacionIndicadores!$A$1:$A$139,0)+COLUMN(D39)-2,3),IF(A39="TOTAL GENERAL",SUM(E$11:E37),IF(D39&lt;&gt;"",D39/OFFSET($A$10,MATCH("TOTAL GENERAL",$A$11:$A$100,0),3),""))))</f>
        <v>8.1057288109018896E-2</v>
      </c>
      <c r="F39" s="16">
        <v>850957</v>
      </c>
      <c r="G39" s="18">
        <v>30.82</v>
      </c>
      <c r="H39" s="19">
        <v>0.88239999999999996</v>
      </c>
      <c r="I39" s="18">
        <v>58.82</v>
      </c>
      <c r="J39" s="19">
        <v>0</v>
      </c>
      <c r="K39" s="19">
        <v>0.25</v>
      </c>
      <c r="L39" s="19">
        <v>0.8125</v>
      </c>
      <c r="M39" s="18">
        <v>1.76</v>
      </c>
      <c r="N39" s="18">
        <v>13.63</v>
      </c>
      <c r="O39" s="21">
        <f ca="1">IF(OR($A39="Pn",$A40="Pn"),"",IF($A39="TOTAL GENERAL",SUM(O$11:O37),IF(AND(G39&lt;&gt;"",$A39&lt;&gt;"Pn"),IF(G39&gt;OFFSET($A$10,MATCH("TOTAL GENERAL",$A$11:$A$100,0),COLUMN(G39)-1),0,OFFSET($A$10,MATCH("TOTAL GENERAL",$A$11:$A$100,0),COLUMN(G39)-1)-G39),"")))</f>
        <v>0</v>
      </c>
      <c r="P39" s="21">
        <f ca="1">IF(OR($A39="Pn",$A40="Pn"),"",IF(OR($A39="Pn",$A40="Pn"),"",IF($A39="TOTAL GENERAL",SUM(P$11:P37),IF(AND(H39&lt;&gt;"",$A39&lt;&gt;"Pn"),IF(H39&lt;OFFSET($A$10,MATCH("TOTAL GENERAL",$A$11:$A$100,0),COLUMN(H39)-1),0,H39-OFFSET($A$10,MATCH("TOTAL GENERAL",$A$11:$A$100,0),COLUMN(H39)-1)),""))))</f>
        <v>3.2399999999999984E-2</v>
      </c>
      <c r="Q39" s="21">
        <f ca="1">IF(OR($A39="Pn",$A40="Pn"),"",IF(OR($A39="Pn",$A40="Pn"),"",IF($A39="TOTAL GENERAL",SUM(Q$11:Q37),IF(AND(I39&lt;&gt;"",$A39&lt;&gt;"Pn"),IF(I39&gt;OFFSET($A$10,MATCH("TOTAL GENERAL",$A$11:$A$100,0),COLUMN(I39)-1),0,OFFSET($A$10,MATCH("TOTAL GENERAL",$A$11:$A$100,0),COLUMN(I39)-1)-I39),""))))</f>
        <v>0</v>
      </c>
      <c r="R39" s="21">
        <f ca="1">IF(OR($A39="Pn",$A40="Pn"),"",IF($A39="TOTAL GENERAL",SUM(R$11:R37),IF(AND(J39&lt;&gt;"",$A39&lt;&gt;"Pn"),IF(J39&lt;OFFSET($A$10,MATCH("TOTAL GENERAL",$A$11:$A$100,0),COLUMN(J39)-1),0,J39-OFFSET($A$10,MATCH("TOTAL GENERAL",$A$11:$A$100,0),COLUMN(J39)-1)),"")))</f>
        <v>0</v>
      </c>
      <c r="S39" s="21">
        <f ca="1">IF(OR($A39="Pn",$A40="Pn"),"",IF(OR($A39="Pn",$A40="Pn"),"",IF($A39="TOTAL GENERAL",SUM(S$11:S37),IF(AND(K39&lt;&gt;"",$A39&lt;&gt;"Pn"),IF(K39&lt;OFFSET($A$10,MATCH("TOTAL GENERAL",$A$11:$A$100,0),COLUMN(K39)-1),0,K39-OFFSET($A$10,MATCH("TOTAL GENERAL",$A$11:$A$100,0),COLUMN(K39)-1)),""))))</f>
        <v>0</v>
      </c>
      <c r="T39" s="21">
        <f ca="1">IF(OR($A39="Pn",$A40="Pn"),"",IF(OR($A39="Pn",$A40="Pn"),"",IF($A39="TOTAL GENERAL",SUM(T$11:T37),IF(AND(L39&lt;&gt;"",$A39&lt;&gt;"Pn"),IF(L39&lt;OFFSET($A$10,MATCH("TOTAL GENERAL",$A$11:$A$100,0),COLUMN(L39)-1),0,L39-OFFSET($A$10,MATCH("TOTAL GENERAL",$A$11:$A$100,0),COLUMN(L39)-1)),""))))</f>
        <v>0</v>
      </c>
      <c r="U39" s="21">
        <f ca="1">IF(OR($A39="Pn",$A40="Pn"),"",IF(OR($A39="Pn",$A40="Pn"),"",IF($A39="TOTAL GENERAL",SUM(U$11:U37),IF(AND(M39&lt;&gt;"",$A39&lt;&gt;"Pn"),IF(M39&gt;OFFSET($A$10,MATCH("TOTAL GENERAL",$A$11:$A$100,0),COLUMN(M39)-1),0,OFFSET($A$10,MATCH("TOTAL GENERAL",$A$11:$A$100,0),COLUMN(M39)-1)-M39),""))))</f>
        <v>0</v>
      </c>
      <c r="V39" s="21">
        <f ca="1">IF(OR($A39="Pn",$A40="Pn"),"",IF(OR($A39="Pn",$A40="Pn"),"",IF($A39="TOTAL GENERAL",SUM(V$11:V37),IF(AND(N39&lt;&gt;"",$A39&lt;&gt;"Pn"),IF(N39&lt;OFFSET($A$10,MATCH("TOTAL GENERAL",$A$11:$A$100,0),COLUMN(N39)-1),0,N39-OFFSET($A$10,MATCH("TOTAL GENERAL",$A$11:$A$100,0),COLUMN(N39)-1)),""))))</f>
        <v>0</v>
      </c>
      <c r="W39" s="21">
        <f ca="1">IF(OR($A39="Pn",$A40="Pn"),"",IF($A39="TOTAL GENERAL",SUM(W$11:W37),IF(AND(G39&lt;&gt;"",$A39&lt;&gt;"Pn"),O39*$D39,"")))</f>
        <v>0</v>
      </c>
      <c r="X39" s="21">
        <f ca="1">IF(OR($A39="Pn",$A40="Pn"),"",IF($A39="TOTAL GENERAL",SUM(X$11:X37),IF(AND(H39&lt;&gt;"",$A39&lt;&gt;"Pn"),P39*$D39,"")))</f>
        <v>27571.006799999988</v>
      </c>
      <c r="Y39" s="21">
        <f ca="1">IF(OR($A39="Pn",$A40="Pn"),"",IF($A39="TOTAL GENERAL",SUM(Y$11:Y37),IF(AND(I39&lt;&gt;"",$A39&lt;&gt;"Pn"),Q39*$D39,"")))</f>
        <v>0</v>
      </c>
      <c r="Z39" s="21">
        <f ca="1">IF(OR($A39="Pn",$A40="Pn"),"",IF($A39="TOTAL GENERAL",SUM(Z$11:Z37),IF(AND(J39&lt;&gt;"",$A39&lt;&gt;"Pn"),R39*$D39,"")))</f>
        <v>0</v>
      </c>
      <c r="AA39" s="21">
        <f ca="1">IF(OR($A39="Pn",$A40="Pn"),"",IF($A39="TOTAL GENERAL",SUM(AA$11:AA37),IF(AND(K39&lt;&gt;"",$A39&lt;&gt;"Pn"),S39*$D39,"")))</f>
        <v>0</v>
      </c>
      <c r="AB39" s="21">
        <f ca="1">IF(OR($A39="Pn",$A40="Pn"),"",IF($A39="TOTAL GENERAL",SUM(AB$11:AB37),IF(AND(L39&lt;&gt;"",$A39&lt;&gt;"Pn"),T39*$D39,"")))</f>
        <v>0</v>
      </c>
      <c r="AC39" s="21">
        <f ca="1">IF(OR($A39="Pn",$A40="Pn"),"",IF($A39="TOTAL GENERAL",SUM(AC$11:AC37),IF(AND(M39&lt;&gt;"",$A39&lt;&gt;"Pn"),U39*$D39,"")))</f>
        <v>0</v>
      </c>
      <c r="AD39" s="21">
        <f ca="1">IF(OR($A39="Pn",$A40="Pn"),"",IF($A39="TOTAL GENERAL",SUM(AD$11:AD37),IF(AND(N39&lt;&gt;"",$A39&lt;&gt;"Pn"),V39*$F39,"")))</f>
        <v>0</v>
      </c>
      <c r="AE39" s="19">
        <f ca="1">IF($A39="TOTAL GENERAL",SUM(AE$11:AE37),IF(AND(O39&lt;&gt;"",$A39&lt;&gt;"Pn"),IF(OFFSET($A$11,MATCH("TOTAL GENERAL",$A$11:$A$100,0)-1,COLUMN(V39))=0,0,W39/OFFSET($A$11,MATCH("TOTAL GENERAL",$A$11:$A$100,0)-1,COLUMN(V39))),""))</f>
        <v>0</v>
      </c>
      <c r="AF39" s="19">
        <f ca="1">IF($A39="TOTAL GENERAL",SUM(AF$11:AF37),IF(AND(P39&lt;&gt;"",$A39&lt;&gt;"Pn"),IF(OFFSET($A$11,MATCH("TOTAL GENERAL",$A$11:$A$100,0)-1,COLUMN(W39))=0,0,X39/OFFSET($A$11,MATCH("TOTAL GENERAL",$A$11:$A$100,0)-1,COLUMN(W39))),""))</f>
        <v>7.8736397661675686E-2</v>
      </c>
      <c r="AG39" s="19">
        <f ca="1">IF($A39="TOTAL GENERAL",SUM(AG$11:AG37),IF(AND(Q39&lt;&gt;"",$A39&lt;&gt;"Pn"),IF(OFFSET($A$11,MATCH("TOTAL GENERAL",$A$11:$A$100,0)-1,COLUMN(X39))=0,0,Y39/OFFSET($A$11,MATCH("TOTAL GENERAL",$A$11:$A$100,0)-1,COLUMN(X39))),""))</f>
        <v>0</v>
      </c>
      <c r="AH39" s="19">
        <f ca="1">IF($A39="TOTAL GENERAL",SUM(AH$11:AH37),IF(AND(R39&lt;&gt;"",$A39&lt;&gt;"Pn"),IF(OFFSET($A$11,MATCH("TOTAL GENERAL",$A$11:$A$100,0)-1,COLUMN(Y39))=0,0,Z39/OFFSET($A$11,MATCH("TOTAL GENERAL",$A$11:$A$100,0)-1,COLUMN(Y39))),""))</f>
        <v>0</v>
      </c>
      <c r="AI39" s="19">
        <f ca="1">IF($A39="TOTAL GENERAL",SUM(AI$11:AI37),IF(AND(S39&lt;&gt;"",$A39&lt;&gt;"Pn"),IF(OFFSET($A$11,MATCH("TOTAL GENERAL",$A$11:$A$100,0)-1,COLUMN(Z39))=0,0,AA39/OFFSET($A$11,MATCH("TOTAL GENERAL",$A$11:$A$100,0)-1,COLUMN(Z39))),""))</f>
        <v>0</v>
      </c>
      <c r="AJ39" s="19">
        <f ca="1">IF($A39="TOTAL GENERAL",SUM(AJ$11:AJ37),IF(AND(T39&lt;&gt;"",$A39&lt;&gt;"Pn"),IF(OFFSET($A$11,MATCH("TOTAL GENERAL",$A$11:$A$100,0)-1,COLUMN(AA39))=0,0,AB39/OFFSET($A$11,MATCH("TOTAL GENERAL",$A$11:$A$100,0)-1,COLUMN(AA39))),""))</f>
        <v>0</v>
      </c>
      <c r="AK39" s="19">
        <f ca="1">IF($A39="TOTAL GENERAL",SUM(AK$11:AK37),IF(AND(U39&lt;&gt;"",$A39&lt;&gt;"Pn"),IF(OFFSET($A$11,MATCH("TOTAL GENERAL",$A$11:$A$100,0)-1,COLUMN(AB39))=0,0,AC39/OFFSET($A$11,MATCH("TOTAL GENERAL",$A$11:$A$100,0)-1,COLUMN(AB39))),""))</f>
        <v>0</v>
      </c>
      <c r="AL39" s="19">
        <f ca="1">IF($A39="TOTAL GENERAL",SUM(AL$11:AL37),IF(AND(V39&lt;&gt;"",$A39&lt;&gt;"Pn"),IF(OFFSET($A$11,MATCH("TOTAL GENERAL",$A$11:$A$100,0)-1,COLUMN(AC39))=0,0,AD39/OFFSET($A$11,MATCH("TOTAL GENERAL",$A$11:$A$100,0)-1,COLUMN(AC39))),""))</f>
        <v>0</v>
      </c>
      <c r="AM39" s="182">
        <f ca="1">IF(A39="TOTAL GENERAL",SUM(AM$11:AM37),IF(COUNTIF(AE39:AL39,"")&lt;COUNTA($AE$10:$AL$10),(IF(AE39&lt;&gt;"",AE39*OFFSET($A$10,MATCH("Pn",$A$11:$A$100,0),1),0)+IF(AF39&lt;&gt;"",AF39*OFFSET($A$10,MATCH("Pn",$A$11:$A$100,0),2),0)+IF(AG39&lt;&gt;"",AG39*OFFSET($A$10,MATCH("Pn",$A$11:$A$100,0),3),0)+IF(AH39&lt;&gt;"",AH39*OFFSET($A$10,MATCH("Pn",$A$11:$A$100,0),4),0)+IF(AI39&lt;&gt;"",AI39*OFFSET($A$10,MATCH("Pn",$A$11:$A$100,0),5),0)+IF(AJ39&lt;&gt;"",AJ39*OFFSET($A$10,MATCH("Pn",$A$11:$A$100,0),6),0)+IF(AK39&lt;&gt;"",AK39*OFFSET($A$10,MATCH("Pn",$A$11:$A$100,0),7),0)+IF(AL39&lt;&gt;"",AL39*OFFSET($A$10,MATCH("Pn",$A$11:$A$100,0),8),0))*OFFSET($A$10,MATCH("FC",$A$11:$A$100,0),2),""))</f>
        <v>83473367.10398899</v>
      </c>
      <c r="AN39" s="10">
        <f ca="1">IF(OR(A39="Pn",A40="Pn"),"",IF(AND(AM39="",G39&lt;&gt;""),-G39,IF(A39="TOTAL GENERAL",SUM(AN$11:AN37),IF(AM39&lt;&gt;"",AM39-C39,""))))</f>
        <v>-393937120.98024845</v>
      </c>
    </row>
    <row r="40" spans="1:40" s="4" customFormat="1" x14ac:dyDescent="0.25">
      <c r="A40" s="15" t="s">
        <v>432</v>
      </c>
      <c r="B40" s="15" t="s">
        <v>470</v>
      </c>
      <c r="C40" s="179">
        <v>337311761.28203756</v>
      </c>
      <c r="D40" s="16">
        <v>601239</v>
      </c>
      <c r="E40" s="9">
        <f ca="1">IF(AND($A41="Pn",COLUMN(C38)&lt;COUNTIF(PonderacionIndicadores!$A$1:$A$139,"Leucemia linfoide aguda niños")-1),OFFSET($E$10,0,COLUMN(E96)),IF(AND(A40="Pn",(COUNTIF(PonderacionIndicadores!$A$1:$A$139,"Leucemia linfoide aguda niños"))&gt;COLUMN(D40)),OFFSET(PonderacionIndicadores!$A$1,MATCH("Leucemia linfoide aguda niños",PonderacionIndicadores!$A$1:$A$139,0)+COLUMN(D40)-2,3),IF(A40="TOTAL GENERAL",SUM(E$11:E38),IF(D40&lt;&gt;"",D40/OFFSET($A$10,MATCH("TOTAL GENERAL",$A$11:$A$100,0),3),""))))</f>
        <v>5.7270582233154448E-2</v>
      </c>
      <c r="F40" s="16">
        <v>601239</v>
      </c>
      <c r="G40" s="18">
        <v>14</v>
      </c>
      <c r="H40" s="19">
        <v>0</v>
      </c>
      <c r="I40" s="18">
        <v>6.5</v>
      </c>
      <c r="J40" s="19" t="s">
        <v>436</v>
      </c>
      <c r="K40" s="19">
        <v>0.5</v>
      </c>
      <c r="L40" s="19">
        <v>1</v>
      </c>
      <c r="M40" s="18">
        <v>1</v>
      </c>
      <c r="N40" s="18">
        <v>18.79</v>
      </c>
      <c r="O40" s="21">
        <f ca="1">IF(OR($A40="Pn",$A41="Pn"),"",IF($A40="TOTAL GENERAL",SUM(O$11:O38),IF(AND(G40&lt;&gt;"",$A40&lt;&gt;"Pn"),IF(G40&gt;OFFSET($A$10,MATCH("TOTAL GENERAL",$A$11:$A$100,0),COLUMN(G40)-1),0,OFFSET($A$10,MATCH("TOTAL GENERAL",$A$11:$A$100,0),COLUMN(G40)-1)-G40),"")))</f>
        <v>0</v>
      </c>
      <c r="P40" s="21">
        <f ca="1">IF(OR($A40="Pn",$A41="Pn"),"",IF(OR($A40="Pn",$A41="Pn"),"",IF($A40="TOTAL GENERAL",SUM(P$11:P38),IF(AND(H40&lt;&gt;"",$A40&lt;&gt;"Pn"),IF(H40&lt;OFFSET($A$10,MATCH("TOTAL GENERAL",$A$11:$A$100,0),COLUMN(H40)-1),0,H40-OFFSET($A$10,MATCH("TOTAL GENERAL",$A$11:$A$100,0),COLUMN(H40)-1)),""))))</f>
        <v>0</v>
      </c>
      <c r="Q40" s="21">
        <f ca="1">IF(OR($A40="Pn",$A41="Pn"),"",IF(OR($A40="Pn",$A41="Pn"),"",IF($A40="TOTAL GENERAL",SUM(Q$11:Q38),IF(AND(I40&lt;&gt;"",$A40&lt;&gt;"Pn"),IF(I40&gt;OFFSET($A$10,MATCH("TOTAL GENERAL",$A$11:$A$100,0),COLUMN(I40)-1),0,OFFSET($A$10,MATCH("TOTAL GENERAL",$A$11:$A$100,0),COLUMN(I40)-1)-I40),""))))</f>
        <v>0</v>
      </c>
      <c r="R40" s="21" t="str">
        <f ca="1">IF(OR($A40="Pn",$A41="Pn"),"",IF($A40="TOTAL GENERAL",SUM(R$11:R38),IF(AND(J40&lt;&gt;"",$A40&lt;&gt;"Pn"),IF(J40&lt;OFFSET($A$10,MATCH("TOTAL GENERAL",$A$11:$A$100,0),COLUMN(J40)-1),0,J40-OFFSET($A$10,MATCH("TOTAL GENERAL",$A$11:$A$100,0),COLUMN(J40)-1)),"")))</f>
        <v/>
      </c>
      <c r="S40" s="21">
        <f ca="1">IF(OR($A40="Pn",$A41="Pn"),"",IF(OR($A40="Pn",$A41="Pn"),"",IF($A40="TOTAL GENERAL",SUM(S$11:S38),IF(AND(K40&lt;&gt;"",$A40&lt;&gt;"Pn"),IF(K40&lt;OFFSET($A$10,MATCH("TOTAL GENERAL",$A$11:$A$100,0),COLUMN(K40)-1),0,K40-OFFSET($A$10,MATCH("TOTAL GENERAL",$A$11:$A$100,0),COLUMN(K40)-1)),""))))</f>
        <v>0</v>
      </c>
      <c r="T40" s="21">
        <f ca="1">IF(OR($A40="Pn",$A41="Pn"),"",IF(OR($A40="Pn",$A41="Pn"),"",IF($A40="TOTAL GENERAL",SUM(T$11:T38),IF(AND(L40&lt;&gt;"",$A40&lt;&gt;"Pn"),IF(L40&lt;OFFSET($A$10,MATCH("TOTAL GENERAL",$A$11:$A$100,0),COLUMN(L40)-1),0,L40-OFFSET($A$10,MATCH("TOTAL GENERAL",$A$11:$A$100,0),COLUMN(L40)-1)),""))))</f>
        <v>9.9999999999999978E-2</v>
      </c>
      <c r="U40" s="21">
        <f ca="1">IF(OR($A40="Pn",$A41="Pn"),"",IF(OR($A40="Pn",$A41="Pn"),"",IF($A40="TOTAL GENERAL",SUM(U$11:U38),IF(AND(M40&lt;&gt;"",$A40&lt;&gt;"Pn"),IF(M40&gt;OFFSET($A$10,MATCH("TOTAL GENERAL",$A$11:$A$100,0),COLUMN(M40)-1),0,OFFSET($A$10,MATCH("TOTAL GENERAL",$A$11:$A$100,0),COLUMN(M40)-1)-M40),""))))</f>
        <v>0.53</v>
      </c>
      <c r="V40" s="21">
        <f ca="1">IF(OR($A40="Pn",$A41="Pn"),"",IF(OR($A40="Pn",$A41="Pn"),"",IF($A40="TOTAL GENERAL",SUM(V$11:V38),IF(AND(N40&lt;&gt;"",$A40&lt;&gt;"Pn"),IF(N40&lt;OFFSET($A$10,MATCH("TOTAL GENERAL",$A$11:$A$100,0),COLUMN(N40)-1),0,N40-OFFSET($A$10,MATCH("TOTAL GENERAL",$A$11:$A$100,0),COLUMN(N40)-1)),""))))</f>
        <v>2.0299999999999976</v>
      </c>
      <c r="W40" s="21">
        <f ca="1">IF(OR($A40="Pn",$A41="Pn"),"",IF($A40="TOTAL GENERAL",SUM(W$11:W38),IF(AND(G40&lt;&gt;"",$A40&lt;&gt;"Pn"),O40*$D40,"")))</f>
        <v>0</v>
      </c>
      <c r="X40" s="21">
        <f ca="1">IF(OR($A40="Pn",$A41="Pn"),"",IF($A40="TOTAL GENERAL",SUM(X$11:X38),IF(AND(H40&lt;&gt;"",$A40&lt;&gt;"Pn"),P40*$D40,"")))</f>
        <v>0</v>
      </c>
      <c r="Y40" s="21">
        <f ca="1">IF(OR($A40="Pn",$A41="Pn"),"",IF($A40="TOTAL GENERAL",SUM(Y$11:Y38),IF(AND(I40&lt;&gt;"",$A40&lt;&gt;"Pn"),Q40*$D40,"")))</f>
        <v>0</v>
      </c>
      <c r="Z40" s="21" t="str">
        <f>IF(OR($A40="Pn",$A41="Pn"),"",IF($A40="TOTAL GENERAL",SUM(Z$11:Z38),IF(AND(J40&lt;&gt;"",$A40&lt;&gt;"Pn"),R40*$D40,"")))</f>
        <v/>
      </c>
      <c r="AA40" s="21">
        <f ca="1">IF(OR($A40="Pn",$A41="Pn"),"",IF($A40="TOTAL GENERAL",SUM(AA$11:AA38),IF(AND(K40&lt;&gt;"",$A40&lt;&gt;"Pn"),S40*$D40,"")))</f>
        <v>0</v>
      </c>
      <c r="AB40" s="21">
        <f ca="1">IF(OR($A40="Pn",$A41="Pn"),"",IF($A40="TOTAL GENERAL",SUM(AB$11:AB38),IF(AND(L40&lt;&gt;"",$A40&lt;&gt;"Pn"),T40*$D40,"")))</f>
        <v>60123.899999999987</v>
      </c>
      <c r="AC40" s="21">
        <f ca="1">IF(OR($A40="Pn",$A41="Pn"),"",IF($A40="TOTAL GENERAL",SUM(AC$11:AC38),IF(AND(M40&lt;&gt;"",$A40&lt;&gt;"Pn"),U40*$D40,"")))</f>
        <v>318656.67000000004</v>
      </c>
      <c r="AD40" s="21">
        <f ca="1">IF(OR($A40="Pn",$A41="Pn"),"",IF($A40="TOTAL GENERAL",SUM(AD$11:AD38),IF(AND(N40&lt;&gt;"",$A40&lt;&gt;"Pn"),V40*$F40,"")))</f>
        <v>1220515.1699999985</v>
      </c>
      <c r="AE40" s="19">
        <f ca="1">IF($A40="TOTAL GENERAL",SUM(AE$11:AE38),IF(AND(O40&lt;&gt;"",$A40&lt;&gt;"Pn"),IF(OFFSET($A$11,MATCH("TOTAL GENERAL",$A$11:$A$100,0)-1,COLUMN(V40))=0,0,W40/OFFSET($A$11,MATCH("TOTAL GENERAL",$A$11:$A$100,0)-1,COLUMN(V40))),""))</f>
        <v>0</v>
      </c>
      <c r="AF40" s="19">
        <f ca="1">IF($A40="TOTAL GENERAL",SUM(AF$11:AF38),IF(AND(P40&lt;&gt;"",$A40&lt;&gt;"Pn"),IF(OFFSET($A$11,MATCH("TOTAL GENERAL",$A$11:$A$100,0)-1,COLUMN(W40))=0,0,X40/OFFSET($A$11,MATCH("TOTAL GENERAL",$A$11:$A$100,0)-1,COLUMN(W40))),""))</f>
        <v>0</v>
      </c>
      <c r="AG40" s="19">
        <f ca="1">IF($A40="TOTAL GENERAL",SUM(AG$11:AG38),IF(AND(Q40&lt;&gt;"",$A40&lt;&gt;"Pn"),IF(OFFSET($A$11,MATCH("TOTAL GENERAL",$A$11:$A$100,0)-1,COLUMN(X40))=0,0,Y40/OFFSET($A$11,MATCH("TOTAL GENERAL",$A$11:$A$100,0)-1,COLUMN(X40))),""))</f>
        <v>0</v>
      </c>
      <c r="AH40" s="19" t="str">
        <f ca="1">IF($A40="TOTAL GENERAL",SUM(AH$11:AH38),IF(AND(R40&lt;&gt;"",$A40&lt;&gt;"Pn"),IF(OFFSET($A$11,MATCH("TOTAL GENERAL",$A$11:$A$100,0)-1,COLUMN(Y40))=0,0,Z40/OFFSET($A$11,MATCH("TOTAL GENERAL",$A$11:$A$100,0)-1,COLUMN(Y40))),""))</f>
        <v/>
      </c>
      <c r="AI40" s="19">
        <f ca="1">IF($A40="TOTAL GENERAL",SUM(AI$11:AI38),IF(AND(S40&lt;&gt;"",$A40&lt;&gt;"Pn"),IF(OFFSET($A$11,MATCH("TOTAL GENERAL",$A$11:$A$100,0)-1,COLUMN(Z40))=0,0,AA40/OFFSET($A$11,MATCH("TOTAL GENERAL",$A$11:$A$100,0)-1,COLUMN(Z40))),""))</f>
        <v>0</v>
      </c>
      <c r="AJ40" s="19">
        <f ca="1">IF($A40="TOTAL GENERAL",SUM(AJ$11:AJ38),IF(AND(T40&lt;&gt;"",$A40&lt;&gt;"Pn"),IF(OFFSET($A$11,MATCH("TOTAL GENERAL",$A$11:$A$100,0)-1,COLUMN(AA40))=0,0,AB40/OFFSET($A$11,MATCH("TOTAL GENERAL",$A$11:$A$100,0)-1,COLUMN(AA40))),""))</f>
        <v>0.21850881787670084</v>
      </c>
      <c r="AK40" s="19">
        <f ca="1">IF($A40="TOTAL GENERAL",SUM(AK$11:AK38),IF(AND(U40&lt;&gt;"",$A40&lt;&gt;"Pn"),IF(OFFSET($A$11,MATCH("TOTAL GENERAL",$A$11:$A$100,0)-1,COLUMN(AB40))=0,0,AC40/OFFSET($A$11,MATCH("TOTAL GENERAL",$A$11:$A$100,0)-1,COLUMN(AB40))),""))</f>
        <v>0.11446395616423621</v>
      </c>
      <c r="AL40" s="19">
        <f ca="1">IF($A40="TOTAL GENERAL",SUM(AL$11:AL38),IF(AND(V40&lt;&gt;"",$A40&lt;&gt;"Pn"),IF(OFFSET($A$11,MATCH("TOTAL GENERAL",$A$11:$A$100,0)-1,COLUMN(AC40))=0,0,AD40/OFFSET($A$11,MATCH("TOTAL GENERAL",$A$11:$A$100,0)-1,COLUMN(AC40))),""))</f>
        <v>5.2853639787916337E-2</v>
      </c>
      <c r="AM40" s="182">
        <f ca="1">IF(A40="TOTAL GENERAL",SUM(AM$11:AM38),IF(COUNTIF(AE40:AL40,"")&lt;COUNTA($AE$10:$AL$10),(IF(AE40&lt;&gt;"",AE40*OFFSET($A$10,MATCH("Pn",$A$11:$A$100,0),1),0)+IF(AF40&lt;&gt;"",AF40*OFFSET($A$10,MATCH("Pn",$A$11:$A$100,0),2),0)+IF(AG40&lt;&gt;"",AG40*OFFSET($A$10,MATCH("Pn",$A$11:$A$100,0),3),0)+IF(AH40&lt;&gt;"",AH40*OFFSET($A$10,MATCH("Pn",$A$11:$A$100,0),4),0)+IF(AI40&lt;&gt;"",AI40*OFFSET($A$10,MATCH("Pn",$A$11:$A$100,0),5),0)+IF(AJ40&lt;&gt;"",AJ40*OFFSET($A$10,MATCH("Pn",$A$11:$A$100,0),6),0)+IF(AK40&lt;&gt;"",AK40*OFFSET($A$10,MATCH("Pn",$A$11:$A$100,0),7),0)+IF(AL40&lt;&gt;"",AL40*OFFSET($A$10,MATCH("Pn",$A$11:$A$100,0),8),0))*OFFSET($A$10,MATCH("FC",$A$11:$A$100,0),2),""))</f>
        <v>163011513.40053624</v>
      </c>
      <c r="AN40" s="10">
        <f ca="1">IF(OR(A40="Pn",A41="Pn"),"",IF(AND(AM40="",G40&lt;&gt;""),-G40,IF(A40="TOTAL GENERAL",SUM(AN$11:AN38),IF(AM40&lt;&gt;"",AM40-C40,""))))</f>
        <v>-174300247.88150132</v>
      </c>
    </row>
    <row r="41" spans="1:40" s="4" customFormat="1" x14ac:dyDescent="0.25">
      <c r="A41" s="15" t="s">
        <v>433</v>
      </c>
      <c r="B41" s="15" t="s">
        <v>471</v>
      </c>
      <c r="C41" s="179">
        <v>53166916.453215532</v>
      </c>
      <c r="D41" s="16">
        <v>94767</v>
      </c>
      <c r="E41" s="9">
        <f ca="1">IF(AND($A42="Pn",COLUMN(C39)&lt;COUNTIF(PonderacionIndicadores!$A$1:$A$139,"Leucemia linfoide aguda niños")-1),OFFSET($E$10,0,COLUMN(E97)),IF(AND(A41="Pn",(COUNTIF(PonderacionIndicadores!$A$1:$A$139,"Leucemia linfoide aguda niños"))&gt;COLUMN(D41)),OFFSET(PonderacionIndicadores!$A$1,MATCH("Leucemia linfoide aguda niños",PonderacionIndicadores!$A$1:$A$139,0)+COLUMN(D41)-2,3),IF(A41="TOTAL GENERAL",SUM(E$11:E39),IF(D41&lt;&gt;"",D41/OFFSET($A$10,MATCH("TOTAL GENERAL",$A$11:$A$100,0),3),""))))</f>
        <v>9.0269614354513729E-3</v>
      </c>
      <c r="F41" s="16">
        <v>94767</v>
      </c>
      <c r="G41" s="18" t="s">
        <v>436</v>
      </c>
      <c r="H41" s="19" t="s">
        <v>436</v>
      </c>
      <c r="I41" s="18" t="s">
        <v>436</v>
      </c>
      <c r="J41" s="19" t="s">
        <v>436</v>
      </c>
      <c r="K41" s="19" t="s">
        <v>436</v>
      </c>
      <c r="L41" s="19" t="s">
        <v>436</v>
      </c>
      <c r="M41" s="18">
        <v>2.11</v>
      </c>
      <c r="N41" s="18">
        <v>7.39</v>
      </c>
      <c r="O41" s="21" t="str">
        <f ca="1">IF(OR($A41="Pn",$A42="Pn"),"",IF($A41="TOTAL GENERAL",SUM(O$11:O39),IF(AND(G41&lt;&gt;"",$A41&lt;&gt;"Pn"),IF(G41&gt;OFFSET($A$10,MATCH("TOTAL GENERAL",$A$11:$A$100,0),COLUMN(G41)-1),0,OFFSET($A$10,MATCH("TOTAL GENERAL",$A$11:$A$100,0),COLUMN(G41)-1)-G41),"")))</f>
        <v/>
      </c>
      <c r="P41" s="21" t="str">
        <f ca="1">IF(OR($A41="Pn",$A42="Pn"),"",IF(OR($A41="Pn",$A42="Pn"),"",IF($A41="TOTAL GENERAL",SUM(P$11:P39),IF(AND(H41&lt;&gt;"",$A41&lt;&gt;"Pn"),IF(H41&lt;OFFSET($A$10,MATCH("TOTAL GENERAL",$A$11:$A$100,0),COLUMN(H41)-1),0,H41-OFFSET($A$10,MATCH("TOTAL GENERAL",$A$11:$A$100,0),COLUMN(H41)-1)),""))))</f>
        <v/>
      </c>
      <c r="Q41" s="21" t="str">
        <f ca="1">IF(OR($A41="Pn",$A42="Pn"),"",IF(OR($A41="Pn",$A42="Pn"),"",IF($A41="TOTAL GENERAL",SUM(Q$11:Q39),IF(AND(I41&lt;&gt;"",$A41&lt;&gt;"Pn"),IF(I41&gt;OFFSET($A$10,MATCH("TOTAL GENERAL",$A$11:$A$100,0),COLUMN(I41)-1),0,OFFSET($A$10,MATCH("TOTAL GENERAL",$A$11:$A$100,0),COLUMN(I41)-1)-I41),""))))</f>
        <v/>
      </c>
      <c r="R41" s="21" t="str">
        <f ca="1">IF(OR($A41="Pn",$A42="Pn"),"",IF($A41="TOTAL GENERAL",SUM(R$11:R39),IF(AND(J41&lt;&gt;"",$A41&lt;&gt;"Pn"),IF(J41&lt;OFFSET($A$10,MATCH("TOTAL GENERAL",$A$11:$A$100,0),COLUMN(J41)-1),0,J41-OFFSET($A$10,MATCH("TOTAL GENERAL",$A$11:$A$100,0),COLUMN(J41)-1)),"")))</f>
        <v/>
      </c>
      <c r="S41" s="21" t="str">
        <f ca="1">IF(OR($A41="Pn",$A42="Pn"),"",IF(OR($A41="Pn",$A42="Pn"),"",IF($A41="TOTAL GENERAL",SUM(S$11:S39),IF(AND(K41&lt;&gt;"",$A41&lt;&gt;"Pn"),IF(K41&lt;OFFSET($A$10,MATCH("TOTAL GENERAL",$A$11:$A$100,0),COLUMN(K41)-1),0,K41-OFFSET($A$10,MATCH("TOTAL GENERAL",$A$11:$A$100,0),COLUMN(K41)-1)),""))))</f>
        <v/>
      </c>
      <c r="T41" s="21" t="str">
        <f ca="1">IF(OR($A41="Pn",$A42="Pn"),"",IF(OR($A41="Pn",$A42="Pn"),"",IF($A41="TOTAL GENERAL",SUM(T$11:T39),IF(AND(L41&lt;&gt;"",$A41&lt;&gt;"Pn"),IF(L41&lt;OFFSET($A$10,MATCH("TOTAL GENERAL",$A$11:$A$100,0),COLUMN(L41)-1),0,L41-OFFSET($A$10,MATCH("TOTAL GENERAL",$A$11:$A$100,0),COLUMN(L41)-1)),""))))</f>
        <v/>
      </c>
      <c r="U41" s="21">
        <f ca="1">IF(OR($A41="Pn",$A42="Pn"),"",IF(OR($A41="Pn",$A42="Pn"),"",IF($A41="TOTAL GENERAL",SUM(U$11:U39),IF(AND(M41&lt;&gt;"",$A41&lt;&gt;"Pn"),IF(M41&gt;OFFSET($A$10,MATCH("TOTAL GENERAL",$A$11:$A$100,0),COLUMN(M41)-1),0,OFFSET($A$10,MATCH("TOTAL GENERAL",$A$11:$A$100,0),COLUMN(M41)-1)-M41),""))))</f>
        <v>0</v>
      </c>
      <c r="V41" s="21">
        <f ca="1">IF(OR($A41="Pn",$A42="Pn"),"",IF(OR($A41="Pn",$A42="Pn"),"",IF($A41="TOTAL GENERAL",SUM(V$11:V39),IF(AND(N41&lt;&gt;"",$A41&lt;&gt;"Pn"),IF(N41&lt;OFFSET($A$10,MATCH("TOTAL GENERAL",$A$11:$A$100,0),COLUMN(N41)-1),0,N41-OFFSET($A$10,MATCH("TOTAL GENERAL",$A$11:$A$100,0),COLUMN(N41)-1)),""))))</f>
        <v>0</v>
      </c>
      <c r="W41" s="21" t="str">
        <f>IF(OR($A41="Pn",$A42="Pn"),"",IF($A41="TOTAL GENERAL",SUM(W$11:W39),IF(AND(G41&lt;&gt;"",$A41&lt;&gt;"Pn"),O41*$D41,"")))</f>
        <v/>
      </c>
      <c r="X41" s="21" t="str">
        <f>IF(OR($A41="Pn",$A42="Pn"),"",IF($A41="TOTAL GENERAL",SUM(X$11:X39),IF(AND(H41&lt;&gt;"",$A41&lt;&gt;"Pn"),P41*$D41,"")))</f>
        <v/>
      </c>
      <c r="Y41" s="21" t="str">
        <f>IF(OR($A41="Pn",$A42="Pn"),"",IF($A41="TOTAL GENERAL",SUM(Y$11:Y39),IF(AND(I41&lt;&gt;"",$A41&lt;&gt;"Pn"),Q41*$D41,"")))</f>
        <v/>
      </c>
      <c r="Z41" s="21" t="str">
        <f>IF(OR($A41="Pn",$A42="Pn"),"",IF($A41="TOTAL GENERAL",SUM(Z$11:Z39),IF(AND(J41&lt;&gt;"",$A41&lt;&gt;"Pn"),R41*$D41,"")))</f>
        <v/>
      </c>
      <c r="AA41" s="21" t="str">
        <f>IF(OR($A41="Pn",$A42="Pn"),"",IF($A41="TOTAL GENERAL",SUM(AA$11:AA39),IF(AND(K41&lt;&gt;"",$A41&lt;&gt;"Pn"),S41*$D41,"")))</f>
        <v/>
      </c>
      <c r="AB41" s="21" t="str">
        <f>IF(OR($A41="Pn",$A42="Pn"),"",IF($A41="TOTAL GENERAL",SUM(AB$11:AB39),IF(AND(L41&lt;&gt;"",$A41&lt;&gt;"Pn"),T41*$D41,"")))</f>
        <v/>
      </c>
      <c r="AC41" s="21">
        <f ca="1">IF(OR($A41="Pn",$A42="Pn"),"",IF($A41="TOTAL GENERAL",SUM(AC$11:AC39),IF(AND(M41&lt;&gt;"",$A41&lt;&gt;"Pn"),U41*$D41,"")))</f>
        <v>0</v>
      </c>
      <c r="AD41" s="21">
        <f ca="1">IF(OR($A41="Pn",$A42="Pn"),"",IF($A41="TOTAL GENERAL",SUM(AD$11:AD39),IF(AND(N41&lt;&gt;"",$A41&lt;&gt;"Pn"),V41*$F41,"")))</f>
        <v>0</v>
      </c>
      <c r="AE41" s="19" t="str">
        <f ca="1">IF($A41="TOTAL GENERAL",SUM(AE$11:AE39),IF(AND(O41&lt;&gt;"",$A41&lt;&gt;"Pn"),IF(OFFSET($A$11,MATCH("TOTAL GENERAL",$A$11:$A$100,0)-1,COLUMN(V41))=0,0,W41/OFFSET($A$11,MATCH("TOTAL GENERAL",$A$11:$A$100,0)-1,COLUMN(V41))),""))</f>
        <v/>
      </c>
      <c r="AF41" s="19" t="str">
        <f ca="1">IF($A41="TOTAL GENERAL",SUM(AF$11:AF39),IF(AND(P41&lt;&gt;"",$A41&lt;&gt;"Pn"),IF(OFFSET($A$11,MATCH("TOTAL GENERAL",$A$11:$A$100,0)-1,COLUMN(W41))=0,0,X41/OFFSET($A$11,MATCH("TOTAL GENERAL",$A$11:$A$100,0)-1,COLUMN(W41))),""))</f>
        <v/>
      </c>
      <c r="AG41" s="19" t="str">
        <f ca="1">IF($A41="TOTAL GENERAL",SUM(AG$11:AG39),IF(AND(Q41&lt;&gt;"",$A41&lt;&gt;"Pn"),IF(OFFSET($A$11,MATCH("TOTAL GENERAL",$A$11:$A$100,0)-1,COLUMN(X41))=0,0,Y41/OFFSET($A$11,MATCH("TOTAL GENERAL",$A$11:$A$100,0)-1,COLUMN(X41))),""))</f>
        <v/>
      </c>
      <c r="AH41" s="19" t="str">
        <f ca="1">IF($A41="TOTAL GENERAL",SUM(AH$11:AH39),IF(AND(R41&lt;&gt;"",$A41&lt;&gt;"Pn"),IF(OFFSET($A$11,MATCH("TOTAL GENERAL",$A$11:$A$100,0)-1,COLUMN(Y41))=0,0,Z41/OFFSET($A$11,MATCH("TOTAL GENERAL",$A$11:$A$100,0)-1,COLUMN(Y41))),""))</f>
        <v/>
      </c>
      <c r="AI41" s="19" t="str">
        <f ca="1">IF($A41="TOTAL GENERAL",SUM(AI$11:AI39),IF(AND(S41&lt;&gt;"",$A41&lt;&gt;"Pn"),IF(OFFSET($A$11,MATCH("TOTAL GENERAL",$A$11:$A$100,0)-1,COLUMN(Z41))=0,0,AA41/OFFSET($A$11,MATCH("TOTAL GENERAL",$A$11:$A$100,0)-1,COLUMN(Z41))),""))</f>
        <v/>
      </c>
      <c r="AJ41" s="19" t="str">
        <f ca="1">IF($A41="TOTAL GENERAL",SUM(AJ$11:AJ39),IF(AND(T41&lt;&gt;"",$A41&lt;&gt;"Pn"),IF(OFFSET($A$11,MATCH("TOTAL GENERAL",$A$11:$A$100,0)-1,COLUMN(AA41))=0,0,AB41/OFFSET($A$11,MATCH("TOTAL GENERAL",$A$11:$A$100,0)-1,COLUMN(AA41))),""))</f>
        <v/>
      </c>
      <c r="AK41" s="19">
        <f ca="1">IF($A41="TOTAL GENERAL",SUM(AK$11:AK39),IF(AND(U41&lt;&gt;"",$A41&lt;&gt;"Pn"),IF(OFFSET($A$11,MATCH("TOTAL GENERAL",$A$11:$A$100,0)-1,COLUMN(AB41))=0,0,AC41/OFFSET($A$11,MATCH("TOTAL GENERAL",$A$11:$A$100,0)-1,COLUMN(AB41))),""))</f>
        <v>0</v>
      </c>
      <c r="AL41" s="19">
        <f ca="1">IF($A41="TOTAL GENERAL",SUM(AL$11:AL39),IF(AND(V41&lt;&gt;"",$A41&lt;&gt;"Pn"),IF(OFFSET($A$11,MATCH("TOTAL GENERAL",$A$11:$A$100,0)-1,COLUMN(AC41))=0,0,AD41/OFFSET($A$11,MATCH("TOTAL GENERAL",$A$11:$A$100,0)-1,COLUMN(AC41))),""))</f>
        <v>0</v>
      </c>
      <c r="AM41" s="182">
        <f ca="1">IF(A41="TOTAL GENERAL",SUM(AM$11:AM39),IF(COUNTIF(AE41:AL41,"")&lt;COUNTA($AE$10:$AL$10),(IF(AE41&lt;&gt;"",AE41*OFFSET($A$10,MATCH("Pn",$A$11:$A$100,0),1),0)+IF(AF41&lt;&gt;"",AF41*OFFSET($A$10,MATCH("Pn",$A$11:$A$100,0),2),0)+IF(AG41&lt;&gt;"",AG41*OFFSET($A$10,MATCH("Pn",$A$11:$A$100,0),3),0)+IF(AH41&lt;&gt;"",AH41*OFFSET($A$10,MATCH("Pn",$A$11:$A$100,0),4),0)+IF(AI41&lt;&gt;"",AI41*OFFSET($A$10,MATCH("Pn",$A$11:$A$100,0),5),0)+IF(AJ41&lt;&gt;"",AJ41*OFFSET($A$10,MATCH("Pn",$A$11:$A$100,0),6),0)+IF(AK41&lt;&gt;"",AK41*OFFSET($A$10,MATCH("Pn",$A$11:$A$100,0),7),0)+IF(AL41&lt;&gt;"",AL41*OFFSET($A$10,MATCH("Pn",$A$11:$A$100,0),8),0))*OFFSET($A$10,MATCH("FC",$A$11:$A$100,0),2),""))</f>
        <v>0</v>
      </c>
      <c r="AN41" s="10">
        <f ca="1">IF(OR(A41="Pn",A42="Pn"),"",IF(AND(AM41="",G41&lt;&gt;""),-G41,IF(A41="TOTAL GENERAL",SUM(AN$11:AN39),IF(AM41&lt;&gt;"",AM41-C41,""))))</f>
        <v>-53166916.453215532</v>
      </c>
    </row>
    <row r="42" spans="1:40" s="4" customFormat="1" x14ac:dyDescent="0.25">
      <c r="A42" s="15" t="s">
        <v>434</v>
      </c>
      <c r="B42" s="15" t="s">
        <v>472</v>
      </c>
      <c r="C42" s="179">
        <v>286820386.15191323</v>
      </c>
      <c r="D42" s="16">
        <v>511241</v>
      </c>
      <c r="E42" s="9">
        <f ca="1">IF(AND($A43="Pn",COLUMN(C40)&lt;COUNTIF(PonderacionIndicadores!$A$1:$A$139,"Leucemia linfoide aguda niños")-1),OFFSET($E$10,0,COLUMN(E98)),IF(AND(A42="Pn",(COUNTIF(PonderacionIndicadores!$A$1:$A$139,"Leucemia linfoide aguda niños"))&gt;COLUMN(D42)),OFFSET(PonderacionIndicadores!$A$1,MATCH("Leucemia linfoide aguda niños",PonderacionIndicadores!$A$1:$A$139,0)+COLUMN(D42)-2,3),IF(A42="TOTAL GENERAL",SUM(E$11:E40),IF(D42&lt;&gt;"",D42/OFFSET($A$10,MATCH("TOTAL GENERAL",$A$11:$A$100,0),3),""))))</f>
        <v>4.8697888412860962E-2</v>
      </c>
      <c r="F42" s="16">
        <v>511241</v>
      </c>
      <c r="G42" s="18">
        <v>3.37</v>
      </c>
      <c r="H42" s="19">
        <v>0.8095</v>
      </c>
      <c r="I42" s="18">
        <v>11.22</v>
      </c>
      <c r="J42" s="19">
        <v>0</v>
      </c>
      <c r="K42" s="19">
        <v>0.76470000000000005</v>
      </c>
      <c r="L42" s="19">
        <v>0.9</v>
      </c>
      <c r="M42" s="18">
        <v>1.56</v>
      </c>
      <c r="N42" s="18">
        <v>30.71</v>
      </c>
      <c r="O42" s="21">
        <f ca="1">IF(OR($A42="Pn",$A43="Pn"),"",IF($A42="TOTAL GENERAL",SUM(O$11:O40),IF(AND(G42&lt;&gt;"",$A42&lt;&gt;"Pn"),IF(G42&gt;OFFSET($A$10,MATCH("TOTAL GENERAL",$A$11:$A$100,0),COLUMN(G42)-1),0,OFFSET($A$10,MATCH("TOTAL GENERAL",$A$11:$A$100,0),COLUMN(G42)-1)-G42),"")))</f>
        <v>1.63</v>
      </c>
      <c r="P42" s="21">
        <f ca="1">IF(OR($A42="Pn",$A43="Pn"),"",IF(OR($A42="Pn",$A43="Pn"),"",IF($A42="TOTAL GENERAL",SUM(P$11:P40),IF(AND(H42&lt;&gt;"",$A42&lt;&gt;"Pn"),IF(H42&lt;OFFSET($A$10,MATCH("TOTAL GENERAL",$A$11:$A$100,0),COLUMN(H42)-1),0,H42-OFFSET($A$10,MATCH("TOTAL GENERAL",$A$11:$A$100,0),COLUMN(H42)-1)),""))))</f>
        <v>0</v>
      </c>
      <c r="Q42" s="21">
        <f ca="1">IF(OR($A42="Pn",$A43="Pn"),"",IF(OR($A42="Pn",$A43="Pn"),"",IF($A42="TOTAL GENERAL",SUM(Q$11:Q40),IF(AND(I42&lt;&gt;"",$A42&lt;&gt;"Pn"),IF(I42&gt;OFFSET($A$10,MATCH("TOTAL GENERAL",$A$11:$A$100,0),COLUMN(I42)-1),0,OFFSET($A$10,MATCH("TOTAL GENERAL",$A$11:$A$100,0),COLUMN(I42)-1)-I42),""))))</f>
        <v>0</v>
      </c>
      <c r="R42" s="21">
        <f ca="1">IF(OR($A42="Pn",$A43="Pn"),"",IF($A42="TOTAL GENERAL",SUM(R$11:R40),IF(AND(J42&lt;&gt;"",$A42&lt;&gt;"Pn"),IF(J42&lt;OFFSET($A$10,MATCH("TOTAL GENERAL",$A$11:$A$100,0),COLUMN(J42)-1),0,J42-OFFSET($A$10,MATCH("TOTAL GENERAL",$A$11:$A$100,0),COLUMN(J42)-1)),"")))</f>
        <v>0</v>
      </c>
      <c r="S42" s="21">
        <f ca="1">IF(OR($A42="Pn",$A43="Pn"),"",IF(OR($A42="Pn",$A43="Pn"),"",IF($A42="TOTAL GENERAL",SUM(S$11:S40),IF(AND(K42&lt;&gt;"",$A42&lt;&gt;"Pn"),IF(K42&lt;OFFSET($A$10,MATCH("TOTAL GENERAL",$A$11:$A$100,0),COLUMN(K42)-1),0,K42-OFFSET($A$10,MATCH("TOTAL GENERAL",$A$11:$A$100,0),COLUMN(K42)-1)),""))))</f>
        <v>0.2147</v>
      </c>
      <c r="T42" s="21">
        <f ca="1">IF(OR($A42="Pn",$A43="Pn"),"",IF(OR($A42="Pn",$A43="Pn"),"",IF($A42="TOTAL GENERAL",SUM(T$11:T40),IF(AND(L42&lt;&gt;"",$A42&lt;&gt;"Pn"),IF(L42&lt;OFFSET($A$10,MATCH("TOTAL GENERAL",$A$11:$A$100,0),COLUMN(L42)-1),0,L42-OFFSET($A$10,MATCH("TOTAL GENERAL",$A$11:$A$100,0),COLUMN(L42)-1)),""))))</f>
        <v>0</v>
      </c>
      <c r="U42" s="21">
        <f ca="1">IF(OR($A42="Pn",$A43="Pn"),"",IF(OR($A42="Pn",$A43="Pn"),"",IF($A42="TOTAL GENERAL",SUM(U$11:U40),IF(AND(M42&lt;&gt;"",$A42&lt;&gt;"Pn"),IF(M42&gt;OFFSET($A$10,MATCH("TOTAL GENERAL",$A$11:$A$100,0),COLUMN(M42)-1),0,OFFSET($A$10,MATCH("TOTAL GENERAL",$A$11:$A$100,0),COLUMN(M42)-1)-M42),""))))</f>
        <v>0</v>
      </c>
      <c r="V42" s="21">
        <f ca="1">IF(OR($A42="Pn",$A43="Pn"),"",IF(OR($A42="Pn",$A43="Pn"),"",IF($A42="TOTAL GENERAL",SUM(V$11:V40),IF(AND(N42&lt;&gt;"",$A42&lt;&gt;"Pn"),IF(N42&lt;OFFSET($A$10,MATCH("TOTAL GENERAL",$A$11:$A$100,0),COLUMN(N42)-1),0,N42-OFFSET($A$10,MATCH("TOTAL GENERAL",$A$11:$A$100,0),COLUMN(N42)-1)),""))))</f>
        <v>13.95</v>
      </c>
      <c r="W42" s="21">
        <f ca="1">IF(OR($A42="Pn",$A43="Pn"),"",IF($A42="TOTAL GENERAL",SUM(W$11:W40),IF(AND(G42&lt;&gt;"",$A42&lt;&gt;"Pn"),O42*$D42,"")))</f>
        <v>833322.83</v>
      </c>
      <c r="X42" s="21">
        <f ca="1">IF(OR($A42="Pn",$A43="Pn"),"",IF($A42="TOTAL GENERAL",SUM(X$11:X40),IF(AND(H42&lt;&gt;"",$A42&lt;&gt;"Pn"),P42*$D42,"")))</f>
        <v>0</v>
      </c>
      <c r="Y42" s="21">
        <f ca="1">IF(OR($A42="Pn",$A43="Pn"),"",IF($A42="TOTAL GENERAL",SUM(Y$11:Y40),IF(AND(I42&lt;&gt;"",$A42&lt;&gt;"Pn"),Q42*$D42,"")))</f>
        <v>0</v>
      </c>
      <c r="Z42" s="21">
        <f ca="1">IF(OR($A42="Pn",$A43="Pn"),"",IF($A42="TOTAL GENERAL",SUM(Z$11:Z40),IF(AND(J42&lt;&gt;"",$A42&lt;&gt;"Pn"),R42*$D42,"")))</f>
        <v>0</v>
      </c>
      <c r="AA42" s="21">
        <f ca="1">IF(OR($A42="Pn",$A43="Pn"),"",IF($A42="TOTAL GENERAL",SUM(AA$11:AA40),IF(AND(K42&lt;&gt;"",$A42&lt;&gt;"Pn"),S42*$D42,"")))</f>
        <v>109763.4427</v>
      </c>
      <c r="AB42" s="21">
        <f ca="1">IF(OR($A42="Pn",$A43="Pn"),"",IF($A42="TOTAL GENERAL",SUM(AB$11:AB40),IF(AND(L42&lt;&gt;"",$A42&lt;&gt;"Pn"),T42*$D42,"")))</f>
        <v>0</v>
      </c>
      <c r="AC42" s="21">
        <f ca="1">IF(OR($A42="Pn",$A43="Pn"),"",IF($A42="TOTAL GENERAL",SUM(AC$11:AC40),IF(AND(M42&lt;&gt;"",$A42&lt;&gt;"Pn"),U42*$D42,"")))</f>
        <v>0</v>
      </c>
      <c r="AD42" s="21">
        <f ca="1">IF(OR($A42="Pn",$A43="Pn"),"",IF($A42="TOTAL GENERAL",SUM(AD$11:AD40),IF(AND(N42&lt;&gt;"",$A42&lt;&gt;"Pn"),V42*$F42,"")))</f>
        <v>7131811.9499999993</v>
      </c>
      <c r="AE42" s="19">
        <f ca="1">IF($A42="TOTAL GENERAL",SUM(AE$11:AE40),IF(AND(O42&lt;&gt;"",$A42&lt;&gt;"Pn"),IF(OFFSET($A$11,MATCH("TOTAL GENERAL",$A$11:$A$100,0)-1,COLUMN(V42))=0,0,W42/OFFSET($A$11,MATCH("TOTAL GENERAL",$A$11:$A$100,0)-1,COLUMN(V42))),""))</f>
        <v>0.52470441637205445</v>
      </c>
      <c r="AF42" s="19">
        <f ca="1">IF($A42="TOTAL GENERAL",SUM(AF$11:AF40),IF(AND(P42&lt;&gt;"",$A42&lt;&gt;"Pn"),IF(OFFSET($A$11,MATCH("TOTAL GENERAL",$A$11:$A$100,0)-1,COLUMN(W42))=0,0,X42/OFFSET($A$11,MATCH("TOTAL GENERAL",$A$11:$A$100,0)-1,COLUMN(W42))),""))</f>
        <v>0</v>
      </c>
      <c r="AG42" s="19">
        <f ca="1">IF($A42="TOTAL GENERAL",SUM(AG$11:AG40),IF(AND(Q42&lt;&gt;"",$A42&lt;&gt;"Pn"),IF(OFFSET($A$11,MATCH("TOTAL GENERAL",$A$11:$A$100,0)-1,COLUMN(X42))=0,0,Y42/OFFSET($A$11,MATCH("TOTAL GENERAL",$A$11:$A$100,0)-1,COLUMN(X42))),""))</f>
        <v>0</v>
      </c>
      <c r="AH42" s="19">
        <f ca="1">IF($A42="TOTAL GENERAL",SUM(AH$11:AH40),IF(AND(R42&lt;&gt;"",$A42&lt;&gt;"Pn"),IF(OFFSET($A$11,MATCH("TOTAL GENERAL",$A$11:$A$100,0)-1,COLUMN(Y42))=0,0,Z42/OFFSET($A$11,MATCH("TOTAL GENERAL",$A$11:$A$100,0)-1,COLUMN(Y42))),""))</f>
        <v>0</v>
      </c>
      <c r="AI42" s="19">
        <f ca="1">IF($A42="TOTAL GENERAL",SUM(AI$11:AI40),IF(AND(S42&lt;&gt;"",$A42&lt;&gt;"Pn"),IF(OFFSET($A$11,MATCH("TOTAL GENERAL",$A$11:$A$100,0)-1,COLUMN(Z42))=0,0,AA42/OFFSET($A$11,MATCH("TOTAL GENERAL",$A$11:$A$100,0)-1,COLUMN(Z42))),""))</f>
        <v>0.1436899739111164</v>
      </c>
      <c r="AJ42" s="19">
        <f ca="1">IF($A42="TOTAL GENERAL",SUM(AJ$11:AJ40),IF(AND(T42&lt;&gt;"",$A42&lt;&gt;"Pn"),IF(OFFSET($A$11,MATCH("TOTAL GENERAL",$A$11:$A$100,0)-1,COLUMN(AA42))=0,0,AB42/OFFSET($A$11,MATCH("TOTAL GENERAL",$A$11:$A$100,0)-1,COLUMN(AA42))),""))</f>
        <v>0</v>
      </c>
      <c r="AK42" s="19">
        <f ca="1">IF($A42="TOTAL GENERAL",SUM(AK$11:AK40),IF(AND(U42&lt;&gt;"",$A42&lt;&gt;"Pn"),IF(OFFSET($A$11,MATCH("TOTAL GENERAL",$A$11:$A$100,0)-1,COLUMN(AB42))=0,0,AC42/OFFSET($A$11,MATCH("TOTAL GENERAL",$A$11:$A$100,0)-1,COLUMN(AB42))),""))</f>
        <v>0</v>
      </c>
      <c r="AL42" s="19">
        <f ca="1">IF($A42="TOTAL GENERAL",SUM(AL$11:AL40),IF(AND(V42&lt;&gt;"",$A42&lt;&gt;"Pn"),IF(OFFSET($A$11,MATCH("TOTAL GENERAL",$A$11:$A$100,0)-1,COLUMN(AC42))=0,0,AD42/OFFSET($A$11,MATCH("TOTAL GENERAL",$A$11:$A$100,0)-1,COLUMN(AC42))),""))</f>
        <v>0.30883861922048672</v>
      </c>
      <c r="AM42" s="182">
        <f ca="1">IF(A42="TOTAL GENERAL",SUM(AM$11:AM40),IF(COUNTIF(AE42:AL42,"")&lt;COUNTA($AE$10:$AL$10),(IF(AE42&lt;&gt;"",AE42*OFFSET($A$10,MATCH("Pn",$A$11:$A$100,0),1),0)+IF(AF42&lt;&gt;"",AF42*OFFSET($A$10,MATCH("Pn",$A$11:$A$100,0),2),0)+IF(AG42&lt;&gt;"",AG42*OFFSET($A$10,MATCH("Pn",$A$11:$A$100,0),3),0)+IF(AH42&lt;&gt;"",AH42*OFFSET($A$10,MATCH("Pn",$A$11:$A$100,0),4),0)+IF(AI42&lt;&gt;"",AI42*OFFSET($A$10,MATCH("Pn",$A$11:$A$100,0),5),0)+IF(AJ42&lt;&gt;"",AJ42*OFFSET($A$10,MATCH("Pn",$A$11:$A$100,0),6),0)+IF(AK42&lt;&gt;"",AK42*OFFSET($A$10,MATCH("Pn",$A$11:$A$100,0),7),0)+IF(AL42&lt;&gt;"",AL42*OFFSET($A$10,MATCH("Pn",$A$11:$A$100,0),8),0))*OFFSET($A$10,MATCH("FC",$A$11:$A$100,0),2),""))</f>
        <v>1095651009.1637714</v>
      </c>
      <c r="AN42" s="10">
        <f ca="1">IF(OR(A42="Pn",A43="Pn"),"",IF(AND(AM42="",G42&lt;&gt;""),-G42,IF(A42="TOTAL GENERAL",SUM(AN$11:AN40),IF(AM42&lt;&gt;"",AM42-C42,""))))</f>
        <v>808830623.01185822</v>
      </c>
    </row>
    <row r="43" spans="1:40" s="4" customFormat="1" x14ac:dyDescent="0.25">
      <c r="A43" s="15" t="s">
        <v>435</v>
      </c>
      <c r="B43" s="15" t="s">
        <v>473</v>
      </c>
      <c r="C43" s="179">
        <v>371325190.46950895</v>
      </c>
      <c r="D43" s="16">
        <v>661866</v>
      </c>
      <c r="E43" s="9">
        <f ca="1">IF(AND($A44="Pn",COLUMN(C41)&lt;COUNTIF(PonderacionIndicadores!$A$1:$A$139,"Leucemia linfoide aguda niños")-1),OFFSET($E$10,0,COLUMN(E99)),IF(AND(A43="Pn",(COUNTIF(PonderacionIndicadores!$A$1:$A$139,"Leucemia linfoide aguda niños"))&gt;COLUMN(D43)),OFFSET(PonderacionIndicadores!$A$1,MATCH("Leucemia linfoide aguda niños",PonderacionIndicadores!$A$1:$A$139,0)+COLUMN(D43)-2,3),IF(A43="TOTAL GENERAL",SUM(E$11:E41),IF(D43&lt;&gt;"",D43/OFFSET($A$10,MATCH("TOTAL GENERAL",$A$11:$A$100,0),3),""))))</f>
        <v>6.3045562879868081E-2</v>
      </c>
      <c r="F43" s="16">
        <v>661866</v>
      </c>
      <c r="G43" s="18">
        <v>5.5</v>
      </c>
      <c r="H43" s="19">
        <v>1</v>
      </c>
      <c r="I43" s="18">
        <v>3.57</v>
      </c>
      <c r="J43" s="19">
        <v>0</v>
      </c>
      <c r="K43" s="19">
        <v>0.88890000000000002</v>
      </c>
      <c r="L43" s="19">
        <v>0.83330000000000004</v>
      </c>
      <c r="M43" s="18">
        <v>1.51</v>
      </c>
      <c r="N43" s="18">
        <v>16.62</v>
      </c>
      <c r="O43" s="21">
        <f ca="1">IF(OR($A43="Pn",$A44="Pn"),"",IF($A43="TOTAL GENERAL",SUM(O$11:O41),IF(AND(G43&lt;&gt;"",$A43&lt;&gt;"Pn"),IF(G43&gt;OFFSET($A$10,MATCH("TOTAL GENERAL",$A$11:$A$100,0),COLUMN(G43)-1),0,OFFSET($A$10,MATCH("TOTAL GENERAL",$A$11:$A$100,0),COLUMN(G43)-1)-G43),"")))</f>
        <v>0</v>
      </c>
      <c r="P43" s="21">
        <f ca="1">IF(OR($A43="Pn",$A44="Pn"),"",IF(OR($A43="Pn",$A44="Pn"),"",IF($A43="TOTAL GENERAL",SUM(P$11:P41),IF(AND(H43&lt;&gt;"",$A43&lt;&gt;"Pn"),IF(H43&lt;OFFSET($A$10,MATCH("TOTAL GENERAL",$A$11:$A$100,0),COLUMN(H43)-1),0,H43-OFFSET($A$10,MATCH("TOTAL GENERAL",$A$11:$A$100,0),COLUMN(H43)-1)),""))))</f>
        <v>0.15000000000000002</v>
      </c>
      <c r="Q43" s="21">
        <f ca="1">IF(OR($A43="Pn",$A44="Pn"),"",IF(OR($A43="Pn",$A44="Pn"),"",IF($A43="TOTAL GENERAL",SUM(Q$11:Q41),IF(AND(I43&lt;&gt;"",$A43&lt;&gt;"Pn"),IF(I43&gt;OFFSET($A$10,MATCH("TOTAL GENERAL",$A$11:$A$100,0),COLUMN(I43)-1),0,OFFSET($A$10,MATCH("TOTAL GENERAL",$A$11:$A$100,0),COLUMN(I43)-1)-I43),""))))</f>
        <v>1.4300000000000002</v>
      </c>
      <c r="R43" s="21">
        <f ca="1">IF(OR($A43="Pn",$A44="Pn"),"",IF($A43="TOTAL GENERAL",SUM(R$11:R41),IF(AND(J43&lt;&gt;"",$A43&lt;&gt;"Pn"),IF(J43&lt;OFFSET($A$10,MATCH("TOTAL GENERAL",$A$11:$A$100,0),COLUMN(J43)-1),0,J43-OFFSET($A$10,MATCH("TOTAL GENERAL",$A$11:$A$100,0),COLUMN(J43)-1)),"")))</f>
        <v>0</v>
      </c>
      <c r="S43" s="21">
        <f ca="1">IF(OR($A43="Pn",$A44="Pn"),"",IF(OR($A43="Pn",$A44="Pn"),"",IF($A43="TOTAL GENERAL",SUM(S$11:S41),IF(AND(K43&lt;&gt;"",$A43&lt;&gt;"Pn"),IF(K43&lt;OFFSET($A$10,MATCH("TOTAL GENERAL",$A$11:$A$100,0),COLUMN(K43)-1),0,K43-OFFSET($A$10,MATCH("TOTAL GENERAL",$A$11:$A$100,0),COLUMN(K43)-1)),""))))</f>
        <v>0.33889999999999998</v>
      </c>
      <c r="T43" s="21">
        <f ca="1">IF(OR($A43="Pn",$A44="Pn"),"",IF(OR($A43="Pn",$A44="Pn"),"",IF($A43="TOTAL GENERAL",SUM(T$11:T41),IF(AND(L43&lt;&gt;"",$A43&lt;&gt;"Pn"),IF(L43&lt;OFFSET($A$10,MATCH("TOTAL GENERAL",$A$11:$A$100,0),COLUMN(L43)-1),0,L43-OFFSET($A$10,MATCH("TOTAL GENERAL",$A$11:$A$100,0),COLUMN(L43)-1)),""))))</f>
        <v>0</v>
      </c>
      <c r="U43" s="21">
        <f ca="1">IF(OR($A43="Pn",$A44="Pn"),"",IF(OR($A43="Pn",$A44="Pn"),"",IF($A43="TOTAL GENERAL",SUM(U$11:U41),IF(AND(M43&lt;&gt;"",$A43&lt;&gt;"Pn"),IF(M43&gt;OFFSET($A$10,MATCH("TOTAL GENERAL",$A$11:$A$100,0),COLUMN(M43)-1),0,OFFSET($A$10,MATCH("TOTAL GENERAL",$A$11:$A$100,0),COLUMN(M43)-1)-M43),""))))</f>
        <v>2.0000000000000018E-2</v>
      </c>
      <c r="V43" s="21">
        <f ca="1">IF(OR($A43="Pn",$A44="Pn"),"",IF(OR($A43="Pn",$A44="Pn"),"",IF($A43="TOTAL GENERAL",SUM(V$11:V41),IF(AND(N43&lt;&gt;"",$A43&lt;&gt;"Pn"),IF(N43&lt;OFFSET($A$10,MATCH("TOTAL GENERAL",$A$11:$A$100,0),COLUMN(N43)-1),0,N43-OFFSET($A$10,MATCH("TOTAL GENERAL",$A$11:$A$100,0),COLUMN(N43)-1)),""))))</f>
        <v>0</v>
      </c>
      <c r="W43" s="21">
        <f ca="1">IF(OR($A43="Pn",$A44="Pn"),"",IF($A43="TOTAL GENERAL",SUM(W$11:W41),IF(AND(G43&lt;&gt;"",$A43&lt;&gt;"Pn"),O43*$D43,"")))</f>
        <v>0</v>
      </c>
      <c r="X43" s="21">
        <f ca="1">IF(OR($A43="Pn",$A44="Pn"),"",IF($A43="TOTAL GENERAL",SUM(X$11:X41),IF(AND(H43&lt;&gt;"",$A43&lt;&gt;"Pn"),P43*$D43,"")))</f>
        <v>99279.900000000009</v>
      </c>
      <c r="Y43" s="21">
        <f ca="1">IF(OR($A43="Pn",$A44="Pn"),"",IF($A43="TOTAL GENERAL",SUM(Y$11:Y41),IF(AND(I43&lt;&gt;"",$A43&lt;&gt;"Pn"),Q43*$D43,"")))</f>
        <v>946468.38000000012</v>
      </c>
      <c r="Z43" s="21">
        <f ca="1">IF(OR($A43="Pn",$A44="Pn"),"",IF($A43="TOTAL GENERAL",SUM(Z$11:Z41),IF(AND(J43&lt;&gt;"",$A43&lt;&gt;"Pn"),R43*$D43,"")))</f>
        <v>0</v>
      </c>
      <c r="AA43" s="21">
        <f ca="1">IF(OR($A43="Pn",$A44="Pn"),"",IF($A43="TOTAL GENERAL",SUM(AA$11:AA41),IF(AND(K43&lt;&gt;"",$A43&lt;&gt;"Pn"),S43*$D43,"")))</f>
        <v>224306.38739999998</v>
      </c>
      <c r="AB43" s="21">
        <f ca="1">IF(OR($A43="Pn",$A44="Pn"),"",IF($A43="TOTAL GENERAL",SUM(AB$11:AB41),IF(AND(L43&lt;&gt;"",$A43&lt;&gt;"Pn"),T43*$D43,"")))</f>
        <v>0</v>
      </c>
      <c r="AC43" s="21">
        <f ca="1">IF(OR($A43="Pn",$A44="Pn"),"",IF($A43="TOTAL GENERAL",SUM(AC$11:AC41),IF(AND(M43&lt;&gt;"",$A43&lt;&gt;"Pn"),U43*$D43,"")))</f>
        <v>13237.320000000012</v>
      </c>
      <c r="AD43" s="21">
        <f ca="1">IF(OR($A43="Pn",$A44="Pn"),"",IF($A43="TOTAL GENERAL",SUM(AD$11:AD41),IF(AND(N43&lt;&gt;"",$A43&lt;&gt;"Pn"),V43*$F43,"")))</f>
        <v>0</v>
      </c>
      <c r="AE43" s="19">
        <f ca="1">IF($A43="TOTAL GENERAL",SUM(AE$11:AE41),IF(AND(O43&lt;&gt;"",$A43&lt;&gt;"Pn"),IF(OFFSET($A$11,MATCH("TOTAL GENERAL",$A$11:$A$100,0)-1,COLUMN(V43))=0,0,W43/OFFSET($A$11,MATCH("TOTAL GENERAL",$A$11:$A$100,0)-1,COLUMN(V43))),""))</f>
        <v>0</v>
      </c>
      <c r="AF43" s="19">
        <f ca="1">IF($A43="TOTAL GENERAL",SUM(AF$11:AF41),IF(AND(P43&lt;&gt;"",$A43&lt;&gt;"Pn"),IF(OFFSET($A$11,MATCH("TOTAL GENERAL",$A$11:$A$100,0)-1,COLUMN(W43))=0,0,X43/OFFSET($A$11,MATCH("TOTAL GENERAL",$A$11:$A$100,0)-1,COLUMN(W43))),""))</f>
        <v>0.2835203568341001</v>
      </c>
      <c r="AG43" s="19">
        <f ca="1">IF($A43="TOTAL GENERAL",SUM(AG$11:AG41),IF(AND(Q43&lt;&gt;"",$A43&lt;&gt;"Pn"),IF(OFFSET($A$11,MATCH("TOTAL GENERAL",$A$11:$A$100,0)-1,COLUMN(X43))=0,0,Y43/OFFSET($A$11,MATCH("TOTAL GENERAL",$A$11:$A$100,0)-1,COLUMN(X43))),""))</f>
        <v>0.30690069171501189</v>
      </c>
      <c r="AH43" s="19">
        <f ca="1">IF($A43="TOTAL GENERAL",SUM(AH$11:AH41),IF(AND(R43&lt;&gt;"",$A43&lt;&gt;"Pn"),IF(OFFSET($A$11,MATCH("TOTAL GENERAL",$A$11:$A$100,0)-1,COLUMN(Y43))=0,0,Z43/OFFSET($A$11,MATCH("TOTAL GENERAL",$A$11:$A$100,0)-1,COLUMN(Y43))),""))</f>
        <v>0</v>
      </c>
      <c r="AI43" s="19">
        <f ca="1">IF($A43="TOTAL GENERAL",SUM(AI$11:AI41),IF(AND(S43&lt;&gt;"",$A43&lt;&gt;"Pn"),IF(OFFSET($A$11,MATCH("TOTAL GENERAL",$A$11:$A$100,0)-1,COLUMN(Z43))=0,0,AA43/OFFSET($A$11,MATCH("TOTAL GENERAL",$A$11:$A$100,0)-1,COLUMN(Z43))),""))</f>
        <v>0.29363673515319472</v>
      </c>
      <c r="AJ43" s="19">
        <f ca="1">IF($A43="TOTAL GENERAL",SUM(AJ$11:AJ41),IF(AND(T43&lt;&gt;"",$A43&lt;&gt;"Pn"),IF(OFFSET($A$11,MATCH("TOTAL GENERAL",$A$11:$A$100,0)-1,COLUMN(AA43))=0,0,AB43/OFFSET($A$11,MATCH("TOTAL GENERAL",$A$11:$A$100,0)-1,COLUMN(AA43))),""))</f>
        <v>0</v>
      </c>
      <c r="AK43" s="19">
        <f ca="1">IF($A43="TOTAL GENERAL",SUM(AK$11:AK41),IF(AND(U43&lt;&gt;"",$A43&lt;&gt;"Pn"),IF(OFFSET($A$11,MATCH("TOTAL GENERAL",$A$11:$A$100,0)-1,COLUMN(AB43))=0,0,AC43/OFFSET($A$11,MATCH("TOTAL GENERAL",$A$11:$A$100,0)-1,COLUMN(AB43))),""))</f>
        <v>4.7549483781775806E-3</v>
      </c>
      <c r="AL43" s="19">
        <f ca="1">IF($A43="TOTAL GENERAL",SUM(AL$11:AL41),IF(AND(V43&lt;&gt;"",$A43&lt;&gt;"Pn"),IF(OFFSET($A$11,MATCH("TOTAL GENERAL",$A$11:$A$100,0)-1,COLUMN(AC43))=0,0,AD43/OFFSET($A$11,MATCH("TOTAL GENERAL",$A$11:$A$100,0)-1,COLUMN(AC43))),""))</f>
        <v>0</v>
      </c>
      <c r="AM43" s="182">
        <f ca="1">IF(A43="TOTAL GENERAL",SUM(AM$11:AM41),IF(COUNTIF(AE43:AL43,"")&lt;COUNTA($AE$10:$AL$10),(IF(AE43&lt;&gt;"",AE43*OFFSET($A$10,MATCH("Pn",$A$11:$A$100,0),1),0)+IF(AF43&lt;&gt;"",AF43*OFFSET($A$10,MATCH("Pn",$A$11:$A$100,0),2),0)+IF(AG43&lt;&gt;"",AG43*OFFSET($A$10,MATCH("Pn",$A$11:$A$100,0),3),0)+IF(AH43&lt;&gt;"",AH43*OFFSET($A$10,MATCH("Pn",$A$11:$A$100,0),4),0)+IF(AI43&lt;&gt;"",AI43*OFFSET($A$10,MATCH("Pn",$A$11:$A$100,0),5),0)+IF(AJ43&lt;&gt;"",AJ43*OFFSET($A$10,MATCH("Pn",$A$11:$A$100,0),6),0)+IF(AK43&lt;&gt;"",AK43*OFFSET($A$10,MATCH("Pn",$A$11:$A$100,0),7),0)+IF(AL43&lt;&gt;"",AL43*OFFSET($A$10,MATCH("Pn",$A$11:$A$100,0),8),0))*OFFSET($A$10,MATCH("FC",$A$11:$A$100,0),2),""))</f>
        <v>746060941.95327079</v>
      </c>
      <c r="AN43" s="10">
        <f ca="1">IF(OR(A43="Pn",A44="Pn"),"",IF(AND(AM43="",G43&lt;&gt;""),-G43,IF(A43="TOTAL GENERAL",SUM(AN$11:AN41),IF(AM43&lt;&gt;"",AM43-C43,""))))</f>
        <v>374735751.48376185</v>
      </c>
    </row>
    <row r="44" spans="1:40" s="4" customFormat="1" x14ac:dyDescent="0.25">
      <c r="A44" s="15" t="s">
        <v>436</v>
      </c>
      <c r="B44" s="15" t="s">
        <v>436</v>
      </c>
      <c r="C44" s="179" t="s">
        <v>436</v>
      </c>
      <c r="D44" s="16" t="s">
        <v>436</v>
      </c>
      <c r="E44" s="9" t="str">
        <f ca="1">IF(AND($A45="Pn",COLUMN(C42)&lt;COUNTIF(PonderacionIndicadores!$A$1:$A$139,"Leucemia linfoide aguda niños")-1),OFFSET($E$10,0,COLUMN(E100)),IF(AND(A44="Pn",(COUNTIF(PonderacionIndicadores!$A$1:$A$139,"Leucemia linfoide aguda niños"))&gt;COLUMN(D44)),OFFSET(PonderacionIndicadores!$A$1,MATCH("Leucemia linfoide aguda niños",PonderacionIndicadores!$A$1:$A$139,0)+COLUMN(D44)-2,3),IF(A44="TOTAL GENERAL",SUM(E$11:E42),IF(D44&lt;&gt;"",D44/OFFSET($A$10,MATCH("TOTAL GENERAL",$A$11:$A$100,0),3),""))))</f>
        <v/>
      </c>
      <c r="F44" s="16" t="s">
        <v>436</v>
      </c>
      <c r="G44" s="18" t="s">
        <v>436</v>
      </c>
      <c r="H44" s="19" t="s">
        <v>436</v>
      </c>
      <c r="I44" s="18" t="s">
        <v>436</v>
      </c>
      <c r="J44" s="19" t="s">
        <v>436</v>
      </c>
      <c r="K44" s="19" t="s">
        <v>436</v>
      </c>
      <c r="L44" s="19" t="s">
        <v>436</v>
      </c>
      <c r="M44" s="18" t="s">
        <v>436</v>
      </c>
      <c r="N44" s="18" t="s">
        <v>436</v>
      </c>
      <c r="O44" s="21" t="str">
        <f ca="1">IF(OR($A44="Pn",$A45="Pn"),"",IF($A44="TOTAL GENERAL",SUM(O$11:O42),IF(AND(G44&lt;&gt;"",$A44&lt;&gt;"Pn"),IF(G44&gt;OFFSET($A$10,MATCH("TOTAL GENERAL",$A$11:$A$100,0),COLUMN(G44)-1),0,OFFSET($A$10,MATCH("TOTAL GENERAL",$A$11:$A$100,0),COLUMN(G44)-1)-G44),"")))</f>
        <v/>
      </c>
      <c r="P44" s="21" t="str">
        <f ca="1">IF(OR($A44="Pn",$A45="Pn"),"",IF(OR($A44="Pn",$A45="Pn"),"",IF($A44="TOTAL GENERAL",SUM(P$11:P42),IF(AND(H44&lt;&gt;"",$A44&lt;&gt;"Pn"),IF(H44&lt;OFFSET($A$10,MATCH("TOTAL GENERAL",$A$11:$A$100,0),COLUMN(H44)-1),0,H44-OFFSET($A$10,MATCH("TOTAL GENERAL",$A$11:$A$100,0),COLUMN(H44)-1)),""))))</f>
        <v/>
      </c>
      <c r="Q44" s="21" t="str">
        <f ca="1">IF(OR($A44="Pn",$A45="Pn"),"",IF(OR($A44="Pn",$A45="Pn"),"",IF($A44="TOTAL GENERAL",SUM(Q$11:Q42),IF(AND(I44&lt;&gt;"",$A44&lt;&gt;"Pn"),IF(I44&gt;OFFSET($A$10,MATCH("TOTAL GENERAL",$A$11:$A$100,0),COLUMN(I44)-1),0,OFFSET($A$10,MATCH("TOTAL GENERAL",$A$11:$A$100,0),COLUMN(I44)-1)-I44),""))))</f>
        <v/>
      </c>
      <c r="R44" s="21" t="str">
        <f ca="1">IF(OR($A44="Pn",$A45="Pn"),"",IF($A44="TOTAL GENERAL",SUM(R$11:R42),IF(AND(J44&lt;&gt;"",$A44&lt;&gt;"Pn"),IF(J44&lt;OFFSET($A$10,MATCH("TOTAL GENERAL",$A$11:$A$100,0),COLUMN(J44)-1),0,J44-OFFSET($A$10,MATCH("TOTAL GENERAL",$A$11:$A$100,0),COLUMN(J44)-1)),"")))</f>
        <v/>
      </c>
      <c r="S44" s="21" t="str">
        <f ca="1">IF(OR($A44="Pn",$A45="Pn"),"",IF(OR($A44="Pn",$A45="Pn"),"",IF($A44="TOTAL GENERAL",SUM(S$11:S42),IF(AND(K44&lt;&gt;"",$A44&lt;&gt;"Pn"),IF(K44&lt;OFFSET($A$10,MATCH("TOTAL GENERAL",$A$11:$A$100,0),COLUMN(K44)-1),0,K44-OFFSET($A$10,MATCH("TOTAL GENERAL",$A$11:$A$100,0),COLUMN(K44)-1)),""))))</f>
        <v/>
      </c>
      <c r="T44" s="21" t="str">
        <f ca="1">IF(OR($A44="Pn",$A45="Pn"),"",IF(OR($A44="Pn",$A45="Pn"),"",IF($A44="TOTAL GENERAL",SUM(T$11:T42),IF(AND(L44&lt;&gt;"",$A44&lt;&gt;"Pn"),IF(L44&lt;OFFSET($A$10,MATCH("TOTAL GENERAL",$A$11:$A$100,0),COLUMN(L44)-1),0,L44-OFFSET($A$10,MATCH("TOTAL GENERAL",$A$11:$A$100,0),COLUMN(L44)-1)),""))))</f>
        <v/>
      </c>
      <c r="U44" s="21" t="str">
        <f ca="1">IF(OR($A44="Pn",$A45="Pn"),"",IF(OR($A44="Pn",$A45="Pn"),"",IF($A44="TOTAL GENERAL",SUM(U$11:U42),IF(AND(M44&lt;&gt;"",$A44&lt;&gt;"Pn"),IF(M44&gt;OFFSET($A$10,MATCH("TOTAL GENERAL",$A$11:$A$100,0),COLUMN(M44)-1),0,OFFSET($A$10,MATCH("TOTAL GENERAL",$A$11:$A$100,0),COLUMN(M44)-1)-M44),""))))</f>
        <v/>
      </c>
      <c r="V44" s="21" t="str">
        <f ca="1">IF(OR($A44="Pn",$A45="Pn"),"",IF(OR($A44="Pn",$A45="Pn"),"",IF($A44="TOTAL GENERAL",SUM(V$11:V42),IF(AND(N44&lt;&gt;"",$A44&lt;&gt;"Pn"),IF(N44&lt;OFFSET($A$10,MATCH("TOTAL GENERAL",$A$11:$A$100,0),COLUMN(N44)-1),0,N44-OFFSET($A$10,MATCH("TOTAL GENERAL",$A$11:$A$100,0),COLUMN(N44)-1)),""))))</f>
        <v/>
      </c>
      <c r="W44" s="21" t="str">
        <f>IF(OR($A44="Pn",$A45="Pn"),"",IF($A44="TOTAL GENERAL",SUM(W$11:W42),IF(AND(G44&lt;&gt;"",$A44&lt;&gt;"Pn"),O44*$D44,"")))</f>
        <v/>
      </c>
      <c r="X44" s="21" t="str">
        <f>IF(OR($A44="Pn",$A45="Pn"),"",IF($A44="TOTAL GENERAL",SUM(X$11:X42),IF(AND(H44&lt;&gt;"",$A44&lt;&gt;"Pn"),P44*$D44,"")))</f>
        <v/>
      </c>
      <c r="Y44" s="21" t="str">
        <f>IF(OR($A44="Pn",$A45="Pn"),"",IF($A44="TOTAL GENERAL",SUM(Y$11:Y42),IF(AND(I44&lt;&gt;"",$A44&lt;&gt;"Pn"),Q44*$D44,"")))</f>
        <v/>
      </c>
      <c r="Z44" s="21" t="str">
        <f>IF(OR($A44="Pn",$A45="Pn"),"",IF($A44="TOTAL GENERAL",SUM(Z$11:Z42),IF(AND(J44&lt;&gt;"",$A44&lt;&gt;"Pn"),R44*$D44,"")))</f>
        <v/>
      </c>
      <c r="AA44" s="21" t="str">
        <f>IF(OR($A44="Pn",$A45="Pn"),"",IF($A44="TOTAL GENERAL",SUM(AA$11:AA42),IF(AND(K44&lt;&gt;"",$A44&lt;&gt;"Pn"),S44*$D44,"")))</f>
        <v/>
      </c>
      <c r="AB44" s="21" t="str">
        <f>IF(OR($A44="Pn",$A45="Pn"),"",IF($A44="TOTAL GENERAL",SUM(AB$11:AB42),IF(AND(L44&lt;&gt;"",$A44&lt;&gt;"Pn"),T44*$D44,"")))</f>
        <v/>
      </c>
      <c r="AC44" s="21" t="str">
        <f>IF(OR($A44="Pn",$A45="Pn"),"",IF($A44="TOTAL GENERAL",SUM(AC$11:AC42),IF(AND(M44&lt;&gt;"",$A44&lt;&gt;"Pn"),U44*$D44,"")))</f>
        <v/>
      </c>
      <c r="AD44" s="21" t="str">
        <f>IF(OR($A44="Pn",$A45="Pn"),"",IF($A44="TOTAL GENERAL",SUM(AD$11:AD42),IF(AND(N44&lt;&gt;"",$A44&lt;&gt;"Pn"),V44*$F44,"")))</f>
        <v/>
      </c>
      <c r="AE44" s="19" t="str">
        <f ca="1">IF($A44="TOTAL GENERAL",SUM(AE$11:AE42),IF(AND(O44&lt;&gt;"",$A44&lt;&gt;"Pn"),IF(OFFSET($A$11,MATCH("TOTAL GENERAL",$A$11:$A$100,0)-1,COLUMN(V44))=0,0,W44/OFFSET($A$11,MATCH("TOTAL GENERAL",$A$11:$A$100,0)-1,COLUMN(V44))),""))</f>
        <v/>
      </c>
      <c r="AF44" s="19" t="str">
        <f ca="1">IF($A44="TOTAL GENERAL",SUM(AF$11:AF42),IF(AND(P44&lt;&gt;"",$A44&lt;&gt;"Pn"),IF(OFFSET($A$11,MATCH("TOTAL GENERAL",$A$11:$A$100,0)-1,COLUMN(W44))=0,0,X44/OFFSET($A$11,MATCH("TOTAL GENERAL",$A$11:$A$100,0)-1,COLUMN(W44))),""))</f>
        <v/>
      </c>
      <c r="AG44" s="19" t="str">
        <f ca="1">IF($A44="TOTAL GENERAL",SUM(AG$11:AG42),IF(AND(Q44&lt;&gt;"",$A44&lt;&gt;"Pn"),IF(OFFSET($A$11,MATCH("TOTAL GENERAL",$A$11:$A$100,0)-1,COLUMN(X44))=0,0,Y44/OFFSET($A$11,MATCH("TOTAL GENERAL",$A$11:$A$100,0)-1,COLUMN(X44))),""))</f>
        <v/>
      </c>
      <c r="AH44" s="19" t="str">
        <f ca="1">IF($A44="TOTAL GENERAL",SUM(AH$11:AH42),IF(AND(R44&lt;&gt;"",$A44&lt;&gt;"Pn"),IF(OFFSET($A$11,MATCH("TOTAL GENERAL",$A$11:$A$100,0)-1,COLUMN(Y44))=0,0,Z44/OFFSET($A$11,MATCH("TOTAL GENERAL",$A$11:$A$100,0)-1,COLUMN(Y44))),""))</f>
        <v/>
      </c>
      <c r="AI44" s="19" t="str">
        <f ca="1">IF($A44="TOTAL GENERAL",SUM(AI$11:AI42),IF(AND(S44&lt;&gt;"",$A44&lt;&gt;"Pn"),IF(OFFSET($A$11,MATCH("TOTAL GENERAL",$A$11:$A$100,0)-1,COLUMN(Z44))=0,0,AA44/OFFSET($A$11,MATCH("TOTAL GENERAL",$A$11:$A$100,0)-1,COLUMN(Z44))),""))</f>
        <v/>
      </c>
      <c r="AJ44" s="19" t="str">
        <f ca="1">IF($A44="TOTAL GENERAL",SUM(AJ$11:AJ42),IF(AND(T44&lt;&gt;"",$A44&lt;&gt;"Pn"),IF(OFFSET($A$11,MATCH("TOTAL GENERAL",$A$11:$A$100,0)-1,COLUMN(AA44))=0,0,AB44/OFFSET($A$11,MATCH("TOTAL GENERAL",$A$11:$A$100,0)-1,COLUMN(AA44))),""))</f>
        <v/>
      </c>
      <c r="AK44" s="19" t="str">
        <f ca="1">IF($A44="TOTAL GENERAL",SUM(AK$11:AK42),IF(AND(U44&lt;&gt;"",$A44&lt;&gt;"Pn"),IF(OFFSET($A$11,MATCH("TOTAL GENERAL",$A$11:$A$100,0)-1,COLUMN(AB44))=0,0,AC44/OFFSET($A$11,MATCH("TOTAL GENERAL",$A$11:$A$100,0)-1,COLUMN(AB44))),""))</f>
        <v/>
      </c>
      <c r="AL44" s="19" t="str">
        <f ca="1">IF($A44="TOTAL GENERAL",SUM(AL$11:AL42),IF(AND(V44&lt;&gt;"",$A44&lt;&gt;"Pn"),IF(OFFSET($A$11,MATCH("TOTAL GENERAL",$A$11:$A$100,0)-1,COLUMN(AC44))=0,0,AD44/OFFSET($A$11,MATCH("TOTAL GENERAL",$A$11:$A$100,0)-1,COLUMN(AC44))),""))</f>
        <v/>
      </c>
      <c r="AM44" s="182" t="str">
        <f ca="1">IF(A44="TOTAL GENERAL",SUM(AM$11:AM42),IF(COUNTIF(AE44:AL44,"")&lt;COUNTA($AE$10:$AL$10),(IF(AE44&lt;&gt;"",AE44*OFFSET($A$10,MATCH("Pn",$A$11:$A$100,0),1),0)+IF(AF44&lt;&gt;"",AF44*OFFSET($A$10,MATCH("Pn",$A$11:$A$100,0),2),0)+IF(AG44&lt;&gt;"",AG44*OFFSET($A$10,MATCH("Pn",$A$11:$A$100,0),3),0)+IF(AH44&lt;&gt;"",AH44*OFFSET($A$10,MATCH("Pn",$A$11:$A$100,0),4),0)+IF(AI44&lt;&gt;"",AI44*OFFSET($A$10,MATCH("Pn",$A$11:$A$100,0),5),0)+IF(AJ44&lt;&gt;"",AJ44*OFFSET($A$10,MATCH("Pn",$A$11:$A$100,0),6),0)+IF(AK44&lt;&gt;"",AK44*OFFSET($A$10,MATCH("Pn",$A$11:$A$100,0),7),0)+IF(AL44&lt;&gt;"",AL44*OFFSET($A$10,MATCH("Pn",$A$11:$A$100,0),8),0))*OFFSET($A$10,MATCH("FC",$A$11:$A$100,0),2),""))</f>
        <v/>
      </c>
      <c r="AN44" s="10" t="str">
        <f ca="1">IF(OR(A44="Pn",A45="Pn"),"",IF(AND(AM44="",G44&lt;&gt;""),-G44,IF(A44="TOTAL GENERAL",SUM(AN$11:AN42),IF(AM44&lt;&gt;"",AM44-C44,""))))</f>
        <v/>
      </c>
    </row>
    <row r="45" spans="1:40" s="4" customFormat="1" x14ac:dyDescent="0.25">
      <c r="A45" s="15" t="s">
        <v>437</v>
      </c>
      <c r="B45" s="15" t="s">
        <v>436</v>
      </c>
      <c r="C45" s="179">
        <v>5889791025.8500004</v>
      </c>
      <c r="D45" s="16">
        <v>10498217</v>
      </c>
      <c r="E45" s="9">
        <f ca="1">IF(AND($A46="Pn",COLUMN(C43)&lt;COUNTIF(PonderacionIndicadores!$A$1:$A$139,"Leucemia linfoide aguda niños")-1),OFFSET($E$10,0,COLUMN(E101)),IF(AND(A45="Pn",(COUNTIF(PonderacionIndicadores!$A$1:$A$139,"Leucemia linfoide aguda niños"))&gt;COLUMN(D45)),OFFSET(PonderacionIndicadores!$A$1,MATCH("Leucemia linfoide aguda niños",PonderacionIndicadores!$A$1:$A$139,0)+COLUMN(D45)-2,3),IF(A45="TOTAL GENERAL",SUM(E$11:E43),IF(D45&lt;&gt;"",D45/OFFSET($A$10,MATCH("TOTAL GENERAL",$A$11:$A$100,0),3),""))))</f>
        <v>0.99999999999999978</v>
      </c>
      <c r="F45" s="16">
        <v>10498217</v>
      </c>
      <c r="G45" s="18">
        <v>5</v>
      </c>
      <c r="H45" s="19">
        <v>0.85</v>
      </c>
      <c r="I45" s="18">
        <v>5</v>
      </c>
      <c r="J45" s="19">
        <v>0.3</v>
      </c>
      <c r="K45" s="19">
        <v>0.55000000000000004</v>
      </c>
      <c r="L45" s="19">
        <v>0.9</v>
      </c>
      <c r="M45" s="18">
        <v>1.53</v>
      </c>
      <c r="N45" s="18">
        <v>16.760000000000002</v>
      </c>
      <c r="O45" s="21">
        <f ca="1">IF(OR($A45="Pn",$A46="Pn"),"",IF($A45="TOTAL GENERAL",SUM(O$11:O43),IF(AND(G45&lt;&gt;"",$A45&lt;&gt;"Pn"),IF(G45&gt;OFFSET($A$10,MATCH("TOTAL GENERAL",$A$11:$A$100,0),COLUMN(G45)-1),0,OFFSET($A$10,MATCH("TOTAL GENERAL",$A$11:$A$100,0),COLUMN(G45)-1)-G45),"")))</f>
        <v>8.61</v>
      </c>
      <c r="P45" s="21">
        <f ca="1">IF(OR($A45="Pn",$A46="Pn"),"",IF(OR($A45="Pn",$A46="Pn"),"",IF($A45="TOTAL GENERAL",SUM(P$11:P43),IF(AND(H45&lt;&gt;"",$A45&lt;&gt;"Pn"),IF(H45&lt;OFFSET($A$10,MATCH("TOTAL GENERAL",$A$11:$A$100,0),COLUMN(H45)-1),0,H45-OFFSET($A$10,MATCH("TOTAL GENERAL",$A$11:$A$100,0),COLUMN(H45)-1)),""))))</f>
        <v>1.3824000000000001</v>
      </c>
      <c r="Q45" s="21">
        <f ca="1">IF(OR($A45="Pn",$A46="Pn"),"",IF(OR($A45="Pn",$A46="Pn"),"",IF($A45="TOTAL GENERAL",SUM(Q$11:Q43),IF(AND(I45&lt;&gt;"",$A45&lt;&gt;"Pn"),IF(I45&gt;OFFSET($A$10,MATCH("TOTAL GENERAL",$A$11:$A$100,0),COLUMN(I45)-1),0,OFFSET($A$10,MATCH("TOTAL GENERAL",$A$11:$A$100,0),COLUMN(I45)-1)-I45),""))))</f>
        <v>5.76</v>
      </c>
      <c r="R45" s="21">
        <f ca="1">IF(OR($A45="Pn",$A46="Pn"),"",IF($A45="TOTAL GENERAL",SUM(R$11:R43),IF(AND(J45&lt;&gt;"",$A45&lt;&gt;"Pn"),IF(J45&lt;OFFSET($A$10,MATCH("TOTAL GENERAL",$A$11:$A$100,0),COLUMN(J45)-1),0,J45-OFFSET($A$10,MATCH("TOTAL GENERAL",$A$11:$A$100,0),COLUMN(J45)-1)),"")))</f>
        <v>0</v>
      </c>
      <c r="S45" s="21">
        <f ca="1">IF(OR($A45="Pn",$A46="Pn"),"",IF(OR($A45="Pn",$A46="Pn"),"",IF($A45="TOTAL GENERAL",SUM(S$11:S43),IF(AND(K45&lt;&gt;"",$A45&lt;&gt;"Pn"),IF(K45&lt;OFFSET($A$10,MATCH("TOTAL GENERAL",$A$11:$A$100,0),COLUMN(K45)-1),0,K45-OFFSET($A$10,MATCH("TOTAL GENERAL",$A$11:$A$100,0),COLUMN(K45)-1)),""))))</f>
        <v>2.7302999999999997</v>
      </c>
      <c r="T45" s="21">
        <f ca="1">IF(OR($A45="Pn",$A46="Pn"),"",IF(OR($A45="Pn",$A46="Pn"),"",IF($A45="TOTAL GENERAL",SUM(T$11:T43),IF(AND(L45&lt;&gt;"",$A45&lt;&gt;"Pn"),IF(L45&lt;OFFSET($A$10,MATCH("TOTAL GENERAL",$A$11:$A$100,0),COLUMN(L45)-1),0,L45-OFFSET($A$10,MATCH("TOTAL GENERAL",$A$11:$A$100,0),COLUMN(L45)-1)),""))))</f>
        <v>0.9957999999999998</v>
      </c>
      <c r="U45" s="21">
        <f ca="1">IF(OR($A45="Pn",$A46="Pn"),"",IF(OR($A45="Pn",$A46="Pn"),"",IF($A45="TOTAL GENERAL",SUM(U$11:U43),IF(AND(M45&lt;&gt;"",$A45&lt;&gt;"Pn"),IF(M45&gt;OFFSET($A$10,MATCH("TOTAL GENERAL",$A$11:$A$100,0),COLUMN(M45)-1),0,OFFSET($A$10,MATCH("TOTAL GENERAL",$A$11:$A$100,0),COLUMN(M45)-1)-M45),""))))</f>
        <v>18.919999999999998</v>
      </c>
      <c r="V45" s="21">
        <f ca="1">IF(OR($A45="Pn",$A46="Pn"),"",IF(OR($A45="Pn",$A46="Pn"),"",IF($A45="TOTAL GENERAL",SUM(V$11:V43),IF(AND(N45&lt;&gt;"",$A45&lt;&gt;"Pn"),IF(N45&lt;OFFSET($A$10,MATCH("TOTAL GENERAL",$A$11:$A$100,0),COLUMN(N45)-1),0,N45-OFFSET($A$10,MATCH("TOTAL GENERAL",$A$11:$A$100,0),COLUMN(N45)-1)),""))))</f>
        <v>355.02999999999986</v>
      </c>
      <c r="W45" s="21">
        <f ca="1">IF(OR($A45="Pn",$A46="Pn"),"",IF($A45="TOTAL GENERAL",SUM(W$11:W43),IF(AND(G45&lt;&gt;"",$A45&lt;&gt;"Pn"),O45*$D45,"")))</f>
        <v>1588175.7500000002</v>
      </c>
      <c r="X45" s="21">
        <f ca="1">IF(OR($A45="Pn",$A46="Pn"),"",IF($A45="TOTAL GENERAL",SUM(X$11:X43),IF(AND(H45&lt;&gt;"",$A45&lt;&gt;"Pn"),P45*$D45,"")))</f>
        <v>350168.50680000003</v>
      </c>
      <c r="Y45" s="21">
        <f ca="1">IF(OR($A45="Pn",$A46="Pn"),"",IF($A45="TOTAL GENERAL",SUM(Y$11:Y43),IF(AND(I45&lt;&gt;"",$A45&lt;&gt;"Pn"),Q45*$D45,"")))</f>
        <v>3083956.49</v>
      </c>
      <c r="Z45" s="21">
        <f ca="1">IF(OR($A45="Pn",$A46="Pn"),"",IF($A45="TOTAL GENERAL",SUM(Z$11:Z43),IF(AND(J45&lt;&gt;"",$A45&lt;&gt;"Pn"),R45*$D45,"")))</f>
        <v>0</v>
      </c>
      <c r="AA45" s="21">
        <f ca="1">IF(OR($A45="Pn",$A46="Pn"),"",IF($A45="TOTAL GENERAL",SUM(AA$11:AA43),IF(AND(K45&lt;&gt;"",$A45&lt;&gt;"Pn"),S45*$D45,"")))</f>
        <v>763890.75529999996</v>
      </c>
      <c r="AB45" s="21">
        <f ca="1">IF(OR($A45="Pn",$A46="Pn"),"",IF($A45="TOTAL GENERAL",SUM(AB$11:AB43),IF(AND(L45&lt;&gt;"",$A45&lt;&gt;"Pn"),T45*$D45,"")))</f>
        <v>275155.48609999998</v>
      </c>
      <c r="AC45" s="21">
        <f ca="1">IF(OR($A45="Pn",$A46="Pn"),"",IF($A45="TOTAL GENERAL",SUM(AC$11:AC43),IF(AND(M45&lt;&gt;"",$A45&lt;&gt;"Pn"),U45*$D45,"")))</f>
        <v>2783904.0399999996</v>
      </c>
      <c r="AD45" s="21">
        <f ca="1">IF(OR($A45="Pn",$A46="Pn"),"",IF($A45="TOTAL GENERAL",SUM(AD$11:AD43),IF(AND(N45&lt;&gt;"",$A45&lt;&gt;"Pn"),V45*$F45,"")))</f>
        <v>23092357.969999991</v>
      </c>
      <c r="AE45" s="19">
        <f ca="1">IF($A45="TOTAL GENERAL",SUM(AE$11:AE43),IF(AND(O45&lt;&gt;"",$A45&lt;&gt;"Pn"),IF(OFFSET($A$11,MATCH("TOTAL GENERAL",$A$11:$A$100,0)-1,COLUMN(V45))=0,0,W45/OFFSET($A$11,MATCH("TOTAL GENERAL",$A$11:$A$100,0)-1,COLUMN(V45))),""))</f>
        <v>1</v>
      </c>
      <c r="AF45" s="19">
        <f ca="1">IF($A45="TOTAL GENERAL",SUM(AF$11:AF43),IF(AND(P45&lt;&gt;"",$A45&lt;&gt;"Pn"),IF(OFFSET($A$11,MATCH("TOTAL GENERAL",$A$11:$A$100,0)-1,COLUMN(W45))=0,0,X45/OFFSET($A$11,MATCH("TOTAL GENERAL",$A$11:$A$100,0)-1,COLUMN(W45))),""))</f>
        <v>1.0000000000000002</v>
      </c>
      <c r="AG45" s="19">
        <f ca="1">IF($A45="TOTAL GENERAL",SUM(AG$11:AG43),IF(AND(Q45&lt;&gt;"",$A45&lt;&gt;"Pn"),IF(OFFSET($A$11,MATCH("TOTAL GENERAL",$A$11:$A$100,0)-1,COLUMN(X45))=0,0,Y45/OFFSET($A$11,MATCH("TOTAL GENERAL",$A$11:$A$100,0)-1,COLUMN(X45))),""))</f>
        <v>1</v>
      </c>
      <c r="AH45" s="19">
        <f ca="1">IF($A45="TOTAL GENERAL",SUM(AH$11:AH43),IF(AND(R45&lt;&gt;"",$A45&lt;&gt;"Pn"),IF(OFFSET($A$11,MATCH("TOTAL GENERAL",$A$11:$A$100,0)-1,COLUMN(Y45))=0,0,Z45/OFFSET($A$11,MATCH("TOTAL GENERAL",$A$11:$A$100,0)-1,COLUMN(Y45))),""))</f>
        <v>0</v>
      </c>
      <c r="AI45" s="19">
        <f ca="1">IF($A45="TOTAL GENERAL",SUM(AI$11:AI43),IF(AND(S45&lt;&gt;"",$A45&lt;&gt;"Pn"),IF(OFFSET($A$11,MATCH("TOTAL GENERAL",$A$11:$A$100,0)-1,COLUMN(Z45))=0,0,AA45/OFFSET($A$11,MATCH("TOTAL GENERAL",$A$11:$A$100,0)-1,COLUMN(Z45))),""))</f>
        <v>0.99999999999999978</v>
      </c>
      <c r="AJ45" s="19">
        <f ca="1">IF($A45="TOTAL GENERAL",SUM(AJ$11:AJ43),IF(AND(T45&lt;&gt;"",$A45&lt;&gt;"Pn"),IF(OFFSET($A$11,MATCH("TOTAL GENERAL",$A$11:$A$100,0)-1,COLUMN(AA45))=0,0,AB45/OFFSET($A$11,MATCH("TOTAL GENERAL",$A$11:$A$100,0)-1,COLUMN(AA45))),""))</f>
        <v>0.99999999999999989</v>
      </c>
      <c r="AK45" s="19">
        <f ca="1">IF($A45="TOTAL GENERAL",SUM(AK$11:AK43),IF(AND(U45&lt;&gt;"",$A45&lt;&gt;"Pn"),IF(OFFSET($A$11,MATCH("TOTAL GENERAL",$A$11:$A$100,0)-1,COLUMN(AB45))=0,0,AC45/OFFSET($A$11,MATCH("TOTAL GENERAL",$A$11:$A$100,0)-1,COLUMN(AB45))),""))</f>
        <v>1.0000000000000002</v>
      </c>
      <c r="AL45" s="19">
        <f ca="1">IF($A45="TOTAL GENERAL",SUM(AL$11:AL43),IF(AND(V45&lt;&gt;"",$A45&lt;&gt;"Pn"),IF(OFFSET($A$11,MATCH("TOTAL GENERAL",$A$11:$A$100,0)-1,COLUMN(AC45))=0,0,AD45/OFFSET($A$11,MATCH("TOTAL GENERAL",$A$11:$A$100,0)-1,COLUMN(AC45))),""))</f>
        <v>1</v>
      </c>
      <c r="AM45" s="182">
        <f ca="1">IF(A45="TOTAL GENERAL",SUM(AM$11:AM43),IF(COUNTIF(AE45:AL45,"")&lt;COUNTA($AE$10:$AL$10),(IF(AE45&lt;&gt;"",AE45*OFFSET($A$10,MATCH("Pn",$A$11:$A$100,0),1),0)+IF(AF45&lt;&gt;"",AF45*OFFSET($A$10,MATCH("Pn",$A$11:$A$100,0),2),0)+IF(AG45&lt;&gt;"",AG45*OFFSET($A$10,MATCH("Pn",$A$11:$A$100,0),3),0)+IF(AH45&lt;&gt;"",AH45*OFFSET($A$10,MATCH("Pn",$A$11:$A$100,0),4),0)+IF(AI45&lt;&gt;"",AI45*OFFSET($A$10,MATCH("Pn",$A$11:$A$100,0),5),0)+IF(AJ45&lt;&gt;"",AJ45*OFFSET($A$10,MATCH("Pn",$A$11:$A$100,0),6),0)+IF(AK45&lt;&gt;"",AK45*OFFSET($A$10,MATCH("Pn",$A$11:$A$100,0),7),0)+IF(AL45&lt;&gt;"",AL45*OFFSET($A$10,MATCH("Pn",$A$11:$A$100,0),8),0))*OFFSET($A$10,MATCH("FC",$A$11:$A$100,0),2),""))</f>
        <v>5595301474.5575008</v>
      </c>
      <c r="AN45" s="10">
        <f ca="1">IF(OR(A45="Pn",A46="Pn"),"",IF(AND(AM45="",G45&lt;&gt;""),-G45,IF(A45="TOTAL GENERAL",SUM(AN$11:AN43),IF(AM45&lt;&gt;"",AM45-C45,""))))</f>
        <v>-294489551.29249972</v>
      </c>
    </row>
    <row r="46" spans="1:40" s="4" customFormat="1" x14ac:dyDescent="0.25">
      <c r="A46" s="15" t="s">
        <v>436</v>
      </c>
      <c r="B46" s="15" t="s">
        <v>436</v>
      </c>
      <c r="C46" s="179" t="s">
        <v>436</v>
      </c>
      <c r="D46" s="16" t="s">
        <v>436</v>
      </c>
      <c r="E46" s="9" t="str">
        <f ca="1">IF(AND($A47="Pn",COLUMN(C44)&lt;COUNTIF(PonderacionIndicadores!$A$1:$A$139,"Leucemia linfoide aguda niños")-1),OFFSET($E$10,0,COLUMN(E102)),IF(AND(A46="Pn",(COUNTIF(PonderacionIndicadores!$A$1:$A$139,"Leucemia linfoide aguda niños"))&gt;COLUMN(D46)),OFFSET(PonderacionIndicadores!$A$1,MATCH("Leucemia linfoide aguda niños",PonderacionIndicadores!$A$1:$A$139,0)+COLUMN(D46)-2,3),IF(A46="TOTAL GENERAL",SUM(E$11:E44),IF(D46&lt;&gt;"",D46/OFFSET($A$10,MATCH("TOTAL GENERAL",$A$11:$A$100,0),3),""))))</f>
        <v/>
      </c>
      <c r="F46" s="16" t="s">
        <v>436</v>
      </c>
      <c r="G46" s="18" t="s">
        <v>436</v>
      </c>
      <c r="H46" s="19" t="s">
        <v>436</v>
      </c>
      <c r="I46" s="18" t="s">
        <v>436</v>
      </c>
      <c r="J46" s="19" t="s">
        <v>436</v>
      </c>
      <c r="K46" s="19" t="s">
        <v>436</v>
      </c>
      <c r="L46" s="19" t="s">
        <v>436</v>
      </c>
      <c r="M46" s="18" t="s">
        <v>436</v>
      </c>
      <c r="N46" s="18" t="s">
        <v>436</v>
      </c>
      <c r="O46" s="21" t="str">
        <f ca="1">IF(OR($A46="Pn",$A47="Pn"),"",IF($A46="TOTAL GENERAL",SUM(O$11:O44),IF(AND(G46&lt;&gt;"",$A46&lt;&gt;"Pn"),IF(G46&gt;OFFSET($A$10,MATCH("TOTAL GENERAL",$A$11:$A$100,0),COLUMN(G46)-1),0,OFFSET($A$10,MATCH("TOTAL GENERAL",$A$11:$A$100,0),COLUMN(G46)-1)-G46),"")))</f>
        <v/>
      </c>
      <c r="P46" s="21" t="str">
        <f ca="1">IF(OR($A46="Pn",$A47="Pn"),"",IF(OR($A46="Pn",$A47="Pn"),"",IF($A46="TOTAL GENERAL",SUM(P$11:P44),IF(AND(H46&lt;&gt;"",$A46&lt;&gt;"Pn"),IF(H46&lt;OFFSET($A$10,MATCH("TOTAL GENERAL",$A$11:$A$100,0),COLUMN(H46)-1),0,H46-OFFSET($A$10,MATCH("TOTAL GENERAL",$A$11:$A$100,0),COLUMN(H46)-1)),""))))</f>
        <v/>
      </c>
      <c r="Q46" s="21" t="str">
        <f ca="1">IF(OR($A46="Pn",$A47="Pn"),"",IF(OR($A46="Pn",$A47="Pn"),"",IF($A46="TOTAL GENERAL",SUM(Q$11:Q44),IF(AND(I46&lt;&gt;"",$A46&lt;&gt;"Pn"),IF(I46&gt;OFFSET($A$10,MATCH("TOTAL GENERAL",$A$11:$A$100,0),COLUMN(I46)-1),0,OFFSET($A$10,MATCH("TOTAL GENERAL",$A$11:$A$100,0),COLUMN(I46)-1)-I46),""))))</f>
        <v/>
      </c>
      <c r="R46" s="21" t="str">
        <f ca="1">IF(OR($A46="Pn",$A47="Pn"),"",IF($A46="TOTAL GENERAL",SUM(R$11:R44),IF(AND(J46&lt;&gt;"",$A46&lt;&gt;"Pn"),IF(J46&lt;OFFSET($A$10,MATCH("TOTAL GENERAL",$A$11:$A$100,0),COLUMN(J46)-1),0,J46-OFFSET($A$10,MATCH("TOTAL GENERAL",$A$11:$A$100,0),COLUMN(J46)-1)),"")))</f>
        <v/>
      </c>
      <c r="S46" s="21" t="str">
        <f ca="1">IF(OR($A46="Pn",$A47="Pn"),"",IF(OR($A46="Pn",$A47="Pn"),"",IF($A46="TOTAL GENERAL",SUM(S$11:S44),IF(AND(K46&lt;&gt;"",$A46&lt;&gt;"Pn"),IF(K46&lt;OFFSET($A$10,MATCH("TOTAL GENERAL",$A$11:$A$100,0),COLUMN(K46)-1),0,K46-OFFSET($A$10,MATCH("TOTAL GENERAL",$A$11:$A$100,0),COLUMN(K46)-1)),""))))</f>
        <v/>
      </c>
      <c r="T46" s="21" t="str">
        <f ca="1">IF(OR($A46="Pn",$A47="Pn"),"",IF(OR($A46="Pn",$A47="Pn"),"",IF($A46="TOTAL GENERAL",SUM(T$11:T44),IF(AND(L46&lt;&gt;"",$A46&lt;&gt;"Pn"),IF(L46&lt;OFFSET($A$10,MATCH("TOTAL GENERAL",$A$11:$A$100,0),COLUMN(L46)-1),0,L46-OFFSET($A$10,MATCH("TOTAL GENERAL",$A$11:$A$100,0),COLUMN(L46)-1)),""))))</f>
        <v/>
      </c>
      <c r="U46" s="21" t="str">
        <f ca="1">IF(OR($A46="Pn",$A47="Pn"),"",IF(OR($A46="Pn",$A47="Pn"),"",IF($A46="TOTAL GENERAL",SUM(U$11:U44),IF(AND(M46&lt;&gt;"",$A46&lt;&gt;"Pn"),IF(M46&gt;OFFSET($A$10,MATCH("TOTAL GENERAL",$A$11:$A$100,0),COLUMN(M46)-1),0,OFFSET($A$10,MATCH("TOTAL GENERAL",$A$11:$A$100,0),COLUMN(M46)-1)-M46),""))))</f>
        <v/>
      </c>
      <c r="V46" s="21" t="str">
        <f ca="1">IF(OR($A46="Pn",$A47="Pn"),"",IF(OR($A46="Pn",$A47="Pn"),"",IF($A46="TOTAL GENERAL",SUM(V$11:V44),IF(AND(N46&lt;&gt;"",$A46&lt;&gt;"Pn"),IF(N46&lt;OFFSET($A$10,MATCH("TOTAL GENERAL",$A$11:$A$100,0),COLUMN(N46)-1),0,N46-OFFSET($A$10,MATCH("TOTAL GENERAL",$A$11:$A$100,0),COLUMN(N46)-1)),""))))</f>
        <v/>
      </c>
      <c r="W46" s="21" t="str">
        <f>IF(OR($A46="Pn",$A47="Pn"),"",IF($A46="TOTAL GENERAL",SUM(W$11:W44),IF(AND(G46&lt;&gt;"",$A46&lt;&gt;"Pn"),O46*$D46,"")))</f>
        <v/>
      </c>
      <c r="X46" s="21" t="str">
        <f>IF(OR($A46="Pn",$A47="Pn"),"",IF($A46="TOTAL GENERAL",SUM(X$11:X44),IF(AND(H46&lt;&gt;"",$A46&lt;&gt;"Pn"),P46*$D46,"")))</f>
        <v/>
      </c>
      <c r="Y46" s="21" t="str">
        <f>IF(OR($A46="Pn",$A47="Pn"),"",IF($A46="TOTAL GENERAL",SUM(Y$11:Y44),IF(AND(I46&lt;&gt;"",$A46&lt;&gt;"Pn"),Q46*$D46,"")))</f>
        <v/>
      </c>
      <c r="Z46" s="21" t="str">
        <f>IF(OR($A46="Pn",$A47="Pn"),"",IF($A46="TOTAL GENERAL",SUM(Z$11:Z44),IF(AND(J46&lt;&gt;"",$A46&lt;&gt;"Pn"),R46*$D46,"")))</f>
        <v/>
      </c>
      <c r="AA46" s="21" t="str">
        <f>IF(OR($A46="Pn",$A47="Pn"),"",IF($A46="TOTAL GENERAL",SUM(AA$11:AA44),IF(AND(K46&lt;&gt;"",$A46&lt;&gt;"Pn"),S46*$D46,"")))</f>
        <v/>
      </c>
      <c r="AB46" s="21" t="str">
        <f>IF(OR($A46="Pn",$A47="Pn"),"",IF($A46="TOTAL GENERAL",SUM(AB$11:AB44),IF(AND(L46&lt;&gt;"",$A46&lt;&gt;"Pn"),T46*$D46,"")))</f>
        <v/>
      </c>
      <c r="AC46" s="21" t="str">
        <f>IF(OR($A46="Pn",$A47="Pn"),"",IF($A46="TOTAL GENERAL",SUM(AC$11:AC44),IF(AND(M46&lt;&gt;"",$A46&lt;&gt;"Pn"),U46*$D46,"")))</f>
        <v/>
      </c>
      <c r="AD46" s="21" t="str">
        <f>IF(OR($A46="Pn",$A47="Pn"),"",IF($A46="TOTAL GENERAL",SUM(AD$11:AD44),IF(AND(N46&lt;&gt;"",$A46&lt;&gt;"Pn"),V46*$F46,"")))</f>
        <v/>
      </c>
      <c r="AE46" s="19" t="str">
        <f ca="1">IF($A46="TOTAL GENERAL",SUM(AE$11:AE44),IF(AND(O46&lt;&gt;"",$A46&lt;&gt;"Pn"),IF(OFFSET($A$11,MATCH("TOTAL GENERAL",$A$11:$A$100,0)-1,COLUMN(V46))=0,0,W46/OFFSET($A$11,MATCH("TOTAL GENERAL",$A$11:$A$100,0)-1,COLUMN(V46))),""))</f>
        <v/>
      </c>
      <c r="AF46" s="19" t="str">
        <f ca="1">IF($A46="TOTAL GENERAL",SUM(AF$11:AF44),IF(AND(P46&lt;&gt;"",$A46&lt;&gt;"Pn"),IF(OFFSET($A$11,MATCH("TOTAL GENERAL",$A$11:$A$100,0)-1,COLUMN(W46))=0,0,X46/OFFSET($A$11,MATCH("TOTAL GENERAL",$A$11:$A$100,0)-1,COLUMN(W46))),""))</f>
        <v/>
      </c>
      <c r="AG46" s="19" t="str">
        <f ca="1">IF($A46="TOTAL GENERAL",SUM(AG$11:AG44),IF(AND(Q46&lt;&gt;"",$A46&lt;&gt;"Pn"),IF(OFFSET($A$11,MATCH("TOTAL GENERAL",$A$11:$A$100,0)-1,COLUMN(X46))=0,0,Y46/OFFSET($A$11,MATCH("TOTAL GENERAL",$A$11:$A$100,0)-1,COLUMN(X46))),""))</f>
        <v/>
      </c>
      <c r="AH46" s="19" t="str">
        <f ca="1">IF($A46="TOTAL GENERAL",SUM(AH$11:AH44),IF(AND(R46&lt;&gt;"",$A46&lt;&gt;"Pn"),IF(OFFSET($A$11,MATCH("TOTAL GENERAL",$A$11:$A$100,0)-1,COLUMN(Y46))=0,0,Z46/OFFSET($A$11,MATCH("TOTAL GENERAL",$A$11:$A$100,0)-1,COLUMN(Y46))),""))</f>
        <v/>
      </c>
      <c r="AI46" s="19" t="str">
        <f ca="1">IF($A46="TOTAL GENERAL",SUM(AI$11:AI44),IF(AND(S46&lt;&gt;"",$A46&lt;&gt;"Pn"),IF(OFFSET($A$11,MATCH("TOTAL GENERAL",$A$11:$A$100,0)-1,COLUMN(Z46))=0,0,AA46/OFFSET($A$11,MATCH("TOTAL GENERAL",$A$11:$A$100,0)-1,COLUMN(Z46))),""))</f>
        <v/>
      </c>
      <c r="AJ46" s="19" t="str">
        <f ca="1">IF($A46="TOTAL GENERAL",SUM(AJ$11:AJ44),IF(AND(T46&lt;&gt;"",$A46&lt;&gt;"Pn"),IF(OFFSET($A$11,MATCH("TOTAL GENERAL",$A$11:$A$100,0)-1,COLUMN(AA46))=0,0,AB46/OFFSET($A$11,MATCH("TOTAL GENERAL",$A$11:$A$100,0)-1,COLUMN(AA46))),""))</f>
        <v/>
      </c>
      <c r="AK46" s="19" t="str">
        <f ca="1">IF($A46="TOTAL GENERAL",SUM(AK$11:AK44),IF(AND(U46&lt;&gt;"",$A46&lt;&gt;"Pn"),IF(OFFSET($A$11,MATCH("TOTAL GENERAL",$A$11:$A$100,0)-1,COLUMN(AB46))=0,0,AC46/OFFSET($A$11,MATCH("TOTAL GENERAL",$A$11:$A$100,0)-1,COLUMN(AB46))),""))</f>
        <v/>
      </c>
      <c r="AL46" s="19" t="str">
        <f ca="1">IF($A46="TOTAL GENERAL",SUM(AL$11:AL44),IF(AND(V46&lt;&gt;"",$A46&lt;&gt;"Pn"),IF(OFFSET($A$11,MATCH("TOTAL GENERAL",$A$11:$A$100,0)-1,COLUMN(AC46))=0,0,AD46/OFFSET($A$11,MATCH("TOTAL GENERAL",$A$11:$A$100,0)-1,COLUMN(AC46))),""))</f>
        <v/>
      </c>
      <c r="AM46" s="182" t="str">
        <f ca="1">IF(A46="TOTAL GENERAL",SUM(AM$11:AM44),IF(COUNTIF(AE46:AL46,"")&lt;COUNTA($AE$10:$AL$10),(IF(AE46&lt;&gt;"",AE46*OFFSET($A$10,MATCH("Pn",$A$11:$A$100,0),1),0)+IF(AF46&lt;&gt;"",AF46*OFFSET($A$10,MATCH("Pn",$A$11:$A$100,0),2),0)+IF(AG46&lt;&gt;"",AG46*OFFSET($A$10,MATCH("Pn",$A$11:$A$100,0),3),0)+IF(AH46&lt;&gt;"",AH46*OFFSET($A$10,MATCH("Pn",$A$11:$A$100,0),4),0)+IF(AI46&lt;&gt;"",AI46*OFFSET($A$10,MATCH("Pn",$A$11:$A$100,0),5),0)+IF(AJ46&lt;&gt;"",AJ46*OFFSET($A$10,MATCH("Pn",$A$11:$A$100,0),6),0)+IF(AK46&lt;&gt;"",AK46*OFFSET($A$10,MATCH("Pn",$A$11:$A$100,0),7),0)+IF(AL46&lt;&gt;"",AL46*OFFSET($A$10,MATCH("Pn",$A$11:$A$100,0),8),0))*OFFSET($A$10,MATCH("FC",$A$11:$A$100,0),2),""))</f>
        <v/>
      </c>
      <c r="AN46" s="10" t="str">
        <f ca="1">IF(OR(A46="Pn",A47="Pn"),"",IF(AND(AM46="",G46&lt;&gt;""),-G46,IF(A46="TOTAL GENERAL",SUM(AN$11:AN44),IF(AM46&lt;&gt;"",AM46-C46,""))))</f>
        <v/>
      </c>
    </row>
    <row r="47" spans="1:40" s="4" customFormat="1" x14ac:dyDescent="0.25">
      <c r="A47" s="269" t="s">
        <v>488</v>
      </c>
      <c r="B47" s="269"/>
      <c r="C47" s="269"/>
      <c r="D47" s="269"/>
      <c r="E47" s="269"/>
      <c r="F47" s="269"/>
      <c r="G47" s="279">
        <v>9.83</v>
      </c>
      <c r="H47" s="280">
        <v>0.72089999999999999</v>
      </c>
      <c r="I47" s="279">
        <v>21.58</v>
      </c>
      <c r="J47" s="281">
        <v>2.9399999999999999E-2</v>
      </c>
      <c r="K47" s="280">
        <v>0.56689999999999996</v>
      </c>
      <c r="L47" s="280">
        <v>0.85350000000000004</v>
      </c>
      <c r="M47" s="276">
        <v>1.53</v>
      </c>
      <c r="N47" s="276">
        <v>16.760000000000002</v>
      </c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19"/>
      <c r="AF47" s="19"/>
      <c r="AG47" s="19"/>
      <c r="AH47" s="19"/>
      <c r="AI47" s="19"/>
      <c r="AJ47" s="19"/>
      <c r="AK47" s="19"/>
      <c r="AL47" s="19"/>
      <c r="AM47" s="182"/>
      <c r="AN47" s="10"/>
    </row>
    <row r="48" spans="1:40" s="4" customFormat="1" x14ac:dyDescent="0.25">
      <c r="A48" s="15" t="s">
        <v>436</v>
      </c>
      <c r="B48" s="15" t="s">
        <v>474</v>
      </c>
      <c r="C48" s="179" t="s">
        <v>436</v>
      </c>
      <c r="D48" s="16" t="s">
        <v>436</v>
      </c>
      <c r="E48" s="9" t="str">
        <f ca="1">IF(AND($A49="Pn",COLUMN(C46)&lt;COUNTIF(PonderacionIndicadores!$A$1:$A$139,"Leucemia linfoide aguda niños")-1),OFFSET($E$10,0,COLUMN(E104)),IF(AND(A48="Pn",(COUNTIF(PonderacionIndicadores!$A$1:$A$139,"Leucemia linfoide aguda niños"))&gt;COLUMN(D48)),OFFSET(PonderacionIndicadores!$A$1,MATCH("Leucemia linfoide aguda niños",PonderacionIndicadores!$A$1:$A$139,0)+COLUMN(D48)-2,3),IF(A48="TOTAL GENERAL",SUM(E$11:E46),IF(D48&lt;&gt;"",D48/OFFSET($A$10,MATCH("TOTAL GENERAL",$A$11:$A$100,0),3),""))))</f>
        <v/>
      </c>
      <c r="F48" s="16" t="s">
        <v>436</v>
      </c>
      <c r="G48" s="18" t="s">
        <v>436</v>
      </c>
      <c r="H48" s="19" t="s">
        <v>436</v>
      </c>
      <c r="I48" s="18" t="s">
        <v>436</v>
      </c>
      <c r="J48" s="19" t="s">
        <v>436</v>
      </c>
      <c r="K48" s="19" t="s">
        <v>436</v>
      </c>
      <c r="L48" s="19" t="s">
        <v>436</v>
      </c>
      <c r="M48" s="18" t="s">
        <v>436</v>
      </c>
      <c r="N48" s="18" t="s">
        <v>436</v>
      </c>
      <c r="O48" s="21" t="str">
        <f ca="1">IF(OR($A48="Pn",$A49="Pn"),"",IF($A48="TOTAL GENERAL",SUM(O$11:O46),IF(AND(G48&lt;&gt;"",$A48&lt;&gt;"Pn"),IF(G48&gt;OFFSET($A$10,MATCH("TOTAL GENERAL",$A$11:$A$100,0),COLUMN(G48)-1),0,OFFSET($A$10,MATCH("TOTAL GENERAL",$A$11:$A$100,0),COLUMN(G48)-1)-G48),"")))</f>
        <v/>
      </c>
      <c r="P48" s="21" t="str">
        <f ca="1">IF(OR($A48="Pn",$A49="Pn"),"",IF(OR($A48="Pn",$A49="Pn"),"",IF($A48="TOTAL GENERAL",SUM(P$11:P46),IF(AND(H48&lt;&gt;"",$A48&lt;&gt;"Pn"),IF(H48&lt;OFFSET($A$10,MATCH("TOTAL GENERAL",$A$11:$A$100,0),COLUMN(H48)-1),0,H48-OFFSET($A$10,MATCH("TOTAL GENERAL",$A$11:$A$100,0),COLUMN(H48)-1)),""))))</f>
        <v/>
      </c>
      <c r="Q48" s="21" t="str">
        <f ca="1">IF(OR($A48="Pn",$A49="Pn"),"",IF(OR($A48="Pn",$A49="Pn"),"",IF($A48="TOTAL GENERAL",SUM(Q$11:Q46),IF(AND(I48&lt;&gt;"",$A48&lt;&gt;"Pn"),IF(I48&gt;OFFSET($A$10,MATCH("TOTAL GENERAL",$A$11:$A$100,0),COLUMN(I48)-1),0,OFFSET($A$10,MATCH("TOTAL GENERAL",$A$11:$A$100,0),COLUMN(I48)-1)-I48),""))))</f>
        <v/>
      </c>
      <c r="R48" s="21" t="str">
        <f ca="1">IF(OR($A48="Pn",$A49="Pn"),"",IF($A48="TOTAL GENERAL",SUM(R$11:R46),IF(AND(J48&lt;&gt;"",$A48&lt;&gt;"Pn"),IF(J48&lt;OFFSET($A$10,MATCH("TOTAL GENERAL",$A$11:$A$100,0),COLUMN(J48)-1),0,J48-OFFSET($A$10,MATCH("TOTAL GENERAL",$A$11:$A$100,0),COLUMN(J48)-1)),"")))</f>
        <v/>
      </c>
      <c r="S48" s="21" t="str">
        <f ca="1">IF(OR($A48="Pn",$A49="Pn"),"",IF(OR($A48="Pn",$A49="Pn"),"",IF($A48="TOTAL GENERAL",SUM(S$11:S46),IF(AND(K48&lt;&gt;"",$A48&lt;&gt;"Pn"),IF(K48&lt;OFFSET($A$10,MATCH("TOTAL GENERAL",$A$11:$A$100,0),COLUMN(K48)-1),0,K48-OFFSET($A$10,MATCH("TOTAL GENERAL",$A$11:$A$100,0),COLUMN(K48)-1)),""))))</f>
        <v/>
      </c>
      <c r="T48" s="21" t="str">
        <f ca="1">IF(OR($A48="Pn",$A49="Pn"),"",IF(OR($A48="Pn",$A49="Pn"),"",IF($A48="TOTAL GENERAL",SUM(T$11:T46),IF(AND(L48&lt;&gt;"",$A48&lt;&gt;"Pn"),IF(L48&lt;OFFSET($A$10,MATCH("TOTAL GENERAL",$A$11:$A$100,0),COLUMN(L48)-1),0,L48-OFFSET($A$10,MATCH("TOTAL GENERAL",$A$11:$A$100,0),COLUMN(L48)-1)),""))))</f>
        <v/>
      </c>
      <c r="U48" s="21" t="str">
        <f ca="1">IF(OR($A48="Pn",$A49="Pn"),"",IF(OR($A48="Pn",$A49="Pn"),"",IF($A48="TOTAL GENERAL",SUM(U$11:U46),IF(AND(M48&lt;&gt;"",$A48&lt;&gt;"Pn"),IF(M48&gt;OFFSET($A$10,MATCH("TOTAL GENERAL",$A$11:$A$100,0),COLUMN(M48)-1),0,OFFSET($A$10,MATCH("TOTAL GENERAL",$A$11:$A$100,0),COLUMN(M48)-1)-M48),""))))</f>
        <v/>
      </c>
      <c r="V48" s="21" t="str">
        <f ca="1">IF(OR($A48="Pn",$A49="Pn"),"",IF(OR($A48="Pn",$A49="Pn"),"",IF($A48="TOTAL GENERAL",SUM(V$11:V46),IF(AND(N48&lt;&gt;"",$A48&lt;&gt;"Pn"),IF(N48&lt;OFFSET($A$10,MATCH("TOTAL GENERAL",$A$11:$A$100,0),COLUMN(N48)-1),0,N48-OFFSET($A$10,MATCH("TOTAL GENERAL",$A$11:$A$100,0),COLUMN(N48)-1)),""))))</f>
        <v/>
      </c>
      <c r="W48" s="21" t="str">
        <f>IF(OR($A48="Pn",$A49="Pn"),"",IF($A48="TOTAL GENERAL",SUM(W$11:W46),IF(AND(G48&lt;&gt;"",$A48&lt;&gt;"Pn"),O48*$D48,"")))</f>
        <v/>
      </c>
      <c r="X48" s="21" t="str">
        <f>IF(OR($A48="Pn",$A49="Pn"),"",IF($A48="TOTAL GENERAL",SUM(X$11:X46),IF(AND(H48&lt;&gt;"",$A48&lt;&gt;"Pn"),P48*$D48,"")))</f>
        <v/>
      </c>
      <c r="Y48" s="21" t="str">
        <f>IF(OR($A48="Pn",$A49="Pn"),"",IF($A48="TOTAL GENERAL",SUM(Y$11:Y46),IF(AND(I48&lt;&gt;"",$A48&lt;&gt;"Pn"),Q48*$D48,"")))</f>
        <v/>
      </c>
      <c r="Z48" s="21" t="str">
        <f>IF(OR($A48="Pn",$A49="Pn"),"",IF($A48="TOTAL GENERAL",SUM(Z$11:Z46),IF(AND(J48&lt;&gt;"",$A48&lt;&gt;"Pn"),R48*$D48,"")))</f>
        <v/>
      </c>
      <c r="AA48" s="21" t="str">
        <f>IF(OR($A48="Pn",$A49="Pn"),"",IF($A48="TOTAL GENERAL",SUM(AA$11:AA46),IF(AND(K48&lt;&gt;"",$A48&lt;&gt;"Pn"),S48*$D48,"")))</f>
        <v/>
      </c>
      <c r="AB48" s="21" t="str">
        <f>IF(OR($A48="Pn",$A49="Pn"),"",IF($A48="TOTAL GENERAL",SUM(AB$11:AB46),IF(AND(L48&lt;&gt;"",$A48&lt;&gt;"Pn"),T48*$D48,"")))</f>
        <v/>
      </c>
      <c r="AC48" s="21" t="str">
        <f>IF(OR($A48="Pn",$A49="Pn"),"",IF($A48="TOTAL GENERAL",SUM(AC$11:AC46),IF(AND(M48&lt;&gt;"",$A48&lt;&gt;"Pn"),U48*$D48,"")))</f>
        <v/>
      </c>
      <c r="AD48" s="21" t="str">
        <f>IF(OR($A48="Pn",$A49="Pn"),"",IF($A48="TOTAL GENERAL",SUM(AD$11:AD46),IF(AND(N48&lt;&gt;"",$A48&lt;&gt;"Pn"),V48*$F48,"")))</f>
        <v/>
      </c>
      <c r="AE48" s="19" t="str">
        <f ca="1">IF($A48="TOTAL GENERAL",SUM(AE$11:AE46),IF(AND(O48&lt;&gt;"",$A48&lt;&gt;"Pn"),IF(OFFSET($A$11,MATCH("TOTAL GENERAL",$A$11:$A$100,0)-1,COLUMN(V48))=0,0,W48/OFFSET($A$11,MATCH("TOTAL GENERAL",$A$11:$A$100,0)-1,COLUMN(V48))),""))</f>
        <v/>
      </c>
      <c r="AF48" s="19" t="str">
        <f ca="1">IF($A48="TOTAL GENERAL",SUM(AF$11:AF46),IF(AND(P48&lt;&gt;"",$A48&lt;&gt;"Pn"),IF(OFFSET($A$11,MATCH("TOTAL GENERAL",$A$11:$A$100,0)-1,COLUMN(W48))=0,0,X48/OFFSET($A$11,MATCH("TOTAL GENERAL",$A$11:$A$100,0)-1,COLUMN(W48))),""))</f>
        <v/>
      </c>
      <c r="AG48" s="19" t="str">
        <f ca="1">IF($A48="TOTAL GENERAL",SUM(AG$11:AG46),IF(AND(Q48&lt;&gt;"",$A48&lt;&gt;"Pn"),IF(OFFSET($A$11,MATCH("TOTAL GENERAL",$A$11:$A$100,0)-1,COLUMN(X48))=0,0,Y48/OFFSET($A$11,MATCH("TOTAL GENERAL",$A$11:$A$100,0)-1,COLUMN(X48))),""))</f>
        <v/>
      </c>
      <c r="AH48" s="19" t="str">
        <f ca="1">IF($A48="TOTAL GENERAL",SUM(AH$11:AH46),IF(AND(R48&lt;&gt;"",$A48&lt;&gt;"Pn"),IF(OFFSET($A$11,MATCH("TOTAL GENERAL",$A$11:$A$100,0)-1,COLUMN(Y48))=0,0,Z48/OFFSET($A$11,MATCH("TOTAL GENERAL",$A$11:$A$100,0)-1,COLUMN(Y48))),""))</f>
        <v/>
      </c>
      <c r="AI48" s="19" t="str">
        <f ca="1">IF($A48="TOTAL GENERAL",SUM(AI$11:AI46),IF(AND(S48&lt;&gt;"",$A48&lt;&gt;"Pn"),IF(OFFSET($A$11,MATCH("TOTAL GENERAL",$A$11:$A$100,0)-1,COLUMN(Z48))=0,0,AA48/OFFSET($A$11,MATCH("TOTAL GENERAL",$A$11:$A$100,0)-1,COLUMN(Z48))),""))</f>
        <v/>
      </c>
      <c r="AJ48" s="19" t="str">
        <f ca="1">IF($A48="TOTAL GENERAL",SUM(AJ$11:AJ46),IF(AND(T48&lt;&gt;"",$A48&lt;&gt;"Pn"),IF(OFFSET($A$11,MATCH("TOTAL GENERAL",$A$11:$A$100,0)-1,COLUMN(AA48))=0,0,AB48/OFFSET($A$11,MATCH("TOTAL GENERAL",$A$11:$A$100,0)-1,COLUMN(AA48))),""))</f>
        <v/>
      </c>
      <c r="AK48" s="19" t="str">
        <f ca="1">IF($A48="TOTAL GENERAL",SUM(AK$11:AK46),IF(AND(U48&lt;&gt;"",$A48&lt;&gt;"Pn"),IF(OFFSET($A$11,MATCH("TOTAL GENERAL",$A$11:$A$100,0)-1,COLUMN(AB48))=0,0,AC48/OFFSET($A$11,MATCH("TOTAL GENERAL",$A$11:$A$100,0)-1,COLUMN(AB48))),""))</f>
        <v/>
      </c>
      <c r="AL48" s="19" t="str">
        <f ca="1">IF($A48="TOTAL GENERAL",SUM(AL$11:AL46),IF(AND(V48&lt;&gt;"",$A48&lt;&gt;"Pn"),IF(OFFSET($A$11,MATCH("TOTAL GENERAL",$A$11:$A$100,0)-1,COLUMN(AC48))=0,0,AD48/OFFSET($A$11,MATCH("TOTAL GENERAL",$A$11:$A$100,0)-1,COLUMN(AC48))),""))</f>
        <v/>
      </c>
      <c r="AM48" s="182" t="str">
        <f ca="1">IF(A48="TOTAL GENERAL",SUM(AM$11:AM46),IF(COUNTIF(AE48:AL48,"")&lt;COUNTA($AE$10:$AL$10),(IF(AE48&lt;&gt;"",AE48*OFFSET($A$10,MATCH("Pn",$A$11:$A$100,0),1),0)+IF(AF48&lt;&gt;"",AF48*OFFSET($A$10,MATCH("Pn",$A$11:$A$100,0),2),0)+IF(AG48&lt;&gt;"",AG48*OFFSET($A$10,MATCH("Pn",$A$11:$A$100,0),3),0)+IF(AH48&lt;&gt;"",AH48*OFFSET($A$10,MATCH("Pn",$A$11:$A$100,0),4),0)+IF(AI48&lt;&gt;"",AI48*OFFSET($A$10,MATCH("Pn",$A$11:$A$100,0),5),0)+IF(AJ48&lt;&gt;"",AJ48*OFFSET($A$10,MATCH("Pn",$A$11:$A$100,0),6),0)+IF(AK48&lt;&gt;"",AK48*OFFSET($A$10,MATCH("Pn",$A$11:$A$100,0),7),0)+IF(AL48&lt;&gt;"",AL48*OFFSET($A$10,MATCH("Pn",$A$11:$A$100,0),8),0))*OFFSET($A$10,MATCH("FC",$A$11:$A$100,0),2),""))</f>
        <v/>
      </c>
      <c r="AN48" s="10" t="str">
        <f ca="1">IF(OR(A48="Pn",A49="Pn"),"",IF(AND(AM48="",G48&lt;&gt;""),-G48,IF(A48="TOTAL GENERAL",SUM(AN$11:AN46),IF(AM48&lt;&gt;"",AM48-C48,""))))</f>
        <v/>
      </c>
    </row>
    <row r="49" spans="1:40" s="4" customFormat="1" x14ac:dyDescent="0.25">
      <c r="A49" s="15" t="s">
        <v>438</v>
      </c>
      <c r="B49" s="15" t="s">
        <v>179</v>
      </c>
      <c r="C49" s="179">
        <v>5</v>
      </c>
      <c r="D49" s="16" t="s">
        <v>436</v>
      </c>
      <c r="E49" s="9" t="str">
        <f ca="1">IF(AND($A50="Pn",COLUMN(C47)&lt;COUNTIF(PonderacionIndicadores!$A$1:$A$139,"Leucemia linfoide aguda niños")-1),OFFSET($E$10,0,COLUMN(E105)),IF(AND(A49="Pn",(COUNTIF(PonderacionIndicadores!$A$1:$A$139,"Leucemia linfoide aguda niños"))&gt;COLUMN(D49)),OFFSET(PonderacionIndicadores!$A$1,MATCH("Leucemia linfoide aguda niños",PonderacionIndicadores!$A$1:$A$139,0)+COLUMN(D49)-2,3),IF(A49="TOTAL GENERAL",SUM(E$11:E47),IF(D49&lt;&gt;"",D49/OFFSET($A$10,MATCH("TOTAL GENERAL",$A$11:$A$100,0),3),""))))</f>
        <v/>
      </c>
      <c r="F49" s="16" t="s">
        <v>436</v>
      </c>
      <c r="G49" s="18" t="s">
        <v>436</v>
      </c>
      <c r="H49" s="19" t="s">
        <v>436</v>
      </c>
      <c r="I49" s="18" t="s">
        <v>436</v>
      </c>
      <c r="J49" s="19" t="s">
        <v>436</v>
      </c>
      <c r="K49" s="19" t="s">
        <v>436</v>
      </c>
      <c r="L49" s="19" t="s">
        <v>436</v>
      </c>
      <c r="M49" s="18" t="s">
        <v>436</v>
      </c>
      <c r="N49" s="18" t="s">
        <v>436</v>
      </c>
      <c r="O49" s="21" t="str">
        <f ca="1">IF(OR($A49="Pn",$A50="Pn"),"",IF($A49="TOTAL GENERAL",SUM(O$11:O47),IF(AND(G49&lt;&gt;"",$A49&lt;&gt;"Pn"),IF(G49&gt;OFFSET($A$10,MATCH("TOTAL GENERAL",$A$11:$A$100,0),COLUMN(G49)-1),0,OFFSET($A$10,MATCH("TOTAL GENERAL",$A$11:$A$100,0),COLUMN(G49)-1)-G49),"")))</f>
        <v/>
      </c>
      <c r="P49" s="21" t="str">
        <f ca="1">IF(OR($A49="Pn",$A50="Pn"),"",IF(OR($A49="Pn",$A50="Pn"),"",IF($A49="TOTAL GENERAL",SUM(P$11:P47),IF(AND(H49&lt;&gt;"",$A49&lt;&gt;"Pn"),IF(H49&lt;OFFSET($A$10,MATCH("TOTAL GENERAL",$A$11:$A$100,0),COLUMN(H49)-1),0,H49-OFFSET($A$10,MATCH("TOTAL GENERAL",$A$11:$A$100,0),COLUMN(H49)-1)),""))))</f>
        <v/>
      </c>
      <c r="Q49" s="21" t="str">
        <f ca="1">IF(OR($A49="Pn",$A50="Pn"),"",IF(OR($A49="Pn",$A50="Pn"),"",IF($A49="TOTAL GENERAL",SUM(Q$11:Q47),IF(AND(I49&lt;&gt;"",$A49&lt;&gt;"Pn"),IF(I49&gt;OFFSET($A$10,MATCH("TOTAL GENERAL",$A$11:$A$100,0),COLUMN(I49)-1),0,OFFSET($A$10,MATCH("TOTAL GENERAL",$A$11:$A$100,0),COLUMN(I49)-1)-I49),""))))</f>
        <v/>
      </c>
      <c r="R49" s="21" t="str">
        <f ca="1">IF(OR($A49="Pn",$A50="Pn"),"",IF($A49="TOTAL GENERAL",SUM(R$11:R47),IF(AND(J49&lt;&gt;"",$A49&lt;&gt;"Pn"),IF(J49&lt;OFFSET($A$10,MATCH("TOTAL GENERAL",$A$11:$A$100,0),COLUMN(J49)-1),0,J49-OFFSET($A$10,MATCH("TOTAL GENERAL",$A$11:$A$100,0),COLUMN(J49)-1)),"")))</f>
        <v/>
      </c>
      <c r="S49" s="21" t="str">
        <f ca="1">IF(OR($A49="Pn",$A50="Pn"),"",IF(OR($A49="Pn",$A50="Pn"),"",IF($A49="TOTAL GENERAL",SUM(S$11:S47),IF(AND(K49&lt;&gt;"",$A49&lt;&gt;"Pn"),IF(K49&lt;OFFSET($A$10,MATCH("TOTAL GENERAL",$A$11:$A$100,0),COLUMN(K49)-1),0,K49-OFFSET($A$10,MATCH("TOTAL GENERAL",$A$11:$A$100,0),COLUMN(K49)-1)),""))))</f>
        <v/>
      </c>
      <c r="T49" s="21" t="str">
        <f ca="1">IF(OR($A49="Pn",$A50="Pn"),"",IF(OR($A49="Pn",$A50="Pn"),"",IF($A49="TOTAL GENERAL",SUM(T$11:T47),IF(AND(L49&lt;&gt;"",$A49&lt;&gt;"Pn"),IF(L49&lt;OFFSET($A$10,MATCH("TOTAL GENERAL",$A$11:$A$100,0),COLUMN(L49)-1),0,L49-OFFSET($A$10,MATCH("TOTAL GENERAL",$A$11:$A$100,0),COLUMN(L49)-1)),""))))</f>
        <v/>
      </c>
      <c r="U49" s="21" t="str">
        <f ca="1">IF(OR($A49="Pn",$A50="Pn"),"",IF(OR($A49="Pn",$A50="Pn"),"",IF($A49="TOTAL GENERAL",SUM(U$11:U47),IF(AND(M49&lt;&gt;"",$A49&lt;&gt;"Pn"),IF(M49&gt;OFFSET($A$10,MATCH("TOTAL GENERAL",$A$11:$A$100,0),COLUMN(M49)-1),0,OFFSET($A$10,MATCH("TOTAL GENERAL",$A$11:$A$100,0),COLUMN(M49)-1)-M49),""))))</f>
        <v/>
      </c>
      <c r="V49" s="21" t="str">
        <f ca="1">IF(OR($A49="Pn",$A50="Pn"),"",IF(OR($A49="Pn",$A50="Pn"),"",IF($A49="TOTAL GENERAL",SUM(V$11:V47),IF(AND(N49&lt;&gt;"",$A49&lt;&gt;"Pn"),IF(N49&lt;OFFSET($A$10,MATCH("TOTAL GENERAL",$A$11:$A$100,0),COLUMN(N49)-1),0,N49-OFFSET($A$10,MATCH("TOTAL GENERAL",$A$11:$A$100,0),COLUMN(N49)-1)),""))))</f>
        <v/>
      </c>
      <c r="W49" s="21" t="str">
        <f>IF(OR($A49="Pn",$A50="Pn"),"",IF($A49="TOTAL GENERAL",SUM(W$11:W47),IF(AND(G49&lt;&gt;"",$A49&lt;&gt;"Pn"),O49*$D49,"")))</f>
        <v/>
      </c>
      <c r="X49" s="21" t="str">
        <f>IF(OR($A49="Pn",$A50="Pn"),"",IF($A49="TOTAL GENERAL",SUM(X$11:X47),IF(AND(H49&lt;&gt;"",$A49&lt;&gt;"Pn"),P49*$D49,"")))</f>
        <v/>
      </c>
      <c r="Y49" s="21" t="str">
        <f>IF(OR($A49="Pn",$A50="Pn"),"",IF($A49="TOTAL GENERAL",SUM(Y$11:Y47),IF(AND(I49&lt;&gt;"",$A49&lt;&gt;"Pn"),Q49*$D49,"")))</f>
        <v/>
      </c>
      <c r="Z49" s="21" t="str">
        <f>IF(OR($A49="Pn",$A50="Pn"),"",IF($A49="TOTAL GENERAL",SUM(Z$11:Z47),IF(AND(J49&lt;&gt;"",$A49&lt;&gt;"Pn"),R49*$D49,"")))</f>
        <v/>
      </c>
      <c r="AA49" s="21" t="str">
        <f>IF(OR($A49="Pn",$A50="Pn"),"",IF($A49="TOTAL GENERAL",SUM(AA$11:AA47),IF(AND(K49&lt;&gt;"",$A49&lt;&gt;"Pn"),S49*$D49,"")))</f>
        <v/>
      </c>
      <c r="AB49" s="21" t="str">
        <f>IF(OR($A49="Pn",$A50="Pn"),"",IF($A49="TOTAL GENERAL",SUM(AB$11:AB47),IF(AND(L49&lt;&gt;"",$A49&lt;&gt;"Pn"),T49*$D49,"")))</f>
        <v/>
      </c>
      <c r="AC49" s="21" t="str">
        <f>IF(OR($A49="Pn",$A50="Pn"),"",IF($A49="TOTAL GENERAL",SUM(AC$11:AC47),IF(AND(M49&lt;&gt;"",$A49&lt;&gt;"Pn"),U49*$D49,"")))</f>
        <v/>
      </c>
      <c r="AD49" s="21" t="str">
        <f>IF(OR($A49="Pn",$A50="Pn"),"",IF($A49="TOTAL GENERAL",SUM(AD$11:AD47),IF(AND(N49&lt;&gt;"",$A49&lt;&gt;"Pn"),V49*$F49,"")))</f>
        <v/>
      </c>
      <c r="AE49" s="19" t="str">
        <f ca="1">IF($A49="TOTAL GENERAL",SUM(AE$11:AE47),IF(AND(O49&lt;&gt;"",$A49&lt;&gt;"Pn"),IF(OFFSET($A$11,MATCH("TOTAL GENERAL",$A$11:$A$100,0)-1,COLUMN(V49))=0,0,W49/OFFSET($A$11,MATCH("TOTAL GENERAL",$A$11:$A$100,0)-1,COLUMN(V49))),""))</f>
        <v/>
      </c>
      <c r="AF49" s="19" t="str">
        <f ca="1">IF($A49="TOTAL GENERAL",SUM(AF$11:AF47),IF(AND(P49&lt;&gt;"",$A49&lt;&gt;"Pn"),IF(OFFSET($A$11,MATCH("TOTAL GENERAL",$A$11:$A$100,0)-1,COLUMN(W49))=0,0,X49/OFFSET($A$11,MATCH("TOTAL GENERAL",$A$11:$A$100,0)-1,COLUMN(W49))),""))</f>
        <v/>
      </c>
      <c r="AG49" s="19" t="str">
        <f ca="1">IF($A49="TOTAL GENERAL",SUM(AG$11:AG47),IF(AND(Q49&lt;&gt;"",$A49&lt;&gt;"Pn"),IF(OFFSET($A$11,MATCH("TOTAL GENERAL",$A$11:$A$100,0)-1,COLUMN(X49))=0,0,Y49/OFFSET($A$11,MATCH("TOTAL GENERAL",$A$11:$A$100,0)-1,COLUMN(X49))),""))</f>
        <v/>
      </c>
      <c r="AH49" s="19" t="str">
        <f ca="1">IF($A49="TOTAL GENERAL",SUM(AH$11:AH47),IF(AND(R49&lt;&gt;"",$A49&lt;&gt;"Pn"),IF(OFFSET($A$11,MATCH("TOTAL GENERAL",$A$11:$A$100,0)-1,COLUMN(Y49))=0,0,Z49/OFFSET($A$11,MATCH("TOTAL GENERAL",$A$11:$A$100,0)-1,COLUMN(Y49))),""))</f>
        <v/>
      </c>
      <c r="AI49" s="19" t="str">
        <f ca="1">IF($A49="TOTAL GENERAL",SUM(AI$11:AI47),IF(AND(S49&lt;&gt;"",$A49&lt;&gt;"Pn"),IF(OFFSET($A$11,MATCH("TOTAL GENERAL",$A$11:$A$100,0)-1,COLUMN(Z49))=0,0,AA49/OFFSET($A$11,MATCH("TOTAL GENERAL",$A$11:$A$100,0)-1,COLUMN(Z49))),""))</f>
        <v/>
      </c>
      <c r="AJ49" s="19" t="str">
        <f ca="1">IF($A49="TOTAL GENERAL",SUM(AJ$11:AJ47),IF(AND(T49&lt;&gt;"",$A49&lt;&gt;"Pn"),IF(OFFSET($A$11,MATCH("TOTAL GENERAL",$A$11:$A$100,0)-1,COLUMN(AA49))=0,0,AB49/OFFSET($A$11,MATCH("TOTAL GENERAL",$A$11:$A$100,0)-1,COLUMN(AA49))),""))</f>
        <v/>
      </c>
      <c r="AK49" s="19" t="str">
        <f ca="1">IF($A49="TOTAL GENERAL",SUM(AK$11:AK47),IF(AND(U49&lt;&gt;"",$A49&lt;&gt;"Pn"),IF(OFFSET($A$11,MATCH("TOTAL GENERAL",$A$11:$A$100,0)-1,COLUMN(AB49))=0,0,AC49/OFFSET($A$11,MATCH("TOTAL GENERAL",$A$11:$A$100,0)-1,COLUMN(AB49))),""))</f>
        <v/>
      </c>
      <c r="AL49" s="19" t="str">
        <f ca="1">IF($A49="TOTAL GENERAL",SUM(AL$11:AL47),IF(AND(V49&lt;&gt;"",$A49&lt;&gt;"Pn"),IF(OFFSET($A$11,MATCH("TOTAL GENERAL",$A$11:$A$100,0)-1,COLUMN(AC49))=0,0,AD49/OFFSET($A$11,MATCH("TOTAL GENERAL",$A$11:$A$100,0)-1,COLUMN(AC49))),""))</f>
        <v/>
      </c>
      <c r="AM49" s="182" t="str">
        <f ca="1">IF(A49="TOTAL GENERAL",SUM(AM$11:AM47),IF(COUNTIF(AE49:AL49,"")&lt;COUNTA($AE$10:$AL$10),(IF(AE49&lt;&gt;"",AE49*OFFSET($A$10,MATCH("Pn",$A$11:$A$100,0),1),0)+IF(AF49&lt;&gt;"",AF49*OFFSET($A$10,MATCH("Pn",$A$11:$A$100,0),2),0)+IF(AG49&lt;&gt;"",AG49*OFFSET($A$10,MATCH("Pn",$A$11:$A$100,0),3),0)+IF(AH49&lt;&gt;"",AH49*OFFSET($A$10,MATCH("Pn",$A$11:$A$100,0),4),0)+IF(AI49&lt;&gt;"",AI49*OFFSET($A$10,MATCH("Pn",$A$11:$A$100,0),5),0)+IF(AJ49&lt;&gt;"",AJ49*OFFSET($A$10,MATCH("Pn",$A$11:$A$100,0),6),0)+IF(AK49&lt;&gt;"",AK49*OFFSET($A$10,MATCH("Pn",$A$11:$A$100,0),7),0)+IF(AL49&lt;&gt;"",AL49*OFFSET($A$10,MATCH("Pn",$A$11:$A$100,0),8),0))*OFFSET($A$10,MATCH("FC",$A$11:$A$100,0),2),""))</f>
        <v/>
      </c>
      <c r="AN49" s="10" t="str">
        <f ca="1">IF(OR(A49="Pn",A50="Pn"),"",IF(AND(AM49="",G49&lt;&gt;""),-G49,IF(A49="TOTAL GENERAL",SUM(AN$11:AN47),IF(AM49&lt;&gt;"",AM49-C49,""))))</f>
        <v/>
      </c>
    </row>
    <row r="50" spans="1:40" s="4" customFormat="1" x14ac:dyDescent="0.25">
      <c r="A50" s="15" t="s">
        <v>438</v>
      </c>
      <c r="B50" s="15" t="s">
        <v>155</v>
      </c>
      <c r="C50" s="179">
        <v>0.85</v>
      </c>
      <c r="D50" s="16" t="s">
        <v>436</v>
      </c>
      <c r="E50" s="9" t="str">
        <f ca="1">IF(AND($A51="Pn",COLUMN(C48)&lt;COUNTIF(PonderacionIndicadores!$A$1:$A$139,"Leucemia linfoide aguda niños")-1),OFFSET($E$10,0,COLUMN(E106)),IF(AND(A50="Pn",(COUNTIF(PonderacionIndicadores!$A$1:$A$139,"Leucemia linfoide aguda niños"))&gt;COLUMN(D50)),OFFSET(PonderacionIndicadores!$A$1,MATCH("Leucemia linfoide aguda niños",PonderacionIndicadores!$A$1:$A$139,0)+COLUMN(D50)-2,3),IF(A50="TOTAL GENERAL",SUM(E$11:E48),IF(D50&lt;&gt;"",D50/OFFSET($A$10,MATCH("TOTAL GENERAL",$A$11:$A$100,0),3),""))))</f>
        <v/>
      </c>
      <c r="F50" s="16" t="s">
        <v>436</v>
      </c>
      <c r="G50" s="18" t="s">
        <v>436</v>
      </c>
      <c r="H50" s="19" t="s">
        <v>436</v>
      </c>
      <c r="I50" s="18" t="s">
        <v>436</v>
      </c>
      <c r="J50" s="19" t="s">
        <v>436</v>
      </c>
      <c r="K50" s="19" t="s">
        <v>436</v>
      </c>
      <c r="L50" s="19" t="s">
        <v>436</v>
      </c>
      <c r="M50" s="18" t="s">
        <v>436</v>
      </c>
      <c r="N50" s="18" t="s">
        <v>436</v>
      </c>
      <c r="O50" s="21" t="str">
        <f ca="1">IF(OR($A50="Pn",$A51="Pn"),"",IF($A50="TOTAL GENERAL",SUM(O$11:O48),IF(AND(G50&lt;&gt;"",$A50&lt;&gt;"Pn"),IF(G50&gt;OFFSET($A$10,MATCH("TOTAL GENERAL",$A$11:$A$100,0),COLUMN(G50)-1),0,OFFSET($A$10,MATCH("TOTAL GENERAL",$A$11:$A$100,0),COLUMN(G50)-1)-G50),"")))</f>
        <v/>
      </c>
      <c r="P50" s="21" t="str">
        <f ca="1">IF(OR($A50="Pn",$A51="Pn"),"",IF(OR($A50="Pn",$A51="Pn"),"",IF($A50="TOTAL GENERAL",SUM(P$11:P48),IF(AND(H50&lt;&gt;"",$A50&lt;&gt;"Pn"),IF(H50&lt;OFFSET($A$10,MATCH("TOTAL GENERAL",$A$11:$A$100,0),COLUMN(H50)-1),0,H50-OFFSET($A$10,MATCH("TOTAL GENERAL",$A$11:$A$100,0),COLUMN(H50)-1)),""))))</f>
        <v/>
      </c>
      <c r="Q50" s="21" t="str">
        <f ca="1">IF(OR($A50="Pn",$A51="Pn"),"",IF(OR($A50="Pn",$A51="Pn"),"",IF($A50="TOTAL GENERAL",SUM(Q$11:Q48),IF(AND(I50&lt;&gt;"",$A50&lt;&gt;"Pn"),IF(I50&gt;OFFSET($A$10,MATCH("TOTAL GENERAL",$A$11:$A$100,0),COLUMN(I50)-1),0,OFFSET($A$10,MATCH("TOTAL GENERAL",$A$11:$A$100,0),COLUMN(I50)-1)-I50),""))))</f>
        <v/>
      </c>
      <c r="R50" s="21" t="str">
        <f ca="1">IF(OR($A50="Pn",$A51="Pn"),"",IF($A50="TOTAL GENERAL",SUM(R$11:R48),IF(AND(J50&lt;&gt;"",$A50&lt;&gt;"Pn"),IF(J50&lt;OFFSET($A$10,MATCH("TOTAL GENERAL",$A$11:$A$100,0),COLUMN(J50)-1),0,J50-OFFSET($A$10,MATCH("TOTAL GENERAL",$A$11:$A$100,0),COLUMN(J50)-1)),"")))</f>
        <v/>
      </c>
      <c r="S50" s="21" t="str">
        <f ca="1">IF(OR($A50="Pn",$A51="Pn"),"",IF(OR($A50="Pn",$A51="Pn"),"",IF($A50="TOTAL GENERAL",SUM(S$11:S48),IF(AND(K50&lt;&gt;"",$A50&lt;&gt;"Pn"),IF(K50&lt;OFFSET($A$10,MATCH("TOTAL GENERAL",$A$11:$A$100,0),COLUMN(K50)-1),0,K50-OFFSET($A$10,MATCH("TOTAL GENERAL",$A$11:$A$100,0),COLUMN(K50)-1)),""))))</f>
        <v/>
      </c>
      <c r="T50" s="21" t="str">
        <f ca="1">IF(OR($A50="Pn",$A51="Pn"),"",IF(OR($A50="Pn",$A51="Pn"),"",IF($A50="TOTAL GENERAL",SUM(T$11:T48),IF(AND(L50&lt;&gt;"",$A50&lt;&gt;"Pn"),IF(L50&lt;OFFSET($A$10,MATCH("TOTAL GENERAL",$A$11:$A$100,0),COLUMN(L50)-1),0,L50-OFFSET($A$10,MATCH("TOTAL GENERAL",$A$11:$A$100,0),COLUMN(L50)-1)),""))))</f>
        <v/>
      </c>
      <c r="U50" s="21" t="str">
        <f ca="1">IF(OR($A50="Pn",$A51="Pn"),"",IF(OR($A50="Pn",$A51="Pn"),"",IF($A50="TOTAL GENERAL",SUM(U$11:U48),IF(AND(M50&lt;&gt;"",$A50&lt;&gt;"Pn"),IF(M50&gt;OFFSET($A$10,MATCH("TOTAL GENERAL",$A$11:$A$100,0),COLUMN(M50)-1),0,OFFSET($A$10,MATCH("TOTAL GENERAL",$A$11:$A$100,0),COLUMN(M50)-1)-M50),""))))</f>
        <v/>
      </c>
      <c r="V50" s="21" t="str">
        <f ca="1">IF(OR($A50="Pn",$A51="Pn"),"",IF(OR($A50="Pn",$A51="Pn"),"",IF($A50="TOTAL GENERAL",SUM(V$11:V48),IF(AND(N50&lt;&gt;"",$A50&lt;&gt;"Pn"),IF(N50&lt;OFFSET($A$10,MATCH("TOTAL GENERAL",$A$11:$A$100,0),COLUMN(N50)-1),0,N50-OFFSET($A$10,MATCH("TOTAL GENERAL",$A$11:$A$100,0),COLUMN(N50)-1)),""))))</f>
        <v/>
      </c>
      <c r="W50" s="21" t="str">
        <f>IF(OR($A50="Pn",$A51="Pn"),"",IF($A50="TOTAL GENERAL",SUM(W$11:W48),IF(AND(G50&lt;&gt;"",$A50&lt;&gt;"Pn"),O50*$D50,"")))</f>
        <v/>
      </c>
      <c r="X50" s="21" t="str">
        <f>IF(OR($A50="Pn",$A51="Pn"),"",IF($A50="TOTAL GENERAL",SUM(X$11:X48),IF(AND(H50&lt;&gt;"",$A50&lt;&gt;"Pn"),P50*$D50,"")))</f>
        <v/>
      </c>
      <c r="Y50" s="21" t="str">
        <f>IF(OR($A50="Pn",$A51="Pn"),"",IF($A50="TOTAL GENERAL",SUM(Y$11:Y48),IF(AND(I50&lt;&gt;"",$A50&lt;&gt;"Pn"),Q50*$D50,"")))</f>
        <v/>
      </c>
      <c r="Z50" s="21" t="str">
        <f>IF(OR($A50="Pn",$A51="Pn"),"",IF($A50="TOTAL GENERAL",SUM(Z$11:Z48),IF(AND(J50&lt;&gt;"",$A50&lt;&gt;"Pn"),R50*$D50,"")))</f>
        <v/>
      </c>
      <c r="AA50" s="21" t="str">
        <f>IF(OR($A50="Pn",$A51="Pn"),"",IF($A50="TOTAL GENERAL",SUM(AA$11:AA48),IF(AND(K50&lt;&gt;"",$A50&lt;&gt;"Pn"),S50*$D50,"")))</f>
        <v/>
      </c>
      <c r="AB50" s="21" t="str">
        <f>IF(OR($A50="Pn",$A51="Pn"),"",IF($A50="TOTAL GENERAL",SUM(AB$11:AB48),IF(AND(L50&lt;&gt;"",$A50&lt;&gt;"Pn"),T50*$D50,"")))</f>
        <v/>
      </c>
      <c r="AC50" s="21" t="str">
        <f>IF(OR($A50="Pn",$A51="Pn"),"",IF($A50="TOTAL GENERAL",SUM(AC$11:AC48),IF(AND(M50&lt;&gt;"",$A50&lt;&gt;"Pn"),U50*$D50,"")))</f>
        <v/>
      </c>
      <c r="AD50" s="21" t="str">
        <f>IF(OR($A50="Pn",$A51="Pn"),"",IF($A50="TOTAL GENERAL",SUM(AD$11:AD48),IF(AND(N50&lt;&gt;"",$A50&lt;&gt;"Pn"),V50*$F50,"")))</f>
        <v/>
      </c>
      <c r="AE50" s="19" t="str">
        <f ca="1">IF($A50="TOTAL GENERAL",SUM(AE$11:AE48),IF(AND(O50&lt;&gt;"",$A50&lt;&gt;"Pn"),IF(OFFSET($A$11,MATCH("TOTAL GENERAL",$A$11:$A$100,0)-1,COLUMN(V50))=0,0,W50/OFFSET($A$11,MATCH("TOTAL GENERAL",$A$11:$A$100,0)-1,COLUMN(V50))),""))</f>
        <v/>
      </c>
      <c r="AF50" s="19" t="str">
        <f ca="1">IF($A50="TOTAL GENERAL",SUM(AF$11:AF48),IF(AND(P50&lt;&gt;"",$A50&lt;&gt;"Pn"),IF(OFFSET($A$11,MATCH("TOTAL GENERAL",$A$11:$A$100,0)-1,COLUMN(W50))=0,0,X50/OFFSET($A$11,MATCH("TOTAL GENERAL",$A$11:$A$100,0)-1,COLUMN(W50))),""))</f>
        <v/>
      </c>
      <c r="AG50" s="19" t="str">
        <f ca="1">IF($A50="TOTAL GENERAL",SUM(AG$11:AG48),IF(AND(Q50&lt;&gt;"",$A50&lt;&gt;"Pn"),IF(OFFSET($A$11,MATCH("TOTAL GENERAL",$A$11:$A$100,0)-1,COLUMN(X50))=0,0,Y50/OFFSET($A$11,MATCH("TOTAL GENERAL",$A$11:$A$100,0)-1,COLUMN(X50))),""))</f>
        <v/>
      </c>
      <c r="AH50" s="19" t="str">
        <f ca="1">IF($A50="TOTAL GENERAL",SUM(AH$11:AH48),IF(AND(R50&lt;&gt;"",$A50&lt;&gt;"Pn"),IF(OFFSET($A$11,MATCH("TOTAL GENERAL",$A$11:$A$100,0)-1,COLUMN(Y50))=0,0,Z50/OFFSET($A$11,MATCH("TOTAL GENERAL",$A$11:$A$100,0)-1,COLUMN(Y50))),""))</f>
        <v/>
      </c>
      <c r="AI50" s="19" t="str">
        <f ca="1">IF($A50="TOTAL GENERAL",SUM(AI$11:AI48),IF(AND(S50&lt;&gt;"",$A50&lt;&gt;"Pn"),IF(OFFSET($A$11,MATCH("TOTAL GENERAL",$A$11:$A$100,0)-1,COLUMN(Z50))=0,0,AA50/OFFSET($A$11,MATCH("TOTAL GENERAL",$A$11:$A$100,0)-1,COLUMN(Z50))),""))</f>
        <v/>
      </c>
      <c r="AJ50" s="19" t="str">
        <f ca="1">IF($A50="TOTAL GENERAL",SUM(AJ$11:AJ48),IF(AND(T50&lt;&gt;"",$A50&lt;&gt;"Pn"),IF(OFFSET($A$11,MATCH("TOTAL GENERAL",$A$11:$A$100,0)-1,COLUMN(AA50))=0,0,AB50/OFFSET($A$11,MATCH("TOTAL GENERAL",$A$11:$A$100,0)-1,COLUMN(AA50))),""))</f>
        <v/>
      </c>
      <c r="AK50" s="19" t="str">
        <f ca="1">IF($A50="TOTAL GENERAL",SUM(AK$11:AK48),IF(AND(U50&lt;&gt;"",$A50&lt;&gt;"Pn"),IF(OFFSET($A$11,MATCH("TOTAL GENERAL",$A$11:$A$100,0)-1,COLUMN(AB50))=0,0,AC50/OFFSET($A$11,MATCH("TOTAL GENERAL",$A$11:$A$100,0)-1,COLUMN(AB50))),""))</f>
        <v/>
      </c>
      <c r="AL50" s="19" t="str">
        <f ca="1">IF($A50="TOTAL GENERAL",SUM(AL$11:AL48),IF(AND(V50&lt;&gt;"",$A50&lt;&gt;"Pn"),IF(OFFSET($A$11,MATCH("TOTAL GENERAL",$A$11:$A$100,0)-1,COLUMN(AC50))=0,0,AD50/OFFSET($A$11,MATCH("TOTAL GENERAL",$A$11:$A$100,0)-1,COLUMN(AC50))),""))</f>
        <v/>
      </c>
      <c r="AM50" s="182" t="str">
        <f ca="1">IF(A50="TOTAL GENERAL",SUM(AM$11:AM48),IF(COUNTIF(AE50:AL50,"")&lt;COUNTA($AE$10:$AL$10),(IF(AE50&lt;&gt;"",AE50*OFFSET($A$10,MATCH("Pn",$A$11:$A$100,0),1),0)+IF(AF50&lt;&gt;"",AF50*OFFSET($A$10,MATCH("Pn",$A$11:$A$100,0),2),0)+IF(AG50&lt;&gt;"",AG50*OFFSET($A$10,MATCH("Pn",$A$11:$A$100,0),3),0)+IF(AH50&lt;&gt;"",AH50*OFFSET($A$10,MATCH("Pn",$A$11:$A$100,0),4),0)+IF(AI50&lt;&gt;"",AI50*OFFSET($A$10,MATCH("Pn",$A$11:$A$100,0),5),0)+IF(AJ50&lt;&gt;"",AJ50*OFFSET($A$10,MATCH("Pn",$A$11:$A$100,0),6),0)+IF(AK50&lt;&gt;"",AK50*OFFSET($A$10,MATCH("Pn",$A$11:$A$100,0),7),0)+IF(AL50&lt;&gt;"",AL50*OFFSET($A$10,MATCH("Pn",$A$11:$A$100,0),8),0))*OFFSET($A$10,MATCH("FC",$A$11:$A$100,0),2),""))</f>
        <v/>
      </c>
      <c r="AN50" s="10" t="str">
        <f ca="1">IF(OR(A50="Pn",A51="Pn"),"",IF(AND(AM50="",G50&lt;&gt;""),-G50,IF(A50="TOTAL GENERAL",SUM(AN$11:AN48),IF(AM50&lt;&gt;"",AM50-C50,""))))</f>
        <v/>
      </c>
    </row>
    <row r="51" spans="1:40" s="4" customFormat="1" x14ac:dyDescent="0.25">
      <c r="A51" s="15" t="s">
        <v>438</v>
      </c>
      <c r="B51" s="15" t="s">
        <v>150</v>
      </c>
      <c r="C51" s="179">
        <v>5</v>
      </c>
      <c r="D51" s="16" t="s">
        <v>436</v>
      </c>
      <c r="E51" s="9" t="str">
        <f ca="1">IF(AND($A52="Pn",COLUMN(C49)&lt;COUNTIF(PonderacionIndicadores!$A$1:$A$139,"Leucemia linfoide aguda niños")-1),OFFSET($E$10,0,COLUMN(E107)),IF(AND(A51="Pn",(COUNTIF(PonderacionIndicadores!$A$1:$A$139,"Leucemia linfoide aguda niños"))&gt;COLUMN(D51)),OFFSET(PonderacionIndicadores!$A$1,MATCH("Leucemia linfoide aguda niños",PonderacionIndicadores!$A$1:$A$139,0)+COLUMN(D51)-2,3),IF(A51="TOTAL GENERAL",SUM(E$11:E49),IF(D51&lt;&gt;"",D51/OFFSET($A$10,MATCH("TOTAL GENERAL",$A$11:$A$100,0),3),""))))</f>
        <v/>
      </c>
      <c r="F51" s="16" t="s">
        <v>436</v>
      </c>
      <c r="G51" s="18" t="s">
        <v>436</v>
      </c>
      <c r="H51" s="19" t="s">
        <v>436</v>
      </c>
      <c r="I51" s="18" t="s">
        <v>436</v>
      </c>
      <c r="J51" s="19" t="s">
        <v>436</v>
      </c>
      <c r="K51" s="19" t="s">
        <v>436</v>
      </c>
      <c r="L51" s="19" t="s">
        <v>436</v>
      </c>
      <c r="M51" s="18" t="s">
        <v>436</v>
      </c>
      <c r="N51" s="18" t="s">
        <v>436</v>
      </c>
      <c r="O51" s="21" t="str">
        <f ca="1">IF(OR($A51="Pn",$A52="Pn"),"",IF($A51="TOTAL GENERAL",SUM(O$11:O49),IF(AND(G51&lt;&gt;"",$A51&lt;&gt;"Pn"),IF(G51&gt;OFFSET($A$10,MATCH("TOTAL GENERAL",$A$11:$A$100,0),COLUMN(G51)-1),0,OFFSET($A$10,MATCH("TOTAL GENERAL",$A$11:$A$100,0),COLUMN(G51)-1)-G51),"")))</f>
        <v/>
      </c>
      <c r="P51" s="21" t="str">
        <f ca="1">IF(OR($A51="Pn",$A52="Pn"),"",IF(OR($A51="Pn",$A52="Pn"),"",IF($A51="TOTAL GENERAL",SUM(P$11:P49),IF(AND(H51&lt;&gt;"",$A51&lt;&gt;"Pn"),IF(H51&lt;OFFSET($A$10,MATCH("TOTAL GENERAL",$A$11:$A$100,0),COLUMN(H51)-1),0,H51-OFFSET($A$10,MATCH("TOTAL GENERAL",$A$11:$A$100,0),COLUMN(H51)-1)),""))))</f>
        <v/>
      </c>
      <c r="Q51" s="21" t="str">
        <f ca="1">IF(OR($A51="Pn",$A52="Pn"),"",IF(OR($A51="Pn",$A52="Pn"),"",IF($A51="TOTAL GENERAL",SUM(Q$11:Q49),IF(AND(I51&lt;&gt;"",$A51&lt;&gt;"Pn"),IF(I51&gt;OFFSET($A$10,MATCH("TOTAL GENERAL",$A$11:$A$100,0),COLUMN(I51)-1),0,OFFSET($A$10,MATCH("TOTAL GENERAL",$A$11:$A$100,0),COLUMN(I51)-1)-I51),""))))</f>
        <v/>
      </c>
      <c r="R51" s="21" t="str">
        <f ca="1">IF(OR($A51="Pn",$A52="Pn"),"",IF($A51="TOTAL GENERAL",SUM(R$11:R49),IF(AND(J51&lt;&gt;"",$A51&lt;&gt;"Pn"),IF(J51&lt;OFFSET($A$10,MATCH("TOTAL GENERAL",$A$11:$A$100,0),COLUMN(J51)-1),0,J51-OFFSET($A$10,MATCH("TOTAL GENERAL",$A$11:$A$100,0),COLUMN(J51)-1)),"")))</f>
        <v/>
      </c>
      <c r="S51" s="21" t="str">
        <f ca="1">IF(OR($A51="Pn",$A52="Pn"),"",IF(OR($A51="Pn",$A52="Pn"),"",IF($A51="TOTAL GENERAL",SUM(S$11:S49),IF(AND(K51&lt;&gt;"",$A51&lt;&gt;"Pn"),IF(K51&lt;OFFSET($A$10,MATCH("TOTAL GENERAL",$A$11:$A$100,0),COLUMN(K51)-1),0,K51-OFFSET($A$10,MATCH("TOTAL GENERAL",$A$11:$A$100,0),COLUMN(K51)-1)),""))))</f>
        <v/>
      </c>
      <c r="T51" s="21" t="str">
        <f ca="1">IF(OR($A51="Pn",$A52="Pn"),"",IF(OR($A51="Pn",$A52="Pn"),"",IF($A51="TOTAL GENERAL",SUM(T$11:T49),IF(AND(L51&lt;&gt;"",$A51&lt;&gt;"Pn"),IF(L51&lt;OFFSET($A$10,MATCH("TOTAL GENERAL",$A$11:$A$100,0),COLUMN(L51)-1),0,L51-OFFSET($A$10,MATCH("TOTAL GENERAL",$A$11:$A$100,0),COLUMN(L51)-1)),""))))</f>
        <v/>
      </c>
      <c r="U51" s="21" t="str">
        <f ca="1">IF(OR($A51="Pn",$A52="Pn"),"",IF(OR($A51="Pn",$A52="Pn"),"",IF($A51="TOTAL GENERAL",SUM(U$11:U49),IF(AND(M51&lt;&gt;"",$A51&lt;&gt;"Pn"),IF(M51&gt;OFFSET($A$10,MATCH("TOTAL GENERAL",$A$11:$A$100,0),COLUMN(M51)-1),0,OFFSET($A$10,MATCH("TOTAL GENERAL",$A$11:$A$100,0),COLUMN(M51)-1)-M51),""))))</f>
        <v/>
      </c>
      <c r="V51" s="21" t="str">
        <f ca="1">IF(OR($A51="Pn",$A52="Pn"),"",IF(OR($A51="Pn",$A52="Pn"),"",IF($A51="TOTAL GENERAL",SUM(V$11:V49),IF(AND(N51&lt;&gt;"",$A51&lt;&gt;"Pn"),IF(N51&lt;OFFSET($A$10,MATCH("TOTAL GENERAL",$A$11:$A$100,0),COLUMN(N51)-1),0,N51-OFFSET($A$10,MATCH("TOTAL GENERAL",$A$11:$A$100,0),COLUMN(N51)-1)),""))))</f>
        <v/>
      </c>
      <c r="W51" s="21" t="str">
        <f>IF(OR($A51="Pn",$A52="Pn"),"",IF($A51="TOTAL GENERAL",SUM(W$11:W49),IF(AND(G51&lt;&gt;"",$A51&lt;&gt;"Pn"),O51*$D51,"")))</f>
        <v/>
      </c>
      <c r="X51" s="21" t="str">
        <f>IF(OR($A51="Pn",$A52="Pn"),"",IF($A51="TOTAL GENERAL",SUM(X$11:X49),IF(AND(H51&lt;&gt;"",$A51&lt;&gt;"Pn"),P51*$D51,"")))</f>
        <v/>
      </c>
      <c r="Y51" s="21" t="str">
        <f>IF(OR($A51="Pn",$A52="Pn"),"",IF($A51="TOTAL GENERAL",SUM(Y$11:Y49),IF(AND(I51&lt;&gt;"",$A51&lt;&gt;"Pn"),Q51*$D51,"")))</f>
        <v/>
      </c>
      <c r="Z51" s="21" t="str">
        <f>IF(OR($A51="Pn",$A52="Pn"),"",IF($A51="TOTAL GENERAL",SUM(Z$11:Z49),IF(AND(J51&lt;&gt;"",$A51&lt;&gt;"Pn"),R51*$D51,"")))</f>
        <v/>
      </c>
      <c r="AA51" s="21" t="str">
        <f>IF(OR($A51="Pn",$A52="Pn"),"",IF($A51="TOTAL GENERAL",SUM(AA$11:AA49),IF(AND(K51&lt;&gt;"",$A51&lt;&gt;"Pn"),S51*$D51,"")))</f>
        <v/>
      </c>
      <c r="AB51" s="21" t="str">
        <f>IF(OR($A51="Pn",$A52="Pn"),"",IF($A51="TOTAL GENERAL",SUM(AB$11:AB49),IF(AND(L51&lt;&gt;"",$A51&lt;&gt;"Pn"),T51*$D51,"")))</f>
        <v/>
      </c>
      <c r="AC51" s="21" t="str">
        <f>IF(OR($A51="Pn",$A52="Pn"),"",IF($A51="TOTAL GENERAL",SUM(AC$11:AC49),IF(AND(M51&lt;&gt;"",$A51&lt;&gt;"Pn"),U51*$D51,"")))</f>
        <v/>
      </c>
      <c r="AD51" s="21" t="str">
        <f>IF(OR($A51="Pn",$A52="Pn"),"",IF($A51="TOTAL GENERAL",SUM(AD$11:AD49),IF(AND(N51&lt;&gt;"",$A51&lt;&gt;"Pn"),V51*$F51,"")))</f>
        <v/>
      </c>
      <c r="AE51" s="19" t="str">
        <f ca="1">IF($A51="TOTAL GENERAL",SUM(AE$11:AE49),IF(AND(O51&lt;&gt;"",$A51&lt;&gt;"Pn"),IF(OFFSET($A$11,MATCH("TOTAL GENERAL",$A$11:$A$100,0)-1,COLUMN(V51))=0,0,W51/OFFSET($A$11,MATCH("TOTAL GENERAL",$A$11:$A$100,0)-1,COLUMN(V51))),""))</f>
        <v/>
      </c>
      <c r="AF51" s="19" t="str">
        <f ca="1">IF($A51="TOTAL GENERAL",SUM(AF$11:AF49),IF(AND(P51&lt;&gt;"",$A51&lt;&gt;"Pn"),IF(OFFSET($A$11,MATCH("TOTAL GENERAL",$A$11:$A$100,0)-1,COLUMN(W51))=0,0,X51/OFFSET($A$11,MATCH("TOTAL GENERAL",$A$11:$A$100,0)-1,COLUMN(W51))),""))</f>
        <v/>
      </c>
      <c r="AG51" s="19" t="str">
        <f ca="1">IF($A51="TOTAL GENERAL",SUM(AG$11:AG49),IF(AND(Q51&lt;&gt;"",$A51&lt;&gt;"Pn"),IF(OFFSET($A$11,MATCH("TOTAL GENERAL",$A$11:$A$100,0)-1,COLUMN(X51))=0,0,Y51/OFFSET($A$11,MATCH("TOTAL GENERAL",$A$11:$A$100,0)-1,COLUMN(X51))),""))</f>
        <v/>
      </c>
      <c r="AH51" s="19" t="str">
        <f ca="1">IF($A51="TOTAL GENERAL",SUM(AH$11:AH49),IF(AND(R51&lt;&gt;"",$A51&lt;&gt;"Pn"),IF(OFFSET($A$11,MATCH("TOTAL GENERAL",$A$11:$A$100,0)-1,COLUMN(Y51))=0,0,Z51/OFFSET($A$11,MATCH("TOTAL GENERAL",$A$11:$A$100,0)-1,COLUMN(Y51))),""))</f>
        <v/>
      </c>
      <c r="AI51" s="19" t="str">
        <f ca="1">IF($A51="TOTAL GENERAL",SUM(AI$11:AI49),IF(AND(S51&lt;&gt;"",$A51&lt;&gt;"Pn"),IF(OFFSET($A$11,MATCH("TOTAL GENERAL",$A$11:$A$100,0)-1,COLUMN(Z51))=0,0,AA51/OFFSET($A$11,MATCH("TOTAL GENERAL",$A$11:$A$100,0)-1,COLUMN(Z51))),""))</f>
        <v/>
      </c>
      <c r="AJ51" s="19" t="str">
        <f ca="1">IF($A51="TOTAL GENERAL",SUM(AJ$11:AJ49),IF(AND(T51&lt;&gt;"",$A51&lt;&gt;"Pn"),IF(OFFSET($A$11,MATCH("TOTAL GENERAL",$A$11:$A$100,0)-1,COLUMN(AA51))=0,0,AB51/OFFSET($A$11,MATCH("TOTAL GENERAL",$A$11:$A$100,0)-1,COLUMN(AA51))),""))</f>
        <v/>
      </c>
      <c r="AK51" s="19" t="str">
        <f ca="1">IF($A51="TOTAL GENERAL",SUM(AK$11:AK49),IF(AND(U51&lt;&gt;"",$A51&lt;&gt;"Pn"),IF(OFFSET($A$11,MATCH("TOTAL GENERAL",$A$11:$A$100,0)-1,COLUMN(AB51))=0,0,AC51/OFFSET($A$11,MATCH("TOTAL GENERAL",$A$11:$A$100,0)-1,COLUMN(AB51))),""))</f>
        <v/>
      </c>
      <c r="AL51" s="19" t="str">
        <f ca="1">IF($A51="TOTAL GENERAL",SUM(AL$11:AL49),IF(AND(V51&lt;&gt;"",$A51&lt;&gt;"Pn"),IF(OFFSET($A$11,MATCH("TOTAL GENERAL",$A$11:$A$100,0)-1,COLUMN(AC51))=0,0,AD51/OFFSET($A$11,MATCH("TOTAL GENERAL",$A$11:$A$100,0)-1,COLUMN(AC51))),""))</f>
        <v/>
      </c>
      <c r="AM51" s="182" t="str">
        <f ca="1">IF(A51="TOTAL GENERAL",SUM(AM$11:AM49),IF(COUNTIF(AE51:AL51,"")&lt;COUNTA($AE$10:$AL$10),(IF(AE51&lt;&gt;"",AE51*OFFSET($A$10,MATCH("Pn",$A$11:$A$100,0),1),0)+IF(AF51&lt;&gt;"",AF51*OFFSET($A$10,MATCH("Pn",$A$11:$A$100,0),2),0)+IF(AG51&lt;&gt;"",AG51*OFFSET($A$10,MATCH("Pn",$A$11:$A$100,0),3),0)+IF(AH51&lt;&gt;"",AH51*OFFSET($A$10,MATCH("Pn",$A$11:$A$100,0),4),0)+IF(AI51&lt;&gt;"",AI51*OFFSET($A$10,MATCH("Pn",$A$11:$A$100,0),5),0)+IF(AJ51&lt;&gt;"",AJ51*OFFSET($A$10,MATCH("Pn",$A$11:$A$100,0),6),0)+IF(AK51&lt;&gt;"",AK51*OFFSET($A$10,MATCH("Pn",$A$11:$A$100,0),7),0)+IF(AL51&lt;&gt;"",AL51*OFFSET($A$10,MATCH("Pn",$A$11:$A$100,0),8),0))*OFFSET($A$10,MATCH("FC",$A$11:$A$100,0),2),""))</f>
        <v/>
      </c>
      <c r="AN51" s="10" t="str">
        <f ca="1">IF(OR(A51="Pn",A52="Pn"),"",IF(AND(AM51="",G51&lt;&gt;""),-G51,IF(A51="TOTAL GENERAL",SUM(AN$11:AN49),IF(AM51&lt;&gt;"",AM51-C51,""))))</f>
        <v/>
      </c>
    </row>
    <row r="52" spans="1:40" s="4" customFormat="1" x14ac:dyDescent="0.25">
      <c r="A52" s="15" t="s">
        <v>438</v>
      </c>
      <c r="B52" s="15" t="s">
        <v>123</v>
      </c>
      <c r="C52" s="179">
        <v>0.3</v>
      </c>
      <c r="D52" s="16" t="s">
        <v>436</v>
      </c>
      <c r="E52" s="9" t="str">
        <f ca="1">IF(AND($A53="Pn",COLUMN(C50)&lt;COUNTIF(PonderacionIndicadores!$A$1:$A$139,"Leucemia linfoide aguda niños")-1),OFFSET($E$10,0,COLUMN(E108)),IF(AND(A52="Pn",(COUNTIF(PonderacionIndicadores!$A$1:$A$139,"Leucemia linfoide aguda niños"))&gt;COLUMN(D52)),OFFSET(PonderacionIndicadores!$A$1,MATCH("Leucemia linfoide aguda niños",PonderacionIndicadores!$A$1:$A$139,0)+COLUMN(D52)-2,3),IF(A52="TOTAL GENERAL",SUM(E$11:E50),IF(D52&lt;&gt;"",D52/OFFSET($A$10,MATCH("TOTAL GENERAL",$A$11:$A$100,0),3),""))))</f>
        <v/>
      </c>
      <c r="F52" s="16" t="s">
        <v>436</v>
      </c>
      <c r="G52" s="18" t="s">
        <v>436</v>
      </c>
      <c r="H52" s="19" t="s">
        <v>436</v>
      </c>
      <c r="I52" s="18" t="s">
        <v>436</v>
      </c>
      <c r="J52" s="19" t="s">
        <v>436</v>
      </c>
      <c r="K52" s="19" t="s">
        <v>436</v>
      </c>
      <c r="L52" s="19" t="s">
        <v>436</v>
      </c>
      <c r="M52" s="18" t="s">
        <v>436</v>
      </c>
      <c r="N52" s="18" t="s">
        <v>436</v>
      </c>
      <c r="O52" s="21" t="str">
        <f ca="1">IF(OR($A52="Pn",$A53="Pn"),"",IF($A52="TOTAL GENERAL",SUM(O$11:O50),IF(AND(G52&lt;&gt;"",$A52&lt;&gt;"Pn"),IF(G52&gt;OFFSET($A$10,MATCH("TOTAL GENERAL",$A$11:$A$100,0),COLUMN(G52)-1),0,OFFSET($A$10,MATCH("TOTAL GENERAL",$A$11:$A$100,0),COLUMN(G52)-1)-G52),"")))</f>
        <v/>
      </c>
      <c r="P52" s="21" t="str">
        <f ca="1">IF(OR($A52="Pn",$A53="Pn"),"",IF(OR($A52="Pn",$A53="Pn"),"",IF($A52="TOTAL GENERAL",SUM(P$11:P50),IF(AND(H52&lt;&gt;"",$A52&lt;&gt;"Pn"),IF(H52&lt;OFFSET($A$10,MATCH("TOTAL GENERAL",$A$11:$A$100,0),COLUMN(H52)-1),0,H52-OFFSET($A$10,MATCH("TOTAL GENERAL",$A$11:$A$100,0),COLUMN(H52)-1)),""))))</f>
        <v/>
      </c>
      <c r="Q52" s="21" t="str">
        <f ca="1">IF(OR($A52="Pn",$A53="Pn"),"",IF(OR($A52="Pn",$A53="Pn"),"",IF($A52="TOTAL GENERAL",SUM(Q$11:Q50),IF(AND(I52&lt;&gt;"",$A52&lt;&gt;"Pn"),IF(I52&gt;OFFSET($A$10,MATCH("TOTAL GENERAL",$A$11:$A$100,0),COLUMN(I52)-1),0,OFFSET($A$10,MATCH("TOTAL GENERAL",$A$11:$A$100,0),COLUMN(I52)-1)-I52),""))))</f>
        <v/>
      </c>
      <c r="R52" s="21" t="str">
        <f ca="1">IF(OR($A52="Pn",$A53="Pn"),"",IF($A52="TOTAL GENERAL",SUM(R$11:R50),IF(AND(J52&lt;&gt;"",$A52&lt;&gt;"Pn"),IF(J52&lt;OFFSET($A$10,MATCH("TOTAL GENERAL",$A$11:$A$100,0),COLUMN(J52)-1),0,J52-OFFSET($A$10,MATCH("TOTAL GENERAL",$A$11:$A$100,0),COLUMN(J52)-1)),"")))</f>
        <v/>
      </c>
      <c r="S52" s="21" t="str">
        <f ca="1">IF(OR($A52="Pn",$A53="Pn"),"",IF(OR($A52="Pn",$A53="Pn"),"",IF($A52="TOTAL GENERAL",SUM(S$11:S50),IF(AND(K52&lt;&gt;"",$A52&lt;&gt;"Pn"),IF(K52&lt;OFFSET($A$10,MATCH("TOTAL GENERAL",$A$11:$A$100,0),COLUMN(K52)-1),0,K52-OFFSET($A$10,MATCH("TOTAL GENERAL",$A$11:$A$100,0),COLUMN(K52)-1)),""))))</f>
        <v/>
      </c>
      <c r="T52" s="21" t="str">
        <f ca="1">IF(OR($A52="Pn",$A53="Pn"),"",IF(OR($A52="Pn",$A53="Pn"),"",IF($A52="TOTAL GENERAL",SUM(T$11:T50),IF(AND(L52&lt;&gt;"",$A52&lt;&gt;"Pn"),IF(L52&lt;OFFSET($A$10,MATCH("TOTAL GENERAL",$A$11:$A$100,0),COLUMN(L52)-1),0,L52-OFFSET($A$10,MATCH("TOTAL GENERAL",$A$11:$A$100,0),COLUMN(L52)-1)),""))))</f>
        <v/>
      </c>
      <c r="U52" s="21" t="str">
        <f ca="1">IF(OR($A52="Pn",$A53="Pn"),"",IF(OR($A52="Pn",$A53="Pn"),"",IF($A52="TOTAL GENERAL",SUM(U$11:U50),IF(AND(M52&lt;&gt;"",$A52&lt;&gt;"Pn"),IF(M52&gt;OFFSET($A$10,MATCH("TOTAL GENERAL",$A$11:$A$100,0),COLUMN(M52)-1),0,OFFSET($A$10,MATCH("TOTAL GENERAL",$A$11:$A$100,0),COLUMN(M52)-1)-M52),""))))</f>
        <v/>
      </c>
      <c r="V52" s="21" t="str">
        <f ca="1">IF(OR($A52="Pn",$A53="Pn"),"",IF(OR($A52="Pn",$A53="Pn"),"",IF($A52="TOTAL GENERAL",SUM(V$11:V50),IF(AND(N52&lt;&gt;"",$A52&lt;&gt;"Pn"),IF(N52&lt;OFFSET($A$10,MATCH("TOTAL GENERAL",$A$11:$A$100,0),COLUMN(N52)-1),0,N52-OFFSET($A$10,MATCH("TOTAL GENERAL",$A$11:$A$100,0),COLUMN(N52)-1)),""))))</f>
        <v/>
      </c>
      <c r="W52" s="21" t="str">
        <f>IF(OR($A52="Pn",$A53="Pn"),"",IF($A52="TOTAL GENERAL",SUM(W$11:W50),IF(AND(G52&lt;&gt;"",$A52&lt;&gt;"Pn"),O52*$D52,"")))</f>
        <v/>
      </c>
      <c r="X52" s="21" t="str">
        <f>IF(OR($A52="Pn",$A53="Pn"),"",IF($A52="TOTAL GENERAL",SUM(X$11:X50),IF(AND(H52&lt;&gt;"",$A52&lt;&gt;"Pn"),P52*$D52,"")))</f>
        <v/>
      </c>
      <c r="Y52" s="21" t="str">
        <f>IF(OR($A52="Pn",$A53="Pn"),"",IF($A52="TOTAL GENERAL",SUM(Y$11:Y50),IF(AND(I52&lt;&gt;"",$A52&lt;&gt;"Pn"),Q52*$D52,"")))</f>
        <v/>
      </c>
      <c r="Z52" s="21" t="str">
        <f>IF(OR($A52="Pn",$A53="Pn"),"",IF($A52="TOTAL GENERAL",SUM(Z$11:Z50),IF(AND(J52&lt;&gt;"",$A52&lt;&gt;"Pn"),R52*$D52,"")))</f>
        <v/>
      </c>
      <c r="AA52" s="21" t="str">
        <f>IF(OR($A52="Pn",$A53="Pn"),"",IF($A52="TOTAL GENERAL",SUM(AA$11:AA50),IF(AND(K52&lt;&gt;"",$A52&lt;&gt;"Pn"),S52*$D52,"")))</f>
        <v/>
      </c>
      <c r="AB52" s="21" t="str">
        <f>IF(OR($A52="Pn",$A53="Pn"),"",IF($A52="TOTAL GENERAL",SUM(AB$11:AB50),IF(AND(L52&lt;&gt;"",$A52&lt;&gt;"Pn"),T52*$D52,"")))</f>
        <v/>
      </c>
      <c r="AC52" s="21" t="str">
        <f>IF(OR($A52="Pn",$A53="Pn"),"",IF($A52="TOTAL GENERAL",SUM(AC$11:AC50),IF(AND(M52&lt;&gt;"",$A52&lt;&gt;"Pn"),U52*$D52,"")))</f>
        <v/>
      </c>
      <c r="AD52" s="21" t="str">
        <f>IF(OR($A52="Pn",$A53="Pn"),"",IF($A52="TOTAL GENERAL",SUM(AD$11:AD50),IF(AND(N52&lt;&gt;"",$A52&lt;&gt;"Pn"),V52*$F52,"")))</f>
        <v/>
      </c>
      <c r="AE52" s="19" t="str">
        <f ca="1">IF($A52="TOTAL GENERAL",SUM(AE$11:AE50),IF(AND(O52&lt;&gt;"",$A52&lt;&gt;"Pn"),IF(OFFSET($A$11,MATCH("TOTAL GENERAL",$A$11:$A$100,0)-1,COLUMN(V52))=0,0,W52/OFFSET($A$11,MATCH("TOTAL GENERAL",$A$11:$A$100,0)-1,COLUMN(V52))),""))</f>
        <v/>
      </c>
      <c r="AF52" s="19" t="str">
        <f ca="1">IF($A52="TOTAL GENERAL",SUM(AF$11:AF50),IF(AND(P52&lt;&gt;"",$A52&lt;&gt;"Pn"),IF(OFFSET($A$11,MATCH("TOTAL GENERAL",$A$11:$A$100,0)-1,COLUMN(W52))=0,0,X52/OFFSET($A$11,MATCH("TOTAL GENERAL",$A$11:$A$100,0)-1,COLUMN(W52))),""))</f>
        <v/>
      </c>
      <c r="AG52" s="19" t="str">
        <f ca="1">IF($A52="TOTAL GENERAL",SUM(AG$11:AG50),IF(AND(Q52&lt;&gt;"",$A52&lt;&gt;"Pn"),IF(OFFSET($A$11,MATCH("TOTAL GENERAL",$A$11:$A$100,0)-1,COLUMN(X52))=0,0,Y52/OFFSET($A$11,MATCH("TOTAL GENERAL",$A$11:$A$100,0)-1,COLUMN(X52))),""))</f>
        <v/>
      </c>
      <c r="AH52" s="19" t="str">
        <f ca="1">IF($A52="TOTAL GENERAL",SUM(AH$11:AH50),IF(AND(R52&lt;&gt;"",$A52&lt;&gt;"Pn"),IF(OFFSET($A$11,MATCH("TOTAL GENERAL",$A$11:$A$100,0)-1,COLUMN(Y52))=0,0,Z52/OFFSET($A$11,MATCH("TOTAL GENERAL",$A$11:$A$100,0)-1,COLUMN(Y52))),""))</f>
        <v/>
      </c>
      <c r="AI52" s="19" t="str">
        <f ca="1">IF($A52="TOTAL GENERAL",SUM(AI$11:AI50),IF(AND(S52&lt;&gt;"",$A52&lt;&gt;"Pn"),IF(OFFSET($A$11,MATCH("TOTAL GENERAL",$A$11:$A$100,0)-1,COLUMN(Z52))=0,0,AA52/OFFSET($A$11,MATCH("TOTAL GENERAL",$A$11:$A$100,0)-1,COLUMN(Z52))),""))</f>
        <v/>
      </c>
      <c r="AJ52" s="19" t="str">
        <f ca="1">IF($A52="TOTAL GENERAL",SUM(AJ$11:AJ50),IF(AND(T52&lt;&gt;"",$A52&lt;&gt;"Pn"),IF(OFFSET($A$11,MATCH("TOTAL GENERAL",$A$11:$A$100,0)-1,COLUMN(AA52))=0,0,AB52/OFFSET($A$11,MATCH("TOTAL GENERAL",$A$11:$A$100,0)-1,COLUMN(AA52))),""))</f>
        <v/>
      </c>
      <c r="AK52" s="19" t="str">
        <f ca="1">IF($A52="TOTAL GENERAL",SUM(AK$11:AK50),IF(AND(U52&lt;&gt;"",$A52&lt;&gt;"Pn"),IF(OFFSET($A$11,MATCH("TOTAL GENERAL",$A$11:$A$100,0)-1,COLUMN(AB52))=0,0,AC52/OFFSET($A$11,MATCH("TOTAL GENERAL",$A$11:$A$100,0)-1,COLUMN(AB52))),""))</f>
        <v/>
      </c>
      <c r="AL52" s="19" t="str">
        <f ca="1">IF($A52="TOTAL GENERAL",SUM(AL$11:AL50),IF(AND(V52&lt;&gt;"",$A52&lt;&gt;"Pn"),IF(OFFSET($A$11,MATCH("TOTAL GENERAL",$A$11:$A$100,0)-1,COLUMN(AC52))=0,0,AD52/OFFSET($A$11,MATCH("TOTAL GENERAL",$A$11:$A$100,0)-1,COLUMN(AC52))),""))</f>
        <v/>
      </c>
      <c r="AM52" s="182" t="str">
        <f ca="1">IF(A52="TOTAL GENERAL",SUM(AM$11:AM50),IF(COUNTIF(AE52:AL52,"")&lt;COUNTA($AE$10:$AL$10),(IF(AE52&lt;&gt;"",AE52*OFFSET($A$10,MATCH("Pn",$A$11:$A$100,0),1),0)+IF(AF52&lt;&gt;"",AF52*OFFSET($A$10,MATCH("Pn",$A$11:$A$100,0),2),0)+IF(AG52&lt;&gt;"",AG52*OFFSET($A$10,MATCH("Pn",$A$11:$A$100,0),3),0)+IF(AH52&lt;&gt;"",AH52*OFFSET($A$10,MATCH("Pn",$A$11:$A$100,0),4),0)+IF(AI52&lt;&gt;"",AI52*OFFSET($A$10,MATCH("Pn",$A$11:$A$100,0),5),0)+IF(AJ52&lt;&gt;"",AJ52*OFFSET($A$10,MATCH("Pn",$A$11:$A$100,0),6),0)+IF(AK52&lt;&gt;"",AK52*OFFSET($A$10,MATCH("Pn",$A$11:$A$100,0),7),0)+IF(AL52&lt;&gt;"",AL52*OFFSET($A$10,MATCH("Pn",$A$11:$A$100,0),8),0))*OFFSET($A$10,MATCH("FC",$A$11:$A$100,0),2),""))</f>
        <v/>
      </c>
      <c r="AN52" s="10" t="str">
        <f ca="1">IF(OR(A52="Pn",A53="Pn"),"",IF(AND(AM52="",G52&lt;&gt;""),-G52,IF(A52="TOTAL GENERAL",SUM(AN$11:AN50),IF(AM52&lt;&gt;"",AM52-C52,""))))</f>
        <v/>
      </c>
    </row>
    <row r="53" spans="1:40" s="4" customFormat="1" x14ac:dyDescent="0.25">
      <c r="A53" s="15" t="s">
        <v>438</v>
      </c>
      <c r="B53" s="15" t="s">
        <v>121</v>
      </c>
      <c r="C53" s="179">
        <v>0.55000000000000004</v>
      </c>
      <c r="D53" s="16" t="s">
        <v>436</v>
      </c>
      <c r="E53" s="9" t="str">
        <f ca="1">IF(AND($A54="Pn",COLUMN(C51)&lt;COUNTIF(PonderacionIndicadores!$A$1:$A$139,"Leucemia linfoide aguda niños")-1),OFFSET($E$10,0,COLUMN(E109)),IF(AND(A53="Pn",(COUNTIF(PonderacionIndicadores!$A$1:$A$139,"Leucemia linfoide aguda niños"))&gt;COLUMN(D53)),OFFSET(PonderacionIndicadores!$A$1,MATCH("Leucemia linfoide aguda niños",PonderacionIndicadores!$A$1:$A$139,0)+COLUMN(D53)-2,3),IF(A53="TOTAL GENERAL",SUM(E$11:E51),IF(D53&lt;&gt;"",D53/OFFSET($A$10,MATCH("TOTAL GENERAL",$A$11:$A$100,0),3),""))))</f>
        <v/>
      </c>
      <c r="F53" s="16" t="s">
        <v>436</v>
      </c>
      <c r="G53" s="18" t="s">
        <v>436</v>
      </c>
      <c r="H53" s="19" t="s">
        <v>436</v>
      </c>
      <c r="I53" s="18" t="s">
        <v>436</v>
      </c>
      <c r="J53" s="19" t="s">
        <v>436</v>
      </c>
      <c r="K53" s="19" t="s">
        <v>436</v>
      </c>
      <c r="L53" s="19" t="s">
        <v>436</v>
      </c>
      <c r="M53" s="18" t="s">
        <v>436</v>
      </c>
      <c r="N53" s="18" t="s">
        <v>436</v>
      </c>
      <c r="O53" s="21" t="str">
        <f ca="1">IF(OR($A53="Pn",$A54="Pn"),"",IF($A53="TOTAL GENERAL",SUM(O$11:O51),IF(AND(G53&lt;&gt;"",$A53&lt;&gt;"Pn"),IF(G53&gt;OFFSET($A$10,MATCH("TOTAL GENERAL",$A$11:$A$100,0),COLUMN(G53)-1),0,OFFSET($A$10,MATCH("TOTAL GENERAL",$A$11:$A$100,0),COLUMN(G53)-1)-G53),"")))</f>
        <v/>
      </c>
      <c r="P53" s="21" t="str">
        <f ca="1">IF(OR($A53="Pn",$A54="Pn"),"",IF(OR($A53="Pn",$A54="Pn"),"",IF($A53="TOTAL GENERAL",SUM(P$11:P51),IF(AND(H53&lt;&gt;"",$A53&lt;&gt;"Pn"),IF(H53&lt;OFFSET($A$10,MATCH("TOTAL GENERAL",$A$11:$A$100,0),COLUMN(H53)-1),0,H53-OFFSET($A$10,MATCH("TOTAL GENERAL",$A$11:$A$100,0),COLUMN(H53)-1)),""))))</f>
        <v/>
      </c>
      <c r="Q53" s="21" t="str">
        <f ca="1">IF(OR($A53="Pn",$A54="Pn"),"",IF(OR($A53="Pn",$A54="Pn"),"",IF($A53="TOTAL GENERAL",SUM(Q$11:Q51),IF(AND(I53&lt;&gt;"",$A53&lt;&gt;"Pn"),IF(I53&gt;OFFSET($A$10,MATCH("TOTAL GENERAL",$A$11:$A$100,0),COLUMN(I53)-1),0,OFFSET($A$10,MATCH("TOTAL GENERAL",$A$11:$A$100,0),COLUMN(I53)-1)-I53),""))))</f>
        <v/>
      </c>
      <c r="R53" s="21" t="str">
        <f ca="1">IF(OR($A53="Pn",$A54="Pn"),"",IF($A53="TOTAL GENERAL",SUM(R$11:R51),IF(AND(J53&lt;&gt;"",$A53&lt;&gt;"Pn"),IF(J53&lt;OFFSET($A$10,MATCH("TOTAL GENERAL",$A$11:$A$100,0),COLUMN(J53)-1),0,J53-OFFSET($A$10,MATCH("TOTAL GENERAL",$A$11:$A$100,0),COLUMN(J53)-1)),"")))</f>
        <v/>
      </c>
      <c r="S53" s="21" t="str">
        <f ca="1">IF(OR($A53="Pn",$A54="Pn"),"",IF(OR($A53="Pn",$A54="Pn"),"",IF($A53="TOTAL GENERAL",SUM(S$11:S51),IF(AND(K53&lt;&gt;"",$A53&lt;&gt;"Pn"),IF(K53&lt;OFFSET($A$10,MATCH("TOTAL GENERAL",$A$11:$A$100,0),COLUMN(K53)-1),0,K53-OFFSET($A$10,MATCH("TOTAL GENERAL",$A$11:$A$100,0),COLUMN(K53)-1)),""))))</f>
        <v/>
      </c>
      <c r="T53" s="21" t="str">
        <f ca="1">IF(OR($A53="Pn",$A54="Pn"),"",IF(OR($A53="Pn",$A54="Pn"),"",IF($A53="TOTAL GENERAL",SUM(T$11:T51),IF(AND(L53&lt;&gt;"",$A53&lt;&gt;"Pn"),IF(L53&lt;OFFSET($A$10,MATCH("TOTAL GENERAL",$A$11:$A$100,0),COLUMN(L53)-1),0,L53-OFFSET($A$10,MATCH("TOTAL GENERAL",$A$11:$A$100,0),COLUMN(L53)-1)),""))))</f>
        <v/>
      </c>
      <c r="U53" s="21" t="str">
        <f ca="1">IF(OR($A53="Pn",$A54="Pn"),"",IF(OR($A53="Pn",$A54="Pn"),"",IF($A53="TOTAL GENERAL",SUM(U$11:U51),IF(AND(M53&lt;&gt;"",$A53&lt;&gt;"Pn"),IF(M53&gt;OFFSET($A$10,MATCH("TOTAL GENERAL",$A$11:$A$100,0),COLUMN(M53)-1),0,OFFSET($A$10,MATCH("TOTAL GENERAL",$A$11:$A$100,0),COLUMN(M53)-1)-M53),""))))</f>
        <v/>
      </c>
      <c r="V53" s="21" t="str">
        <f ca="1">IF(OR($A53="Pn",$A54="Pn"),"",IF(OR($A53="Pn",$A54="Pn"),"",IF($A53="TOTAL GENERAL",SUM(V$11:V51),IF(AND(N53&lt;&gt;"",$A53&lt;&gt;"Pn"),IF(N53&lt;OFFSET($A$10,MATCH("TOTAL GENERAL",$A$11:$A$100,0),COLUMN(N53)-1),0,N53-OFFSET($A$10,MATCH("TOTAL GENERAL",$A$11:$A$100,0),COLUMN(N53)-1)),""))))</f>
        <v/>
      </c>
      <c r="W53" s="21" t="str">
        <f>IF(OR($A53="Pn",$A54="Pn"),"",IF($A53="TOTAL GENERAL",SUM(W$11:W51),IF(AND(G53&lt;&gt;"",$A53&lt;&gt;"Pn"),O53*$D53,"")))</f>
        <v/>
      </c>
      <c r="X53" s="21" t="str">
        <f>IF(OR($A53="Pn",$A54="Pn"),"",IF($A53="TOTAL GENERAL",SUM(X$11:X51),IF(AND(H53&lt;&gt;"",$A53&lt;&gt;"Pn"),P53*$D53,"")))</f>
        <v/>
      </c>
      <c r="Y53" s="21" t="str">
        <f>IF(OR($A53="Pn",$A54="Pn"),"",IF($A53="TOTAL GENERAL",SUM(Y$11:Y51),IF(AND(I53&lt;&gt;"",$A53&lt;&gt;"Pn"),Q53*$D53,"")))</f>
        <v/>
      </c>
      <c r="Z53" s="21" t="str">
        <f>IF(OR($A53="Pn",$A54="Pn"),"",IF($A53="TOTAL GENERAL",SUM(Z$11:Z51),IF(AND(J53&lt;&gt;"",$A53&lt;&gt;"Pn"),R53*$D53,"")))</f>
        <v/>
      </c>
      <c r="AA53" s="21" t="str">
        <f>IF(OR($A53="Pn",$A54="Pn"),"",IF($A53="TOTAL GENERAL",SUM(AA$11:AA51),IF(AND(K53&lt;&gt;"",$A53&lt;&gt;"Pn"),S53*$D53,"")))</f>
        <v/>
      </c>
      <c r="AB53" s="21" t="str">
        <f>IF(OR($A53="Pn",$A54="Pn"),"",IF($A53="TOTAL GENERAL",SUM(AB$11:AB51),IF(AND(L53&lt;&gt;"",$A53&lt;&gt;"Pn"),T53*$D53,"")))</f>
        <v/>
      </c>
      <c r="AC53" s="21" t="str">
        <f>IF(OR($A53="Pn",$A54="Pn"),"",IF($A53="TOTAL GENERAL",SUM(AC$11:AC51),IF(AND(M53&lt;&gt;"",$A53&lt;&gt;"Pn"),U53*$D53,"")))</f>
        <v/>
      </c>
      <c r="AD53" s="21" t="str">
        <f>IF(OR($A53="Pn",$A54="Pn"),"",IF($A53="TOTAL GENERAL",SUM(AD$11:AD51),IF(AND(N53&lt;&gt;"",$A53&lt;&gt;"Pn"),V53*$F53,"")))</f>
        <v/>
      </c>
      <c r="AE53" s="19" t="str">
        <f ca="1">IF($A53="TOTAL GENERAL",SUM(AE$11:AE51),IF(AND(O53&lt;&gt;"",$A53&lt;&gt;"Pn"),IF(OFFSET($A$11,MATCH("TOTAL GENERAL",$A$11:$A$100,0)-1,COLUMN(V53))=0,0,W53/OFFSET($A$11,MATCH("TOTAL GENERAL",$A$11:$A$100,0)-1,COLUMN(V53))),""))</f>
        <v/>
      </c>
      <c r="AF53" s="19" t="str">
        <f ca="1">IF($A53="TOTAL GENERAL",SUM(AF$11:AF51),IF(AND(P53&lt;&gt;"",$A53&lt;&gt;"Pn"),IF(OFFSET($A$11,MATCH("TOTAL GENERAL",$A$11:$A$100,0)-1,COLUMN(W53))=0,0,X53/OFFSET($A$11,MATCH("TOTAL GENERAL",$A$11:$A$100,0)-1,COLUMN(W53))),""))</f>
        <v/>
      </c>
      <c r="AG53" s="19" t="str">
        <f ca="1">IF($A53="TOTAL GENERAL",SUM(AG$11:AG51),IF(AND(Q53&lt;&gt;"",$A53&lt;&gt;"Pn"),IF(OFFSET($A$11,MATCH("TOTAL GENERAL",$A$11:$A$100,0)-1,COLUMN(X53))=0,0,Y53/OFFSET($A$11,MATCH("TOTAL GENERAL",$A$11:$A$100,0)-1,COLUMN(X53))),""))</f>
        <v/>
      </c>
      <c r="AH53" s="19" t="str">
        <f ca="1">IF($A53="TOTAL GENERAL",SUM(AH$11:AH51),IF(AND(R53&lt;&gt;"",$A53&lt;&gt;"Pn"),IF(OFFSET($A$11,MATCH("TOTAL GENERAL",$A$11:$A$100,0)-1,COLUMN(Y53))=0,0,Z53/OFFSET($A$11,MATCH("TOTAL GENERAL",$A$11:$A$100,0)-1,COLUMN(Y53))),""))</f>
        <v/>
      </c>
      <c r="AI53" s="19" t="str">
        <f ca="1">IF($A53="TOTAL GENERAL",SUM(AI$11:AI51),IF(AND(S53&lt;&gt;"",$A53&lt;&gt;"Pn"),IF(OFFSET($A$11,MATCH("TOTAL GENERAL",$A$11:$A$100,0)-1,COLUMN(Z53))=0,0,AA53/OFFSET($A$11,MATCH("TOTAL GENERAL",$A$11:$A$100,0)-1,COLUMN(Z53))),""))</f>
        <v/>
      </c>
      <c r="AJ53" s="19" t="str">
        <f ca="1">IF($A53="TOTAL GENERAL",SUM(AJ$11:AJ51),IF(AND(T53&lt;&gt;"",$A53&lt;&gt;"Pn"),IF(OFFSET($A$11,MATCH("TOTAL GENERAL",$A$11:$A$100,0)-1,COLUMN(AA53))=0,0,AB53/OFFSET($A$11,MATCH("TOTAL GENERAL",$A$11:$A$100,0)-1,COLUMN(AA53))),""))</f>
        <v/>
      </c>
      <c r="AK53" s="19" t="str">
        <f ca="1">IF($A53="TOTAL GENERAL",SUM(AK$11:AK51),IF(AND(U53&lt;&gt;"",$A53&lt;&gt;"Pn"),IF(OFFSET($A$11,MATCH("TOTAL GENERAL",$A$11:$A$100,0)-1,COLUMN(AB53))=0,0,AC53/OFFSET($A$11,MATCH("TOTAL GENERAL",$A$11:$A$100,0)-1,COLUMN(AB53))),""))</f>
        <v/>
      </c>
      <c r="AL53" s="19" t="str">
        <f ca="1">IF($A53="TOTAL GENERAL",SUM(AL$11:AL51),IF(AND(V53&lt;&gt;"",$A53&lt;&gt;"Pn"),IF(OFFSET($A$11,MATCH("TOTAL GENERAL",$A$11:$A$100,0)-1,COLUMN(AC53))=0,0,AD53/OFFSET($A$11,MATCH("TOTAL GENERAL",$A$11:$A$100,0)-1,COLUMN(AC53))),""))</f>
        <v/>
      </c>
      <c r="AM53" s="182" t="str">
        <f ca="1">IF(A53="TOTAL GENERAL",SUM(AM$11:AM51),IF(COUNTIF(AE53:AL53,"")&lt;COUNTA($AE$10:$AL$10),(IF(AE53&lt;&gt;"",AE53*OFFSET($A$10,MATCH("Pn",$A$11:$A$100,0),1),0)+IF(AF53&lt;&gt;"",AF53*OFFSET($A$10,MATCH("Pn",$A$11:$A$100,0),2),0)+IF(AG53&lt;&gt;"",AG53*OFFSET($A$10,MATCH("Pn",$A$11:$A$100,0),3),0)+IF(AH53&lt;&gt;"",AH53*OFFSET($A$10,MATCH("Pn",$A$11:$A$100,0),4),0)+IF(AI53&lt;&gt;"",AI53*OFFSET($A$10,MATCH("Pn",$A$11:$A$100,0),5),0)+IF(AJ53&lt;&gt;"",AJ53*OFFSET($A$10,MATCH("Pn",$A$11:$A$100,0),6),0)+IF(AK53&lt;&gt;"",AK53*OFFSET($A$10,MATCH("Pn",$A$11:$A$100,0),7),0)+IF(AL53&lt;&gt;"",AL53*OFFSET($A$10,MATCH("Pn",$A$11:$A$100,0),8),0))*OFFSET($A$10,MATCH("FC",$A$11:$A$100,0),2),""))</f>
        <v/>
      </c>
      <c r="AN53" s="10" t="str">
        <f ca="1">IF(OR(A53="Pn",A54="Pn"),"",IF(AND(AM53="",G53&lt;&gt;""),-G53,IF(A53="TOTAL GENERAL",SUM(AN$11:AN51),IF(AM53&lt;&gt;"",AM53-C53,""))))</f>
        <v/>
      </c>
    </row>
    <row r="54" spans="1:40" s="4" customFormat="1" x14ac:dyDescent="0.25">
      <c r="A54" s="15" t="s">
        <v>438</v>
      </c>
      <c r="B54" s="15" t="s">
        <v>101</v>
      </c>
      <c r="C54" s="179">
        <v>0.9</v>
      </c>
      <c r="D54" s="16" t="s">
        <v>436</v>
      </c>
      <c r="E54" s="9" t="str">
        <f ca="1">IF(AND($A55="Pn",COLUMN(C52)&lt;COUNTIF(PonderacionIndicadores!$A$1:$A$139,"Leucemia linfoide aguda niños")-1),OFFSET($E$10,0,COLUMN(E110)),IF(AND(A54="Pn",(COUNTIF(PonderacionIndicadores!$A$1:$A$139,"Leucemia linfoide aguda niños"))&gt;COLUMN(D54)),OFFSET(PonderacionIndicadores!$A$1,MATCH("Leucemia linfoide aguda niños",PonderacionIndicadores!$A$1:$A$139,0)+COLUMN(D54)-2,3),IF(A54="TOTAL GENERAL",SUM(E$11:E52),IF(D54&lt;&gt;"",D54/OFFSET($A$10,MATCH("TOTAL GENERAL",$A$11:$A$100,0),3),""))))</f>
        <v/>
      </c>
      <c r="F54" s="16" t="s">
        <v>436</v>
      </c>
      <c r="G54" s="18" t="s">
        <v>436</v>
      </c>
      <c r="H54" s="19" t="s">
        <v>436</v>
      </c>
      <c r="I54" s="18" t="s">
        <v>436</v>
      </c>
      <c r="J54" s="19" t="s">
        <v>436</v>
      </c>
      <c r="K54" s="19" t="s">
        <v>436</v>
      </c>
      <c r="L54" s="19" t="s">
        <v>436</v>
      </c>
      <c r="M54" s="18" t="s">
        <v>436</v>
      </c>
      <c r="N54" s="18" t="s">
        <v>436</v>
      </c>
      <c r="O54" s="21" t="str">
        <f ca="1">IF(OR($A54="Pn",$A55="Pn"),"",IF($A54="TOTAL GENERAL",SUM(O$11:O52),IF(AND(G54&lt;&gt;"",$A54&lt;&gt;"Pn"),IF(G54&gt;OFFSET($A$10,MATCH("TOTAL GENERAL",$A$11:$A$100,0),COLUMN(G54)-1),0,OFFSET($A$10,MATCH("TOTAL GENERAL",$A$11:$A$100,0),COLUMN(G54)-1)-G54),"")))</f>
        <v/>
      </c>
      <c r="P54" s="21" t="str">
        <f ca="1">IF(OR($A54="Pn",$A55="Pn"),"",IF(OR($A54="Pn",$A55="Pn"),"",IF($A54="TOTAL GENERAL",SUM(P$11:P52),IF(AND(H54&lt;&gt;"",$A54&lt;&gt;"Pn"),IF(H54&lt;OFFSET($A$10,MATCH("TOTAL GENERAL",$A$11:$A$100,0),COLUMN(H54)-1),0,H54-OFFSET($A$10,MATCH("TOTAL GENERAL",$A$11:$A$100,0),COLUMN(H54)-1)),""))))</f>
        <v/>
      </c>
      <c r="Q54" s="21" t="str">
        <f ca="1">IF(OR($A54="Pn",$A55="Pn"),"",IF(OR($A54="Pn",$A55="Pn"),"",IF($A54="TOTAL GENERAL",SUM(Q$11:Q52),IF(AND(I54&lt;&gt;"",$A54&lt;&gt;"Pn"),IF(I54&gt;OFFSET($A$10,MATCH("TOTAL GENERAL",$A$11:$A$100,0),COLUMN(I54)-1),0,OFFSET($A$10,MATCH("TOTAL GENERAL",$A$11:$A$100,0),COLUMN(I54)-1)-I54),""))))</f>
        <v/>
      </c>
      <c r="R54" s="21" t="str">
        <f ca="1">IF(OR($A54="Pn",$A55="Pn"),"",IF($A54="TOTAL GENERAL",SUM(R$11:R52),IF(AND(J54&lt;&gt;"",$A54&lt;&gt;"Pn"),IF(J54&lt;OFFSET($A$10,MATCH("TOTAL GENERAL",$A$11:$A$100,0),COLUMN(J54)-1),0,J54-OFFSET($A$10,MATCH("TOTAL GENERAL",$A$11:$A$100,0),COLUMN(J54)-1)),"")))</f>
        <v/>
      </c>
      <c r="S54" s="21" t="str">
        <f ca="1">IF(OR($A54="Pn",$A55="Pn"),"",IF(OR($A54="Pn",$A55="Pn"),"",IF($A54="TOTAL GENERAL",SUM(S$11:S52),IF(AND(K54&lt;&gt;"",$A54&lt;&gt;"Pn"),IF(K54&lt;OFFSET($A$10,MATCH("TOTAL GENERAL",$A$11:$A$100,0),COLUMN(K54)-1),0,K54-OFFSET($A$10,MATCH("TOTAL GENERAL",$A$11:$A$100,0),COLUMN(K54)-1)),""))))</f>
        <v/>
      </c>
      <c r="T54" s="21" t="str">
        <f ca="1">IF(OR($A54="Pn",$A55="Pn"),"",IF(OR($A54="Pn",$A55="Pn"),"",IF($A54="TOTAL GENERAL",SUM(T$11:T52),IF(AND(L54&lt;&gt;"",$A54&lt;&gt;"Pn"),IF(L54&lt;OFFSET($A$10,MATCH("TOTAL GENERAL",$A$11:$A$100,0),COLUMN(L54)-1),0,L54-OFFSET($A$10,MATCH("TOTAL GENERAL",$A$11:$A$100,0),COLUMN(L54)-1)),""))))</f>
        <v/>
      </c>
      <c r="U54" s="21" t="str">
        <f ca="1">IF(OR($A54="Pn",$A55="Pn"),"",IF(OR($A54="Pn",$A55="Pn"),"",IF($A54="TOTAL GENERAL",SUM(U$11:U52),IF(AND(M54&lt;&gt;"",$A54&lt;&gt;"Pn"),IF(M54&gt;OFFSET($A$10,MATCH("TOTAL GENERAL",$A$11:$A$100,0),COLUMN(M54)-1),0,OFFSET($A$10,MATCH("TOTAL GENERAL",$A$11:$A$100,0),COLUMN(M54)-1)-M54),""))))</f>
        <v/>
      </c>
      <c r="V54" s="21" t="str">
        <f ca="1">IF(OR($A54="Pn",$A55="Pn"),"",IF(OR($A54="Pn",$A55="Pn"),"",IF($A54="TOTAL GENERAL",SUM(V$11:V52),IF(AND(N54&lt;&gt;"",$A54&lt;&gt;"Pn"),IF(N54&lt;OFFSET($A$10,MATCH("TOTAL GENERAL",$A$11:$A$100,0),COLUMN(N54)-1),0,N54-OFFSET($A$10,MATCH("TOTAL GENERAL",$A$11:$A$100,0),COLUMN(N54)-1)),""))))</f>
        <v/>
      </c>
      <c r="W54" s="21" t="str">
        <f>IF(OR($A54="Pn",$A55="Pn"),"",IF($A54="TOTAL GENERAL",SUM(W$11:W52),IF(AND(G54&lt;&gt;"",$A54&lt;&gt;"Pn"),O54*$D54,"")))</f>
        <v/>
      </c>
      <c r="X54" s="21" t="str">
        <f>IF(OR($A54="Pn",$A55="Pn"),"",IF($A54="TOTAL GENERAL",SUM(X$11:X52),IF(AND(H54&lt;&gt;"",$A54&lt;&gt;"Pn"),P54*$D54,"")))</f>
        <v/>
      </c>
      <c r="Y54" s="21" t="str">
        <f>IF(OR($A54="Pn",$A55="Pn"),"",IF($A54="TOTAL GENERAL",SUM(Y$11:Y52),IF(AND(I54&lt;&gt;"",$A54&lt;&gt;"Pn"),Q54*$D54,"")))</f>
        <v/>
      </c>
      <c r="Z54" s="21" t="str">
        <f>IF(OR($A54="Pn",$A55="Pn"),"",IF($A54="TOTAL GENERAL",SUM(Z$11:Z52),IF(AND(J54&lt;&gt;"",$A54&lt;&gt;"Pn"),R54*$D54,"")))</f>
        <v/>
      </c>
      <c r="AA54" s="21" t="str">
        <f>IF(OR($A54="Pn",$A55="Pn"),"",IF($A54="TOTAL GENERAL",SUM(AA$11:AA52),IF(AND(K54&lt;&gt;"",$A54&lt;&gt;"Pn"),S54*$D54,"")))</f>
        <v/>
      </c>
      <c r="AB54" s="21" t="str">
        <f>IF(OR($A54="Pn",$A55="Pn"),"",IF($A54="TOTAL GENERAL",SUM(AB$11:AB52),IF(AND(L54&lt;&gt;"",$A54&lt;&gt;"Pn"),T54*$D54,"")))</f>
        <v/>
      </c>
      <c r="AC54" s="21" t="str">
        <f>IF(OR($A54="Pn",$A55="Pn"),"",IF($A54="TOTAL GENERAL",SUM(AC$11:AC52),IF(AND(M54&lt;&gt;"",$A54&lt;&gt;"Pn"),U54*$D54,"")))</f>
        <v/>
      </c>
      <c r="AD54" s="21" t="str">
        <f>IF(OR($A54="Pn",$A55="Pn"),"",IF($A54="TOTAL GENERAL",SUM(AD$11:AD52),IF(AND(N54&lt;&gt;"",$A54&lt;&gt;"Pn"),V54*$F54,"")))</f>
        <v/>
      </c>
      <c r="AE54" s="19" t="str">
        <f ca="1">IF($A54="TOTAL GENERAL",SUM(AE$11:AE52),IF(AND(O54&lt;&gt;"",$A54&lt;&gt;"Pn"),IF(OFFSET($A$11,MATCH("TOTAL GENERAL",$A$11:$A$100,0)-1,COLUMN(V54))=0,0,W54/OFFSET($A$11,MATCH("TOTAL GENERAL",$A$11:$A$100,0)-1,COLUMN(V54))),""))</f>
        <v/>
      </c>
      <c r="AF54" s="19" t="str">
        <f ca="1">IF($A54="TOTAL GENERAL",SUM(AF$11:AF52),IF(AND(P54&lt;&gt;"",$A54&lt;&gt;"Pn"),IF(OFFSET($A$11,MATCH("TOTAL GENERAL",$A$11:$A$100,0)-1,COLUMN(W54))=0,0,X54/OFFSET($A$11,MATCH("TOTAL GENERAL",$A$11:$A$100,0)-1,COLUMN(W54))),""))</f>
        <v/>
      </c>
      <c r="AG54" s="19" t="str">
        <f ca="1">IF($A54="TOTAL GENERAL",SUM(AG$11:AG52),IF(AND(Q54&lt;&gt;"",$A54&lt;&gt;"Pn"),IF(OFFSET($A$11,MATCH("TOTAL GENERAL",$A$11:$A$100,0)-1,COLUMN(X54))=0,0,Y54/OFFSET($A$11,MATCH("TOTAL GENERAL",$A$11:$A$100,0)-1,COLUMN(X54))),""))</f>
        <v/>
      </c>
      <c r="AH54" s="19" t="str">
        <f ca="1">IF($A54="TOTAL GENERAL",SUM(AH$11:AH52),IF(AND(R54&lt;&gt;"",$A54&lt;&gt;"Pn"),IF(OFFSET($A$11,MATCH("TOTAL GENERAL",$A$11:$A$100,0)-1,COLUMN(Y54))=0,0,Z54/OFFSET($A$11,MATCH("TOTAL GENERAL",$A$11:$A$100,0)-1,COLUMN(Y54))),""))</f>
        <v/>
      </c>
      <c r="AI54" s="19" t="str">
        <f ca="1">IF($A54="TOTAL GENERAL",SUM(AI$11:AI52),IF(AND(S54&lt;&gt;"",$A54&lt;&gt;"Pn"),IF(OFFSET($A$11,MATCH("TOTAL GENERAL",$A$11:$A$100,0)-1,COLUMN(Z54))=0,0,AA54/OFFSET($A$11,MATCH("TOTAL GENERAL",$A$11:$A$100,0)-1,COLUMN(Z54))),""))</f>
        <v/>
      </c>
      <c r="AJ54" s="19" t="str">
        <f ca="1">IF($A54="TOTAL GENERAL",SUM(AJ$11:AJ52),IF(AND(T54&lt;&gt;"",$A54&lt;&gt;"Pn"),IF(OFFSET($A$11,MATCH("TOTAL GENERAL",$A$11:$A$100,0)-1,COLUMN(AA54))=0,0,AB54/OFFSET($A$11,MATCH("TOTAL GENERAL",$A$11:$A$100,0)-1,COLUMN(AA54))),""))</f>
        <v/>
      </c>
      <c r="AK54" s="19" t="str">
        <f ca="1">IF($A54="TOTAL GENERAL",SUM(AK$11:AK52),IF(AND(U54&lt;&gt;"",$A54&lt;&gt;"Pn"),IF(OFFSET($A$11,MATCH("TOTAL GENERAL",$A$11:$A$100,0)-1,COLUMN(AB54))=0,0,AC54/OFFSET($A$11,MATCH("TOTAL GENERAL",$A$11:$A$100,0)-1,COLUMN(AB54))),""))</f>
        <v/>
      </c>
      <c r="AL54" s="19" t="str">
        <f ca="1">IF($A54="TOTAL GENERAL",SUM(AL$11:AL52),IF(AND(V54&lt;&gt;"",$A54&lt;&gt;"Pn"),IF(OFFSET($A$11,MATCH("TOTAL GENERAL",$A$11:$A$100,0)-1,COLUMN(AC54))=0,0,AD54/OFFSET($A$11,MATCH("TOTAL GENERAL",$A$11:$A$100,0)-1,COLUMN(AC54))),""))</f>
        <v/>
      </c>
      <c r="AM54" s="182" t="str">
        <f ca="1">IF(A54="TOTAL GENERAL",SUM(AM$11:AM52),IF(COUNTIF(AE54:AL54,"")&lt;COUNTA($AE$10:$AL$10),(IF(AE54&lt;&gt;"",AE54*OFFSET($A$10,MATCH("Pn",$A$11:$A$100,0),1),0)+IF(AF54&lt;&gt;"",AF54*OFFSET($A$10,MATCH("Pn",$A$11:$A$100,0),2),0)+IF(AG54&lt;&gt;"",AG54*OFFSET($A$10,MATCH("Pn",$A$11:$A$100,0),3),0)+IF(AH54&lt;&gt;"",AH54*OFFSET($A$10,MATCH("Pn",$A$11:$A$100,0),4),0)+IF(AI54&lt;&gt;"",AI54*OFFSET($A$10,MATCH("Pn",$A$11:$A$100,0),5),0)+IF(AJ54&lt;&gt;"",AJ54*OFFSET($A$10,MATCH("Pn",$A$11:$A$100,0),6),0)+IF(AK54&lt;&gt;"",AK54*OFFSET($A$10,MATCH("Pn",$A$11:$A$100,0),7),0)+IF(AL54&lt;&gt;"",AL54*OFFSET($A$10,MATCH("Pn",$A$11:$A$100,0),8),0))*OFFSET($A$10,MATCH("FC",$A$11:$A$100,0),2),""))</f>
        <v/>
      </c>
      <c r="AN54" s="10" t="str">
        <f ca="1">IF(OR(A54="Pn",A55="Pn"),"",IF(AND(AM54="",G54&lt;&gt;""),-G54,IF(A54="TOTAL GENERAL",SUM(AN$11:AN52),IF(AM54&lt;&gt;"",AM54-C54,""))))</f>
        <v/>
      </c>
    </row>
    <row r="55" spans="1:40" s="4" customFormat="1" x14ac:dyDescent="0.25">
      <c r="A55" s="15" t="s">
        <v>438</v>
      </c>
      <c r="B55" s="15" t="s">
        <v>271</v>
      </c>
      <c r="C55" s="179">
        <v>1.56</v>
      </c>
      <c r="D55" s="16" t="s">
        <v>436</v>
      </c>
      <c r="E55" s="9" t="str">
        <f ca="1">IF(AND($A56="Pn",COLUMN(C53)&lt;COUNTIF(PonderacionIndicadores!$A$1:$A$139,"Leucemia linfoide aguda niños")-1),OFFSET($E$10,0,COLUMN(E111)),IF(AND(A55="Pn",(COUNTIF(PonderacionIndicadores!$A$1:$A$139,"Leucemia linfoide aguda niños"))&gt;COLUMN(D55)),OFFSET(PonderacionIndicadores!$A$1,MATCH("Leucemia linfoide aguda niños",PonderacionIndicadores!$A$1:$A$139,0)+COLUMN(D55)-2,3),IF(A55="TOTAL GENERAL",SUM(E$11:E53),IF(D55&lt;&gt;"",D55/OFFSET($A$10,MATCH("TOTAL GENERAL",$A$11:$A$100,0),3),""))))</f>
        <v/>
      </c>
      <c r="F55" s="16" t="s">
        <v>436</v>
      </c>
      <c r="G55" s="18" t="s">
        <v>436</v>
      </c>
      <c r="H55" s="19" t="s">
        <v>436</v>
      </c>
      <c r="I55" s="18" t="s">
        <v>436</v>
      </c>
      <c r="J55" s="19" t="s">
        <v>436</v>
      </c>
      <c r="K55" s="19" t="s">
        <v>436</v>
      </c>
      <c r="L55" s="19" t="s">
        <v>436</v>
      </c>
      <c r="M55" s="18" t="s">
        <v>436</v>
      </c>
      <c r="N55" s="18" t="s">
        <v>436</v>
      </c>
      <c r="O55" s="21" t="str">
        <f ca="1">IF(OR($A55="Pn",$A56="Pn"),"",IF($A55="TOTAL GENERAL",SUM(O$11:O53),IF(AND(G55&lt;&gt;"",$A55&lt;&gt;"Pn"),IF(G55&gt;OFFSET($A$10,MATCH("TOTAL GENERAL",$A$11:$A$100,0),COLUMN(G55)-1),0,OFFSET($A$10,MATCH("TOTAL GENERAL",$A$11:$A$100,0),COLUMN(G55)-1)-G55),"")))</f>
        <v/>
      </c>
      <c r="P55" s="21" t="str">
        <f ca="1">IF(OR($A55="Pn",$A56="Pn"),"",IF(OR($A55="Pn",$A56="Pn"),"",IF($A55="TOTAL GENERAL",SUM(P$11:P53),IF(AND(H55&lt;&gt;"",$A55&lt;&gt;"Pn"),IF(H55&lt;OFFSET($A$10,MATCH("TOTAL GENERAL",$A$11:$A$100,0),COLUMN(H55)-1),0,H55-OFFSET($A$10,MATCH("TOTAL GENERAL",$A$11:$A$100,0),COLUMN(H55)-1)),""))))</f>
        <v/>
      </c>
      <c r="Q55" s="21" t="str">
        <f ca="1">IF(OR($A55="Pn",$A56="Pn"),"",IF(OR($A55="Pn",$A56="Pn"),"",IF($A55="TOTAL GENERAL",SUM(Q$11:Q53),IF(AND(I55&lt;&gt;"",$A55&lt;&gt;"Pn"),IF(I55&gt;OFFSET($A$10,MATCH("TOTAL GENERAL",$A$11:$A$100,0),COLUMN(I55)-1),0,OFFSET($A$10,MATCH("TOTAL GENERAL",$A$11:$A$100,0),COLUMN(I55)-1)-I55),""))))</f>
        <v/>
      </c>
      <c r="R55" s="21" t="str">
        <f ca="1">IF(OR($A55="Pn",$A56="Pn"),"",IF($A55="TOTAL GENERAL",SUM(R$11:R53),IF(AND(J55&lt;&gt;"",$A55&lt;&gt;"Pn"),IF(J55&lt;OFFSET($A$10,MATCH("TOTAL GENERAL",$A$11:$A$100,0),COLUMN(J55)-1),0,J55-OFFSET($A$10,MATCH("TOTAL GENERAL",$A$11:$A$100,0),COLUMN(J55)-1)),"")))</f>
        <v/>
      </c>
      <c r="S55" s="21" t="str">
        <f ca="1">IF(OR($A55="Pn",$A56="Pn"),"",IF(OR($A55="Pn",$A56="Pn"),"",IF($A55="TOTAL GENERAL",SUM(S$11:S53),IF(AND(K55&lt;&gt;"",$A55&lt;&gt;"Pn"),IF(K55&lt;OFFSET($A$10,MATCH("TOTAL GENERAL",$A$11:$A$100,0),COLUMN(K55)-1),0,K55-OFFSET($A$10,MATCH("TOTAL GENERAL",$A$11:$A$100,0),COLUMN(K55)-1)),""))))</f>
        <v/>
      </c>
      <c r="T55" s="21" t="str">
        <f ca="1">IF(OR($A55="Pn",$A56="Pn"),"",IF(OR($A55="Pn",$A56="Pn"),"",IF($A55="TOTAL GENERAL",SUM(T$11:T53),IF(AND(L55&lt;&gt;"",$A55&lt;&gt;"Pn"),IF(L55&lt;OFFSET($A$10,MATCH("TOTAL GENERAL",$A$11:$A$100,0),COLUMN(L55)-1),0,L55-OFFSET($A$10,MATCH("TOTAL GENERAL",$A$11:$A$100,0),COLUMN(L55)-1)),""))))</f>
        <v/>
      </c>
      <c r="U55" s="21" t="str">
        <f ca="1">IF(OR($A55="Pn",$A56="Pn"),"",IF(OR($A55="Pn",$A56="Pn"),"",IF($A55="TOTAL GENERAL",SUM(U$11:U53),IF(AND(M55&lt;&gt;"",$A55&lt;&gt;"Pn"),IF(M55&gt;OFFSET($A$10,MATCH("TOTAL GENERAL",$A$11:$A$100,0),COLUMN(M55)-1),0,OFFSET($A$10,MATCH("TOTAL GENERAL",$A$11:$A$100,0),COLUMN(M55)-1)-M55),""))))</f>
        <v/>
      </c>
      <c r="V55" s="21" t="str">
        <f ca="1">IF(OR($A55="Pn",$A56="Pn"),"",IF(OR($A55="Pn",$A56="Pn"),"",IF($A55="TOTAL GENERAL",SUM(V$11:V53),IF(AND(N55&lt;&gt;"",$A55&lt;&gt;"Pn"),IF(N55&lt;OFFSET($A$10,MATCH("TOTAL GENERAL",$A$11:$A$100,0),COLUMN(N55)-1),0,N55-OFFSET($A$10,MATCH("TOTAL GENERAL",$A$11:$A$100,0),COLUMN(N55)-1)),""))))</f>
        <v/>
      </c>
      <c r="W55" s="21" t="str">
        <f>IF(OR($A55="Pn",$A56="Pn"),"",IF($A55="TOTAL GENERAL",SUM(W$11:W53),IF(AND(G55&lt;&gt;"",$A55&lt;&gt;"Pn"),O55*$D55,"")))</f>
        <v/>
      </c>
      <c r="X55" s="21" t="str">
        <f>IF(OR($A55="Pn",$A56="Pn"),"",IF($A55="TOTAL GENERAL",SUM(X$11:X53),IF(AND(H55&lt;&gt;"",$A55&lt;&gt;"Pn"),P55*$D55,"")))</f>
        <v/>
      </c>
      <c r="Y55" s="21" t="str">
        <f>IF(OR($A55="Pn",$A56="Pn"),"",IF($A55="TOTAL GENERAL",SUM(Y$11:Y53),IF(AND(I55&lt;&gt;"",$A55&lt;&gt;"Pn"),Q55*$D55,"")))</f>
        <v/>
      </c>
      <c r="Z55" s="21" t="str">
        <f>IF(OR($A55="Pn",$A56="Pn"),"",IF($A55="TOTAL GENERAL",SUM(Z$11:Z53),IF(AND(J55&lt;&gt;"",$A55&lt;&gt;"Pn"),R55*$D55,"")))</f>
        <v/>
      </c>
      <c r="AA55" s="21" t="str">
        <f>IF(OR($A55="Pn",$A56="Pn"),"",IF($A55="TOTAL GENERAL",SUM(AA$11:AA53),IF(AND(K55&lt;&gt;"",$A55&lt;&gt;"Pn"),S55*$D55,"")))</f>
        <v/>
      </c>
      <c r="AB55" s="21" t="str">
        <f>IF(OR($A55="Pn",$A56="Pn"),"",IF($A55="TOTAL GENERAL",SUM(AB$11:AB53),IF(AND(L55&lt;&gt;"",$A55&lt;&gt;"Pn"),T55*$D55,"")))</f>
        <v/>
      </c>
      <c r="AC55" s="21" t="str">
        <f>IF(OR($A55="Pn",$A56="Pn"),"",IF($A55="TOTAL GENERAL",SUM(AC$11:AC53),IF(AND(M55&lt;&gt;"",$A55&lt;&gt;"Pn"),U55*$D55,"")))</f>
        <v/>
      </c>
      <c r="AD55" s="21" t="str">
        <f>IF(OR($A55="Pn",$A56="Pn"),"",IF($A55="TOTAL GENERAL",SUM(AD$11:AD53),IF(AND(N55&lt;&gt;"",$A55&lt;&gt;"Pn"),V55*$F55,"")))</f>
        <v/>
      </c>
      <c r="AE55" s="19" t="str">
        <f ca="1">IF($A55="TOTAL GENERAL",SUM(AE$11:AE53),IF(AND(O55&lt;&gt;"",$A55&lt;&gt;"Pn"),IF(OFFSET($A$11,MATCH("TOTAL GENERAL",$A$11:$A$100,0)-1,COLUMN(V55))=0,0,W55/OFFSET($A$11,MATCH("TOTAL GENERAL",$A$11:$A$100,0)-1,COLUMN(V55))),""))</f>
        <v/>
      </c>
      <c r="AF55" s="19" t="str">
        <f ca="1">IF($A55="TOTAL GENERAL",SUM(AF$11:AF53),IF(AND(P55&lt;&gt;"",$A55&lt;&gt;"Pn"),IF(OFFSET($A$11,MATCH("TOTAL GENERAL",$A$11:$A$100,0)-1,COLUMN(W55))=0,0,X55/OFFSET($A$11,MATCH("TOTAL GENERAL",$A$11:$A$100,0)-1,COLUMN(W55))),""))</f>
        <v/>
      </c>
      <c r="AG55" s="19" t="str">
        <f ca="1">IF($A55="TOTAL GENERAL",SUM(AG$11:AG53),IF(AND(Q55&lt;&gt;"",$A55&lt;&gt;"Pn"),IF(OFFSET($A$11,MATCH("TOTAL GENERAL",$A$11:$A$100,0)-1,COLUMN(X55))=0,0,Y55/OFFSET($A$11,MATCH("TOTAL GENERAL",$A$11:$A$100,0)-1,COLUMN(X55))),""))</f>
        <v/>
      </c>
      <c r="AH55" s="19" t="str">
        <f ca="1">IF($A55="TOTAL GENERAL",SUM(AH$11:AH53),IF(AND(R55&lt;&gt;"",$A55&lt;&gt;"Pn"),IF(OFFSET($A$11,MATCH("TOTAL GENERAL",$A$11:$A$100,0)-1,COLUMN(Y55))=0,0,Z55/OFFSET($A$11,MATCH("TOTAL GENERAL",$A$11:$A$100,0)-1,COLUMN(Y55))),""))</f>
        <v/>
      </c>
      <c r="AI55" s="19" t="str">
        <f ca="1">IF($A55="TOTAL GENERAL",SUM(AI$11:AI53),IF(AND(S55&lt;&gt;"",$A55&lt;&gt;"Pn"),IF(OFFSET($A$11,MATCH("TOTAL GENERAL",$A$11:$A$100,0)-1,COLUMN(Z55))=0,0,AA55/OFFSET($A$11,MATCH("TOTAL GENERAL",$A$11:$A$100,0)-1,COLUMN(Z55))),""))</f>
        <v/>
      </c>
      <c r="AJ55" s="19" t="str">
        <f ca="1">IF($A55="TOTAL GENERAL",SUM(AJ$11:AJ53),IF(AND(T55&lt;&gt;"",$A55&lt;&gt;"Pn"),IF(OFFSET($A$11,MATCH("TOTAL GENERAL",$A$11:$A$100,0)-1,COLUMN(AA55))=0,0,AB55/OFFSET($A$11,MATCH("TOTAL GENERAL",$A$11:$A$100,0)-1,COLUMN(AA55))),""))</f>
        <v/>
      </c>
      <c r="AK55" s="19" t="str">
        <f ca="1">IF($A55="TOTAL GENERAL",SUM(AK$11:AK53),IF(AND(U55&lt;&gt;"",$A55&lt;&gt;"Pn"),IF(OFFSET($A$11,MATCH("TOTAL GENERAL",$A$11:$A$100,0)-1,COLUMN(AB55))=0,0,AC55/OFFSET($A$11,MATCH("TOTAL GENERAL",$A$11:$A$100,0)-1,COLUMN(AB55))),""))</f>
        <v/>
      </c>
      <c r="AL55" s="19" t="str">
        <f ca="1">IF($A55="TOTAL GENERAL",SUM(AL$11:AL53),IF(AND(V55&lt;&gt;"",$A55&lt;&gt;"Pn"),IF(OFFSET($A$11,MATCH("TOTAL GENERAL",$A$11:$A$100,0)-1,COLUMN(AC55))=0,0,AD55/OFFSET($A$11,MATCH("TOTAL GENERAL",$A$11:$A$100,0)-1,COLUMN(AC55))),""))</f>
        <v/>
      </c>
      <c r="AM55" s="182" t="str">
        <f ca="1">IF(A55="TOTAL GENERAL",SUM(AM$11:AM53),IF(COUNTIF(AE55:AL55,"")&lt;COUNTA($AE$10:$AL$10),(IF(AE55&lt;&gt;"",AE55*OFFSET($A$10,MATCH("Pn",$A$11:$A$100,0),1),0)+IF(AF55&lt;&gt;"",AF55*OFFSET($A$10,MATCH("Pn",$A$11:$A$100,0),2),0)+IF(AG55&lt;&gt;"",AG55*OFFSET($A$10,MATCH("Pn",$A$11:$A$100,0),3),0)+IF(AH55&lt;&gt;"",AH55*OFFSET($A$10,MATCH("Pn",$A$11:$A$100,0),4),0)+IF(AI55&lt;&gt;"",AI55*OFFSET($A$10,MATCH("Pn",$A$11:$A$100,0),5),0)+IF(AJ55&lt;&gt;"",AJ55*OFFSET($A$10,MATCH("Pn",$A$11:$A$100,0),6),0)+IF(AK55&lt;&gt;"",AK55*OFFSET($A$10,MATCH("Pn",$A$11:$A$100,0),7),0)+IF(AL55&lt;&gt;"",AL55*OFFSET($A$10,MATCH("Pn",$A$11:$A$100,0),8),0))*OFFSET($A$10,MATCH("FC",$A$11:$A$100,0),2),""))</f>
        <v/>
      </c>
      <c r="AN55" s="10" t="str">
        <f ca="1">IF(OR(A55="Pn",A56="Pn"),"",IF(AND(AM55="",G55&lt;&gt;""),-G55,IF(A55="TOTAL GENERAL",SUM(AN$11:AN53),IF(AM55&lt;&gt;"",AM55-C55,""))))</f>
        <v/>
      </c>
    </row>
    <row r="56" spans="1:40" s="4" customFormat="1" x14ac:dyDescent="0.25">
      <c r="A56" s="15" t="s">
        <v>438</v>
      </c>
      <c r="B56" s="15" t="s">
        <v>47</v>
      </c>
      <c r="C56" s="179">
        <v>16.760000000000002</v>
      </c>
      <c r="D56" s="16" t="s">
        <v>436</v>
      </c>
      <c r="E56" s="9" t="str">
        <f ca="1">IF(AND($A57="Pn",COLUMN(C54)&lt;COUNTIF(PonderacionIndicadores!$A$1:$A$139,"Leucemia linfoide aguda niños")-1),OFFSET($E$10,0,COLUMN(E112)),IF(AND(A56="Pn",(COUNTIF(PonderacionIndicadores!$A$1:$A$139,"Leucemia linfoide aguda niños"))&gt;COLUMN(D56)),OFFSET(PonderacionIndicadores!$A$1,MATCH("Leucemia linfoide aguda niños",PonderacionIndicadores!$A$1:$A$139,0)+COLUMN(D56)-2,3),IF(A56="TOTAL GENERAL",SUM(E$11:E54),IF(D56&lt;&gt;"",D56/OFFSET($A$10,MATCH("TOTAL GENERAL",$A$11:$A$100,0),3),""))))</f>
        <v/>
      </c>
      <c r="F56" s="16" t="s">
        <v>436</v>
      </c>
      <c r="G56" s="18" t="s">
        <v>436</v>
      </c>
      <c r="H56" s="19" t="s">
        <v>436</v>
      </c>
      <c r="I56" s="18" t="s">
        <v>436</v>
      </c>
      <c r="J56" s="19" t="s">
        <v>436</v>
      </c>
      <c r="K56" s="19" t="s">
        <v>436</v>
      </c>
      <c r="L56" s="19" t="s">
        <v>436</v>
      </c>
      <c r="M56" s="18" t="s">
        <v>436</v>
      </c>
      <c r="N56" s="18" t="s">
        <v>436</v>
      </c>
      <c r="O56" s="21" t="str">
        <f ca="1">IF(OR($A56="Pn",$A57="Pn"),"",IF($A56="TOTAL GENERAL",SUM(O$11:O54),IF(AND(G56&lt;&gt;"",$A56&lt;&gt;"Pn"),IF(G56&gt;OFFSET($A$10,MATCH("TOTAL GENERAL",$A$11:$A$100,0),COLUMN(G56)-1),0,OFFSET($A$10,MATCH("TOTAL GENERAL",$A$11:$A$100,0),COLUMN(G56)-1)-G56),"")))</f>
        <v/>
      </c>
      <c r="P56" s="21" t="str">
        <f ca="1">IF(OR($A56="Pn",$A57="Pn"),"",IF(OR($A56="Pn",$A57="Pn"),"",IF($A56="TOTAL GENERAL",SUM(P$11:P54),IF(AND(H56&lt;&gt;"",$A56&lt;&gt;"Pn"),IF(H56&lt;OFFSET($A$10,MATCH("TOTAL GENERAL",$A$11:$A$100,0),COLUMN(H56)-1),0,H56-OFFSET($A$10,MATCH("TOTAL GENERAL",$A$11:$A$100,0),COLUMN(H56)-1)),""))))</f>
        <v/>
      </c>
      <c r="Q56" s="21" t="str">
        <f ca="1">IF(OR($A56="Pn",$A57="Pn"),"",IF(OR($A56="Pn",$A57="Pn"),"",IF($A56="TOTAL GENERAL",SUM(Q$11:Q54),IF(AND(I56&lt;&gt;"",$A56&lt;&gt;"Pn"),IF(I56&gt;OFFSET($A$10,MATCH("TOTAL GENERAL",$A$11:$A$100,0),COLUMN(I56)-1),0,OFFSET($A$10,MATCH("TOTAL GENERAL",$A$11:$A$100,0),COLUMN(I56)-1)-I56),""))))</f>
        <v/>
      </c>
      <c r="R56" s="21" t="str">
        <f ca="1">IF(OR($A56="Pn",$A57="Pn"),"",IF($A56="TOTAL GENERAL",SUM(R$11:R54),IF(AND(J56&lt;&gt;"",$A56&lt;&gt;"Pn"),IF(J56&lt;OFFSET($A$10,MATCH("TOTAL GENERAL",$A$11:$A$100,0),COLUMN(J56)-1),0,J56-OFFSET($A$10,MATCH("TOTAL GENERAL",$A$11:$A$100,0),COLUMN(J56)-1)),"")))</f>
        <v/>
      </c>
      <c r="S56" s="21" t="str">
        <f ca="1">IF(OR($A56="Pn",$A57="Pn"),"",IF(OR($A56="Pn",$A57="Pn"),"",IF($A56="TOTAL GENERAL",SUM(S$11:S54),IF(AND(K56&lt;&gt;"",$A56&lt;&gt;"Pn"),IF(K56&lt;OFFSET($A$10,MATCH("TOTAL GENERAL",$A$11:$A$100,0),COLUMN(K56)-1),0,K56-OFFSET($A$10,MATCH("TOTAL GENERAL",$A$11:$A$100,0),COLUMN(K56)-1)),""))))</f>
        <v/>
      </c>
      <c r="T56" s="21" t="str">
        <f ca="1">IF(OR($A56="Pn",$A57="Pn"),"",IF(OR($A56="Pn",$A57="Pn"),"",IF($A56="TOTAL GENERAL",SUM(T$11:T54),IF(AND(L56&lt;&gt;"",$A56&lt;&gt;"Pn"),IF(L56&lt;OFFSET($A$10,MATCH("TOTAL GENERAL",$A$11:$A$100,0),COLUMN(L56)-1),0,L56-OFFSET($A$10,MATCH("TOTAL GENERAL",$A$11:$A$100,0),COLUMN(L56)-1)),""))))</f>
        <v/>
      </c>
      <c r="U56" s="21" t="str">
        <f ca="1">IF(OR($A56="Pn",$A57="Pn"),"",IF(OR($A56="Pn",$A57="Pn"),"",IF($A56="TOTAL GENERAL",SUM(U$11:U54),IF(AND(M56&lt;&gt;"",$A56&lt;&gt;"Pn"),IF(M56&gt;OFFSET($A$10,MATCH("TOTAL GENERAL",$A$11:$A$100,0),COLUMN(M56)-1),0,OFFSET($A$10,MATCH("TOTAL GENERAL",$A$11:$A$100,0),COLUMN(M56)-1)-M56),""))))</f>
        <v/>
      </c>
      <c r="V56" s="21" t="str">
        <f ca="1">IF(OR($A56="Pn",$A57="Pn"),"",IF(OR($A56="Pn",$A57="Pn"),"",IF($A56="TOTAL GENERAL",SUM(V$11:V54),IF(AND(N56&lt;&gt;"",$A56&lt;&gt;"Pn"),IF(N56&lt;OFFSET($A$10,MATCH("TOTAL GENERAL",$A$11:$A$100,0),COLUMN(N56)-1),0,N56-OFFSET($A$10,MATCH("TOTAL GENERAL",$A$11:$A$100,0),COLUMN(N56)-1)),""))))</f>
        <v/>
      </c>
      <c r="W56" s="21" t="str">
        <f>IF(OR($A56="Pn",$A57="Pn"),"",IF($A56="TOTAL GENERAL",SUM(W$11:W54),IF(AND(G56&lt;&gt;"",$A56&lt;&gt;"Pn"),O56*$D56,"")))</f>
        <v/>
      </c>
      <c r="X56" s="21" t="str">
        <f>IF(OR($A56="Pn",$A57="Pn"),"",IF($A56="TOTAL GENERAL",SUM(X$11:X54),IF(AND(H56&lt;&gt;"",$A56&lt;&gt;"Pn"),P56*$D56,"")))</f>
        <v/>
      </c>
      <c r="Y56" s="21" t="str">
        <f>IF(OR($A56="Pn",$A57="Pn"),"",IF($A56="TOTAL GENERAL",SUM(Y$11:Y54),IF(AND(I56&lt;&gt;"",$A56&lt;&gt;"Pn"),Q56*$D56,"")))</f>
        <v/>
      </c>
      <c r="Z56" s="21" t="str">
        <f>IF(OR($A56="Pn",$A57="Pn"),"",IF($A56="TOTAL GENERAL",SUM(Z$11:Z54),IF(AND(J56&lt;&gt;"",$A56&lt;&gt;"Pn"),R56*$D56,"")))</f>
        <v/>
      </c>
      <c r="AA56" s="21" t="str">
        <f>IF(OR($A56="Pn",$A57="Pn"),"",IF($A56="TOTAL GENERAL",SUM(AA$11:AA54),IF(AND(K56&lt;&gt;"",$A56&lt;&gt;"Pn"),S56*$D56,"")))</f>
        <v/>
      </c>
      <c r="AB56" s="21" t="str">
        <f>IF(OR($A56="Pn",$A57="Pn"),"",IF($A56="TOTAL GENERAL",SUM(AB$11:AB54),IF(AND(L56&lt;&gt;"",$A56&lt;&gt;"Pn"),T56*$D56,"")))</f>
        <v/>
      </c>
      <c r="AC56" s="21" t="str">
        <f>IF(OR($A56="Pn",$A57="Pn"),"",IF($A56="TOTAL GENERAL",SUM(AC$11:AC54),IF(AND(M56&lt;&gt;"",$A56&lt;&gt;"Pn"),U56*$D56,"")))</f>
        <v/>
      </c>
      <c r="AD56" s="21" t="str">
        <f>IF(OR($A56="Pn",$A57="Pn"),"",IF($A56="TOTAL GENERAL",SUM(AD$11:AD54),IF(AND(N56&lt;&gt;"",$A56&lt;&gt;"Pn"),V56*$F56,"")))</f>
        <v/>
      </c>
      <c r="AE56" s="19" t="str">
        <f ca="1">IF($A56="TOTAL GENERAL",SUM(AE$11:AE54),IF(AND(O56&lt;&gt;"",$A56&lt;&gt;"Pn"),IF(OFFSET($A$11,MATCH("TOTAL GENERAL",$A$11:$A$100,0)-1,COLUMN(V56))=0,0,W56/OFFSET($A$11,MATCH("TOTAL GENERAL",$A$11:$A$100,0)-1,COLUMN(V56))),""))</f>
        <v/>
      </c>
      <c r="AF56" s="19" t="str">
        <f ca="1">IF($A56="TOTAL GENERAL",SUM(AF$11:AF54),IF(AND(P56&lt;&gt;"",$A56&lt;&gt;"Pn"),IF(OFFSET($A$11,MATCH("TOTAL GENERAL",$A$11:$A$100,0)-1,COLUMN(W56))=0,0,X56/OFFSET($A$11,MATCH("TOTAL GENERAL",$A$11:$A$100,0)-1,COLUMN(W56))),""))</f>
        <v/>
      </c>
      <c r="AG56" s="19" t="str">
        <f ca="1">IF($A56="TOTAL GENERAL",SUM(AG$11:AG54),IF(AND(Q56&lt;&gt;"",$A56&lt;&gt;"Pn"),IF(OFFSET($A$11,MATCH("TOTAL GENERAL",$A$11:$A$100,0)-1,COLUMN(X56))=0,0,Y56/OFFSET($A$11,MATCH("TOTAL GENERAL",$A$11:$A$100,0)-1,COLUMN(X56))),""))</f>
        <v/>
      </c>
      <c r="AH56" s="19" t="str">
        <f ca="1">IF($A56="TOTAL GENERAL",SUM(AH$11:AH54),IF(AND(R56&lt;&gt;"",$A56&lt;&gt;"Pn"),IF(OFFSET($A$11,MATCH("TOTAL GENERAL",$A$11:$A$100,0)-1,COLUMN(Y56))=0,0,Z56/OFFSET($A$11,MATCH("TOTAL GENERAL",$A$11:$A$100,0)-1,COLUMN(Y56))),""))</f>
        <v/>
      </c>
      <c r="AI56" s="19" t="str">
        <f ca="1">IF($A56="TOTAL GENERAL",SUM(AI$11:AI54),IF(AND(S56&lt;&gt;"",$A56&lt;&gt;"Pn"),IF(OFFSET($A$11,MATCH("TOTAL GENERAL",$A$11:$A$100,0)-1,COLUMN(Z56))=0,0,AA56/OFFSET($A$11,MATCH("TOTAL GENERAL",$A$11:$A$100,0)-1,COLUMN(Z56))),""))</f>
        <v/>
      </c>
      <c r="AJ56" s="19" t="str">
        <f ca="1">IF($A56="TOTAL GENERAL",SUM(AJ$11:AJ54),IF(AND(T56&lt;&gt;"",$A56&lt;&gt;"Pn"),IF(OFFSET($A$11,MATCH("TOTAL GENERAL",$A$11:$A$100,0)-1,COLUMN(AA56))=0,0,AB56/OFFSET($A$11,MATCH("TOTAL GENERAL",$A$11:$A$100,0)-1,COLUMN(AA56))),""))</f>
        <v/>
      </c>
      <c r="AK56" s="19" t="str">
        <f ca="1">IF($A56="TOTAL GENERAL",SUM(AK$11:AK54),IF(AND(U56&lt;&gt;"",$A56&lt;&gt;"Pn"),IF(OFFSET($A$11,MATCH("TOTAL GENERAL",$A$11:$A$100,0)-1,COLUMN(AB56))=0,0,AC56/OFFSET($A$11,MATCH("TOTAL GENERAL",$A$11:$A$100,0)-1,COLUMN(AB56))),""))</f>
        <v/>
      </c>
      <c r="AL56" s="19" t="str">
        <f ca="1">IF($A56="TOTAL GENERAL",SUM(AL$11:AL54),IF(AND(V56&lt;&gt;"",$A56&lt;&gt;"Pn"),IF(OFFSET($A$11,MATCH("TOTAL GENERAL",$A$11:$A$100,0)-1,COLUMN(AC56))=0,0,AD56/OFFSET($A$11,MATCH("TOTAL GENERAL",$A$11:$A$100,0)-1,COLUMN(AC56))),""))</f>
        <v/>
      </c>
      <c r="AM56" s="182" t="str">
        <f ca="1">IF(A56="TOTAL GENERAL",SUM(AM$11:AM54),IF(COUNTIF(AE56:AL56,"")&lt;COUNTA($AE$10:$AL$10),(IF(AE56&lt;&gt;"",AE56*OFFSET($A$10,MATCH("Pn",$A$11:$A$100,0),1),0)+IF(AF56&lt;&gt;"",AF56*OFFSET($A$10,MATCH("Pn",$A$11:$A$100,0),2),0)+IF(AG56&lt;&gt;"",AG56*OFFSET($A$10,MATCH("Pn",$A$11:$A$100,0),3),0)+IF(AH56&lt;&gt;"",AH56*OFFSET($A$10,MATCH("Pn",$A$11:$A$100,0),4),0)+IF(AI56&lt;&gt;"",AI56*OFFSET($A$10,MATCH("Pn",$A$11:$A$100,0),5),0)+IF(AJ56&lt;&gt;"",AJ56*OFFSET($A$10,MATCH("Pn",$A$11:$A$100,0),6),0)+IF(AK56&lt;&gt;"",AK56*OFFSET($A$10,MATCH("Pn",$A$11:$A$100,0),7),0)+IF(AL56&lt;&gt;"",AL56*OFFSET($A$10,MATCH("Pn",$A$11:$A$100,0),8),0))*OFFSET($A$10,MATCH("FC",$A$11:$A$100,0),2),""))</f>
        <v/>
      </c>
      <c r="AN56" s="10" t="str">
        <f ca="1">IF(OR(A56="Pn",A57="Pn"),"",IF(AND(AM56="",G56&lt;&gt;""),-G56,IF(A56="TOTAL GENERAL",SUM(AN$11:AN54),IF(AM56&lt;&gt;"",AM56-C56,""))))</f>
        <v/>
      </c>
    </row>
    <row r="57" spans="1:40" s="8" customFormat="1" x14ac:dyDescent="0.25">
      <c r="A57" s="15" t="s">
        <v>436</v>
      </c>
      <c r="B57" s="15" t="s">
        <v>436</v>
      </c>
      <c r="C57" s="179" t="s">
        <v>436</v>
      </c>
      <c r="D57" s="16" t="s">
        <v>436</v>
      </c>
      <c r="E57" s="9" t="str">
        <f ca="1">IF(AND($A58="Pn",COLUMN(C55)&lt;COUNTIF(PonderacionIndicadores!$A$1:$A$139,"Leucemia linfoide aguda niños")-1),OFFSET($E$10,0,COLUMN(E113)),IF(AND(A57="Pn",(COUNTIF(PonderacionIndicadores!$A$1:$A$139,"Leucemia linfoide aguda niños"))&gt;COLUMN(D57)),OFFSET(PonderacionIndicadores!$A$1,MATCH("Leucemia linfoide aguda niños",PonderacionIndicadores!$A$1:$A$139,0)+COLUMN(D57)-2,3),IF(A57="TOTAL GENERAL",SUM(E$11:E55),IF(D57&lt;&gt;"",D57/OFFSET($A$10,MATCH("TOTAL GENERAL",$A$11:$A$100,0),3),""))))</f>
        <v/>
      </c>
      <c r="F57" s="16" t="s">
        <v>436</v>
      </c>
      <c r="G57" s="18" t="s">
        <v>436</v>
      </c>
      <c r="H57" s="19" t="s">
        <v>436</v>
      </c>
      <c r="I57" s="18" t="s">
        <v>436</v>
      </c>
      <c r="J57" s="19" t="s">
        <v>436</v>
      </c>
      <c r="K57" s="19" t="s">
        <v>436</v>
      </c>
      <c r="L57" s="19" t="s">
        <v>436</v>
      </c>
      <c r="M57" s="18" t="s">
        <v>436</v>
      </c>
      <c r="N57" s="18" t="s">
        <v>436</v>
      </c>
      <c r="O57" s="21" t="str">
        <f ca="1">IF(OR($A57="Pn",$A58="Pn"),"",IF($A57="TOTAL GENERAL",SUM(O$11:O55),IF(AND(G57&lt;&gt;"",$A57&lt;&gt;"Pn"),IF(G57&gt;OFFSET($A$10,MATCH("TOTAL GENERAL",$A$11:$A$100,0),COLUMN(G57)-1),0,OFFSET($A$10,MATCH("TOTAL GENERAL",$A$11:$A$100,0),COLUMN(G57)-1)-G57),"")))</f>
        <v/>
      </c>
      <c r="P57" s="21" t="str">
        <f ca="1">IF(OR($A57="Pn",$A58="Pn"),"",IF(OR($A57="Pn",$A58="Pn"),"",IF($A57="TOTAL GENERAL",SUM(P$11:P55),IF(AND(H57&lt;&gt;"",$A57&lt;&gt;"Pn"),IF(H57&lt;OFFSET($A$10,MATCH("TOTAL GENERAL",$A$11:$A$100,0),COLUMN(H57)-1),0,H57-OFFSET($A$10,MATCH("TOTAL GENERAL",$A$11:$A$100,0),COLUMN(H57)-1)),""))))</f>
        <v/>
      </c>
      <c r="Q57" s="21" t="str">
        <f ca="1">IF(OR($A57="Pn",$A58="Pn"),"",IF(OR($A57="Pn",$A58="Pn"),"",IF($A57="TOTAL GENERAL",SUM(Q$11:Q55),IF(AND(I57&lt;&gt;"",$A57&lt;&gt;"Pn"),IF(I57&gt;OFFSET($A$10,MATCH("TOTAL GENERAL",$A$11:$A$100,0),COLUMN(I57)-1),0,OFFSET($A$10,MATCH("TOTAL GENERAL",$A$11:$A$100,0),COLUMN(I57)-1)-I57),""))))</f>
        <v/>
      </c>
      <c r="R57" s="21" t="str">
        <f ca="1">IF(OR($A57="Pn",$A58="Pn"),"",IF($A57="TOTAL GENERAL",SUM(R$11:R55),IF(AND(J57&lt;&gt;"",$A57&lt;&gt;"Pn"),IF(J57&lt;OFFSET($A$10,MATCH("TOTAL GENERAL",$A$11:$A$100,0),COLUMN(J57)-1),0,J57-OFFSET($A$10,MATCH("TOTAL GENERAL",$A$11:$A$100,0),COLUMN(J57)-1)),"")))</f>
        <v/>
      </c>
      <c r="S57" s="21" t="str">
        <f ca="1">IF(OR($A57="Pn",$A58="Pn"),"",IF(OR($A57="Pn",$A58="Pn"),"",IF($A57="TOTAL GENERAL",SUM(S$11:S55),IF(AND(K57&lt;&gt;"",$A57&lt;&gt;"Pn"),IF(K57&lt;OFFSET($A$10,MATCH("TOTAL GENERAL",$A$11:$A$100,0),COLUMN(K57)-1),0,K57-OFFSET($A$10,MATCH("TOTAL GENERAL",$A$11:$A$100,0),COLUMN(K57)-1)),""))))</f>
        <v/>
      </c>
      <c r="T57" s="21" t="str">
        <f ca="1">IF(OR($A57="Pn",$A58="Pn"),"",IF(OR($A57="Pn",$A58="Pn"),"",IF($A57="TOTAL GENERAL",SUM(T$11:T55),IF(AND(L57&lt;&gt;"",$A57&lt;&gt;"Pn"),IF(L57&lt;OFFSET($A$10,MATCH("TOTAL GENERAL",$A$11:$A$100,0),COLUMN(L57)-1),0,L57-OFFSET($A$10,MATCH("TOTAL GENERAL",$A$11:$A$100,0),COLUMN(L57)-1)),""))))</f>
        <v/>
      </c>
      <c r="U57" s="21" t="str">
        <f ca="1">IF(OR($A57="Pn",$A58="Pn"),"",IF(OR($A57="Pn",$A58="Pn"),"",IF($A57="TOTAL GENERAL",SUM(U$11:U55),IF(AND(M57&lt;&gt;"",$A57&lt;&gt;"Pn"),IF(M57&gt;OFFSET($A$10,MATCH("TOTAL GENERAL",$A$11:$A$100,0),COLUMN(M57)-1),0,OFFSET($A$10,MATCH("TOTAL GENERAL",$A$11:$A$100,0),COLUMN(M57)-1)-M57),""))))</f>
        <v/>
      </c>
      <c r="V57" s="21" t="str">
        <f ca="1">IF(OR($A57="Pn",$A58="Pn"),"",IF(OR($A57="Pn",$A58="Pn"),"",IF($A57="TOTAL GENERAL",SUM(V$11:V55),IF(AND(N57&lt;&gt;"",$A57&lt;&gt;"Pn"),IF(N57&lt;OFFSET($A$10,MATCH("TOTAL GENERAL",$A$11:$A$100,0),COLUMN(N57)-1),0,N57-OFFSET($A$10,MATCH("TOTAL GENERAL",$A$11:$A$100,0),COLUMN(N57)-1)),""))))</f>
        <v/>
      </c>
      <c r="W57" s="21" t="str">
        <f>IF(OR($A57="Pn",$A58="Pn"),"",IF($A57="TOTAL GENERAL",SUM(W$11:W55),IF(AND(G57&lt;&gt;"",$A57&lt;&gt;"Pn"),O57*$D57,"")))</f>
        <v/>
      </c>
      <c r="X57" s="21" t="str">
        <f>IF(OR($A57="Pn",$A58="Pn"),"",IF($A57="TOTAL GENERAL",SUM(X$11:X55),IF(AND(H57&lt;&gt;"",$A57&lt;&gt;"Pn"),P57*$D57,"")))</f>
        <v/>
      </c>
      <c r="Y57" s="21" t="str">
        <f>IF(OR($A57="Pn",$A58="Pn"),"",IF($A57="TOTAL GENERAL",SUM(Y$11:Y55),IF(AND(I57&lt;&gt;"",$A57&lt;&gt;"Pn"),Q57*$D57,"")))</f>
        <v/>
      </c>
      <c r="Z57" s="21" t="str">
        <f>IF(OR($A57="Pn",$A58="Pn"),"",IF($A57="TOTAL GENERAL",SUM(Z$11:Z55),IF(AND(J57&lt;&gt;"",$A57&lt;&gt;"Pn"),R57*$D57,"")))</f>
        <v/>
      </c>
      <c r="AA57" s="21" t="str">
        <f>IF(OR($A57="Pn",$A58="Pn"),"",IF($A57="TOTAL GENERAL",SUM(AA$11:AA55),IF(AND(K57&lt;&gt;"",$A57&lt;&gt;"Pn"),S57*$D57,"")))</f>
        <v/>
      </c>
      <c r="AB57" s="21" t="str">
        <f>IF(OR($A57="Pn",$A58="Pn"),"",IF($A57="TOTAL GENERAL",SUM(AB$11:AB55),IF(AND(L57&lt;&gt;"",$A57&lt;&gt;"Pn"),T57*$D57,"")))</f>
        <v/>
      </c>
      <c r="AC57" s="21" t="str">
        <f>IF(OR($A57="Pn",$A58="Pn"),"",IF($A57="TOTAL GENERAL",SUM(AC$11:AC55),IF(AND(M57&lt;&gt;"",$A57&lt;&gt;"Pn"),U57*$D57,"")))</f>
        <v/>
      </c>
      <c r="AD57" s="21" t="str">
        <f>IF(OR($A57="Pn",$A58="Pn"),"",IF($A57="TOTAL GENERAL",SUM(AD$11:AD55),IF(AND(N57&lt;&gt;"",$A57&lt;&gt;"Pn"),V57*$F57,"")))</f>
        <v/>
      </c>
      <c r="AE57" s="19" t="str">
        <f ca="1">IF($A57="TOTAL GENERAL",SUM(AE$11:AE55),IF(AND(O57&lt;&gt;"",$A57&lt;&gt;"Pn"),IF(OFFSET($A$11,MATCH("TOTAL GENERAL",$A$11:$A$100,0)-1,COLUMN(V57))=0,0,W57/OFFSET($A$11,MATCH("TOTAL GENERAL",$A$11:$A$100,0)-1,COLUMN(V57))),""))</f>
        <v/>
      </c>
      <c r="AF57" s="19" t="str">
        <f ca="1">IF($A57="TOTAL GENERAL",SUM(AF$11:AF55),IF(AND(P57&lt;&gt;"",$A57&lt;&gt;"Pn"),IF(OFFSET($A$11,MATCH("TOTAL GENERAL",$A$11:$A$100,0)-1,COLUMN(W57))=0,0,X57/OFFSET($A$11,MATCH("TOTAL GENERAL",$A$11:$A$100,0)-1,COLUMN(W57))),""))</f>
        <v/>
      </c>
      <c r="AG57" s="19" t="str">
        <f ca="1">IF($A57="TOTAL GENERAL",SUM(AG$11:AG55),IF(AND(Q57&lt;&gt;"",$A57&lt;&gt;"Pn"),IF(OFFSET($A$11,MATCH("TOTAL GENERAL",$A$11:$A$100,0)-1,COLUMN(X57))=0,0,Y57/OFFSET($A$11,MATCH("TOTAL GENERAL",$A$11:$A$100,0)-1,COLUMN(X57))),""))</f>
        <v/>
      </c>
      <c r="AH57" s="19" t="str">
        <f ca="1">IF($A57="TOTAL GENERAL",SUM(AH$11:AH55),IF(AND(R57&lt;&gt;"",$A57&lt;&gt;"Pn"),IF(OFFSET($A$11,MATCH("TOTAL GENERAL",$A$11:$A$100,0)-1,COLUMN(Y57))=0,0,Z57/OFFSET($A$11,MATCH("TOTAL GENERAL",$A$11:$A$100,0)-1,COLUMN(Y57))),""))</f>
        <v/>
      </c>
      <c r="AI57" s="19" t="str">
        <f ca="1">IF($A57="TOTAL GENERAL",SUM(AI$11:AI55),IF(AND(S57&lt;&gt;"",$A57&lt;&gt;"Pn"),IF(OFFSET($A$11,MATCH("TOTAL GENERAL",$A$11:$A$100,0)-1,COLUMN(Z57))=0,0,AA57/OFFSET($A$11,MATCH("TOTAL GENERAL",$A$11:$A$100,0)-1,COLUMN(Z57))),""))</f>
        <v/>
      </c>
      <c r="AJ57" s="19" t="str">
        <f ca="1">IF($A57="TOTAL GENERAL",SUM(AJ$11:AJ55),IF(AND(T57&lt;&gt;"",$A57&lt;&gt;"Pn"),IF(OFFSET($A$11,MATCH("TOTAL GENERAL",$A$11:$A$100,0)-1,COLUMN(AA57))=0,0,AB57/OFFSET($A$11,MATCH("TOTAL GENERAL",$A$11:$A$100,0)-1,COLUMN(AA57))),""))</f>
        <v/>
      </c>
      <c r="AK57" s="19" t="str">
        <f ca="1">IF($A57="TOTAL GENERAL",SUM(AK$11:AK55),IF(AND(U57&lt;&gt;"",$A57&lt;&gt;"Pn"),IF(OFFSET($A$11,MATCH("TOTAL GENERAL",$A$11:$A$100,0)-1,COLUMN(AB57))=0,0,AC57/OFFSET($A$11,MATCH("TOTAL GENERAL",$A$11:$A$100,0)-1,COLUMN(AB57))),""))</f>
        <v/>
      </c>
      <c r="AL57" s="19" t="str">
        <f ca="1">IF($A57="TOTAL GENERAL",SUM(AL$11:AL55),IF(AND(V57&lt;&gt;"",$A57&lt;&gt;"Pn"),IF(OFFSET($A$11,MATCH("TOTAL GENERAL",$A$11:$A$100,0)-1,COLUMN(AC57))=0,0,AD57/OFFSET($A$11,MATCH("TOTAL GENERAL",$A$11:$A$100,0)-1,COLUMN(AC57))),""))</f>
        <v/>
      </c>
      <c r="AM57" s="182" t="str">
        <f ca="1">IF(A57="TOTAL GENERAL",SUM(AM$11:AM55),IF(COUNTIF(AE57:AL57,"")&lt;COUNTA($AE$10:$AL$10),(IF(AE57&lt;&gt;"",AE57*OFFSET($A$10,MATCH("Pn",$A$11:$A$100,0),1),0)+IF(AF57&lt;&gt;"",AF57*OFFSET($A$10,MATCH("Pn",$A$11:$A$100,0),2),0)+IF(AG57&lt;&gt;"",AG57*OFFSET($A$10,MATCH("Pn",$A$11:$A$100,0),3),0)+IF(AH57&lt;&gt;"",AH57*OFFSET($A$10,MATCH("Pn",$A$11:$A$100,0),4),0)+IF(AI57&lt;&gt;"",AI57*OFFSET($A$10,MATCH("Pn",$A$11:$A$100,0),5),0)+IF(AJ57&lt;&gt;"",AJ57*OFFSET($A$10,MATCH("Pn",$A$11:$A$100,0),6),0)+IF(AK57&lt;&gt;"",AK57*OFFSET($A$10,MATCH("Pn",$A$11:$A$100,0),7),0)+IF(AL57&lt;&gt;"",AL57*OFFSET($A$10,MATCH("Pn",$A$11:$A$100,0),8),0))*OFFSET($A$10,MATCH("FC",$A$11:$A$100,0),2),""))</f>
        <v/>
      </c>
      <c r="AN57" s="10" t="str">
        <f ca="1">IF(OR(A57="Pn",A58="Pn"),"",IF(AND(AM57="",G57&lt;&gt;""),-G57,IF(A57="TOTAL GENERAL",SUM(AN$11:AN55),IF(AM57&lt;&gt;"",AM57-C57,""))))</f>
        <v/>
      </c>
    </row>
    <row r="58" spans="1:40" s="4" customFormat="1" x14ac:dyDescent="0.25">
      <c r="A58" s="15" t="s">
        <v>439</v>
      </c>
      <c r="B58" s="15" t="s">
        <v>475</v>
      </c>
      <c r="C58" s="179">
        <v>5889791025.8500004</v>
      </c>
      <c r="D58" s="16" t="s">
        <v>436</v>
      </c>
      <c r="E58" s="9" t="str">
        <f ca="1">IF(AND($A59="Pn",COLUMN(C56)&lt;COUNTIF(PonderacionIndicadores!$A$1:$A$139,"Leucemia linfoide aguda niños")-1),OFFSET($E$10,0,COLUMN(E114)),IF(AND(A58="Pn",(COUNTIF(PonderacionIndicadores!$A$1:$A$139,"Leucemia linfoide aguda niños"))&gt;COLUMN(D58)),OFFSET(PonderacionIndicadores!$A$1,MATCH("Leucemia linfoide aguda niños",PonderacionIndicadores!$A$1:$A$139,0)+COLUMN(D58)-2,3),IF(A58="TOTAL GENERAL",SUM(E$11:E56),IF(D58&lt;&gt;"",D58/OFFSET($A$10,MATCH("TOTAL GENERAL",$A$11:$A$100,0),3),""))))</f>
        <v/>
      </c>
      <c r="F58" s="16" t="s">
        <v>436</v>
      </c>
      <c r="G58" s="18" t="s">
        <v>436</v>
      </c>
      <c r="H58" s="19" t="s">
        <v>436</v>
      </c>
      <c r="I58" s="18" t="s">
        <v>436</v>
      </c>
      <c r="J58" s="19" t="s">
        <v>436</v>
      </c>
      <c r="K58" s="19" t="s">
        <v>436</v>
      </c>
      <c r="L58" s="19" t="s">
        <v>436</v>
      </c>
      <c r="M58" s="18" t="s">
        <v>436</v>
      </c>
      <c r="N58" s="18" t="s">
        <v>436</v>
      </c>
      <c r="O58" s="21" t="str">
        <f ca="1">IF(OR($A58="Pn",$A59="Pn"),"",IF($A58="TOTAL GENERAL",SUM(O$11:O56),IF(AND(G58&lt;&gt;"",$A58&lt;&gt;"Pn"),IF(G58&gt;OFFSET($A$10,MATCH("TOTAL GENERAL",$A$11:$A$100,0),COLUMN(G58)-1),0,OFFSET($A$10,MATCH("TOTAL GENERAL",$A$11:$A$100,0),COLUMN(G58)-1)-G58),"")))</f>
        <v/>
      </c>
      <c r="P58" s="21" t="str">
        <f ca="1">IF(OR($A58="Pn",$A59="Pn"),"",IF(OR($A58="Pn",$A59="Pn"),"",IF($A58="TOTAL GENERAL",SUM(P$11:P56),IF(AND(H58&lt;&gt;"",$A58&lt;&gt;"Pn"),IF(H58&lt;OFFSET($A$10,MATCH("TOTAL GENERAL",$A$11:$A$100,0),COLUMN(H58)-1),0,H58-OFFSET($A$10,MATCH("TOTAL GENERAL",$A$11:$A$100,0),COLUMN(H58)-1)),""))))</f>
        <v/>
      </c>
      <c r="Q58" s="21" t="str">
        <f ca="1">IF(OR($A58="Pn",$A59="Pn"),"",IF(OR($A58="Pn",$A59="Pn"),"",IF($A58="TOTAL GENERAL",SUM(Q$11:Q56),IF(AND(I58&lt;&gt;"",$A58&lt;&gt;"Pn"),IF(I58&gt;OFFSET($A$10,MATCH("TOTAL GENERAL",$A$11:$A$100,0),COLUMN(I58)-1),0,OFFSET($A$10,MATCH("TOTAL GENERAL",$A$11:$A$100,0),COLUMN(I58)-1)-I58),""))))</f>
        <v/>
      </c>
      <c r="R58" s="21" t="str">
        <f ca="1">IF(OR($A58="Pn",$A59="Pn"),"",IF($A58="TOTAL GENERAL",SUM(R$11:R56),IF(AND(J58&lt;&gt;"",$A58&lt;&gt;"Pn"),IF(J58&lt;OFFSET($A$10,MATCH("TOTAL GENERAL",$A$11:$A$100,0),COLUMN(J58)-1),0,J58-OFFSET($A$10,MATCH("TOTAL GENERAL",$A$11:$A$100,0),COLUMN(J58)-1)),"")))</f>
        <v/>
      </c>
      <c r="S58" s="21" t="str">
        <f ca="1">IF(OR($A58="Pn",$A59="Pn"),"",IF(OR($A58="Pn",$A59="Pn"),"",IF($A58="TOTAL GENERAL",SUM(S$11:S56),IF(AND(K58&lt;&gt;"",$A58&lt;&gt;"Pn"),IF(K58&lt;OFFSET($A$10,MATCH("TOTAL GENERAL",$A$11:$A$100,0),COLUMN(K58)-1),0,K58-OFFSET($A$10,MATCH("TOTAL GENERAL",$A$11:$A$100,0),COLUMN(K58)-1)),""))))</f>
        <v/>
      </c>
      <c r="T58" s="21" t="str">
        <f ca="1">IF(OR($A58="Pn",$A59="Pn"),"",IF(OR($A58="Pn",$A59="Pn"),"",IF($A58="TOTAL GENERAL",SUM(T$11:T56),IF(AND(L58&lt;&gt;"",$A58&lt;&gt;"Pn"),IF(L58&lt;OFFSET($A$10,MATCH("TOTAL GENERAL",$A$11:$A$100,0),COLUMN(L58)-1),0,L58-OFFSET($A$10,MATCH("TOTAL GENERAL",$A$11:$A$100,0),COLUMN(L58)-1)),""))))</f>
        <v/>
      </c>
      <c r="U58" s="21" t="str">
        <f ca="1">IF(OR($A58="Pn",$A59="Pn"),"",IF(OR($A58="Pn",$A59="Pn"),"",IF($A58="TOTAL GENERAL",SUM(U$11:U56),IF(AND(M58&lt;&gt;"",$A58&lt;&gt;"Pn"),IF(M58&gt;OFFSET($A$10,MATCH("TOTAL GENERAL",$A$11:$A$100,0),COLUMN(M58)-1),0,OFFSET($A$10,MATCH("TOTAL GENERAL",$A$11:$A$100,0),COLUMN(M58)-1)-M58),""))))</f>
        <v/>
      </c>
      <c r="V58" s="21" t="str">
        <f ca="1">IF(OR($A58="Pn",$A59="Pn"),"",IF(OR($A58="Pn",$A59="Pn"),"",IF($A58="TOTAL GENERAL",SUM(V$11:V56),IF(AND(N58&lt;&gt;"",$A58&lt;&gt;"Pn"),IF(N58&lt;OFFSET($A$10,MATCH("TOTAL GENERAL",$A$11:$A$100,0),COLUMN(N58)-1),0,N58-OFFSET($A$10,MATCH("TOTAL GENERAL",$A$11:$A$100,0),COLUMN(N58)-1)),""))))</f>
        <v/>
      </c>
      <c r="W58" s="21" t="str">
        <f>IF(OR($A58="Pn",$A59="Pn"),"",IF($A58="TOTAL GENERAL",SUM(W$11:W56),IF(AND(G58&lt;&gt;"",$A58&lt;&gt;"Pn"),O58*$D58,"")))</f>
        <v/>
      </c>
      <c r="X58" s="21" t="str">
        <f>IF(OR($A58="Pn",$A59="Pn"),"",IF($A58="TOTAL GENERAL",SUM(X$11:X56),IF(AND(H58&lt;&gt;"",$A58&lt;&gt;"Pn"),P58*$D58,"")))</f>
        <v/>
      </c>
      <c r="Y58" s="21" t="str">
        <f>IF(OR($A58="Pn",$A59="Pn"),"",IF($A58="TOTAL GENERAL",SUM(Y$11:Y56),IF(AND(I58&lt;&gt;"",$A58&lt;&gt;"Pn"),Q58*$D58,"")))</f>
        <v/>
      </c>
      <c r="Z58" s="21" t="str">
        <f>IF(OR($A58="Pn",$A59="Pn"),"",IF($A58="TOTAL GENERAL",SUM(Z$11:Z56),IF(AND(J58&lt;&gt;"",$A58&lt;&gt;"Pn"),R58*$D58,"")))</f>
        <v/>
      </c>
      <c r="AA58" s="21" t="str">
        <f>IF(OR($A58="Pn",$A59="Pn"),"",IF($A58="TOTAL GENERAL",SUM(AA$11:AA56),IF(AND(K58&lt;&gt;"",$A58&lt;&gt;"Pn"),S58*$D58,"")))</f>
        <v/>
      </c>
      <c r="AB58" s="21" t="str">
        <f>IF(OR($A58="Pn",$A59="Pn"),"",IF($A58="TOTAL GENERAL",SUM(AB$11:AB56),IF(AND(L58&lt;&gt;"",$A58&lt;&gt;"Pn"),T58*$D58,"")))</f>
        <v/>
      </c>
      <c r="AC58" s="21" t="str">
        <f>IF(OR($A58="Pn",$A59="Pn"),"",IF($A58="TOTAL GENERAL",SUM(AC$11:AC56),IF(AND(M58&lt;&gt;"",$A58&lt;&gt;"Pn"),U58*$D58,"")))</f>
        <v/>
      </c>
      <c r="AD58" s="21" t="str">
        <f>IF(OR($A58="Pn",$A59="Pn"),"",IF($A58="TOTAL GENERAL",SUM(AD$11:AD56),IF(AND(N58&lt;&gt;"",$A58&lt;&gt;"Pn"),V58*$F58,"")))</f>
        <v/>
      </c>
      <c r="AE58" s="19" t="str">
        <f ca="1">IF($A58="TOTAL GENERAL",SUM(AE$11:AE56),IF(AND(O58&lt;&gt;"",$A58&lt;&gt;"Pn"),IF(OFFSET($A$11,MATCH("TOTAL GENERAL",$A$11:$A$100,0)-1,COLUMN(V58))=0,0,W58/OFFSET($A$11,MATCH("TOTAL GENERAL",$A$11:$A$100,0)-1,COLUMN(V58))),""))</f>
        <v/>
      </c>
      <c r="AF58" s="19" t="str">
        <f ca="1">IF($A58="TOTAL GENERAL",SUM(AF$11:AF56),IF(AND(P58&lt;&gt;"",$A58&lt;&gt;"Pn"),IF(OFFSET($A$11,MATCH("TOTAL GENERAL",$A$11:$A$100,0)-1,COLUMN(W58))=0,0,X58/OFFSET($A$11,MATCH("TOTAL GENERAL",$A$11:$A$100,0)-1,COLUMN(W58))),""))</f>
        <v/>
      </c>
      <c r="AG58" s="19" t="str">
        <f ca="1">IF($A58="TOTAL GENERAL",SUM(AG$11:AG56),IF(AND(Q58&lt;&gt;"",$A58&lt;&gt;"Pn"),IF(OFFSET($A$11,MATCH("TOTAL GENERAL",$A$11:$A$100,0)-1,COLUMN(X58))=0,0,Y58/OFFSET($A$11,MATCH("TOTAL GENERAL",$A$11:$A$100,0)-1,COLUMN(X58))),""))</f>
        <v/>
      </c>
      <c r="AH58" s="19" t="str">
        <f ca="1">IF($A58="TOTAL GENERAL",SUM(AH$11:AH56),IF(AND(R58&lt;&gt;"",$A58&lt;&gt;"Pn"),IF(OFFSET($A$11,MATCH("TOTAL GENERAL",$A$11:$A$100,0)-1,COLUMN(Y58))=0,0,Z58/OFFSET($A$11,MATCH("TOTAL GENERAL",$A$11:$A$100,0)-1,COLUMN(Y58))),""))</f>
        <v/>
      </c>
      <c r="AI58" s="19" t="str">
        <f ca="1">IF($A58="TOTAL GENERAL",SUM(AI$11:AI56),IF(AND(S58&lt;&gt;"",$A58&lt;&gt;"Pn"),IF(OFFSET($A$11,MATCH("TOTAL GENERAL",$A$11:$A$100,0)-1,COLUMN(Z58))=0,0,AA58/OFFSET($A$11,MATCH("TOTAL GENERAL",$A$11:$A$100,0)-1,COLUMN(Z58))),""))</f>
        <v/>
      </c>
      <c r="AJ58" s="19" t="str">
        <f ca="1">IF($A58="TOTAL GENERAL",SUM(AJ$11:AJ56),IF(AND(T58&lt;&gt;"",$A58&lt;&gt;"Pn"),IF(OFFSET($A$11,MATCH("TOTAL GENERAL",$A$11:$A$100,0)-1,COLUMN(AA58))=0,0,AB58/OFFSET($A$11,MATCH("TOTAL GENERAL",$A$11:$A$100,0)-1,COLUMN(AA58))),""))</f>
        <v/>
      </c>
      <c r="AK58" s="19" t="str">
        <f ca="1">IF($A58="TOTAL GENERAL",SUM(AK$11:AK56),IF(AND(U58&lt;&gt;"",$A58&lt;&gt;"Pn"),IF(OFFSET($A$11,MATCH("TOTAL GENERAL",$A$11:$A$100,0)-1,COLUMN(AB58))=0,0,AC58/OFFSET($A$11,MATCH("TOTAL GENERAL",$A$11:$A$100,0)-1,COLUMN(AB58))),""))</f>
        <v/>
      </c>
      <c r="AL58" s="19" t="str">
        <f ca="1">IF($A58="TOTAL GENERAL",SUM(AL$11:AL56),IF(AND(V58&lt;&gt;"",$A58&lt;&gt;"Pn"),IF(OFFSET($A$11,MATCH("TOTAL GENERAL",$A$11:$A$100,0)-1,COLUMN(AC58))=0,0,AD58/OFFSET($A$11,MATCH("TOTAL GENERAL",$A$11:$A$100,0)-1,COLUMN(AC58))),""))</f>
        <v/>
      </c>
      <c r="AM58" s="182" t="str">
        <f ca="1">IF(A58="TOTAL GENERAL",SUM(AM$11:AM56),IF(COUNTIF(AE58:AL58,"")&lt;COUNTA($AE$10:$AL$10),(IF(AE58&lt;&gt;"",AE58*OFFSET($A$10,MATCH("Pn",$A$11:$A$100,0),1),0)+IF(AF58&lt;&gt;"",AF58*OFFSET($A$10,MATCH("Pn",$A$11:$A$100,0),2),0)+IF(AG58&lt;&gt;"",AG58*OFFSET($A$10,MATCH("Pn",$A$11:$A$100,0),3),0)+IF(AH58&lt;&gt;"",AH58*OFFSET($A$10,MATCH("Pn",$A$11:$A$100,0),4),0)+IF(AI58&lt;&gt;"",AI58*OFFSET($A$10,MATCH("Pn",$A$11:$A$100,0),5),0)+IF(AJ58&lt;&gt;"",AJ58*OFFSET($A$10,MATCH("Pn",$A$11:$A$100,0),6),0)+IF(AK58&lt;&gt;"",AK58*OFFSET($A$10,MATCH("Pn",$A$11:$A$100,0),7),0)+IF(AL58&lt;&gt;"",AL58*OFFSET($A$10,MATCH("Pn",$A$11:$A$100,0),8),0))*OFFSET($A$10,MATCH("FC",$A$11:$A$100,0),2),""))</f>
        <v/>
      </c>
      <c r="AN58" s="10" t="str">
        <f ca="1">IF(OR(A58="Pn",A59="Pn"),"",IF(AND(AM58="",G58&lt;&gt;""),-G58,IF(A58="TOTAL GENERAL",SUM(AN$11:AN56),IF(AM58&lt;&gt;"",AM58-C58,""))))</f>
        <v/>
      </c>
    </row>
    <row r="59" spans="1:40" s="4" customFormat="1" x14ac:dyDescent="0.25">
      <c r="A59" s="15" t="s">
        <v>436</v>
      </c>
      <c r="B59" s="15" t="s">
        <v>436</v>
      </c>
      <c r="C59" s="179" t="s">
        <v>436</v>
      </c>
      <c r="D59" s="16" t="s">
        <v>436</v>
      </c>
      <c r="E59" s="9" t="str">
        <f ca="1">IF(AND($A60="Pn",COLUMN(C57)&lt;COUNTIF(PonderacionIndicadores!$A$1:$A$139,"Leucemia linfoide aguda niños")-1),OFFSET($E$10,0,COLUMN(E115)),IF(AND(A59="Pn",(COUNTIF(PonderacionIndicadores!$A$1:$A$139,"Leucemia linfoide aguda niños"))&gt;COLUMN(D59)),OFFSET(PonderacionIndicadores!$A$1,MATCH("Leucemia linfoide aguda niños",PonderacionIndicadores!$A$1:$A$139,0)+COLUMN(D59)-2,3),IF(A59="TOTAL GENERAL",SUM(E$11:E57),IF(D59&lt;&gt;"",D59/OFFSET($A$10,MATCH("TOTAL GENERAL",$A$11:$A$100,0),3),""))))</f>
        <v/>
      </c>
      <c r="F59" s="16" t="s">
        <v>436</v>
      </c>
      <c r="G59" s="18" t="s">
        <v>436</v>
      </c>
      <c r="H59" s="19" t="s">
        <v>436</v>
      </c>
      <c r="I59" s="18" t="s">
        <v>436</v>
      </c>
      <c r="J59" s="19" t="s">
        <v>436</v>
      </c>
      <c r="K59" s="19" t="s">
        <v>436</v>
      </c>
      <c r="L59" s="19" t="s">
        <v>436</v>
      </c>
      <c r="M59" s="18" t="s">
        <v>436</v>
      </c>
      <c r="N59" s="18" t="s">
        <v>436</v>
      </c>
      <c r="O59" s="21" t="str">
        <f ca="1">IF(OR($A59="Pn",$A60="Pn"),"",IF($A59="TOTAL GENERAL",SUM(O$11:O57),IF(AND(G59&lt;&gt;"",$A59&lt;&gt;"Pn"),IF(G59&gt;OFFSET($A$10,MATCH("TOTAL GENERAL",$A$11:$A$100,0),COLUMN(G59)-1),0,OFFSET($A$10,MATCH("TOTAL GENERAL",$A$11:$A$100,0),COLUMN(G59)-1)-G59),"")))</f>
        <v/>
      </c>
      <c r="P59" s="21" t="str">
        <f ca="1">IF(OR($A59="Pn",$A60="Pn"),"",IF(OR($A59="Pn",$A60="Pn"),"",IF($A59="TOTAL GENERAL",SUM(P$11:P57),IF(AND(H59&lt;&gt;"",$A59&lt;&gt;"Pn"),IF(H59&lt;OFFSET($A$10,MATCH("TOTAL GENERAL",$A$11:$A$100,0),COLUMN(H59)-1),0,H59-OFFSET($A$10,MATCH("TOTAL GENERAL",$A$11:$A$100,0),COLUMN(H59)-1)),""))))</f>
        <v/>
      </c>
      <c r="Q59" s="21" t="str">
        <f ca="1">IF(OR($A59="Pn",$A60="Pn"),"",IF(OR($A59="Pn",$A60="Pn"),"",IF($A59="TOTAL GENERAL",SUM(Q$11:Q57),IF(AND(I59&lt;&gt;"",$A59&lt;&gt;"Pn"),IF(I59&gt;OFFSET($A$10,MATCH("TOTAL GENERAL",$A$11:$A$100,0),COLUMN(I59)-1),0,OFFSET($A$10,MATCH("TOTAL GENERAL",$A$11:$A$100,0),COLUMN(I59)-1)-I59),""))))</f>
        <v/>
      </c>
      <c r="R59" s="21" t="str">
        <f ca="1">IF(OR($A59="Pn",$A60="Pn"),"",IF($A59="TOTAL GENERAL",SUM(R$11:R57),IF(AND(J59&lt;&gt;"",$A59&lt;&gt;"Pn"),IF(J59&lt;OFFSET($A$10,MATCH("TOTAL GENERAL",$A$11:$A$100,0),COLUMN(J59)-1),0,J59-OFFSET($A$10,MATCH("TOTAL GENERAL",$A$11:$A$100,0),COLUMN(J59)-1)),"")))</f>
        <v/>
      </c>
      <c r="S59" s="21" t="str">
        <f ca="1">IF(OR($A59="Pn",$A60="Pn"),"",IF(OR($A59="Pn",$A60="Pn"),"",IF($A59="TOTAL GENERAL",SUM(S$11:S57),IF(AND(K59&lt;&gt;"",$A59&lt;&gt;"Pn"),IF(K59&lt;OFFSET($A$10,MATCH("TOTAL GENERAL",$A$11:$A$100,0),COLUMN(K59)-1),0,K59-OFFSET($A$10,MATCH("TOTAL GENERAL",$A$11:$A$100,0),COLUMN(K59)-1)),""))))</f>
        <v/>
      </c>
      <c r="T59" s="21" t="str">
        <f ca="1">IF(OR($A59="Pn",$A60="Pn"),"",IF(OR($A59="Pn",$A60="Pn"),"",IF($A59="TOTAL GENERAL",SUM(T$11:T57),IF(AND(L59&lt;&gt;"",$A59&lt;&gt;"Pn"),IF(L59&lt;OFFSET($A$10,MATCH("TOTAL GENERAL",$A$11:$A$100,0),COLUMN(L59)-1),0,L59-OFFSET($A$10,MATCH("TOTAL GENERAL",$A$11:$A$100,0),COLUMN(L59)-1)),""))))</f>
        <v/>
      </c>
      <c r="U59" s="21" t="str">
        <f ca="1">IF(OR($A59="Pn",$A60="Pn"),"",IF(OR($A59="Pn",$A60="Pn"),"",IF($A59="TOTAL GENERAL",SUM(U$11:U57),IF(AND(M59&lt;&gt;"",$A59&lt;&gt;"Pn"),IF(M59&gt;OFFSET($A$10,MATCH("TOTAL GENERAL",$A$11:$A$100,0),COLUMN(M59)-1),0,OFFSET($A$10,MATCH("TOTAL GENERAL",$A$11:$A$100,0),COLUMN(M59)-1)-M59),""))))</f>
        <v/>
      </c>
      <c r="V59" s="21" t="str">
        <f ca="1">IF(OR($A59="Pn",$A60="Pn"),"",IF(OR($A59="Pn",$A60="Pn"),"",IF($A59="TOTAL GENERAL",SUM(V$11:V57),IF(AND(N59&lt;&gt;"",$A59&lt;&gt;"Pn"),IF(N59&lt;OFFSET($A$10,MATCH("TOTAL GENERAL",$A$11:$A$100,0),COLUMN(N59)-1),0,N59-OFFSET($A$10,MATCH("TOTAL GENERAL",$A$11:$A$100,0),COLUMN(N59)-1)),""))))</f>
        <v/>
      </c>
      <c r="W59" s="21" t="str">
        <f>IF(OR($A59="Pn",$A60="Pn"),"",IF($A59="TOTAL GENERAL",SUM(W$11:W57),IF(AND(G59&lt;&gt;"",$A59&lt;&gt;"Pn"),O59*$D59,"")))</f>
        <v/>
      </c>
      <c r="X59" s="21" t="str">
        <f>IF(OR($A59="Pn",$A60="Pn"),"",IF($A59="TOTAL GENERAL",SUM(X$11:X57),IF(AND(H59&lt;&gt;"",$A59&lt;&gt;"Pn"),P59*$D59,"")))</f>
        <v/>
      </c>
      <c r="Y59" s="21" t="str">
        <f>IF(OR($A59="Pn",$A60="Pn"),"",IF($A59="TOTAL GENERAL",SUM(Y$11:Y57),IF(AND(I59&lt;&gt;"",$A59&lt;&gt;"Pn"),Q59*$D59,"")))</f>
        <v/>
      </c>
      <c r="Z59" s="21" t="str">
        <f>IF(OR($A59="Pn",$A60="Pn"),"",IF($A59="TOTAL GENERAL",SUM(Z$11:Z57),IF(AND(J59&lt;&gt;"",$A59&lt;&gt;"Pn"),R59*$D59,"")))</f>
        <v/>
      </c>
      <c r="AA59" s="21" t="str">
        <f>IF(OR($A59="Pn",$A60="Pn"),"",IF($A59="TOTAL GENERAL",SUM(AA$11:AA57),IF(AND(K59&lt;&gt;"",$A59&lt;&gt;"Pn"),S59*$D59,"")))</f>
        <v/>
      </c>
      <c r="AB59" s="21" t="str">
        <f>IF(OR($A59="Pn",$A60="Pn"),"",IF($A59="TOTAL GENERAL",SUM(AB$11:AB57),IF(AND(L59&lt;&gt;"",$A59&lt;&gt;"Pn"),T59*$D59,"")))</f>
        <v/>
      </c>
      <c r="AC59" s="21" t="str">
        <f>IF(OR($A59="Pn",$A60="Pn"),"",IF($A59="TOTAL GENERAL",SUM(AC$11:AC57),IF(AND(M59&lt;&gt;"",$A59&lt;&gt;"Pn"),U59*$D59,"")))</f>
        <v/>
      </c>
      <c r="AD59" s="21" t="str">
        <f>IF(OR($A59="Pn",$A60="Pn"),"",IF($A59="TOTAL GENERAL",SUM(AD$11:AD57),IF(AND(N59&lt;&gt;"",$A59&lt;&gt;"Pn"),V59*$F59,"")))</f>
        <v/>
      </c>
      <c r="AE59" s="19" t="str">
        <f ca="1">IF($A59="TOTAL GENERAL",SUM(AE$11:AE57),IF(AND(O59&lt;&gt;"",$A59&lt;&gt;"Pn"),IF(OFFSET($A$11,MATCH("TOTAL GENERAL",$A$11:$A$100,0)-1,COLUMN(V59))=0,0,W59/OFFSET($A$11,MATCH("TOTAL GENERAL",$A$11:$A$100,0)-1,COLUMN(V59))),""))</f>
        <v/>
      </c>
      <c r="AF59" s="19" t="str">
        <f ca="1">IF($A59="TOTAL GENERAL",SUM(AF$11:AF57),IF(AND(P59&lt;&gt;"",$A59&lt;&gt;"Pn"),IF(OFFSET($A$11,MATCH("TOTAL GENERAL",$A$11:$A$100,0)-1,COLUMN(W59))=0,0,X59/OFFSET($A$11,MATCH("TOTAL GENERAL",$A$11:$A$100,0)-1,COLUMN(W59))),""))</f>
        <v/>
      </c>
      <c r="AG59" s="19" t="str">
        <f ca="1">IF($A59="TOTAL GENERAL",SUM(AG$11:AG57),IF(AND(Q59&lt;&gt;"",$A59&lt;&gt;"Pn"),IF(OFFSET($A$11,MATCH("TOTAL GENERAL",$A$11:$A$100,0)-1,COLUMN(X59))=0,0,Y59/OFFSET($A$11,MATCH("TOTAL GENERAL",$A$11:$A$100,0)-1,COLUMN(X59))),""))</f>
        <v/>
      </c>
      <c r="AH59" s="19" t="str">
        <f ca="1">IF($A59="TOTAL GENERAL",SUM(AH$11:AH57),IF(AND(R59&lt;&gt;"",$A59&lt;&gt;"Pn"),IF(OFFSET($A$11,MATCH("TOTAL GENERAL",$A$11:$A$100,0)-1,COLUMN(Y59))=0,0,Z59/OFFSET($A$11,MATCH("TOTAL GENERAL",$A$11:$A$100,0)-1,COLUMN(Y59))),""))</f>
        <v/>
      </c>
      <c r="AI59" s="19" t="str">
        <f ca="1">IF($A59="TOTAL GENERAL",SUM(AI$11:AI57),IF(AND(S59&lt;&gt;"",$A59&lt;&gt;"Pn"),IF(OFFSET($A$11,MATCH("TOTAL GENERAL",$A$11:$A$100,0)-1,COLUMN(Z59))=0,0,AA59/OFFSET($A$11,MATCH("TOTAL GENERAL",$A$11:$A$100,0)-1,COLUMN(Z59))),""))</f>
        <v/>
      </c>
      <c r="AJ59" s="19" t="str">
        <f ca="1">IF($A59="TOTAL GENERAL",SUM(AJ$11:AJ57),IF(AND(T59&lt;&gt;"",$A59&lt;&gt;"Pn"),IF(OFFSET($A$11,MATCH("TOTAL GENERAL",$A$11:$A$100,0)-1,COLUMN(AA59))=0,0,AB59/OFFSET($A$11,MATCH("TOTAL GENERAL",$A$11:$A$100,0)-1,COLUMN(AA59))),""))</f>
        <v/>
      </c>
      <c r="AK59" s="19" t="str">
        <f ca="1">IF($A59="TOTAL GENERAL",SUM(AK$11:AK57),IF(AND(U59&lt;&gt;"",$A59&lt;&gt;"Pn"),IF(OFFSET($A$11,MATCH("TOTAL GENERAL",$A$11:$A$100,0)-1,COLUMN(AB59))=0,0,AC59/OFFSET($A$11,MATCH("TOTAL GENERAL",$A$11:$A$100,0)-1,COLUMN(AB59))),""))</f>
        <v/>
      </c>
      <c r="AL59" s="19" t="str">
        <f ca="1">IF($A59="TOTAL GENERAL",SUM(AL$11:AL57),IF(AND(V59&lt;&gt;"",$A59&lt;&gt;"Pn"),IF(OFFSET($A$11,MATCH("TOTAL GENERAL",$A$11:$A$100,0)-1,COLUMN(AC59))=0,0,AD59/OFFSET($A$11,MATCH("TOTAL GENERAL",$A$11:$A$100,0)-1,COLUMN(AC59))),""))</f>
        <v/>
      </c>
      <c r="AM59" s="182" t="str">
        <f ca="1">IF(A59="TOTAL GENERAL",SUM(AM$11:AM57),IF(COUNTIF(AE59:AL59,"")&lt;COUNTA($AE$10:$AL$10),(IF(AE59&lt;&gt;"",AE59*OFFSET($A$10,MATCH("Pn",$A$11:$A$100,0),1),0)+IF(AF59&lt;&gt;"",AF59*OFFSET($A$10,MATCH("Pn",$A$11:$A$100,0),2),0)+IF(AG59&lt;&gt;"",AG59*OFFSET($A$10,MATCH("Pn",$A$11:$A$100,0),3),0)+IF(AH59&lt;&gt;"",AH59*OFFSET($A$10,MATCH("Pn",$A$11:$A$100,0),4),0)+IF(AI59&lt;&gt;"",AI59*OFFSET($A$10,MATCH("Pn",$A$11:$A$100,0),5),0)+IF(AJ59&lt;&gt;"",AJ59*OFFSET($A$10,MATCH("Pn",$A$11:$A$100,0),6),0)+IF(AK59&lt;&gt;"",AK59*OFFSET($A$10,MATCH("Pn",$A$11:$A$100,0),7),0)+IF(AL59&lt;&gt;"",AL59*OFFSET($A$10,MATCH("Pn",$A$11:$A$100,0),8),0))*OFFSET($A$10,MATCH("FC",$A$11:$A$100,0),2),""))</f>
        <v/>
      </c>
      <c r="AN59" s="10" t="str">
        <f ca="1">IF(OR(A59="Pn",A60="Pn"),"",IF(AND(AM59="",G59&lt;&gt;""),-G59,IF(A59="TOTAL GENERAL",SUM(AN$11:AN57),IF(AM59&lt;&gt;"",AM59-C59,""))))</f>
        <v/>
      </c>
    </row>
    <row r="60" spans="1:40" s="4" customFormat="1" x14ac:dyDescent="0.25">
      <c r="A60" s="15" t="s">
        <v>436</v>
      </c>
      <c r="B60" s="15" t="s">
        <v>482</v>
      </c>
      <c r="C60" s="179" t="s">
        <v>436</v>
      </c>
      <c r="D60" s="16" t="s">
        <v>436</v>
      </c>
      <c r="E60" s="9" t="str">
        <f ca="1">IF(AND($A61="Pn",COLUMN(C58)&lt;COUNTIF(PonderacionIndicadores!$A$1:$A$139,"Leucemia linfoide aguda niños")-1),OFFSET($E$10,0,COLUMN(E116)),IF(AND(A60="Pn",(COUNTIF(PonderacionIndicadores!$A$1:$A$139,"Leucemia linfoide aguda niños"))&gt;COLUMN(D60)),OFFSET(PonderacionIndicadores!$A$1,MATCH("Leucemia linfoide aguda niños",PonderacionIndicadores!$A$1:$A$139,0)+COLUMN(D60)-2,3),IF(A60="TOTAL GENERAL",SUM(E$11:E58),IF(D60&lt;&gt;"",D60/OFFSET($A$10,MATCH("TOTAL GENERAL",$A$11:$A$100,0),3),""))))</f>
        <v/>
      </c>
      <c r="F60" s="16" t="s">
        <v>436</v>
      </c>
      <c r="G60" s="18" t="s">
        <v>436</v>
      </c>
      <c r="H60" s="19" t="s">
        <v>436</v>
      </c>
      <c r="I60" s="18" t="s">
        <v>436</v>
      </c>
      <c r="J60" s="19" t="s">
        <v>436</v>
      </c>
      <c r="K60" s="19" t="s">
        <v>436</v>
      </c>
      <c r="L60" s="19" t="s">
        <v>436</v>
      </c>
      <c r="M60" s="18" t="s">
        <v>436</v>
      </c>
      <c r="N60" s="18" t="s">
        <v>436</v>
      </c>
      <c r="O60" s="21" t="str">
        <f ca="1">IF(OR($A60="Pn",$A61="Pn"),"",IF($A60="TOTAL GENERAL",SUM(O$11:O58),IF(AND(G60&lt;&gt;"",$A60&lt;&gt;"Pn"),IF(G60&gt;OFFSET($A$10,MATCH("TOTAL GENERAL",$A$11:$A$100,0),COLUMN(G60)-1),0,OFFSET($A$10,MATCH("TOTAL GENERAL",$A$11:$A$100,0),COLUMN(G60)-1)-G60),"")))</f>
        <v/>
      </c>
      <c r="P60" s="21" t="str">
        <f ca="1">IF(OR($A60="Pn",$A61="Pn"),"",IF(OR($A60="Pn",$A61="Pn"),"",IF($A60="TOTAL GENERAL",SUM(P$11:P58),IF(AND(H60&lt;&gt;"",$A60&lt;&gt;"Pn"),IF(H60&lt;OFFSET($A$10,MATCH("TOTAL GENERAL",$A$11:$A$100,0),COLUMN(H60)-1),0,H60-OFFSET($A$10,MATCH("TOTAL GENERAL",$A$11:$A$100,0),COLUMN(H60)-1)),""))))</f>
        <v/>
      </c>
      <c r="Q60" s="21" t="str">
        <f ca="1">IF(OR($A60="Pn",$A61="Pn"),"",IF(OR($A60="Pn",$A61="Pn"),"",IF($A60="TOTAL GENERAL",SUM(Q$11:Q58),IF(AND(I60&lt;&gt;"",$A60&lt;&gt;"Pn"),IF(I60&gt;OFFSET($A$10,MATCH("TOTAL GENERAL",$A$11:$A$100,0),COLUMN(I60)-1),0,OFFSET($A$10,MATCH("TOTAL GENERAL",$A$11:$A$100,0),COLUMN(I60)-1)-I60),""))))</f>
        <v/>
      </c>
      <c r="R60" s="21" t="str">
        <f ca="1">IF(OR($A60="Pn",$A61="Pn"),"",IF($A60="TOTAL GENERAL",SUM(R$11:R58),IF(AND(J60&lt;&gt;"",$A60&lt;&gt;"Pn"),IF(J60&lt;OFFSET($A$10,MATCH("TOTAL GENERAL",$A$11:$A$100,0),COLUMN(J60)-1),0,J60-OFFSET($A$10,MATCH("TOTAL GENERAL",$A$11:$A$100,0),COLUMN(J60)-1)),"")))</f>
        <v/>
      </c>
      <c r="S60" s="21" t="str">
        <f ca="1">IF(OR($A60="Pn",$A61="Pn"),"",IF(OR($A60="Pn",$A61="Pn"),"",IF($A60="TOTAL GENERAL",SUM(S$11:S58),IF(AND(K60&lt;&gt;"",$A60&lt;&gt;"Pn"),IF(K60&lt;OFFSET($A$10,MATCH("TOTAL GENERAL",$A$11:$A$100,0),COLUMN(K60)-1),0,K60-OFFSET($A$10,MATCH("TOTAL GENERAL",$A$11:$A$100,0),COLUMN(K60)-1)),""))))</f>
        <v/>
      </c>
      <c r="T60" s="21" t="str">
        <f ca="1">IF(OR($A60="Pn",$A61="Pn"),"",IF(OR($A60="Pn",$A61="Pn"),"",IF($A60="TOTAL GENERAL",SUM(T$11:T58),IF(AND(L60&lt;&gt;"",$A60&lt;&gt;"Pn"),IF(L60&lt;OFFSET($A$10,MATCH("TOTAL GENERAL",$A$11:$A$100,0),COLUMN(L60)-1),0,L60-OFFSET($A$10,MATCH("TOTAL GENERAL",$A$11:$A$100,0),COLUMN(L60)-1)),""))))</f>
        <v/>
      </c>
      <c r="U60" s="21" t="str">
        <f ca="1">IF(OR($A60="Pn",$A61="Pn"),"",IF(OR($A60="Pn",$A61="Pn"),"",IF($A60="TOTAL GENERAL",SUM(U$11:U58),IF(AND(M60&lt;&gt;"",$A60&lt;&gt;"Pn"),IF(M60&gt;OFFSET($A$10,MATCH("TOTAL GENERAL",$A$11:$A$100,0),COLUMN(M60)-1),0,OFFSET($A$10,MATCH("TOTAL GENERAL",$A$11:$A$100,0),COLUMN(M60)-1)-M60),""))))</f>
        <v/>
      </c>
      <c r="V60" s="21" t="str">
        <f ca="1">IF(OR($A60="Pn",$A61="Pn"),"",IF(OR($A60="Pn",$A61="Pn"),"",IF($A60="TOTAL GENERAL",SUM(V$11:V58),IF(AND(N60&lt;&gt;"",$A60&lt;&gt;"Pn"),IF(N60&lt;OFFSET($A$10,MATCH("TOTAL GENERAL",$A$11:$A$100,0),COLUMN(N60)-1),0,N60-OFFSET($A$10,MATCH("TOTAL GENERAL",$A$11:$A$100,0),COLUMN(N60)-1)),""))))</f>
        <v/>
      </c>
      <c r="W60" s="21" t="str">
        <f>IF(OR($A60="Pn",$A61="Pn"),"",IF($A60="TOTAL GENERAL",SUM(W$11:W58),IF(AND(G60&lt;&gt;"",$A60&lt;&gt;"Pn"),O60*$D60,"")))</f>
        <v/>
      </c>
      <c r="X60" s="21" t="str">
        <f>IF(OR($A60="Pn",$A61="Pn"),"",IF($A60="TOTAL GENERAL",SUM(X$11:X58),IF(AND(H60&lt;&gt;"",$A60&lt;&gt;"Pn"),P60*$D60,"")))</f>
        <v/>
      </c>
      <c r="Y60" s="21" t="str">
        <f>IF(OR($A60="Pn",$A61="Pn"),"",IF($A60="TOTAL GENERAL",SUM(Y$11:Y58),IF(AND(I60&lt;&gt;"",$A60&lt;&gt;"Pn"),Q60*$D60,"")))</f>
        <v/>
      </c>
      <c r="Z60" s="21" t="str">
        <f>IF(OR($A60="Pn",$A61="Pn"),"",IF($A60="TOTAL GENERAL",SUM(Z$11:Z58),IF(AND(J60&lt;&gt;"",$A60&lt;&gt;"Pn"),R60*$D60,"")))</f>
        <v/>
      </c>
      <c r="AA60" s="21" t="str">
        <f>IF(OR($A60="Pn",$A61="Pn"),"",IF($A60="TOTAL GENERAL",SUM(AA$11:AA58),IF(AND(K60&lt;&gt;"",$A60&lt;&gt;"Pn"),S60*$D60,"")))</f>
        <v/>
      </c>
      <c r="AB60" s="21" t="str">
        <f>IF(OR($A60="Pn",$A61="Pn"),"",IF($A60="TOTAL GENERAL",SUM(AB$11:AB58),IF(AND(L60&lt;&gt;"",$A60&lt;&gt;"Pn"),T60*$D60,"")))</f>
        <v/>
      </c>
      <c r="AC60" s="21" t="str">
        <f>IF(OR($A60="Pn",$A61="Pn"),"",IF($A60="TOTAL GENERAL",SUM(AC$11:AC58),IF(AND(M60&lt;&gt;"",$A60&lt;&gt;"Pn"),U60*$D60,"")))</f>
        <v/>
      </c>
      <c r="AD60" s="21" t="str">
        <f>IF(OR($A60="Pn",$A61="Pn"),"",IF($A60="TOTAL GENERAL",SUM(AD$11:AD58),IF(AND(N60&lt;&gt;"",$A60&lt;&gt;"Pn"),V60*$F60,"")))</f>
        <v/>
      </c>
      <c r="AE60" s="19" t="str">
        <f ca="1">IF($A60="TOTAL GENERAL",SUM(AE$11:AE58),IF(AND(O60&lt;&gt;"",$A60&lt;&gt;"Pn"),IF(OFFSET($A$11,MATCH("TOTAL GENERAL",$A$11:$A$100,0)-1,COLUMN(V60))=0,0,W60/OFFSET($A$11,MATCH("TOTAL GENERAL",$A$11:$A$100,0)-1,COLUMN(V60))),""))</f>
        <v/>
      </c>
      <c r="AF60" s="19" t="str">
        <f ca="1">IF($A60="TOTAL GENERAL",SUM(AF$11:AF58),IF(AND(P60&lt;&gt;"",$A60&lt;&gt;"Pn"),IF(OFFSET($A$11,MATCH("TOTAL GENERAL",$A$11:$A$100,0)-1,COLUMN(W60))=0,0,X60/OFFSET($A$11,MATCH("TOTAL GENERAL",$A$11:$A$100,0)-1,COLUMN(W60))),""))</f>
        <v/>
      </c>
      <c r="AG60" s="19" t="str">
        <f ca="1">IF($A60="TOTAL GENERAL",SUM(AG$11:AG58),IF(AND(Q60&lt;&gt;"",$A60&lt;&gt;"Pn"),IF(OFFSET($A$11,MATCH("TOTAL GENERAL",$A$11:$A$100,0)-1,COLUMN(X60))=0,0,Y60/OFFSET($A$11,MATCH("TOTAL GENERAL",$A$11:$A$100,0)-1,COLUMN(X60))),""))</f>
        <v/>
      </c>
      <c r="AH60" s="19" t="str">
        <f ca="1">IF($A60="TOTAL GENERAL",SUM(AH$11:AH58),IF(AND(R60&lt;&gt;"",$A60&lt;&gt;"Pn"),IF(OFFSET($A$11,MATCH("TOTAL GENERAL",$A$11:$A$100,0)-1,COLUMN(Y60))=0,0,Z60/OFFSET($A$11,MATCH("TOTAL GENERAL",$A$11:$A$100,0)-1,COLUMN(Y60))),""))</f>
        <v/>
      </c>
      <c r="AI60" s="19" t="str">
        <f ca="1">IF($A60="TOTAL GENERAL",SUM(AI$11:AI58),IF(AND(S60&lt;&gt;"",$A60&lt;&gt;"Pn"),IF(OFFSET($A$11,MATCH("TOTAL GENERAL",$A$11:$A$100,0)-1,COLUMN(Z60))=0,0,AA60/OFFSET($A$11,MATCH("TOTAL GENERAL",$A$11:$A$100,0)-1,COLUMN(Z60))),""))</f>
        <v/>
      </c>
      <c r="AJ60" s="19" t="str">
        <f ca="1">IF($A60="TOTAL GENERAL",SUM(AJ$11:AJ58),IF(AND(T60&lt;&gt;"",$A60&lt;&gt;"Pn"),IF(OFFSET($A$11,MATCH("TOTAL GENERAL",$A$11:$A$100,0)-1,COLUMN(AA60))=0,0,AB60/OFFSET($A$11,MATCH("TOTAL GENERAL",$A$11:$A$100,0)-1,COLUMN(AA60))),""))</f>
        <v/>
      </c>
      <c r="AK60" s="19" t="str">
        <f ca="1">IF($A60="TOTAL GENERAL",SUM(AK$11:AK58),IF(AND(U60&lt;&gt;"",$A60&lt;&gt;"Pn"),IF(OFFSET($A$11,MATCH("TOTAL GENERAL",$A$11:$A$100,0)-1,COLUMN(AB60))=0,0,AC60/OFFSET($A$11,MATCH("TOTAL GENERAL",$A$11:$A$100,0)-1,COLUMN(AB60))),""))</f>
        <v/>
      </c>
      <c r="AL60" s="19" t="str">
        <f ca="1">IF($A60="TOTAL GENERAL",SUM(AL$11:AL58),IF(AND(V60&lt;&gt;"",$A60&lt;&gt;"Pn"),IF(OFFSET($A$11,MATCH("TOTAL GENERAL",$A$11:$A$100,0)-1,COLUMN(AC60))=0,0,AD60/OFFSET($A$11,MATCH("TOTAL GENERAL",$A$11:$A$100,0)-1,COLUMN(AC60))),""))</f>
        <v/>
      </c>
      <c r="AM60" s="182" t="str">
        <f ca="1">IF(A60="TOTAL GENERAL",SUM(AM$11:AM58),IF(COUNTIF(AE60:AL60,"")&lt;COUNTA($AE$10:$AL$10),(IF(AE60&lt;&gt;"",AE60*OFFSET($A$10,MATCH("Pn",$A$11:$A$100,0),1),0)+IF(AF60&lt;&gt;"",AF60*OFFSET($A$10,MATCH("Pn",$A$11:$A$100,0),2),0)+IF(AG60&lt;&gt;"",AG60*OFFSET($A$10,MATCH("Pn",$A$11:$A$100,0),3),0)+IF(AH60&lt;&gt;"",AH60*OFFSET($A$10,MATCH("Pn",$A$11:$A$100,0),4),0)+IF(AI60&lt;&gt;"",AI60*OFFSET($A$10,MATCH("Pn",$A$11:$A$100,0),5),0)+IF(AJ60&lt;&gt;"",AJ60*OFFSET($A$10,MATCH("Pn",$A$11:$A$100,0),6),0)+IF(AK60&lt;&gt;"",AK60*OFFSET($A$10,MATCH("Pn",$A$11:$A$100,0),7),0)+IF(AL60&lt;&gt;"",AL60*OFFSET($A$10,MATCH("Pn",$A$11:$A$100,0),8),0))*OFFSET($A$10,MATCH("FC",$A$11:$A$100,0),2),""))</f>
        <v/>
      </c>
      <c r="AN60" s="10" t="str">
        <f ca="1">IF(OR(A60="Pn",A61="Pn"),"",IF(AND(AM60="",G60&lt;&gt;""),-G60,IF(A60="TOTAL GENERAL",SUM(AN$11:AN58),IF(AM60&lt;&gt;"",AM60-C60,""))))</f>
        <v/>
      </c>
    </row>
    <row r="61" spans="1:40" s="4" customFormat="1" ht="39" x14ac:dyDescent="0.25">
      <c r="A61" s="15" t="s">
        <v>436</v>
      </c>
      <c r="B61" s="15" t="s">
        <v>179</v>
      </c>
      <c r="C61" s="179" t="s">
        <v>155</v>
      </c>
      <c r="D61" s="16" t="s">
        <v>150</v>
      </c>
      <c r="E61" s="9" t="str">
        <f ca="1">IF(AND($A62="Pn",COLUMN(C59)&lt;COUNTIF(PonderacionIndicadores!$A$1:$A$139,"Leucemia linfoide aguda niños")-1),OFFSET($E$10,0,COLUMN(E117)),IF(AND(A61="Pn",(COUNTIF(PonderacionIndicadores!$A$1:$A$139,"Leucemia linfoide aguda niños"))&gt;COLUMN(D61)),OFFSET(PonderacionIndicadores!$A$1,MATCH("Leucemia linfoide aguda niños",PonderacionIndicadores!$A$1:$A$139,0)+COLUMN(D61)-2,3),IF(A61="TOTAL GENERAL",SUM(E$11:E59),IF(D61&lt;&gt;"",D61/OFFSET($A$10,MATCH("TOTAL GENERAL",$A$11:$A$100,0),3),""))))</f>
        <v>Tasa de remisión completa post inducción</v>
      </c>
      <c r="F61" s="16" t="s">
        <v>121</v>
      </c>
      <c r="G61" s="18" t="s">
        <v>101</v>
      </c>
      <c r="H61" s="19" t="s">
        <v>271</v>
      </c>
      <c r="I61" s="18" t="s">
        <v>47</v>
      </c>
      <c r="J61" s="19" t="s">
        <v>436</v>
      </c>
      <c r="K61" s="19" t="s">
        <v>436</v>
      </c>
      <c r="L61" s="19" t="s">
        <v>436</v>
      </c>
      <c r="M61" s="18" t="s">
        <v>436</v>
      </c>
      <c r="N61" s="18" t="s">
        <v>436</v>
      </c>
      <c r="O61" s="21" t="str">
        <f ca="1">IF(OR($A61="Pn",$A62="Pn"),"",IF($A61="TOTAL GENERAL",SUM(O$11:O59),IF(AND(G61&lt;&gt;"",$A61&lt;&gt;"Pn"),IF(G61&gt;OFFSET($A$10,MATCH("TOTAL GENERAL",$A$11:$A$100,0),COLUMN(G61)-1),0,OFFSET($A$10,MATCH("TOTAL GENERAL",$A$11:$A$100,0),COLUMN(G61)-1)-G61),"")))</f>
        <v/>
      </c>
      <c r="P61" s="21" t="str">
        <f ca="1">IF(OR($A61="Pn",$A62="Pn"),"",IF(OR($A61="Pn",$A62="Pn"),"",IF($A61="TOTAL GENERAL",SUM(P$11:P59),IF(AND(H61&lt;&gt;"",$A61&lt;&gt;"Pn"),IF(H61&lt;OFFSET($A$10,MATCH("TOTAL GENERAL",$A$11:$A$100,0),COLUMN(H61)-1),0,H61-OFFSET($A$10,MATCH("TOTAL GENERAL",$A$11:$A$100,0),COLUMN(H61)-1)),""))))</f>
        <v/>
      </c>
      <c r="Q61" s="21" t="str">
        <f ca="1">IF(OR($A61="Pn",$A62="Pn"),"",IF(OR($A61="Pn",$A62="Pn"),"",IF($A61="TOTAL GENERAL",SUM(Q$11:Q59),IF(AND(I61&lt;&gt;"",$A61&lt;&gt;"Pn"),IF(I61&gt;OFFSET($A$10,MATCH("TOTAL GENERAL",$A$11:$A$100,0),COLUMN(I61)-1),0,OFFSET($A$10,MATCH("TOTAL GENERAL",$A$11:$A$100,0),COLUMN(I61)-1)-I61),""))))</f>
        <v/>
      </c>
      <c r="R61" s="21" t="str">
        <f ca="1">IF(OR($A61="Pn",$A62="Pn"),"",IF($A61="TOTAL GENERAL",SUM(R$11:R59),IF(AND(J61&lt;&gt;"",$A61&lt;&gt;"Pn"),IF(J61&lt;OFFSET($A$10,MATCH("TOTAL GENERAL",$A$11:$A$100,0),COLUMN(J61)-1),0,J61-OFFSET($A$10,MATCH("TOTAL GENERAL",$A$11:$A$100,0),COLUMN(J61)-1)),"")))</f>
        <v/>
      </c>
      <c r="S61" s="21" t="str">
        <f ca="1">IF(OR($A61="Pn",$A62="Pn"),"",IF(OR($A61="Pn",$A62="Pn"),"",IF($A61="TOTAL GENERAL",SUM(S$11:S59),IF(AND(K61&lt;&gt;"",$A61&lt;&gt;"Pn"),IF(K61&lt;OFFSET($A$10,MATCH("TOTAL GENERAL",$A$11:$A$100,0),COLUMN(K61)-1),0,K61-OFFSET($A$10,MATCH("TOTAL GENERAL",$A$11:$A$100,0),COLUMN(K61)-1)),""))))</f>
        <v/>
      </c>
      <c r="T61" s="21" t="str">
        <f ca="1">IF(OR($A61="Pn",$A62="Pn"),"",IF(OR($A61="Pn",$A62="Pn"),"",IF($A61="TOTAL GENERAL",SUM(T$11:T59),IF(AND(L61&lt;&gt;"",$A61&lt;&gt;"Pn"),IF(L61&lt;OFFSET($A$10,MATCH("TOTAL GENERAL",$A$11:$A$100,0),COLUMN(L61)-1),0,L61-OFFSET($A$10,MATCH("TOTAL GENERAL",$A$11:$A$100,0),COLUMN(L61)-1)),""))))</f>
        <v/>
      </c>
      <c r="U61" s="21" t="str">
        <f ca="1">IF(OR($A61="Pn",$A62="Pn"),"",IF(OR($A61="Pn",$A62="Pn"),"",IF($A61="TOTAL GENERAL",SUM(U$11:U59),IF(AND(M61&lt;&gt;"",$A61&lt;&gt;"Pn"),IF(M61&gt;OFFSET($A$10,MATCH("TOTAL GENERAL",$A$11:$A$100,0),COLUMN(M61)-1),0,OFFSET($A$10,MATCH("TOTAL GENERAL",$A$11:$A$100,0),COLUMN(M61)-1)-M61),""))))</f>
        <v/>
      </c>
      <c r="V61" s="21" t="str">
        <f ca="1">IF(OR($A61="Pn",$A62="Pn"),"",IF(OR($A61="Pn",$A62="Pn"),"",IF($A61="TOTAL GENERAL",SUM(V$11:V59),IF(AND(N61&lt;&gt;"",$A61&lt;&gt;"Pn"),IF(N61&lt;OFFSET($A$10,MATCH("TOTAL GENERAL",$A$11:$A$100,0),COLUMN(N61)-1),0,N61-OFFSET($A$10,MATCH("TOTAL GENERAL",$A$11:$A$100,0),COLUMN(N61)-1)),""))))</f>
        <v/>
      </c>
      <c r="W61" s="21" t="str">
        <f>IF(OR($A61="Pn",$A62="Pn"),"",IF($A61="TOTAL GENERAL",SUM(W$11:W59),IF(AND(G61&lt;&gt;"",$A61&lt;&gt;"Pn"),O61*$D61,"")))</f>
        <v/>
      </c>
      <c r="X61" s="21" t="str">
        <f>IF(OR($A61="Pn",$A62="Pn"),"",IF($A61="TOTAL GENERAL",SUM(X$11:X59),IF(AND(H61&lt;&gt;"",$A61&lt;&gt;"Pn"),P61*$D61,"")))</f>
        <v/>
      </c>
      <c r="Y61" s="21" t="str">
        <f>IF(OR($A61="Pn",$A62="Pn"),"",IF($A61="TOTAL GENERAL",SUM(Y$11:Y59),IF(AND(I61&lt;&gt;"",$A61&lt;&gt;"Pn"),Q61*$D61,"")))</f>
        <v/>
      </c>
      <c r="Z61" s="21" t="str">
        <f>IF(OR($A61="Pn",$A62="Pn"),"",IF($A61="TOTAL GENERAL",SUM(Z$11:Z59),IF(AND(J61&lt;&gt;"",$A61&lt;&gt;"Pn"),R61*$D61,"")))</f>
        <v/>
      </c>
      <c r="AA61" s="21" t="str">
        <f>IF(OR($A61="Pn",$A62="Pn"),"",IF($A61="TOTAL GENERAL",SUM(AA$11:AA59),IF(AND(K61&lt;&gt;"",$A61&lt;&gt;"Pn"),S61*$D61,"")))</f>
        <v/>
      </c>
      <c r="AB61" s="21" t="str">
        <f>IF(OR($A61="Pn",$A62="Pn"),"",IF($A61="TOTAL GENERAL",SUM(AB$11:AB59),IF(AND(L61&lt;&gt;"",$A61&lt;&gt;"Pn"),T61*$D61,"")))</f>
        <v/>
      </c>
      <c r="AC61" s="21" t="str">
        <f>IF(OR($A61="Pn",$A62="Pn"),"",IF($A61="TOTAL GENERAL",SUM(AC$11:AC59),IF(AND(M61&lt;&gt;"",$A61&lt;&gt;"Pn"),U61*$D61,"")))</f>
        <v/>
      </c>
      <c r="AD61" s="21" t="str">
        <f>IF(OR($A61="Pn",$A62="Pn"),"",IF($A61="TOTAL GENERAL",SUM(AD$11:AD59),IF(AND(N61&lt;&gt;"",$A61&lt;&gt;"Pn"),V61*$F61,"")))</f>
        <v/>
      </c>
      <c r="AE61" s="19" t="str">
        <f ca="1">IF($A61="TOTAL GENERAL",SUM(AE$11:AE59),IF(AND(O61&lt;&gt;"",$A61&lt;&gt;"Pn"),IF(OFFSET($A$11,MATCH("TOTAL GENERAL",$A$11:$A$100,0)-1,COLUMN(V61))=0,0,W61/OFFSET($A$11,MATCH("TOTAL GENERAL",$A$11:$A$100,0)-1,COLUMN(V61))),""))</f>
        <v/>
      </c>
      <c r="AF61" s="19" t="str">
        <f ca="1">IF($A61="TOTAL GENERAL",SUM(AF$11:AF59),IF(AND(P61&lt;&gt;"",$A61&lt;&gt;"Pn"),IF(OFFSET($A$11,MATCH("TOTAL GENERAL",$A$11:$A$100,0)-1,COLUMN(W61))=0,0,X61/OFFSET($A$11,MATCH("TOTAL GENERAL",$A$11:$A$100,0)-1,COLUMN(W61))),""))</f>
        <v/>
      </c>
      <c r="AG61" s="19" t="str">
        <f ca="1">IF($A61="TOTAL GENERAL",SUM(AG$11:AG59),IF(AND(Q61&lt;&gt;"",$A61&lt;&gt;"Pn"),IF(OFFSET($A$11,MATCH("TOTAL GENERAL",$A$11:$A$100,0)-1,COLUMN(X61))=0,0,Y61/OFFSET($A$11,MATCH("TOTAL GENERAL",$A$11:$A$100,0)-1,COLUMN(X61))),""))</f>
        <v/>
      </c>
      <c r="AH61" s="19" t="str">
        <f ca="1">IF($A61="TOTAL GENERAL",SUM(AH$11:AH59),IF(AND(R61&lt;&gt;"",$A61&lt;&gt;"Pn"),IF(OFFSET($A$11,MATCH("TOTAL GENERAL",$A$11:$A$100,0)-1,COLUMN(Y61))=0,0,Z61/OFFSET($A$11,MATCH("TOTAL GENERAL",$A$11:$A$100,0)-1,COLUMN(Y61))),""))</f>
        <v/>
      </c>
      <c r="AI61" s="19" t="str">
        <f ca="1">IF($A61="TOTAL GENERAL",SUM(AI$11:AI59),IF(AND(S61&lt;&gt;"",$A61&lt;&gt;"Pn"),IF(OFFSET($A$11,MATCH("TOTAL GENERAL",$A$11:$A$100,0)-1,COLUMN(Z61))=0,0,AA61/OFFSET($A$11,MATCH("TOTAL GENERAL",$A$11:$A$100,0)-1,COLUMN(Z61))),""))</f>
        <v/>
      </c>
      <c r="AJ61" s="19" t="str">
        <f ca="1">IF($A61="TOTAL GENERAL",SUM(AJ$11:AJ59),IF(AND(T61&lt;&gt;"",$A61&lt;&gt;"Pn"),IF(OFFSET($A$11,MATCH("TOTAL GENERAL",$A$11:$A$100,0)-1,COLUMN(AA61))=0,0,AB61/OFFSET($A$11,MATCH("TOTAL GENERAL",$A$11:$A$100,0)-1,COLUMN(AA61))),""))</f>
        <v/>
      </c>
      <c r="AK61" s="19" t="str">
        <f ca="1">IF($A61="TOTAL GENERAL",SUM(AK$11:AK59),IF(AND(U61&lt;&gt;"",$A61&lt;&gt;"Pn"),IF(OFFSET($A$11,MATCH("TOTAL GENERAL",$A$11:$A$100,0)-1,COLUMN(AB61))=0,0,AC61/OFFSET($A$11,MATCH("TOTAL GENERAL",$A$11:$A$100,0)-1,COLUMN(AB61))),""))</f>
        <v/>
      </c>
      <c r="AL61" s="19" t="str">
        <f ca="1">IF($A61="TOTAL GENERAL",SUM(AL$11:AL59),IF(AND(V61&lt;&gt;"",$A61&lt;&gt;"Pn"),IF(OFFSET($A$11,MATCH("TOTAL GENERAL",$A$11:$A$100,0)-1,COLUMN(AC61))=0,0,AD61/OFFSET($A$11,MATCH("TOTAL GENERAL",$A$11:$A$100,0)-1,COLUMN(AC61))),""))</f>
        <v/>
      </c>
      <c r="AM61" s="182" t="str">
        <f ca="1">IF(A61="TOTAL GENERAL",SUM(AM$11:AM59),IF(COUNTIF(AE61:AL61,"")&lt;COUNTA($AE$10:$AL$10),(IF(AE61&lt;&gt;"",AE61*OFFSET($A$10,MATCH("Pn",$A$11:$A$100,0),1),0)+IF(AF61&lt;&gt;"",AF61*OFFSET($A$10,MATCH("Pn",$A$11:$A$100,0),2),0)+IF(AG61&lt;&gt;"",AG61*OFFSET($A$10,MATCH("Pn",$A$11:$A$100,0),3),0)+IF(AH61&lt;&gt;"",AH61*OFFSET($A$10,MATCH("Pn",$A$11:$A$100,0),4),0)+IF(AI61&lt;&gt;"",AI61*OFFSET($A$10,MATCH("Pn",$A$11:$A$100,0),5),0)+IF(AJ61&lt;&gt;"",AJ61*OFFSET($A$10,MATCH("Pn",$A$11:$A$100,0),6),0)+IF(AK61&lt;&gt;"",AK61*OFFSET($A$10,MATCH("Pn",$A$11:$A$100,0),7),0)+IF(AL61&lt;&gt;"",AL61*OFFSET($A$10,MATCH("Pn",$A$11:$A$100,0),8),0))*OFFSET($A$10,MATCH("FC",$A$11:$A$100,0),2),""))</f>
        <v/>
      </c>
      <c r="AN61" s="10" t="str">
        <f>IF(OR(A61="Pn",A62="Pn"),"",IF(AND(AM61="",G61&lt;&gt;""),-G61,IF(A61="TOTAL GENERAL",SUM(AN$11:AN59),IF(AM61&lt;&gt;"",AM61-C61,""))))</f>
        <v/>
      </c>
    </row>
    <row r="62" spans="1:40" s="4" customFormat="1" x14ac:dyDescent="0.25">
      <c r="A62" s="15" t="s">
        <v>440</v>
      </c>
      <c r="B62" s="15">
        <v>0.18</v>
      </c>
      <c r="C62" s="179">
        <v>0.18</v>
      </c>
      <c r="D62" s="16">
        <v>0.15</v>
      </c>
      <c r="E62" s="9">
        <f ca="1">IF(AND($A63="Pn",COLUMN(C60)&lt;COUNTIF(PonderacionIndicadores!$A$1:$A$139,"Leucemia linfoide aguda niños")-1),OFFSET($E$10,0,COLUMN(E118)),IF(AND(A62="Pn",(COUNTIF(PonderacionIndicadores!$A$1:$A$139,"Leucemia linfoide aguda niños"))&gt;COLUMN(D62)),OFFSET(PonderacionIndicadores!$A$1,MATCH("Leucemia linfoide aguda niños",PonderacionIndicadores!$A$1:$A$139,0)+COLUMN(D62)-2,3),IF(A62="TOTAL GENERAL",SUM(E$11:E60),IF(D62&lt;&gt;"",D62/OFFSET($A$10,MATCH("TOTAL GENERAL",$A$11:$A$100,0),3),""))))</f>
        <v>0.05</v>
      </c>
      <c r="F62" s="16">
        <v>0.1</v>
      </c>
      <c r="G62" s="235">
        <v>0.04</v>
      </c>
      <c r="H62" s="236">
        <v>0.05</v>
      </c>
      <c r="I62" s="235">
        <v>0.25</v>
      </c>
      <c r="J62" s="19" t="s">
        <v>436</v>
      </c>
      <c r="K62" s="19" t="s">
        <v>436</v>
      </c>
      <c r="L62" s="19" t="s">
        <v>436</v>
      </c>
      <c r="M62" s="18" t="s">
        <v>436</v>
      </c>
      <c r="N62" s="18" t="s">
        <v>436</v>
      </c>
      <c r="O62" s="21" t="str">
        <f ca="1">IF(OR($A62="Pn",$A63="Pn"),"",IF($A62="TOTAL GENERAL",SUM(O$11:O60),IF(AND(G62&lt;&gt;"",$A62&lt;&gt;"Pn"),IF(G62&gt;OFFSET($A$10,MATCH("TOTAL GENERAL",$A$11:$A$100,0),COLUMN(G62)-1),0,OFFSET($A$10,MATCH("TOTAL GENERAL",$A$11:$A$100,0),COLUMN(G62)-1)-G62),"")))</f>
        <v/>
      </c>
      <c r="P62" s="21" t="str">
        <f ca="1">IF(OR($A62="Pn",$A63="Pn"),"",IF(OR($A62="Pn",$A63="Pn"),"",IF($A62="TOTAL GENERAL",SUM(P$11:P60),IF(AND(H62&lt;&gt;"",$A62&lt;&gt;"Pn"),IF(H62&lt;OFFSET($A$10,MATCH("TOTAL GENERAL",$A$11:$A$100,0),COLUMN(H62)-1),0,H62-OFFSET($A$10,MATCH("TOTAL GENERAL",$A$11:$A$100,0),COLUMN(H62)-1)),""))))</f>
        <v/>
      </c>
      <c r="Q62" s="21" t="str">
        <f ca="1">IF(OR($A62="Pn",$A63="Pn"),"",IF(OR($A62="Pn",$A63="Pn"),"",IF($A62="TOTAL GENERAL",SUM(Q$11:Q60),IF(AND(I62&lt;&gt;"",$A62&lt;&gt;"Pn"),IF(I62&gt;OFFSET($A$10,MATCH("TOTAL GENERAL",$A$11:$A$100,0),COLUMN(I62)-1),0,OFFSET($A$10,MATCH("TOTAL GENERAL",$A$11:$A$100,0),COLUMN(I62)-1)-I62),""))))</f>
        <v/>
      </c>
      <c r="R62" s="21" t="str">
        <f ca="1">IF(OR($A62="Pn",$A63="Pn"),"",IF($A62="TOTAL GENERAL",SUM(R$11:R60),IF(AND(J62&lt;&gt;"",$A62&lt;&gt;"Pn"),IF(J62&lt;OFFSET($A$10,MATCH("TOTAL GENERAL",$A$11:$A$100,0),COLUMN(J62)-1),0,J62-OFFSET($A$10,MATCH("TOTAL GENERAL",$A$11:$A$100,0),COLUMN(J62)-1)),"")))</f>
        <v/>
      </c>
      <c r="S62" s="21" t="str">
        <f ca="1">IF(OR($A62="Pn",$A63="Pn"),"",IF(OR($A62="Pn",$A63="Pn"),"",IF($A62="TOTAL GENERAL",SUM(S$11:S60),IF(AND(K62&lt;&gt;"",$A62&lt;&gt;"Pn"),IF(K62&lt;OFFSET($A$10,MATCH("TOTAL GENERAL",$A$11:$A$100,0),COLUMN(K62)-1),0,K62-OFFSET($A$10,MATCH("TOTAL GENERAL",$A$11:$A$100,0),COLUMN(K62)-1)),""))))</f>
        <v/>
      </c>
      <c r="T62" s="21" t="str">
        <f ca="1">IF(OR($A62="Pn",$A63="Pn"),"",IF(OR($A62="Pn",$A63="Pn"),"",IF($A62="TOTAL GENERAL",SUM(T$11:T60),IF(AND(L62&lt;&gt;"",$A62&lt;&gt;"Pn"),IF(L62&lt;OFFSET($A$10,MATCH("TOTAL GENERAL",$A$11:$A$100,0),COLUMN(L62)-1),0,L62-OFFSET($A$10,MATCH("TOTAL GENERAL",$A$11:$A$100,0),COLUMN(L62)-1)),""))))</f>
        <v/>
      </c>
      <c r="U62" s="21" t="str">
        <f ca="1">IF(OR($A62="Pn",$A63="Pn"),"",IF(OR($A62="Pn",$A63="Pn"),"",IF($A62="TOTAL GENERAL",SUM(U$11:U60),IF(AND(M62&lt;&gt;"",$A62&lt;&gt;"Pn"),IF(M62&gt;OFFSET($A$10,MATCH("TOTAL GENERAL",$A$11:$A$100,0),COLUMN(M62)-1),0,OFFSET($A$10,MATCH("TOTAL GENERAL",$A$11:$A$100,0),COLUMN(M62)-1)-M62),""))))</f>
        <v/>
      </c>
      <c r="V62" s="21" t="str">
        <f ca="1">IF(OR($A62="Pn",$A63="Pn"),"",IF(OR($A62="Pn",$A63="Pn"),"",IF($A62="TOTAL GENERAL",SUM(V$11:V60),IF(AND(N62&lt;&gt;"",$A62&lt;&gt;"Pn"),IF(N62&lt;OFFSET($A$10,MATCH("TOTAL GENERAL",$A$11:$A$100,0),COLUMN(N62)-1),0,N62-OFFSET($A$10,MATCH("TOTAL GENERAL",$A$11:$A$100,0),COLUMN(N62)-1)),""))))</f>
        <v/>
      </c>
      <c r="W62" s="21" t="str">
        <f>IF(OR($A62="Pn",$A63="Pn"),"",IF($A62="TOTAL GENERAL",SUM(W$11:W60),IF(AND(G62&lt;&gt;"",$A62&lt;&gt;"Pn"),O62*$D62,"")))</f>
        <v/>
      </c>
      <c r="X62" s="21" t="str">
        <f>IF(OR($A62="Pn",$A63="Pn"),"",IF($A62="TOTAL GENERAL",SUM(X$11:X60),IF(AND(H62&lt;&gt;"",$A62&lt;&gt;"Pn"),P62*$D62,"")))</f>
        <v/>
      </c>
      <c r="Y62" s="21" t="str">
        <f>IF(OR($A62="Pn",$A63="Pn"),"",IF($A62="TOTAL GENERAL",SUM(Y$11:Y60),IF(AND(I62&lt;&gt;"",$A62&lt;&gt;"Pn"),Q62*$D62,"")))</f>
        <v/>
      </c>
      <c r="Z62" s="21" t="str">
        <f>IF(OR($A62="Pn",$A63="Pn"),"",IF($A62="TOTAL GENERAL",SUM(Z$11:Z60),IF(AND(J62&lt;&gt;"",$A62&lt;&gt;"Pn"),R62*$D62,"")))</f>
        <v/>
      </c>
      <c r="AA62" s="21" t="str">
        <f>IF(OR($A62="Pn",$A63="Pn"),"",IF($A62="TOTAL GENERAL",SUM(AA$11:AA60),IF(AND(K62&lt;&gt;"",$A62&lt;&gt;"Pn"),S62*$D62,"")))</f>
        <v/>
      </c>
      <c r="AB62" s="21" t="str">
        <f>IF(OR($A62="Pn",$A63="Pn"),"",IF($A62="TOTAL GENERAL",SUM(AB$11:AB60),IF(AND(L62&lt;&gt;"",$A62&lt;&gt;"Pn"),T62*$D62,"")))</f>
        <v/>
      </c>
      <c r="AC62" s="21" t="str">
        <f>IF(OR($A62="Pn",$A63="Pn"),"",IF($A62="TOTAL GENERAL",SUM(AC$11:AC60),IF(AND(M62&lt;&gt;"",$A62&lt;&gt;"Pn"),U62*$D62,"")))</f>
        <v/>
      </c>
      <c r="AD62" s="21" t="str">
        <f>IF(OR($A62="Pn",$A63="Pn"),"",IF($A62="TOTAL GENERAL",SUM(AD$11:AD60),IF(AND(N62&lt;&gt;"",$A62&lt;&gt;"Pn"),V62*$F62,"")))</f>
        <v/>
      </c>
      <c r="AE62" s="19" t="str">
        <f ca="1">IF($A62="TOTAL GENERAL",SUM(AE$11:AE60),IF(AND(O62&lt;&gt;"",$A62&lt;&gt;"Pn"),IF(OFFSET($A$11,MATCH("TOTAL GENERAL",$A$11:$A$100,0)-1,COLUMN(V62))=0,0,W62/OFFSET($A$11,MATCH("TOTAL GENERAL",$A$11:$A$100,0)-1,COLUMN(V62))),""))</f>
        <v/>
      </c>
      <c r="AF62" s="19" t="str">
        <f ca="1">IF($A62="TOTAL GENERAL",SUM(AF$11:AF60),IF(AND(P62&lt;&gt;"",$A62&lt;&gt;"Pn"),IF(OFFSET($A$11,MATCH("TOTAL GENERAL",$A$11:$A$100,0)-1,COLUMN(W62))=0,0,X62/OFFSET($A$11,MATCH("TOTAL GENERAL",$A$11:$A$100,0)-1,COLUMN(W62))),""))</f>
        <v/>
      </c>
      <c r="AG62" s="19" t="str">
        <f ca="1">IF($A62="TOTAL GENERAL",SUM(AG$11:AG60),IF(AND(Q62&lt;&gt;"",$A62&lt;&gt;"Pn"),IF(OFFSET($A$11,MATCH("TOTAL GENERAL",$A$11:$A$100,0)-1,COLUMN(X62))=0,0,Y62/OFFSET($A$11,MATCH("TOTAL GENERAL",$A$11:$A$100,0)-1,COLUMN(X62))),""))</f>
        <v/>
      </c>
      <c r="AH62" s="19" t="str">
        <f ca="1">IF($A62="TOTAL GENERAL",SUM(AH$11:AH60),IF(AND(R62&lt;&gt;"",$A62&lt;&gt;"Pn"),IF(OFFSET($A$11,MATCH("TOTAL GENERAL",$A$11:$A$100,0)-1,COLUMN(Y62))=0,0,Z62/OFFSET($A$11,MATCH("TOTAL GENERAL",$A$11:$A$100,0)-1,COLUMN(Y62))),""))</f>
        <v/>
      </c>
      <c r="AI62" s="19" t="str">
        <f ca="1">IF($A62="TOTAL GENERAL",SUM(AI$11:AI60),IF(AND(S62&lt;&gt;"",$A62&lt;&gt;"Pn"),IF(OFFSET($A$11,MATCH("TOTAL GENERAL",$A$11:$A$100,0)-1,COLUMN(Z62))=0,0,AA62/OFFSET($A$11,MATCH("TOTAL GENERAL",$A$11:$A$100,0)-1,COLUMN(Z62))),""))</f>
        <v/>
      </c>
      <c r="AJ62" s="19" t="str">
        <f ca="1">IF($A62="TOTAL GENERAL",SUM(AJ$11:AJ60),IF(AND(T62&lt;&gt;"",$A62&lt;&gt;"Pn"),IF(OFFSET($A$11,MATCH("TOTAL GENERAL",$A$11:$A$100,0)-1,COLUMN(AA62))=0,0,AB62/OFFSET($A$11,MATCH("TOTAL GENERAL",$A$11:$A$100,0)-1,COLUMN(AA62))),""))</f>
        <v/>
      </c>
      <c r="AK62" s="19" t="str">
        <f ca="1">IF($A62="TOTAL GENERAL",SUM(AK$11:AK60),IF(AND(U62&lt;&gt;"",$A62&lt;&gt;"Pn"),IF(OFFSET($A$11,MATCH("TOTAL GENERAL",$A$11:$A$100,0)-1,COLUMN(AB62))=0,0,AC62/OFFSET($A$11,MATCH("TOTAL GENERAL",$A$11:$A$100,0)-1,COLUMN(AB62))),""))</f>
        <v/>
      </c>
      <c r="AL62" s="19" t="str">
        <f ca="1">IF($A62="TOTAL GENERAL",SUM(AL$11:AL60),IF(AND(V62&lt;&gt;"",$A62&lt;&gt;"Pn"),IF(OFFSET($A$11,MATCH("TOTAL GENERAL",$A$11:$A$100,0)-1,COLUMN(AC62))=0,0,AD62/OFFSET($A$11,MATCH("TOTAL GENERAL",$A$11:$A$100,0)-1,COLUMN(AC62))),""))</f>
        <v/>
      </c>
      <c r="AM62" s="182" t="str">
        <f ca="1">IF(A62="TOTAL GENERAL",SUM(AM$11:AM60),IF(COUNTIF(AE62:AL62,"")&lt;COUNTA($AE$10:$AL$10),(IF(AE62&lt;&gt;"",AE62*OFFSET($A$10,MATCH("Pn",$A$11:$A$100,0),1),0)+IF(AF62&lt;&gt;"",AF62*OFFSET($A$10,MATCH("Pn",$A$11:$A$100,0),2),0)+IF(AG62&lt;&gt;"",AG62*OFFSET($A$10,MATCH("Pn",$A$11:$A$100,0),3),0)+IF(AH62&lt;&gt;"",AH62*OFFSET($A$10,MATCH("Pn",$A$11:$A$100,0),4),0)+IF(AI62&lt;&gt;"",AI62*OFFSET($A$10,MATCH("Pn",$A$11:$A$100,0),5),0)+IF(AJ62&lt;&gt;"",AJ62*OFFSET($A$10,MATCH("Pn",$A$11:$A$100,0),6),0)+IF(AK62&lt;&gt;"",AK62*OFFSET($A$10,MATCH("Pn",$A$11:$A$100,0),7),0)+IF(AL62&lt;&gt;"",AL62*OFFSET($A$10,MATCH("Pn",$A$11:$A$100,0),8),0))*OFFSET($A$10,MATCH("FC",$A$11:$A$100,0),2),""))</f>
        <v/>
      </c>
      <c r="AN62" s="10" t="str">
        <f>IF(OR(A62="Pn",A63="Pn"),"",IF(AND(AM62="",G62&lt;&gt;""),-G62,IF(A62="TOTAL GENERAL",SUM(AN$11:AN60),IF(AM62&lt;&gt;"",AM62-C62,""))))</f>
        <v/>
      </c>
    </row>
    <row r="63" spans="1:40" s="4" customFormat="1" x14ac:dyDescent="0.25">
      <c r="A63" s="15" t="s">
        <v>436</v>
      </c>
      <c r="B63" s="15" t="s">
        <v>436</v>
      </c>
      <c r="C63" s="179" t="s">
        <v>436</v>
      </c>
      <c r="D63" s="16" t="s">
        <v>436</v>
      </c>
      <c r="E63" s="9" t="str">
        <f ca="1">IF(AND($A64="Pn",COLUMN(C61)&lt;COUNTIF(PonderacionIndicadores!$A$1:$A$139,"Leucemia linfoide aguda niños")-1),OFFSET($E$10,0,COLUMN(E119)),IF(AND(A63="Pn",(COUNTIF(PonderacionIndicadores!$A$1:$A$139,"Leucemia linfoide aguda niños"))&gt;COLUMN(D63)),OFFSET(PonderacionIndicadores!$A$1,MATCH("Leucemia linfoide aguda niños",PonderacionIndicadores!$A$1:$A$139,0)+COLUMN(D63)-2,3),IF(A63="TOTAL GENERAL",SUM(E$11:E61),IF(D63&lt;&gt;"",D63/OFFSET($A$10,MATCH("TOTAL GENERAL",$A$11:$A$100,0),3),""))))</f>
        <v/>
      </c>
      <c r="F63" s="16" t="s">
        <v>436</v>
      </c>
      <c r="G63" s="18" t="s">
        <v>436</v>
      </c>
      <c r="H63" s="19" t="s">
        <v>436</v>
      </c>
      <c r="I63" s="18" t="s">
        <v>436</v>
      </c>
      <c r="J63" s="19" t="s">
        <v>436</v>
      </c>
      <c r="K63" s="19" t="s">
        <v>436</v>
      </c>
      <c r="L63" s="19" t="s">
        <v>436</v>
      </c>
      <c r="M63" s="18" t="s">
        <v>436</v>
      </c>
      <c r="N63" s="18" t="s">
        <v>436</v>
      </c>
      <c r="O63" s="21" t="str">
        <f ca="1">IF(OR($A63="Pn",$A64="Pn"),"",IF($A63="TOTAL GENERAL",SUM(O$11:O61),IF(AND(G63&lt;&gt;"",$A63&lt;&gt;"Pn"),IF(G63&gt;OFFSET($A$10,MATCH("TOTAL GENERAL",$A$11:$A$100,0),COLUMN(G63)-1),0,OFFSET($A$10,MATCH("TOTAL GENERAL",$A$11:$A$100,0),COLUMN(G63)-1)-G63),"")))</f>
        <v/>
      </c>
      <c r="P63" s="21" t="str">
        <f ca="1">IF(OR($A63="Pn",$A64="Pn"),"",IF(OR($A63="Pn",$A64="Pn"),"",IF($A63="TOTAL GENERAL",SUM(P$11:P61),IF(AND(H63&lt;&gt;"",$A63&lt;&gt;"Pn"),IF(H63&lt;OFFSET($A$10,MATCH("TOTAL GENERAL",$A$11:$A$100,0),COLUMN(H63)-1),0,H63-OFFSET($A$10,MATCH("TOTAL GENERAL",$A$11:$A$100,0),COLUMN(H63)-1)),""))))</f>
        <v/>
      </c>
      <c r="Q63" s="21" t="str">
        <f ca="1">IF(OR($A63="Pn",$A64="Pn"),"",IF(OR($A63="Pn",$A64="Pn"),"",IF($A63="TOTAL GENERAL",SUM(Q$11:Q61),IF(AND(I63&lt;&gt;"",$A63&lt;&gt;"Pn"),IF(I63&gt;OFFSET($A$10,MATCH("TOTAL GENERAL",$A$11:$A$100,0),COLUMN(I63)-1),0,OFFSET($A$10,MATCH("TOTAL GENERAL",$A$11:$A$100,0),COLUMN(I63)-1)-I63),""))))</f>
        <v/>
      </c>
      <c r="R63" s="21" t="str">
        <f ca="1">IF(OR($A63="Pn",$A64="Pn"),"",IF($A63="TOTAL GENERAL",SUM(R$11:R61),IF(AND(J63&lt;&gt;"",$A63&lt;&gt;"Pn"),IF(J63&lt;OFFSET($A$10,MATCH("TOTAL GENERAL",$A$11:$A$100,0),COLUMN(J63)-1),0,J63-OFFSET($A$10,MATCH("TOTAL GENERAL",$A$11:$A$100,0),COLUMN(J63)-1)),"")))</f>
        <v/>
      </c>
      <c r="S63" s="21" t="str">
        <f ca="1">IF(OR($A63="Pn",$A64="Pn"),"",IF(OR($A63="Pn",$A64="Pn"),"",IF($A63="TOTAL GENERAL",SUM(S$11:S61),IF(AND(K63&lt;&gt;"",$A63&lt;&gt;"Pn"),IF(K63&lt;OFFSET($A$10,MATCH("TOTAL GENERAL",$A$11:$A$100,0),COLUMN(K63)-1),0,K63-OFFSET($A$10,MATCH("TOTAL GENERAL",$A$11:$A$100,0),COLUMN(K63)-1)),""))))</f>
        <v/>
      </c>
      <c r="T63" s="21" t="str">
        <f ca="1">IF(OR($A63="Pn",$A64="Pn"),"",IF(OR($A63="Pn",$A64="Pn"),"",IF($A63="TOTAL GENERAL",SUM(T$11:T61),IF(AND(L63&lt;&gt;"",$A63&lt;&gt;"Pn"),IF(L63&lt;OFFSET($A$10,MATCH("TOTAL GENERAL",$A$11:$A$100,0),COLUMN(L63)-1),0,L63-OFFSET($A$10,MATCH("TOTAL GENERAL",$A$11:$A$100,0),COLUMN(L63)-1)),""))))</f>
        <v/>
      </c>
      <c r="U63" s="21" t="str">
        <f ca="1">IF(OR($A63="Pn",$A64="Pn"),"",IF(OR($A63="Pn",$A64="Pn"),"",IF($A63="TOTAL GENERAL",SUM(U$11:U61),IF(AND(M63&lt;&gt;"",$A63&lt;&gt;"Pn"),IF(M63&gt;OFFSET($A$10,MATCH("TOTAL GENERAL",$A$11:$A$100,0),COLUMN(M63)-1),0,OFFSET($A$10,MATCH("TOTAL GENERAL",$A$11:$A$100,0),COLUMN(M63)-1)-M63),""))))</f>
        <v/>
      </c>
      <c r="V63" s="21" t="str">
        <f ca="1">IF(OR($A63="Pn",$A64="Pn"),"",IF(OR($A63="Pn",$A64="Pn"),"",IF($A63="TOTAL GENERAL",SUM(V$11:V61),IF(AND(N63&lt;&gt;"",$A63&lt;&gt;"Pn"),IF(N63&lt;OFFSET($A$10,MATCH("TOTAL GENERAL",$A$11:$A$100,0),COLUMN(N63)-1),0,N63-OFFSET($A$10,MATCH("TOTAL GENERAL",$A$11:$A$100,0),COLUMN(N63)-1)),""))))</f>
        <v/>
      </c>
      <c r="W63" s="21" t="str">
        <f>IF(OR($A63="Pn",$A64="Pn"),"",IF($A63="TOTAL GENERAL",SUM(W$11:W61),IF(AND(G63&lt;&gt;"",$A63&lt;&gt;"Pn"),O63*$D63,"")))</f>
        <v/>
      </c>
      <c r="X63" s="21" t="str">
        <f>IF(OR($A63="Pn",$A64="Pn"),"",IF($A63="TOTAL GENERAL",SUM(X$11:X61),IF(AND(H63&lt;&gt;"",$A63&lt;&gt;"Pn"),P63*$D63,"")))</f>
        <v/>
      </c>
      <c r="Y63" s="21" t="str">
        <f>IF(OR($A63="Pn",$A64="Pn"),"",IF($A63="TOTAL GENERAL",SUM(Y$11:Y61),IF(AND(I63&lt;&gt;"",$A63&lt;&gt;"Pn"),Q63*$D63,"")))</f>
        <v/>
      </c>
      <c r="Z63" s="21" t="str">
        <f>IF(OR($A63="Pn",$A64="Pn"),"",IF($A63="TOTAL GENERAL",SUM(Z$11:Z61),IF(AND(J63&lt;&gt;"",$A63&lt;&gt;"Pn"),R63*$D63,"")))</f>
        <v/>
      </c>
      <c r="AA63" s="21" t="str">
        <f>IF(OR($A63="Pn",$A64="Pn"),"",IF($A63="TOTAL GENERAL",SUM(AA$11:AA61),IF(AND(K63&lt;&gt;"",$A63&lt;&gt;"Pn"),S63*$D63,"")))</f>
        <v/>
      </c>
      <c r="AB63" s="21" t="str">
        <f>IF(OR($A63="Pn",$A64="Pn"),"",IF($A63="TOTAL GENERAL",SUM(AB$11:AB61),IF(AND(L63&lt;&gt;"",$A63&lt;&gt;"Pn"),T63*$D63,"")))</f>
        <v/>
      </c>
      <c r="AC63" s="21" t="str">
        <f>IF(OR($A63="Pn",$A64="Pn"),"",IF($A63="TOTAL GENERAL",SUM(AC$11:AC61),IF(AND(M63&lt;&gt;"",$A63&lt;&gt;"Pn"),U63*$D63,"")))</f>
        <v/>
      </c>
      <c r="AD63" s="21" t="str">
        <f>IF(OR($A63="Pn",$A64="Pn"),"",IF($A63="TOTAL GENERAL",SUM(AD$11:AD61),IF(AND(N63&lt;&gt;"",$A63&lt;&gt;"Pn"),V63*$F63,"")))</f>
        <v/>
      </c>
      <c r="AE63" s="19" t="str">
        <f ca="1">IF($A63="TOTAL GENERAL",SUM(AE$11:AE61),IF(AND(O63&lt;&gt;"",$A63&lt;&gt;"Pn"),IF(OFFSET($A$11,MATCH("TOTAL GENERAL",$A$11:$A$100,0)-1,COLUMN(V63))=0,0,W63/OFFSET($A$11,MATCH("TOTAL GENERAL",$A$11:$A$100,0)-1,COLUMN(V63))),""))</f>
        <v/>
      </c>
      <c r="AF63" s="19" t="str">
        <f ca="1">IF($A63="TOTAL GENERAL",SUM(AF$11:AF61),IF(AND(P63&lt;&gt;"",$A63&lt;&gt;"Pn"),IF(OFFSET($A$11,MATCH("TOTAL GENERAL",$A$11:$A$100,0)-1,COLUMN(W63))=0,0,X63/OFFSET($A$11,MATCH("TOTAL GENERAL",$A$11:$A$100,0)-1,COLUMN(W63))),""))</f>
        <v/>
      </c>
      <c r="AG63" s="19" t="str">
        <f ca="1">IF($A63="TOTAL GENERAL",SUM(AG$11:AG61),IF(AND(Q63&lt;&gt;"",$A63&lt;&gt;"Pn"),IF(OFFSET($A$11,MATCH("TOTAL GENERAL",$A$11:$A$100,0)-1,COLUMN(X63))=0,0,Y63/OFFSET($A$11,MATCH("TOTAL GENERAL",$A$11:$A$100,0)-1,COLUMN(X63))),""))</f>
        <v/>
      </c>
      <c r="AH63" s="19" t="str">
        <f ca="1">IF($A63="TOTAL GENERAL",SUM(AH$11:AH61),IF(AND(R63&lt;&gt;"",$A63&lt;&gt;"Pn"),IF(OFFSET($A$11,MATCH("TOTAL GENERAL",$A$11:$A$100,0)-1,COLUMN(Y63))=0,0,Z63/OFFSET($A$11,MATCH("TOTAL GENERAL",$A$11:$A$100,0)-1,COLUMN(Y63))),""))</f>
        <v/>
      </c>
      <c r="AI63" s="19" t="str">
        <f ca="1">IF($A63="TOTAL GENERAL",SUM(AI$11:AI61),IF(AND(S63&lt;&gt;"",$A63&lt;&gt;"Pn"),IF(OFFSET($A$11,MATCH("TOTAL GENERAL",$A$11:$A$100,0)-1,COLUMN(Z63))=0,0,AA63/OFFSET($A$11,MATCH("TOTAL GENERAL",$A$11:$A$100,0)-1,COLUMN(Z63))),""))</f>
        <v/>
      </c>
      <c r="AJ63" s="19" t="str">
        <f ca="1">IF($A63="TOTAL GENERAL",SUM(AJ$11:AJ61),IF(AND(T63&lt;&gt;"",$A63&lt;&gt;"Pn"),IF(OFFSET($A$11,MATCH("TOTAL GENERAL",$A$11:$A$100,0)-1,COLUMN(AA63))=0,0,AB63/OFFSET($A$11,MATCH("TOTAL GENERAL",$A$11:$A$100,0)-1,COLUMN(AA63))),""))</f>
        <v/>
      </c>
      <c r="AK63" s="19" t="str">
        <f ca="1">IF($A63="TOTAL GENERAL",SUM(AK$11:AK61),IF(AND(U63&lt;&gt;"",$A63&lt;&gt;"Pn"),IF(OFFSET($A$11,MATCH("TOTAL GENERAL",$A$11:$A$100,0)-1,COLUMN(AB63))=0,0,AC63/OFFSET($A$11,MATCH("TOTAL GENERAL",$A$11:$A$100,0)-1,COLUMN(AB63))),""))</f>
        <v/>
      </c>
      <c r="AL63" s="19" t="str">
        <f ca="1">IF($A63="TOTAL GENERAL",SUM(AL$11:AL61),IF(AND(V63&lt;&gt;"",$A63&lt;&gt;"Pn"),IF(OFFSET($A$11,MATCH("TOTAL GENERAL",$A$11:$A$100,0)-1,COLUMN(AC63))=0,0,AD63/OFFSET($A$11,MATCH("TOTAL GENERAL",$A$11:$A$100,0)-1,COLUMN(AC63))),""))</f>
        <v/>
      </c>
      <c r="AM63" s="182" t="str">
        <f ca="1">IF(A63="TOTAL GENERAL",SUM(AM$11:AM61),IF(COUNTIF(AE63:AL63,"")&lt;COUNTA($AE$10:$AL$10),(IF(AE63&lt;&gt;"",AE63*OFFSET($A$10,MATCH("Pn",$A$11:$A$100,0),1),0)+IF(AF63&lt;&gt;"",AF63*OFFSET($A$10,MATCH("Pn",$A$11:$A$100,0),2),0)+IF(AG63&lt;&gt;"",AG63*OFFSET($A$10,MATCH("Pn",$A$11:$A$100,0),3),0)+IF(AH63&lt;&gt;"",AH63*OFFSET($A$10,MATCH("Pn",$A$11:$A$100,0),4),0)+IF(AI63&lt;&gt;"",AI63*OFFSET($A$10,MATCH("Pn",$A$11:$A$100,0),5),0)+IF(AJ63&lt;&gt;"",AJ63*OFFSET($A$10,MATCH("Pn",$A$11:$A$100,0),6),0)+IF(AK63&lt;&gt;"",AK63*OFFSET($A$10,MATCH("Pn",$A$11:$A$100,0),7),0)+IF(AL63&lt;&gt;"",AL63*OFFSET($A$10,MATCH("Pn",$A$11:$A$100,0),8),0))*OFFSET($A$10,MATCH("FC",$A$11:$A$100,0),2),""))</f>
        <v/>
      </c>
      <c r="AN63" s="10" t="str">
        <f ca="1">IF(OR(A63="Pn",A64="Pn"),"",IF(AND(AM63="",G63&lt;&gt;""),-G63,IF(A63="TOTAL GENERAL",SUM(AN$11:AN61),IF(AM63&lt;&gt;"",AM63-C63,""))))</f>
        <v/>
      </c>
    </row>
    <row r="64" spans="1:40" s="4" customFormat="1" x14ac:dyDescent="0.25">
      <c r="A64" s="15" t="s">
        <v>436</v>
      </c>
      <c r="B64" s="15" t="s">
        <v>436</v>
      </c>
      <c r="C64" s="179" t="s">
        <v>436</v>
      </c>
      <c r="D64" s="16" t="s">
        <v>436</v>
      </c>
      <c r="E64" s="9" t="str">
        <f ca="1">IF(AND($A65="Pn",COLUMN(C62)&lt;COUNTIF(PonderacionIndicadores!$A$1:$A$139,"Leucemia linfoide aguda niños")-1),OFFSET($E$10,0,COLUMN(E120)),IF(AND(A64="Pn",(COUNTIF(PonderacionIndicadores!$A$1:$A$139,"Leucemia linfoide aguda niños"))&gt;COLUMN(D64)),OFFSET(PonderacionIndicadores!$A$1,MATCH("Leucemia linfoide aguda niños",PonderacionIndicadores!$A$1:$A$139,0)+COLUMN(D64)-2,3),IF(A64="TOTAL GENERAL",SUM(E$11:E62),IF(D64&lt;&gt;"",D64/OFFSET($A$10,MATCH("TOTAL GENERAL",$A$11:$A$100,0),3),""))))</f>
        <v/>
      </c>
      <c r="F64" s="16" t="s">
        <v>436</v>
      </c>
      <c r="G64" s="18" t="s">
        <v>436</v>
      </c>
      <c r="H64" s="19" t="s">
        <v>436</v>
      </c>
      <c r="I64" s="18" t="s">
        <v>436</v>
      </c>
      <c r="J64" s="19" t="s">
        <v>436</v>
      </c>
      <c r="K64" s="19" t="s">
        <v>436</v>
      </c>
      <c r="L64" s="19" t="s">
        <v>436</v>
      </c>
      <c r="M64" s="18" t="s">
        <v>436</v>
      </c>
      <c r="N64" s="18" t="s">
        <v>436</v>
      </c>
      <c r="O64" s="21" t="str">
        <f ca="1">IF(OR($A64="Pn",$A65="Pn"),"",IF($A64="TOTAL GENERAL",SUM(O$11:O62),IF(AND(G64&lt;&gt;"",$A64&lt;&gt;"Pn"),IF(G64&gt;OFFSET($A$10,MATCH("TOTAL GENERAL",$A$11:$A$100,0),COLUMN(G64)-1),0,OFFSET($A$10,MATCH("TOTAL GENERAL",$A$11:$A$100,0),COLUMN(G64)-1)-G64),"")))</f>
        <v/>
      </c>
      <c r="P64" s="21" t="str">
        <f ca="1">IF(OR($A64="Pn",$A65="Pn"),"",IF(OR($A64="Pn",$A65="Pn"),"",IF($A64="TOTAL GENERAL",SUM(P$11:P62),IF(AND(H64&lt;&gt;"",$A64&lt;&gt;"Pn"),IF(H64&lt;OFFSET($A$10,MATCH("TOTAL GENERAL",$A$11:$A$100,0),COLUMN(H64)-1),0,H64-OFFSET($A$10,MATCH("TOTAL GENERAL",$A$11:$A$100,0),COLUMN(H64)-1)),""))))</f>
        <v/>
      </c>
      <c r="Q64" s="21" t="str">
        <f ca="1">IF(OR($A64="Pn",$A65="Pn"),"",IF(OR($A64="Pn",$A65="Pn"),"",IF($A64="TOTAL GENERAL",SUM(Q$11:Q62),IF(AND(I64&lt;&gt;"",$A64&lt;&gt;"Pn"),IF(I64&gt;OFFSET($A$10,MATCH("TOTAL GENERAL",$A$11:$A$100,0),COLUMN(I64)-1),0,OFFSET($A$10,MATCH("TOTAL GENERAL",$A$11:$A$100,0),COLUMN(I64)-1)-I64),""))))</f>
        <v/>
      </c>
      <c r="R64" s="21" t="str">
        <f ca="1">IF(OR($A64="Pn",$A65="Pn"),"",IF($A64="TOTAL GENERAL",SUM(R$11:R62),IF(AND(J64&lt;&gt;"",$A64&lt;&gt;"Pn"),IF(J64&lt;OFFSET($A$10,MATCH("TOTAL GENERAL",$A$11:$A$100,0),COLUMN(J64)-1),0,J64-OFFSET($A$10,MATCH("TOTAL GENERAL",$A$11:$A$100,0),COLUMN(J64)-1)),"")))</f>
        <v/>
      </c>
      <c r="S64" s="21" t="str">
        <f ca="1">IF(OR($A64="Pn",$A65="Pn"),"",IF(OR($A64="Pn",$A65="Pn"),"",IF($A64="TOTAL GENERAL",SUM(S$11:S62),IF(AND(K64&lt;&gt;"",$A64&lt;&gt;"Pn"),IF(K64&lt;OFFSET($A$10,MATCH("TOTAL GENERAL",$A$11:$A$100,0),COLUMN(K64)-1),0,K64-OFFSET($A$10,MATCH("TOTAL GENERAL",$A$11:$A$100,0),COLUMN(K64)-1)),""))))</f>
        <v/>
      </c>
      <c r="T64" s="21" t="str">
        <f ca="1">IF(OR($A64="Pn",$A65="Pn"),"",IF(OR($A64="Pn",$A65="Pn"),"",IF($A64="TOTAL GENERAL",SUM(T$11:T62),IF(AND(L64&lt;&gt;"",$A64&lt;&gt;"Pn"),IF(L64&lt;OFFSET($A$10,MATCH("TOTAL GENERAL",$A$11:$A$100,0),COLUMN(L64)-1),0,L64-OFFSET($A$10,MATCH("TOTAL GENERAL",$A$11:$A$100,0),COLUMN(L64)-1)),""))))</f>
        <v/>
      </c>
      <c r="U64" s="21" t="str">
        <f ca="1">IF(OR($A64="Pn",$A65="Pn"),"",IF(OR($A64="Pn",$A65="Pn"),"",IF($A64="TOTAL GENERAL",SUM(U$11:U62),IF(AND(M64&lt;&gt;"",$A64&lt;&gt;"Pn"),IF(M64&gt;OFFSET($A$10,MATCH("TOTAL GENERAL",$A$11:$A$100,0),COLUMN(M64)-1),0,OFFSET($A$10,MATCH("TOTAL GENERAL",$A$11:$A$100,0),COLUMN(M64)-1)-M64),""))))</f>
        <v/>
      </c>
      <c r="V64" s="21" t="str">
        <f ca="1">IF(OR($A64="Pn",$A65="Pn"),"",IF(OR($A64="Pn",$A65="Pn"),"",IF($A64="TOTAL GENERAL",SUM(V$11:V62),IF(AND(N64&lt;&gt;"",$A64&lt;&gt;"Pn"),IF(N64&lt;OFFSET($A$10,MATCH("TOTAL GENERAL",$A$11:$A$100,0),COLUMN(N64)-1),0,N64-OFFSET($A$10,MATCH("TOTAL GENERAL",$A$11:$A$100,0),COLUMN(N64)-1)),""))))</f>
        <v/>
      </c>
      <c r="W64" s="21" t="str">
        <f>IF(OR($A64="Pn",$A65="Pn"),"",IF($A64="TOTAL GENERAL",SUM(W$11:W62),IF(AND(G64&lt;&gt;"",$A64&lt;&gt;"Pn"),O64*$D64,"")))</f>
        <v/>
      </c>
      <c r="X64" s="21" t="str">
        <f>IF(OR($A64="Pn",$A65="Pn"),"",IF($A64="TOTAL GENERAL",SUM(X$11:X62),IF(AND(H64&lt;&gt;"",$A64&lt;&gt;"Pn"),P64*$D64,"")))</f>
        <v/>
      </c>
      <c r="Y64" s="21" t="str">
        <f>IF(OR($A64="Pn",$A65="Pn"),"",IF($A64="TOTAL GENERAL",SUM(Y$11:Y62),IF(AND(I64&lt;&gt;"",$A64&lt;&gt;"Pn"),Q64*$D64,"")))</f>
        <v/>
      </c>
      <c r="Z64" s="21" t="str">
        <f>IF(OR($A64="Pn",$A65="Pn"),"",IF($A64="TOTAL GENERAL",SUM(Z$11:Z62),IF(AND(J64&lt;&gt;"",$A64&lt;&gt;"Pn"),R64*$D64,"")))</f>
        <v/>
      </c>
      <c r="AA64" s="21" t="str">
        <f>IF(OR($A64="Pn",$A65="Pn"),"",IF($A64="TOTAL GENERAL",SUM(AA$11:AA62),IF(AND(K64&lt;&gt;"",$A64&lt;&gt;"Pn"),S64*$D64,"")))</f>
        <v/>
      </c>
      <c r="AB64" s="21" t="str">
        <f>IF(OR($A64="Pn",$A65="Pn"),"",IF($A64="TOTAL GENERAL",SUM(AB$11:AB62),IF(AND(L64&lt;&gt;"",$A64&lt;&gt;"Pn"),T64*$D64,"")))</f>
        <v/>
      </c>
      <c r="AC64" s="21" t="str">
        <f>IF(OR($A64="Pn",$A65="Pn"),"",IF($A64="TOTAL GENERAL",SUM(AC$11:AC62),IF(AND(M64&lt;&gt;"",$A64&lt;&gt;"Pn"),U64*$D64,"")))</f>
        <v/>
      </c>
      <c r="AD64" s="21" t="str">
        <f>IF(OR($A64="Pn",$A65="Pn"),"",IF($A64="TOTAL GENERAL",SUM(AD$11:AD62),IF(AND(N64&lt;&gt;"",$A64&lt;&gt;"Pn"),V64*$F64,"")))</f>
        <v/>
      </c>
      <c r="AE64" s="19" t="str">
        <f ca="1">IF($A64="TOTAL GENERAL",SUM(AE$11:AE62),IF(AND(O64&lt;&gt;"",$A64&lt;&gt;"Pn"),IF(OFFSET($A$11,MATCH("TOTAL GENERAL",$A$11:$A$100,0)-1,COLUMN(V64))=0,0,W64/OFFSET($A$11,MATCH("TOTAL GENERAL",$A$11:$A$100,0)-1,COLUMN(V64))),""))</f>
        <v/>
      </c>
      <c r="AF64" s="19" t="str">
        <f ca="1">IF($A64="TOTAL GENERAL",SUM(AF$11:AF62),IF(AND(P64&lt;&gt;"",$A64&lt;&gt;"Pn"),IF(OFFSET($A$11,MATCH("TOTAL GENERAL",$A$11:$A$100,0)-1,COLUMN(W64))=0,0,X64/OFFSET($A$11,MATCH("TOTAL GENERAL",$A$11:$A$100,0)-1,COLUMN(W64))),""))</f>
        <v/>
      </c>
      <c r="AG64" s="19" t="str">
        <f ca="1">IF($A64="TOTAL GENERAL",SUM(AG$11:AG62),IF(AND(Q64&lt;&gt;"",$A64&lt;&gt;"Pn"),IF(OFFSET($A$11,MATCH("TOTAL GENERAL",$A$11:$A$100,0)-1,COLUMN(X64))=0,0,Y64/OFFSET($A$11,MATCH("TOTAL GENERAL",$A$11:$A$100,0)-1,COLUMN(X64))),""))</f>
        <v/>
      </c>
      <c r="AH64" s="19" t="str">
        <f ca="1">IF($A64="TOTAL GENERAL",SUM(AH$11:AH62),IF(AND(R64&lt;&gt;"",$A64&lt;&gt;"Pn"),IF(OFFSET($A$11,MATCH("TOTAL GENERAL",$A$11:$A$100,0)-1,COLUMN(Y64))=0,0,Z64/OFFSET($A$11,MATCH("TOTAL GENERAL",$A$11:$A$100,0)-1,COLUMN(Y64))),""))</f>
        <v/>
      </c>
      <c r="AI64" s="19" t="str">
        <f ca="1">IF($A64="TOTAL GENERAL",SUM(AI$11:AI62),IF(AND(S64&lt;&gt;"",$A64&lt;&gt;"Pn"),IF(OFFSET($A$11,MATCH("TOTAL GENERAL",$A$11:$A$100,0)-1,COLUMN(Z64))=0,0,AA64/OFFSET($A$11,MATCH("TOTAL GENERAL",$A$11:$A$100,0)-1,COLUMN(Z64))),""))</f>
        <v/>
      </c>
      <c r="AJ64" s="19" t="str">
        <f ca="1">IF($A64="TOTAL GENERAL",SUM(AJ$11:AJ62),IF(AND(T64&lt;&gt;"",$A64&lt;&gt;"Pn"),IF(OFFSET($A$11,MATCH("TOTAL GENERAL",$A$11:$A$100,0)-1,COLUMN(AA64))=0,0,AB64/OFFSET($A$11,MATCH("TOTAL GENERAL",$A$11:$A$100,0)-1,COLUMN(AA64))),""))</f>
        <v/>
      </c>
      <c r="AK64" s="19" t="str">
        <f ca="1">IF($A64="TOTAL GENERAL",SUM(AK$11:AK62),IF(AND(U64&lt;&gt;"",$A64&lt;&gt;"Pn"),IF(OFFSET($A$11,MATCH("TOTAL GENERAL",$A$11:$A$100,0)-1,COLUMN(AB64))=0,0,AC64/OFFSET($A$11,MATCH("TOTAL GENERAL",$A$11:$A$100,0)-1,COLUMN(AB64))),""))</f>
        <v/>
      </c>
      <c r="AL64" s="19" t="str">
        <f ca="1">IF($A64="TOTAL GENERAL",SUM(AL$11:AL62),IF(AND(V64&lt;&gt;"",$A64&lt;&gt;"Pn"),IF(OFFSET($A$11,MATCH("TOTAL GENERAL",$A$11:$A$100,0)-1,COLUMN(AC64))=0,0,AD64/OFFSET($A$11,MATCH("TOTAL GENERAL",$A$11:$A$100,0)-1,COLUMN(AC64))),""))</f>
        <v/>
      </c>
      <c r="AM64" s="182" t="str">
        <f ca="1">IF(A64="TOTAL GENERAL",SUM(AM$11:AM62),IF(COUNTIF(AE64:AL64,"")&lt;COUNTA($AE$10:$AL$10),(IF(AE64&lt;&gt;"",AE64*OFFSET($A$10,MATCH("Pn",$A$11:$A$100,0),1),0)+IF(AF64&lt;&gt;"",AF64*OFFSET($A$10,MATCH("Pn",$A$11:$A$100,0),2),0)+IF(AG64&lt;&gt;"",AG64*OFFSET($A$10,MATCH("Pn",$A$11:$A$100,0),3),0)+IF(AH64&lt;&gt;"",AH64*OFFSET($A$10,MATCH("Pn",$A$11:$A$100,0),4),0)+IF(AI64&lt;&gt;"",AI64*OFFSET($A$10,MATCH("Pn",$A$11:$A$100,0),5),0)+IF(AJ64&lt;&gt;"",AJ64*OFFSET($A$10,MATCH("Pn",$A$11:$A$100,0),6),0)+IF(AK64&lt;&gt;"",AK64*OFFSET($A$10,MATCH("Pn",$A$11:$A$100,0),7),0)+IF(AL64&lt;&gt;"",AL64*OFFSET($A$10,MATCH("Pn",$A$11:$A$100,0),8),0))*OFFSET($A$10,MATCH("FC",$A$11:$A$100,0),2),""))</f>
        <v/>
      </c>
      <c r="AN64" s="10" t="str">
        <f ca="1">IF(OR(A64="Pn",A65="Pn"),"",IF(AND(AM64="",G64&lt;&gt;""),-G64,IF(A64="TOTAL GENERAL",SUM(AN$11:AN62),IF(AM64&lt;&gt;"",AM64-C64,""))))</f>
        <v/>
      </c>
    </row>
    <row r="65" spans="1:40" s="4" customFormat="1" x14ac:dyDescent="0.25">
      <c r="A65" s="15" t="s">
        <v>436</v>
      </c>
      <c r="B65" s="15" t="s">
        <v>436</v>
      </c>
      <c r="C65" s="179" t="s">
        <v>436</v>
      </c>
      <c r="D65" s="16" t="s">
        <v>436</v>
      </c>
      <c r="E65" s="9" t="str">
        <f ca="1">IF(AND($A66="Pn",COLUMN(C63)&lt;COUNTIF(PonderacionIndicadores!$A$1:$A$139,"Leucemia linfoide aguda niños")-1),OFFSET($E$10,0,COLUMN(E121)),IF(AND(A65="Pn",(COUNTIF(PonderacionIndicadores!$A$1:$A$139,"Leucemia linfoide aguda niños"))&gt;COLUMN(D65)),OFFSET(PonderacionIndicadores!$A$1,MATCH("Leucemia linfoide aguda niños",PonderacionIndicadores!$A$1:$A$139,0)+COLUMN(D65)-2,3),IF(A65="TOTAL GENERAL",SUM(E$11:E63),IF(D65&lt;&gt;"",D65/OFFSET($A$10,MATCH("TOTAL GENERAL",$A$11:$A$100,0),3),""))))</f>
        <v/>
      </c>
      <c r="F65" s="16" t="s">
        <v>436</v>
      </c>
      <c r="G65" s="18" t="s">
        <v>436</v>
      </c>
      <c r="H65" s="19" t="s">
        <v>436</v>
      </c>
      <c r="I65" s="18" t="s">
        <v>436</v>
      </c>
      <c r="J65" s="19" t="s">
        <v>436</v>
      </c>
      <c r="K65" s="19" t="s">
        <v>436</v>
      </c>
      <c r="L65" s="19" t="s">
        <v>436</v>
      </c>
      <c r="M65" s="18" t="s">
        <v>436</v>
      </c>
      <c r="N65" s="18" t="s">
        <v>436</v>
      </c>
      <c r="O65" s="21" t="str">
        <f ca="1">IF(OR($A65="Pn",$A66="Pn"),"",IF($A65="TOTAL GENERAL",SUM(O$11:O63),IF(AND(G65&lt;&gt;"",$A65&lt;&gt;"Pn"),IF(G65&gt;OFFSET($A$10,MATCH("TOTAL GENERAL",$A$11:$A$100,0),COLUMN(G65)-1),0,OFFSET($A$10,MATCH("TOTAL GENERAL",$A$11:$A$100,0),COLUMN(G65)-1)-G65),"")))</f>
        <v/>
      </c>
      <c r="P65" s="21" t="str">
        <f ca="1">IF(OR($A65="Pn",$A66="Pn"),"",IF(OR($A65="Pn",$A66="Pn"),"",IF($A65="TOTAL GENERAL",SUM(P$11:P63),IF(AND(H65&lt;&gt;"",$A65&lt;&gt;"Pn"),IF(H65&lt;OFFSET($A$10,MATCH("TOTAL GENERAL",$A$11:$A$100,0),COLUMN(H65)-1),0,H65-OFFSET($A$10,MATCH("TOTAL GENERAL",$A$11:$A$100,0),COLUMN(H65)-1)),""))))</f>
        <v/>
      </c>
      <c r="Q65" s="21" t="str">
        <f ca="1">IF(OR($A65="Pn",$A66="Pn"),"",IF(OR($A65="Pn",$A66="Pn"),"",IF($A65="TOTAL GENERAL",SUM(Q$11:Q63),IF(AND(I65&lt;&gt;"",$A65&lt;&gt;"Pn"),IF(I65&gt;OFFSET($A$10,MATCH("TOTAL GENERAL",$A$11:$A$100,0),COLUMN(I65)-1),0,OFFSET($A$10,MATCH("TOTAL GENERAL",$A$11:$A$100,0),COLUMN(I65)-1)-I65),""))))</f>
        <v/>
      </c>
      <c r="R65" s="21" t="str">
        <f ca="1">IF(OR($A65="Pn",$A66="Pn"),"",IF($A65="TOTAL GENERAL",SUM(R$11:R63),IF(AND(J65&lt;&gt;"",$A65&lt;&gt;"Pn"),IF(J65&lt;OFFSET($A$10,MATCH("TOTAL GENERAL",$A$11:$A$100,0),COLUMN(J65)-1),0,J65-OFFSET($A$10,MATCH("TOTAL GENERAL",$A$11:$A$100,0),COLUMN(J65)-1)),"")))</f>
        <v/>
      </c>
      <c r="S65" s="21" t="str">
        <f ca="1">IF(OR($A65="Pn",$A66="Pn"),"",IF(OR($A65="Pn",$A66="Pn"),"",IF($A65="TOTAL GENERAL",SUM(S$11:S63),IF(AND(K65&lt;&gt;"",$A65&lt;&gt;"Pn"),IF(K65&lt;OFFSET($A$10,MATCH("TOTAL GENERAL",$A$11:$A$100,0),COLUMN(K65)-1),0,K65-OFFSET($A$10,MATCH("TOTAL GENERAL",$A$11:$A$100,0),COLUMN(K65)-1)),""))))</f>
        <v/>
      </c>
      <c r="T65" s="21" t="str">
        <f ca="1">IF(OR($A65="Pn",$A66="Pn"),"",IF(OR($A65="Pn",$A66="Pn"),"",IF($A65="TOTAL GENERAL",SUM(T$11:T63),IF(AND(L65&lt;&gt;"",$A65&lt;&gt;"Pn"),IF(L65&lt;OFFSET($A$10,MATCH("TOTAL GENERAL",$A$11:$A$100,0),COLUMN(L65)-1),0,L65-OFFSET($A$10,MATCH("TOTAL GENERAL",$A$11:$A$100,0),COLUMN(L65)-1)),""))))</f>
        <v/>
      </c>
      <c r="U65" s="21" t="str">
        <f ca="1">IF(OR($A65="Pn",$A66="Pn"),"",IF(OR($A65="Pn",$A66="Pn"),"",IF($A65="TOTAL GENERAL",SUM(U$11:U63),IF(AND(M65&lt;&gt;"",$A65&lt;&gt;"Pn"),IF(M65&gt;OFFSET($A$10,MATCH("TOTAL GENERAL",$A$11:$A$100,0),COLUMN(M65)-1),0,OFFSET($A$10,MATCH("TOTAL GENERAL",$A$11:$A$100,0),COLUMN(M65)-1)-M65),""))))</f>
        <v/>
      </c>
      <c r="V65" s="21" t="str">
        <f ca="1">IF(OR($A65="Pn",$A66="Pn"),"",IF(OR($A65="Pn",$A66="Pn"),"",IF($A65="TOTAL GENERAL",SUM(V$11:V63),IF(AND(N65&lt;&gt;"",$A65&lt;&gt;"Pn"),IF(N65&lt;OFFSET($A$10,MATCH("TOTAL GENERAL",$A$11:$A$100,0),COLUMN(N65)-1),0,N65-OFFSET($A$10,MATCH("TOTAL GENERAL",$A$11:$A$100,0),COLUMN(N65)-1)),""))))</f>
        <v/>
      </c>
      <c r="W65" s="21" t="str">
        <f>IF(OR($A65="Pn",$A66="Pn"),"",IF($A65="TOTAL GENERAL",SUM(W$11:W63),IF(AND(G65&lt;&gt;"",$A65&lt;&gt;"Pn"),O65*$D65,"")))</f>
        <v/>
      </c>
      <c r="X65" s="21" t="str">
        <f>IF(OR($A65="Pn",$A66="Pn"),"",IF($A65="TOTAL GENERAL",SUM(X$11:X63),IF(AND(H65&lt;&gt;"",$A65&lt;&gt;"Pn"),P65*$D65,"")))</f>
        <v/>
      </c>
      <c r="Y65" s="21" t="str">
        <f>IF(OR($A65="Pn",$A66="Pn"),"",IF($A65="TOTAL GENERAL",SUM(Y$11:Y63),IF(AND(I65&lt;&gt;"",$A65&lt;&gt;"Pn"),Q65*$D65,"")))</f>
        <v/>
      </c>
      <c r="Z65" s="21" t="str">
        <f>IF(OR($A65="Pn",$A66="Pn"),"",IF($A65="TOTAL GENERAL",SUM(Z$11:Z63),IF(AND(J65&lt;&gt;"",$A65&lt;&gt;"Pn"),R65*$D65,"")))</f>
        <v/>
      </c>
      <c r="AA65" s="21" t="str">
        <f>IF(OR($A65="Pn",$A66="Pn"),"",IF($A65="TOTAL GENERAL",SUM(AA$11:AA63),IF(AND(K65&lt;&gt;"",$A65&lt;&gt;"Pn"),S65*$D65,"")))</f>
        <v/>
      </c>
      <c r="AB65" s="21" t="str">
        <f>IF(OR($A65="Pn",$A66="Pn"),"",IF($A65="TOTAL GENERAL",SUM(AB$11:AB63),IF(AND(L65&lt;&gt;"",$A65&lt;&gt;"Pn"),T65*$D65,"")))</f>
        <v/>
      </c>
      <c r="AC65" s="21" t="str">
        <f>IF(OR($A65="Pn",$A66="Pn"),"",IF($A65="TOTAL GENERAL",SUM(AC$11:AC63),IF(AND(M65&lt;&gt;"",$A65&lt;&gt;"Pn"),U65*$D65,"")))</f>
        <v/>
      </c>
      <c r="AD65" s="21" t="str">
        <f>IF(OR($A65="Pn",$A66="Pn"),"",IF($A65="TOTAL GENERAL",SUM(AD$11:AD63),IF(AND(N65&lt;&gt;"",$A65&lt;&gt;"Pn"),V65*$F65,"")))</f>
        <v/>
      </c>
      <c r="AE65" s="19" t="str">
        <f ca="1">IF($A65="TOTAL GENERAL",SUM(AE$11:AE63),IF(AND(O65&lt;&gt;"",$A65&lt;&gt;"Pn"),IF(OFFSET($A$11,MATCH("TOTAL GENERAL",$A$11:$A$100,0)-1,COLUMN(V65))=0,0,W65/OFFSET($A$11,MATCH("TOTAL GENERAL",$A$11:$A$100,0)-1,COLUMN(V65))),""))</f>
        <v/>
      </c>
      <c r="AF65" s="19" t="str">
        <f ca="1">IF($A65="TOTAL GENERAL",SUM(AF$11:AF63),IF(AND(P65&lt;&gt;"",$A65&lt;&gt;"Pn"),IF(OFFSET($A$11,MATCH("TOTAL GENERAL",$A$11:$A$100,0)-1,COLUMN(W65))=0,0,X65/OFFSET($A$11,MATCH("TOTAL GENERAL",$A$11:$A$100,0)-1,COLUMN(W65))),""))</f>
        <v/>
      </c>
      <c r="AG65" s="19" t="str">
        <f ca="1">IF($A65="TOTAL GENERAL",SUM(AG$11:AG63),IF(AND(Q65&lt;&gt;"",$A65&lt;&gt;"Pn"),IF(OFFSET($A$11,MATCH("TOTAL GENERAL",$A$11:$A$100,0)-1,COLUMN(X65))=0,0,Y65/OFFSET($A$11,MATCH("TOTAL GENERAL",$A$11:$A$100,0)-1,COLUMN(X65))),""))</f>
        <v/>
      </c>
      <c r="AH65" s="19" t="str">
        <f ca="1">IF($A65="TOTAL GENERAL",SUM(AH$11:AH63),IF(AND(R65&lt;&gt;"",$A65&lt;&gt;"Pn"),IF(OFFSET($A$11,MATCH("TOTAL GENERAL",$A$11:$A$100,0)-1,COLUMN(Y65))=0,0,Z65/OFFSET($A$11,MATCH("TOTAL GENERAL",$A$11:$A$100,0)-1,COLUMN(Y65))),""))</f>
        <v/>
      </c>
      <c r="AI65" s="19" t="str">
        <f ca="1">IF($A65="TOTAL GENERAL",SUM(AI$11:AI63),IF(AND(S65&lt;&gt;"",$A65&lt;&gt;"Pn"),IF(OFFSET($A$11,MATCH("TOTAL GENERAL",$A$11:$A$100,0)-1,COLUMN(Z65))=0,0,AA65/OFFSET($A$11,MATCH("TOTAL GENERAL",$A$11:$A$100,0)-1,COLUMN(Z65))),""))</f>
        <v/>
      </c>
      <c r="AJ65" s="19" t="str">
        <f ca="1">IF($A65="TOTAL GENERAL",SUM(AJ$11:AJ63),IF(AND(T65&lt;&gt;"",$A65&lt;&gt;"Pn"),IF(OFFSET($A$11,MATCH("TOTAL GENERAL",$A$11:$A$100,0)-1,COLUMN(AA65))=0,0,AB65/OFFSET($A$11,MATCH("TOTAL GENERAL",$A$11:$A$100,0)-1,COLUMN(AA65))),""))</f>
        <v/>
      </c>
      <c r="AK65" s="19" t="str">
        <f ca="1">IF($A65="TOTAL GENERAL",SUM(AK$11:AK63),IF(AND(U65&lt;&gt;"",$A65&lt;&gt;"Pn"),IF(OFFSET($A$11,MATCH("TOTAL GENERAL",$A$11:$A$100,0)-1,COLUMN(AB65))=0,0,AC65/OFFSET($A$11,MATCH("TOTAL GENERAL",$A$11:$A$100,0)-1,COLUMN(AB65))),""))</f>
        <v/>
      </c>
      <c r="AL65" s="19" t="str">
        <f ca="1">IF($A65="TOTAL GENERAL",SUM(AL$11:AL63),IF(AND(V65&lt;&gt;"",$A65&lt;&gt;"Pn"),IF(OFFSET($A$11,MATCH("TOTAL GENERAL",$A$11:$A$100,0)-1,COLUMN(AC65))=0,0,AD65/OFFSET($A$11,MATCH("TOTAL GENERAL",$A$11:$A$100,0)-1,COLUMN(AC65))),""))</f>
        <v/>
      </c>
      <c r="AM65" s="182" t="str">
        <f ca="1">IF(A65="TOTAL GENERAL",SUM(AM$11:AM63),IF(COUNTIF(AE65:AL65,"")&lt;COUNTA($AE$10:$AL$10),(IF(AE65&lt;&gt;"",AE65*OFFSET($A$10,MATCH("Pn",$A$11:$A$100,0),1),0)+IF(AF65&lt;&gt;"",AF65*OFFSET($A$10,MATCH("Pn",$A$11:$A$100,0),2),0)+IF(AG65&lt;&gt;"",AG65*OFFSET($A$10,MATCH("Pn",$A$11:$A$100,0),3),0)+IF(AH65&lt;&gt;"",AH65*OFFSET($A$10,MATCH("Pn",$A$11:$A$100,0),4),0)+IF(AI65&lt;&gt;"",AI65*OFFSET($A$10,MATCH("Pn",$A$11:$A$100,0),5),0)+IF(AJ65&lt;&gt;"",AJ65*OFFSET($A$10,MATCH("Pn",$A$11:$A$100,0),6),0)+IF(AK65&lt;&gt;"",AK65*OFFSET($A$10,MATCH("Pn",$A$11:$A$100,0),7),0)+IF(AL65&lt;&gt;"",AL65*OFFSET($A$10,MATCH("Pn",$A$11:$A$100,0),8),0))*OFFSET($A$10,MATCH("FC",$A$11:$A$100,0),2),""))</f>
        <v/>
      </c>
      <c r="AN65" s="10" t="str">
        <f ca="1">IF(OR(A65="Pn",A66="Pn"),"",IF(AND(AM65="",G65&lt;&gt;""),-G65,IF(A65="TOTAL GENERAL",SUM(AN$11:AN63),IF(AM65&lt;&gt;"",AM65-C65,""))))</f>
        <v/>
      </c>
    </row>
    <row r="66" spans="1:40" s="4" customFormat="1" x14ac:dyDescent="0.25">
      <c r="A66" s="15" t="s">
        <v>436</v>
      </c>
      <c r="B66" s="15" t="s">
        <v>436</v>
      </c>
      <c r="C66" s="179" t="s">
        <v>436</v>
      </c>
      <c r="D66" s="16" t="s">
        <v>436</v>
      </c>
      <c r="E66" s="9" t="str">
        <f ca="1">IF(AND($A67="Pn",COLUMN(C64)&lt;COUNTIF(PonderacionIndicadores!$A$1:$A$139,"Leucemia linfoide aguda niños")-1),OFFSET($E$10,0,COLUMN(E122)),IF(AND(A66="Pn",(COUNTIF(PonderacionIndicadores!$A$1:$A$139,"Leucemia linfoide aguda niños"))&gt;COLUMN(D66)),OFFSET(PonderacionIndicadores!$A$1,MATCH("Leucemia linfoide aguda niños",PonderacionIndicadores!$A$1:$A$139,0)+COLUMN(D66)-2,3),IF(A66="TOTAL GENERAL",SUM(E$11:E64),IF(D66&lt;&gt;"",D66/OFFSET($A$10,MATCH("TOTAL GENERAL",$A$11:$A$100,0),3),""))))</f>
        <v/>
      </c>
      <c r="F66" s="16" t="s">
        <v>436</v>
      </c>
      <c r="G66" s="18" t="s">
        <v>436</v>
      </c>
      <c r="H66" s="19" t="s">
        <v>436</v>
      </c>
      <c r="I66" s="18" t="s">
        <v>436</v>
      </c>
      <c r="J66" s="19" t="s">
        <v>436</v>
      </c>
      <c r="K66" s="19" t="s">
        <v>436</v>
      </c>
      <c r="L66" s="19" t="s">
        <v>436</v>
      </c>
      <c r="M66" s="18" t="s">
        <v>436</v>
      </c>
      <c r="N66" s="18" t="s">
        <v>436</v>
      </c>
      <c r="O66" s="21" t="str">
        <f ca="1">IF(OR($A66="Pn",$A67="Pn"),"",IF($A66="TOTAL GENERAL",SUM(O$11:O64),IF(AND(G66&lt;&gt;"",$A66&lt;&gt;"Pn"),IF(G66&gt;OFFSET($A$10,MATCH("TOTAL GENERAL",$A$11:$A$100,0),COLUMN(G66)-1),0,OFFSET($A$10,MATCH("TOTAL GENERAL",$A$11:$A$100,0),COLUMN(G66)-1)-G66),"")))</f>
        <v/>
      </c>
      <c r="P66" s="21" t="str">
        <f ca="1">IF(OR($A66="Pn",$A67="Pn"),"",IF(OR($A66="Pn",$A67="Pn"),"",IF($A66="TOTAL GENERAL",SUM(P$11:P64),IF(AND(H66&lt;&gt;"",$A66&lt;&gt;"Pn"),IF(H66&lt;OFFSET($A$10,MATCH("TOTAL GENERAL",$A$11:$A$100,0),COLUMN(H66)-1),0,H66-OFFSET($A$10,MATCH("TOTAL GENERAL",$A$11:$A$100,0),COLUMN(H66)-1)),""))))</f>
        <v/>
      </c>
      <c r="Q66" s="21" t="str">
        <f ca="1">IF(OR($A66="Pn",$A67="Pn"),"",IF(OR($A66="Pn",$A67="Pn"),"",IF($A66="TOTAL GENERAL",SUM(Q$11:Q64),IF(AND(I66&lt;&gt;"",$A66&lt;&gt;"Pn"),IF(I66&gt;OFFSET($A$10,MATCH("TOTAL GENERAL",$A$11:$A$100,0),COLUMN(I66)-1),0,OFFSET($A$10,MATCH("TOTAL GENERAL",$A$11:$A$100,0),COLUMN(I66)-1)-I66),""))))</f>
        <v/>
      </c>
      <c r="R66" s="21" t="str">
        <f ca="1">IF(OR($A66="Pn",$A67="Pn"),"",IF($A66="TOTAL GENERAL",SUM(R$11:R64),IF(AND(J66&lt;&gt;"",$A66&lt;&gt;"Pn"),IF(J66&lt;OFFSET($A$10,MATCH("TOTAL GENERAL",$A$11:$A$100,0),COLUMN(J66)-1),0,J66-OFFSET($A$10,MATCH("TOTAL GENERAL",$A$11:$A$100,0),COLUMN(J66)-1)),"")))</f>
        <v/>
      </c>
      <c r="S66" s="21" t="str">
        <f ca="1">IF(OR($A66="Pn",$A67="Pn"),"",IF(OR($A66="Pn",$A67="Pn"),"",IF($A66="TOTAL GENERAL",SUM(S$11:S64),IF(AND(K66&lt;&gt;"",$A66&lt;&gt;"Pn"),IF(K66&lt;OFFSET($A$10,MATCH("TOTAL GENERAL",$A$11:$A$100,0),COLUMN(K66)-1),0,K66-OFFSET($A$10,MATCH("TOTAL GENERAL",$A$11:$A$100,0),COLUMN(K66)-1)),""))))</f>
        <v/>
      </c>
      <c r="T66" s="21" t="str">
        <f ca="1">IF(OR($A66="Pn",$A67="Pn"),"",IF(OR($A66="Pn",$A67="Pn"),"",IF($A66="TOTAL GENERAL",SUM(T$11:T64),IF(AND(L66&lt;&gt;"",$A66&lt;&gt;"Pn"),IF(L66&lt;OFFSET($A$10,MATCH("TOTAL GENERAL",$A$11:$A$100,0),COLUMN(L66)-1),0,L66-OFFSET($A$10,MATCH("TOTAL GENERAL",$A$11:$A$100,0),COLUMN(L66)-1)),""))))</f>
        <v/>
      </c>
      <c r="U66" s="21" t="str">
        <f ca="1">IF(OR($A66="Pn",$A67="Pn"),"",IF(OR($A66="Pn",$A67="Pn"),"",IF($A66="TOTAL GENERAL",SUM(U$11:U64),IF(AND(M66&lt;&gt;"",$A66&lt;&gt;"Pn"),IF(M66&gt;OFFSET($A$10,MATCH("TOTAL GENERAL",$A$11:$A$100,0),COLUMN(M66)-1),0,OFFSET($A$10,MATCH("TOTAL GENERAL",$A$11:$A$100,0),COLUMN(M66)-1)-M66),""))))</f>
        <v/>
      </c>
      <c r="V66" s="21" t="str">
        <f ca="1">IF(OR($A66="Pn",$A67="Pn"),"",IF(OR($A66="Pn",$A67="Pn"),"",IF($A66="TOTAL GENERAL",SUM(V$11:V64),IF(AND(N66&lt;&gt;"",$A66&lt;&gt;"Pn"),IF(N66&lt;OFFSET($A$10,MATCH("TOTAL GENERAL",$A$11:$A$100,0),COLUMN(N66)-1),0,N66-OFFSET($A$10,MATCH("TOTAL GENERAL",$A$11:$A$100,0),COLUMN(N66)-1)),""))))</f>
        <v/>
      </c>
      <c r="W66" s="21" t="str">
        <f>IF(OR($A66="Pn",$A67="Pn"),"",IF($A66="TOTAL GENERAL",SUM(W$11:W64),IF(AND(G66&lt;&gt;"",$A66&lt;&gt;"Pn"),O66*$D66,"")))</f>
        <v/>
      </c>
      <c r="X66" s="21" t="str">
        <f>IF(OR($A66="Pn",$A67="Pn"),"",IF($A66="TOTAL GENERAL",SUM(X$11:X64),IF(AND(H66&lt;&gt;"",$A66&lt;&gt;"Pn"),P66*$D66,"")))</f>
        <v/>
      </c>
      <c r="Y66" s="21" t="str">
        <f>IF(OR($A66="Pn",$A67="Pn"),"",IF($A66="TOTAL GENERAL",SUM(Y$11:Y64),IF(AND(I66&lt;&gt;"",$A66&lt;&gt;"Pn"),Q66*$D66,"")))</f>
        <v/>
      </c>
      <c r="Z66" s="21" t="str">
        <f>IF(OR($A66="Pn",$A67="Pn"),"",IF($A66="TOTAL GENERAL",SUM(Z$11:Z64),IF(AND(J66&lt;&gt;"",$A66&lt;&gt;"Pn"),R66*$D66,"")))</f>
        <v/>
      </c>
      <c r="AA66" s="21" t="str">
        <f>IF(OR($A66="Pn",$A67="Pn"),"",IF($A66="TOTAL GENERAL",SUM(AA$11:AA64),IF(AND(K66&lt;&gt;"",$A66&lt;&gt;"Pn"),S66*$D66,"")))</f>
        <v/>
      </c>
      <c r="AB66" s="21" t="str">
        <f>IF(OR($A66="Pn",$A67="Pn"),"",IF($A66="TOTAL GENERAL",SUM(AB$11:AB64),IF(AND(L66&lt;&gt;"",$A66&lt;&gt;"Pn"),T66*$D66,"")))</f>
        <v/>
      </c>
      <c r="AC66" s="21" t="str">
        <f>IF(OR($A66="Pn",$A67="Pn"),"",IF($A66="TOTAL GENERAL",SUM(AC$11:AC64),IF(AND(M66&lt;&gt;"",$A66&lt;&gt;"Pn"),U66*$D66,"")))</f>
        <v/>
      </c>
      <c r="AD66" s="21" t="str">
        <f>IF(OR($A66="Pn",$A67="Pn"),"",IF($A66="TOTAL GENERAL",SUM(AD$11:AD64),IF(AND(N66&lt;&gt;"",$A66&lt;&gt;"Pn"),V66*$F66,"")))</f>
        <v/>
      </c>
      <c r="AE66" s="19" t="str">
        <f ca="1">IF($A66="TOTAL GENERAL",SUM(AE$11:AE64),IF(AND(O66&lt;&gt;"",$A66&lt;&gt;"Pn"),IF(OFFSET($A$11,MATCH("TOTAL GENERAL",$A$11:$A$100,0)-1,COLUMN(V66))=0,0,W66/OFFSET($A$11,MATCH("TOTAL GENERAL",$A$11:$A$100,0)-1,COLUMN(V66))),""))</f>
        <v/>
      </c>
      <c r="AF66" s="19" t="str">
        <f ca="1">IF($A66="TOTAL GENERAL",SUM(AF$11:AF64),IF(AND(P66&lt;&gt;"",$A66&lt;&gt;"Pn"),IF(OFFSET($A$11,MATCH("TOTAL GENERAL",$A$11:$A$100,0)-1,COLUMN(W66))=0,0,X66/OFFSET($A$11,MATCH("TOTAL GENERAL",$A$11:$A$100,0)-1,COLUMN(W66))),""))</f>
        <v/>
      </c>
      <c r="AG66" s="19" t="str">
        <f ca="1">IF($A66="TOTAL GENERAL",SUM(AG$11:AG64),IF(AND(Q66&lt;&gt;"",$A66&lt;&gt;"Pn"),IF(OFFSET($A$11,MATCH("TOTAL GENERAL",$A$11:$A$100,0)-1,COLUMN(X66))=0,0,Y66/OFFSET($A$11,MATCH("TOTAL GENERAL",$A$11:$A$100,0)-1,COLUMN(X66))),""))</f>
        <v/>
      </c>
      <c r="AH66" s="19" t="str">
        <f ca="1">IF($A66="TOTAL GENERAL",SUM(AH$11:AH64),IF(AND(R66&lt;&gt;"",$A66&lt;&gt;"Pn"),IF(OFFSET($A$11,MATCH("TOTAL GENERAL",$A$11:$A$100,0)-1,COLUMN(Y66))=0,0,Z66/OFFSET($A$11,MATCH("TOTAL GENERAL",$A$11:$A$100,0)-1,COLUMN(Y66))),""))</f>
        <v/>
      </c>
      <c r="AI66" s="19" t="str">
        <f ca="1">IF($A66="TOTAL GENERAL",SUM(AI$11:AI64),IF(AND(S66&lt;&gt;"",$A66&lt;&gt;"Pn"),IF(OFFSET($A$11,MATCH("TOTAL GENERAL",$A$11:$A$100,0)-1,COLUMN(Z66))=0,0,AA66/OFFSET($A$11,MATCH("TOTAL GENERAL",$A$11:$A$100,0)-1,COLUMN(Z66))),""))</f>
        <v/>
      </c>
      <c r="AJ66" s="19" t="str">
        <f ca="1">IF($A66="TOTAL GENERAL",SUM(AJ$11:AJ64),IF(AND(T66&lt;&gt;"",$A66&lt;&gt;"Pn"),IF(OFFSET($A$11,MATCH("TOTAL GENERAL",$A$11:$A$100,0)-1,COLUMN(AA66))=0,0,AB66/OFFSET($A$11,MATCH("TOTAL GENERAL",$A$11:$A$100,0)-1,COLUMN(AA66))),""))</f>
        <v/>
      </c>
      <c r="AK66" s="19" t="str">
        <f ca="1">IF($A66="TOTAL GENERAL",SUM(AK$11:AK64),IF(AND(U66&lt;&gt;"",$A66&lt;&gt;"Pn"),IF(OFFSET($A$11,MATCH("TOTAL GENERAL",$A$11:$A$100,0)-1,COLUMN(AB66))=0,0,AC66/OFFSET($A$11,MATCH("TOTAL GENERAL",$A$11:$A$100,0)-1,COLUMN(AB66))),""))</f>
        <v/>
      </c>
      <c r="AL66" s="19" t="str">
        <f ca="1">IF($A66="TOTAL GENERAL",SUM(AL$11:AL64),IF(AND(V66&lt;&gt;"",$A66&lt;&gt;"Pn"),IF(OFFSET($A$11,MATCH("TOTAL GENERAL",$A$11:$A$100,0)-1,COLUMN(AC66))=0,0,AD66/OFFSET($A$11,MATCH("TOTAL GENERAL",$A$11:$A$100,0)-1,COLUMN(AC66))),""))</f>
        <v/>
      </c>
      <c r="AM66" s="182" t="str">
        <f ca="1">IF(A66="TOTAL GENERAL",SUM(AM$11:AM64),IF(COUNTIF(AE66:AL66,"")&lt;COUNTA($AE$10:$AL$10),(IF(AE66&lt;&gt;"",AE66*OFFSET($A$10,MATCH("Pn",$A$11:$A$100,0),1),0)+IF(AF66&lt;&gt;"",AF66*OFFSET($A$10,MATCH("Pn",$A$11:$A$100,0),2),0)+IF(AG66&lt;&gt;"",AG66*OFFSET($A$10,MATCH("Pn",$A$11:$A$100,0),3),0)+IF(AH66&lt;&gt;"",AH66*OFFSET($A$10,MATCH("Pn",$A$11:$A$100,0),4),0)+IF(AI66&lt;&gt;"",AI66*OFFSET($A$10,MATCH("Pn",$A$11:$A$100,0),5),0)+IF(AJ66&lt;&gt;"",AJ66*OFFSET($A$10,MATCH("Pn",$A$11:$A$100,0),6),0)+IF(AK66&lt;&gt;"",AK66*OFFSET($A$10,MATCH("Pn",$A$11:$A$100,0),7),0)+IF(AL66&lt;&gt;"",AL66*OFFSET($A$10,MATCH("Pn",$A$11:$A$100,0),8),0))*OFFSET($A$10,MATCH("FC",$A$11:$A$100,0),2),""))</f>
        <v/>
      </c>
      <c r="AN66" s="10" t="str">
        <f ca="1">IF(OR(A66="Pn",A67="Pn"),"",IF(AND(AM66="",G66&lt;&gt;""),-G66,IF(A66="TOTAL GENERAL",SUM(AN$11:AN64),IF(AM66&lt;&gt;"",AM66-C66,""))))</f>
        <v/>
      </c>
    </row>
    <row r="67" spans="1:40" s="4" customFormat="1" x14ac:dyDescent="0.25">
      <c r="A67" s="15" t="s">
        <v>436</v>
      </c>
      <c r="B67" s="15" t="s">
        <v>436</v>
      </c>
      <c r="C67" s="179" t="s">
        <v>436</v>
      </c>
      <c r="D67" s="16" t="s">
        <v>436</v>
      </c>
      <c r="E67" s="9" t="str">
        <f ca="1">IF(AND($A68="Pn",COLUMN(C65)&lt;COUNTIF(PonderacionIndicadores!$A$1:$A$139,"Leucemia linfoide aguda niños")-1),OFFSET($E$10,0,COLUMN(E123)),IF(AND(A67="Pn",(COUNTIF(PonderacionIndicadores!$A$1:$A$139,"Leucemia linfoide aguda niños"))&gt;COLUMN(D67)),OFFSET(PonderacionIndicadores!$A$1,MATCH("Leucemia linfoide aguda niños",PonderacionIndicadores!$A$1:$A$139,0)+COLUMN(D67)-2,3),IF(A67="TOTAL GENERAL",SUM(E$11:E65),IF(D67&lt;&gt;"",D67/OFFSET($A$10,MATCH("TOTAL GENERAL",$A$11:$A$100,0),3),""))))</f>
        <v/>
      </c>
      <c r="F67" s="16" t="s">
        <v>436</v>
      </c>
      <c r="G67" s="18" t="s">
        <v>436</v>
      </c>
      <c r="H67" s="19" t="s">
        <v>436</v>
      </c>
      <c r="I67" s="18" t="s">
        <v>436</v>
      </c>
      <c r="J67" s="19" t="s">
        <v>436</v>
      </c>
      <c r="K67" s="19" t="s">
        <v>436</v>
      </c>
      <c r="L67" s="19" t="s">
        <v>436</v>
      </c>
      <c r="M67" s="18" t="s">
        <v>436</v>
      </c>
      <c r="N67" s="18" t="s">
        <v>436</v>
      </c>
      <c r="O67" s="21" t="str">
        <f ca="1">IF(OR($A67="Pn",$A68="Pn"),"",IF($A67="TOTAL GENERAL",SUM(O$11:O65),IF(AND(G67&lt;&gt;"",$A67&lt;&gt;"Pn"),IF(G67&gt;OFFSET($A$10,MATCH("TOTAL GENERAL",$A$11:$A$100,0),COLUMN(G67)-1),0,OFFSET($A$10,MATCH("TOTAL GENERAL",$A$11:$A$100,0),COLUMN(G67)-1)-G67),"")))</f>
        <v/>
      </c>
      <c r="P67" s="21" t="str">
        <f ca="1">IF(OR($A67="Pn",$A68="Pn"),"",IF(OR($A67="Pn",$A68="Pn"),"",IF($A67="TOTAL GENERAL",SUM(P$11:P65),IF(AND(H67&lt;&gt;"",$A67&lt;&gt;"Pn"),IF(H67&lt;OFFSET($A$10,MATCH("TOTAL GENERAL",$A$11:$A$100,0),COLUMN(H67)-1),0,H67-OFFSET($A$10,MATCH("TOTAL GENERAL",$A$11:$A$100,0),COLUMN(H67)-1)),""))))</f>
        <v/>
      </c>
      <c r="Q67" s="21" t="str">
        <f ca="1">IF(OR($A67="Pn",$A68="Pn"),"",IF(OR($A67="Pn",$A68="Pn"),"",IF($A67="TOTAL GENERAL",SUM(Q$11:Q65),IF(AND(I67&lt;&gt;"",$A67&lt;&gt;"Pn"),IF(I67&gt;OFFSET($A$10,MATCH("TOTAL GENERAL",$A$11:$A$100,0),COLUMN(I67)-1),0,OFFSET($A$10,MATCH("TOTAL GENERAL",$A$11:$A$100,0),COLUMN(I67)-1)-I67),""))))</f>
        <v/>
      </c>
      <c r="R67" s="21" t="str">
        <f ca="1">IF(OR($A67="Pn",$A68="Pn"),"",IF($A67="TOTAL GENERAL",SUM(R$11:R65),IF(AND(J67&lt;&gt;"",$A67&lt;&gt;"Pn"),IF(J67&lt;OFFSET($A$10,MATCH("TOTAL GENERAL",$A$11:$A$100,0),COLUMN(J67)-1),0,J67-OFFSET($A$10,MATCH("TOTAL GENERAL",$A$11:$A$100,0),COLUMN(J67)-1)),"")))</f>
        <v/>
      </c>
      <c r="S67" s="21" t="str">
        <f ca="1">IF(OR($A67="Pn",$A68="Pn"),"",IF(OR($A67="Pn",$A68="Pn"),"",IF($A67="TOTAL GENERAL",SUM(S$11:S65),IF(AND(K67&lt;&gt;"",$A67&lt;&gt;"Pn"),IF(K67&lt;OFFSET($A$10,MATCH("TOTAL GENERAL",$A$11:$A$100,0),COLUMN(K67)-1),0,K67-OFFSET($A$10,MATCH("TOTAL GENERAL",$A$11:$A$100,0),COLUMN(K67)-1)),""))))</f>
        <v/>
      </c>
      <c r="T67" s="21" t="str">
        <f ca="1">IF(OR($A67="Pn",$A68="Pn"),"",IF(OR($A67="Pn",$A68="Pn"),"",IF($A67="TOTAL GENERAL",SUM(T$11:T65),IF(AND(L67&lt;&gt;"",$A67&lt;&gt;"Pn"),IF(L67&lt;OFFSET($A$10,MATCH("TOTAL GENERAL",$A$11:$A$100,0),COLUMN(L67)-1),0,L67-OFFSET($A$10,MATCH("TOTAL GENERAL",$A$11:$A$100,0),COLUMN(L67)-1)),""))))</f>
        <v/>
      </c>
      <c r="U67" s="21" t="str">
        <f ca="1">IF(OR($A67="Pn",$A68="Pn"),"",IF(OR($A67="Pn",$A68="Pn"),"",IF($A67="TOTAL GENERAL",SUM(U$11:U65),IF(AND(M67&lt;&gt;"",$A67&lt;&gt;"Pn"),IF(M67&gt;OFFSET($A$10,MATCH("TOTAL GENERAL",$A$11:$A$100,0),COLUMN(M67)-1),0,OFFSET($A$10,MATCH("TOTAL GENERAL",$A$11:$A$100,0),COLUMN(M67)-1)-M67),""))))</f>
        <v/>
      </c>
      <c r="V67" s="21" t="str">
        <f ca="1">IF(OR($A67="Pn",$A68="Pn"),"",IF(OR($A67="Pn",$A68="Pn"),"",IF($A67="TOTAL GENERAL",SUM(V$11:V65),IF(AND(N67&lt;&gt;"",$A67&lt;&gt;"Pn"),IF(N67&lt;OFFSET($A$10,MATCH("TOTAL GENERAL",$A$11:$A$100,0),COLUMN(N67)-1),0,N67-OFFSET($A$10,MATCH("TOTAL GENERAL",$A$11:$A$100,0),COLUMN(N67)-1)),""))))</f>
        <v/>
      </c>
      <c r="W67" s="21" t="str">
        <f>IF(OR($A67="Pn",$A68="Pn"),"",IF($A67="TOTAL GENERAL",SUM(W$11:W65),IF(AND(G67&lt;&gt;"",$A67&lt;&gt;"Pn"),O67*$D67,"")))</f>
        <v/>
      </c>
      <c r="X67" s="21" t="str">
        <f>IF(OR($A67="Pn",$A68="Pn"),"",IF($A67="TOTAL GENERAL",SUM(X$11:X65),IF(AND(H67&lt;&gt;"",$A67&lt;&gt;"Pn"),P67*$D67,"")))</f>
        <v/>
      </c>
      <c r="Y67" s="21" t="str">
        <f>IF(OR($A67="Pn",$A68="Pn"),"",IF($A67="TOTAL GENERAL",SUM(Y$11:Y65),IF(AND(I67&lt;&gt;"",$A67&lt;&gt;"Pn"),Q67*$D67,"")))</f>
        <v/>
      </c>
      <c r="Z67" s="21" t="str">
        <f>IF(OR($A67="Pn",$A68="Pn"),"",IF($A67="TOTAL GENERAL",SUM(Z$11:Z65),IF(AND(J67&lt;&gt;"",$A67&lt;&gt;"Pn"),R67*$D67,"")))</f>
        <v/>
      </c>
      <c r="AA67" s="21" t="str">
        <f>IF(OR($A67="Pn",$A68="Pn"),"",IF($A67="TOTAL GENERAL",SUM(AA$11:AA65),IF(AND(K67&lt;&gt;"",$A67&lt;&gt;"Pn"),S67*$D67,"")))</f>
        <v/>
      </c>
      <c r="AB67" s="21" t="str">
        <f>IF(OR($A67="Pn",$A68="Pn"),"",IF($A67="TOTAL GENERAL",SUM(AB$11:AB65),IF(AND(L67&lt;&gt;"",$A67&lt;&gt;"Pn"),T67*$D67,"")))</f>
        <v/>
      </c>
      <c r="AC67" s="21" t="str">
        <f>IF(OR($A67="Pn",$A68="Pn"),"",IF($A67="TOTAL GENERAL",SUM(AC$11:AC65),IF(AND(M67&lt;&gt;"",$A67&lt;&gt;"Pn"),U67*$D67,"")))</f>
        <v/>
      </c>
      <c r="AD67" s="21" t="str">
        <f>IF(OR($A67="Pn",$A68="Pn"),"",IF($A67="TOTAL GENERAL",SUM(AD$11:AD65),IF(AND(N67&lt;&gt;"",$A67&lt;&gt;"Pn"),V67*$F67,"")))</f>
        <v/>
      </c>
      <c r="AE67" s="19" t="str">
        <f ca="1">IF($A67="TOTAL GENERAL",SUM(AE$11:AE65),IF(AND(O67&lt;&gt;"",$A67&lt;&gt;"Pn"),IF(OFFSET($A$11,MATCH("TOTAL GENERAL",$A$11:$A$100,0)-1,COLUMN(V67))=0,0,W67/OFFSET($A$11,MATCH("TOTAL GENERAL",$A$11:$A$100,0)-1,COLUMN(V67))),""))</f>
        <v/>
      </c>
      <c r="AF67" s="19" t="str">
        <f ca="1">IF($A67="TOTAL GENERAL",SUM(AF$11:AF65),IF(AND(P67&lt;&gt;"",$A67&lt;&gt;"Pn"),IF(OFFSET($A$11,MATCH("TOTAL GENERAL",$A$11:$A$100,0)-1,COLUMN(W67))=0,0,X67/OFFSET($A$11,MATCH("TOTAL GENERAL",$A$11:$A$100,0)-1,COLUMN(W67))),""))</f>
        <v/>
      </c>
      <c r="AG67" s="19" t="str">
        <f ca="1">IF($A67="TOTAL GENERAL",SUM(AG$11:AG65),IF(AND(Q67&lt;&gt;"",$A67&lt;&gt;"Pn"),IF(OFFSET($A$11,MATCH("TOTAL GENERAL",$A$11:$A$100,0)-1,COLUMN(X67))=0,0,Y67/OFFSET($A$11,MATCH("TOTAL GENERAL",$A$11:$A$100,0)-1,COLUMN(X67))),""))</f>
        <v/>
      </c>
      <c r="AH67" s="19" t="str">
        <f ca="1">IF($A67="TOTAL GENERAL",SUM(AH$11:AH65),IF(AND(R67&lt;&gt;"",$A67&lt;&gt;"Pn"),IF(OFFSET($A$11,MATCH("TOTAL GENERAL",$A$11:$A$100,0)-1,COLUMN(Y67))=0,0,Z67/OFFSET($A$11,MATCH("TOTAL GENERAL",$A$11:$A$100,0)-1,COLUMN(Y67))),""))</f>
        <v/>
      </c>
      <c r="AI67" s="19" t="str">
        <f ca="1">IF($A67="TOTAL GENERAL",SUM(AI$11:AI65),IF(AND(S67&lt;&gt;"",$A67&lt;&gt;"Pn"),IF(OFFSET($A$11,MATCH("TOTAL GENERAL",$A$11:$A$100,0)-1,COLUMN(Z67))=0,0,AA67/OFFSET($A$11,MATCH("TOTAL GENERAL",$A$11:$A$100,0)-1,COLUMN(Z67))),""))</f>
        <v/>
      </c>
      <c r="AJ67" s="19" t="str">
        <f ca="1">IF($A67="TOTAL GENERAL",SUM(AJ$11:AJ65),IF(AND(T67&lt;&gt;"",$A67&lt;&gt;"Pn"),IF(OFFSET($A$11,MATCH("TOTAL GENERAL",$A$11:$A$100,0)-1,COLUMN(AA67))=0,0,AB67/OFFSET($A$11,MATCH("TOTAL GENERAL",$A$11:$A$100,0)-1,COLUMN(AA67))),""))</f>
        <v/>
      </c>
      <c r="AK67" s="19" t="str">
        <f ca="1">IF($A67="TOTAL GENERAL",SUM(AK$11:AK65),IF(AND(U67&lt;&gt;"",$A67&lt;&gt;"Pn"),IF(OFFSET($A$11,MATCH("TOTAL GENERAL",$A$11:$A$100,0)-1,COLUMN(AB67))=0,0,AC67/OFFSET($A$11,MATCH("TOTAL GENERAL",$A$11:$A$100,0)-1,COLUMN(AB67))),""))</f>
        <v/>
      </c>
      <c r="AL67" s="19" t="str">
        <f ca="1">IF($A67="TOTAL GENERAL",SUM(AL$11:AL65),IF(AND(V67&lt;&gt;"",$A67&lt;&gt;"Pn"),IF(OFFSET($A$11,MATCH("TOTAL GENERAL",$A$11:$A$100,0)-1,COLUMN(AC67))=0,0,AD67/OFFSET($A$11,MATCH("TOTAL GENERAL",$A$11:$A$100,0)-1,COLUMN(AC67))),""))</f>
        <v/>
      </c>
      <c r="AM67" s="182" t="str">
        <f ca="1">IF(A67="TOTAL GENERAL",SUM(AM$11:AM65),IF(COUNTIF(AE67:AL67,"")&lt;COUNTA($AE$10:$AL$10),(IF(AE67&lt;&gt;"",AE67*OFFSET($A$10,MATCH("Pn",$A$11:$A$100,0),1),0)+IF(AF67&lt;&gt;"",AF67*OFFSET($A$10,MATCH("Pn",$A$11:$A$100,0),2),0)+IF(AG67&lt;&gt;"",AG67*OFFSET($A$10,MATCH("Pn",$A$11:$A$100,0),3),0)+IF(AH67&lt;&gt;"",AH67*OFFSET($A$10,MATCH("Pn",$A$11:$A$100,0),4),0)+IF(AI67&lt;&gt;"",AI67*OFFSET($A$10,MATCH("Pn",$A$11:$A$100,0),5),0)+IF(AJ67&lt;&gt;"",AJ67*OFFSET($A$10,MATCH("Pn",$A$11:$A$100,0),6),0)+IF(AK67&lt;&gt;"",AK67*OFFSET($A$10,MATCH("Pn",$A$11:$A$100,0),7),0)+IF(AL67&lt;&gt;"",AL67*OFFSET($A$10,MATCH("Pn",$A$11:$A$100,0),8),0))*OFFSET($A$10,MATCH("FC",$A$11:$A$100,0),2),""))</f>
        <v/>
      </c>
      <c r="AN67" s="10" t="str">
        <f ca="1">IF(OR(A67="Pn",A68="Pn"),"",IF(AND(AM67="",G67&lt;&gt;""),-G67,IF(A67="TOTAL GENERAL",SUM(AN$11:AN65),IF(AM67&lt;&gt;"",AM67-C67,""))))</f>
        <v/>
      </c>
    </row>
    <row r="68" spans="1:40" s="4" customFormat="1" x14ac:dyDescent="0.25">
      <c r="A68" s="15" t="s">
        <v>436</v>
      </c>
      <c r="B68" s="15" t="s">
        <v>436</v>
      </c>
      <c r="C68" s="179" t="s">
        <v>436</v>
      </c>
      <c r="D68" s="16" t="s">
        <v>436</v>
      </c>
      <c r="E68" s="9" t="str">
        <f ca="1">IF(AND($A69="Pn",COLUMN(C66)&lt;COUNTIF(PonderacionIndicadores!$A$1:$A$139,"Leucemia linfoide aguda niños")-1),OFFSET($E$10,0,COLUMN(E124)),IF(AND(A68="Pn",(COUNTIF(PonderacionIndicadores!$A$1:$A$139,"Leucemia linfoide aguda niños"))&gt;COLUMN(D68)),OFFSET(PonderacionIndicadores!$A$1,MATCH("Leucemia linfoide aguda niños",PonderacionIndicadores!$A$1:$A$139,0)+COLUMN(D68)-2,3),IF(A68="TOTAL GENERAL",SUM(E$11:E66),IF(D68&lt;&gt;"",D68/OFFSET($A$10,MATCH("TOTAL GENERAL",$A$11:$A$100,0),3),""))))</f>
        <v/>
      </c>
      <c r="F68" s="16" t="s">
        <v>436</v>
      </c>
      <c r="G68" s="18" t="s">
        <v>436</v>
      </c>
      <c r="H68" s="19" t="s">
        <v>436</v>
      </c>
      <c r="I68" s="18" t="s">
        <v>436</v>
      </c>
      <c r="J68" s="19" t="s">
        <v>436</v>
      </c>
      <c r="K68" s="19" t="s">
        <v>436</v>
      </c>
      <c r="L68" s="19" t="s">
        <v>436</v>
      </c>
      <c r="M68" s="18" t="s">
        <v>436</v>
      </c>
      <c r="N68" s="18" t="s">
        <v>436</v>
      </c>
      <c r="O68" s="21" t="str">
        <f ca="1">IF(OR($A68="Pn",$A69="Pn"),"",IF($A68="TOTAL GENERAL",SUM(O$11:O66),IF(AND(G68&lt;&gt;"",$A68&lt;&gt;"Pn"),IF(G68&gt;OFFSET($A$10,MATCH("TOTAL GENERAL",$A$11:$A$100,0),COLUMN(G68)-1),0,OFFSET($A$10,MATCH("TOTAL GENERAL",$A$11:$A$100,0),COLUMN(G68)-1)-G68),"")))</f>
        <v/>
      </c>
      <c r="P68" s="21" t="str">
        <f ca="1">IF(OR($A68="Pn",$A69="Pn"),"",IF(OR($A68="Pn",$A69="Pn"),"",IF($A68="TOTAL GENERAL",SUM(P$11:P66),IF(AND(H68&lt;&gt;"",$A68&lt;&gt;"Pn"),IF(H68&lt;OFFSET($A$10,MATCH("TOTAL GENERAL",$A$11:$A$100,0),COLUMN(H68)-1),0,H68-OFFSET($A$10,MATCH("TOTAL GENERAL",$A$11:$A$100,0),COLUMN(H68)-1)),""))))</f>
        <v/>
      </c>
      <c r="Q68" s="21" t="str">
        <f ca="1">IF(OR($A68="Pn",$A69="Pn"),"",IF(OR($A68="Pn",$A69="Pn"),"",IF($A68="TOTAL GENERAL",SUM(Q$11:Q66),IF(AND(I68&lt;&gt;"",$A68&lt;&gt;"Pn"),IF(I68&gt;OFFSET($A$10,MATCH("TOTAL GENERAL",$A$11:$A$100,0),COLUMN(I68)-1),0,OFFSET($A$10,MATCH("TOTAL GENERAL",$A$11:$A$100,0),COLUMN(I68)-1)-I68),""))))</f>
        <v/>
      </c>
      <c r="R68" s="21" t="str">
        <f ca="1">IF(OR($A68="Pn",$A69="Pn"),"",IF($A68="TOTAL GENERAL",SUM(R$11:R66),IF(AND(J68&lt;&gt;"",$A68&lt;&gt;"Pn"),IF(J68&lt;OFFSET($A$10,MATCH("TOTAL GENERAL",$A$11:$A$100,0),COLUMN(J68)-1),0,J68-OFFSET($A$10,MATCH("TOTAL GENERAL",$A$11:$A$100,0),COLUMN(J68)-1)),"")))</f>
        <v/>
      </c>
      <c r="S68" s="21" t="str">
        <f ca="1">IF(OR($A68="Pn",$A69="Pn"),"",IF(OR($A68="Pn",$A69="Pn"),"",IF($A68="TOTAL GENERAL",SUM(S$11:S66),IF(AND(K68&lt;&gt;"",$A68&lt;&gt;"Pn"),IF(K68&lt;OFFSET($A$10,MATCH("TOTAL GENERAL",$A$11:$A$100,0),COLUMN(K68)-1),0,K68-OFFSET($A$10,MATCH("TOTAL GENERAL",$A$11:$A$100,0),COLUMN(K68)-1)),""))))</f>
        <v/>
      </c>
      <c r="T68" s="21" t="str">
        <f ca="1">IF(OR($A68="Pn",$A69="Pn"),"",IF(OR($A68="Pn",$A69="Pn"),"",IF($A68="TOTAL GENERAL",SUM(T$11:T66),IF(AND(L68&lt;&gt;"",$A68&lt;&gt;"Pn"),IF(L68&lt;OFFSET($A$10,MATCH("TOTAL GENERAL",$A$11:$A$100,0),COLUMN(L68)-1),0,L68-OFFSET($A$10,MATCH("TOTAL GENERAL",$A$11:$A$100,0),COLUMN(L68)-1)),""))))</f>
        <v/>
      </c>
      <c r="U68" s="21" t="str">
        <f ca="1">IF(OR($A68="Pn",$A69="Pn"),"",IF(OR($A68="Pn",$A69="Pn"),"",IF($A68="TOTAL GENERAL",SUM(U$11:U66),IF(AND(M68&lt;&gt;"",$A68&lt;&gt;"Pn"),IF(M68&gt;OFFSET($A$10,MATCH("TOTAL GENERAL",$A$11:$A$100,0),COLUMN(M68)-1),0,OFFSET($A$10,MATCH("TOTAL GENERAL",$A$11:$A$100,0),COLUMN(M68)-1)-M68),""))))</f>
        <v/>
      </c>
      <c r="V68" s="21" t="str">
        <f ca="1">IF(OR($A68="Pn",$A69="Pn"),"",IF(OR($A68="Pn",$A69="Pn"),"",IF($A68="TOTAL GENERAL",SUM(V$11:V66),IF(AND(N68&lt;&gt;"",$A68&lt;&gt;"Pn"),IF(N68&lt;OFFSET($A$10,MATCH("TOTAL GENERAL",$A$11:$A$100,0),COLUMN(N68)-1),0,N68-OFFSET($A$10,MATCH("TOTAL GENERAL",$A$11:$A$100,0),COLUMN(N68)-1)),""))))</f>
        <v/>
      </c>
      <c r="W68" s="21" t="str">
        <f>IF(OR($A68="Pn",$A69="Pn"),"",IF($A68="TOTAL GENERAL",SUM(W$11:W66),IF(AND(G68&lt;&gt;"",$A68&lt;&gt;"Pn"),O68*$D68,"")))</f>
        <v/>
      </c>
      <c r="X68" s="21" t="str">
        <f>IF(OR($A68="Pn",$A69="Pn"),"",IF($A68="TOTAL GENERAL",SUM(X$11:X66),IF(AND(H68&lt;&gt;"",$A68&lt;&gt;"Pn"),P68*$D68,"")))</f>
        <v/>
      </c>
      <c r="Y68" s="21" t="str">
        <f>IF(OR($A68="Pn",$A69="Pn"),"",IF($A68="TOTAL GENERAL",SUM(Y$11:Y66),IF(AND(I68&lt;&gt;"",$A68&lt;&gt;"Pn"),Q68*$D68,"")))</f>
        <v/>
      </c>
      <c r="Z68" s="21" t="str">
        <f>IF(OR($A68="Pn",$A69="Pn"),"",IF($A68="TOTAL GENERAL",SUM(Z$11:Z66),IF(AND(J68&lt;&gt;"",$A68&lt;&gt;"Pn"),R68*$D68,"")))</f>
        <v/>
      </c>
      <c r="AA68" s="21" t="str">
        <f>IF(OR($A68="Pn",$A69="Pn"),"",IF($A68="TOTAL GENERAL",SUM(AA$11:AA66),IF(AND(K68&lt;&gt;"",$A68&lt;&gt;"Pn"),S68*$D68,"")))</f>
        <v/>
      </c>
      <c r="AB68" s="21" t="str">
        <f>IF(OR($A68="Pn",$A69="Pn"),"",IF($A68="TOTAL GENERAL",SUM(AB$11:AB66),IF(AND(L68&lt;&gt;"",$A68&lt;&gt;"Pn"),T68*$D68,"")))</f>
        <v/>
      </c>
      <c r="AC68" s="21" t="str">
        <f>IF(OR($A68="Pn",$A69="Pn"),"",IF($A68="TOTAL GENERAL",SUM(AC$11:AC66),IF(AND(M68&lt;&gt;"",$A68&lt;&gt;"Pn"),U68*$D68,"")))</f>
        <v/>
      </c>
      <c r="AD68" s="21" t="str">
        <f>IF(OR($A68="Pn",$A69="Pn"),"",IF($A68="TOTAL GENERAL",SUM(AD$11:AD66),IF(AND(N68&lt;&gt;"",$A68&lt;&gt;"Pn"),V68*$F68,"")))</f>
        <v/>
      </c>
      <c r="AE68" s="19" t="str">
        <f ca="1">IF($A68="TOTAL GENERAL",SUM(AE$11:AE66),IF(AND(O68&lt;&gt;"",$A68&lt;&gt;"Pn"),IF(OFFSET($A$11,MATCH("TOTAL GENERAL",$A$11:$A$100,0)-1,COLUMN(V68))=0,0,W68/OFFSET($A$11,MATCH("TOTAL GENERAL",$A$11:$A$100,0)-1,COLUMN(V68))),""))</f>
        <v/>
      </c>
      <c r="AF68" s="19" t="str">
        <f ca="1">IF($A68="TOTAL GENERAL",SUM(AF$11:AF66),IF(AND(P68&lt;&gt;"",$A68&lt;&gt;"Pn"),IF(OFFSET($A$11,MATCH("TOTAL GENERAL",$A$11:$A$100,0)-1,COLUMN(W68))=0,0,X68/OFFSET($A$11,MATCH("TOTAL GENERAL",$A$11:$A$100,0)-1,COLUMN(W68))),""))</f>
        <v/>
      </c>
      <c r="AG68" s="19" t="str">
        <f ca="1">IF($A68="TOTAL GENERAL",SUM(AG$11:AG66),IF(AND(Q68&lt;&gt;"",$A68&lt;&gt;"Pn"),IF(OFFSET($A$11,MATCH("TOTAL GENERAL",$A$11:$A$100,0)-1,COLUMN(X68))=0,0,Y68/OFFSET($A$11,MATCH("TOTAL GENERAL",$A$11:$A$100,0)-1,COLUMN(X68))),""))</f>
        <v/>
      </c>
      <c r="AH68" s="19" t="str">
        <f ca="1">IF($A68="TOTAL GENERAL",SUM(AH$11:AH66),IF(AND(R68&lt;&gt;"",$A68&lt;&gt;"Pn"),IF(OFFSET($A$11,MATCH("TOTAL GENERAL",$A$11:$A$100,0)-1,COLUMN(Y68))=0,0,Z68/OFFSET($A$11,MATCH("TOTAL GENERAL",$A$11:$A$100,0)-1,COLUMN(Y68))),""))</f>
        <v/>
      </c>
      <c r="AI68" s="19" t="str">
        <f ca="1">IF($A68="TOTAL GENERAL",SUM(AI$11:AI66),IF(AND(S68&lt;&gt;"",$A68&lt;&gt;"Pn"),IF(OFFSET($A$11,MATCH("TOTAL GENERAL",$A$11:$A$100,0)-1,COLUMN(Z68))=0,0,AA68/OFFSET($A$11,MATCH("TOTAL GENERAL",$A$11:$A$100,0)-1,COLUMN(Z68))),""))</f>
        <v/>
      </c>
      <c r="AJ68" s="19" t="str">
        <f ca="1">IF($A68="TOTAL GENERAL",SUM(AJ$11:AJ66),IF(AND(T68&lt;&gt;"",$A68&lt;&gt;"Pn"),IF(OFFSET($A$11,MATCH("TOTAL GENERAL",$A$11:$A$100,0)-1,COLUMN(AA68))=0,0,AB68/OFFSET($A$11,MATCH("TOTAL GENERAL",$A$11:$A$100,0)-1,COLUMN(AA68))),""))</f>
        <v/>
      </c>
      <c r="AK68" s="19" t="str">
        <f ca="1">IF($A68="TOTAL GENERAL",SUM(AK$11:AK66),IF(AND(U68&lt;&gt;"",$A68&lt;&gt;"Pn"),IF(OFFSET($A$11,MATCH("TOTAL GENERAL",$A$11:$A$100,0)-1,COLUMN(AB68))=0,0,AC68/OFFSET($A$11,MATCH("TOTAL GENERAL",$A$11:$A$100,0)-1,COLUMN(AB68))),""))</f>
        <v/>
      </c>
      <c r="AL68" s="19" t="str">
        <f ca="1">IF($A68="TOTAL GENERAL",SUM(AL$11:AL66),IF(AND(V68&lt;&gt;"",$A68&lt;&gt;"Pn"),IF(OFFSET($A$11,MATCH("TOTAL GENERAL",$A$11:$A$100,0)-1,COLUMN(AC68))=0,0,AD68/OFFSET($A$11,MATCH("TOTAL GENERAL",$A$11:$A$100,0)-1,COLUMN(AC68))),""))</f>
        <v/>
      </c>
      <c r="AM68" s="182" t="str">
        <f ca="1">IF(A68="TOTAL GENERAL",SUM(AM$11:AM66),IF(COUNTIF(AE68:AL68,"")&lt;COUNTA($AE$10:$AL$10),(IF(AE68&lt;&gt;"",AE68*OFFSET($A$10,MATCH("Pn",$A$11:$A$100,0),1),0)+IF(AF68&lt;&gt;"",AF68*OFFSET($A$10,MATCH("Pn",$A$11:$A$100,0),2),0)+IF(AG68&lt;&gt;"",AG68*OFFSET($A$10,MATCH("Pn",$A$11:$A$100,0),3),0)+IF(AH68&lt;&gt;"",AH68*OFFSET($A$10,MATCH("Pn",$A$11:$A$100,0),4),0)+IF(AI68&lt;&gt;"",AI68*OFFSET($A$10,MATCH("Pn",$A$11:$A$100,0),5),0)+IF(AJ68&lt;&gt;"",AJ68*OFFSET($A$10,MATCH("Pn",$A$11:$A$100,0),6),0)+IF(AK68&lt;&gt;"",AK68*OFFSET($A$10,MATCH("Pn",$A$11:$A$100,0),7),0)+IF(AL68&lt;&gt;"",AL68*OFFSET($A$10,MATCH("Pn",$A$11:$A$100,0),8),0))*OFFSET($A$10,MATCH("FC",$A$11:$A$100,0),2),""))</f>
        <v/>
      </c>
      <c r="AN68" s="10" t="str">
        <f ca="1">IF(OR(A68="Pn",A69="Pn"),"",IF(AND(AM68="",G68&lt;&gt;""),-G68,IF(A68="TOTAL GENERAL",SUM(AN$11:AN66),IF(AM68&lt;&gt;"",AM68-C68,""))))</f>
        <v/>
      </c>
    </row>
    <row r="69" spans="1:40" s="4" customFormat="1" x14ac:dyDescent="0.25">
      <c r="A69" s="15" t="s">
        <v>436</v>
      </c>
      <c r="B69" s="15" t="s">
        <v>436</v>
      </c>
      <c r="C69" s="179" t="s">
        <v>436</v>
      </c>
      <c r="D69" s="16" t="s">
        <v>436</v>
      </c>
      <c r="E69" s="9" t="str">
        <f ca="1">IF(AND($A70="Pn",COLUMN(C67)&lt;COUNTIF(PonderacionIndicadores!$A$1:$A$139,"Leucemia linfoide aguda niños")-1),OFFSET($E$10,0,COLUMN(E125)),IF(AND(A69="Pn",(COUNTIF(PonderacionIndicadores!$A$1:$A$139,"Leucemia linfoide aguda niños"))&gt;COLUMN(D69)),OFFSET(PonderacionIndicadores!$A$1,MATCH("Leucemia linfoide aguda niños",PonderacionIndicadores!$A$1:$A$139,0)+COLUMN(D69)-2,3),IF(A69="TOTAL GENERAL",SUM(E$11:E67),IF(D69&lt;&gt;"",D69/OFFSET($A$10,MATCH("TOTAL GENERAL",$A$11:$A$100,0),3),""))))</f>
        <v/>
      </c>
      <c r="F69" s="16" t="s">
        <v>436</v>
      </c>
      <c r="G69" s="18" t="s">
        <v>436</v>
      </c>
      <c r="H69" s="19" t="s">
        <v>436</v>
      </c>
      <c r="I69" s="18" t="s">
        <v>436</v>
      </c>
      <c r="J69" s="19" t="s">
        <v>436</v>
      </c>
      <c r="K69" s="19" t="s">
        <v>436</v>
      </c>
      <c r="L69" s="19" t="s">
        <v>436</v>
      </c>
      <c r="M69" s="18" t="s">
        <v>436</v>
      </c>
      <c r="N69" s="18" t="s">
        <v>436</v>
      </c>
      <c r="O69" s="21" t="str">
        <f ca="1">IF(OR($A69="Pn",$A70="Pn"),"",IF($A69="TOTAL GENERAL",SUM(O$11:O67),IF(AND(G69&lt;&gt;"",$A69&lt;&gt;"Pn"),IF(G69&gt;OFFSET($A$10,MATCH("TOTAL GENERAL",$A$11:$A$100,0),COLUMN(G69)-1),0,OFFSET($A$10,MATCH("TOTAL GENERAL",$A$11:$A$100,0),COLUMN(G69)-1)-G69),"")))</f>
        <v/>
      </c>
      <c r="P69" s="21" t="str">
        <f ca="1">IF(OR($A69="Pn",$A70="Pn"),"",IF(OR($A69="Pn",$A70="Pn"),"",IF($A69="TOTAL GENERAL",SUM(P$11:P67),IF(AND(H69&lt;&gt;"",$A69&lt;&gt;"Pn"),IF(H69&lt;OFFSET($A$10,MATCH("TOTAL GENERAL",$A$11:$A$100,0),COLUMN(H69)-1),0,H69-OFFSET($A$10,MATCH("TOTAL GENERAL",$A$11:$A$100,0),COLUMN(H69)-1)),""))))</f>
        <v/>
      </c>
      <c r="Q69" s="21" t="str">
        <f ca="1">IF(OR($A69="Pn",$A70="Pn"),"",IF(OR($A69="Pn",$A70="Pn"),"",IF($A69="TOTAL GENERAL",SUM(Q$11:Q67),IF(AND(I69&lt;&gt;"",$A69&lt;&gt;"Pn"),IF(I69&gt;OFFSET($A$10,MATCH("TOTAL GENERAL",$A$11:$A$100,0),COLUMN(I69)-1),0,OFFSET($A$10,MATCH("TOTAL GENERAL",$A$11:$A$100,0),COLUMN(I69)-1)-I69),""))))</f>
        <v/>
      </c>
      <c r="R69" s="21" t="str">
        <f ca="1">IF(OR($A69="Pn",$A70="Pn"),"",IF($A69="TOTAL GENERAL",SUM(R$11:R67),IF(AND(J69&lt;&gt;"",$A69&lt;&gt;"Pn"),IF(J69&lt;OFFSET($A$10,MATCH("TOTAL GENERAL",$A$11:$A$100,0),COLUMN(J69)-1),0,J69-OFFSET($A$10,MATCH("TOTAL GENERAL",$A$11:$A$100,0),COLUMN(J69)-1)),"")))</f>
        <v/>
      </c>
      <c r="S69" s="21" t="str">
        <f ca="1">IF(OR($A69="Pn",$A70="Pn"),"",IF(OR($A69="Pn",$A70="Pn"),"",IF($A69="TOTAL GENERAL",SUM(S$11:S67),IF(AND(K69&lt;&gt;"",$A69&lt;&gt;"Pn"),IF(K69&lt;OFFSET($A$10,MATCH("TOTAL GENERAL",$A$11:$A$100,0),COLUMN(K69)-1),0,K69-OFFSET($A$10,MATCH("TOTAL GENERAL",$A$11:$A$100,0),COLUMN(K69)-1)),""))))</f>
        <v/>
      </c>
      <c r="T69" s="21" t="str">
        <f ca="1">IF(OR($A69="Pn",$A70="Pn"),"",IF(OR($A69="Pn",$A70="Pn"),"",IF($A69="TOTAL GENERAL",SUM(T$11:T67),IF(AND(L69&lt;&gt;"",$A69&lt;&gt;"Pn"),IF(L69&lt;OFFSET($A$10,MATCH("TOTAL GENERAL",$A$11:$A$100,0),COLUMN(L69)-1),0,L69-OFFSET($A$10,MATCH("TOTAL GENERAL",$A$11:$A$100,0),COLUMN(L69)-1)),""))))</f>
        <v/>
      </c>
      <c r="U69" s="21" t="str">
        <f ca="1">IF(OR($A69="Pn",$A70="Pn"),"",IF(OR($A69="Pn",$A70="Pn"),"",IF($A69="TOTAL GENERAL",SUM(U$11:U67),IF(AND(M69&lt;&gt;"",$A69&lt;&gt;"Pn"),IF(M69&gt;OFFSET($A$10,MATCH("TOTAL GENERAL",$A$11:$A$100,0),COLUMN(M69)-1),0,OFFSET($A$10,MATCH("TOTAL GENERAL",$A$11:$A$100,0),COLUMN(M69)-1)-M69),""))))</f>
        <v/>
      </c>
      <c r="V69" s="21" t="str">
        <f ca="1">IF(OR($A69="Pn",$A70="Pn"),"",IF(OR($A69="Pn",$A70="Pn"),"",IF($A69="TOTAL GENERAL",SUM(V$11:V67),IF(AND(N69&lt;&gt;"",$A69&lt;&gt;"Pn"),IF(N69&lt;OFFSET($A$10,MATCH("TOTAL GENERAL",$A$11:$A$100,0),COLUMN(N69)-1),0,N69-OFFSET($A$10,MATCH("TOTAL GENERAL",$A$11:$A$100,0),COLUMN(N69)-1)),""))))</f>
        <v/>
      </c>
      <c r="W69" s="21" t="str">
        <f>IF(OR($A69="Pn",$A70="Pn"),"",IF($A69="TOTAL GENERAL",SUM(W$11:W67),IF(AND(G69&lt;&gt;"",$A69&lt;&gt;"Pn"),O69*$D69,"")))</f>
        <v/>
      </c>
      <c r="X69" s="21" t="str">
        <f>IF(OR($A69="Pn",$A70="Pn"),"",IF($A69="TOTAL GENERAL",SUM(X$11:X67),IF(AND(H69&lt;&gt;"",$A69&lt;&gt;"Pn"),P69*$D69,"")))</f>
        <v/>
      </c>
      <c r="Y69" s="21" t="str">
        <f>IF(OR($A69="Pn",$A70="Pn"),"",IF($A69="TOTAL GENERAL",SUM(Y$11:Y67),IF(AND(I69&lt;&gt;"",$A69&lt;&gt;"Pn"),Q69*$D69,"")))</f>
        <v/>
      </c>
      <c r="Z69" s="21" t="str">
        <f>IF(OR($A69="Pn",$A70="Pn"),"",IF($A69="TOTAL GENERAL",SUM(Z$11:Z67),IF(AND(J69&lt;&gt;"",$A69&lt;&gt;"Pn"),R69*$D69,"")))</f>
        <v/>
      </c>
      <c r="AA69" s="21" t="str">
        <f>IF(OR($A69="Pn",$A70="Pn"),"",IF($A69="TOTAL GENERAL",SUM(AA$11:AA67),IF(AND(K69&lt;&gt;"",$A69&lt;&gt;"Pn"),S69*$D69,"")))</f>
        <v/>
      </c>
      <c r="AB69" s="21" t="str">
        <f>IF(OR($A69="Pn",$A70="Pn"),"",IF($A69="TOTAL GENERAL",SUM(AB$11:AB67),IF(AND(L69&lt;&gt;"",$A69&lt;&gt;"Pn"),T69*$D69,"")))</f>
        <v/>
      </c>
      <c r="AC69" s="21" t="str">
        <f>IF(OR($A69="Pn",$A70="Pn"),"",IF($A69="TOTAL GENERAL",SUM(AC$11:AC67),IF(AND(M69&lt;&gt;"",$A69&lt;&gt;"Pn"),U69*$D69,"")))</f>
        <v/>
      </c>
      <c r="AD69" s="21" t="str">
        <f>IF(OR($A69="Pn",$A70="Pn"),"",IF($A69="TOTAL GENERAL",SUM(AD$11:AD67),IF(AND(N69&lt;&gt;"",$A69&lt;&gt;"Pn"),V69*$F69,"")))</f>
        <v/>
      </c>
      <c r="AE69" s="19" t="str">
        <f ca="1">IF($A69="TOTAL GENERAL",SUM(AE$11:AE67),IF(AND(O69&lt;&gt;"",$A69&lt;&gt;"Pn"),IF(OFFSET($A$11,MATCH("TOTAL GENERAL",$A$11:$A$100,0)-1,COLUMN(V69))=0,0,W69/OFFSET($A$11,MATCH("TOTAL GENERAL",$A$11:$A$100,0)-1,COLUMN(V69))),""))</f>
        <v/>
      </c>
      <c r="AF69" s="19" t="str">
        <f ca="1">IF($A69="TOTAL GENERAL",SUM(AF$11:AF67),IF(AND(P69&lt;&gt;"",$A69&lt;&gt;"Pn"),IF(OFFSET($A$11,MATCH("TOTAL GENERAL",$A$11:$A$100,0)-1,COLUMN(W69))=0,0,X69/OFFSET($A$11,MATCH("TOTAL GENERAL",$A$11:$A$100,0)-1,COLUMN(W69))),""))</f>
        <v/>
      </c>
      <c r="AG69" s="19" t="str">
        <f ca="1">IF($A69="TOTAL GENERAL",SUM(AG$11:AG67),IF(AND(Q69&lt;&gt;"",$A69&lt;&gt;"Pn"),IF(OFFSET($A$11,MATCH("TOTAL GENERAL",$A$11:$A$100,0)-1,COLUMN(X69))=0,0,Y69/OFFSET($A$11,MATCH("TOTAL GENERAL",$A$11:$A$100,0)-1,COLUMN(X69))),""))</f>
        <v/>
      </c>
      <c r="AH69" s="19" t="str">
        <f ca="1">IF($A69="TOTAL GENERAL",SUM(AH$11:AH67),IF(AND(R69&lt;&gt;"",$A69&lt;&gt;"Pn"),IF(OFFSET($A$11,MATCH("TOTAL GENERAL",$A$11:$A$100,0)-1,COLUMN(Y69))=0,0,Z69/OFFSET($A$11,MATCH("TOTAL GENERAL",$A$11:$A$100,0)-1,COLUMN(Y69))),""))</f>
        <v/>
      </c>
      <c r="AI69" s="19" t="str">
        <f ca="1">IF($A69="TOTAL GENERAL",SUM(AI$11:AI67),IF(AND(S69&lt;&gt;"",$A69&lt;&gt;"Pn"),IF(OFFSET($A$11,MATCH("TOTAL GENERAL",$A$11:$A$100,0)-1,COLUMN(Z69))=0,0,AA69/OFFSET($A$11,MATCH("TOTAL GENERAL",$A$11:$A$100,0)-1,COLUMN(Z69))),""))</f>
        <v/>
      </c>
      <c r="AJ69" s="19" t="str">
        <f ca="1">IF($A69="TOTAL GENERAL",SUM(AJ$11:AJ67),IF(AND(T69&lt;&gt;"",$A69&lt;&gt;"Pn"),IF(OFFSET($A$11,MATCH("TOTAL GENERAL",$A$11:$A$100,0)-1,COLUMN(AA69))=0,0,AB69/OFFSET($A$11,MATCH("TOTAL GENERAL",$A$11:$A$100,0)-1,COLUMN(AA69))),""))</f>
        <v/>
      </c>
      <c r="AK69" s="19" t="str">
        <f ca="1">IF($A69="TOTAL GENERAL",SUM(AK$11:AK67),IF(AND(U69&lt;&gt;"",$A69&lt;&gt;"Pn"),IF(OFFSET($A$11,MATCH("TOTAL GENERAL",$A$11:$A$100,0)-1,COLUMN(AB69))=0,0,AC69/OFFSET($A$11,MATCH("TOTAL GENERAL",$A$11:$A$100,0)-1,COLUMN(AB69))),""))</f>
        <v/>
      </c>
      <c r="AL69" s="19" t="str">
        <f ca="1">IF($A69="TOTAL GENERAL",SUM(AL$11:AL67),IF(AND(V69&lt;&gt;"",$A69&lt;&gt;"Pn"),IF(OFFSET($A$11,MATCH("TOTAL GENERAL",$A$11:$A$100,0)-1,COLUMN(AC69))=0,0,AD69/OFFSET($A$11,MATCH("TOTAL GENERAL",$A$11:$A$100,0)-1,COLUMN(AC69))),""))</f>
        <v/>
      </c>
      <c r="AM69" s="182" t="str">
        <f ca="1">IF(A69="TOTAL GENERAL",SUM(AM$11:AM67),IF(COUNTIF(AE69:AL69,"")&lt;COUNTA($AE$10:$AL$10),(IF(AE69&lt;&gt;"",AE69*OFFSET($A$10,MATCH("Pn",$A$11:$A$100,0),1),0)+IF(AF69&lt;&gt;"",AF69*OFFSET($A$10,MATCH("Pn",$A$11:$A$100,0),2),0)+IF(AG69&lt;&gt;"",AG69*OFFSET($A$10,MATCH("Pn",$A$11:$A$100,0),3),0)+IF(AH69&lt;&gt;"",AH69*OFFSET($A$10,MATCH("Pn",$A$11:$A$100,0),4),0)+IF(AI69&lt;&gt;"",AI69*OFFSET($A$10,MATCH("Pn",$A$11:$A$100,0),5),0)+IF(AJ69&lt;&gt;"",AJ69*OFFSET($A$10,MATCH("Pn",$A$11:$A$100,0),6),0)+IF(AK69&lt;&gt;"",AK69*OFFSET($A$10,MATCH("Pn",$A$11:$A$100,0),7),0)+IF(AL69&lt;&gt;"",AL69*OFFSET($A$10,MATCH("Pn",$A$11:$A$100,0),8),0))*OFFSET($A$10,MATCH("FC",$A$11:$A$100,0),2),""))</f>
        <v/>
      </c>
      <c r="AN69" s="10" t="str">
        <f ca="1">IF(OR(A69="Pn",A70="Pn"),"",IF(AND(AM69="",G69&lt;&gt;""),-G69,IF(A69="TOTAL GENERAL",SUM(AN$11:AN67),IF(AM69&lt;&gt;"",AM69-C69,""))))</f>
        <v/>
      </c>
    </row>
    <row r="70" spans="1:40" s="4" customFormat="1" x14ac:dyDescent="0.25">
      <c r="A70" s="15" t="s">
        <v>436</v>
      </c>
      <c r="B70" s="15" t="s">
        <v>436</v>
      </c>
      <c r="C70" s="179" t="s">
        <v>436</v>
      </c>
      <c r="D70" s="16" t="s">
        <v>436</v>
      </c>
      <c r="E70" s="9" t="str">
        <f ca="1">IF(AND($A71="Pn",COLUMN(C68)&lt;COUNTIF(PonderacionIndicadores!$A$1:$A$139,"Leucemia linfoide aguda niños")-1),OFFSET($E$10,0,COLUMN(E126)),IF(AND(A70="Pn",(COUNTIF(PonderacionIndicadores!$A$1:$A$139,"Leucemia linfoide aguda niños"))&gt;COLUMN(D70)),OFFSET(PonderacionIndicadores!$A$1,MATCH("Leucemia linfoide aguda niños",PonderacionIndicadores!$A$1:$A$139,0)+COLUMN(D70)-2,3),IF(A70="TOTAL GENERAL",SUM(E$11:E68),IF(D70&lt;&gt;"",D70/OFFSET($A$10,MATCH("TOTAL GENERAL",$A$11:$A$100,0),3),""))))</f>
        <v/>
      </c>
      <c r="F70" s="16" t="s">
        <v>436</v>
      </c>
      <c r="G70" s="18" t="s">
        <v>436</v>
      </c>
      <c r="H70" s="19" t="s">
        <v>436</v>
      </c>
      <c r="I70" s="18" t="s">
        <v>436</v>
      </c>
      <c r="J70" s="19" t="s">
        <v>436</v>
      </c>
      <c r="K70" s="19" t="s">
        <v>436</v>
      </c>
      <c r="L70" s="19" t="s">
        <v>436</v>
      </c>
      <c r="M70" s="18" t="s">
        <v>436</v>
      </c>
      <c r="N70" s="18" t="s">
        <v>436</v>
      </c>
      <c r="O70" s="21" t="str">
        <f ca="1">IF(OR($A70="Pn",$A71="Pn"),"",IF($A70="TOTAL GENERAL",SUM(O$11:O68),IF(AND(G70&lt;&gt;"",$A70&lt;&gt;"Pn"),IF(G70&gt;OFFSET($A$10,MATCH("TOTAL GENERAL",$A$11:$A$100,0),COLUMN(G70)-1),0,OFFSET($A$10,MATCH("TOTAL GENERAL",$A$11:$A$100,0),COLUMN(G70)-1)-G70),"")))</f>
        <v/>
      </c>
      <c r="P70" s="21" t="str">
        <f ca="1">IF(OR($A70="Pn",$A71="Pn"),"",IF(OR($A70="Pn",$A71="Pn"),"",IF($A70="TOTAL GENERAL",SUM(P$11:P68),IF(AND(H70&lt;&gt;"",$A70&lt;&gt;"Pn"),IF(H70&lt;OFFSET($A$10,MATCH("TOTAL GENERAL",$A$11:$A$100,0),COLUMN(H70)-1),0,H70-OFFSET($A$10,MATCH("TOTAL GENERAL",$A$11:$A$100,0),COLUMN(H70)-1)),""))))</f>
        <v/>
      </c>
      <c r="Q70" s="21" t="str">
        <f ca="1">IF(OR($A70="Pn",$A71="Pn"),"",IF(OR($A70="Pn",$A71="Pn"),"",IF($A70="TOTAL GENERAL",SUM(Q$11:Q68),IF(AND(I70&lt;&gt;"",$A70&lt;&gt;"Pn"),IF(I70&gt;OFFSET($A$10,MATCH("TOTAL GENERAL",$A$11:$A$100,0),COLUMN(I70)-1),0,OFFSET($A$10,MATCH("TOTAL GENERAL",$A$11:$A$100,0),COLUMN(I70)-1)-I70),""))))</f>
        <v/>
      </c>
      <c r="R70" s="21" t="str">
        <f ca="1">IF(OR($A70="Pn",$A71="Pn"),"",IF($A70="TOTAL GENERAL",SUM(R$11:R68),IF(AND(J70&lt;&gt;"",$A70&lt;&gt;"Pn"),IF(J70&lt;OFFSET($A$10,MATCH("TOTAL GENERAL",$A$11:$A$100,0),COLUMN(J70)-1),0,J70-OFFSET($A$10,MATCH("TOTAL GENERAL",$A$11:$A$100,0),COLUMN(J70)-1)),"")))</f>
        <v/>
      </c>
      <c r="S70" s="21" t="str">
        <f ca="1">IF(OR($A70="Pn",$A71="Pn"),"",IF(OR($A70="Pn",$A71="Pn"),"",IF($A70="TOTAL GENERAL",SUM(S$11:S68),IF(AND(K70&lt;&gt;"",$A70&lt;&gt;"Pn"),IF(K70&lt;OFFSET($A$10,MATCH("TOTAL GENERAL",$A$11:$A$100,0),COLUMN(K70)-1),0,K70-OFFSET($A$10,MATCH("TOTAL GENERAL",$A$11:$A$100,0),COLUMN(K70)-1)),""))))</f>
        <v/>
      </c>
      <c r="T70" s="21" t="str">
        <f ca="1">IF(OR($A70="Pn",$A71="Pn"),"",IF(OR($A70="Pn",$A71="Pn"),"",IF($A70="TOTAL GENERAL",SUM(T$11:T68),IF(AND(L70&lt;&gt;"",$A70&lt;&gt;"Pn"),IF(L70&lt;OFFSET($A$10,MATCH("TOTAL GENERAL",$A$11:$A$100,0),COLUMN(L70)-1),0,L70-OFFSET($A$10,MATCH("TOTAL GENERAL",$A$11:$A$100,0),COLUMN(L70)-1)),""))))</f>
        <v/>
      </c>
      <c r="U70" s="21" t="str">
        <f ca="1">IF(OR($A70="Pn",$A71="Pn"),"",IF(OR($A70="Pn",$A71="Pn"),"",IF($A70="TOTAL GENERAL",SUM(U$11:U68),IF(AND(M70&lt;&gt;"",$A70&lt;&gt;"Pn"),IF(M70&gt;OFFSET($A$10,MATCH("TOTAL GENERAL",$A$11:$A$100,0),COLUMN(M70)-1),0,OFFSET($A$10,MATCH("TOTAL GENERAL",$A$11:$A$100,0),COLUMN(M70)-1)-M70),""))))</f>
        <v/>
      </c>
      <c r="V70" s="21" t="str">
        <f ca="1">IF(OR($A70="Pn",$A71="Pn"),"",IF(OR($A70="Pn",$A71="Pn"),"",IF($A70="TOTAL GENERAL",SUM(V$11:V68),IF(AND(N70&lt;&gt;"",$A70&lt;&gt;"Pn"),IF(N70&lt;OFFSET($A$10,MATCH("TOTAL GENERAL",$A$11:$A$100,0),COLUMN(N70)-1),0,N70-OFFSET($A$10,MATCH("TOTAL GENERAL",$A$11:$A$100,0),COLUMN(N70)-1)),""))))</f>
        <v/>
      </c>
      <c r="W70" s="21" t="str">
        <f>IF(OR($A70="Pn",$A71="Pn"),"",IF($A70="TOTAL GENERAL",SUM(W$11:W68),IF(AND(G70&lt;&gt;"",$A70&lt;&gt;"Pn"),O70*$D70,"")))</f>
        <v/>
      </c>
      <c r="X70" s="21" t="str">
        <f>IF(OR($A70="Pn",$A71="Pn"),"",IF($A70="TOTAL GENERAL",SUM(X$11:X68),IF(AND(H70&lt;&gt;"",$A70&lt;&gt;"Pn"),P70*$D70,"")))</f>
        <v/>
      </c>
      <c r="Y70" s="21" t="str">
        <f>IF(OR($A70="Pn",$A71="Pn"),"",IF($A70="TOTAL GENERAL",SUM(Y$11:Y68),IF(AND(I70&lt;&gt;"",$A70&lt;&gt;"Pn"),Q70*$D70,"")))</f>
        <v/>
      </c>
      <c r="Z70" s="21" t="str">
        <f>IF(OR($A70="Pn",$A71="Pn"),"",IF($A70="TOTAL GENERAL",SUM(Z$11:Z68),IF(AND(J70&lt;&gt;"",$A70&lt;&gt;"Pn"),R70*$D70,"")))</f>
        <v/>
      </c>
      <c r="AA70" s="21" t="str">
        <f>IF(OR($A70="Pn",$A71="Pn"),"",IF($A70="TOTAL GENERAL",SUM(AA$11:AA68),IF(AND(K70&lt;&gt;"",$A70&lt;&gt;"Pn"),S70*$D70,"")))</f>
        <v/>
      </c>
      <c r="AB70" s="21" t="str">
        <f>IF(OR($A70="Pn",$A71="Pn"),"",IF($A70="TOTAL GENERAL",SUM(AB$11:AB68),IF(AND(L70&lt;&gt;"",$A70&lt;&gt;"Pn"),T70*$D70,"")))</f>
        <v/>
      </c>
      <c r="AC70" s="21" t="str">
        <f>IF(OR($A70="Pn",$A71="Pn"),"",IF($A70="TOTAL GENERAL",SUM(AC$11:AC68),IF(AND(M70&lt;&gt;"",$A70&lt;&gt;"Pn"),U70*$D70,"")))</f>
        <v/>
      </c>
      <c r="AD70" s="21" t="str">
        <f>IF(OR($A70="Pn",$A71="Pn"),"",IF($A70="TOTAL GENERAL",SUM(AD$11:AD68),IF(AND(N70&lt;&gt;"",$A70&lt;&gt;"Pn"),V70*$F70,"")))</f>
        <v/>
      </c>
      <c r="AE70" s="19" t="str">
        <f ca="1">IF($A70="TOTAL GENERAL",SUM(AE$11:AE68),IF(AND(O70&lt;&gt;"",$A70&lt;&gt;"Pn"),IF(OFFSET($A$11,MATCH("TOTAL GENERAL",$A$11:$A$100,0)-1,COLUMN(V70))=0,0,W70/OFFSET($A$11,MATCH("TOTAL GENERAL",$A$11:$A$100,0)-1,COLUMN(V70))),""))</f>
        <v/>
      </c>
      <c r="AF70" s="19" t="str">
        <f ca="1">IF($A70="TOTAL GENERAL",SUM(AF$11:AF68),IF(AND(P70&lt;&gt;"",$A70&lt;&gt;"Pn"),IF(OFFSET($A$11,MATCH("TOTAL GENERAL",$A$11:$A$100,0)-1,COLUMN(W70))=0,0,X70/OFFSET($A$11,MATCH("TOTAL GENERAL",$A$11:$A$100,0)-1,COLUMN(W70))),""))</f>
        <v/>
      </c>
      <c r="AG70" s="19" t="str">
        <f ca="1">IF($A70="TOTAL GENERAL",SUM(AG$11:AG68),IF(AND(Q70&lt;&gt;"",$A70&lt;&gt;"Pn"),IF(OFFSET($A$11,MATCH("TOTAL GENERAL",$A$11:$A$100,0)-1,COLUMN(X70))=0,0,Y70/OFFSET($A$11,MATCH("TOTAL GENERAL",$A$11:$A$100,0)-1,COLUMN(X70))),""))</f>
        <v/>
      </c>
      <c r="AH70" s="19" t="str">
        <f ca="1">IF($A70="TOTAL GENERAL",SUM(AH$11:AH68),IF(AND(R70&lt;&gt;"",$A70&lt;&gt;"Pn"),IF(OFFSET($A$11,MATCH("TOTAL GENERAL",$A$11:$A$100,0)-1,COLUMN(Y70))=0,0,Z70/OFFSET($A$11,MATCH("TOTAL GENERAL",$A$11:$A$100,0)-1,COLUMN(Y70))),""))</f>
        <v/>
      </c>
      <c r="AI70" s="19" t="str">
        <f ca="1">IF($A70="TOTAL GENERAL",SUM(AI$11:AI68),IF(AND(S70&lt;&gt;"",$A70&lt;&gt;"Pn"),IF(OFFSET($A$11,MATCH("TOTAL GENERAL",$A$11:$A$100,0)-1,COLUMN(Z70))=0,0,AA70/OFFSET($A$11,MATCH("TOTAL GENERAL",$A$11:$A$100,0)-1,COLUMN(Z70))),""))</f>
        <v/>
      </c>
      <c r="AJ70" s="19" t="str">
        <f ca="1">IF($A70="TOTAL GENERAL",SUM(AJ$11:AJ68),IF(AND(T70&lt;&gt;"",$A70&lt;&gt;"Pn"),IF(OFFSET($A$11,MATCH("TOTAL GENERAL",$A$11:$A$100,0)-1,COLUMN(AA70))=0,0,AB70/OFFSET($A$11,MATCH("TOTAL GENERAL",$A$11:$A$100,0)-1,COLUMN(AA70))),""))</f>
        <v/>
      </c>
      <c r="AK70" s="19" t="str">
        <f ca="1">IF($A70="TOTAL GENERAL",SUM(AK$11:AK68),IF(AND(U70&lt;&gt;"",$A70&lt;&gt;"Pn"),IF(OFFSET($A$11,MATCH("TOTAL GENERAL",$A$11:$A$100,0)-1,COLUMN(AB70))=0,0,AC70/OFFSET($A$11,MATCH("TOTAL GENERAL",$A$11:$A$100,0)-1,COLUMN(AB70))),""))</f>
        <v/>
      </c>
      <c r="AL70" s="19" t="str">
        <f ca="1">IF($A70="TOTAL GENERAL",SUM(AL$11:AL68),IF(AND(V70&lt;&gt;"",$A70&lt;&gt;"Pn"),IF(OFFSET($A$11,MATCH("TOTAL GENERAL",$A$11:$A$100,0)-1,COLUMN(AC70))=0,0,AD70/OFFSET($A$11,MATCH("TOTAL GENERAL",$A$11:$A$100,0)-1,COLUMN(AC70))),""))</f>
        <v/>
      </c>
      <c r="AM70" s="182" t="str">
        <f ca="1">IF(A70="TOTAL GENERAL",SUM(AM$11:AM68),IF(COUNTIF(AE70:AL70,"")&lt;COUNTA($AE$10:$AL$10),(IF(AE70&lt;&gt;"",AE70*OFFSET($A$10,MATCH("Pn",$A$11:$A$100,0),1),0)+IF(AF70&lt;&gt;"",AF70*OFFSET($A$10,MATCH("Pn",$A$11:$A$100,0),2),0)+IF(AG70&lt;&gt;"",AG70*OFFSET($A$10,MATCH("Pn",$A$11:$A$100,0),3),0)+IF(AH70&lt;&gt;"",AH70*OFFSET($A$10,MATCH("Pn",$A$11:$A$100,0),4),0)+IF(AI70&lt;&gt;"",AI70*OFFSET($A$10,MATCH("Pn",$A$11:$A$100,0),5),0)+IF(AJ70&lt;&gt;"",AJ70*OFFSET($A$10,MATCH("Pn",$A$11:$A$100,0),6),0)+IF(AK70&lt;&gt;"",AK70*OFFSET($A$10,MATCH("Pn",$A$11:$A$100,0),7),0)+IF(AL70&lt;&gt;"",AL70*OFFSET($A$10,MATCH("Pn",$A$11:$A$100,0),8),0))*OFFSET($A$10,MATCH("FC",$A$11:$A$100,0),2),""))</f>
        <v/>
      </c>
      <c r="AN70" s="10" t="str">
        <f ca="1">IF(OR(A70="Pn",A71="Pn"),"",IF(AND(AM70="",G70&lt;&gt;""),-G70,IF(A70="TOTAL GENERAL",SUM(AN$11:AN68),IF(AM70&lt;&gt;"",AM70-C70,""))))</f>
        <v/>
      </c>
    </row>
    <row r="71" spans="1:40" s="4" customFormat="1" x14ac:dyDescent="0.25">
      <c r="A71" s="15" t="s">
        <v>436</v>
      </c>
      <c r="B71" s="15" t="s">
        <v>436</v>
      </c>
      <c r="C71" s="179" t="s">
        <v>436</v>
      </c>
      <c r="D71" s="16" t="s">
        <v>436</v>
      </c>
      <c r="E71" s="9" t="str">
        <f ca="1">IF(AND($A72="Pn",COLUMN(C69)&lt;COUNTIF(PonderacionIndicadores!$A$1:$A$139,"Leucemia linfoide aguda niños")-1),OFFSET($E$10,0,COLUMN(E127)),IF(AND(A71="Pn",(COUNTIF(PonderacionIndicadores!$A$1:$A$139,"Leucemia linfoide aguda niños"))&gt;COLUMN(D71)),OFFSET(PonderacionIndicadores!$A$1,MATCH("Leucemia linfoide aguda niños",PonderacionIndicadores!$A$1:$A$139,0)+COLUMN(D71)-2,3),IF(A71="TOTAL GENERAL",SUM(E$11:E69),IF(D71&lt;&gt;"",D71/OFFSET($A$10,MATCH("TOTAL GENERAL",$A$11:$A$100,0),3),""))))</f>
        <v/>
      </c>
      <c r="F71" s="16" t="s">
        <v>436</v>
      </c>
      <c r="G71" s="18" t="s">
        <v>436</v>
      </c>
      <c r="H71" s="19" t="s">
        <v>436</v>
      </c>
      <c r="I71" s="18" t="s">
        <v>436</v>
      </c>
      <c r="J71" s="19" t="s">
        <v>436</v>
      </c>
      <c r="K71" s="19" t="s">
        <v>436</v>
      </c>
      <c r="L71" s="19" t="s">
        <v>436</v>
      </c>
      <c r="M71" s="18" t="s">
        <v>436</v>
      </c>
      <c r="N71" s="18" t="s">
        <v>436</v>
      </c>
      <c r="O71" s="21" t="str">
        <f ca="1">IF(OR($A71="Pn",$A72="Pn"),"",IF($A71="TOTAL GENERAL",SUM(O$11:O69),IF(AND(G71&lt;&gt;"",$A71&lt;&gt;"Pn"),IF(G71&gt;OFFSET($A$10,MATCH("TOTAL GENERAL",$A$11:$A$100,0),COLUMN(G71)-1),0,OFFSET($A$10,MATCH("TOTAL GENERAL",$A$11:$A$100,0),COLUMN(G71)-1)-G71),"")))</f>
        <v/>
      </c>
      <c r="P71" s="21" t="str">
        <f ca="1">IF(OR($A71="Pn",$A72="Pn"),"",IF(OR($A71="Pn",$A72="Pn"),"",IF($A71="TOTAL GENERAL",SUM(P$11:P69),IF(AND(H71&lt;&gt;"",$A71&lt;&gt;"Pn"),IF(H71&lt;OFFSET($A$10,MATCH("TOTAL GENERAL",$A$11:$A$100,0),COLUMN(H71)-1),0,H71-OFFSET($A$10,MATCH("TOTAL GENERAL",$A$11:$A$100,0),COLUMN(H71)-1)),""))))</f>
        <v/>
      </c>
      <c r="Q71" s="21" t="str">
        <f ca="1">IF(OR($A71="Pn",$A72="Pn"),"",IF(OR($A71="Pn",$A72="Pn"),"",IF($A71="TOTAL GENERAL",SUM(Q$11:Q69),IF(AND(I71&lt;&gt;"",$A71&lt;&gt;"Pn"),IF(I71&gt;OFFSET($A$10,MATCH("TOTAL GENERAL",$A$11:$A$100,0),COLUMN(I71)-1),0,OFFSET($A$10,MATCH("TOTAL GENERAL",$A$11:$A$100,0),COLUMN(I71)-1)-I71),""))))</f>
        <v/>
      </c>
      <c r="R71" s="21" t="str">
        <f ca="1">IF(OR($A71="Pn",$A72="Pn"),"",IF($A71="TOTAL GENERAL",SUM(R$11:R69),IF(AND(J71&lt;&gt;"",$A71&lt;&gt;"Pn"),IF(J71&lt;OFFSET($A$10,MATCH("TOTAL GENERAL",$A$11:$A$100,0),COLUMN(J71)-1),0,J71-OFFSET($A$10,MATCH("TOTAL GENERAL",$A$11:$A$100,0),COLUMN(J71)-1)),"")))</f>
        <v/>
      </c>
      <c r="S71" s="21" t="str">
        <f ca="1">IF(OR($A71="Pn",$A72="Pn"),"",IF(OR($A71="Pn",$A72="Pn"),"",IF($A71="TOTAL GENERAL",SUM(S$11:S69),IF(AND(K71&lt;&gt;"",$A71&lt;&gt;"Pn"),IF(K71&lt;OFFSET($A$10,MATCH("TOTAL GENERAL",$A$11:$A$100,0),COLUMN(K71)-1),0,K71-OFFSET($A$10,MATCH("TOTAL GENERAL",$A$11:$A$100,0),COLUMN(K71)-1)),""))))</f>
        <v/>
      </c>
      <c r="T71" s="21" t="str">
        <f ca="1">IF(OR($A71="Pn",$A72="Pn"),"",IF(OR($A71="Pn",$A72="Pn"),"",IF($A71="TOTAL GENERAL",SUM(T$11:T69),IF(AND(L71&lt;&gt;"",$A71&lt;&gt;"Pn"),IF(L71&lt;OFFSET($A$10,MATCH("TOTAL GENERAL",$A$11:$A$100,0),COLUMN(L71)-1),0,L71-OFFSET($A$10,MATCH("TOTAL GENERAL",$A$11:$A$100,0),COLUMN(L71)-1)),""))))</f>
        <v/>
      </c>
      <c r="U71" s="21" t="str">
        <f ca="1">IF(OR($A71="Pn",$A72="Pn"),"",IF(OR($A71="Pn",$A72="Pn"),"",IF($A71="TOTAL GENERAL",SUM(U$11:U69),IF(AND(M71&lt;&gt;"",$A71&lt;&gt;"Pn"),IF(M71&gt;OFFSET($A$10,MATCH("TOTAL GENERAL",$A$11:$A$100,0),COLUMN(M71)-1),0,OFFSET($A$10,MATCH("TOTAL GENERAL",$A$11:$A$100,0),COLUMN(M71)-1)-M71),""))))</f>
        <v/>
      </c>
      <c r="V71" s="21" t="str">
        <f ca="1">IF(OR($A71="Pn",$A72="Pn"),"",IF(OR($A71="Pn",$A72="Pn"),"",IF($A71="TOTAL GENERAL",SUM(V$11:V69),IF(AND(N71&lt;&gt;"",$A71&lt;&gt;"Pn"),IF(N71&lt;OFFSET($A$10,MATCH("TOTAL GENERAL",$A$11:$A$100,0),COLUMN(N71)-1),0,N71-OFFSET($A$10,MATCH("TOTAL GENERAL",$A$11:$A$100,0),COLUMN(N71)-1)),""))))</f>
        <v/>
      </c>
      <c r="W71" s="21" t="str">
        <f>IF(OR($A71="Pn",$A72="Pn"),"",IF($A71="TOTAL GENERAL",SUM(W$11:W69),IF(AND(G71&lt;&gt;"",$A71&lt;&gt;"Pn"),O71*$D71,"")))</f>
        <v/>
      </c>
      <c r="X71" s="21" t="str">
        <f>IF(OR($A71="Pn",$A72="Pn"),"",IF($A71="TOTAL GENERAL",SUM(X$11:X69),IF(AND(H71&lt;&gt;"",$A71&lt;&gt;"Pn"),P71*$D71,"")))</f>
        <v/>
      </c>
      <c r="Y71" s="21" t="str">
        <f>IF(OR($A71="Pn",$A72="Pn"),"",IF($A71="TOTAL GENERAL",SUM(Y$11:Y69),IF(AND(I71&lt;&gt;"",$A71&lt;&gt;"Pn"),Q71*$D71,"")))</f>
        <v/>
      </c>
      <c r="Z71" s="21" t="str">
        <f>IF(OR($A71="Pn",$A72="Pn"),"",IF($A71="TOTAL GENERAL",SUM(Z$11:Z69),IF(AND(J71&lt;&gt;"",$A71&lt;&gt;"Pn"),R71*$D71,"")))</f>
        <v/>
      </c>
      <c r="AA71" s="21" t="str">
        <f>IF(OR($A71="Pn",$A72="Pn"),"",IF($A71="TOTAL GENERAL",SUM(AA$11:AA69),IF(AND(K71&lt;&gt;"",$A71&lt;&gt;"Pn"),S71*$D71,"")))</f>
        <v/>
      </c>
      <c r="AB71" s="21" t="str">
        <f>IF(OR($A71="Pn",$A72="Pn"),"",IF($A71="TOTAL GENERAL",SUM(AB$11:AB69),IF(AND(L71&lt;&gt;"",$A71&lt;&gt;"Pn"),T71*$D71,"")))</f>
        <v/>
      </c>
      <c r="AC71" s="21" t="str">
        <f>IF(OR($A71="Pn",$A72="Pn"),"",IF($A71="TOTAL GENERAL",SUM(AC$11:AC69),IF(AND(M71&lt;&gt;"",$A71&lt;&gt;"Pn"),U71*$D71,"")))</f>
        <v/>
      </c>
      <c r="AD71" s="21" t="str">
        <f>IF(OR($A71="Pn",$A72="Pn"),"",IF($A71="TOTAL GENERAL",SUM(AD$11:AD69),IF(AND(N71&lt;&gt;"",$A71&lt;&gt;"Pn"),V71*$F71,"")))</f>
        <v/>
      </c>
      <c r="AE71" s="19" t="str">
        <f ca="1">IF($A71="TOTAL GENERAL",SUM(AE$11:AE69),IF(AND(O71&lt;&gt;"",$A71&lt;&gt;"Pn"),IF(OFFSET($A$11,MATCH("TOTAL GENERAL",$A$11:$A$100,0)-1,COLUMN(V71))=0,0,W71/OFFSET($A$11,MATCH("TOTAL GENERAL",$A$11:$A$100,0)-1,COLUMN(V71))),""))</f>
        <v/>
      </c>
      <c r="AF71" s="19" t="str">
        <f ca="1">IF($A71="TOTAL GENERAL",SUM(AF$11:AF69),IF(AND(P71&lt;&gt;"",$A71&lt;&gt;"Pn"),IF(OFFSET($A$11,MATCH("TOTAL GENERAL",$A$11:$A$100,0)-1,COLUMN(W71))=0,0,X71/OFFSET($A$11,MATCH("TOTAL GENERAL",$A$11:$A$100,0)-1,COLUMN(W71))),""))</f>
        <v/>
      </c>
      <c r="AG71" s="19" t="str">
        <f ca="1">IF($A71="TOTAL GENERAL",SUM(AG$11:AG69),IF(AND(Q71&lt;&gt;"",$A71&lt;&gt;"Pn"),IF(OFFSET($A$11,MATCH("TOTAL GENERAL",$A$11:$A$100,0)-1,COLUMN(X71))=0,0,Y71/OFFSET($A$11,MATCH("TOTAL GENERAL",$A$11:$A$100,0)-1,COLUMN(X71))),""))</f>
        <v/>
      </c>
      <c r="AH71" s="19" t="str">
        <f ca="1">IF($A71="TOTAL GENERAL",SUM(AH$11:AH69),IF(AND(R71&lt;&gt;"",$A71&lt;&gt;"Pn"),IF(OFFSET($A$11,MATCH("TOTAL GENERAL",$A$11:$A$100,0)-1,COLUMN(Y71))=0,0,Z71/OFFSET($A$11,MATCH("TOTAL GENERAL",$A$11:$A$100,0)-1,COLUMN(Y71))),""))</f>
        <v/>
      </c>
      <c r="AI71" s="19" t="str">
        <f ca="1">IF($A71="TOTAL GENERAL",SUM(AI$11:AI69),IF(AND(S71&lt;&gt;"",$A71&lt;&gt;"Pn"),IF(OFFSET($A$11,MATCH("TOTAL GENERAL",$A$11:$A$100,0)-1,COLUMN(Z71))=0,0,AA71/OFFSET($A$11,MATCH("TOTAL GENERAL",$A$11:$A$100,0)-1,COLUMN(Z71))),""))</f>
        <v/>
      </c>
      <c r="AJ71" s="19" t="str">
        <f ca="1">IF($A71="TOTAL GENERAL",SUM(AJ$11:AJ69),IF(AND(T71&lt;&gt;"",$A71&lt;&gt;"Pn"),IF(OFFSET($A$11,MATCH("TOTAL GENERAL",$A$11:$A$100,0)-1,COLUMN(AA71))=0,0,AB71/OFFSET($A$11,MATCH("TOTAL GENERAL",$A$11:$A$100,0)-1,COLUMN(AA71))),""))</f>
        <v/>
      </c>
      <c r="AK71" s="19" t="str">
        <f ca="1">IF($A71="TOTAL GENERAL",SUM(AK$11:AK69),IF(AND(U71&lt;&gt;"",$A71&lt;&gt;"Pn"),IF(OFFSET($A$11,MATCH("TOTAL GENERAL",$A$11:$A$100,0)-1,COLUMN(AB71))=0,0,AC71/OFFSET($A$11,MATCH("TOTAL GENERAL",$A$11:$A$100,0)-1,COLUMN(AB71))),""))</f>
        <v/>
      </c>
      <c r="AL71" s="19" t="str">
        <f ca="1">IF($A71="TOTAL GENERAL",SUM(AL$11:AL69),IF(AND(V71&lt;&gt;"",$A71&lt;&gt;"Pn"),IF(OFFSET($A$11,MATCH("TOTAL GENERAL",$A$11:$A$100,0)-1,COLUMN(AC71))=0,0,AD71/OFFSET($A$11,MATCH("TOTAL GENERAL",$A$11:$A$100,0)-1,COLUMN(AC71))),""))</f>
        <v/>
      </c>
      <c r="AM71" s="182" t="str">
        <f ca="1">IF(A71="TOTAL GENERAL",SUM(AM$11:AM69),IF(COUNTIF(AE71:AL71,"")&lt;COUNTA($AE$10:$AL$10),(IF(AE71&lt;&gt;"",AE71*OFFSET($A$10,MATCH("Pn",$A$11:$A$100,0),1),0)+IF(AF71&lt;&gt;"",AF71*OFFSET($A$10,MATCH("Pn",$A$11:$A$100,0),2),0)+IF(AG71&lt;&gt;"",AG71*OFFSET($A$10,MATCH("Pn",$A$11:$A$100,0),3),0)+IF(AH71&lt;&gt;"",AH71*OFFSET($A$10,MATCH("Pn",$A$11:$A$100,0),4),0)+IF(AI71&lt;&gt;"",AI71*OFFSET($A$10,MATCH("Pn",$A$11:$A$100,0),5),0)+IF(AJ71&lt;&gt;"",AJ71*OFFSET($A$10,MATCH("Pn",$A$11:$A$100,0),6),0)+IF(AK71&lt;&gt;"",AK71*OFFSET($A$10,MATCH("Pn",$A$11:$A$100,0),7),0)+IF(AL71&lt;&gt;"",AL71*OFFSET($A$10,MATCH("Pn",$A$11:$A$100,0),8),0))*OFFSET($A$10,MATCH("FC",$A$11:$A$100,0),2),""))</f>
        <v/>
      </c>
      <c r="AN71" s="10" t="str">
        <f ca="1">IF(OR(A71="Pn",A72="Pn"),"",IF(AND(AM71="",G71&lt;&gt;""),-G71,IF(A71="TOTAL GENERAL",SUM(AN$11:AN69),IF(AM71&lt;&gt;"",AM71-C71,""))))</f>
        <v/>
      </c>
    </row>
    <row r="72" spans="1:40" s="4" customFormat="1" x14ac:dyDescent="0.25">
      <c r="A72" s="15" t="s">
        <v>436</v>
      </c>
      <c r="B72" s="15" t="s">
        <v>436</v>
      </c>
      <c r="C72" s="179" t="s">
        <v>436</v>
      </c>
      <c r="D72" s="16" t="s">
        <v>436</v>
      </c>
      <c r="E72" s="9" t="str">
        <f ca="1">IF(AND($A73="Pn",COLUMN(C70)&lt;COUNTIF(PonderacionIndicadores!$A$1:$A$139,"Leucemia linfoide aguda niños")-1),OFFSET($E$10,0,COLUMN(E128)),IF(AND(A72="Pn",(COUNTIF(PonderacionIndicadores!$A$1:$A$139,"Leucemia linfoide aguda niños"))&gt;COLUMN(D72)),OFFSET(PonderacionIndicadores!$A$1,MATCH("Leucemia linfoide aguda niños",PonderacionIndicadores!$A$1:$A$139,0)+COLUMN(D72)-2,3),IF(A72="TOTAL GENERAL",SUM(E$11:E70),IF(D72&lt;&gt;"",D72/OFFSET($A$10,MATCH("TOTAL GENERAL",$A$11:$A$100,0),3),""))))</f>
        <v/>
      </c>
      <c r="F72" s="16" t="s">
        <v>436</v>
      </c>
      <c r="G72" s="18" t="s">
        <v>436</v>
      </c>
      <c r="H72" s="19" t="s">
        <v>436</v>
      </c>
      <c r="I72" s="18" t="s">
        <v>436</v>
      </c>
      <c r="J72" s="19" t="s">
        <v>436</v>
      </c>
      <c r="K72" s="19" t="s">
        <v>436</v>
      </c>
      <c r="L72" s="19" t="s">
        <v>436</v>
      </c>
      <c r="M72" s="18" t="s">
        <v>436</v>
      </c>
      <c r="N72" s="18" t="s">
        <v>436</v>
      </c>
      <c r="O72" s="21" t="str">
        <f ca="1">IF(OR($A72="Pn",$A73="Pn"),"",IF($A72="TOTAL GENERAL",SUM(O$11:O70),IF(AND(G72&lt;&gt;"",$A72&lt;&gt;"Pn"),IF(G72&gt;OFFSET($A$10,MATCH("TOTAL GENERAL",$A$11:$A$100,0),COLUMN(G72)-1),0,OFFSET($A$10,MATCH("TOTAL GENERAL",$A$11:$A$100,0),COLUMN(G72)-1)-G72),"")))</f>
        <v/>
      </c>
      <c r="P72" s="21" t="str">
        <f ca="1">IF(OR($A72="Pn",$A73="Pn"),"",IF(OR($A72="Pn",$A73="Pn"),"",IF($A72="TOTAL GENERAL",SUM(P$11:P70),IF(AND(H72&lt;&gt;"",$A72&lt;&gt;"Pn"),IF(H72&lt;OFFSET($A$10,MATCH("TOTAL GENERAL",$A$11:$A$100,0),COLUMN(H72)-1),0,H72-OFFSET($A$10,MATCH("TOTAL GENERAL",$A$11:$A$100,0),COLUMN(H72)-1)),""))))</f>
        <v/>
      </c>
      <c r="Q72" s="21" t="str">
        <f ca="1">IF(OR($A72="Pn",$A73="Pn"),"",IF(OR($A72="Pn",$A73="Pn"),"",IF($A72="TOTAL GENERAL",SUM(Q$11:Q70),IF(AND(I72&lt;&gt;"",$A72&lt;&gt;"Pn"),IF(I72&gt;OFFSET($A$10,MATCH("TOTAL GENERAL",$A$11:$A$100,0),COLUMN(I72)-1),0,OFFSET($A$10,MATCH("TOTAL GENERAL",$A$11:$A$100,0),COLUMN(I72)-1)-I72),""))))</f>
        <v/>
      </c>
      <c r="R72" s="21" t="str">
        <f ca="1">IF(OR($A72="Pn",$A73="Pn"),"",IF($A72="TOTAL GENERAL",SUM(R$11:R70),IF(AND(J72&lt;&gt;"",$A72&lt;&gt;"Pn"),IF(J72&lt;OFFSET($A$10,MATCH("TOTAL GENERAL",$A$11:$A$100,0),COLUMN(J72)-1),0,J72-OFFSET($A$10,MATCH("TOTAL GENERAL",$A$11:$A$100,0),COLUMN(J72)-1)),"")))</f>
        <v/>
      </c>
      <c r="S72" s="21" t="str">
        <f ca="1">IF(OR($A72="Pn",$A73="Pn"),"",IF(OR($A72="Pn",$A73="Pn"),"",IF($A72="TOTAL GENERAL",SUM(S$11:S70),IF(AND(K72&lt;&gt;"",$A72&lt;&gt;"Pn"),IF(K72&lt;OFFSET($A$10,MATCH("TOTAL GENERAL",$A$11:$A$100,0),COLUMN(K72)-1),0,K72-OFFSET($A$10,MATCH("TOTAL GENERAL",$A$11:$A$100,0),COLUMN(K72)-1)),""))))</f>
        <v/>
      </c>
      <c r="T72" s="21" t="str">
        <f ca="1">IF(OR($A72="Pn",$A73="Pn"),"",IF(OR($A72="Pn",$A73="Pn"),"",IF($A72="TOTAL GENERAL",SUM(T$11:T70),IF(AND(L72&lt;&gt;"",$A72&lt;&gt;"Pn"),IF(L72&lt;OFFSET($A$10,MATCH("TOTAL GENERAL",$A$11:$A$100,0),COLUMN(L72)-1),0,L72-OFFSET($A$10,MATCH("TOTAL GENERAL",$A$11:$A$100,0),COLUMN(L72)-1)),""))))</f>
        <v/>
      </c>
      <c r="U72" s="21" t="str">
        <f ca="1">IF(OR($A72="Pn",$A73="Pn"),"",IF(OR($A72="Pn",$A73="Pn"),"",IF($A72="TOTAL GENERAL",SUM(U$11:U70),IF(AND(M72&lt;&gt;"",$A72&lt;&gt;"Pn"),IF(M72&gt;OFFSET($A$10,MATCH("TOTAL GENERAL",$A$11:$A$100,0),COLUMN(M72)-1),0,OFFSET($A$10,MATCH("TOTAL GENERAL",$A$11:$A$100,0),COLUMN(M72)-1)-M72),""))))</f>
        <v/>
      </c>
      <c r="V72" s="21" t="str">
        <f ca="1">IF(OR($A72="Pn",$A73="Pn"),"",IF(OR($A72="Pn",$A73="Pn"),"",IF($A72="TOTAL GENERAL",SUM(V$11:V70),IF(AND(N72&lt;&gt;"",$A72&lt;&gt;"Pn"),IF(N72&lt;OFFSET($A$10,MATCH("TOTAL GENERAL",$A$11:$A$100,0),COLUMN(N72)-1),0,N72-OFFSET($A$10,MATCH("TOTAL GENERAL",$A$11:$A$100,0),COLUMN(N72)-1)),""))))</f>
        <v/>
      </c>
      <c r="W72" s="21" t="str">
        <f>IF(OR($A72="Pn",$A73="Pn"),"",IF($A72="TOTAL GENERAL",SUM(W$11:W70),IF(AND(G72&lt;&gt;"",$A72&lt;&gt;"Pn"),O72*$D72,"")))</f>
        <v/>
      </c>
      <c r="X72" s="21" t="str">
        <f>IF(OR($A72="Pn",$A73="Pn"),"",IF($A72="TOTAL GENERAL",SUM(X$11:X70),IF(AND(H72&lt;&gt;"",$A72&lt;&gt;"Pn"),P72*$D72,"")))</f>
        <v/>
      </c>
      <c r="Y72" s="21" t="str">
        <f>IF(OR($A72="Pn",$A73="Pn"),"",IF($A72="TOTAL GENERAL",SUM(Y$11:Y70),IF(AND(I72&lt;&gt;"",$A72&lt;&gt;"Pn"),Q72*$D72,"")))</f>
        <v/>
      </c>
      <c r="Z72" s="21" t="str">
        <f>IF(OR($A72="Pn",$A73="Pn"),"",IF($A72="TOTAL GENERAL",SUM(Z$11:Z70),IF(AND(J72&lt;&gt;"",$A72&lt;&gt;"Pn"),R72*$D72,"")))</f>
        <v/>
      </c>
      <c r="AA72" s="21" t="str">
        <f>IF(OR($A72="Pn",$A73="Pn"),"",IF($A72="TOTAL GENERAL",SUM(AA$11:AA70),IF(AND(K72&lt;&gt;"",$A72&lt;&gt;"Pn"),S72*$D72,"")))</f>
        <v/>
      </c>
      <c r="AB72" s="21" t="str">
        <f>IF(OR($A72="Pn",$A73="Pn"),"",IF($A72="TOTAL GENERAL",SUM(AB$11:AB70),IF(AND(L72&lt;&gt;"",$A72&lt;&gt;"Pn"),T72*$D72,"")))</f>
        <v/>
      </c>
      <c r="AC72" s="21" t="str">
        <f>IF(OR($A72="Pn",$A73="Pn"),"",IF($A72="TOTAL GENERAL",SUM(AC$11:AC70),IF(AND(M72&lt;&gt;"",$A72&lt;&gt;"Pn"),U72*$D72,"")))</f>
        <v/>
      </c>
      <c r="AD72" s="21" t="str">
        <f>IF(OR($A72="Pn",$A73="Pn"),"",IF($A72="TOTAL GENERAL",SUM(AD$11:AD70),IF(AND(N72&lt;&gt;"",$A72&lt;&gt;"Pn"),V72*$F72,"")))</f>
        <v/>
      </c>
      <c r="AE72" s="19" t="str">
        <f ca="1">IF($A72="TOTAL GENERAL",SUM(AE$11:AE70),IF(AND(O72&lt;&gt;"",$A72&lt;&gt;"Pn"),IF(OFFSET($A$11,MATCH("TOTAL GENERAL",$A$11:$A$100,0)-1,COLUMN(V72))=0,0,W72/OFFSET($A$11,MATCH("TOTAL GENERAL",$A$11:$A$100,0)-1,COLUMN(V72))),""))</f>
        <v/>
      </c>
      <c r="AF72" s="19" t="str">
        <f ca="1">IF($A72="TOTAL GENERAL",SUM(AF$11:AF70),IF(AND(P72&lt;&gt;"",$A72&lt;&gt;"Pn"),IF(OFFSET($A$11,MATCH("TOTAL GENERAL",$A$11:$A$100,0)-1,COLUMN(W72))=0,0,X72/OFFSET($A$11,MATCH("TOTAL GENERAL",$A$11:$A$100,0)-1,COLUMN(W72))),""))</f>
        <v/>
      </c>
      <c r="AG72" s="19" t="str">
        <f ca="1">IF($A72="TOTAL GENERAL",SUM(AG$11:AG70),IF(AND(Q72&lt;&gt;"",$A72&lt;&gt;"Pn"),IF(OFFSET($A$11,MATCH("TOTAL GENERAL",$A$11:$A$100,0)-1,COLUMN(X72))=0,0,Y72/OFFSET($A$11,MATCH("TOTAL GENERAL",$A$11:$A$100,0)-1,COLUMN(X72))),""))</f>
        <v/>
      </c>
      <c r="AH72" s="19" t="str">
        <f ca="1">IF($A72="TOTAL GENERAL",SUM(AH$11:AH70),IF(AND(R72&lt;&gt;"",$A72&lt;&gt;"Pn"),IF(OFFSET($A$11,MATCH("TOTAL GENERAL",$A$11:$A$100,0)-1,COLUMN(Y72))=0,0,Z72/OFFSET($A$11,MATCH("TOTAL GENERAL",$A$11:$A$100,0)-1,COLUMN(Y72))),""))</f>
        <v/>
      </c>
      <c r="AI72" s="19" t="str">
        <f ca="1">IF($A72="TOTAL GENERAL",SUM(AI$11:AI70),IF(AND(S72&lt;&gt;"",$A72&lt;&gt;"Pn"),IF(OFFSET($A$11,MATCH("TOTAL GENERAL",$A$11:$A$100,0)-1,COLUMN(Z72))=0,0,AA72/OFFSET($A$11,MATCH("TOTAL GENERAL",$A$11:$A$100,0)-1,COLUMN(Z72))),""))</f>
        <v/>
      </c>
      <c r="AJ72" s="19" t="str">
        <f ca="1">IF($A72="TOTAL GENERAL",SUM(AJ$11:AJ70),IF(AND(T72&lt;&gt;"",$A72&lt;&gt;"Pn"),IF(OFFSET($A$11,MATCH("TOTAL GENERAL",$A$11:$A$100,0)-1,COLUMN(AA72))=0,0,AB72/OFFSET($A$11,MATCH("TOTAL GENERAL",$A$11:$A$100,0)-1,COLUMN(AA72))),""))</f>
        <v/>
      </c>
      <c r="AK72" s="19" t="str">
        <f ca="1">IF($A72="TOTAL GENERAL",SUM(AK$11:AK70),IF(AND(U72&lt;&gt;"",$A72&lt;&gt;"Pn"),IF(OFFSET($A$11,MATCH("TOTAL GENERAL",$A$11:$A$100,0)-1,COLUMN(AB72))=0,0,AC72/OFFSET($A$11,MATCH("TOTAL GENERAL",$A$11:$A$100,0)-1,COLUMN(AB72))),""))</f>
        <v/>
      </c>
      <c r="AL72" s="19" t="str">
        <f ca="1">IF($A72="TOTAL GENERAL",SUM(AL$11:AL70),IF(AND(V72&lt;&gt;"",$A72&lt;&gt;"Pn"),IF(OFFSET($A$11,MATCH("TOTAL GENERAL",$A$11:$A$100,0)-1,COLUMN(AC72))=0,0,AD72/OFFSET($A$11,MATCH("TOTAL GENERAL",$A$11:$A$100,0)-1,COLUMN(AC72))),""))</f>
        <v/>
      </c>
      <c r="AM72" s="182" t="str">
        <f ca="1">IF(A72="TOTAL GENERAL",SUM(AM$11:AM70),IF(COUNTIF(AE72:AL72,"")&lt;COUNTA($AE$10:$AL$10),(IF(AE72&lt;&gt;"",AE72*OFFSET($A$10,MATCH("Pn",$A$11:$A$100,0),1),0)+IF(AF72&lt;&gt;"",AF72*OFFSET($A$10,MATCH("Pn",$A$11:$A$100,0),2),0)+IF(AG72&lt;&gt;"",AG72*OFFSET($A$10,MATCH("Pn",$A$11:$A$100,0),3),0)+IF(AH72&lt;&gt;"",AH72*OFFSET($A$10,MATCH("Pn",$A$11:$A$100,0),4),0)+IF(AI72&lt;&gt;"",AI72*OFFSET($A$10,MATCH("Pn",$A$11:$A$100,0),5),0)+IF(AJ72&lt;&gt;"",AJ72*OFFSET($A$10,MATCH("Pn",$A$11:$A$100,0),6),0)+IF(AK72&lt;&gt;"",AK72*OFFSET($A$10,MATCH("Pn",$A$11:$A$100,0),7),0)+IF(AL72&lt;&gt;"",AL72*OFFSET($A$10,MATCH("Pn",$A$11:$A$100,0),8),0))*OFFSET($A$10,MATCH("FC",$A$11:$A$100,0),2),""))</f>
        <v/>
      </c>
      <c r="AN72" s="10" t="str">
        <f ca="1">IF(OR(A72="Pn",A73="Pn"),"",IF(AND(AM72="",G72&lt;&gt;""),-G72,IF(A72="TOTAL GENERAL",SUM(AN$11:AN70),IF(AM72&lt;&gt;"",AM72-C72,""))))</f>
        <v/>
      </c>
    </row>
    <row r="73" spans="1:40" s="4" customFormat="1" x14ac:dyDescent="0.25">
      <c r="A73" s="15" t="s">
        <v>436</v>
      </c>
      <c r="B73" s="15" t="s">
        <v>436</v>
      </c>
      <c r="C73" s="179" t="s">
        <v>436</v>
      </c>
      <c r="D73" s="16" t="s">
        <v>436</v>
      </c>
      <c r="E73" s="9" t="str">
        <f ca="1">IF(AND($A74="Pn",COLUMN(C71)&lt;COUNTIF(PonderacionIndicadores!$A$1:$A$139,"Leucemia linfoide aguda niños")-1),OFFSET($E$10,0,COLUMN(E129)),IF(AND(A73="Pn",(COUNTIF(PonderacionIndicadores!$A$1:$A$139,"Leucemia linfoide aguda niños"))&gt;COLUMN(D73)),OFFSET(PonderacionIndicadores!$A$1,MATCH("Leucemia linfoide aguda niños",PonderacionIndicadores!$A$1:$A$139,0)+COLUMN(D73)-2,3),IF(A73="TOTAL GENERAL",SUM(E$11:E71),IF(D73&lt;&gt;"",D73/OFFSET($A$10,MATCH("TOTAL GENERAL",$A$11:$A$100,0),3),""))))</f>
        <v/>
      </c>
      <c r="F73" s="16" t="s">
        <v>436</v>
      </c>
      <c r="G73" s="18" t="s">
        <v>436</v>
      </c>
      <c r="H73" s="19" t="s">
        <v>436</v>
      </c>
      <c r="I73" s="18" t="s">
        <v>436</v>
      </c>
      <c r="J73" s="19" t="s">
        <v>436</v>
      </c>
      <c r="K73" s="19" t="s">
        <v>436</v>
      </c>
      <c r="L73" s="19" t="s">
        <v>436</v>
      </c>
      <c r="M73" s="18" t="s">
        <v>436</v>
      </c>
      <c r="N73" s="18" t="s">
        <v>436</v>
      </c>
      <c r="O73" s="21" t="str">
        <f ca="1">IF(OR($A73="Pn",$A74="Pn"),"",IF($A73="TOTAL GENERAL",SUM(O$11:O71),IF(AND(G73&lt;&gt;"",$A73&lt;&gt;"Pn"),IF(G73&gt;OFFSET($A$10,MATCH("TOTAL GENERAL",$A$11:$A$100,0),COLUMN(G73)-1),0,OFFSET($A$10,MATCH("TOTAL GENERAL",$A$11:$A$100,0),COLUMN(G73)-1)-G73),"")))</f>
        <v/>
      </c>
      <c r="P73" s="21" t="str">
        <f ca="1">IF(OR($A73="Pn",$A74="Pn"),"",IF(OR($A73="Pn",$A74="Pn"),"",IF($A73="TOTAL GENERAL",SUM(P$11:P71),IF(AND(H73&lt;&gt;"",$A73&lt;&gt;"Pn"),IF(H73&lt;OFFSET($A$10,MATCH("TOTAL GENERAL",$A$11:$A$100,0),COLUMN(H73)-1),0,H73-OFFSET($A$10,MATCH("TOTAL GENERAL",$A$11:$A$100,0),COLUMN(H73)-1)),""))))</f>
        <v/>
      </c>
      <c r="Q73" s="21" t="str">
        <f ca="1">IF(OR($A73="Pn",$A74="Pn"),"",IF(OR($A73="Pn",$A74="Pn"),"",IF($A73="TOTAL GENERAL",SUM(Q$11:Q71),IF(AND(I73&lt;&gt;"",$A73&lt;&gt;"Pn"),IF(I73&gt;OFFSET($A$10,MATCH("TOTAL GENERAL",$A$11:$A$100,0),COLUMN(I73)-1),0,OFFSET($A$10,MATCH("TOTAL GENERAL",$A$11:$A$100,0),COLUMN(I73)-1)-I73),""))))</f>
        <v/>
      </c>
      <c r="R73" s="21" t="str">
        <f ca="1">IF(OR($A73="Pn",$A74="Pn"),"",IF($A73="TOTAL GENERAL",SUM(R$11:R71),IF(AND(J73&lt;&gt;"",$A73&lt;&gt;"Pn"),IF(J73&lt;OFFSET($A$10,MATCH("TOTAL GENERAL",$A$11:$A$100,0),COLUMN(J73)-1),0,J73-OFFSET($A$10,MATCH("TOTAL GENERAL",$A$11:$A$100,0),COLUMN(J73)-1)),"")))</f>
        <v/>
      </c>
      <c r="S73" s="21" t="str">
        <f ca="1">IF(OR($A73="Pn",$A74="Pn"),"",IF(OR($A73="Pn",$A74="Pn"),"",IF($A73="TOTAL GENERAL",SUM(S$11:S71),IF(AND(K73&lt;&gt;"",$A73&lt;&gt;"Pn"),IF(K73&lt;OFFSET($A$10,MATCH("TOTAL GENERAL",$A$11:$A$100,0),COLUMN(K73)-1),0,K73-OFFSET($A$10,MATCH("TOTAL GENERAL",$A$11:$A$100,0),COLUMN(K73)-1)),""))))</f>
        <v/>
      </c>
      <c r="T73" s="21" t="str">
        <f ca="1">IF(OR($A73="Pn",$A74="Pn"),"",IF(OR($A73="Pn",$A74="Pn"),"",IF($A73="TOTAL GENERAL",SUM(T$11:T71),IF(AND(L73&lt;&gt;"",$A73&lt;&gt;"Pn"),IF(L73&lt;OFFSET($A$10,MATCH("TOTAL GENERAL",$A$11:$A$100,0),COLUMN(L73)-1),0,L73-OFFSET($A$10,MATCH("TOTAL GENERAL",$A$11:$A$100,0),COLUMN(L73)-1)),""))))</f>
        <v/>
      </c>
      <c r="U73" s="21" t="str">
        <f ca="1">IF(OR($A73="Pn",$A74="Pn"),"",IF(OR($A73="Pn",$A74="Pn"),"",IF($A73="TOTAL GENERAL",SUM(U$11:U71),IF(AND(M73&lt;&gt;"",$A73&lt;&gt;"Pn"),IF(M73&gt;OFFSET($A$10,MATCH("TOTAL GENERAL",$A$11:$A$100,0),COLUMN(M73)-1),0,OFFSET($A$10,MATCH("TOTAL GENERAL",$A$11:$A$100,0),COLUMN(M73)-1)-M73),""))))</f>
        <v/>
      </c>
      <c r="V73" s="21" t="str">
        <f ca="1">IF(OR($A73="Pn",$A74="Pn"),"",IF(OR($A73="Pn",$A74="Pn"),"",IF($A73="TOTAL GENERAL",SUM(V$11:V71),IF(AND(N73&lt;&gt;"",$A73&lt;&gt;"Pn"),IF(N73&lt;OFFSET($A$10,MATCH("TOTAL GENERAL",$A$11:$A$100,0),COLUMN(N73)-1),0,N73-OFFSET($A$10,MATCH("TOTAL GENERAL",$A$11:$A$100,0),COLUMN(N73)-1)),""))))</f>
        <v/>
      </c>
      <c r="W73" s="21" t="str">
        <f>IF(OR($A73="Pn",$A74="Pn"),"",IF($A73="TOTAL GENERAL",SUM(W$11:W71),IF(AND(G73&lt;&gt;"",$A73&lt;&gt;"Pn"),O73*$D73,"")))</f>
        <v/>
      </c>
      <c r="X73" s="21" t="str">
        <f>IF(OR($A73="Pn",$A74="Pn"),"",IF($A73="TOTAL GENERAL",SUM(X$11:X71),IF(AND(H73&lt;&gt;"",$A73&lt;&gt;"Pn"),P73*$D73,"")))</f>
        <v/>
      </c>
      <c r="Y73" s="21" t="str">
        <f>IF(OR($A73="Pn",$A74="Pn"),"",IF($A73="TOTAL GENERAL",SUM(Y$11:Y71),IF(AND(I73&lt;&gt;"",$A73&lt;&gt;"Pn"),Q73*$D73,"")))</f>
        <v/>
      </c>
      <c r="Z73" s="21" t="str">
        <f>IF(OR($A73="Pn",$A74="Pn"),"",IF($A73="TOTAL GENERAL",SUM(Z$11:Z71),IF(AND(J73&lt;&gt;"",$A73&lt;&gt;"Pn"),R73*$D73,"")))</f>
        <v/>
      </c>
      <c r="AA73" s="21" t="str">
        <f>IF(OR($A73="Pn",$A74="Pn"),"",IF($A73="TOTAL GENERAL",SUM(AA$11:AA71),IF(AND(K73&lt;&gt;"",$A73&lt;&gt;"Pn"),S73*$D73,"")))</f>
        <v/>
      </c>
      <c r="AB73" s="21" t="str">
        <f>IF(OR($A73="Pn",$A74="Pn"),"",IF($A73="TOTAL GENERAL",SUM(AB$11:AB71),IF(AND(L73&lt;&gt;"",$A73&lt;&gt;"Pn"),T73*$D73,"")))</f>
        <v/>
      </c>
      <c r="AC73" s="21" t="str">
        <f>IF(OR($A73="Pn",$A74="Pn"),"",IF($A73="TOTAL GENERAL",SUM(AC$11:AC71),IF(AND(M73&lt;&gt;"",$A73&lt;&gt;"Pn"),U73*$D73,"")))</f>
        <v/>
      </c>
      <c r="AD73" s="21" t="str">
        <f>IF(OR($A73="Pn",$A74="Pn"),"",IF($A73="TOTAL GENERAL",SUM(AD$11:AD71),IF(AND(N73&lt;&gt;"",$A73&lt;&gt;"Pn"),V73*$F73,"")))</f>
        <v/>
      </c>
      <c r="AE73" s="19" t="str">
        <f ca="1">IF($A73="TOTAL GENERAL",SUM(AE$11:AE71),IF(AND(O73&lt;&gt;"",$A73&lt;&gt;"Pn"),IF(OFFSET($A$11,MATCH("TOTAL GENERAL",$A$11:$A$100,0)-1,COLUMN(V73))=0,0,W73/OFFSET($A$11,MATCH("TOTAL GENERAL",$A$11:$A$100,0)-1,COLUMN(V73))),""))</f>
        <v/>
      </c>
      <c r="AF73" s="19" t="str">
        <f ca="1">IF($A73="TOTAL GENERAL",SUM(AF$11:AF71),IF(AND(P73&lt;&gt;"",$A73&lt;&gt;"Pn"),IF(OFFSET($A$11,MATCH("TOTAL GENERAL",$A$11:$A$100,0)-1,COLUMN(W73))=0,0,X73/OFFSET($A$11,MATCH("TOTAL GENERAL",$A$11:$A$100,0)-1,COLUMN(W73))),""))</f>
        <v/>
      </c>
      <c r="AG73" s="19" t="str">
        <f ca="1">IF($A73="TOTAL GENERAL",SUM(AG$11:AG71),IF(AND(Q73&lt;&gt;"",$A73&lt;&gt;"Pn"),IF(OFFSET($A$11,MATCH("TOTAL GENERAL",$A$11:$A$100,0)-1,COLUMN(X73))=0,0,Y73/OFFSET($A$11,MATCH("TOTAL GENERAL",$A$11:$A$100,0)-1,COLUMN(X73))),""))</f>
        <v/>
      </c>
      <c r="AH73" s="19" t="str">
        <f ca="1">IF($A73="TOTAL GENERAL",SUM(AH$11:AH71),IF(AND(R73&lt;&gt;"",$A73&lt;&gt;"Pn"),IF(OFFSET($A$11,MATCH("TOTAL GENERAL",$A$11:$A$100,0)-1,COLUMN(Y73))=0,0,Z73/OFFSET($A$11,MATCH("TOTAL GENERAL",$A$11:$A$100,0)-1,COLUMN(Y73))),""))</f>
        <v/>
      </c>
      <c r="AI73" s="19" t="str">
        <f ca="1">IF($A73="TOTAL GENERAL",SUM(AI$11:AI71),IF(AND(S73&lt;&gt;"",$A73&lt;&gt;"Pn"),IF(OFFSET($A$11,MATCH("TOTAL GENERAL",$A$11:$A$100,0)-1,COLUMN(Z73))=0,0,AA73/OFFSET($A$11,MATCH("TOTAL GENERAL",$A$11:$A$100,0)-1,COLUMN(Z73))),""))</f>
        <v/>
      </c>
      <c r="AJ73" s="19" t="str">
        <f ca="1">IF($A73="TOTAL GENERAL",SUM(AJ$11:AJ71),IF(AND(T73&lt;&gt;"",$A73&lt;&gt;"Pn"),IF(OFFSET($A$11,MATCH("TOTAL GENERAL",$A$11:$A$100,0)-1,COLUMN(AA73))=0,0,AB73/OFFSET($A$11,MATCH("TOTAL GENERAL",$A$11:$A$100,0)-1,COLUMN(AA73))),""))</f>
        <v/>
      </c>
      <c r="AK73" s="19" t="str">
        <f ca="1">IF($A73="TOTAL GENERAL",SUM(AK$11:AK71),IF(AND(U73&lt;&gt;"",$A73&lt;&gt;"Pn"),IF(OFFSET($A$11,MATCH("TOTAL GENERAL",$A$11:$A$100,0)-1,COLUMN(AB73))=0,0,AC73/OFFSET($A$11,MATCH("TOTAL GENERAL",$A$11:$A$100,0)-1,COLUMN(AB73))),""))</f>
        <v/>
      </c>
      <c r="AL73" s="19" t="str">
        <f ca="1">IF($A73="TOTAL GENERAL",SUM(AL$11:AL71),IF(AND(V73&lt;&gt;"",$A73&lt;&gt;"Pn"),IF(OFFSET($A$11,MATCH("TOTAL GENERAL",$A$11:$A$100,0)-1,COLUMN(AC73))=0,0,AD73/OFFSET($A$11,MATCH("TOTAL GENERAL",$A$11:$A$100,0)-1,COLUMN(AC73))),""))</f>
        <v/>
      </c>
      <c r="AM73" s="182" t="str">
        <f ca="1">IF(A73="TOTAL GENERAL",SUM(AM$11:AM71),IF(COUNTIF(AE73:AL73,"")&lt;COUNTA($AE$10:$AL$10),(IF(AE73&lt;&gt;"",AE73*OFFSET($A$10,MATCH("Pn",$A$11:$A$100,0),1),0)+IF(AF73&lt;&gt;"",AF73*OFFSET($A$10,MATCH("Pn",$A$11:$A$100,0),2),0)+IF(AG73&lt;&gt;"",AG73*OFFSET($A$10,MATCH("Pn",$A$11:$A$100,0),3),0)+IF(AH73&lt;&gt;"",AH73*OFFSET($A$10,MATCH("Pn",$A$11:$A$100,0),4),0)+IF(AI73&lt;&gt;"",AI73*OFFSET($A$10,MATCH("Pn",$A$11:$A$100,0),5),0)+IF(AJ73&lt;&gt;"",AJ73*OFFSET($A$10,MATCH("Pn",$A$11:$A$100,0),6),0)+IF(AK73&lt;&gt;"",AK73*OFFSET($A$10,MATCH("Pn",$A$11:$A$100,0),7),0)+IF(AL73&lt;&gt;"",AL73*OFFSET($A$10,MATCH("Pn",$A$11:$A$100,0),8),0))*OFFSET($A$10,MATCH("FC",$A$11:$A$100,0),2),""))</f>
        <v/>
      </c>
      <c r="AN73" s="10" t="str">
        <f ca="1">IF(OR(A73="Pn",A74="Pn"),"",IF(AND(AM73="",G73&lt;&gt;""),-G73,IF(A73="TOTAL GENERAL",SUM(AN$11:AN71),IF(AM73&lt;&gt;"",AM73-C73,""))))</f>
        <v/>
      </c>
    </row>
    <row r="74" spans="1:40" s="4" customFormat="1" x14ac:dyDescent="0.25">
      <c r="A74" s="15" t="s">
        <v>436</v>
      </c>
      <c r="B74" s="15" t="s">
        <v>436</v>
      </c>
      <c r="C74" s="179" t="s">
        <v>436</v>
      </c>
      <c r="D74" s="16" t="s">
        <v>436</v>
      </c>
      <c r="E74" s="9" t="str">
        <f ca="1">IF(AND($A75="Pn",COLUMN(C72)&lt;COUNTIF(PonderacionIndicadores!$A$1:$A$139,"Leucemia linfoide aguda niños")-1),OFFSET($E$10,0,COLUMN(E130)),IF(AND(A74="Pn",(COUNTIF(PonderacionIndicadores!$A$1:$A$139,"Leucemia linfoide aguda niños"))&gt;COLUMN(D74)),OFFSET(PonderacionIndicadores!$A$1,MATCH("Leucemia linfoide aguda niños",PonderacionIndicadores!$A$1:$A$139,0)+COLUMN(D74)-2,3),IF(A74="TOTAL GENERAL",SUM(E$11:E72),IF(D74&lt;&gt;"",D74/OFFSET($A$10,MATCH("TOTAL GENERAL",$A$11:$A$100,0),3),""))))</f>
        <v/>
      </c>
      <c r="F74" s="16" t="s">
        <v>436</v>
      </c>
      <c r="G74" s="18" t="s">
        <v>436</v>
      </c>
      <c r="H74" s="19" t="s">
        <v>436</v>
      </c>
      <c r="I74" s="18" t="s">
        <v>436</v>
      </c>
      <c r="J74" s="19" t="s">
        <v>436</v>
      </c>
      <c r="K74" s="19" t="s">
        <v>436</v>
      </c>
      <c r="L74" s="19" t="s">
        <v>436</v>
      </c>
      <c r="M74" s="18" t="s">
        <v>436</v>
      </c>
      <c r="N74" s="18" t="s">
        <v>436</v>
      </c>
      <c r="O74" s="21" t="str">
        <f ca="1">IF(OR($A74="Pn",$A75="Pn"),"",IF($A74="TOTAL GENERAL",SUM(O$11:O72),IF(AND(G74&lt;&gt;"",$A74&lt;&gt;"Pn"),IF(G74&gt;OFFSET($A$10,MATCH("TOTAL GENERAL",$A$11:$A$100,0),COLUMN(G74)-1),0,OFFSET($A$10,MATCH("TOTAL GENERAL",$A$11:$A$100,0),COLUMN(G74)-1)-G74),"")))</f>
        <v/>
      </c>
      <c r="P74" s="21" t="str">
        <f ca="1">IF(OR($A74="Pn",$A75="Pn"),"",IF(OR($A74="Pn",$A75="Pn"),"",IF($A74="TOTAL GENERAL",SUM(P$11:P72),IF(AND(H74&lt;&gt;"",$A74&lt;&gt;"Pn"),IF(H74&lt;OFFSET($A$10,MATCH("TOTAL GENERAL",$A$11:$A$100,0),COLUMN(H74)-1),0,H74-OFFSET($A$10,MATCH("TOTAL GENERAL",$A$11:$A$100,0),COLUMN(H74)-1)),""))))</f>
        <v/>
      </c>
      <c r="Q74" s="21" t="str">
        <f ca="1">IF(OR($A74="Pn",$A75="Pn"),"",IF(OR($A74="Pn",$A75="Pn"),"",IF($A74="TOTAL GENERAL",SUM(Q$11:Q72),IF(AND(I74&lt;&gt;"",$A74&lt;&gt;"Pn"),IF(I74&gt;OFFSET($A$10,MATCH("TOTAL GENERAL",$A$11:$A$100,0),COLUMN(I74)-1),0,OFFSET($A$10,MATCH("TOTAL GENERAL",$A$11:$A$100,0),COLUMN(I74)-1)-I74),""))))</f>
        <v/>
      </c>
      <c r="R74" s="21" t="str">
        <f ca="1">IF(OR($A74="Pn",$A75="Pn"),"",IF($A74="TOTAL GENERAL",SUM(R$11:R72),IF(AND(J74&lt;&gt;"",$A74&lt;&gt;"Pn"),IF(J74&lt;OFFSET($A$10,MATCH("TOTAL GENERAL",$A$11:$A$100,0),COLUMN(J74)-1),0,J74-OFFSET($A$10,MATCH("TOTAL GENERAL",$A$11:$A$100,0),COLUMN(J74)-1)),"")))</f>
        <v/>
      </c>
      <c r="S74" s="21" t="str">
        <f ca="1">IF(OR($A74="Pn",$A75="Pn"),"",IF(OR($A74="Pn",$A75="Pn"),"",IF($A74="TOTAL GENERAL",SUM(S$11:S72),IF(AND(K74&lt;&gt;"",$A74&lt;&gt;"Pn"),IF(K74&lt;OFFSET($A$10,MATCH("TOTAL GENERAL",$A$11:$A$100,0),COLUMN(K74)-1),0,K74-OFFSET($A$10,MATCH("TOTAL GENERAL",$A$11:$A$100,0),COLUMN(K74)-1)),""))))</f>
        <v/>
      </c>
      <c r="T74" s="21" t="str">
        <f ca="1">IF(OR($A74="Pn",$A75="Pn"),"",IF(OR($A74="Pn",$A75="Pn"),"",IF($A74="TOTAL GENERAL",SUM(T$11:T72),IF(AND(L74&lt;&gt;"",$A74&lt;&gt;"Pn"),IF(L74&lt;OFFSET($A$10,MATCH("TOTAL GENERAL",$A$11:$A$100,0),COLUMN(L74)-1),0,L74-OFFSET($A$10,MATCH("TOTAL GENERAL",$A$11:$A$100,0),COLUMN(L74)-1)),""))))</f>
        <v/>
      </c>
      <c r="U74" s="21" t="str">
        <f ca="1">IF(OR($A74="Pn",$A75="Pn"),"",IF(OR($A74="Pn",$A75="Pn"),"",IF($A74="TOTAL GENERAL",SUM(U$11:U72),IF(AND(M74&lt;&gt;"",$A74&lt;&gt;"Pn"),IF(M74&gt;OFFSET($A$10,MATCH("TOTAL GENERAL",$A$11:$A$100,0),COLUMN(M74)-1),0,OFFSET($A$10,MATCH("TOTAL GENERAL",$A$11:$A$100,0),COLUMN(M74)-1)-M74),""))))</f>
        <v/>
      </c>
      <c r="V74" s="21" t="str">
        <f ca="1">IF(OR($A74="Pn",$A75="Pn"),"",IF(OR($A74="Pn",$A75="Pn"),"",IF($A74="TOTAL GENERAL",SUM(V$11:V72),IF(AND(N74&lt;&gt;"",$A74&lt;&gt;"Pn"),IF(N74&lt;OFFSET($A$10,MATCH("TOTAL GENERAL",$A$11:$A$100,0),COLUMN(N74)-1),0,N74-OFFSET($A$10,MATCH("TOTAL GENERAL",$A$11:$A$100,0),COLUMN(N74)-1)),""))))</f>
        <v/>
      </c>
      <c r="W74" s="21" t="str">
        <f>IF(OR($A74="Pn",$A75="Pn"),"",IF($A74="TOTAL GENERAL",SUM(W$11:W72),IF(AND(G74&lt;&gt;"",$A74&lt;&gt;"Pn"),O74*$D74,"")))</f>
        <v/>
      </c>
      <c r="X74" s="21" t="str">
        <f>IF(OR($A74="Pn",$A75="Pn"),"",IF($A74="TOTAL GENERAL",SUM(X$11:X72),IF(AND(H74&lt;&gt;"",$A74&lt;&gt;"Pn"),P74*$D74,"")))</f>
        <v/>
      </c>
      <c r="Y74" s="21" t="str">
        <f>IF(OR($A74="Pn",$A75="Pn"),"",IF($A74="TOTAL GENERAL",SUM(Y$11:Y72),IF(AND(I74&lt;&gt;"",$A74&lt;&gt;"Pn"),Q74*$D74,"")))</f>
        <v/>
      </c>
      <c r="Z74" s="21" t="str">
        <f>IF(OR($A74="Pn",$A75="Pn"),"",IF($A74="TOTAL GENERAL",SUM(Z$11:Z72),IF(AND(J74&lt;&gt;"",$A74&lt;&gt;"Pn"),R74*$D74,"")))</f>
        <v/>
      </c>
      <c r="AA74" s="21" t="str">
        <f>IF(OR($A74="Pn",$A75="Pn"),"",IF($A74="TOTAL GENERAL",SUM(AA$11:AA72),IF(AND(K74&lt;&gt;"",$A74&lt;&gt;"Pn"),S74*$D74,"")))</f>
        <v/>
      </c>
      <c r="AB74" s="21" t="str">
        <f>IF(OR($A74="Pn",$A75="Pn"),"",IF($A74="TOTAL GENERAL",SUM(AB$11:AB72),IF(AND(L74&lt;&gt;"",$A74&lt;&gt;"Pn"),T74*$D74,"")))</f>
        <v/>
      </c>
      <c r="AC74" s="21" t="str">
        <f>IF(OR($A74="Pn",$A75="Pn"),"",IF($A74="TOTAL GENERAL",SUM(AC$11:AC72),IF(AND(M74&lt;&gt;"",$A74&lt;&gt;"Pn"),U74*$D74,"")))</f>
        <v/>
      </c>
      <c r="AD74" s="21" t="str">
        <f>IF(OR($A74="Pn",$A75="Pn"),"",IF($A74="TOTAL GENERAL",SUM(AD$11:AD72),IF(AND(N74&lt;&gt;"",$A74&lt;&gt;"Pn"),V74*$F74,"")))</f>
        <v/>
      </c>
      <c r="AE74" s="19" t="str">
        <f ca="1">IF($A74="TOTAL GENERAL",SUM(AE$11:AE72),IF(AND(O74&lt;&gt;"",$A74&lt;&gt;"Pn"),IF(OFFSET($A$11,MATCH("TOTAL GENERAL",$A$11:$A$100,0)-1,COLUMN(V74))=0,0,W74/OFFSET($A$11,MATCH("TOTAL GENERAL",$A$11:$A$100,0)-1,COLUMN(V74))),""))</f>
        <v/>
      </c>
      <c r="AF74" s="19" t="str">
        <f ca="1">IF($A74="TOTAL GENERAL",SUM(AF$11:AF72),IF(AND(P74&lt;&gt;"",$A74&lt;&gt;"Pn"),IF(OFFSET($A$11,MATCH("TOTAL GENERAL",$A$11:$A$100,0)-1,COLUMN(W74))=0,0,X74/OFFSET($A$11,MATCH("TOTAL GENERAL",$A$11:$A$100,0)-1,COLUMN(W74))),""))</f>
        <v/>
      </c>
      <c r="AG74" s="19" t="str">
        <f ca="1">IF($A74="TOTAL GENERAL",SUM(AG$11:AG72),IF(AND(Q74&lt;&gt;"",$A74&lt;&gt;"Pn"),IF(OFFSET($A$11,MATCH("TOTAL GENERAL",$A$11:$A$100,0)-1,COLUMN(X74))=0,0,Y74/OFFSET($A$11,MATCH("TOTAL GENERAL",$A$11:$A$100,0)-1,COLUMN(X74))),""))</f>
        <v/>
      </c>
      <c r="AH74" s="19" t="str">
        <f ca="1">IF($A74="TOTAL GENERAL",SUM(AH$11:AH72),IF(AND(R74&lt;&gt;"",$A74&lt;&gt;"Pn"),IF(OFFSET($A$11,MATCH("TOTAL GENERAL",$A$11:$A$100,0)-1,COLUMN(Y74))=0,0,Z74/OFFSET($A$11,MATCH("TOTAL GENERAL",$A$11:$A$100,0)-1,COLUMN(Y74))),""))</f>
        <v/>
      </c>
      <c r="AI74" s="19" t="str">
        <f ca="1">IF($A74="TOTAL GENERAL",SUM(AI$11:AI72),IF(AND(S74&lt;&gt;"",$A74&lt;&gt;"Pn"),IF(OFFSET($A$11,MATCH("TOTAL GENERAL",$A$11:$A$100,0)-1,COLUMN(Z74))=0,0,AA74/OFFSET($A$11,MATCH("TOTAL GENERAL",$A$11:$A$100,0)-1,COLUMN(Z74))),""))</f>
        <v/>
      </c>
      <c r="AJ74" s="19" t="str">
        <f ca="1">IF($A74="TOTAL GENERAL",SUM(AJ$11:AJ72),IF(AND(T74&lt;&gt;"",$A74&lt;&gt;"Pn"),IF(OFFSET($A$11,MATCH("TOTAL GENERAL",$A$11:$A$100,0)-1,COLUMN(AA74))=0,0,AB74/OFFSET($A$11,MATCH("TOTAL GENERAL",$A$11:$A$100,0)-1,COLUMN(AA74))),""))</f>
        <v/>
      </c>
      <c r="AK74" s="19" t="str">
        <f ca="1">IF($A74="TOTAL GENERAL",SUM(AK$11:AK72),IF(AND(U74&lt;&gt;"",$A74&lt;&gt;"Pn"),IF(OFFSET($A$11,MATCH("TOTAL GENERAL",$A$11:$A$100,0)-1,COLUMN(AB74))=0,0,AC74/OFFSET($A$11,MATCH("TOTAL GENERAL",$A$11:$A$100,0)-1,COLUMN(AB74))),""))</f>
        <v/>
      </c>
      <c r="AL74" s="19" t="str">
        <f ca="1">IF($A74="TOTAL GENERAL",SUM(AL$11:AL72),IF(AND(V74&lt;&gt;"",$A74&lt;&gt;"Pn"),IF(OFFSET($A$11,MATCH("TOTAL GENERAL",$A$11:$A$100,0)-1,COLUMN(AC74))=0,0,AD74/OFFSET($A$11,MATCH("TOTAL GENERAL",$A$11:$A$100,0)-1,COLUMN(AC74))),""))</f>
        <v/>
      </c>
      <c r="AM74" s="182" t="str">
        <f ca="1">IF(A74="TOTAL GENERAL",SUM(AM$11:AM72),IF(COUNTIF(AE74:AL74,"")&lt;COUNTA($AE$10:$AL$10),(IF(AE74&lt;&gt;"",AE74*OFFSET($A$10,MATCH("Pn",$A$11:$A$100,0),1),0)+IF(AF74&lt;&gt;"",AF74*OFFSET($A$10,MATCH("Pn",$A$11:$A$100,0),2),0)+IF(AG74&lt;&gt;"",AG74*OFFSET($A$10,MATCH("Pn",$A$11:$A$100,0),3),0)+IF(AH74&lt;&gt;"",AH74*OFFSET($A$10,MATCH("Pn",$A$11:$A$100,0),4),0)+IF(AI74&lt;&gt;"",AI74*OFFSET($A$10,MATCH("Pn",$A$11:$A$100,0),5),0)+IF(AJ74&lt;&gt;"",AJ74*OFFSET($A$10,MATCH("Pn",$A$11:$A$100,0),6),0)+IF(AK74&lt;&gt;"",AK74*OFFSET($A$10,MATCH("Pn",$A$11:$A$100,0),7),0)+IF(AL74&lt;&gt;"",AL74*OFFSET($A$10,MATCH("Pn",$A$11:$A$100,0),8),0))*OFFSET($A$10,MATCH("FC",$A$11:$A$100,0),2),""))</f>
        <v/>
      </c>
      <c r="AN74" s="10" t="str">
        <f ca="1">IF(OR(A74="Pn",A75="Pn"),"",IF(AND(AM74="",G74&lt;&gt;""),-G74,IF(A74="TOTAL GENERAL",SUM(AN$11:AN72),IF(AM74&lt;&gt;"",AM74-C74,""))))</f>
        <v/>
      </c>
    </row>
    <row r="75" spans="1:40" s="4" customFormat="1" ht="16.5" customHeight="1" x14ac:dyDescent="0.25">
      <c r="A75" s="15" t="s">
        <v>436</v>
      </c>
      <c r="B75" s="15" t="s">
        <v>436</v>
      </c>
      <c r="C75" s="179" t="s">
        <v>436</v>
      </c>
      <c r="D75" s="16" t="s">
        <v>436</v>
      </c>
      <c r="E75" s="9" t="str">
        <f ca="1">IF(AND($A76="Pn",COLUMN(C73)&lt;COUNTIF(PonderacionIndicadores!$A$1:$A$139,"Leucemia linfoide aguda niños")-1),OFFSET($E$10,0,COLUMN(E131)),IF(AND(A75="Pn",(COUNTIF(PonderacionIndicadores!$A$1:$A$139,"Leucemia linfoide aguda niños"))&gt;COLUMN(D75)),OFFSET(PonderacionIndicadores!$A$1,MATCH("Leucemia linfoide aguda niños",PonderacionIndicadores!$A$1:$A$139,0)+COLUMN(D75)-2,3),IF(A75="TOTAL GENERAL",SUM(E$11:E73),IF(D75&lt;&gt;"",D75/OFFSET($A$10,MATCH("TOTAL GENERAL",$A$11:$A$100,0),3),""))))</f>
        <v/>
      </c>
      <c r="F75" s="16" t="s">
        <v>436</v>
      </c>
      <c r="G75" s="18" t="s">
        <v>436</v>
      </c>
      <c r="H75" s="19" t="s">
        <v>436</v>
      </c>
      <c r="I75" s="18" t="s">
        <v>436</v>
      </c>
      <c r="J75" s="19" t="s">
        <v>436</v>
      </c>
      <c r="K75" s="19" t="s">
        <v>436</v>
      </c>
      <c r="L75" s="19" t="s">
        <v>436</v>
      </c>
      <c r="M75" s="18" t="s">
        <v>436</v>
      </c>
      <c r="N75" s="18" t="s">
        <v>436</v>
      </c>
      <c r="O75" s="21" t="str">
        <f ca="1">IF(OR($A75="Pn",$A76="Pn"),"",IF($A75="TOTAL GENERAL",SUM(O$11:O73),IF(AND(G75&lt;&gt;"",$A75&lt;&gt;"Pn"),IF(G75&gt;OFFSET($A$10,MATCH("TOTAL GENERAL",$A$11:$A$100,0),COLUMN(G75)-1),0,OFFSET($A$10,MATCH("TOTAL GENERAL",$A$11:$A$100,0),COLUMN(G75)-1)-G75),"")))</f>
        <v/>
      </c>
      <c r="P75" s="21" t="str">
        <f ca="1">IF(OR($A75="Pn",$A76="Pn"),"",IF(OR($A75="Pn",$A76="Pn"),"",IF($A75="TOTAL GENERAL",SUM(P$11:P73),IF(AND(H75&lt;&gt;"",$A75&lt;&gt;"Pn"),IF(H75&lt;OFFSET($A$10,MATCH("TOTAL GENERAL",$A$11:$A$100,0),COLUMN(H75)-1),0,H75-OFFSET($A$10,MATCH("TOTAL GENERAL",$A$11:$A$100,0),COLUMN(H75)-1)),""))))</f>
        <v/>
      </c>
      <c r="Q75" s="21" t="str">
        <f ca="1">IF(OR($A75="Pn",$A76="Pn"),"",IF(OR($A75="Pn",$A76="Pn"),"",IF($A75="TOTAL GENERAL",SUM(Q$11:Q73),IF(AND(I75&lt;&gt;"",$A75&lt;&gt;"Pn"),IF(I75&gt;OFFSET($A$10,MATCH("TOTAL GENERAL",$A$11:$A$100,0),COLUMN(I75)-1),0,OFFSET($A$10,MATCH("TOTAL GENERAL",$A$11:$A$100,0),COLUMN(I75)-1)-I75),""))))</f>
        <v/>
      </c>
      <c r="R75" s="21" t="str">
        <f ca="1">IF(OR($A75="Pn",$A76="Pn"),"",IF($A75="TOTAL GENERAL",SUM(R$11:R73),IF(AND(J75&lt;&gt;"",$A75&lt;&gt;"Pn"),IF(J75&lt;OFFSET($A$10,MATCH("TOTAL GENERAL",$A$11:$A$100,0),COLUMN(J75)-1),0,J75-OFFSET($A$10,MATCH("TOTAL GENERAL",$A$11:$A$100,0),COLUMN(J75)-1)),"")))</f>
        <v/>
      </c>
      <c r="S75" s="21" t="str">
        <f ca="1">IF(OR($A75="Pn",$A76="Pn"),"",IF(OR($A75="Pn",$A76="Pn"),"",IF($A75="TOTAL GENERAL",SUM(S$11:S73),IF(AND(K75&lt;&gt;"",$A75&lt;&gt;"Pn"),IF(K75&lt;OFFSET($A$10,MATCH("TOTAL GENERAL",$A$11:$A$100,0),COLUMN(K75)-1),0,K75-OFFSET($A$10,MATCH("TOTAL GENERAL",$A$11:$A$100,0),COLUMN(K75)-1)),""))))</f>
        <v/>
      </c>
      <c r="T75" s="21" t="str">
        <f ca="1">IF(OR($A75="Pn",$A76="Pn"),"",IF(OR($A75="Pn",$A76="Pn"),"",IF($A75="TOTAL GENERAL",SUM(T$11:T73),IF(AND(L75&lt;&gt;"",$A75&lt;&gt;"Pn"),IF(L75&lt;OFFSET($A$10,MATCH("TOTAL GENERAL",$A$11:$A$100,0),COLUMN(L75)-1),0,L75-OFFSET($A$10,MATCH("TOTAL GENERAL",$A$11:$A$100,0),COLUMN(L75)-1)),""))))</f>
        <v/>
      </c>
      <c r="U75" s="21" t="str">
        <f ca="1">IF(OR($A75="Pn",$A76="Pn"),"",IF(OR($A75="Pn",$A76="Pn"),"",IF($A75="TOTAL GENERAL",SUM(U$11:U73),IF(AND(M75&lt;&gt;"",$A75&lt;&gt;"Pn"),IF(M75&gt;OFFSET($A$10,MATCH("TOTAL GENERAL",$A$11:$A$100,0),COLUMN(M75)-1),0,OFFSET($A$10,MATCH("TOTAL GENERAL",$A$11:$A$100,0),COLUMN(M75)-1)-M75),""))))</f>
        <v/>
      </c>
      <c r="V75" s="21" t="str">
        <f ca="1">IF(OR($A75="Pn",$A76="Pn"),"",IF(OR($A75="Pn",$A76="Pn"),"",IF($A75="TOTAL GENERAL",SUM(V$11:V73),IF(AND(N75&lt;&gt;"",$A75&lt;&gt;"Pn"),IF(N75&lt;OFFSET($A$10,MATCH("TOTAL GENERAL",$A$11:$A$100,0),COLUMN(N75)-1),0,N75-OFFSET($A$10,MATCH("TOTAL GENERAL",$A$11:$A$100,0),COLUMN(N75)-1)),""))))</f>
        <v/>
      </c>
      <c r="W75" s="21" t="str">
        <f>IF(OR($A75="Pn",$A76="Pn"),"",IF($A75="TOTAL GENERAL",SUM(W$11:W73),IF(AND(G75&lt;&gt;"",$A75&lt;&gt;"Pn"),O75*$D75,"")))</f>
        <v/>
      </c>
      <c r="X75" s="21" t="str">
        <f>IF(OR($A75="Pn",$A76="Pn"),"",IF($A75="TOTAL GENERAL",SUM(X$11:X73),IF(AND(H75&lt;&gt;"",$A75&lt;&gt;"Pn"),P75*$D75,"")))</f>
        <v/>
      </c>
      <c r="Y75" s="21" t="str">
        <f>IF(OR($A75="Pn",$A76="Pn"),"",IF($A75="TOTAL GENERAL",SUM(Y$11:Y73),IF(AND(I75&lt;&gt;"",$A75&lt;&gt;"Pn"),Q75*$D75,"")))</f>
        <v/>
      </c>
      <c r="Z75" s="21" t="str">
        <f>IF(OR($A75="Pn",$A76="Pn"),"",IF($A75="TOTAL GENERAL",SUM(Z$11:Z73),IF(AND(J75&lt;&gt;"",$A75&lt;&gt;"Pn"),R75*$D75,"")))</f>
        <v/>
      </c>
      <c r="AA75" s="21" t="str">
        <f>IF(OR($A75="Pn",$A76="Pn"),"",IF($A75="TOTAL GENERAL",SUM(AA$11:AA73),IF(AND(K75&lt;&gt;"",$A75&lt;&gt;"Pn"),S75*$D75,"")))</f>
        <v/>
      </c>
      <c r="AB75" s="21" t="str">
        <f>IF(OR($A75="Pn",$A76="Pn"),"",IF($A75="TOTAL GENERAL",SUM(AB$11:AB73),IF(AND(L75&lt;&gt;"",$A75&lt;&gt;"Pn"),T75*$D75,"")))</f>
        <v/>
      </c>
      <c r="AC75" s="21" t="str">
        <f>IF(OR($A75="Pn",$A76="Pn"),"",IF($A75="TOTAL GENERAL",SUM(AC$11:AC73),IF(AND(M75&lt;&gt;"",$A75&lt;&gt;"Pn"),U75*$D75,"")))</f>
        <v/>
      </c>
      <c r="AD75" s="21" t="str">
        <f>IF(OR($A75="Pn",$A76="Pn"),"",IF($A75="TOTAL GENERAL",SUM(AD$11:AD73),IF(AND(N75&lt;&gt;"",$A75&lt;&gt;"Pn"),V75*$F75,"")))</f>
        <v/>
      </c>
      <c r="AE75" s="19" t="str">
        <f ca="1">IF($A75="TOTAL GENERAL",SUM(AE$11:AE73),IF(AND(O75&lt;&gt;"",$A75&lt;&gt;"Pn"),IF(OFFSET($A$11,MATCH("TOTAL GENERAL",$A$11:$A$100,0)-1,COLUMN(V75))=0,0,W75/OFFSET($A$11,MATCH("TOTAL GENERAL",$A$11:$A$100,0)-1,COLUMN(V75))),""))</f>
        <v/>
      </c>
      <c r="AF75" s="19" t="str">
        <f ca="1">IF($A75="TOTAL GENERAL",SUM(AF$11:AF73),IF(AND(P75&lt;&gt;"",$A75&lt;&gt;"Pn"),IF(OFFSET($A$11,MATCH("TOTAL GENERAL",$A$11:$A$100,0)-1,COLUMN(W75))=0,0,X75/OFFSET($A$11,MATCH("TOTAL GENERAL",$A$11:$A$100,0)-1,COLUMN(W75))),""))</f>
        <v/>
      </c>
      <c r="AG75" s="19" t="str">
        <f ca="1">IF($A75="TOTAL GENERAL",SUM(AG$11:AG73),IF(AND(Q75&lt;&gt;"",$A75&lt;&gt;"Pn"),IF(OFFSET($A$11,MATCH("TOTAL GENERAL",$A$11:$A$100,0)-1,COLUMN(X75))=0,0,Y75/OFFSET($A$11,MATCH("TOTAL GENERAL",$A$11:$A$100,0)-1,COLUMN(X75))),""))</f>
        <v/>
      </c>
      <c r="AH75" s="19" t="str">
        <f ca="1">IF($A75="TOTAL GENERAL",SUM(AH$11:AH73),IF(AND(R75&lt;&gt;"",$A75&lt;&gt;"Pn"),IF(OFFSET($A$11,MATCH("TOTAL GENERAL",$A$11:$A$100,0)-1,COLUMN(Y75))=0,0,Z75/OFFSET($A$11,MATCH("TOTAL GENERAL",$A$11:$A$100,0)-1,COLUMN(Y75))),""))</f>
        <v/>
      </c>
      <c r="AI75" s="19" t="str">
        <f ca="1">IF($A75="TOTAL GENERAL",SUM(AI$11:AI73),IF(AND(S75&lt;&gt;"",$A75&lt;&gt;"Pn"),IF(OFFSET($A$11,MATCH("TOTAL GENERAL",$A$11:$A$100,0)-1,COLUMN(Z75))=0,0,AA75/OFFSET($A$11,MATCH("TOTAL GENERAL",$A$11:$A$100,0)-1,COLUMN(Z75))),""))</f>
        <v/>
      </c>
      <c r="AJ75" s="19" t="str">
        <f ca="1">IF($A75="TOTAL GENERAL",SUM(AJ$11:AJ73),IF(AND(T75&lt;&gt;"",$A75&lt;&gt;"Pn"),IF(OFFSET($A$11,MATCH("TOTAL GENERAL",$A$11:$A$100,0)-1,COLUMN(AA75))=0,0,AB75/OFFSET($A$11,MATCH("TOTAL GENERAL",$A$11:$A$100,0)-1,COLUMN(AA75))),""))</f>
        <v/>
      </c>
      <c r="AK75" s="19" t="str">
        <f ca="1">IF($A75="TOTAL GENERAL",SUM(AK$11:AK73),IF(AND(U75&lt;&gt;"",$A75&lt;&gt;"Pn"),IF(OFFSET($A$11,MATCH("TOTAL GENERAL",$A$11:$A$100,0)-1,COLUMN(AB75))=0,0,AC75/OFFSET($A$11,MATCH("TOTAL GENERAL",$A$11:$A$100,0)-1,COLUMN(AB75))),""))</f>
        <v/>
      </c>
      <c r="AL75" s="19" t="str">
        <f ca="1">IF($A75="TOTAL GENERAL",SUM(AL$11:AL73),IF(AND(V75&lt;&gt;"",$A75&lt;&gt;"Pn"),IF(OFFSET($A$11,MATCH("TOTAL GENERAL",$A$11:$A$100,0)-1,COLUMN(AC75))=0,0,AD75/OFFSET($A$11,MATCH("TOTAL GENERAL",$A$11:$A$100,0)-1,COLUMN(AC75))),""))</f>
        <v/>
      </c>
      <c r="AM75" s="182" t="str">
        <f ca="1">IF(A75="TOTAL GENERAL",SUM(AM$11:AM73),IF(COUNTIF(AE75:AL75,"")&lt;COUNTA($AE$10:$AL$10),(IF(AE75&lt;&gt;"",AE75*OFFSET($A$10,MATCH("Pn",$A$11:$A$100,0),1),0)+IF(AF75&lt;&gt;"",AF75*OFFSET($A$10,MATCH("Pn",$A$11:$A$100,0),2),0)+IF(AG75&lt;&gt;"",AG75*OFFSET($A$10,MATCH("Pn",$A$11:$A$100,0),3),0)+IF(AH75&lt;&gt;"",AH75*OFFSET($A$10,MATCH("Pn",$A$11:$A$100,0),4),0)+IF(AI75&lt;&gt;"",AI75*OFFSET($A$10,MATCH("Pn",$A$11:$A$100,0),5),0)+IF(AJ75&lt;&gt;"",AJ75*OFFSET($A$10,MATCH("Pn",$A$11:$A$100,0),6),0)+IF(AK75&lt;&gt;"",AK75*OFFSET($A$10,MATCH("Pn",$A$11:$A$100,0),7),0)+IF(AL75&lt;&gt;"",AL75*OFFSET($A$10,MATCH("Pn",$A$11:$A$100,0),8),0))*OFFSET($A$10,MATCH("FC",$A$11:$A$100,0),2),""))</f>
        <v/>
      </c>
      <c r="AN75" s="10" t="str">
        <f ca="1">IF(OR(A75="Pn",A76="Pn"),"",IF(AND(AM75="",G75&lt;&gt;""),-G75,IF(A75="TOTAL GENERAL",SUM(AN$11:AN73),IF(AM75&lt;&gt;"",AM75-C75,""))))</f>
        <v/>
      </c>
    </row>
    <row r="76" spans="1:40" s="4" customFormat="1" x14ac:dyDescent="0.25">
      <c r="A76" s="15" t="s">
        <v>436</v>
      </c>
      <c r="B76" s="15" t="s">
        <v>436</v>
      </c>
      <c r="C76" s="179" t="s">
        <v>436</v>
      </c>
      <c r="D76" s="16" t="s">
        <v>436</v>
      </c>
      <c r="E76" s="9" t="str">
        <f ca="1">IF(AND($A77="Pn",COLUMN(C74)&lt;COUNTIF(PonderacionIndicadores!$A$1:$A$139,"Leucemia linfoide aguda niños")-1),OFFSET($E$10,0,COLUMN(E132)),IF(AND(A76="Pn",(COUNTIF(PonderacionIndicadores!$A$1:$A$139,"Leucemia linfoide aguda niños"))&gt;COLUMN(D76)),OFFSET(PonderacionIndicadores!$A$1,MATCH("Leucemia linfoide aguda niños",PonderacionIndicadores!$A$1:$A$139,0)+COLUMN(D76)-2,3),IF(A76="TOTAL GENERAL",SUM(E$11:E74),IF(D76&lt;&gt;"",D76/OFFSET($A$10,MATCH("TOTAL GENERAL",$A$11:$A$100,0),3),""))))</f>
        <v/>
      </c>
      <c r="F76" s="16" t="s">
        <v>436</v>
      </c>
      <c r="G76" s="18" t="s">
        <v>436</v>
      </c>
      <c r="H76" s="19" t="s">
        <v>436</v>
      </c>
      <c r="I76" s="18" t="s">
        <v>436</v>
      </c>
      <c r="J76" s="19" t="s">
        <v>436</v>
      </c>
      <c r="K76" s="19" t="s">
        <v>436</v>
      </c>
      <c r="L76" s="19" t="s">
        <v>436</v>
      </c>
      <c r="M76" s="18" t="s">
        <v>436</v>
      </c>
      <c r="N76" s="18" t="s">
        <v>436</v>
      </c>
      <c r="O76" s="21" t="str">
        <f ca="1">IF(OR($A76="Pn",$A77="Pn"),"",IF($A76="TOTAL GENERAL",SUM(O$11:O74),IF(AND(G76&lt;&gt;"",$A76&lt;&gt;"Pn"),IF(G76&gt;OFFSET($A$10,MATCH("TOTAL GENERAL",$A$11:$A$100,0),COLUMN(G76)-1),0,OFFSET($A$10,MATCH("TOTAL GENERAL",$A$11:$A$100,0),COLUMN(G76)-1)-G76),"")))</f>
        <v/>
      </c>
      <c r="P76" s="21" t="str">
        <f ca="1">IF(OR($A76="Pn",$A77="Pn"),"",IF(OR($A76="Pn",$A77="Pn"),"",IF($A76="TOTAL GENERAL",SUM(P$11:P74),IF(AND(H76&lt;&gt;"",$A76&lt;&gt;"Pn"),IF(H76&lt;OFFSET($A$10,MATCH("TOTAL GENERAL",$A$11:$A$100,0),COLUMN(H76)-1),0,H76-OFFSET($A$10,MATCH("TOTAL GENERAL",$A$11:$A$100,0),COLUMN(H76)-1)),""))))</f>
        <v/>
      </c>
      <c r="Q76" s="21" t="str">
        <f ca="1">IF(OR($A76="Pn",$A77="Pn"),"",IF(OR($A76="Pn",$A77="Pn"),"",IF($A76="TOTAL GENERAL",SUM(Q$11:Q74),IF(AND(I76&lt;&gt;"",$A76&lt;&gt;"Pn"),IF(I76&gt;OFFSET($A$10,MATCH("TOTAL GENERAL",$A$11:$A$100,0),COLUMN(I76)-1),0,OFFSET($A$10,MATCH("TOTAL GENERAL",$A$11:$A$100,0),COLUMN(I76)-1)-I76),""))))</f>
        <v/>
      </c>
      <c r="R76" s="21" t="str">
        <f ca="1">IF(OR($A76="Pn",$A77="Pn"),"",IF($A76="TOTAL GENERAL",SUM(R$11:R74),IF(AND(J76&lt;&gt;"",$A76&lt;&gt;"Pn"),IF(J76&lt;OFFSET($A$10,MATCH("TOTAL GENERAL",$A$11:$A$100,0),COLUMN(J76)-1),0,J76-OFFSET($A$10,MATCH("TOTAL GENERAL",$A$11:$A$100,0),COLUMN(J76)-1)),"")))</f>
        <v/>
      </c>
      <c r="S76" s="21" t="str">
        <f ca="1">IF(OR($A76="Pn",$A77="Pn"),"",IF(OR($A76="Pn",$A77="Pn"),"",IF($A76="TOTAL GENERAL",SUM(S$11:S74),IF(AND(K76&lt;&gt;"",$A76&lt;&gt;"Pn"),IF(K76&lt;OFFSET($A$10,MATCH("TOTAL GENERAL",$A$11:$A$100,0),COLUMN(K76)-1),0,K76-OFFSET($A$10,MATCH("TOTAL GENERAL",$A$11:$A$100,0),COLUMN(K76)-1)),""))))</f>
        <v/>
      </c>
      <c r="T76" s="21" t="str">
        <f ca="1">IF(OR($A76="Pn",$A77="Pn"),"",IF(OR($A76="Pn",$A77="Pn"),"",IF($A76="TOTAL GENERAL",SUM(T$11:T74),IF(AND(L76&lt;&gt;"",$A76&lt;&gt;"Pn"),IF(L76&lt;OFFSET($A$10,MATCH("TOTAL GENERAL",$A$11:$A$100,0),COLUMN(L76)-1),0,L76-OFFSET($A$10,MATCH("TOTAL GENERAL",$A$11:$A$100,0),COLUMN(L76)-1)),""))))</f>
        <v/>
      </c>
      <c r="U76" s="21" t="str">
        <f ca="1">IF(OR($A76="Pn",$A77="Pn"),"",IF(OR($A76="Pn",$A77="Pn"),"",IF($A76="TOTAL GENERAL",SUM(U$11:U74),IF(AND(M76&lt;&gt;"",$A76&lt;&gt;"Pn"),IF(M76&gt;OFFSET($A$10,MATCH("TOTAL GENERAL",$A$11:$A$100,0),COLUMN(M76)-1),0,OFFSET($A$10,MATCH("TOTAL GENERAL",$A$11:$A$100,0),COLUMN(M76)-1)-M76),""))))</f>
        <v/>
      </c>
      <c r="V76" s="21" t="str">
        <f ca="1">IF(OR($A76="Pn",$A77="Pn"),"",IF(OR($A76="Pn",$A77="Pn"),"",IF($A76="TOTAL GENERAL",SUM(V$11:V74),IF(AND(N76&lt;&gt;"",$A76&lt;&gt;"Pn"),IF(N76&lt;OFFSET($A$10,MATCH("TOTAL GENERAL",$A$11:$A$100,0),COLUMN(N76)-1),0,N76-OFFSET($A$10,MATCH("TOTAL GENERAL",$A$11:$A$100,0),COLUMN(N76)-1)),""))))</f>
        <v/>
      </c>
      <c r="W76" s="21" t="str">
        <f>IF(OR($A76="Pn",$A77="Pn"),"",IF($A76="TOTAL GENERAL",SUM(W$11:W74),IF(AND(G76&lt;&gt;"",$A76&lt;&gt;"Pn"),O76*$D76,"")))</f>
        <v/>
      </c>
      <c r="X76" s="21" t="str">
        <f>IF(OR($A76="Pn",$A77="Pn"),"",IF($A76="TOTAL GENERAL",SUM(X$11:X74),IF(AND(H76&lt;&gt;"",$A76&lt;&gt;"Pn"),P76*$D76,"")))</f>
        <v/>
      </c>
      <c r="Y76" s="21" t="str">
        <f>IF(OR($A76="Pn",$A77="Pn"),"",IF($A76="TOTAL GENERAL",SUM(Y$11:Y74),IF(AND(I76&lt;&gt;"",$A76&lt;&gt;"Pn"),Q76*$D76,"")))</f>
        <v/>
      </c>
      <c r="Z76" s="21" t="str">
        <f>IF(OR($A76="Pn",$A77="Pn"),"",IF($A76="TOTAL GENERAL",SUM(Z$11:Z74),IF(AND(J76&lt;&gt;"",$A76&lt;&gt;"Pn"),R76*$D76,"")))</f>
        <v/>
      </c>
      <c r="AA76" s="21" t="str">
        <f>IF(OR($A76="Pn",$A77="Pn"),"",IF($A76="TOTAL GENERAL",SUM(AA$11:AA74),IF(AND(K76&lt;&gt;"",$A76&lt;&gt;"Pn"),S76*$D76,"")))</f>
        <v/>
      </c>
      <c r="AB76" s="21" t="str">
        <f>IF(OR($A76="Pn",$A77="Pn"),"",IF($A76="TOTAL GENERAL",SUM(AB$11:AB74),IF(AND(L76&lt;&gt;"",$A76&lt;&gt;"Pn"),T76*$D76,"")))</f>
        <v/>
      </c>
      <c r="AC76" s="21" t="str">
        <f>IF(OR($A76="Pn",$A77="Pn"),"",IF($A76="TOTAL GENERAL",SUM(AC$11:AC74),IF(AND(M76&lt;&gt;"",$A76&lt;&gt;"Pn"),U76*$D76,"")))</f>
        <v/>
      </c>
      <c r="AD76" s="21" t="str">
        <f>IF(OR($A76="Pn",$A77="Pn"),"",IF($A76="TOTAL GENERAL",SUM(AD$11:AD74),IF(AND(N76&lt;&gt;"",$A76&lt;&gt;"Pn"),V76*$F76,"")))</f>
        <v/>
      </c>
      <c r="AE76" s="19" t="str">
        <f ca="1">IF($A76="TOTAL GENERAL",SUM(AE$11:AE74),IF(AND(O76&lt;&gt;"",$A76&lt;&gt;"Pn"),IF(OFFSET($A$11,MATCH("TOTAL GENERAL",$A$11:$A$100,0)-1,COLUMN(V76))=0,0,W76/OFFSET($A$11,MATCH("TOTAL GENERAL",$A$11:$A$100,0)-1,COLUMN(V76))),""))</f>
        <v/>
      </c>
      <c r="AF76" s="19" t="str">
        <f ca="1">IF($A76="TOTAL GENERAL",SUM(AF$11:AF74),IF(AND(P76&lt;&gt;"",$A76&lt;&gt;"Pn"),IF(OFFSET($A$11,MATCH("TOTAL GENERAL",$A$11:$A$100,0)-1,COLUMN(W76))=0,0,X76/OFFSET($A$11,MATCH("TOTAL GENERAL",$A$11:$A$100,0)-1,COLUMN(W76))),""))</f>
        <v/>
      </c>
      <c r="AG76" s="19" t="str">
        <f ca="1">IF($A76="TOTAL GENERAL",SUM(AG$11:AG74),IF(AND(Q76&lt;&gt;"",$A76&lt;&gt;"Pn"),IF(OFFSET($A$11,MATCH("TOTAL GENERAL",$A$11:$A$100,0)-1,COLUMN(X76))=0,0,Y76/OFFSET($A$11,MATCH("TOTAL GENERAL",$A$11:$A$100,0)-1,COLUMN(X76))),""))</f>
        <v/>
      </c>
      <c r="AH76" s="19" t="str">
        <f ca="1">IF($A76="TOTAL GENERAL",SUM(AH$11:AH74),IF(AND(R76&lt;&gt;"",$A76&lt;&gt;"Pn"),IF(OFFSET($A$11,MATCH("TOTAL GENERAL",$A$11:$A$100,0)-1,COLUMN(Y76))=0,0,Z76/OFFSET($A$11,MATCH("TOTAL GENERAL",$A$11:$A$100,0)-1,COLUMN(Y76))),""))</f>
        <v/>
      </c>
      <c r="AI76" s="19" t="str">
        <f ca="1">IF($A76="TOTAL GENERAL",SUM(AI$11:AI74),IF(AND(S76&lt;&gt;"",$A76&lt;&gt;"Pn"),IF(OFFSET($A$11,MATCH("TOTAL GENERAL",$A$11:$A$100,0)-1,COLUMN(Z76))=0,0,AA76/OFFSET($A$11,MATCH("TOTAL GENERAL",$A$11:$A$100,0)-1,COLUMN(Z76))),""))</f>
        <v/>
      </c>
      <c r="AJ76" s="19" t="str">
        <f ca="1">IF($A76="TOTAL GENERAL",SUM(AJ$11:AJ74),IF(AND(T76&lt;&gt;"",$A76&lt;&gt;"Pn"),IF(OFFSET($A$11,MATCH("TOTAL GENERAL",$A$11:$A$100,0)-1,COLUMN(AA76))=0,0,AB76/OFFSET($A$11,MATCH("TOTAL GENERAL",$A$11:$A$100,0)-1,COLUMN(AA76))),""))</f>
        <v/>
      </c>
      <c r="AK76" s="19" t="str">
        <f ca="1">IF($A76="TOTAL GENERAL",SUM(AK$11:AK74),IF(AND(U76&lt;&gt;"",$A76&lt;&gt;"Pn"),IF(OFFSET($A$11,MATCH("TOTAL GENERAL",$A$11:$A$100,0)-1,COLUMN(AB76))=0,0,AC76/OFFSET($A$11,MATCH("TOTAL GENERAL",$A$11:$A$100,0)-1,COLUMN(AB76))),""))</f>
        <v/>
      </c>
      <c r="AL76" s="19" t="str">
        <f ca="1">IF($A76="TOTAL GENERAL",SUM(AL$11:AL74),IF(AND(V76&lt;&gt;"",$A76&lt;&gt;"Pn"),IF(OFFSET($A$11,MATCH("TOTAL GENERAL",$A$11:$A$100,0)-1,COLUMN(AC76))=0,0,AD76/OFFSET($A$11,MATCH("TOTAL GENERAL",$A$11:$A$100,0)-1,COLUMN(AC76))),""))</f>
        <v/>
      </c>
      <c r="AM76" s="182" t="str">
        <f ca="1">IF(A76="TOTAL GENERAL",SUM(AM$11:AM74),IF(COUNTIF(AE76:AL76,"")&lt;COUNTA($AE$10:$AL$10),(IF(AE76&lt;&gt;"",AE76*OFFSET($A$10,MATCH("Pn",$A$11:$A$100,0),1),0)+IF(AF76&lt;&gt;"",AF76*OFFSET($A$10,MATCH("Pn",$A$11:$A$100,0),2),0)+IF(AG76&lt;&gt;"",AG76*OFFSET($A$10,MATCH("Pn",$A$11:$A$100,0),3),0)+IF(AH76&lt;&gt;"",AH76*OFFSET($A$10,MATCH("Pn",$A$11:$A$100,0),4),0)+IF(AI76&lt;&gt;"",AI76*OFFSET($A$10,MATCH("Pn",$A$11:$A$100,0),5),0)+IF(AJ76&lt;&gt;"",AJ76*OFFSET($A$10,MATCH("Pn",$A$11:$A$100,0),6),0)+IF(AK76&lt;&gt;"",AK76*OFFSET($A$10,MATCH("Pn",$A$11:$A$100,0),7),0)+IF(AL76&lt;&gt;"",AL76*OFFSET($A$10,MATCH("Pn",$A$11:$A$100,0),8),0))*OFFSET($A$10,MATCH("FC",$A$11:$A$100,0),2),""))</f>
        <v/>
      </c>
      <c r="AN76" s="10" t="str">
        <f ca="1">IF(OR(A76="Pn",A77="Pn"),"",IF(AND(AM76="",G76&lt;&gt;""),-G76,IF(A76="TOTAL GENERAL",SUM(AN$11:AN74),IF(AM76&lt;&gt;"",AM76-C76,""))))</f>
        <v/>
      </c>
    </row>
    <row r="77" spans="1:40" s="4" customFormat="1" x14ac:dyDescent="0.25">
      <c r="A77" s="15" t="s">
        <v>436</v>
      </c>
      <c r="B77" s="15" t="s">
        <v>436</v>
      </c>
      <c r="C77" s="179" t="s">
        <v>436</v>
      </c>
      <c r="D77" s="16" t="s">
        <v>436</v>
      </c>
      <c r="E77" s="9" t="str">
        <f ca="1">IF(AND($A78="Pn",COLUMN(C75)&lt;COUNTIF(PonderacionIndicadores!$A$1:$A$139,"Leucemia linfoide aguda niños")-1),OFFSET($E$10,0,COLUMN(E133)),IF(AND(A77="Pn",(COUNTIF(PonderacionIndicadores!$A$1:$A$139,"Leucemia linfoide aguda niños"))&gt;COLUMN(D77)),OFFSET(PonderacionIndicadores!$A$1,MATCH("Leucemia linfoide aguda niños",PonderacionIndicadores!$A$1:$A$139,0)+COLUMN(D77)-2,3),IF(A77="TOTAL GENERAL",SUM(E$11:E75),IF(D77&lt;&gt;"",D77/OFFSET($A$10,MATCH("TOTAL GENERAL",$A$11:$A$100,0),3),""))))</f>
        <v/>
      </c>
      <c r="F77" s="16" t="s">
        <v>436</v>
      </c>
      <c r="G77" s="18" t="s">
        <v>436</v>
      </c>
      <c r="H77" s="19" t="s">
        <v>436</v>
      </c>
      <c r="I77" s="18" t="s">
        <v>436</v>
      </c>
      <c r="J77" s="19" t="s">
        <v>436</v>
      </c>
      <c r="K77" s="19" t="s">
        <v>436</v>
      </c>
      <c r="L77" s="19" t="s">
        <v>436</v>
      </c>
      <c r="M77" s="18" t="s">
        <v>436</v>
      </c>
      <c r="N77" s="18" t="s">
        <v>436</v>
      </c>
      <c r="O77" s="21" t="str">
        <f ca="1">IF(OR($A77="Pn",$A78="Pn"),"",IF($A77="TOTAL GENERAL",SUM(O$11:O75),IF(AND(G77&lt;&gt;"",$A77&lt;&gt;"Pn"),IF(G77&gt;OFFSET($A$10,MATCH("TOTAL GENERAL",$A$11:$A$100,0),COLUMN(G77)-1),0,OFFSET($A$10,MATCH("TOTAL GENERAL",$A$11:$A$100,0),COLUMN(G77)-1)-G77),"")))</f>
        <v/>
      </c>
      <c r="P77" s="21" t="str">
        <f ca="1">IF(OR($A77="Pn",$A78="Pn"),"",IF(OR($A77="Pn",$A78="Pn"),"",IF($A77="TOTAL GENERAL",SUM(P$11:P75),IF(AND(H77&lt;&gt;"",$A77&lt;&gt;"Pn"),IF(H77&lt;OFFSET($A$10,MATCH("TOTAL GENERAL",$A$11:$A$100,0),COLUMN(H77)-1),0,H77-OFFSET($A$10,MATCH("TOTAL GENERAL",$A$11:$A$100,0),COLUMN(H77)-1)),""))))</f>
        <v/>
      </c>
      <c r="Q77" s="21" t="str">
        <f ca="1">IF(OR($A77="Pn",$A78="Pn"),"",IF(OR($A77="Pn",$A78="Pn"),"",IF($A77="TOTAL GENERAL",SUM(Q$11:Q75),IF(AND(I77&lt;&gt;"",$A77&lt;&gt;"Pn"),IF(I77&gt;OFFSET($A$10,MATCH("TOTAL GENERAL",$A$11:$A$100,0),COLUMN(I77)-1),0,OFFSET($A$10,MATCH("TOTAL GENERAL",$A$11:$A$100,0),COLUMN(I77)-1)-I77),""))))</f>
        <v/>
      </c>
      <c r="R77" s="21" t="str">
        <f ca="1">IF(OR($A77="Pn",$A78="Pn"),"",IF($A77="TOTAL GENERAL",SUM(R$11:R75),IF(AND(J77&lt;&gt;"",$A77&lt;&gt;"Pn"),IF(J77&lt;OFFSET($A$10,MATCH("TOTAL GENERAL",$A$11:$A$100,0),COLUMN(J77)-1),0,J77-OFFSET($A$10,MATCH("TOTAL GENERAL",$A$11:$A$100,0),COLUMN(J77)-1)),"")))</f>
        <v/>
      </c>
      <c r="S77" s="21" t="str">
        <f ca="1">IF(OR($A77="Pn",$A78="Pn"),"",IF(OR($A77="Pn",$A78="Pn"),"",IF($A77="TOTAL GENERAL",SUM(S$11:S75),IF(AND(K77&lt;&gt;"",$A77&lt;&gt;"Pn"),IF(K77&lt;OFFSET($A$10,MATCH("TOTAL GENERAL",$A$11:$A$100,0),COLUMN(K77)-1),0,K77-OFFSET($A$10,MATCH("TOTAL GENERAL",$A$11:$A$100,0),COLUMN(K77)-1)),""))))</f>
        <v/>
      </c>
      <c r="T77" s="21" t="str">
        <f ca="1">IF(OR($A77="Pn",$A78="Pn"),"",IF(OR($A77="Pn",$A78="Pn"),"",IF($A77="TOTAL GENERAL",SUM(T$11:T75),IF(AND(L77&lt;&gt;"",$A77&lt;&gt;"Pn"),IF(L77&lt;OFFSET($A$10,MATCH("TOTAL GENERAL",$A$11:$A$100,0),COLUMN(L77)-1),0,L77-OFFSET($A$10,MATCH("TOTAL GENERAL",$A$11:$A$100,0),COLUMN(L77)-1)),""))))</f>
        <v/>
      </c>
      <c r="U77" s="21" t="str">
        <f ca="1">IF(OR($A77="Pn",$A78="Pn"),"",IF(OR($A77="Pn",$A78="Pn"),"",IF($A77="TOTAL GENERAL",SUM(U$11:U75),IF(AND(M77&lt;&gt;"",$A77&lt;&gt;"Pn"),IF(M77&gt;OFFSET($A$10,MATCH("TOTAL GENERAL",$A$11:$A$100,0),COLUMN(M77)-1),0,OFFSET($A$10,MATCH("TOTAL GENERAL",$A$11:$A$100,0),COLUMN(M77)-1)-M77),""))))</f>
        <v/>
      </c>
      <c r="V77" s="21" t="str">
        <f ca="1">IF(OR($A77="Pn",$A78="Pn"),"",IF(OR($A77="Pn",$A78="Pn"),"",IF($A77="TOTAL GENERAL",SUM(V$11:V75),IF(AND(N77&lt;&gt;"",$A77&lt;&gt;"Pn"),IF(N77&lt;OFFSET($A$10,MATCH("TOTAL GENERAL",$A$11:$A$100,0),COLUMN(N77)-1),0,N77-OFFSET($A$10,MATCH("TOTAL GENERAL",$A$11:$A$100,0),COLUMN(N77)-1)),""))))</f>
        <v/>
      </c>
      <c r="W77" s="21" t="str">
        <f>IF(OR($A77="Pn",$A78="Pn"),"",IF($A77="TOTAL GENERAL",SUM(W$11:W75),IF(AND(G77&lt;&gt;"",$A77&lt;&gt;"Pn"),O77*$D77,"")))</f>
        <v/>
      </c>
      <c r="X77" s="21" t="str">
        <f>IF(OR($A77="Pn",$A78="Pn"),"",IF($A77="TOTAL GENERAL",SUM(X$11:X75),IF(AND(H77&lt;&gt;"",$A77&lt;&gt;"Pn"),P77*$D77,"")))</f>
        <v/>
      </c>
      <c r="Y77" s="21" t="str">
        <f>IF(OR($A77="Pn",$A78="Pn"),"",IF($A77="TOTAL GENERAL",SUM(Y$11:Y75),IF(AND(I77&lt;&gt;"",$A77&lt;&gt;"Pn"),Q77*$D77,"")))</f>
        <v/>
      </c>
      <c r="Z77" s="21" t="str">
        <f>IF(OR($A77="Pn",$A78="Pn"),"",IF($A77="TOTAL GENERAL",SUM(Z$11:Z75),IF(AND(J77&lt;&gt;"",$A77&lt;&gt;"Pn"),R77*$D77,"")))</f>
        <v/>
      </c>
      <c r="AA77" s="21" t="str">
        <f>IF(OR($A77="Pn",$A78="Pn"),"",IF($A77="TOTAL GENERAL",SUM(AA$11:AA75),IF(AND(K77&lt;&gt;"",$A77&lt;&gt;"Pn"),S77*$D77,"")))</f>
        <v/>
      </c>
      <c r="AB77" s="21" t="str">
        <f>IF(OR($A77="Pn",$A78="Pn"),"",IF($A77="TOTAL GENERAL",SUM(AB$11:AB75),IF(AND(L77&lt;&gt;"",$A77&lt;&gt;"Pn"),T77*$D77,"")))</f>
        <v/>
      </c>
      <c r="AC77" s="21" t="str">
        <f>IF(OR($A77="Pn",$A78="Pn"),"",IF($A77="TOTAL GENERAL",SUM(AC$11:AC75),IF(AND(M77&lt;&gt;"",$A77&lt;&gt;"Pn"),U77*$D77,"")))</f>
        <v/>
      </c>
      <c r="AD77" s="21" t="str">
        <f>IF(OR($A77="Pn",$A78="Pn"),"",IF($A77="TOTAL GENERAL",SUM(AD$11:AD75),IF(AND(N77&lt;&gt;"",$A77&lt;&gt;"Pn"),V77*$F77,"")))</f>
        <v/>
      </c>
      <c r="AE77" s="19" t="str">
        <f ca="1">IF($A77="TOTAL GENERAL",SUM(AE$11:AE75),IF(AND(O77&lt;&gt;"",$A77&lt;&gt;"Pn"),IF(OFFSET($A$11,MATCH("TOTAL GENERAL",$A$11:$A$100,0)-1,COLUMN(V77))=0,0,W77/OFFSET($A$11,MATCH("TOTAL GENERAL",$A$11:$A$100,0)-1,COLUMN(V77))),""))</f>
        <v/>
      </c>
      <c r="AF77" s="19" t="str">
        <f ca="1">IF($A77="TOTAL GENERAL",SUM(AF$11:AF75),IF(AND(P77&lt;&gt;"",$A77&lt;&gt;"Pn"),IF(OFFSET($A$11,MATCH("TOTAL GENERAL",$A$11:$A$100,0)-1,COLUMN(W77))=0,0,X77/OFFSET($A$11,MATCH("TOTAL GENERAL",$A$11:$A$100,0)-1,COLUMN(W77))),""))</f>
        <v/>
      </c>
      <c r="AG77" s="19" t="str">
        <f ca="1">IF($A77="TOTAL GENERAL",SUM(AG$11:AG75),IF(AND(Q77&lt;&gt;"",$A77&lt;&gt;"Pn"),IF(OFFSET($A$11,MATCH("TOTAL GENERAL",$A$11:$A$100,0)-1,COLUMN(X77))=0,0,Y77/OFFSET($A$11,MATCH("TOTAL GENERAL",$A$11:$A$100,0)-1,COLUMN(X77))),""))</f>
        <v/>
      </c>
      <c r="AH77" s="19" t="str">
        <f ca="1">IF($A77="TOTAL GENERAL",SUM(AH$11:AH75),IF(AND(R77&lt;&gt;"",$A77&lt;&gt;"Pn"),IF(OFFSET($A$11,MATCH("TOTAL GENERAL",$A$11:$A$100,0)-1,COLUMN(Y77))=0,0,Z77/OFFSET($A$11,MATCH("TOTAL GENERAL",$A$11:$A$100,0)-1,COLUMN(Y77))),""))</f>
        <v/>
      </c>
      <c r="AI77" s="19" t="str">
        <f ca="1">IF($A77="TOTAL GENERAL",SUM(AI$11:AI75),IF(AND(S77&lt;&gt;"",$A77&lt;&gt;"Pn"),IF(OFFSET($A$11,MATCH("TOTAL GENERAL",$A$11:$A$100,0)-1,COLUMN(Z77))=0,0,AA77/OFFSET($A$11,MATCH("TOTAL GENERAL",$A$11:$A$100,0)-1,COLUMN(Z77))),""))</f>
        <v/>
      </c>
      <c r="AJ77" s="19" t="str">
        <f ca="1">IF($A77="TOTAL GENERAL",SUM(AJ$11:AJ75),IF(AND(T77&lt;&gt;"",$A77&lt;&gt;"Pn"),IF(OFFSET($A$11,MATCH("TOTAL GENERAL",$A$11:$A$100,0)-1,COLUMN(AA77))=0,0,AB77/OFFSET($A$11,MATCH("TOTAL GENERAL",$A$11:$A$100,0)-1,COLUMN(AA77))),""))</f>
        <v/>
      </c>
      <c r="AK77" s="19" t="str">
        <f ca="1">IF($A77="TOTAL GENERAL",SUM(AK$11:AK75),IF(AND(U77&lt;&gt;"",$A77&lt;&gt;"Pn"),IF(OFFSET($A$11,MATCH("TOTAL GENERAL",$A$11:$A$100,0)-1,COLUMN(AB77))=0,0,AC77/OFFSET($A$11,MATCH("TOTAL GENERAL",$A$11:$A$100,0)-1,COLUMN(AB77))),""))</f>
        <v/>
      </c>
      <c r="AL77" s="19" t="str">
        <f ca="1">IF($A77="TOTAL GENERAL",SUM(AL$11:AL75),IF(AND(V77&lt;&gt;"",$A77&lt;&gt;"Pn"),IF(OFFSET($A$11,MATCH("TOTAL GENERAL",$A$11:$A$100,0)-1,COLUMN(AC77))=0,0,AD77/OFFSET($A$11,MATCH("TOTAL GENERAL",$A$11:$A$100,0)-1,COLUMN(AC77))),""))</f>
        <v/>
      </c>
      <c r="AM77" s="182" t="str">
        <f ca="1">IF(A77="TOTAL GENERAL",SUM(AM$11:AM75),IF(COUNTIF(AE77:AL77,"")&lt;COUNTA($AE$10:$AL$10),(IF(AE77&lt;&gt;"",AE77*OFFSET($A$10,MATCH("Pn",$A$11:$A$100,0),1),0)+IF(AF77&lt;&gt;"",AF77*OFFSET($A$10,MATCH("Pn",$A$11:$A$100,0),2),0)+IF(AG77&lt;&gt;"",AG77*OFFSET($A$10,MATCH("Pn",$A$11:$A$100,0),3),0)+IF(AH77&lt;&gt;"",AH77*OFFSET($A$10,MATCH("Pn",$A$11:$A$100,0),4),0)+IF(AI77&lt;&gt;"",AI77*OFFSET($A$10,MATCH("Pn",$A$11:$A$100,0),5),0)+IF(AJ77&lt;&gt;"",AJ77*OFFSET($A$10,MATCH("Pn",$A$11:$A$100,0),6),0)+IF(AK77&lt;&gt;"",AK77*OFFSET($A$10,MATCH("Pn",$A$11:$A$100,0),7),0)+IF(AL77&lt;&gt;"",AL77*OFFSET($A$10,MATCH("Pn",$A$11:$A$100,0),8),0))*OFFSET($A$10,MATCH("FC",$A$11:$A$100,0),2),""))</f>
        <v/>
      </c>
      <c r="AN77" s="10" t="str">
        <f ca="1">IF(OR(A77="Pn",A78="Pn"),"",IF(AND(AM77="",G77&lt;&gt;""),-G77,IF(A77="TOTAL GENERAL",SUM(AN$11:AN75),IF(AM77&lt;&gt;"",AM77-C77,""))))</f>
        <v/>
      </c>
    </row>
    <row r="78" spans="1:40" s="4" customFormat="1" x14ac:dyDescent="0.25">
      <c r="A78" s="15" t="s">
        <v>436</v>
      </c>
      <c r="B78" s="15" t="s">
        <v>436</v>
      </c>
      <c r="C78" s="179" t="s">
        <v>436</v>
      </c>
      <c r="D78" s="16" t="s">
        <v>436</v>
      </c>
      <c r="E78" s="9" t="str">
        <f ca="1">IF(AND($A79="Pn",COLUMN(C76)&lt;COUNTIF(PonderacionIndicadores!$A$1:$A$139,"Leucemia linfoide aguda niños")-1),OFFSET($E$10,0,COLUMN(E134)),IF(AND(A78="Pn",(COUNTIF(PonderacionIndicadores!$A$1:$A$139,"Leucemia linfoide aguda niños"))&gt;COLUMN(D78)),OFFSET(PonderacionIndicadores!$A$1,MATCH("Leucemia linfoide aguda niños",PonderacionIndicadores!$A$1:$A$139,0)+COLUMN(D78)-2,3),IF(A78="TOTAL GENERAL",SUM(E$11:E76),IF(D78&lt;&gt;"",D78/OFFSET($A$10,MATCH("TOTAL GENERAL",$A$11:$A$100,0),3),""))))</f>
        <v/>
      </c>
      <c r="F78" s="16" t="s">
        <v>436</v>
      </c>
      <c r="G78" s="18" t="s">
        <v>436</v>
      </c>
      <c r="H78" s="19" t="s">
        <v>436</v>
      </c>
      <c r="I78" s="18" t="s">
        <v>436</v>
      </c>
      <c r="J78" s="19" t="s">
        <v>436</v>
      </c>
      <c r="K78" s="19" t="s">
        <v>436</v>
      </c>
      <c r="L78" s="19" t="s">
        <v>436</v>
      </c>
      <c r="M78" s="18" t="s">
        <v>436</v>
      </c>
      <c r="N78" s="18" t="s">
        <v>436</v>
      </c>
      <c r="O78" s="21" t="str">
        <f ca="1">IF(OR($A78="Pn",$A79="Pn"),"",IF($A78="TOTAL GENERAL",SUM(O$11:O76),IF(AND(G78&lt;&gt;"",$A78&lt;&gt;"Pn"),IF(G78&gt;OFFSET($A$10,MATCH("TOTAL GENERAL",$A$11:$A$100,0),COLUMN(G78)-1),0,OFFSET($A$10,MATCH("TOTAL GENERAL",$A$11:$A$100,0),COLUMN(G78)-1)-G78),"")))</f>
        <v/>
      </c>
      <c r="P78" s="21" t="str">
        <f ca="1">IF(OR($A78="Pn",$A79="Pn"),"",IF(OR($A78="Pn",$A79="Pn"),"",IF($A78="TOTAL GENERAL",SUM(P$11:P76),IF(AND(H78&lt;&gt;"",$A78&lt;&gt;"Pn"),IF(H78&lt;OFFSET($A$10,MATCH("TOTAL GENERAL",$A$11:$A$100,0),COLUMN(H78)-1),0,H78-OFFSET($A$10,MATCH("TOTAL GENERAL",$A$11:$A$100,0),COLUMN(H78)-1)),""))))</f>
        <v/>
      </c>
      <c r="Q78" s="21" t="str">
        <f ca="1">IF(OR($A78="Pn",$A79="Pn"),"",IF(OR($A78="Pn",$A79="Pn"),"",IF($A78="TOTAL GENERAL",SUM(Q$11:Q76),IF(AND(I78&lt;&gt;"",$A78&lt;&gt;"Pn"),IF(I78&gt;OFFSET($A$10,MATCH("TOTAL GENERAL",$A$11:$A$100,0),COLUMN(I78)-1),0,OFFSET($A$10,MATCH("TOTAL GENERAL",$A$11:$A$100,0),COLUMN(I78)-1)-I78),""))))</f>
        <v/>
      </c>
      <c r="R78" s="21" t="str">
        <f ca="1">IF(OR($A78="Pn",$A79="Pn"),"",IF($A78="TOTAL GENERAL",SUM(R$11:R76),IF(AND(J78&lt;&gt;"",$A78&lt;&gt;"Pn"),IF(J78&lt;OFFSET($A$10,MATCH("TOTAL GENERAL",$A$11:$A$100,0),COLUMN(J78)-1),0,J78-OFFSET($A$10,MATCH("TOTAL GENERAL",$A$11:$A$100,0),COLUMN(J78)-1)),"")))</f>
        <v/>
      </c>
      <c r="S78" s="21" t="str">
        <f ca="1">IF(OR($A78="Pn",$A79="Pn"),"",IF(OR($A78="Pn",$A79="Pn"),"",IF($A78="TOTAL GENERAL",SUM(S$11:S76),IF(AND(K78&lt;&gt;"",$A78&lt;&gt;"Pn"),IF(K78&lt;OFFSET($A$10,MATCH("TOTAL GENERAL",$A$11:$A$100,0),COLUMN(K78)-1),0,K78-OFFSET($A$10,MATCH("TOTAL GENERAL",$A$11:$A$100,0),COLUMN(K78)-1)),""))))</f>
        <v/>
      </c>
      <c r="T78" s="21" t="str">
        <f ca="1">IF(OR($A78="Pn",$A79="Pn"),"",IF(OR($A78="Pn",$A79="Pn"),"",IF($A78="TOTAL GENERAL",SUM(T$11:T76),IF(AND(L78&lt;&gt;"",$A78&lt;&gt;"Pn"),IF(L78&lt;OFFSET($A$10,MATCH("TOTAL GENERAL",$A$11:$A$100,0),COLUMN(L78)-1),0,L78-OFFSET($A$10,MATCH("TOTAL GENERAL",$A$11:$A$100,0),COLUMN(L78)-1)),""))))</f>
        <v/>
      </c>
      <c r="U78" s="21" t="str">
        <f ca="1">IF(OR($A78="Pn",$A79="Pn"),"",IF(OR($A78="Pn",$A79="Pn"),"",IF($A78="TOTAL GENERAL",SUM(U$11:U76),IF(AND(M78&lt;&gt;"",$A78&lt;&gt;"Pn"),IF(M78&gt;OFFSET($A$10,MATCH("TOTAL GENERAL",$A$11:$A$100,0),COLUMN(M78)-1),0,OFFSET($A$10,MATCH("TOTAL GENERAL",$A$11:$A$100,0),COLUMN(M78)-1)-M78),""))))</f>
        <v/>
      </c>
      <c r="V78" s="21" t="str">
        <f ca="1">IF(OR($A78="Pn",$A79="Pn"),"",IF(OR($A78="Pn",$A79="Pn"),"",IF($A78="TOTAL GENERAL",SUM(V$11:V76),IF(AND(N78&lt;&gt;"",$A78&lt;&gt;"Pn"),IF(N78&lt;OFFSET($A$10,MATCH("TOTAL GENERAL",$A$11:$A$100,0),COLUMN(N78)-1),0,N78-OFFSET($A$10,MATCH("TOTAL GENERAL",$A$11:$A$100,0),COLUMN(N78)-1)),""))))</f>
        <v/>
      </c>
      <c r="W78" s="21" t="str">
        <f>IF(OR($A78="Pn",$A79="Pn"),"",IF($A78="TOTAL GENERAL",SUM(W$11:W76),IF(AND(G78&lt;&gt;"",$A78&lt;&gt;"Pn"),O78*$D78,"")))</f>
        <v/>
      </c>
      <c r="X78" s="21" t="str">
        <f>IF(OR($A78="Pn",$A79="Pn"),"",IF($A78="TOTAL GENERAL",SUM(X$11:X76),IF(AND(H78&lt;&gt;"",$A78&lt;&gt;"Pn"),P78*$D78,"")))</f>
        <v/>
      </c>
      <c r="Y78" s="21" t="str">
        <f>IF(OR($A78="Pn",$A79="Pn"),"",IF($A78="TOTAL GENERAL",SUM(Y$11:Y76),IF(AND(I78&lt;&gt;"",$A78&lt;&gt;"Pn"),Q78*$D78,"")))</f>
        <v/>
      </c>
      <c r="Z78" s="21" t="str">
        <f>IF(OR($A78="Pn",$A79="Pn"),"",IF($A78="TOTAL GENERAL",SUM(Z$11:Z76),IF(AND(J78&lt;&gt;"",$A78&lt;&gt;"Pn"),R78*$D78,"")))</f>
        <v/>
      </c>
      <c r="AA78" s="21" t="str">
        <f>IF(OR($A78="Pn",$A79="Pn"),"",IF($A78="TOTAL GENERAL",SUM(AA$11:AA76),IF(AND(K78&lt;&gt;"",$A78&lt;&gt;"Pn"),S78*$D78,"")))</f>
        <v/>
      </c>
      <c r="AB78" s="21" t="str">
        <f>IF(OR($A78="Pn",$A79="Pn"),"",IF($A78="TOTAL GENERAL",SUM(AB$11:AB76),IF(AND(L78&lt;&gt;"",$A78&lt;&gt;"Pn"),T78*$D78,"")))</f>
        <v/>
      </c>
      <c r="AC78" s="21" t="str">
        <f>IF(OR($A78="Pn",$A79="Pn"),"",IF($A78="TOTAL GENERAL",SUM(AC$11:AC76),IF(AND(M78&lt;&gt;"",$A78&lt;&gt;"Pn"),U78*$D78,"")))</f>
        <v/>
      </c>
      <c r="AD78" s="21" t="str">
        <f>IF(OR($A78="Pn",$A79="Pn"),"",IF($A78="TOTAL GENERAL",SUM(AD$11:AD76),IF(AND(N78&lt;&gt;"",$A78&lt;&gt;"Pn"),V78*$F78,"")))</f>
        <v/>
      </c>
      <c r="AE78" s="19" t="str">
        <f ca="1">IF($A78="TOTAL GENERAL",SUM(AE$11:AE76),IF(AND(O78&lt;&gt;"",$A78&lt;&gt;"Pn"),IF(OFFSET($A$11,MATCH("TOTAL GENERAL",$A$11:$A$100,0)-1,COLUMN(V78))=0,0,W78/OFFSET($A$11,MATCH("TOTAL GENERAL",$A$11:$A$100,0)-1,COLUMN(V78))),""))</f>
        <v/>
      </c>
      <c r="AF78" s="19" t="str">
        <f ca="1">IF($A78="TOTAL GENERAL",SUM(AF$11:AF76),IF(AND(P78&lt;&gt;"",$A78&lt;&gt;"Pn"),IF(OFFSET($A$11,MATCH("TOTAL GENERAL",$A$11:$A$100,0)-1,COLUMN(W78))=0,0,X78/OFFSET($A$11,MATCH("TOTAL GENERAL",$A$11:$A$100,0)-1,COLUMN(W78))),""))</f>
        <v/>
      </c>
      <c r="AG78" s="19" t="str">
        <f ca="1">IF($A78="TOTAL GENERAL",SUM(AG$11:AG76),IF(AND(Q78&lt;&gt;"",$A78&lt;&gt;"Pn"),IF(OFFSET($A$11,MATCH("TOTAL GENERAL",$A$11:$A$100,0)-1,COLUMN(X78))=0,0,Y78/OFFSET($A$11,MATCH("TOTAL GENERAL",$A$11:$A$100,0)-1,COLUMN(X78))),""))</f>
        <v/>
      </c>
      <c r="AH78" s="19" t="str">
        <f ca="1">IF($A78="TOTAL GENERAL",SUM(AH$11:AH76),IF(AND(R78&lt;&gt;"",$A78&lt;&gt;"Pn"),IF(OFFSET($A$11,MATCH("TOTAL GENERAL",$A$11:$A$100,0)-1,COLUMN(Y78))=0,0,Z78/OFFSET($A$11,MATCH("TOTAL GENERAL",$A$11:$A$100,0)-1,COLUMN(Y78))),""))</f>
        <v/>
      </c>
      <c r="AI78" s="19" t="str">
        <f ca="1">IF($A78="TOTAL GENERAL",SUM(AI$11:AI76),IF(AND(S78&lt;&gt;"",$A78&lt;&gt;"Pn"),IF(OFFSET($A$11,MATCH("TOTAL GENERAL",$A$11:$A$100,0)-1,COLUMN(Z78))=0,0,AA78/OFFSET($A$11,MATCH("TOTAL GENERAL",$A$11:$A$100,0)-1,COLUMN(Z78))),""))</f>
        <v/>
      </c>
      <c r="AJ78" s="19" t="str">
        <f ca="1">IF($A78="TOTAL GENERAL",SUM(AJ$11:AJ76),IF(AND(T78&lt;&gt;"",$A78&lt;&gt;"Pn"),IF(OFFSET($A$11,MATCH("TOTAL GENERAL",$A$11:$A$100,0)-1,COLUMN(AA78))=0,0,AB78/OFFSET($A$11,MATCH("TOTAL GENERAL",$A$11:$A$100,0)-1,COLUMN(AA78))),""))</f>
        <v/>
      </c>
      <c r="AK78" s="19" t="str">
        <f ca="1">IF($A78="TOTAL GENERAL",SUM(AK$11:AK76),IF(AND(U78&lt;&gt;"",$A78&lt;&gt;"Pn"),IF(OFFSET($A$11,MATCH("TOTAL GENERAL",$A$11:$A$100,0)-1,COLUMN(AB78))=0,0,AC78/OFFSET($A$11,MATCH("TOTAL GENERAL",$A$11:$A$100,0)-1,COLUMN(AB78))),""))</f>
        <v/>
      </c>
      <c r="AL78" s="19" t="str">
        <f ca="1">IF($A78="TOTAL GENERAL",SUM(AL$11:AL76),IF(AND(V78&lt;&gt;"",$A78&lt;&gt;"Pn"),IF(OFFSET($A$11,MATCH("TOTAL GENERAL",$A$11:$A$100,0)-1,COLUMN(AC78))=0,0,AD78/OFFSET($A$11,MATCH("TOTAL GENERAL",$A$11:$A$100,0)-1,COLUMN(AC78))),""))</f>
        <v/>
      </c>
      <c r="AM78" s="182" t="str">
        <f ca="1">IF(A78="TOTAL GENERAL",SUM(AM$11:AM76),IF(COUNTIF(AE78:AL78,"")&lt;COUNTA($AE$10:$AL$10),(IF(AE78&lt;&gt;"",AE78*OFFSET($A$10,MATCH("Pn",$A$11:$A$100,0),1),0)+IF(AF78&lt;&gt;"",AF78*OFFSET($A$10,MATCH("Pn",$A$11:$A$100,0),2),0)+IF(AG78&lt;&gt;"",AG78*OFFSET($A$10,MATCH("Pn",$A$11:$A$100,0),3),0)+IF(AH78&lt;&gt;"",AH78*OFFSET($A$10,MATCH("Pn",$A$11:$A$100,0),4),0)+IF(AI78&lt;&gt;"",AI78*OFFSET($A$10,MATCH("Pn",$A$11:$A$100,0),5),0)+IF(AJ78&lt;&gt;"",AJ78*OFFSET($A$10,MATCH("Pn",$A$11:$A$100,0),6),0)+IF(AK78&lt;&gt;"",AK78*OFFSET($A$10,MATCH("Pn",$A$11:$A$100,0),7),0)+IF(AL78&lt;&gt;"",AL78*OFFSET($A$10,MATCH("Pn",$A$11:$A$100,0),8),0))*OFFSET($A$10,MATCH("FC",$A$11:$A$100,0),2),""))</f>
        <v/>
      </c>
      <c r="AN78" s="10" t="str">
        <f ca="1">IF(OR(A78="Pn",A79="Pn"),"",IF(AND(AM78="",G78&lt;&gt;""),-G78,IF(A78="TOTAL GENERAL",SUM(AN$11:AN76),IF(AM78&lt;&gt;"",AM78-C78,""))))</f>
        <v/>
      </c>
    </row>
    <row r="79" spans="1:40" s="4" customFormat="1" x14ac:dyDescent="0.25">
      <c r="A79" s="15" t="s">
        <v>436</v>
      </c>
      <c r="B79" s="15" t="s">
        <v>436</v>
      </c>
      <c r="C79" s="179" t="s">
        <v>436</v>
      </c>
      <c r="D79" s="16" t="s">
        <v>436</v>
      </c>
      <c r="E79" s="9" t="str">
        <f ca="1">IF(AND($A80="Pn",COLUMN(C77)&lt;COUNTIF(PonderacionIndicadores!$A$1:$A$139,"Leucemia linfoide aguda niños")-1),OFFSET($E$10,0,COLUMN(E135)),IF(AND(A79="Pn",(COUNTIF(PonderacionIndicadores!$A$1:$A$139,"Leucemia linfoide aguda niños"))&gt;COLUMN(D79)),OFFSET(PonderacionIndicadores!$A$1,MATCH("Leucemia linfoide aguda niños",PonderacionIndicadores!$A$1:$A$139,0)+COLUMN(D79)-2,3),IF(A79="TOTAL GENERAL",SUM(E$11:E77),IF(D79&lt;&gt;"",D79/OFFSET($A$10,MATCH("TOTAL GENERAL",$A$11:$A$100,0),3),""))))</f>
        <v/>
      </c>
      <c r="F79" s="16" t="s">
        <v>436</v>
      </c>
      <c r="G79" s="18" t="s">
        <v>436</v>
      </c>
      <c r="H79" s="19" t="s">
        <v>436</v>
      </c>
      <c r="I79" s="18" t="s">
        <v>436</v>
      </c>
      <c r="J79" s="19" t="s">
        <v>436</v>
      </c>
      <c r="K79" s="19" t="s">
        <v>436</v>
      </c>
      <c r="L79" s="19" t="s">
        <v>436</v>
      </c>
      <c r="M79" s="18" t="s">
        <v>436</v>
      </c>
      <c r="N79" s="18" t="s">
        <v>436</v>
      </c>
      <c r="O79" s="21" t="str">
        <f ca="1">IF(OR($A79="Pn",$A80="Pn"),"",IF($A79="TOTAL GENERAL",SUM(O$11:O77),IF(AND(G79&lt;&gt;"",$A79&lt;&gt;"Pn"),IF(G79&gt;OFFSET($A$10,MATCH("TOTAL GENERAL",$A$11:$A$100,0),COLUMN(G79)-1),0,OFFSET($A$10,MATCH("TOTAL GENERAL",$A$11:$A$100,0),COLUMN(G79)-1)-G79),"")))</f>
        <v/>
      </c>
      <c r="P79" s="21" t="str">
        <f ca="1">IF(OR($A79="Pn",$A80="Pn"),"",IF(OR($A79="Pn",$A80="Pn"),"",IF($A79="TOTAL GENERAL",SUM(P$11:P77),IF(AND(H79&lt;&gt;"",$A79&lt;&gt;"Pn"),IF(H79&lt;OFFSET($A$10,MATCH("TOTAL GENERAL",$A$11:$A$100,0),COLUMN(H79)-1),0,H79-OFFSET($A$10,MATCH("TOTAL GENERAL",$A$11:$A$100,0),COLUMN(H79)-1)),""))))</f>
        <v/>
      </c>
      <c r="Q79" s="21" t="str">
        <f ca="1">IF(OR($A79="Pn",$A80="Pn"),"",IF(OR($A79="Pn",$A80="Pn"),"",IF($A79="TOTAL GENERAL",SUM(Q$11:Q77),IF(AND(I79&lt;&gt;"",$A79&lt;&gt;"Pn"),IF(I79&gt;OFFSET($A$10,MATCH("TOTAL GENERAL",$A$11:$A$100,0),COLUMN(I79)-1),0,OFFSET($A$10,MATCH("TOTAL GENERAL",$A$11:$A$100,0),COLUMN(I79)-1)-I79),""))))</f>
        <v/>
      </c>
      <c r="R79" s="21" t="str">
        <f ca="1">IF(OR($A79="Pn",$A80="Pn"),"",IF($A79="TOTAL GENERAL",SUM(R$11:R77),IF(AND(J79&lt;&gt;"",$A79&lt;&gt;"Pn"),IF(J79&lt;OFFSET($A$10,MATCH("TOTAL GENERAL",$A$11:$A$100,0),COLUMN(J79)-1),0,J79-OFFSET($A$10,MATCH("TOTAL GENERAL",$A$11:$A$100,0),COLUMN(J79)-1)),"")))</f>
        <v/>
      </c>
      <c r="S79" s="21" t="str">
        <f ca="1">IF(OR($A79="Pn",$A80="Pn"),"",IF(OR($A79="Pn",$A80="Pn"),"",IF($A79="TOTAL GENERAL",SUM(S$11:S77),IF(AND(K79&lt;&gt;"",$A79&lt;&gt;"Pn"),IF(K79&lt;OFFSET($A$10,MATCH("TOTAL GENERAL",$A$11:$A$100,0),COLUMN(K79)-1),0,K79-OFFSET($A$10,MATCH("TOTAL GENERAL",$A$11:$A$100,0),COLUMN(K79)-1)),""))))</f>
        <v/>
      </c>
      <c r="T79" s="21" t="str">
        <f ca="1">IF(OR($A79="Pn",$A80="Pn"),"",IF(OR($A79="Pn",$A80="Pn"),"",IF($A79="TOTAL GENERAL",SUM(T$11:T77),IF(AND(L79&lt;&gt;"",$A79&lt;&gt;"Pn"),IF(L79&lt;OFFSET($A$10,MATCH("TOTAL GENERAL",$A$11:$A$100,0),COLUMN(L79)-1),0,L79-OFFSET($A$10,MATCH("TOTAL GENERAL",$A$11:$A$100,0),COLUMN(L79)-1)),""))))</f>
        <v/>
      </c>
      <c r="U79" s="21" t="str">
        <f ca="1">IF(OR($A79="Pn",$A80="Pn"),"",IF(OR($A79="Pn",$A80="Pn"),"",IF($A79="TOTAL GENERAL",SUM(U$11:U77),IF(AND(M79&lt;&gt;"",$A79&lt;&gt;"Pn"),IF(M79&gt;OFFSET($A$10,MATCH("TOTAL GENERAL",$A$11:$A$100,0),COLUMN(M79)-1),0,OFFSET($A$10,MATCH("TOTAL GENERAL",$A$11:$A$100,0),COLUMN(M79)-1)-M79),""))))</f>
        <v/>
      </c>
      <c r="V79" s="21" t="str">
        <f ca="1">IF(OR($A79="Pn",$A80="Pn"),"",IF(OR($A79="Pn",$A80="Pn"),"",IF($A79="TOTAL GENERAL",SUM(V$11:V77),IF(AND(N79&lt;&gt;"",$A79&lt;&gt;"Pn"),IF(N79&lt;OFFSET($A$10,MATCH("TOTAL GENERAL",$A$11:$A$100,0),COLUMN(N79)-1),0,N79-OFFSET($A$10,MATCH("TOTAL GENERAL",$A$11:$A$100,0),COLUMN(N79)-1)),""))))</f>
        <v/>
      </c>
      <c r="W79" s="21" t="str">
        <f>IF(OR($A79="Pn",$A80="Pn"),"",IF($A79="TOTAL GENERAL",SUM(W$11:W77),IF(AND(G79&lt;&gt;"",$A79&lt;&gt;"Pn"),O79*$D79,"")))</f>
        <v/>
      </c>
      <c r="X79" s="21" t="str">
        <f>IF(OR($A79="Pn",$A80="Pn"),"",IF($A79="TOTAL GENERAL",SUM(X$11:X77),IF(AND(H79&lt;&gt;"",$A79&lt;&gt;"Pn"),P79*$D79,"")))</f>
        <v/>
      </c>
      <c r="Y79" s="21" t="str">
        <f>IF(OR($A79="Pn",$A80="Pn"),"",IF($A79="TOTAL GENERAL",SUM(Y$11:Y77),IF(AND(I79&lt;&gt;"",$A79&lt;&gt;"Pn"),Q79*$D79,"")))</f>
        <v/>
      </c>
      <c r="Z79" s="21" t="str">
        <f>IF(OR($A79="Pn",$A80="Pn"),"",IF($A79="TOTAL GENERAL",SUM(Z$11:Z77),IF(AND(J79&lt;&gt;"",$A79&lt;&gt;"Pn"),R79*$D79,"")))</f>
        <v/>
      </c>
      <c r="AA79" s="21" t="str">
        <f>IF(OR($A79="Pn",$A80="Pn"),"",IF($A79="TOTAL GENERAL",SUM(AA$11:AA77),IF(AND(K79&lt;&gt;"",$A79&lt;&gt;"Pn"),S79*$D79,"")))</f>
        <v/>
      </c>
      <c r="AB79" s="21" t="str">
        <f>IF(OR($A79="Pn",$A80="Pn"),"",IF($A79="TOTAL GENERAL",SUM(AB$11:AB77),IF(AND(L79&lt;&gt;"",$A79&lt;&gt;"Pn"),T79*$D79,"")))</f>
        <v/>
      </c>
      <c r="AC79" s="21" t="str">
        <f>IF(OR($A79="Pn",$A80="Pn"),"",IF($A79="TOTAL GENERAL",SUM(AC$11:AC77),IF(AND(M79&lt;&gt;"",$A79&lt;&gt;"Pn"),U79*$D79,"")))</f>
        <v/>
      </c>
      <c r="AD79" s="21" t="str">
        <f>IF(OR($A79="Pn",$A80="Pn"),"",IF($A79="TOTAL GENERAL",SUM(AD$11:AD77),IF(AND(N79&lt;&gt;"",$A79&lt;&gt;"Pn"),V79*$F79,"")))</f>
        <v/>
      </c>
      <c r="AE79" s="19" t="str">
        <f ca="1">IF($A79="TOTAL GENERAL",SUM(AE$11:AE77),IF(AND(O79&lt;&gt;"",$A79&lt;&gt;"Pn"),IF(OFFSET($A$11,MATCH("TOTAL GENERAL",$A$11:$A$100,0)-1,COLUMN(V79))=0,0,W79/OFFSET($A$11,MATCH("TOTAL GENERAL",$A$11:$A$100,0)-1,COLUMN(V79))),""))</f>
        <v/>
      </c>
      <c r="AF79" s="19" t="str">
        <f ca="1">IF($A79="TOTAL GENERAL",SUM(AF$11:AF77),IF(AND(P79&lt;&gt;"",$A79&lt;&gt;"Pn"),IF(OFFSET($A$11,MATCH("TOTAL GENERAL",$A$11:$A$100,0)-1,COLUMN(W79))=0,0,X79/OFFSET($A$11,MATCH("TOTAL GENERAL",$A$11:$A$100,0)-1,COLUMN(W79))),""))</f>
        <v/>
      </c>
      <c r="AG79" s="19" t="str">
        <f ca="1">IF($A79="TOTAL GENERAL",SUM(AG$11:AG77),IF(AND(Q79&lt;&gt;"",$A79&lt;&gt;"Pn"),IF(OFFSET($A$11,MATCH("TOTAL GENERAL",$A$11:$A$100,0)-1,COLUMN(X79))=0,0,Y79/OFFSET($A$11,MATCH("TOTAL GENERAL",$A$11:$A$100,0)-1,COLUMN(X79))),""))</f>
        <v/>
      </c>
      <c r="AH79" s="19" t="str">
        <f ca="1">IF($A79="TOTAL GENERAL",SUM(AH$11:AH77),IF(AND(R79&lt;&gt;"",$A79&lt;&gt;"Pn"),IF(OFFSET($A$11,MATCH("TOTAL GENERAL",$A$11:$A$100,0)-1,COLUMN(Y79))=0,0,Z79/OFFSET($A$11,MATCH("TOTAL GENERAL",$A$11:$A$100,0)-1,COLUMN(Y79))),""))</f>
        <v/>
      </c>
      <c r="AI79" s="19" t="str">
        <f ca="1">IF($A79="TOTAL GENERAL",SUM(AI$11:AI77),IF(AND(S79&lt;&gt;"",$A79&lt;&gt;"Pn"),IF(OFFSET($A$11,MATCH("TOTAL GENERAL",$A$11:$A$100,0)-1,COLUMN(Z79))=0,0,AA79/OFFSET($A$11,MATCH("TOTAL GENERAL",$A$11:$A$100,0)-1,COLUMN(Z79))),""))</f>
        <v/>
      </c>
      <c r="AJ79" s="19" t="str">
        <f ca="1">IF($A79="TOTAL GENERAL",SUM(AJ$11:AJ77),IF(AND(T79&lt;&gt;"",$A79&lt;&gt;"Pn"),IF(OFFSET($A$11,MATCH("TOTAL GENERAL",$A$11:$A$100,0)-1,COLUMN(AA79))=0,0,AB79/OFFSET($A$11,MATCH("TOTAL GENERAL",$A$11:$A$100,0)-1,COLUMN(AA79))),""))</f>
        <v/>
      </c>
      <c r="AK79" s="19" t="str">
        <f ca="1">IF($A79="TOTAL GENERAL",SUM(AK$11:AK77),IF(AND(U79&lt;&gt;"",$A79&lt;&gt;"Pn"),IF(OFFSET($A$11,MATCH("TOTAL GENERAL",$A$11:$A$100,0)-1,COLUMN(AB79))=0,0,AC79/OFFSET($A$11,MATCH("TOTAL GENERAL",$A$11:$A$100,0)-1,COLUMN(AB79))),""))</f>
        <v/>
      </c>
      <c r="AL79" s="19" t="str">
        <f ca="1">IF($A79="TOTAL GENERAL",SUM(AL$11:AL77),IF(AND(V79&lt;&gt;"",$A79&lt;&gt;"Pn"),IF(OFFSET($A$11,MATCH("TOTAL GENERAL",$A$11:$A$100,0)-1,COLUMN(AC79))=0,0,AD79/OFFSET($A$11,MATCH("TOTAL GENERAL",$A$11:$A$100,0)-1,COLUMN(AC79))),""))</f>
        <v/>
      </c>
      <c r="AM79" s="182" t="str">
        <f ca="1">IF(A79="TOTAL GENERAL",SUM(AM$11:AM77),IF(COUNTIF(AE79:AL79,"")&lt;COUNTA($AE$10:$AL$10),(IF(AE79&lt;&gt;"",AE79*OFFSET($A$10,MATCH("Pn",$A$11:$A$100,0),1),0)+IF(AF79&lt;&gt;"",AF79*OFFSET($A$10,MATCH("Pn",$A$11:$A$100,0),2),0)+IF(AG79&lt;&gt;"",AG79*OFFSET($A$10,MATCH("Pn",$A$11:$A$100,0),3),0)+IF(AH79&lt;&gt;"",AH79*OFFSET($A$10,MATCH("Pn",$A$11:$A$100,0),4),0)+IF(AI79&lt;&gt;"",AI79*OFFSET($A$10,MATCH("Pn",$A$11:$A$100,0),5),0)+IF(AJ79&lt;&gt;"",AJ79*OFFSET($A$10,MATCH("Pn",$A$11:$A$100,0),6),0)+IF(AK79&lt;&gt;"",AK79*OFFSET($A$10,MATCH("Pn",$A$11:$A$100,0),7),0)+IF(AL79&lt;&gt;"",AL79*OFFSET($A$10,MATCH("Pn",$A$11:$A$100,0),8),0))*OFFSET($A$10,MATCH("FC",$A$11:$A$100,0),2),""))</f>
        <v/>
      </c>
      <c r="AN79" s="10" t="str">
        <f ca="1">IF(OR(A79="Pn",A80="Pn"),"",IF(AND(AM79="",G79&lt;&gt;""),-G79,IF(A79="TOTAL GENERAL",SUM(AN$11:AN77),IF(AM79&lt;&gt;"",AM79-C79,""))))</f>
        <v/>
      </c>
    </row>
    <row r="80" spans="1:40" s="4" customFormat="1" x14ac:dyDescent="0.25">
      <c r="A80" s="15" t="s">
        <v>436</v>
      </c>
      <c r="B80" s="15" t="s">
        <v>436</v>
      </c>
      <c r="C80" s="179" t="s">
        <v>436</v>
      </c>
      <c r="D80" s="16" t="s">
        <v>436</v>
      </c>
      <c r="E80" s="9" t="str">
        <f ca="1">IF(AND($A81="Pn",COLUMN(C78)&lt;COUNTIF(PonderacionIndicadores!$A$1:$A$139,"Leucemia linfoide aguda niños")-1),OFFSET($E$10,0,COLUMN(E136)),IF(AND(A80="Pn",(COUNTIF(PonderacionIndicadores!$A$1:$A$139,"Leucemia linfoide aguda niños"))&gt;COLUMN(D80)),OFFSET(PonderacionIndicadores!$A$1,MATCH("Leucemia linfoide aguda niños",PonderacionIndicadores!$A$1:$A$139,0)+COLUMN(D80)-2,3),IF(A80="TOTAL GENERAL",SUM(E$11:E78),IF(D80&lt;&gt;"",D80/OFFSET($A$10,MATCH("TOTAL GENERAL",$A$11:$A$100,0),3),""))))</f>
        <v/>
      </c>
      <c r="F80" s="16" t="s">
        <v>436</v>
      </c>
      <c r="G80" s="18" t="s">
        <v>436</v>
      </c>
      <c r="H80" s="19" t="s">
        <v>436</v>
      </c>
      <c r="I80" s="18" t="s">
        <v>436</v>
      </c>
      <c r="J80" s="19" t="s">
        <v>436</v>
      </c>
      <c r="K80" s="19" t="s">
        <v>436</v>
      </c>
      <c r="L80" s="19" t="s">
        <v>436</v>
      </c>
      <c r="M80" s="18" t="s">
        <v>436</v>
      </c>
      <c r="N80" s="18" t="s">
        <v>436</v>
      </c>
      <c r="O80" s="21" t="str">
        <f ca="1">IF(OR($A80="Pn",$A81="Pn"),"",IF($A80="TOTAL GENERAL",SUM(O$11:O78),IF(AND(G80&lt;&gt;"",$A80&lt;&gt;"Pn"),IF(G80&gt;OFFSET($A$10,MATCH("TOTAL GENERAL",$A$11:$A$100,0),COLUMN(G80)-1),0,OFFSET($A$10,MATCH("TOTAL GENERAL",$A$11:$A$100,0),COLUMN(G80)-1)-G80),"")))</f>
        <v/>
      </c>
      <c r="P80" s="21" t="str">
        <f ca="1">IF(OR($A80="Pn",$A81="Pn"),"",IF(OR($A80="Pn",$A81="Pn"),"",IF($A80="TOTAL GENERAL",SUM(P$11:P78),IF(AND(H80&lt;&gt;"",$A80&lt;&gt;"Pn"),IF(H80&lt;OFFSET($A$10,MATCH("TOTAL GENERAL",$A$11:$A$100,0),COLUMN(H80)-1),0,H80-OFFSET($A$10,MATCH("TOTAL GENERAL",$A$11:$A$100,0),COLUMN(H80)-1)),""))))</f>
        <v/>
      </c>
      <c r="Q80" s="21" t="str">
        <f ca="1">IF(OR($A80="Pn",$A81="Pn"),"",IF(OR($A80="Pn",$A81="Pn"),"",IF($A80="TOTAL GENERAL",SUM(Q$11:Q78),IF(AND(I80&lt;&gt;"",$A80&lt;&gt;"Pn"),IF(I80&gt;OFFSET($A$10,MATCH("TOTAL GENERAL",$A$11:$A$100,0),COLUMN(I80)-1),0,OFFSET($A$10,MATCH("TOTAL GENERAL",$A$11:$A$100,0),COLUMN(I80)-1)-I80),""))))</f>
        <v/>
      </c>
      <c r="R80" s="21" t="str">
        <f ca="1">IF(OR($A80="Pn",$A81="Pn"),"",IF($A80="TOTAL GENERAL",SUM(R$11:R78),IF(AND(J80&lt;&gt;"",$A80&lt;&gt;"Pn"),IF(J80&lt;OFFSET($A$10,MATCH("TOTAL GENERAL",$A$11:$A$100,0),COLUMN(J80)-1),0,J80-OFFSET($A$10,MATCH("TOTAL GENERAL",$A$11:$A$100,0),COLUMN(J80)-1)),"")))</f>
        <v/>
      </c>
      <c r="S80" s="21" t="str">
        <f ca="1">IF(OR($A80="Pn",$A81="Pn"),"",IF(OR($A80="Pn",$A81="Pn"),"",IF($A80="TOTAL GENERAL",SUM(S$11:S78),IF(AND(K80&lt;&gt;"",$A80&lt;&gt;"Pn"),IF(K80&lt;OFFSET($A$10,MATCH("TOTAL GENERAL",$A$11:$A$100,0),COLUMN(K80)-1),0,K80-OFFSET($A$10,MATCH("TOTAL GENERAL",$A$11:$A$100,0),COLUMN(K80)-1)),""))))</f>
        <v/>
      </c>
      <c r="T80" s="21" t="str">
        <f ca="1">IF(OR($A80="Pn",$A81="Pn"),"",IF(OR($A80="Pn",$A81="Pn"),"",IF($A80="TOTAL GENERAL",SUM(T$11:T78),IF(AND(L80&lt;&gt;"",$A80&lt;&gt;"Pn"),IF(L80&lt;OFFSET($A$10,MATCH("TOTAL GENERAL",$A$11:$A$100,0),COLUMN(L80)-1),0,L80-OFFSET($A$10,MATCH("TOTAL GENERAL",$A$11:$A$100,0),COLUMN(L80)-1)),""))))</f>
        <v/>
      </c>
      <c r="U80" s="21" t="str">
        <f ca="1">IF(OR($A80="Pn",$A81="Pn"),"",IF(OR($A80="Pn",$A81="Pn"),"",IF($A80="TOTAL GENERAL",SUM(U$11:U78),IF(AND(M80&lt;&gt;"",$A80&lt;&gt;"Pn"),IF(M80&gt;OFFSET($A$10,MATCH("TOTAL GENERAL",$A$11:$A$100,0),COLUMN(M80)-1),0,OFFSET($A$10,MATCH("TOTAL GENERAL",$A$11:$A$100,0),COLUMN(M80)-1)-M80),""))))</f>
        <v/>
      </c>
      <c r="V80" s="21" t="str">
        <f ca="1">IF(OR($A80="Pn",$A81="Pn"),"",IF(OR($A80="Pn",$A81="Pn"),"",IF($A80="TOTAL GENERAL",SUM(V$11:V78),IF(AND(N80&lt;&gt;"",$A80&lt;&gt;"Pn"),IF(N80&lt;OFFSET($A$10,MATCH("TOTAL GENERAL",$A$11:$A$100,0),COLUMN(N80)-1),0,N80-OFFSET($A$10,MATCH("TOTAL GENERAL",$A$11:$A$100,0),COLUMN(N80)-1)),""))))</f>
        <v/>
      </c>
      <c r="W80" s="21" t="str">
        <f>IF(OR($A80="Pn",$A81="Pn"),"",IF($A80="TOTAL GENERAL",SUM(W$11:W78),IF(AND(G80&lt;&gt;"",$A80&lt;&gt;"Pn"),O80*$D80,"")))</f>
        <v/>
      </c>
      <c r="X80" s="21" t="str">
        <f>IF(OR($A80="Pn",$A81="Pn"),"",IF($A80="TOTAL GENERAL",SUM(X$11:X78),IF(AND(H80&lt;&gt;"",$A80&lt;&gt;"Pn"),P80*$D80,"")))</f>
        <v/>
      </c>
      <c r="Y80" s="21" t="str">
        <f>IF(OR($A80="Pn",$A81="Pn"),"",IF($A80="TOTAL GENERAL",SUM(Y$11:Y78),IF(AND(I80&lt;&gt;"",$A80&lt;&gt;"Pn"),Q80*$D80,"")))</f>
        <v/>
      </c>
      <c r="Z80" s="21" t="str">
        <f>IF(OR($A80="Pn",$A81="Pn"),"",IF($A80="TOTAL GENERAL",SUM(Z$11:Z78),IF(AND(J80&lt;&gt;"",$A80&lt;&gt;"Pn"),R80*$D80,"")))</f>
        <v/>
      </c>
      <c r="AA80" s="21" t="str">
        <f>IF(OR($A80="Pn",$A81="Pn"),"",IF($A80="TOTAL GENERAL",SUM(AA$11:AA78),IF(AND(K80&lt;&gt;"",$A80&lt;&gt;"Pn"),S80*$D80,"")))</f>
        <v/>
      </c>
      <c r="AB80" s="21" t="str">
        <f>IF(OR($A80="Pn",$A81="Pn"),"",IF($A80="TOTAL GENERAL",SUM(AB$11:AB78),IF(AND(L80&lt;&gt;"",$A80&lt;&gt;"Pn"),T80*$D80,"")))</f>
        <v/>
      </c>
      <c r="AC80" s="21" t="str">
        <f>IF(OR($A80="Pn",$A81="Pn"),"",IF($A80="TOTAL GENERAL",SUM(AC$11:AC78),IF(AND(M80&lt;&gt;"",$A80&lt;&gt;"Pn"),U80*$D80,"")))</f>
        <v/>
      </c>
      <c r="AD80" s="21" t="str">
        <f>IF(OR($A80="Pn",$A81="Pn"),"",IF($A80="TOTAL GENERAL",SUM(AD$11:AD78),IF(AND(N80&lt;&gt;"",$A80&lt;&gt;"Pn"),V80*$F80,"")))</f>
        <v/>
      </c>
      <c r="AE80" s="19" t="str">
        <f ca="1">IF($A80="TOTAL GENERAL",SUM(AE$11:AE78),IF(AND(O80&lt;&gt;"",$A80&lt;&gt;"Pn"),IF(OFFSET($A$11,MATCH("TOTAL GENERAL",$A$11:$A$100,0)-1,COLUMN(V80))=0,0,W80/OFFSET($A$11,MATCH("TOTAL GENERAL",$A$11:$A$100,0)-1,COLUMN(V80))),""))</f>
        <v/>
      </c>
      <c r="AF80" s="19" t="str">
        <f ca="1">IF($A80="TOTAL GENERAL",SUM(AF$11:AF78),IF(AND(P80&lt;&gt;"",$A80&lt;&gt;"Pn"),IF(OFFSET($A$11,MATCH("TOTAL GENERAL",$A$11:$A$100,0)-1,COLUMN(W80))=0,0,X80/OFFSET($A$11,MATCH("TOTAL GENERAL",$A$11:$A$100,0)-1,COLUMN(W80))),""))</f>
        <v/>
      </c>
      <c r="AG80" s="19" t="str">
        <f ca="1">IF($A80="TOTAL GENERAL",SUM(AG$11:AG78),IF(AND(Q80&lt;&gt;"",$A80&lt;&gt;"Pn"),IF(OFFSET($A$11,MATCH("TOTAL GENERAL",$A$11:$A$100,0)-1,COLUMN(X80))=0,0,Y80/OFFSET($A$11,MATCH("TOTAL GENERAL",$A$11:$A$100,0)-1,COLUMN(X80))),""))</f>
        <v/>
      </c>
      <c r="AH80" s="19" t="str">
        <f ca="1">IF($A80="TOTAL GENERAL",SUM(AH$11:AH78),IF(AND(R80&lt;&gt;"",$A80&lt;&gt;"Pn"),IF(OFFSET($A$11,MATCH("TOTAL GENERAL",$A$11:$A$100,0)-1,COLUMN(Y80))=0,0,Z80/OFFSET($A$11,MATCH("TOTAL GENERAL",$A$11:$A$100,0)-1,COLUMN(Y80))),""))</f>
        <v/>
      </c>
      <c r="AI80" s="19" t="str">
        <f ca="1">IF($A80="TOTAL GENERAL",SUM(AI$11:AI78),IF(AND(S80&lt;&gt;"",$A80&lt;&gt;"Pn"),IF(OFFSET($A$11,MATCH("TOTAL GENERAL",$A$11:$A$100,0)-1,COLUMN(Z80))=0,0,AA80/OFFSET($A$11,MATCH("TOTAL GENERAL",$A$11:$A$100,0)-1,COLUMN(Z80))),""))</f>
        <v/>
      </c>
      <c r="AJ80" s="19" t="str">
        <f ca="1">IF($A80="TOTAL GENERAL",SUM(AJ$11:AJ78),IF(AND(T80&lt;&gt;"",$A80&lt;&gt;"Pn"),IF(OFFSET($A$11,MATCH("TOTAL GENERAL",$A$11:$A$100,0)-1,COLUMN(AA80))=0,0,AB80/OFFSET($A$11,MATCH("TOTAL GENERAL",$A$11:$A$100,0)-1,COLUMN(AA80))),""))</f>
        <v/>
      </c>
      <c r="AK80" s="19" t="str">
        <f ca="1">IF($A80="TOTAL GENERAL",SUM(AK$11:AK78),IF(AND(U80&lt;&gt;"",$A80&lt;&gt;"Pn"),IF(OFFSET($A$11,MATCH("TOTAL GENERAL",$A$11:$A$100,0)-1,COLUMN(AB80))=0,0,AC80/OFFSET($A$11,MATCH("TOTAL GENERAL",$A$11:$A$100,0)-1,COLUMN(AB80))),""))</f>
        <v/>
      </c>
      <c r="AL80" s="19" t="str">
        <f ca="1">IF($A80="TOTAL GENERAL",SUM(AL$11:AL78),IF(AND(V80&lt;&gt;"",$A80&lt;&gt;"Pn"),IF(OFFSET($A$11,MATCH("TOTAL GENERAL",$A$11:$A$100,0)-1,COLUMN(AC80))=0,0,AD80/OFFSET($A$11,MATCH("TOTAL GENERAL",$A$11:$A$100,0)-1,COLUMN(AC80))),""))</f>
        <v/>
      </c>
      <c r="AM80" s="182" t="str">
        <f ca="1">IF(A80="TOTAL GENERAL",SUM(AM$11:AM78),IF(COUNTIF(AE80:AL80,"")&lt;COUNTA($AE$10:$AL$10),(IF(AE80&lt;&gt;"",AE80*OFFSET($A$10,MATCH("Pn",$A$11:$A$100,0),1),0)+IF(AF80&lt;&gt;"",AF80*OFFSET($A$10,MATCH("Pn",$A$11:$A$100,0),2),0)+IF(AG80&lt;&gt;"",AG80*OFFSET($A$10,MATCH("Pn",$A$11:$A$100,0),3),0)+IF(AH80&lt;&gt;"",AH80*OFFSET($A$10,MATCH("Pn",$A$11:$A$100,0),4),0)+IF(AI80&lt;&gt;"",AI80*OFFSET($A$10,MATCH("Pn",$A$11:$A$100,0),5),0)+IF(AJ80&lt;&gt;"",AJ80*OFFSET($A$10,MATCH("Pn",$A$11:$A$100,0),6),0)+IF(AK80&lt;&gt;"",AK80*OFFSET($A$10,MATCH("Pn",$A$11:$A$100,0),7),0)+IF(AL80&lt;&gt;"",AL80*OFFSET($A$10,MATCH("Pn",$A$11:$A$100,0),8),0))*OFFSET($A$10,MATCH("FC",$A$11:$A$100,0),2),""))</f>
        <v/>
      </c>
      <c r="AN80" s="10" t="str">
        <f ca="1">IF(OR(A80="Pn",A81="Pn"),"",IF(AND(AM80="",G80&lt;&gt;""),-G80,IF(A80="TOTAL GENERAL",SUM(AN$11:AN78),IF(AM80&lt;&gt;"",AM80-C80,""))))</f>
        <v/>
      </c>
    </row>
    <row r="81" spans="1:40" s="4" customFormat="1" x14ac:dyDescent="0.25">
      <c r="A81" s="15" t="s">
        <v>436</v>
      </c>
      <c r="B81" s="15" t="s">
        <v>436</v>
      </c>
      <c r="C81" s="179" t="s">
        <v>436</v>
      </c>
      <c r="D81" s="16" t="s">
        <v>436</v>
      </c>
      <c r="E81" s="9" t="str">
        <f ca="1">IF(AND($A82="Pn",COLUMN(C79)&lt;COUNTIF(PonderacionIndicadores!$A$1:$A$139,"Leucemia linfoide aguda niños")-1),OFFSET($E$10,0,COLUMN(E137)),IF(AND(A81="Pn",(COUNTIF(PonderacionIndicadores!$A$1:$A$139,"Leucemia linfoide aguda niños"))&gt;COLUMN(D81)),OFFSET(PonderacionIndicadores!$A$1,MATCH("Leucemia linfoide aguda niños",PonderacionIndicadores!$A$1:$A$139,0)+COLUMN(D81)-2,3),IF(A81="TOTAL GENERAL",SUM(E$11:E79),IF(D81&lt;&gt;"",D81/OFFSET($A$10,MATCH("TOTAL GENERAL",$A$11:$A$100,0),3),""))))</f>
        <v/>
      </c>
      <c r="F81" s="16" t="s">
        <v>436</v>
      </c>
      <c r="G81" s="18" t="s">
        <v>436</v>
      </c>
      <c r="H81" s="19" t="s">
        <v>436</v>
      </c>
      <c r="I81" s="18" t="s">
        <v>436</v>
      </c>
      <c r="J81" s="19" t="s">
        <v>436</v>
      </c>
      <c r="K81" s="19" t="s">
        <v>436</v>
      </c>
      <c r="L81" s="19" t="s">
        <v>436</v>
      </c>
      <c r="M81" s="18" t="s">
        <v>436</v>
      </c>
      <c r="N81" s="18" t="s">
        <v>436</v>
      </c>
      <c r="O81" s="21" t="str">
        <f ca="1">IF(OR($A81="Pn",$A82="Pn"),"",IF($A81="TOTAL GENERAL",SUM(O$11:O79),IF(AND(G81&lt;&gt;"",$A81&lt;&gt;"Pn"),IF(G81&gt;OFFSET($A$10,MATCH("TOTAL GENERAL",$A$11:$A$100,0),COLUMN(G81)-1),0,OFFSET($A$10,MATCH("TOTAL GENERAL",$A$11:$A$100,0),COLUMN(G81)-1)-G81),"")))</f>
        <v/>
      </c>
      <c r="P81" s="21" t="str">
        <f ca="1">IF(OR($A81="Pn",$A82="Pn"),"",IF(OR($A81="Pn",$A82="Pn"),"",IF($A81="TOTAL GENERAL",SUM(P$11:P79),IF(AND(H81&lt;&gt;"",$A81&lt;&gt;"Pn"),IF(H81&lt;OFFSET($A$10,MATCH("TOTAL GENERAL",$A$11:$A$100,0),COLUMN(H81)-1),0,H81-OFFSET($A$10,MATCH("TOTAL GENERAL",$A$11:$A$100,0),COLUMN(H81)-1)),""))))</f>
        <v/>
      </c>
      <c r="Q81" s="21" t="str">
        <f ca="1">IF(OR($A81="Pn",$A82="Pn"),"",IF(OR($A81="Pn",$A82="Pn"),"",IF($A81="TOTAL GENERAL",SUM(Q$11:Q79),IF(AND(I81&lt;&gt;"",$A81&lt;&gt;"Pn"),IF(I81&gt;OFFSET($A$10,MATCH("TOTAL GENERAL",$A$11:$A$100,0),COLUMN(I81)-1),0,OFFSET($A$10,MATCH("TOTAL GENERAL",$A$11:$A$100,0),COLUMN(I81)-1)-I81),""))))</f>
        <v/>
      </c>
      <c r="R81" s="21" t="str">
        <f ca="1">IF(OR($A81="Pn",$A82="Pn"),"",IF($A81="TOTAL GENERAL",SUM(R$11:R79),IF(AND(J81&lt;&gt;"",$A81&lt;&gt;"Pn"),IF(J81&lt;OFFSET($A$10,MATCH("TOTAL GENERAL",$A$11:$A$100,0),COLUMN(J81)-1),0,J81-OFFSET($A$10,MATCH("TOTAL GENERAL",$A$11:$A$100,0),COLUMN(J81)-1)),"")))</f>
        <v/>
      </c>
      <c r="S81" s="21" t="str">
        <f ca="1">IF(OR($A81="Pn",$A82="Pn"),"",IF(OR($A81="Pn",$A82="Pn"),"",IF($A81="TOTAL GENERAL",SUM(S$11:S79),IF(AND(K81&lt;&gt;"",$A81&lt;&gt;"Pn"),IF(K81&lt;OFFSET($A$10,MATCH("TOTAL GENERAL",$A$11:$A$100,0),COLUMN(K81)-1),0,K81-OFFSET($A$10,MATCH("TOTAL GENERAL",$A$11:$A$100,0),COLUMN(K81)-1)),""))))</f>
        <v/>
      </c>
      <c r="T81" s="21" t="str">
        <f ca="1">IF(OR($A81="Pn",$A82="Pn"),"",IF(OR($A81="Pn",$A82="Pn"),"",IF($A81="TOTAL GENERAL",SUM(T$11:T79),IF(AND(L81&lt;&gt;"",$A81&lt;&gt;"Pn"),IF(L81&lt;OFFSET($A$10,MATCH("TOTAL GENERAL",$A$11:$A$100,0),COLUMN(L81)-1),0,L81-OFFSET($A$10,MATCH("TOTAL GENERAL",$A$11:$A$100,0),COLUMN(L81)-1)),""))))</f>
        <v/>
      </c>
      <c r="U81" s="21" t="str">
        <f ca="1">IF(OR($A81="Pn",$A82="Pn"),"",IF(OR($A81="Pn",$A82="Pn"),"",IF($A81="TOTAL GENERAL",SUM(U$11:U79),IF(AND(M81&lt;&gt;"",$A81&lt;&gt;"Pn"),IF(M81&gt;OFFSET($A$10,MATCH("TOTAL GENERAL",$A$11:$A$100,0),COLUMN(M81)-1),0,OFFSET($A$10,MATCH("TOTAL GENERAL",$A$11:$A$100,0),COLUMN(M81)-1)-M81),""))))</f>
        <v/>
      </c>
      <c r="V81" s="21" t="str">
        <f ca="1">IF(OR($A81="Pn",$A82="Pn"),"",IF(OR($A81="Pn",$A82="Pn"),"",IF($A81="TOTAL GENERAL",SUM(V$11:V79),IF(AND(N81&lt;&gt;"",$A81&lt;&gt;"Pn"),IF(N81&lt;OFFSET($A$10,MATCH("TOTAL GENERAL",$A$11:$A$100,0),COLUMN(N81)-1),0,N81-OFFSET($A$10,MATCH("TOTAL GENERAL",$A$11:$A$100,0),COLUMN(N81)-1)),""))))</f>
        <v/>
      </c>
      <c r="W81" s="21" t="str">
        <f>IF(OR($A81="Pn",$A82="Pn"),"",IF($A81="TOTAL GENERAL",SUM(W$11:W79),IF(AND(G81&lt;&gt;"",$A81&lt;&gt;"Pn"),O81*$D81,"")))</f>
        <v/>
      </c>
      <c r="X81" s="21" t="str">
        <f>IF(OR($A81="Pn",$A82="Pn"),"",IF($A81="TOTAL GENERAL",SUM(X$11:X79),IF(AND(H81&lt;&gt;"",$A81&lt;&gt;"Pn"),P81*$D81,"")))</f>
        <v/>
      </c>
      <c r="Y81" s="21" t="str">
        <f>IF(OR($A81="Pn",$A82="Pn"),"",IF($A81="TOTAL GENERAL",SUM(Y$11:Y79),IF(AND(I81&lt;&gt;"",$A81&lt;&gt;"Pn"),Q81*$D81,"")))</f>
        <v/>
      </c>
      <c r="Z81" s="21" t="str">
        <f>IF(OR($A81="Pn",$A82="Pn"),"",IF($A81="TOTAL GENERAL",SUM(Z$11:Z79),IF(AND(J81&lt;&gt;"",$A81&lt;&gt;"Pn"),R81*$D81,"")))</f>
        <v/>
      </c>
      <c r="AA81" s="21" t="str">
        <f>IF(OR($A81="Pn",$A82="Pn"),"",IF($A81="TOTAL GENERAL",SUM(AA$11:AA79),IF(AND(K81&lt;&gt;"",$A81&lt;&gt;"Pn"),S81*$D81,"")))</f>
        <v/>
      </c>
      <c r="AB81" s="21" t="str">
        <f>IF(OR($A81="Pn",$A82="Pn"),"",IF($A81="TOTAL GENERAL",SUM(AB$11:AB79),IF(AND(L81&lt;&gt;"",$A81&lt;&gt;"Pn"),T81*$D81,"")))</f>
        <v/>
      </c>
      <c r="AC81" s="21" t="str">
        <f>IF(OR($A81="Pn",$A82="Pn"),"",IF($A81="TOTAL GENERAL",SUM(AC$11:AC79),IF(AND(M81&lt;&gt;"",$A81&lt;&gt;"Pn"),U81*$D81,"")))</f>
        <v/>
      </c>
      <c r="AD81" s="21" t="str">
        <f>IF(OR($A81="Pn",$A82="Pn"),"",IF($A81="TOTAL GENERAL",SUM(AD$11:AD79),IF(AND(N81&lt;&gt;"",$A81&lt;&gt;"Pn"),V81*$F81,"")))</f>
        <v/>
      </c>
      <c r="AE81" s="19" t="str">
        <f ca="1">IF($A81="TOTAL GENERAL",SUM(AE$11:AE79),IF(AND(O81&lt;&gt;"",$A81&lt;&gt;"Pn"),IF(OFFSET($A$11,MATCH("TOTAL GENERAL",$A$11:$A$100,0)-1,COLUMN(V81))=0,0,W81/OFFSET($A$11,MATCH("TOTAL GENERAL",$A$11:$A$100,0)-1,COLUMN(V81))),""))</f>
        <v/>
      </c>
      <c r="AF81" s="19" t="str">
        <f ca="1">IF($A81="TOTAL GENERAL",SUM(AF$11:AF79),IF(AND(P81&lt;&gt;"",$A81&lt;&gt;"Pn"),IF(OFFSET($A$11,MATCH("TOTAL GENERAL",$A$11:$A$100,0)-1,COLUMN(W81))=0,0,X81/OFFSET($A$11,MATCH("TOTAL GENERAL",$A$11:$A$100,0)-1,COLUMN(W81))),""))</f>
        <v/>
      </c>
      <c r="AG81" s="19" t="str">
        <f ca="1">IF($A81="TOTAL GENERAL",SUM(AG$11:AG79),IF(AND(Q81&lt;&gt;"",$A81&lt;&gt;"Pn"),IF(OFFSET($A$11,MATCH("TOTAL GENERAL",$A$11:$A$100,0)-1,COLUMN(X81))=0,0,Y81/OFFSET($A$11,MATCH("TOTAL GENERAL",$A$11:$A$100,0)-1,COLUMN(X81))),""))</f>
        <v/>
      </c>
      <c r="AH81" s="19" t="str">
        <f ca="1">IF($A81="TOTAL GENERAL",SUM(AH$11:AH79),IF(AND(R81&lt;&gt;"",$A81&lt;&gt;"Pn"),IF(OFFSET($A$11,MATCH("TOTAL GENERAL",$A$11:$A$100,0)-1,COLUMN(Y81))=0,0,Z81/OFFSET($A$11,MATCH("TOTAL GENERAL",$A$11:$A$100,0)-1,COLUMN(Y81))),""))</f>
        <v/>
      </c>
      <c r="AI81" s="19" t="str">
        <f ca="1">IF($A81="TOTAL GENERAL",SUM(AI$11:AI79),IF(AND(S81&lt;&gt;"",$A81&lt;&gt;"Pn"),IF(OFFSET($A$11,MATCH("TOTAL GENERAL",$A$11:$A$100,0)-1,COLUMN(Z81))=0,0,AA81/OFFSET($A$11,MATCH("TOTAL GENERAL",$A$11:$A$100,0)-1,COLUMN(Z81))),""))</f>
        <v/>
      </c>
      <c r="AJ81" s="19" t="str">
        <f ca="1">IF($A81="TOTAL GENERAL",SUM(AJ$11:AJ79),IF(AND(T81&lt;&gt;"",$A81&lt;&gt;"Pn"),IF(OFFSET($A$11,MATCH("TOTAL GENERAL",$A$11:$A$100,0)-1,COLUMN(AA81))=0,0,AB81/OFFSET($A$11,MATCH("TOTAL GENERAL",$A$11:$A$100,0)-1,COLUMN(AA81))),""))</f>
        <v/>
      </c>
      <c r="AK81" s="19" t="str">
        <f ca="1">IF($A81="TOTAL GENERAL",SUM(AK$11:AK79),IF(AND(U81&lt;&gt;"",$A81&lt;&gt;"Pn"),IF(OFFSET($A$11,MATCH("TOTAL GENERAL",$A$11:$A$100,0)-1,COLUMN(AB81))=0,0,AC81/OFFSET($A$11,MATCH("TOTAL GENERAL",$A$11:$A$100,0)-1,COLUMN(AB81))),""))</f>
        <v/>
      </c>
      <c r="AL81" s="19" t="str">
        <f ca="1">IF($A81="TOTAL GENERAL",SUM(AL$11:AL79),IF(AND(V81&lt;&gt;"",$A81&lt;&gt;"Pn"),IF(OFFSET($A$11,MATCH("TOTAL GENERAL",$A$11:$A$100,0)-1,COLUMN(AC81))=0,0,AD81/OFFSET($A$11,MATCH("TOTAL GENERAL",$A$11:$A$100,0)-1,COLUMN(AC81))),""))</f>
        <v/>
      </c>
      <c r="AM81" s="182" t="str">
        <f ca="1">IF(A81="TOTAL GENERAL",SUM(AM$11:AM79),IF(COUNTIF(AE81:AL81,"")&lt;COUNTA($AE$10:$AL$10),(IF(AE81&lt;&gt;"",AE81*OFFSET($A$10,MATCH("Pn",$A$11:$A$100,0),1),0)+IF(AF81&lt;&gt;"",AF81*OFFSET($A$10,MATCH("Pn",$A$11:$A$100,0),2),0)+IF(AG81&lt;&gt;"",AG81*OFFSET($A$10,MATCH("Pn",$A$11:$A$100,0),3),0)+IF(AH81&lt;&gt;"",AH81*OFFSET($A$10,MATCH("Pn",$A$11:$A$100,0),4),0)+IF(AI81&lt;&gt;"",AI81*OFFSET($A$10,MATCH("Pn",$A$11:$A$100,0),5),0)+IF(AJ81&lt;&gt;"",AJ81*OFFSET($A$10,MATCH("Pn",$A$11:$A$100,0),6),0)+IF(AK81&lt;&gt;"",AK81*OFFSET($A$10,MATCH("Pn",$A$11:$A$100,0),7),0)+IF(AL81&lt;&gt;"",AL81*OFFSET($A$10,MATCH("Pn",$A$11:$A$100,0),8),0))*OFFSET($A$10,MATCH("FC",$A$11:$A$100,0),2),""))</f>
        <v/>
      </c>
      <c r="AN81" s="10" t="str">
        <f ca="1">IF(OR(A81="Pn",A82="Pn"),"",IF(AND(AM81="",G81&lt;&gt;""),-G81,IF(A81="TOTAL GENERAL",SUM(AN$11:AN79),IF(AM81&lt;&gt;"",AM81-C81,""))))</f>
        <v/>
      </c>
    </row>
    <row r="82" spans="1:40" s="4" customFormat="1" x14ac:dyDescent="0.25">
      <c r="A82" s="15" t="s">
        <v>436</v>
      </c>
      <c r="B82" s="15" t="s">
        <v>436</v>
      </c>
      <c r="C82" s="179" t="s">
        <v>436</v>
      </c>
      <c r="D82" s="16" t="s">
        <v>436</v>
      </c>
      <c r="E82" s="9" t="str">
        <f ca="1">IF(AND($A83="Pn",COLUMN(C80)&lt;COUNTIF(PonderacionIndicadores!$A$1:$A$139,"Leucemia linfoide aguda niños")-1),OFFSET($E$10,0,COLUMN(E138)),IF(AND(A82="Pn",(COUNTIF(PonderacionIndicadores!$A$1:$A$139,"Leucemia linfoide aguda niños"))&gt;COLUMN(D82)),OFFSET(PonderacionIndicadores!$A$1,MATCH("Leucemia linfoide aguda niños",PonderacionIndicadores!$A$1:$A$139,0)+COLUMN(D82)-2,3),IF(A82="TOTAL GENERAL",SUM(E$11:E80),IF(D82&lt;&gt;"",D82/OFFSET($A$10,MATCH("TOTAL GENERAL",$A$11:$A$100,0),3),""))))</f>
        <v/>
      </c>
      <c r="F82" s="16" t="s">
        <v>436</v>
      </c>
      <c r="G82" s="18" t="s">
        <v>436</v>
      </c>
      <c r="H82" s="19" t="s">
        <v>436</v>
      </c>
      <c r="I82" s="18" t="s">
        <v>436</v>
      </c>
      <c r="J82" s="19" t="s">
        <v>436</v>
      </c>
      <c r="K82" s="19" t="s">
        <v>436</v>
      </c>
      <c r="L82" s="19" t="s">
        <v>436</v>
      </c>
      <c r="M82" s="18" t="s">
        <v>436</v>
      </c>
      <c r="N82" s="18" t="s">
        <v>436</v>
      </c>
      <c r="O82" s="21" t="str">
        <f ca="1">IF(OR($A82="Pn",$A83="Pn"),"",IF($A82="TOTAL GENERAL",SUM(O$11:O80),IF(AND(G82&lt;&gt;"",$A82&lt;&gt;"Pn"),IF(G82&gt;OFFSET($A$10,MATCH("TOTAL GENERAL",$A$11:$A$100,0),COLUMN(G82)-1),0,OFFSET($A$10,MATCH("TOTAL GENERAL",$A$11:$A$100,0),COLUMN(G82)-1)-G82),"")))</f>
        <v/>
      </c>
      <c r="P82" s="21" t="str">
        <f ca="1">IF(OR($A82="Pn",$A83="Pn"),"",IF(OR($A82="Pn",$A83="Pn"),"",IF($A82="TOTAL GENERAL",SUM(P$11:P80),IF(AND(H82&lt;&gt;"",$A82&lt;&gt;"Pn"),IF(H82&lt;OFFSET($A$10,MATCH("TOTAL GENERAL",$A$11:$A$100,0),COLUMN(H82)-1),0,H82-OFFSET($A$10,MATCH("TOTAL GENERAL",$A$11:$A$100,0),COLUMN(H82)-1)),""))))</f>
        <v/>
      </c>
      <c r="Q82" s="21" t="str">
        <f ca="1">IF(OR($A82="Pn",$A83="Pn"),"",IF(OR($A82="Pn",$A83="Pn"),"",IF($A82="TOTAL GENERAL",SUM(Q$11:Q80),IF(AND(I82&lt;&gt;"",$A82&lt;&gt;"Pn"),IF(I82&gt;OFFSET($A$10,MATCH("TOTAL GENERAL",$A$11:$A$100,0),COLUMN(I82)-1),0,OFFSET($A$10,MATCH("TOTAL GENERAL",$A$11:$A$100,0),COLUMN(I82)-1)-I82),""))))</f>
        <v/>
      </c>
      <c r="R82" s="21" t="str">
        <f ca="1">IF(OR($A82="Pn",$A83="Pn"),"",IF($A82="TOTAL GENERAL",SUM(R$11:R80),IF(AND(J82&lt;&gt;"",$A82&lt;&gt;"Pn"),IF(J82&lt;OFFSET($A$10,MATCH("TOTAL GENERAL",$A$11:$A$100,0),COLUMN(J82)-1),0,J82-OFFSET($A$10,MATCH("TOTAL GENERAL",$A$11:$A$100,0),COLUMN(J82)-1)),"")))</f>
        <v/>
      </c>
      <c r="S82" s="21" t="str">
        <f ca="1">IF(OR($A82="Pn",$A83="Pn"),"",IF(OR($A82="Pn",$A83="Pn"),"",IF($A82="TOTAL GENERAL",SUM(S$11:S80),IF(AND(K82&lt;&gt;"",$A82&lt;&gt;"Pn"),IF(K82&lt;OFFSET($A$10,MATCH("TOTAL GENERAL",$A$11:$A$100,0),COLUMN(K82)-1),0,K82-OFFSET($A$10,MATCH("TOTAL GENERAL",$A$11:$A$100,0),COLUMN(K82)-1)),""))))</f>
        <v/>
      </c>
      <c r="T82" s="21" t="str">
        <f ca="1">IF(OR($A82="Pn",$A83="Pn"),"",IF(OR($A82="Pn",$A83="Pn"),"",IF($A82="TOTAL GENERAL",SUM(T$11:T80),IF(AND(L82&lt;&gt;"",$A82&lt;&gt;"Pn"),IF(L82&lt;OFFSET($A$10,MATCH("TOTAL GENERAL",$A$11:$A$100,0),COLUMN(L82)-1),0,L82-OFFSET($A$10,MATCH("TOTAL GENERAL",$A$11:$A$100,0),COLUMN(L82)-1)),""))))</f>
        <v/>
      </c>
      <c r="U82" s="21" t="str">
        <f ca="1">IF(OR($A82="Pn",$A83="Pn"),"",IF(OR($A82="Pn",$A83="Pn"),"",IF($A82="TOTAL GENERAL",SUM(U$11:U80),IF(AND(M82&lt;&gt;"",$A82&lt;&gt;"Pn"),IF(M82&gt;OFFSET($A$10,MATCH("TOTAL GENERAL",$A$11:$A$100,0),COLUMN(M82)-1),0,OFFSET($A$10,MATCH("TOTAL GENERAL",$A$11:$A$100,0),COLUMN(M82)-1)-M82),""))))</f>
        <v/>
      </c>
      <c r="V82" s="21" t="str">
        <f ca="1">IF(OR($A82="Pn",$A83="Pn"),"",IF(OR($A82="Pn",$A83="Pn"),"",IF($A82="TOTAL GENERAL",SUM(V$11:V80),IF(AND(N82&lt;&gt;"",$A82&lt;&gt;"Pn"),IF(N82&lt;OFFSET($A$10,MATCH("TOTAL GENERAL",$A$11:$A$100,0),COLUMN(N82)-1),0,N82-OFFSET($A$10,MATCH("TOTAL GENERAL",$A$11:$A$100,0),COLUMN(N82)-1)),""))))</f>
        <v/>
      </c>
      <c r="W82" s="21" t="str">
        <f>IF(OR($A82="Pn",$A83="Pn"),"",IF($A82="TOTAL GENERAL",SUM(W$11:W80),IF(AND(G82&lt;&gt;"",$A82&lt;&gt;"Pn"),O82*$D82,"")))</f>
        <v/>
      </c>
      <c r="X82" s="21" t="str">
        <f>IF(OR($A82="Pn",$A83="Pn"),"",IF($A82="TOTAL GENERAL",SUM(X$11:X80),IF(AND(H82&lt;&gt;"",$A82&lt;&gt;"Pn"),P82*$D82,"")))</f>
        <v/>
      </c>
      <c r="Y82" s="21" t="str">
        <f>IF(OR($A82="Pn",$A83="Pn"),"",IF($A82="TOTAL GENERAL",SUM(Y$11:Y80),IF(AND(I82&lt;&gt;"",$A82&lt;&gt;"Pn"),Q82*$D82,"")))</f>
        <v/>
      </c>
      <c r="Z82" s="21" t="str">
        <f>IF(OR($A82="Pn",$A83="Pn"),"",IF($A82="TOTAL GENERAL",SUM(Z$11:Z80),IF(AND(J82&lt;&gt;"",$A82&lt;&gt;"Pn"),R82*$D82,"")))</f>
        <v/>
      </c>
      <c r="AA82" s="21" t="str">
        <f>IF(OR($A82="Pn",$A83="Pn"),"",IF($A82="TOTAL GENERAL",SUM(AA$11:AA80),IF(AND(K82&lt;&gt;"",$A82&lt;&gt;"Pn"),S82*$D82,"")))</f>
        <v/>
      </c>
      <c r="AB82" s="21" t="str">
        <f>IF(OR($A82="Pn",$A83="Pn"),"",IF($A82="TOTAL GENERAL",SUM(AB$11:AB80),IF(AND(L82&lt;&gt;"",$A82&lt;&gt;"Pn"),T82*$D82,"")))</f>
        <v/>
      </c>
      <c r="AC82" s="21" t="str">
        <f>IF(OR($A82="Pn",$A83="Pn"),"",IF($A82="TOTAL GENERAL",SUM(AC$11:AC80),IF(AND(M82&lt;&gt;"",$A82&lt;&gt;"Pn"),U82*$D82,"")))</f>
        <v/>
      </c>
      <c r="AD82" s="21" t="str">
        <f>IF(OR($A82="Pn",$A83="Pn"),"",IF($A82="TOTAL GENERAL",SUM(AD$11:AD80),IF(AND(N82&lt;&gt;"",$A82&lt;&gt;"Pn"),V82*$F82,"")))</f>
        <v/>
      </c>
      <c r="AE82" s="19" t="str">
        <f ca="1">IF($A82="TOTAL GENERAL",SUM(AE$11:AE80),IF(AND(O82&lt;&gt;"",$A82&lt;&gt;"Pn"),IF(OFFSET($A$11,MATCH("TOTAL GENERAL",$A$11:$A$100,0)-1,COLUMN(V82))=0,0,W82/OFFSET($A$11,MATCH("TOTAL GENERAL",$A$11:$A$100,0)-1,COLUMN(V82))),""))</f>
        <v/>
      </c>
      <c r="AF82" s="19" t="str">
        <f ca="1">IF($A82="TOTAL GENERAL",SUM(AF$11:AF80),IF(AND(P82&lt;&gt;"",$A82&lt;&gt;"Pn"),IF(OFFSET($A$11,MATCH("TOTAL GENERAL",$A$11:$A$100,0)-1,COLUMN(W82))=0,0,X82/OFFSET($A$11,MATCH("TOTAL GENERAL",$A$11:$A$100,0)-1,COLUMN(W82))),""))</f>
        <v/>
      </c>
      <c r="AG82" s="19" t="str">
        <f ca="1">IF($A82="TOTAL GENERAL",SUM(AG$11:AG80),IF(AND(Q82&lt;&gt;"",$A82&lt;&gt;"Pn"),IF(OFFSET($A$11,MATCH("TOTAL GENERAL",$A$11:$A$100,0)-1,COLUMN(X82))=0,0,Y82/OFFSET($A$11,MATCH("TOTAL GENERAL",$A$11:$A$100,0)-1,COLUMN(X82))),""))</f>
        <v/>
      </c>
      <c r="AH82" s="19" t="str">
        <f ca="1">IF($A82="TOTAL GENERAL",SUM(AH$11:AH80),IF(AND(R82&lt;&gt;"",$A82&lt;&gt;"Pn"),IF(OFFSET($A$11,MATCH("TOTAL GENERAL",$A$11:$A$100,0)-1,COLUMN(Y82))=0,0,Z82/OFFSET($A$11,MATCH("TOTAL GENERAL",$A$11:$A$100,0)-1,COLUMN(Y82))),""))</f>
        <v/>
      </c>
      <c r="AI82" s="19" t="str">
        <f ca="1">IF($A82="TOTAL GENERAL",SUM(AI$11:AI80),IF(AND(S82&lt;&gt;"",$A82&lt;&gt;"Pn"),IF(OFFSET($A$11,MATCH("TOTAL GENERAL",$A$11:$A$100,0)-1,COLUMN(Z82))=0,0,AA82/OFFSET($A$11,MATCH("TOTAL GENERAL",$A$11:$A$100,0)-1,COLUMN(Z82))),""))</f>
        <v/>
      </c>
      <c r="AJ82" s="19" t="str">
        <f ca="1">IF($A82="TOTAL GENERAL",SUM(AJ$11:AJ80),IF(AND(T82&lt;&gt;"",$A82&lt;&gt;"Pn"),IF(OFFSET($A$11,MATCH("TOTAL GENERAL",$A$11:$A$100,0)-1,COLUMN(AA82))=0,0,AB82/OFFSET($A$11,MATCH("TOTAL GENERAL",$A$11:$A$100,0)-1,COLUMN(AA82))),""))</f>
        <v/>
      </c>
      <c r="AK82" s="19" t="str">
        <f ca="1">IF($A82="TOTAL GENERAL",SUM(AK$11:AK80),IF(AND(U82&lt;&gt;"",$A82&lt;&gt;"Pn"),IF(OFFSET($A$11,MATCH("TOTAL GENERAL",$A$11:$A$100,0)-1,COLUMN(AB82))=0,0,AC82/OFFSET($A$11,MATCH("TOTAL GENERAL",$A$11:$A$100,0)-1,COLUMN(AB82))),""))</f>
        <v/>
      </c>
      <c r="AL82" s="19" t="str">
        <f ca="1">IF($A82="TOTAL GENERAL",SUM(AL$11:AL80),IF(AND(V82&lt;&gt;"",$A82&lt;&gt;"Pn"),IF(OFFSET($A$11,MATCH("TOTAL GENERAL",$A$11:$A$100,0)-1,COLUMN(AC82))=0,0,AD82/OFFSET($A$11,MATCH("TOTAL GENERAL",$A$11:$A$100,0)-1,COLUMN(AC82))),""))</f>
        <v/>
      </c>
      <c r="AM82" s="182" t="str">
        <f ca="1">IF(A82="TOTAL GENERAL",SUM(AM$11:AM80),IF(COUNTIF(AE82:AL82,"")&lt;COUNTA($AE$10:$AL$10),(IF(AE82&lt;&gt;"",AE82*OFFSET($A$10,MATCH("Pn",$A$11:$A$100,0),1),0)+IF(AF82&lt;&gt;"",AF82*OFFSET($A$10,MATCH("Pn",$A$11:$A$100,0),2),0)+IF(AG82&lt;&gt;"",AG82*OFFSET($A$10,MATCH("Pn",$A$11:$A$100,0),3),0)+IF(AH82&lt;&gt;"",AH82*OFFSET($A$10,MATCH("Pn",$A$11:$A$100,0),4),0)+IF(AI82&lt;&gt;"",AI82*OFFSET($A$10,MATCH("Pn",$A$11:$A$100,0),5),0)+IF(AJ82&lt;&gt;"",AJ82*OFFSET($A$10,MATCH("Pn",$A$11:$A$100,0),6),0)+IF(AK82&lt;&gt;"",AK82*OFFSET($A$10,MATCH("Pn",$A$11:$A$100,0),7),0)+IF(AL82&lt;&gt;"",AL82*OFFSET($A$10,MATCH("Pn",$A$11:$A$100,0),8),0))*OFFSET($A$10,MATCH("FC",$A$11:$A$100,0),2),""))</f>
        <v/>
      </c>
      <c r="AN82" s="10" t="str">
        <f ca="1">IF(OR(A82="Pn",A83="Pn"),"",IF(AND(AM82="",G82&lt;&gt;""),-G82,IF(A82="TOTAL GENERAL",SUM(AN$11:AN80),IF(AM82&lt;&gt;"",AM82-C82,""))))</f>
        <v/>
      </c>
    </row>
    <row r="83" spans="1:40" s="4" customFormat="1" x14ac:dyDescent="0.25">
      <c r="A83" s="15" t="s">
        <v>436</v>
      </c>
      <c r="B83" s="15" t="s">
        <v>436</v>
      </c>
      <c r="C83" s="179" t="s">
        <v>436</v>
      </c>
      <c r="D83" s="16" t="s">
        <v>436</v>
      </c>
      <c r="E83" s="9" t="str">
        <f ca="1">IF(AND($A84="Pn",COLUMN(C81)&lt;COUNTIF(PonderacionIndicadores!$A$1:$A$139,"Leucemia linfoide aguda niños")-1),OFFSET($E$10,0,COLUMN(E139)),IF(AND(A83="Pn",(COUNTIF(PonderacionIndicadores!$A$1:$A$139,"Leucemia linfoide aguda niños"))&gt;COLUMN(D83)),OFFSET(PonderacionIndicadores!$A$1,MATCH("Leucemia linfoide aguda niños",PonderacionIndicadores!$A$1:$A$139,0)+COLUMN(D83)-2,3),IF(A83="TOTAL GENERAL",SUM(E$11:E81),IF(D83&lt;&gt;"",D83/OFFSET($A$10,MATCH("TOTAL GENERAL",$A$11:$A$100,0),3),""))))</f>
        <v/>
      </c>
      <c r="F83" s="16" t="s">
        <v>436</v>
      </c>
      <c r="G83" s="18" t="s">
        <v>436</v>
      </c>
      <c r="H83" s="19" t="s">
        <v>436</v>
      </c>
      <c r="I83" s="18" t="s">
        <v>436</v>
      </c>
      <c r="J83" s="19" t="s">
        <v>436</v>
      </c>
      <c r="K83" s="19" t="s">
        <v>436</v>
      </c>
      <c r="L83" s="19" t="s">
        <v>436</v>
      </c>
      <c r="M83" s="18" t="s">
        <v>436</v>
      </c>
      <c r="N83" s="18" t="s">
        <v>436</v>
      </c>
      <c r="O83" s="21" t="str">
        <f ca="1">IF(OR($A83="Pn",$A84="Pn"),"",IF($A83="TOTAL GENERAL",SUM(O$11:O81),IF(AND(G83&lt;&gt;"",$A83&lt;&gt;"Pn"),IF(G83&gt;OFFSET($A$10,MATCH("TOTAL GENERAL",$A$11:$A$100,0),COLUMN(G83)-1),0,OFFSET($A$10,MATCH("TOTAL GENERAL",$A$11:$A$100,0),COLUMN(G83)-1)-G83),"")))</f>
        <v/>
      </c>
      <c r="P83" s="21" t="str">
        <f ca="1">IF(OR($A83="Pn",$A84="Pn"),"",IF(OR($A83="Pn",$A84="Pn"),"",IF($A83="TOTAL GENERAL",SUM(P$11:P81),IF(AND(H83&lt;&gt;"",$A83&lt;&gt;"Pn"),IF(H83&lt;OFFSET($A$10,MATCH("TOTAL GENERAL",$A$11:$A$100,0),COLUMN(H83)-1),0,H83-OFFSET($A$10,MATCH("TOTAL GENERAL",$A$11:$A$100,0),COLUMN(H83)-1)),""))))</f>
        <v/>
      </c>
      <c r="Q83" s="21" t="str">
        <f ca="1">IF(OR($A83="Pn",$A84="Pn"),"",IF(OR($A83="Pn",$A84="Pn"),"",IF($A83="TOTAL GENERAL",SUM(Q$11:Q81),IF(AND(I83&lt;&gt;"",$A83&lt;&gt;"Pn"),IF(I83&gt;OFFSET($A$10,MATCH("TOTAL GENERAL",$A$11:$A$100,0),COLUMN(I83)-1),0,OFFSET($A$10,MATCH("TOTAL GENERAL",$A$11:$A$100,0),COLUMN(I83)-1)-I83),""))))</f>
        <v/>
      </c>
      <c r="R83" s="21" t="str">
        <f ca="1">IF(OR($A83="Pn",$A84="Pn"),"",IF($A83="TOTAL GENERAL",SUM(R$11:R81),IF(AND(J83&lt;&gt;"",$A83&lt;&gt;"Pn"),IF(J83&lt;OFFSET($A$10,MATCH("TOTAL GENERAL",$A$11:$A$100,0),COLUMN(J83)-1),0,J83-OFFSET($A$10,MATCH("TOTAL GENERAL",$A$11:$A$100,0),COLUMN(J83)-1)),"")))</f>
        <v/>
      </c>
      <c r="S83" s="21" t="str">
        <f ca="1">IF(OR($A83="Pn",$A84="Pn"),"",IF(OR($A83="Pn",$A84="Pn"),"",IF($A83="TOTAL GENERAL",SUM(S$11:S81),IF(AND(K83&lt;&gt;"",$A83&lt;&gt;"Pn"),IF(K83&lt;OFFSET($A$10,MATCH("TOTAL GENERAL",$A$11:$A$100,0),COLUMN(K83)-1),0,K83-OFFSET($A$10,MATCH("TOTAL GENERAL",$A$11:$A$100,0),COLUMN(K83)-1)),""))))</f>
        <v/>
      </c>
      <c r="T83" s="21" t="str">
        <f ca="1">IF(OR($A83="Pn",$A84="Pn"),"",IF(OR($A83="Pn",$A84="Pn"),"",IF($A83="TOTAL GENERAL",SUM(T$11:T81),IF(AND(L83&lt;&gt;"",$A83&lt;&gt;"Pn"),IF(L83&lt;OFFSET($A$10,MATCH("TOTAL GENERAL",$A$11:$A$100,0),COLUMN(L83)-1),0,L83-OFFSET($A$10,MATCH("TOTAL GENERAL",$A$11:$A$100,0),COLUMN(L83)-1)),""))))</f>
        <v/>
      </c>
      <c r="U83" s="21" t="str">
        <f ca="1">IF(OR($A83="Pn",$A84="Pn"),"",IF(OR($A83="Pn",$A84="Pn"),"",IF($A83="TOTAL GENERAL",SUM(U$11:U81),IF(AND(M83&lt;&gt;"",$A83&lt;&gt;"Pn"),IF(M83&gt;OFFSET($A$10,MATCH("TOTAL GENERAL",$A$11:$A$100,0),COLUMN(M83)-1),0,OFFSET($A$10,MATCH("TOTAL GENERAL",$A$11:$A$100,0),COLUMN(M83)-1)-M83),""))))</f>
        <v/>
      </c>
      <c r="V83" s="21" t="str">
        <f ca="1">IF(OR($A83="Pn",$A84="Pn"),"",IF(OR($A83="Pn",$A84="Pn"),"",IF($A83="TOTAL GENERAL",SUM(V$11:V81),IF(AND(N83&lt;&gt;"",$A83&lt;&gt;"Pn"),IF(N83&lt;OFFSET($A$10,MATCH("TOTAL GENERAL",$A$11:$A$100,0),COLUMN(N83)-1),0,N83-OFFSET($A$10,MATCH("TOTAL GENERAL",$A$11:$A$100,0),COLUMN(N83)-1)),""))))</f>
        <v/>
      </c>
      <c r="W83" s="21" t="str">
        <f>IF(OR($A83="Pn",$A84="Pn"),"",IF($A83="TOTAL GENERAL",SUM(W$11:W81),IF(AND(G83&lt;&gt;"",$A83&lt;&gt;"Pn"),O83*$D83,"")))</f>
        <v/>
      </c>
      <c r="X83" s="21" t="str">
        <f>IF(OR($A83="Pn",$A84="Pn"),"",IF($A83="TOTAL GENERAL",SUM(X$11:X81),IF(AND(H83&lt;&gt;"",$A83&lt;&gt;"Pn"),P83*$D83,"")))</f>
        <v/>
      </c>
      <c r="Y83" s="21" t="str">
        <f>IF(OR($A83="Pn",$A84="Pn"),"",IF($A83="TOTAL GENERAL",SUM(Y$11:Y81),IF(AND(I83&lt;&gt;"",$A83&lt;&gt;"Pn"),Q83*$D83,"")))</f>
        <v/>
      </c>
      <c r="Z83" s="21" t="str">
        <f>IF(OR($A83="Pn",$A84="Pn"),"",IF($A83="TOTAL GENERAL",SUM(Z$11:Z81),IF(AND(J83&lt;&gt;"",$A83&lt;&gt;"Pn"),R83*$D83,"")))</f>
        <v/>
      </c>
      <c r="AA83" s="21" t="str">
        <f>IF(OR($A83="Pn",$A84="Pn"),"",IF($A83="TOTAL GENERAL",SUM(AA$11:AA81),IF(AND(K83&lt;&gt;"",$A83&lt;&gt;"Pn"),S83*$D83,"")))</f>
        <v/>
      </c>
      <c r="AB83" s="21" t="str">
        <f>IF(OR($A83="Pn",$A84="Pn"),"",IF($A83="TOTAL GENERAL",SUM(AB$11:AB81),IF(AND(L83&lt;&gt;"",$A83&lt;&gt;"Pn"),T83*$D83,"")))</f>
        <v/>
      </c>
      <c r="AC83" s="21" t="str">
        <f>IF(OR($A83="Pn",$A84="Pn"),"",IF($A83="TOTAL GENERAL",SUM(AC$11:AC81),IF(AND(M83&lt;&gt;"",$A83&lt;&gt;"Pn"),U83*$D83,"")))</f>
        <v/>
      </c>
      <c r="AD83" s="21" t="str">
        <f>IF(OR($A83="Pn",$A84="Pn"),"",IF($A83="TOTAL GENERAL",SUM(AD$11:AD81),IF(AND(N83&lt;&gt;"",$A83&lt;&gt;"Pn"),V83*$F83,"")))</f>
        <v/>
      </c>
      <c r="AE83" s="19" t="str">
        <f ca="1">IF($A83="TOTAL GENERAL",SUM(AE$11:AE81),IF(AND(O83&lt;&gt;"",$A83&lt;&gt;"Pn"),IF(OFFSET($A$11,MATCH("TOTAL GENERAL",$A$11:$A$100,0)-1,COLUMN(V83))=0,0,W83/OFFSET($A$11,MATCH("TOTAL GENERAL",$A$11:$A$100,0)-1,COLUMN(V83))),""))</f>
        <v/>
      </c>
      <c r="AF83" s="19" t="str">
        <f ca="1">IF($A83="TOTAL GENERAL",SUM(AF$11:AF81),IF(AND(P83&lt;&gt;"",$A83&lt;&gt;"Pn"),IF(OFFSET($A$11,MATCH("TOTAL GENERAL",$A$11:$A$100,0)-1,COLUMN(W83))=0,0,X83/OFFSET($A$11,MATCH("TOTAL GENERAL",$A$11:$A$100,0)-1,COLUMN(W83))),""))</f>
        <v/>
      </c>
      <c r="AG83" s="19" t="str">
        <f ca="1">IF($A83="TOTAL GENERAL",SUM(AG$11:AG81),IF(AND(Q83&lt;&gt;"",$A83&lt;&gt;"Pn"),IF(OFFSET($A$11,MATCH("TOTAL GENERAL",$A$11:$A$100,0)-1,COLUMN(X83))=0,0,Y83/OFFSET($A$11,MATCH("TOTAL GENERAL",$A$11:$A$100,0)-1,COLUMN(X83))),""))</f>
        <v/>
      </c>
      <c r="AH83" s="19" t="str">
        <f ca="1">IF($A83="TOTAL GENERAL",SUM(AH$11:AH81),IF(AND(R83&lt;&gt;"",$A83&lt;&gt;"Pn"),IF(OFFSET($A$11,MATCH("TOTAL GENERAL",$A$11:$A$100,0)-1,COLUMN(Y83))=0,0,Z83/OFFSET($A$11,MATCH("TOTAL GENERAL",$A$11:$A$100,0)-1,COLUMN(Y83))),""))</f>
        <v/>
      </c>
      <c r="AI83" s="19" t="str">
        <f ca="1">IF($A83="TOTAL GENERAL",SUM(AI$11:AI81),IF(AND(S83&lt;&gt;"",$A83&lt;&gt;"Pn"),IF(OFFSET($A$11,MATCH("TOTAL GENERAL",$A$11:$A$100,0)-1,COLUMN(Z83))=0,0,AA83/OFFSET($A$11,MATCH("TOTAL GENERAL",$A$11:$A$100,0)-1,COLUMN(Z83))),""))</f>
        <v/>
      </c>
      <c r="AJ83" s="19" t="str">
        <f ca="1">IF($A83="TOTAL GENERAL",SUM(AJ$11:AJ81),IF(AND(T83&lt;&gt;"",$A83&lt;&gt;"Pn"),IF(OFFSET($A$11,MATCH("TOTAL GENERAL",$A$11:$A$100,0)-1,COLUMN(AA83))=0,0,AB83/OFFSET($A$11,MATCH("TOTAL GENERAL",$A$11:$A$100,0)-1,COLUMN(AA83))),""))</f>
        <v/>
      </c>
      <c r="AK83" s="19" t="str">
        <f ca="1">IF($A83="TOTAL GENERAL",SUM(AK$11:AK81),IF(AND(U83&lt;&gt;"",$A83&lt;&gt;"Pn"),IF(OFFSET($A$11,MATCH("TOTAL GENERAL",$A$11:$A$100,0)-1,COLUMN(AB83))=0,0,AC83/OFFSET($A$11,MATCH("TOTAL GENERAL",$A$11:$A$100,0)-1,COLUMN(AB83))),""))</f>
        <v/>
      </c>
      <c r="AL83" s="19" t="str">
        <f ca="1">IF($A83="TOTAL GENERAL",SUM(AL$11:AL81),IF(AND(V83&lt;&gt;"",$A83&lt;&gt;"Pn"),IF(OFFSET($A$11,MATCH("TOTAL GENERAL",$A$11:$A$100,0)-1,COLUMN(AC83))=0,0,AD83/OFFSET($A$11,MATCH("TOTAL GENERAL",$A$11:$A$100,0)-1,COLUMN(AC83))),""))</f>
        <v/>
      </c>
      <c r="AM83" s="182" t="str">
        <f ca="1">IF(A83="TOTAL GENERAL",SUM(AM$11:AM81),IF(COUNTIF(AE83:AL83,"")&lt;COUNTA($AE$10:$AL$10),(IF(AE83&lt;&gt;"",AE83*OFFSET($A$10,MATCH("Pn",$A$11:$A$100,0),1),0)+IF(AF83&lt;&gt;"",AF83*OFFSET($A$10,MATCH("Pn",$A$11:$A$100,0),2),0)+IF(AG83&lt;&gt;"",AG83*OFFSET($A$10,MATCH("Pn",$A$11:$A$100,0),3),0)+IF(AH83&lt;&gt;"",AH83*OFFSET($A$10,MATCH("Pn",$A$11:$A$100,0),4),0)+IF(AI83&lt;&gt;"",AI83*OFFSET($A$10,MATCH("Pn",$A$11:$A$100,0),5),0)+IF(AJ83&lt;&gt;"",AJ83*OFFSET($A$10,MATCH("Pn",$A$11:$A$100,0),6),0)+IF(AK83&lt;&gt;"",AK83*OFFSET($A$10,MATCH("Pn",$A$11:$A$100,0),7),0)+IF(AL83&lt;&gt;"",AL83*OFFSET($A$10,MATCH("Pn",$A$11:$A$100,0),8),0))*OFFSET($A$10,MATCH("FC",$A$11:$A$100,0),2),""))</f>
        <v/>
      </c>
      <c r="AN83" s="10" t="str">
        <f ca="1">IF(OR(A83="Pn",A84="Pn"),"",IF(AND(AM83="",G83&lt;&gt;""),-G83,IF(A83="TOTAL GENERAL",SUM(AN$11:AN81),IF(AM83&lt;&gt;"",AM83-C83,""))))</f>
        <v/>
      </c>
    </row>
    <row r="84" spans="1:40" s="4" customFormat="1" x14ac:dyDescent="0.25">
      <c r="A84" s="15" t="s">
        <v>436</v>
      </c>
      <c r="B84" s="15" t="s">
        <v>436</v>
      </c>
      <c r="C84" s="179" t="s">
        <v>436</v>
      </c>
      <c r="D84" s="16" t="s">
        <v>436</v>
      </c>
      <c r="E84" s="9" t="str">
        <f ca="1">IF(AND($A85="Pn",COLUMN(C82)&lt;COUNTIF(PonderacionIndicadores!$A$1:$A$139,"Leucemia linfoide aguda niños")-1),OFFSET($E$10,0,COLUMN(E140)),IF(AND(A84="Pn",(COUNTIF(PonderacionIndicadores!$A$1:$A$139,"Leucemia linfoide aguda niños"))&gt;COLUMN(D84)),OFFSET(PonderacionIndicadores!$A$1,MATCH("Leucemia linfoide aguda niños",PonderacionIndicadores!$A$1:$A$139,0)+COLUMN(D84)-2,3),IF(A84="TOTAL GENERAL",SUM(E$11:E82),IF(D84&lt;&gt;"",D84/OFFSET($A$10,MATCH("TOTAL GENERAL",$A$11:$A$100,0),3),""))))</f>
        <v/>
      </c>
      <c r="F84" s="16" t="s">
        <v>436</v>
      </c>
      <c r="G84" s="18" t="s">
        <v>436</v>
      </c>
      <c r="H84" s="19" t="s">
        <v>436</v>
      </c>
      <c r="I84" s="18" t="s">
        <v>436</v>
      </c>
      <c r="J84" s="19" t="s">
        <v>436</v>
      </c>
      <c r="K84" s="19" t="s">
        <v>436</v>
      </c>
      <c r="L84" s="19" t="s">
        <v>436</v>
      </c>
      <c r="M84" s="18" t="s">
        <v>436</v>
      </c>
      <c r="N84" s="18" t="s">
        <v>436</v>
      </c>
      <c r="O84" s="21" t="str">
        <f ca="1">IF(OR($A84="Pn",$A85="Pn"),"",IF($A84="TOTAL GENERAL",SUM(O$11:O82),IF(AND(G84&lt;&gt;"",$A84&lt;&gt;"Pn"),IF(G84&gt;OFFSET($A$10,MATCH("TOTAL GENERAL",$A$11:$A$100,0),COLUMN(G84)-1),0,OFFSET($A$10,MATCH("TOTAL GENERAL",$A$11:$A$100,0),COLUMN(G84)-1)-G84),"")))</f>
        <v/>
      </c>
      <c r="P84" s="21" t="str">
        <f ca="1">IF(OR($A84="Pn",$A85="Pn"),"",IF(OR($A84="Pn",$A85="Pn"),"",IF($A84="TOTAL GENERAL",SUM(P$11:P82),IF(AND(H84&lt;&gt;"",$A84&lt;&gt;"Pn"),IF(H84&lt;OFFSET($A$10,MATCH("TOTAL GENERAL",$A$11:$A$100,0),COLUMN(H84)-1),0,H84-OFFSET($A$10,MATCH("TOTAL GENERAL",$A$11:$A$100,0),COLUMN(H84)-1)),""))))</f>
        <v/>
      </c>
      <c r="Q84" s="21" t="str">
        <f ca="1">IF(OR($A84="Pn",$A85="Pn"),"",IF(OR($A84="Pn",$A85="Pn"),"",IF($A84="TOTAL GENERAL",SUM(Q$11:Q82),IF(AND(I84&lt;&gt;"",$A84&lt;&gt;"Pn"),IF(I84&gt;OFFSET($A$10,MATCH("TOTAL GENERAL",$A$11:$A$100,0),COLUMN(I84)-1),0,OFFSET($A$10,MATCH("TOTAL GENERAL",$A$11:$A$100,0),COLUMN(I84)-1)-I84),""))))</f>
        <v/>
      </c>
      <c r="R84" s="21" t="str">
        <f ca="1">IF(OR($A84="Pn",$A85="Pn"),"",IF($A84="TOTAL GENERAL",SUM(R$11:R82),IF(AND(J84&lt;&gt;"",$A84&lt;&gt;"Pn"),IF(J84&lt;OFFSET($A$10,MATCH("TOTAL GENERAL",$A$11:$A$100,0),COLUMN(J84)-1),0,J84-OFFSET($A$10,MATCH("TOTAL GENERAL",$A$11:$A$100,0),COLUMN(J84)-1)),"")))</f>
        <v/>
      </c>
      <c r="S84" s="21" t="str">
        <f ca="1">IF(OR($A84="Pn",$A85="Pn"),"",IF(OR($A84="Pn",$A85="Pn"),"",IF($A84="TOTAL GENERAL",SUM(S$11:S82),IF(AND(K84&lt;&gt;"",$A84&lt;&gt;"Pn"),IF(K84&lt;OFFSET($A$10,MATCH("TOTAL GENERAL",$A$11:$A$100,0),COLUMN(K84)-1),0,K84-OFFSET($A$10,MATCH("TOTAL GENERAL",$A$11:$A$100,0),COLUMN(K84)-1)),""))))</f>
        <v/>
      </c>
      <c r="T84" s="21" t="str">
        <f ca="1">IF(OR($A84="Pn",$A85="Pn"),"",IF(OR($A84="Pn",$A85="Pn"),"",IF($A84="TOTAL GENERAL",SUM(T$11:T82),IF(AND(L84&lt;&gt;"",$A84&lt;&gt;"Pn"),IF(L84&lt;OFFSET($A$10,MATCH("TOTAL GENERAL",$A$11:$A$100,0),COLUMN(L84)-1),0,L84-OFFSET($A$10,MATCH("TOTAL GENERAL",$A$11:$A$100,0),COLUMN(L84)-1)),""))))</f>
        <v/>
      </c>
      <c r="U84" s="21" t="str">
        <f ca="1">IF(OR($A84="Pn",$A85="Pn"),"",IF(OR($A84="Pn",$A85="Pn"),"",IF($A84="TOTAL GENERAL",SUM(U$11:U82),IF(AND(M84&lt;&gt;"",$A84&lt;&gt;"Pn"),IF(M84&gt;OFFSET($A$10,MATCH("TOTAL GENERAL",$A$11:$A$100,0),COLUMN(M84)-1),0,OFFSET($A$10,MATCH("TOTAL GENERAL",$A$11:$A$100,0),COLUMN(M84)-1)-M84),""))))</f>
        <v/>
      </c>
      <c r="V84" s="21" t="str">
        <f ca="1">IF(OR($A84="Pn",$A85="Pn"),"",IF(OR($A84="Pn",$A85="Pn"),"",IF($A84="TOTAL GENERAL",SUM(V$11:V82),IF(AND(N84&lt;&gt;"",$A84&lt;&gt;"Pn"),IF(N84&lt;OFFSET($A$10,MATCH("TOTAL GENERAL",$A$11:$A$100,0),COLUMN(N84)-1),0,N84-OFFSET($A$10,MATCH("TOTAL GENERAL",$A$11:$A$100,0),COLUMN(N84)-1)),""))))</f>
        <v/>
      </c>
      <c r="W84" s="21" t="str">
        <f>IF(OR($A84="Pn",$A85="Pn"),"",IF($A84="TOTAL GENERAL",SUM(W$11:W82),IF(AND(G84&lt;&gt;"",$A84&lt;&gt;"Pn"),O84*$D84,"")))</f>
        <v/>
      </c>
      <c r="X84" s="21" t="str">
        <f>IF(OR($A84="Pn",$A85="Pn"),"",IF($A84="TOTAL GENERAL",SUM(X$11:X82),IF(AND(H84&lt;&gt;"",$A84&lt;&gt;"Pn"),P84*$D84,"")))</f>
        <v/>
      </c>
      <c r="Y84" s="21" t="str">
        <f>IF(OR($A84="Pn",$A85="Pn"),"",IF($A84="TOTAL GENERAL",SUM(Y$11:Y82),IF(AND(I84&lt;&gt;"",$A84&lt;&gt;"Pn"),Q84*$D84,"")))</f>
        <v/>
      </c>
      <c r="Z84" s="21" t="str">
        <f>IF(OR($A84="Pn",$A85="Pn"),"",IF($A84="TOTAL GENERAL",SUM(Z$11:Z82),IF(AND(J84&lt;&gt;"",$A84&lt;&gt;"Pn"),R84*$D84,"")))</f>
        <v/>
      </c>
      <c r="AA84" s="21" t="str">
        <f>IF(OR($A84="Pn",$A85="Pn"),"",IF($A84="TOTAL GENERAL",SUM(AA$11:AA82),IF(AND(K84&lt;&gt;"",$A84&lt;&gt;"Pn"),S84*$D84,"")))</f>
        <v/>
      </c>
      <c r="AB84" s="21" t="str">
        <f>IF(OR($A84="Pn",$A85="Pn"),"",IF($A84="TOTAL GENERAL",SUM(AB$11:AB82),IF(AND(L84&lt;&gt;"",$A84&lt;&gt;"Pn"),T84*$D84,"")))</f>
        <v/>
      </c>
      <c r="AC84" s="21" t="str">
        <f>IF(OR($A84="Pn",$A85="Pn"),"",IF($A84="TOTAL GENERAL",SUM(AC$11:AC82),IF(AND(M84&lt;&gt;"",$A84&lt;&gt;"Pn"),U84*$D84,"")))</f>
        <v/>
      </c>
      <c r="AD84" s="21" t="str">
        <f>IF(OR($A84="Pn",$A85="Pn"),"",IF($A84="TOTAL GENERAL",SUM(AD$11:AD82),IF(AND(N84&lt;&gt;"",$A84&lt;&gt;"Pn"),V84*$F84,"")))</f>
        <v/>
      </c>
      <c r="AE84" s="19" t="str">
        <f ca="1">IF($A84="TOTAL GENERAL",SUM(AE$11:AE82),IF(AND(O84&lt;&gt;"",$A84&lt;&gt;"Pn"),IF(OFFSET($A$11,MATCH("TOTAL GENERAL",$A$11:$A$100,0)-1,COLUMN(V84))=0,0,W84/OFFSET($A$11,MATCH("TOTAL GENERAL",$A$11:$A$100,0)-1,COLUMN(V84))),""))</f>
        <v/>
      </c>
      <c r="AF84" s="19" t="str">
        <f ca="1">IF($A84="TOTAL GENERAL",SUM(AF$11:AF82),IF(AND(P84&lt;&gt;"",$A84&lt;&gt;"Pn"),IF(OFFSET($A$11,MATCH("TOTAL GENERAL",$A$11:$A$100,0)-1,COLUMN(W84))=0,0,X84/OFFSET($A$11,MATCH("TOTAL GENERAL",$A$11:$A$100,0)-1,COLUMN(W84))),""))</f>
        <v/>
      </c>
      <c r="AG84" s="19" t="str">
        <f ca="1">IF($A84="TOTAL GENERAL",SUM(AG$11:AG82),IF(AND(Q84&lt;&gt;"",$A84&lt;&gt;"Pn"),IF(OFFSET($A$11,MATCH("TOTAL GENERAL",$A$11:$A$100,0)-1,COLUMN(X84))=0,0,Y84/OFFSET($A$11,MATCH("TOTAL GENERAL",$A$11:$A$100,0)-1,COLUMN(X84))),""))</f>
        <v/>
      </c>
      <c r="AH84" s="19" t="str">
        <f ca="1">IF($A84="TOTAL GENERAL",SUM(AH$11:AH82),IF(AND(R84&lt;&gt;"",$A84&lt;&gt;"Pn"),IF(OFFSET($A$11,MATCH("TOTAL GENERAL",$A$11:$A$100,0)-1,COLUMN(Y84))=0,0,Z84/OFFSET($A$11,MATCH("TOTAL GENERAL",$A$11:$A$100,0)-1,COLUMN(Y84))),""))</f>
        <v/>
      </c>
      <c r="AI84" s="19" t="str">
        <f ca="1">IF($A84="TOTAL GENERAL",SUM(AI$11:AI82),IF(AND(S84&lt;&gt;"",$A84&lt;&gt;"Pn"),IF(OFFSET($A$11,MATCH("TOTAL GENERAL",$A$11:$A$100,0)-1,COLUMN(Z84))=0,0,AA84/OFFSET($A$11,MATCH("TOTAL GENERAL",$A$11:$A$100,0)-1,COLUMN(Z84))),""))</f>
        <v/>
      </c>
      <c r="AJ84" s="19" t="str">
        <f ca="1">IF($A84="TOTAL GENERAL",SUM(AJ$11:AJ82),IF(AND(T84&lt;&gt;"",$A84&lt;&gt;"Pn"),IF(OFFSET($A$11,MATCH("TOTAL GENERAL",$A$11:$A$100,0)-1,COLUMN(AA84))=0,0,AB84/OFFSET($A$11,MATCH("TOTAL GENERAL",$A$11:$A$100,0)-1,COLUMN(AA84))),""))</f>
        <v/>
      </c>
      <c r="AK84" s="19" t="str">
        <f ca="1">IF($A84="TOTAL GENERAL",SUM(AK$11:AK82),IF(AND(U84&lt;&gt;"",$A84&lt;&gt;"Pn"),IF(OFFSET($A$11,MATCH("TOTAL GENERAL",$A$11:$A$100,0)-1,COLUMN(AB84))=0,0,AC84/OFFSET($A$11,MATCH("TOTAL GENERAL",$A$11:$A$100,0)-1,COLUMN(AB84))),""))</f>
        <v/>
      </c>
      <c r="AL84" s="19" t="str">
        <f ca="1">IF($A84="TOTAL GENERAL",SUM(AL$11:AL82),IF(AND(V84&lt;&gt;"",$A84&lt;&gt;"Pn"),IF(OFFSET($A$11,MATCH("TOTAL GENERAL",$A$11:$A$100,0)-1,COLUMN(AC84))=0,0,AD84/OFFSET($A$11,MATCH("TOTAL GENERAL",$A$11:$A$100,0)-1,COLUMN(AC84))),""))</f>
        <v/>
      </c>
      <c r="AM84" s="182" t="str">
        <f ca="1">IF(A84="TOTAL GENERAL",SUM(AM$11:AM82),IF(COUNTIF(AE84:AL84,"")&lt;COUNTA($AE$10:$AL$10),(IF(AE84&lt;&gt;"",AE84*OFFSET($A$10,MATCH("Pn",$A$11:$A$100,0),1),0)+IF(AF84&lt;&gt;"",AF84*OFFSET($A$10,MATCH("Pn",$A$11:$A$100,0),2),0)+IF(AG84&lt;&gt;"",AG84*OFFSET($A$10,MATCH("Pn",$A$11:$A$100,0),3),0)+IF(AH84&lt;&gt;"",AH84*OFFSET($A$10,MATCH("Pn",$A$11:$A$100,0),4),0)+IF(AI84&lt;&gt;"",AI84*OFFSET($A$10,MATCH("Pn",$A$11:$A$100,0),5),0)+IF(AJ84&lt;&gt;"",AJ84*OFFSET($A$10,MATCH("Pn",$A$11:$A$100,0),6),0)+IF(AK84&lt;&gt;"",AK84*OFFSET($A$10,MATCH("Pn",$A$11:$A$100,0),7),0)+IF(AL84&lt;&gt;"",AL84*OFFSET($A$10,MATCH("Pn",$A$11:$A$100,0),8),0))*OFFSET($A$10,MATCH("FC",$A$11:$A$100,0),2),""))</f>
        <v/>
      </c>
      <c r="AN84" s="10" t="str">
        <f ca="1">IF(OR(A84="Pn",A85="Pn"),"",IF(AND(AM84="",G84&lt;&gt;""),-G84,IF(A84="TOTAL GENERAL",SUM(AN$11:AN82),IF(AM84&lt;&gt;"",AM84-C84,""))))</f>
        <v/>
      </c>
    </row>
    <row r="85" spans="1:40" s="4" customFormat="1" x14ac:dyDescent="0.25">
      <c r="A85" s="15" t="s">
        <v>436</v>
      </c>
      <c r="B85" s="15" t="s">
        <v>436</v>
      </c>
      <c r="C85" s="179" t="s">
        <v>436</v>
      </c>
      <c r="D85" s="16" t="s">
        <v>436</v>
      </c>
      <c r="E85" s="9" t="str">
        <f ca="1">IF(AND($A86="Pn",COLUMN(C83)&lt;COUNTIF(PonderacionIndicadores!$A$1:$A$139,"Leucemia linfoide aguda niños")-1),OFFSET($E$10,0,COLUMN(E141)),IF(AND(A85="Pn",(COUNTIF(PonderacionIndicadores!$A$1:$A$139,"Leucemia linfoide aguda niños"))&gt;COLUMN(D85)),OFFSET(PonderacionIndicadores!$A$1,MATCH("Leucemia linfoide aguda niños",PonderacionIndicadores!$A$1:$A$139,0)+COLUMN(D85)-2,3),IF(A85="TOTAL GENERAL",SUM(E$11:E83),IF(D85&lt;&gt;"",D85/OFFSET($A$10,MATCH("TOTAL GENERAL",$A$11:$A$100,0),3),""))))</f>
        <v/>
      </c>
      <c r="F85" s="16" t="s">
        <v>436</v>
      </c>
      <c r="G85" s="18" t="s">
        <v>436</v>
      </c>
      <c r="H85" s="19" t="s">
        <v>436</v>
      </c>
      <c r="I85" s="18" t="s">
        <v>436</v>
      </c>
      <c r="J85" s="19" t="s">
        <v>436</v>
      </c>
      <c r="K85" s="19" t="s">
        <v>436</v>
      </c>
      <c r="L85" s="19" t="s">
        <v>436</v>
      </c>
      <c r="M85" s="18" t="s">
        <v>436</v>
      </c>
      <c r="N85" s="18" t="s">
        <v>436</v>
      </c>
      <c r="O85" s="21" t="str">
        <f ca="1">IF(OR($A85="Pn",$A86="Pn"),"",IF($A85="TOTAL GENERAL",SUM(O$11:O83),IF(AND(G85&lt;&gt;"",$A85&lt;&gt;"Pn"),IF(G85&gt;OFFSET($A$10,MATCH("TOTAL GENERAL",$A$11:$A$100,0),COLUMN(G85)-1),0,OFFSET($A$10,MATCH("TOTAL GENERAL",$A$11:$A$100,0),COLUMN(G85)-1)-G85),"")))</f>
        <v/>
      </c>
      <c r="P85" s="21" t="str">
        <f ca="1">IF(OR($A85="Pn",$A86="Pn"),"",IF(OR($A85="Pn",$A86="Pn"),"",IF($A85="TOTAL GENERAL",SUM(P$11:P83),IF(AND(H85&lt;&gt;"",$A85&lt;&gt;"Pn"),IF(H85&lt;OFFSET($A$10,MATCH("TOTAL GENERAL",$A$11:$A$100,0),COLUMN(H85)-1),0,H85-OFFSET($A$10,MATCH("TOTAL GENERAL",$A$11:$A$100,0),COLUMN(H85)-1)),""))))</f>
        <v/>
      </c>
      <c r="Q85" s="21" t="str">
        <f ca="1">IF(OR($A85="Pn",$A86="Pn"),"",IF(OR($A85="Pn",$A86="Pn"),"",IF($A85="TOTAL GENERAL",SUM(Q$11:Q83),IF(AND(I85&lt;&gt;"",$A85&lt;&gt;"Pn"),IF(I85&gt;OFFSET($A$10,MATCH("TOTAL GENERAL",$A$11:$A$100,0),COLUMN(I85)-1),0,OFFSET($A$10,MATCH("TOTAL GENERAL",$A$11:$A$100,0),COLUMN(I85)-1)-I85),""))))</f>
        <v/>
      </c>
      <c r="R85" s="21" t="str">
        <f ca="1">IF(OR($A85="Pn",$A86="Pn"),"",IF($A85="TOTAL GENERAL",SUM(R$11:R83),IF(AND(J85&lt;&gt;"",$A85&lt;&gt;"Pn"),IF(J85&lt;OFFSET($A$10,MATCH("TOTAL GENERAL",$A$11:$A$100,0),COLUMN(J85)-1),0,J85-OFFSET($A$10,MATCH("TOTAL GENERAL",$A$11:$A$100,0),COLUMN(J85)-1)),"")))</f>
        <v/>
      </c>
      <c r="S85" s="21" t="str">
        <f ca="1">IF(OR($A85="Pn",$A86="Pn"),"",IF(OR($A85="Pn",$A86="Pn"),"",IF($A85="TOTAL GENERAL",SUM(S$11:S83),IF(AND(K85&lt;&gt;"",$A85&lt;&gt;"Pn"),IF(K85&lt;OFFSET($A$10,MATCH("TOTAL GENERAL",$A$11:$A$100,0),COLUMN(K85)-1),0,K85-OFFSET($A$10,MATCH("TOTAL GENERAL",$A$11:$A$100,0),COLUMN(K85)-1)),""))))</f>
        <v/>
      </c>
      <c r="T85" s="21" t="str">
        <f ca="1">IF(OR($A85="Pn",$A86="Pn"),"",IF(OR($A85="Pn",$A86="Pn"),"",IF($A85="TOTAL GENERAL",SUM(T$11:T83),IF(AND(L85&lt;&gt;"",$A85&lt;&gt;"Pn"),IF(L85&lt;OFFSET($A$10,MATCH("TOTAL GENERAL",$A$11:$A$100,0),COLUMN(L85)-1),0,L85-OFFSET($A$10,MATCH("TOTAL GENERAL",$A$11:$A$100,0),COLUMN(L85)-1)),""))))</f>
        <v/>
      </c>
      <c r="U85" s="21" t="str">
        <f ca="1">IF(OR($A85="Pn",$A86="Pn"),"",IF(OR($A85="Pn",$A86="Pn"),"",IF($A85="TOTAL GENERAL",SUM(U$11:U83),IF(AND(M85&lt;&gt;"",$A85&lt;&gt;"Pn"),IF(M85&gt;OFFSET($A$10,MATCH("TOTAL GENERAL",$A$11:$A$100,0),COLUMN(M85)-1),0,OFFSET($A$10,MATCH("TOTAL GENERAL",$A$11:$A$100,0),COLUMN(M85)-1)-M85),""))))</f>
        <v/>
      </c>
      <c r="V85" s="21" t="str">
        <f ca="1">IF(OR($A85="Pn",$A86="Pn"),"",IF(OR($A85="Pn",$A86="Pn"),"",IF($A85="TOTAL GENERAL",SUM(V$11:V83),IF(AND(N85&lt;&gt;"",$A85&lt;&gt;"Pn"),IF(N85&lt;OFFSET($A$10,MATCH("TOTAL GENERAL",$A$11:$A$100,0),COLUMN(N85)-1),0,N85-OFFSET($A$10,MATCH("TOTAL GENERAL",$A$11:$A$100,0),COLUMN(N85)-1)),""))))</f>
        <v/>
      </c>
      <c r="W85" s="21" t="str">
        <f>IF(OR($A85="Pn",$A86="Pn"),"",IF($A85="TOTAL GENERAL",SUM(W$11:W83),IF(AND(G85&lt;&gt;"",$A85&lt;&gt;"Pn"),O85*$D85,"")))</f>
        <v/>
      </c>
      <c r="X85" s="21" t="str">
        <f>IF(OR($A85="Pn",$A86="Pn"),"",IF($A85="TOTAL GENERAL",SUM(X$11:X83),IF(AND(H85&lt;&gt;"",$A85&lt;&gt;"Pn"),P85*$D85,"")))</f>
        <v/>
      </c>
      <c r="Y85" s="21" t="str">
        <f>IF(OR($A85="Pn",$A86="Pn"),"",IF($A85="TOTAL GENERAL",SUM(Y$11:Y83),IF(AND(I85&lt;&gt;"",$A85&lt;&gt;"Pn"),Q85*$D85,"")))</f>
        <v/>
      </c>
      <c r="Z85" s="21" t="str">
        <f>IF(OR($A85="Pn",$A86="Pn"),"",IF($A85="TOTAL GENERAL",SUM(Z$11:Z83),IF(AND(J85&lt;&gt;"",$A85&lt;&gt;"Pn"),R85*$D85,"")))</f>
        <v/>
      </c>
      <c r="AA85" s="21" t="str">
        <f>IF(OR($A85="Pn",$A86="Pn"),"",IF($A85="TOTAL GENERAL",SUM(AA$11:AA83),IF(AND(K85&lt;&gt;"",$A85&lt;&gt;"Pn"),S85*$D85,"")))</f>
        <v/>
      </c>
      <c r="AB85" s="21" t="str">
        <f>IF(OR($A85="Pn",$A86="Pn"),"",IF($A85="TOTAL GENERAL",SUM(AB$11:AB83),IF(AND(L85&lt;&gt;"",$A85&lt;&gt;"Pn"),T85*$D85,"")))</f>
        <v/>
      </c>
      <c r="AC85" s="21" t="str">
        <f>IF(OR($A85="Pn",$A86="Pn"),"",IF($A85="TOTAL GENERAL",SUM(AC$11:AC83),IF(AND(M85&lt;&gt;"",$A85&lt;&gt;"Pn"),U85*$D85,"")))</f>
        <v/>
      </c>
      <c r="AD85" s="21" t="str">
        <f>IF(OR($A85="Pn",$A86="Pn"),"",IF($A85="TOTAL GENERAL",SUM(AD$11:AD83),IF(AND(N85&lt;&gt;"",$A85&lt;&gt;"Pn"),V85*$F85,"")))</f>
        <v/>
      </c>
      <c r="AE85" s="19" t="str">
        <f ca="1">IF($A85="TOTAL GENERAL",SUM(AE$11:AE83),IF(AND(O85&lt;&gt;"",$A85&lt;&gt;"Pn"),IF(OFFSET($A$11,MATCH("TOTAL GENERAL",$A$11:$A$100,0)-1,COLUMN(V85))=0,0,W85/OFFSET($A$11,MATCH("TOTAL GENERAL",$A$11:$A$100,0)-1,COLUMN(V85))),""))</f>
        <v/>
      </c>
      <c r="AF85" s="19" t="str">
        <f ca="1">IF($A85="TOTAL GENERAL",SUM(AF$11:AF83),IF(AND(P85&lt;&gt;"",$A85&lt;&gt;"Pn"),IF(OFFSET($A$11,MATCH("TOTAL GENERAL",$A$11:$A$100,0)-1,COLUMN(W85))=0,0,X85/OFFSET($A$11,MATCH("TOTAL GENERAL",$A$11:$A$100,0)-1,COLUMN(W85))),""))</f>
        <v/>
      </c>
      <c r="AG85" s="19" t="str">
        <f ca="1">IF($A85="TOTAL GENERAL",SUM(AG$11:AG83),IF(AND(Q85&lt;&gt;"",$A85&lt;&gt;"Pn"),IF(OFFSET($A$11,MATCH("TOTAL GENERAL",$A$11:$A$100,0)-1,COLUMN(X85))=0,0,Y85/OFFSET($A$11,MATCH("TOTAL GENERAL",$A$11:$A$100,0)-1,COLUMN(X85))),""))</f>
        <v/>
      </c>
      <c r="AH85" s="19" t="str">
        <f ca="1">IF($A85="TOTAL GENERAL",SUM(AH$11:AH83),IF(AND(R85&lt;&gt;"",$A85&lt;&gt;"Pn"),IF(OFFSET($A$11,MATCH("TOTAL GENERAL",$A$11:$A$100,0)-1,COLUMN(Y85))=0,0,Z85/OFFSET($A$11,MATCH("TOTAL GENERAL",$A$11:$A$100,0)-1,COLUMN(Y85))),""))</f>
        <v/>
      </c>
      <c r="AI85" s="19" t="str">
        <f ca="1">IF($A85="TOTAL GENERAL",SUM(AI$11:AI83),IF(AND(S85&lt;&gt;"",$A85&lt;&gt;"Pn"),IF(OFFSET($A$11,MATCH("TOTAL GENERAL",$A$11:$A$100,0)-1,COLUMN(Z85))=0,0,AA85/OFFSET($A$11,MATCH("TOTAL GENERAL",$A$11:$A$100,0)-1,COLUMN(Z85))),""))</f>
        <v/>
      </c>
      <c r="AJ85" s="19" t="str">
        <f ca="1">IF($A85="TOTAL GENERAL",SUM(AJ$11:AJ83),IF(AND(T85&lt;&gt;"",$A85&lt;&gt;"Pn"),IF(OFFSET($A$11,MATCH("TOTAL GENERAL",$A$11:$A$100,0)-1,COLUMN(AA85))=0,0,AB85/OFFSET($A$11,MATCH("TOTAL GENERAL",$A$11:$A$100,0)-1,COLUMN(AA85))),""))</f>
        <v/>
      </c>
      <c r="AK85" s="19" t="str">
        <f ca="1">IF($A85="TOTAL GENERAL",SUM(AK$11:AK83),IF(AND(U85&lt;&gt;"",$A85&lt;&gt;"Pn"),IF(OFFSET($A$11,MATCH("TOTAL GENERAL",$A$11:$A$100,0)-1,COLUMN(AB85))=0,0,AC85/OFFSET($A$11,MATCH("TOTAL GENERAL",$A$11:$A$100,0)-1,COLUMN(AB85))),""))</f>
        <v/>
      </c>
      <c r="AL85" s="19" t="str">
        <f ca="1">IF($A85="TOTAL GENERAL",SUM(AL$11:AL83),IF(AND(V85&lt;&gt;"",$A85&lt;&gt;"Pn"),IF(OFFSET($A$11,MATCH("TOTAL GENERAL",$A$11:$A$100,0)-1,COLUMN(AC85))=0,0,AD85/OFFSET($A$11,MATCH("TOTAL GENERAL",$A$11:$A$100,0)-1,COLUMN(AC85))),""))</f>
        <v/>
      </c>
      <c r="AM85" s="182" t="str">
        <f ca="1">IF(A85="TOTAL GENERAL",SUM(AM$11:AM83),IF(COUNTIF(AE85:AL85,"")&lt;COUNTA($AE$10:$AL$10),(IF(AE85&lt;&gt;"",AE85*OFFSET($A$10,MATCH("Pn",$A$11:$A$100,0),1),0)+IF(AF85&lt;&gt;"",AF85*OFFSET($A$10,MATCH("Pn",$A$11:$A$100,0),2),0)+IF(AG85&lt;&gt;"",AG85*OFFSET($A$10,MATCH("Pn",$A$11:$A$100,0),3),0)+IF(AH85&lt;&gt;"",AH85*OFFSET($A$10,MATCH("Pn",$A$11:$A$100,0),4),0)+IF(AI85&lt;&gt;"",AI85*OFFSET($A$10,MATCH("Pn",$A$11:$A$100,0),5),0)+IF(AJ85&lt;&gt;"",AJ85*OFFSET($A$10,MATCH("Pn",$A$11:$A$100,0),6),0)+IF(AK85&lt;&gt;"",AK85*OFFSET($A$10,MATCH("Pn",$A$11:$A$100,0),7),0)+IF(AL85&lt;&gt;"",AL85*OFFSET($A$10,MATCH("Pn",$A$11:$A$100,0),8),0))*OFFSET($A$10,MATCH("FC",$A$11:$A$100,0),2),""))</f>
        <v/>
      </c>
      <c r="AN85" s="10" t="str">
        <f ca="1">IF(OR(A85="Pn",A86="Pn"),"",IF(AND(AM85="",G85&lt;&gt;""),-G85,IF(A85="TOTAL GENERAL",SUM(AN$11:AN83),IF(AM85&lt;&gt;"",AM85-C85,""))))</f>
        <v/>
      </c>
    </row>
    <row r="86" spans="1:40" s="4" customFormat="1" x14ac:dyDescent="0.25">
      <c r="A86" s="15" t="s">
        <v>436</v>
      </c>
      <c r="B86" s="15" t="s">
        <v>436</v>
      </c>
      <c r="C86" s="179" t="s">
        <v>436</v>
      </c>
      <c r="D86" s="16" t="s">
        <v>436</v>
      </c>
      <c r="E86" s="9" t="str">
        <f ca="1">IF(AND($A87="Pn",COLUMN(C84)&lt;COUNTIF(PonderacionIndicadores!$A$1:$A$139,"Leucemia linfoide aguda niños")-1),OFFSET($E$10,0,COLUMN(E142)),IF(AND(A86="Pn",(COUNTIF(PonderacionIndicadores!$A$1:$A$139,"Leucemia linfoide aguda niños"))&gt;COLUMN(D86)),OFFSET(PonderacionIndicadores!$A$1,MATCH("Leucemia linfoide aguda niños",PonderacionIndicadores!$A$1:$A$139,0)+COLUMN(D86)-2,3),IF(A86="TOTAL GENERAL",SUM(E$11:E84),IF(D86&lt;&gt;"",D86/OFFSET($A$10,MATCH("TOTAL GENERAL",$A$11:$A$100,0),3),""))))</f>
        <v/>
      </c>
      <c r="F86" s="16" t="s">
        <v>436</v>
      </c>
      <c r="G86" s="18" t="s">
        <v>436</v>
      </c>
      <c r="H86" s="19" t="s">
        <v>436</v>
      </c>
      <c r="I86" s="18" t="s">
        <v>436</v>
      </c>
      <c r="J86" s="19" t="s">
        <v>436</v>
      </c>
      <c r="K86" s="19" t="s">
        <v>436</v>
      </c>
      <c r="L86" s="19" t="s">
        <v>436</v>
      </c>
      <c r="M86" s="18" t="s">
        <v>436</v>
      </c>
      <c r="N86" s="18" t="s">
        <v>436</v>
      </c>
      <c r="O86" s="21" t="str">
        <f ca="1">IF(OR($A86="Pn",$A87="Pn"),"",IF($A86="TOTAL GENERAL",SUM(O$11:O84),IF(AND(G86&lt;&gt;"",$A86&lt;&gt;"Pn"),IF(G86&gt;OFFSET($A$10,MATCH("TOTAL GENERAL",$A$11:$A$100,0),COLUMN(G86)-1),0,OFFSET($A$10,MATCH("TOTAL GENERAL",$A$11:$A$100,0),COLUMN(G86)-1)-G86),"")))</f>
        <v/>
      </c>
      <c r="P86" s="21" t="str">
        <f ca="1">IF(OR($A86="Pn",$A87="Pn"),"",IF(OR($A86="Pn",$A87="Pn"),"",IF($A86="TOTAL GENERAL",SUM(P$11:P84),IF(AND(H86&lt;&gt;"",$A86&lt;&gt;"Pn"),IF(H86&lt;OFFSET($A$10,MATCH("TOTAL GENERAL",$A$11:$A$100,0),COLUMN(H86)-1),0,H86-OFFSET($A$10,MATCH("TOTAL GENERAL",$A$11:$A$100,0),COLUMN(H86)-1)),""))))</f>
        <v/>
      </c>
      <c r="Q86" s="21" t="str">
        <f ca="1">IF(OR($A86="Pn",$A87="Pn"),"",IF(OR($A86="Pn",$A87="Pn"),"",IF($A86="TOTAL GENERAL",SUM(Q$11:Q84),IF(AND(I86&lt;&gt;"",$A86&lt;&gt;"Pn"),IF(I86&gt;OFFSET($A$10,MATCH("TOTAL GENERAL",$A$11:$A$100,0),COLUMN(I86)-1),0,OFFSET($A$10,MATCH("TOTAL GENERAL",$A$11:$A$100,0),COLUMN(I86)-1)-I86),""))))</f>
        <v/>
      </c>
      <c r="R86" s="21" t="str">
        <f ca="1">IF(OR($A86="Pn",$A87="Pn"),"",IF($A86="TOTAL GENERAL",SUM(R$11:R84),IF(AND(J86&lt;&gt;"",$A86&lt;&gt;"Pn"),IF(J86&lt;OFFSET($A$10,MATCH("TOTAL GENERAL",$A$11:$A$100,0),COLUMN(J86)-1),0,J86-OFFSET($A$10,MATCH("TOTAL GENERAL",$A$11:$A$100,0),COLUMN(J86)-1)),"")))</f>
        <v/>
      </c>
      <c r="S86" s="21" t="str">
        <f ca="1">IF(OR($A86="Pn",$A87="Pn"),"",IF(OR($A86="Pn",$A87="Pn"),"",IF($A86="TOTAL GENERAL",SUM(S$11:S84),IF(AND(K86&lt;&gt;"",$A86&lt;&gt;"Pn"),IF(K86&lt;OFFSET($A$10,MATCH("TOTAL GENERAL",$A$11:$A$100,0),COLUMN(K86)-1),0,K86-OFFSET($A$10,MATCH("TOTAL GENERAL",$A$11:$A$100,0),COLUMN(K86)-1)),""))))</f>
        <v/>
      </c>
      <c r="T86" s="21" t="str">
        <f ca="1">IF(OR($A86="Pn",$A87="Pn"),"",IF(OR($A86="Pn",$A87="Pn"),"",IF($A86="TOTAL GENERAL",SUM(T$11:T84),IF(AND(L86&lt;&gt;"",$A86&lt;&gt;"Pn"),IF(L86&lt;OFFSET($A$10,MATCH("TOTAL GENERAL",$A$11:$A$100,0),COLUMN(L86)-1),0,L86-OFFSET($A$10,MATCH("TOTAL GENERAL",$A$11:$A$100,0),COLUMN(L86)-1)),""))))</f>
        <v/>
      </c>
      <c r="U86" s="21" t="str">
        <f ca="1">IF(OR($A86="Pn",$A87="Pn"),"",IF(OR($A86="Pn",$A87="Pn"),"",IF($A86="TOTAL GENERAL",SUM(U$11:U84),IF(AND(M86&lt;&gt;"",$A86&lt;&gt;"Pn"),IF(M86&gt;OFFSET($A$10,MATCH("TOTAL GENERAL",$A$11:$A$100,0),COLUMN(M86)-1),0,OFFSET($A$10,MATCH("TOTAL GENERAL",$A$11:$A$100,0),COLUMN(M86)-1)-M86),""))))</f>
        <v/>
      </c>
      <c r="V86" s="21" t="str">
        <f ca="1">IF(OR($A86="Pn",$A87="Pn"),"",IF(OR($A86="Pn",$A87="Pn"),"",IF($A86="TOTAL GENERAL",SUM(V$11:V84),IF(AND(N86&lt;&gt;"",$A86&lt;&gt;"Pn"),IF(N86&lt;OFFSET($A$10,MATCH("TOTAL GENERAL",$A$11:$A$100,0),COLUMN(N86)-1),0,N86-OFFSET($A$10,MATCH("TOTAL GENERAL",$A$11:$A$100,0),COLUMN(N86)-1)),""))))</f>
        <v/>
      </c>
      <c r="W86" s="21" t="str">
        <f>IF(OR($A86="Pn",$A87="Pn"),"",IF($A86="TOTAL GENERAL",SUM(W$11:W84),IF(AND(G86&lt;&gt;"",$A86&lt;&gt;"Pn"),O86*$D86,"")))</f>
        <v/>
      </c>
      <c r="X86" s="21" t="str">
        <f>IF(OR($A86="Pn",$A87="Pn"),"",IF($A86="TOTAL GENERAL",SUM(X$11:X84),IF(AND(H86&lt;&gt;"",$A86&lt;&gt;"Pn"),P86*$D86,"")))</f>
        <v/>
      </c>
      <c r="Y86" s="21" t="str">
        <f>IF(OR($A86="Pn",$A87="Pn"),"",IF($A86="TOTAL GENERAL",SUM(Y$11:Y84),IF(AND(I86&lt;&gt;"",$A86&lt;&gt;"Pn"),Q86*$D86,"")))</f>
        <v/>
      </c>
      <c r="Z86" s="21" t="str">
        <f>IF(OR($A86="Pn",$A87="Pn"),"",IF($A86="TOTAL GENERAL",SUM(Z$11:Z84),IF(AND(J86&lt;&gt;"",$A86&lt;&gt;"Pn"),R86*$D86,"")))</f>
        <v/>
      </c>
      <c r="AA86" s="21" t="str">
        <f>IF(OR($A86="Pn",$A87="Pn"),"",IF($A86="TOTAL GENERAL",SUM(AA$11:AA84),IF(AND(K86&lt;&gt;"",$A86&lt;&gt;"Pn"),S86*$D86,"")))</f>
        <v/>
      </c>
      <c r="AB86" s="21" t="str">
        <f>IF(OR($A86="Pn",$A87="Pn"),"",IF($A86="TOTAL GENERAL",SUM(AB$11:AB84),IF(AND(L86&lt;&gt;"",$A86&lt;&gt;"Pn"),T86*$D86,"")))</f>
        <v/>
      </c>
      <c r="AC86" s="21" t="str">
        <f>IF(OR($A86="Pn",$A87="Pn"),"",IF($A86="TOTAL GENERAL",SUM(AC$11:AC84),IF(AND(M86&lt;&gt;"",$A86&lt;&gt;"Pn"),U86*$D86,"")))</f>
        <v/>
      </c>
      <c r="AD86" s="21" t="str">
        <f>IF(OR($A86="Pn",$A87="Pn"),"",IF($A86="TOTAL GENERAL",SUM(AD$11:AD84),IF(AND(N86&lt;&gt;"",$A86&lt;&gt;"Pn"),V86*$F86,"")))</f>
        <v/>
      </c>
      <c r="AE86" s="19" t="str">
        <f ca="1">IF($A86="TOTAL GENERAL",SUM(AE$11:AE84),IF(AND(O86&lt;&gt;"",$A86&lt;&gt;"Pn"),IF(OFFSET($A$11,MATCH("TOTAL GENERAL",$A$11:$A$100,0)-1,COLUMN(V86))=0,0,W86/OFFSET($A$11,MATCH("TOTAL GENERAL",$A$11:$A$100,0)-1,COLUMN(V86))),""))</f>
        <v/>
      </c>
      <c r="AF86" s="19" t="str">
        <f ca="1">IF($A86="TOTAL GENERAL",SUM(AF$11:AF84),IF(AND(P86&lt;&gt;"",$A86&lt;&gt;"Pn"),IF(OFFSET($A$11,MATCH("TOTAL GENERAL",$A$11:$A$100,0)-1,COLUMN(W86))=0,0,X86/OFFSET($A$11,MATCH("TOTAL GENERAL",$A$11:$A$100,0)-1,COLUMN(W86))),""))</f>
        <v/>
      </c>
      <c r="AG86" s="19" t="str">
        <f ca="1">IF($A86="TOTAL GENERAL",SUM(AG$11:AG84),IF(AND(Q86&lt;&gt;"",$A86&lt;&gt;"Pn"),IF(OFFSET($A$11,MATCH("TOTAL GENERAL",$A$11:$A$100,0)-1,COLUMN(X86))=0,0,Y86/OFFSET($A$11,MATCH("TOTAL GENERAL",$A$11:$A$100,0)-1,COLUMN(X86))),""))</f>
        <v/>
      </c>
      <c r="AH86" s="19" t="str">
        <f ca="1">IF($A86="TOTAL GENERAL",SUM(AH$11:AH84),IF(AND(R86&lt;&gt;"",$A86&lt;&gt;"Pn"),IF(OFFSET($A$11,MATCH("TOTAL GENERAL",$A$11:$A$100,0)-1,COLUMN(Y86))=0,0,Z86/OFFSET($A$11,MATCH("TOTAL GENERAL",$A$11:$A$100,0)-1,COLUMN(Y86))),""))</f>
        <v/>
      </c>
      <c r="AI86" s="19" t="str">
        <f ca="1">IF($A86="TOTAL GENERAL",SUM(AI$11:AI84),IF(AND(S86&lt;&gt;"",$A86&lt;&gt;"Pn"),IF(OFFSET($A$11,MATCH("TOTAL GENERAL",$A$11:$A$100,0)-1,COLUMN(Z86))=0,0,AA86/OFFSET($A$11,MATCH("TOTAL GENERAL",$A$11:$A$100,0)-1,COLUMN(Z86))),""))</f>
        <v/>
      </c>
      <c r="AJ86" s="19" t="str">
        <f ca="1">IF($A86="TOTAL GENERAL",SUM(AJ$11:AJ84),IF(AND(T86&lt;&gt;"",$A86&lt;&gt;"Pn"),IF(OFFSET($A$11,MATCH("TOTAL GENERAL",$A$11:$A$100,0)-1,COLUMN(AA86))=0,0,AB86/OFFSET($A$11,MATCH("TOTAL GENERAL",$A$11:$A$100,0)-1,COLUMN(AA86))),""))</f>
        <v/>
      </c>
      <c r="AK86" s="19" t="str">
        <f ca="1">IF($A86="TOTAL GENERAL",SUM(AK$11:AK84),IF(AND(U86&lt;&gt;"",$A86&lt;&gt;"Pn"),IF(OFFSET($A$11,MATCH("TOTAL GENERAL",$A$11:$A$100,0)-1,COLUMN(AB86))=0,0,AC86/OFFSET($A$11,MATCH("TOTAL GENERAL",$A$11:$A$100,0)-1,COLUMN(AB86))),""))</f>
        <v/>
      </c>
      <c r="AL86" s="19" t="str">
        <f ca="1">IF($A86="TOTAL GENERAL",SUM(AL$11:AL84),IF(AND(V86&lt;&gt;"",$A86&lt;&gt;"Pn"),IF(OFFSET($A$11,MATCH("TOTAL GENERAL",$A$11:$A$100,0)-1,COLUMN(AC86))=0,0,AD86/OFFSET($A$11,MATCH("TOTAL GENERAL",$A$11:$A$100,0)-1,COLUMN(AC86))),""))</f>
        <v/>
      </c>
      <c r="AM86" s="182" t="str">
        <f ca="1">IF(A86="TOTAL GENERAL",SUM(AM$11:AM84),IF(COUNTIF(AE86:AL86,"")&lt;COUNTA($AE$10:$AL$10),(IF(AE86&lt;&gt;"",AE86*OFFSET($A$10,MATCH("Pn",$A$11:$A$100,0),1),0)+IF(AF86&lt;&gt;"",AF86*OFFSET($A$10,MATCH("Pn",$A$11:$A$100,0),2),0)+IF(AG86&lt;&gt;"",AG86*OFFSET($A$10,MATCH("Pn",$A$11:$A$100,0),3),0)+IF(AH86&lt;&gt;"",AH86*OFFSET($A$10,MATCH("Pn",$A$11:$A$100,0),4),0)+IF(AI86&lt;&gt;"",AI86*OFFSET($A$10,MATCH("Pn",$A$11:$A$100,0),5),0)+IF(AJ86&lt;&gt;"",AJ86*OFFSET($A$10,MATCH("Pn",$A$11:$A$100,0),6),0)+IF(AK86&lt;&gt;"",AK86*OFFSET($A$10,MATCH("Pn",$A$11:$A$100,0),7),0)+IF(AL86&lt;&gt;"",AL86*OFFSET($A$10,MATCH("Pn",$A$11:$A$100,0),8),0))*OFFSET($A$10,MATCH("FC",$A$11:$A$100,0),2),""))</f>
        <v/>
      </c>
      <c r="AN86" s="10" t="str">
        <f ca="1">IF(OR(A86="Pn",A87="Pn"),"",IF(AND(AM86="",G86&lt;&gt;""),-G86,IF(A86="TOTAL GENERAL",SUM(AN$11:AN84),IF(AM86&lt;&gt;"",AM86-C86,""))))</f>
        <v/>
      </c>
    </row>
    <row r="87" spans="1:40" s="4" customFormat="1" x14ac:dyDescent="0.25">
      <c r="A87" s="15" t="s">
        <v>436</v>
      </c>
      <c r="B87" s="15" t="s">
        <v>436</v>
      </c>
      <c r="C87" s="179" t="s">
        <v>436</v>
      </c>
      <c r="D87" s="16" t="s">
        <v>436</v>
      </c>
      <c r="E87" s="9" t="str">
        <f ca="1">IF(AND($A88="Pn",COLUMN(C85)&lt;COUNTIF(PonderacionIndicadores!$A$1:$A$139,"Leucemia linfoide aguda niños")-1),OFFSET($E$10,0,COLUMN(E143)),IF(AND(A87="Pn",(COUNTIF(PonderacionIndicadores!$A$1:$A$139,"Leucemia linfoide aguda niños"))&gt;COLUMN(D87)),OFFSET(PonderacionIndicadores!$A$1,MATCH("Leucemia linfoide aguda niños",PonderacionIndicadores!$A$1:$A$139,0)+COLUMN(D87)-2,3),IF(A87="TOTAL GENERAL",SUM(E$11:E85),IF(D87&lt;&gt;"",D87/OFFSET($A$10,MATCH("TOTAL GENERAL",$A$11:$A$100,0),3),""))))</f>
        <v/>
      </c>
      <c r="F87" s="16" t="s">
        <v>436</v>
      </c>
      <c r="G87" s="18" t="s">
        <v>436</v>
      </c>
      <c r="H87" s="19" t="s">
        <v>436</v>
      </c>
      <c r="I87" s="18" t="s">
        <v>436</v>
      </c>
      <c r="J87" s="19" t="s">
        <v>436</v>
      </c>
      <c r="K87" s="19" t="s">
        <v>436</v>
      </c>
      <c r="L87" s="19" t="s">
        <v>436</v>
      </c>
      <c r="M87" s="18" t="s">
        <v>436</v>
      </c>
      <c r="N87" s="18" t="s">
        <v>436</v>
      </c>
      <c r="O87" s="21" t="str">
        <f ca="1">IF(OR($A87="Pn",$A88="Pn"),"",IF($A87="TOTAL GENERAL",SUM(O$11:O85),IF(AND(G87&lt;&gt;"",$A87&lt;&gt;"Pn"),IF(G87&gt;OFFSET($A$10,MATCH("TOTAL GENERAL",$A$11:$A$100,0),COLUMN(G87)-1),0,OFFSET($A$10,MATCH("TOTAL GENERAL",$A$11:$A$100,0),COLUMN(G87)-1)-G87),"")))</f>
        <v/>
      </c>
      <c r="P87" s="21" t="str">
        <f ca="1">IF(OR($A87="Pn",$A88="Pn"),"",IF(OR($A87="Pn",$A88="Pn"),"",IF($A87="TOTAL GENERAL",SUM(P$11:P85),IF(AND(H87&lt;&gt;"",$A87&lt;&gt;"Pn"),IF(H87&lt;OFFSET($A$10,MATCH("TOTAL GENERAL",$A$11:$A$100,0),COLUMN(H87)-1),0,H87-OFFSET($A$10,MATCH("TOTAL GENERAL",$A$11:$A$100,0),COLUMN(H87)-1)),""))))</f>
        <v/>
      </c>
      <c r="Q87" s="21" t="str">
        <f ca="1">IF(OR($A87="Pn",$A88="Pn"),"",IF(OR($A87="Pn",$A88="Pn"),"",IF($A87="TOTAL GENERAL",SUM(Q$11:Q85),IF(AND(I87&lt;&gt;"",$A87&lt;&gt;"Pn"),IF(I87&gt;OFFSET($A$10,MATCH("TOTAL GENERAL",$A$11:$A$100,0),COLUMN(I87)-1),0,OFFSET($A$10,MATCH("TOTAL GENERAL",$A$11:$A$100,0),COLUMN(I87)-1)-I87),""))))</f>
        <v/>
      </c>
      <c r="R87" s="21" t="str">
        <f ca="1">IF(OR($A87="Pn",$A88="Pn"),"",IF($A87="TOTAL GENERAL",SUM(R$11:R85),IF(AND(J87&lt;&gt;"",$A87&lt;&gt;"Pn"),IF(J87&lt;OFFSET($A$10,MATCH("TOTAL GENERAL",$A$11:$A$100,0),COLUMN(J87)-1),0,J87-OFFSET($A$10,MATCH("TOTAL GENERAL",$A$11:$A$100,0),COLUMN(J87)-1)),"")))</f>
        <v/>
      </c>
      <c r="S87" s="21" t="str">
        <f ca="1">IF(OR($A87="Pn",$A88="Pn"),"",IF(OR($A87="Pn",$A88="Pn"),"",IF($A87="TOTAL GENERAL",SUM(S$11:S85),IF(AND(K87&lt;&gt;"",$A87&lt;&gt;"Pn"),IF(K87&lt;OFFSET($A$10,MATCH("TOTAL GENERAL",$A$11:$A$100,0),COLUMN(K87)-1),0,K87-OFFSET($A$10,MATCH("TOTAL GENERAL",$A$11:$A$100,0),COLUMN(K87)-1)),""))))</f>
        <v/>
      </c>
      <c r="T87" s="21" t="str">
        <f ca="1">IF(OR($A87="Pn",$A88="Pn"),"",IF(OR($A87="Pn",$A88="Pn"),"",IF($A87="TOTAL GENERAL",SUM(T$11:T85),IF(AND(L87&lt;&gt;"",$A87&lt;&gt;"Pn"),IF(L87&lt;OFFSET($A$10,MATCH("TOTAL GENERAL",$A$11:$A$100,0),COLUMN(L87)-1),0,L87-OFFSET($A$10,MATCH("TOTAL GENERAL",$A$11:$A$100,0),COLUMN(L87)-1)),""))))</f>
        <v/>
      </c>
      <c r="U87" s="21" t="str">
        <f ca="1">IF(OR($A87="Pn",$A88="Pn"),"",IF(OR($A87="Pn",$A88="Pn"),"",IF($A87="TOTAL GENERAL",SUM(U$11:U85),IF(AND(M87&lt;&gt;"",$A87&lt;&gt;"Pn"),IF(M87&gt;OFFSET($A$10,MATCH("TOTAL GENERAL",$A$11:$A$100,0),COLUMN(M87)-1),0,OFFSET($A$10,MATCH("TOTAL GENERAL",$A$11:$A$100,0),COLUMN(M87)-1)-M87),""))))</f>
        <v/>
      </c>
      <c r="V87" s="21" t="str">
        <f ca="1">IF(OR($A87="Pn",$A88="Pn"),"",IF(OR($A87="Pn",$A88="Pn"),"",IF($A87="TOTAL GENERAL",SUM(V$11:V85),IF(AND(N87&lt;&gt;"",$A87&lt;&gt;"Pn"),IF(N87&lt;OFFSET($A$10,MATCH("TOTAL GENERAL",$A$11:$A$100,0),COLUMN(N87)-1),0,N87-OFFSET($A$10,MATCH("TOTAL GENERAL",$A$11:$A$100,0),COLUMN(N87)-1)),""))))</f>
        <v/>
      </c>
      <c r="W87" s="21" t="str">
        <f>IF(OR($A87="Pn",$A88="Pn"),"",IF($A87="TOTAL GENERAL",SUM(W$11:W85),IF(AND(G87&lt;&gt;"",$A87&lt;&gt;"Pn"),O87*$D87,"")))</f>
        <v/>
      </c>
      <c r="X87" s="21" t="str">
        <f>IF(OR($A87="Pn",$A88="Pn"),"",IF($A87="TOTAL GENERAL",SUM(X$11:X85),IF(AND(H87&lt;&gt;"",$A87&lt;&gt;"Pn"),P87*$D87,"")))</f>
        <v/>
      </c>
      <c r="Y87" s="21" t="str">
        <f>IF(OR($A87="Pn",$A88="Pn"),"",IF($A87="TOTAL GENERAL",SUM(Y$11:Y85),IF(AND(I87&lt;&gt;"",$A87&lt;&gt;"Pn"),Q87*$D87,"")))</f>
        <v/>
      </c>
      <c r="Z87" s="21" t="str">
        <f>IF(OR($A87="Pn",$A88="Pn"),"",IF($A87="TOTAL GENERAL",SUM(Z$11:Z85),IF(AND(J87&lt;&gt;"",$A87&lt;&gt;"Pn"),R87*$D87,"")))</f>
        <v/>
      </c>
      <c r="AA87" s="21" t="str">
        <f>IF(OR($A87="Pn",$A88="Pn"),"",IF($A87="TOTAL GENERAL",SUM(AA$11:AA85),IF(AND(K87&lt;&gt;"",$A87&lt;&gt;"Pn"),S87*$D87,"")))</f>
        <v/>
      </c>
      <c r="AB87" s="21" t="str">
        <f>IF(OR($A87="Pn",$A88="Pn"),"",IF($A87="TOTAL GENERAL",SUM(AB$11:AB85),IF(AND(L87&lt;&gt;"",$A87&lt;&gt;"Pn"),T87*$D87,"")))</f>
        <v/>
      </c>
      <c r="AC87" s="21" t="str">
        <f>IF(OR($A87="Pn",$A88="Pn"),"",IF($A87="TOTAL GENERAL",SUM(AC$11:AC85),IF(AND(M87&lt;&gt;"",$A87&lt;&gt;"Pn"),U87*$D87,"")))</f>
        <v/>
      </c>
      <c r="AD87" s="21" t="str">
        <f>IF(OR($A87="Pn",$A88="Pn"),"",IF($A87="TOTAL GENERAL",SUM(AD$11:AD85),IF(AND(N87&lt;&gt;"",$A87&lt;&gt;"Pn"),V87*$F87,"")))</f>
        <v/>
      </c>
      <c r="AE87" s="19" t="str">
        <f ca="1">IF($A87="TOTAL GENERAL",SUM(AE$11:AE85),IF(AND(O87&lt;&gt;"",$A87&lt;&gt;"Pn"),IF(OFFSET($A$11,MATCH("TOTAL GENERAL",$A$11:$A$100,0)-1,COLUMN(V87))=0,0,W87/OFFSET($A$11,MATCH("TOTAL GENERAL",$A$11:$A$100,0)-1,COLUMN(V87))),""))</f>
        <v/>
      </c>
      <c r="AF87" s="19" t="str">
        <f ca="1">IF($A87="TOTAL GENERAL",SUM(AF$11:AF85),IF(AND(P87&lt;&gt;"",$A87&lt;&gt;"Pn"),IF(OFFSET($A$11,MATCH("TOTAL GENERAL",$A$11:$A$100,0)-1,COLUMN(W87))=0,0,X87/OFFSET($A$11,MATCH("TOTAL GENERAL",$A$11:$A$100,0)-1,COLUMN(W87))),""))</f>
        <v/>
      </c>
      <c r="AG87" s="19" t="str">
        <f ca="1">IF($A87="TOTAL GENERAL",SUM(AG$11:AG85),IF(AND(Q87&lt;&gt;"",$A87&lt;&gt;"Pn"),IF(OFFSET($A$11,MATCH("TOTAL GENERAL",$A$11:$A$100,0)-1,COLUMN(X87))=0,0,Y87/OFFSET($A$11,MATCH("TOTAL GENERAL",$A$11:$A$100,0)-1,COLUMN(X87))),""))</f>
        <v/>
      </c>
      <c r="AH87" s="19" t="str">
        <f ca="1">IF($A87="TOTAL GENERAL",SUM(AH$11:AH85),IF(AND(R87&lt;&gt;"",$A87&lt;&gt;"Pn"),IF(OFFSET($A$11,MATCH("TOTAL GENERAL",$A$11:$A$100,0)-1,COLUMN(Y87))=0,0,Z87/OFFSET($A$11,MATCH("TOTAL GENERAL",$A$11:$A$100,0)-1,COLUMN(Y87))),""))</f>
        <v/>
      </c>
      <c r="AI87" s="19" t="str">
        <f ca="1">IF($A87="TOTAL GENERAL",SUM(AI$11:AI85),IF(AND(S87&lt;&gt;"",$A87&lt;&gt;"Pn"),IF(OFFSET($A$11,MATCH("TOTAL GENERAL",$A$11:$A$100,0)-1,COLUMN(Z87))=0,0,AA87/OFFSET($A$11,MATCH("TOTAL GENERAL",$A$11:$A$100,0)-1,COLUMN(Z87))),""))</f>
        <v/>
      </c>
      <c r="AJ87" s="19" t="str">
        <f ca="1">IF($A87="TOTAL GENERAL",SUM(AJ$11:AJ85),IF(AND(T87&lt;&gt;"",$A87&lt;&gt;"Pn"),IF(OFFSET($A$11,MATCH("TOTAL GENERAL",$A$11:$A$100,0)-1,COLUMN(AA87))=0,0,AB87/OFFSET($A$11,MATCH("TOTAL GENERAL",$A$11:$A$100,0)-1,COLUMN(AA87))),""))</f>
        <v/>
      </c>
      <c r="AK87" s="19" t="str">
        <f ca="1">IF($A87="TOTAL GENERAL",SUM(AK$11:AK85),IF(AND(U87&lt;&gt;"",$A87&lt;&gt;"Pn"),IF(OFFSET($A$11,MATCH("TOTAL GENERAL",$A$11:$A$100,0)-1,COLUMN(AB87))=0,0,AC87/OFFSET($A$11,MATCH("TOTAL GENERAL",$A$11:$A$100,0)-1,COLUMN(AB87))),""))</f>
        <v/>
      </c>
      <c r="AL87" s="19" t="str">
        <f ca="1">IF($A87="TOTAL GENERAL",SUM(AL$11:AL85),IF(AND(V87&lt;&gt;"",$A87&lt;&gt;"Pn"),IF(OFFSET($A$11,MATCH("TOTAL GENERAL",$A$11:$A$100,0)-1,COLUMN(AC87))=0,0,AD87/OFFSET($A$11,MATCH("TOTAL GENERAL",$A$11:$A$100,0)-1,COLUMN(AC87))),""))</f>
        <v/>
      </c>
      <c r="AM87" s="182" t="str">
        <f ca="1">IF(A87="TOTAL GENERAL",SUM(AM$11:AM85),IF(COUNTIF(AE87:AL87,"")&lt;COUNTA($AE$10:$AL$10),(IF(AE87&lt;&gt;"",AE87*OFFSET($A$10,MATCH("Pn",$A$11:$A$100,0),1),0)+IF(AF87&lt;&gt;"",AF87*OFFSET($A$10,MATCH("Pn",$A$11:$A$100,0),2),0)+IF(AG87&lt;&gt;"",AG87*OFFSET($A$10,MATCH("Pn",$A$11:$A$100,0),3),0)+IF(AH87&lt;&gt;"",AH87*OFFSET($A$10,MATCH("Pn",$A$11:$A$100,0),4),0)+IF(AI87&lt;&gt;"",AI87*OFFSET($A$10,MATCH("Pn",$A$11:$A$100,0),5),0)+IF(AJ87&lt;&gt;"",AJ87*OFFSET($A$10,MATCH("Pn",$A$11:$A$100,0),6),0)+IF(AK87&lt;&gt;"",AK87*OFFSET($A$10,MATCH("Pn",$A$11:$A$100,0),7),0)+IF(AL87&lt;&gt;"",AL87*OFFSET($A$10,MATCH("Pn",$A$11:$A$100,0),8),0))*OFFSET($A$10,MATCH("FC",$A$11:$A$100,0),2),""))</f>
        <v/>
      </c>
      <c r="AN87" s="10" t="str">
        <f ca="1">IF(OR(A87="Pn",A88="Pn"),"",IF(AND(AM87="",G87&lt;&gt;""),-G87,IF(A87="TOTAL GENERAL",SUM(AN$11:AN85),IF(AM87&lt;&gt;"",AM87-C87,""))))</f>
        <v/>
      </c>
    </row>
    <row r="88" spans="1:40" s="4" customFormat="1" x14ac:dyDescent="0.25">
      <c r="A88" s="15" t="s">
        <v>436</v>
      </c>
      <c r="B88" s="15" t="s">
        <v>436</v>
      </c>
      <c r="C88" s="179" t="s">
        <v>436</v>
      </c>
      <c r="D88" s="16" t="s">
        <v>436</v>
      </c>
      <c r="E88" s="9" t="str">
        <f ca="1">IF(AND($A89="Pn",COLUMN(C86)&lt;COUNTIF(PonderacionIndicadores!$A$1:$A$139,"Leucemia linfoide aguda niños")-1),OFFSET($E$10,0,COLUMN(E144)),IF(AND(A88="Pn",(COUNTIF(PonderacionIndicadores!$A$1:$A$139,"Leucemia linfoide aguda niños"))&gt;COLUMN(D88)),OFFSET(PonderacionIndicadores!$A$1,MATCH("Leucemia linfoide aguda niños",PonderacionIndicadores!$A$1:$A$139,0)+COLUMN(D88)-2,3),IF(A88="TOTAL GENERAL",SUM(E$11:E86),IF(D88&lt;&gt;"",D88/OFFSET($A$10,MATCH("TOTAL GENERAL",$A$11:$A$100,0),3),""))))</f>
        <v/>
      </c>
      <c r="F88" s="16" t="s">
        <v>436</v>
      </c>
      <c r="G88" s="18" t="s">
        <v>436</v>
      </c>
      <c r="H88" s="19" t="s">
        <v>436</v>
      </c>
      <c r="I88" s="18" t="s">
        <v>436</v>
      </c>
      <c r="J88" s="19" t="s">
        <v>436</v>
      </c>
      <c r="K88" s="19" t="s">
        <v>436</v>
      </c>
      <c r="L88" s="19" t="s">
        <v>436</v>
      </c>
      <c r="M88" s="18" t="s">
        <v>436</v>
      </c>
      <c r="N88" s="18" t="s">
        <v>436</v>
      </c>
      <c r="O88" s="21" t="str">
        <f ca="1">IF(OR($A88="Pn",$A89="Pn"),"",IF($A88="TOTAL GENERAL",SUM(O$11:O86),IF(AND(G88&lt;&gt;"",$A88&lt;&gt;"Pn"),IF(G88&gt;OFFSET($A$10,MATCH("TOTAL GENERAL",$A$11:$A$100,0),COLUMN(G88)-1),0,OFFSET($A$10,MATCH("TOTAL GENERAL",$A$11:$A$100,0),COLUMN(G88)-1)-G88),"")))</f>
        <v/>
      </c>
      <c r="P88" s="21" t="str">
        <f ca="1">IF(OR($A88="Pn",$A89="Pn"),"",IF(OR($A88="Pn",$A89="Pn"),"",IF($A88="TOTAL GENERAL",SUM(P$11:P86),IF(AND(H88&lt;&gt;"",$A88&lt;&gt;"Pn"),IF(H88&lt;OFFSET($A$10,MATCH("TOTAL GENERAL",$A$11:$A$100,0),COLUMN(H88)-1),0,H88-OFFSET($A$10,MATCH("TOTAL GENERAL",$A$11:$A$100,0),COLUMN(H88)-1)),""))))</f>
        <v/>
      </c>
      <c r="Q88" s="21" t="str">
        <f ca="1">IF(OR($A88="Pn",$A89="Pn"),"",IF(OR($A88="Pn",$A89="Pn"),"",IF($A88="TOTAL GENERAL",SUM(Q$11:Q86),IF(AND(I88&lt;&gt;"",$A88&lt;&gt;"Pn"),IF(I88&gt;OFFSET($A$10,MATCH("TOTAL GENERAL",$A$11:$A$100,0),COLUMN(I88)-1),0,OFFSET($A$10,MATCH("TOTAL GENERAL",$A$11:$A$100,0),COLUMN(I88)-1)-I88),""))))</f>
        <v/>
      </c>
      <c r="R88" s="21" t="str">
        <f ca="1">IF(OR($A88="Pn",$A89="Pn"),"",IF($A88="TOTAL GENERAL",SUM(R$11:R86),IF(AND(J88&lt;&gt;"",$A88&lt;&gt;"Pn"),IF(J88&lt;OFFSET($A$10,MATCH("TOTAL GENERAL",$A$11:$A$100,0),COLUMN(J88)-1),0,J88-OFFSET($A$10,MATCH("TOTAL GENERAL",$A$11:$A$100,0),COLUMN(J88)-1)),"")))</f>
        <v/>
      </c>
      <c r="S88" s="21" t="str">
        <f ca="1">IF(OR($A88="Pn",$A89="Pn"),"",IF(OR($A88="Pn",$A89="Pn"),"",IF($A88="TOTAL GENERAL",SUM(S$11:S86),IF(AND(K88&lt;&gt;"",$A88&lt;&gt;"Pn"),IF(K88&lt;OFFSET($A$10,MATCH("TOTAL GENERAL",$A$11:$A$100,0),COLUMN(K88)-1),0,K88-OFFSET($A$10,MATCH("TOTAL GENERAL",$A$11:$A$100,0),COLUMN(K88)-1)),""))))</f>
        <v/>
      </c>
      <c r="T88" s="21" t="str">
        <f ca="1">IF(OR($A88="Pn",$A89="Pn"),"",IF(OR($A88="Pn",$A89="Pn"),"",IF($A88="TOTAL GENERAL",SUM(T$11:T86),IF(AND(L88&lt;&gt;"",$A88&lt;&gt;"Pn"),IF(L88&lt;OFFSET($A$10,MATCH("TOTAL GENERAL",$A$11:$A$100,0),COLUMN(L88)-1),0,L88-OFFSET($A$10,MATCH("TOTAL GENERAL",$A$11:$A$100,0),COLUMN(L88)-1)),""))))</f>
        <v/>
      </c>
      <c r="U88" s="21" t="str">
        <f ca="1">IF(OR($A88="Pn",$A89="Pn"),"",IF(OR($A88="Pn",$A89="Pn"),"",IF($A88="TOTAL GENERAL",SUM(U$11:U86),IF(AND(M88&lt;&gt;"",$A88&lt;&gt;"Pn"),IF(M88&gt;OFFSET($A$10,MATCH("TOTAL GENERAL",$A$11:$A$100,0),COLUMN(M88)-1),0,OFFSET($A$10,MATCH("TOTAL GENERAL",$A$11:$A$100,0),COLUMN(M88)-1)-M88),""))))</f>
        <v/>
      </c>
      <c r="V88" s="21" t="str">
        <f ca="1">IF(OR($A88="Pn",$A89="Pn"),"",IF(OR($A88="Pn",$A89="Pn"),"",IF($A88="TOTAL GENERAL",SUM(V$11:V86),IF(AND(N88&lt;&gt;"",$A88&lt;&gt;"Pn"),IF(N88&lt;OFFSET($A$10,MATCH("TOTAL GENERAL",$A$11:$A$100,0),COLUMN(N88)-1),0,N88-OFFSET($A$10,MATCH("TOTAL GENERAL",$A$11:$A$100,0),COLUMN(N88)-1)),""))))</f>
        <v/>
      </c>
      <c r="W88" s="21" t="str">
        <f>IF(OR($A88="Pn",$A89="Pn"),"",IF($A88="TOTAL GENERAL",SUM(W$11:W86),IF(AND(G88&lt;&gt;"",$A88&lt;&gt;"Pn"),O88*$D88,"")))</f>
        <v/>
      </c>
      <c r="X88" s="21" t="str">
        <f>IF(OR($A88="Pn",$A89="Pn"),"",IF($A88="TOTAL GENERAL",SUM(X$11:X86),IF(AND(H88&lt;&gt;"",$A88&lt;&gt;"Pn"),P88*$D88,"")))</f>
        <v/>
      </c>
      <c r="Y88" s="21" t="str">
        <f>IF(OR($A88="Pn",$A89="Pn"),"",IF($A88="TOTAL GENERAL",SUM(Y$11:Y86),IF(AND(I88&lt;&gt;"",$A88&lt;&gt;"Pn"),Q88*$D88,"")))</f>
        <v/>
      </c>
      <c r="Z88" s="21" t="str">
        <f>IF(OR($A88="Pn",$A89="Pn"),"",IF($A88="TOTAL GENERAL",SUM(Z$11:Z86),IF(AND(J88&lt;&gt;"",$A88&lt;&gt;"Pn"),R88*$D88,"")))</f>
        <v/>
      </c>
      <c r="AA88" s="21" t="str">
        <f>IF(OR($A88="Pn",$A89="Pn"),"",IF($A88="TOTAL GENERAL",SUM(AA$11:AA86),IF(AND(K88&lt;&gt;"",$A88&lt;&gt;"Pn"),S88*$D88,"")))</f>
        <v/>
      </c>
      <c r="AB88" s="21" t="str">
        <f>IF(OR($A88="Pn",$A89="Pn"),"",IF($A88="TOTAL GENERAL",SUM(AB$11:AB86),IF(AND(L88&lt;&gt;"",$A88&lt;&gt;"Pn"),T88*$D88,"")))</f>
        <v/>
      </c>
      <c r="AC88" s="21" t="str">
        <f>IF(OR($A88="Pn",$A89="Pn"),"",IF($A88="TOTAL GENERAL",SUM(AC$11:AC86),IF(AND(M88&lt;&gt;"",$A88&lt;&gt;"Pn"),U88*$D88,"")))</f>
        <v/>
      </c>
      <c r="AD88" s="21" t="str">
        <f>IF(OR($A88="Pn",$A89="Pn"),"",IF($A88="TOTAL GENERAL",SUM(AD$11:AD86),IF(AND(N88&lt;&gt;"",$A88&lt;&gt;"Pn"),V88*$F88,"")))</f>
        <v/>
      </c>
      <c r="AE88" s="19" t="str">
        <f ca="1">IF($A88="TOTAL GENERAL",SUM(AE$11:AE86),IF(AND(O88&lt;&gt;"",$A88&lt;&gt;"Pn"),IF(OFFSET($A$11,MATCH("TOTAL GENERAL",$A$11:$A$100,0)-1,COLUMN(V88))=0,0,W88/OFFSET($A$11,MATCH("TOTAL GENERAL",$A$11:$A$100,0)-1,COLUMN(V88))),""))</f>
        <v/>
      </c>
      <c r="AF88" s="19" t="str">
        <f ca="1">IF($A88="TOTAL GENERAL",SUM(AF$11:AF86),IF(AND(P88&lt;&gt;"",$A88&lt;&gt;"Pn"),IF(OFFSET($A$11,MATCH("TOTAL GENERAL",$A$11:$A$100,0)-1,COLUMN(W88))=0,0,X88/OFFSET($A$11,MATCH("TOTAL GENERAL",$A$11:$A$100,0)-1,COLUMN(W88))),""))</f>
        <v/>
      </c>
      <c r="AG88" s="19" t="str">
        <f ca="1">IF($A88="TOTAL GENERAL",SUM(AG$11:AG86),IF(AND(Q88&lt;&gt;"",$A88&lt;&gt;"Pn"),IF(OFFSET($A$11,MATCH("TOTAL GENERAL",$A$11:$A$100,0)-1,COLUMN(X88))=0,0,Y88/OFFSET($A$11,MATCH("TOTAL GENERAL",$A$11:$A$100,0)-1,COLUMN(X88))),""))</f>
        <v/>
      </c>
      <c r="AH88" s="19" t="str">
        <f ca="1">IF($A88="TOTAL GENERAL",SUM(AH$11:AH86),IF(AND(R88&lt;&gt;"",$A88&lt;&gt;"Pn"),IF(OFFSET($A$11,MATCH("TOTAL GENERAL",$A$11:$A$100,0)-1,COLUMN(Y88))=0,0,Z88/OFFSET($A$11,MATCH("TOTAL GENERAL",$A$11:$A$100,0)-1,COLUMN(Y88))),""))</f>
        <v/>
      </c>
      <c r="AI88" s="19" t="str">
        <f ca="1">IF($A88="TOTAL GENERAL",SUM(AI$11:AI86),IF(AND(S88&lt;&gt;"",$A88&lt;&gt;"Pn"),IF(OFFSET($A$11,MATCH("TOTAL GENERAL",$A$11:$A$100,0)-1,COLUMN(Z88))=0,0,AA88/OFFSET($A$11,MATCH("TOTAL GENERAL",$A$11:$A$100,0)-1,COLUMN(Z88))),""))</f>
        <v/>
      </c>
      <c r="AJ88" s="19" t="str">
        <f ca="1">IF($A88="TOTAL GENERAL",SUM(AJ$11:AJ86),IF(AND(T88&lt;&gt;"",$A88&lt;&gt;"Pn"),IF(OFFSET($A$11,MATCH("TOTAL GENERAL",$A$11:$A$100,0)-1,COLUMN(AA88))=0,0,AB88/OFFSET($A$11,MATCH("TOTAL GENERAL",$A$11:$A$100,0)-1,COLUMN(AA88))),""))</f>
        <v/>
      </c>
      <c r="AK88" s="19" t="str">
        <f ca="1">IF($A88="TOTAL GENERAL",SUM(AK$11:AK86),IF(AND(U88&lt;&gt;"",$A88&lt;&gt;"Pn"),IF(OFFSET($A$11,MATCH("TOTAL GENERAL",$A$11:$A$100,0)-1,COLUMN(AB88))=0,0,AC88/OFFSET($A$11,MATCH("TOTAL GENERAL",$A$11:$A$100,0)-1,COLUMN(AB88))),""))</f>
        <v/>
      </c>
      <c r="AL88" s="19" t="str">
        <f ca="1">IF($A88="TOTAL GENERAL",SUM(AL$11:AL86),IF(AND(V88&lt;&gt;"",$A88&lt;&gt;"Pn"),IF(OFFSET($A$11,MATCH("TOTAL GENERAL",$A$11:$A$100,0)-1,COLUMN(AC88))=0,0,AD88/OFFSET($A$11,MATCH("TOTAL GENERAL",$A$11:$A$100,0)-1,COLUMN(AC88))),""))</f>
        <v/>
      </c>
      <c r="AM88" s="182" t="str">
        <f ca="1">IF(A88="TOTAL GENERAL",SUM(AM$11:AM86),IF(COUNTIF(AE88:AL88,"")&lt;COUNTA($AE$10:$AL$10),(IF(AE88&lt;&gt;"",AE88*OFFSET($A$10,MATCH("Pn",$A$11:$A$100,0),1),0)+IF(AF88&lt;&gt;"",AF88*OFFSET($A$10,MATCH("Pn",$A$11:$A$100,0),2),0)+IF(AG88&lt;&gt;"",AG88*OFFSET($A$10,MATCH("Pn",$A$11:$A$100,0),3),0)+IF(AH88&lt;&gt;"",AH88*OFFSET($A$10,MATCH("Pn",$A$11:$A$100,0),4),0)+IF(AI88&lt;&gt;"",AI88*OFFSET($A$10,MATCH("Pn",$A$11:$A$100,0),5),0)+IF(AJ88&lt;&gt;"",AJ88*OFFSET($A$10,MATCH("Pn",$A$11:$A$100,0),6),0)+IF(AK88&lt;&gt;"",AK88*OFFSET($A$10,MATCH("Pn",$A$11:$A$100,0),7),0)+IF(AL88&lt;&gt;"",AL88*OFFSET($A$10,MATCH("Pn",$A$11:$A$100,0),8),0))*OFFSET($A$10,MATCH("FC",$A$11:$A$100,0),2),""))</f>
        <v/>
      </c>
      <c r="AN88" s="10" t="str">
        <f ca="1">IF(OR(A88="Pn",A89="Pn"),"",IF(AND(AM88="",G88&lt;&gt;""),-G88,IF(A88="TOTAL GENERAL",SUM(AN$11:AN86),IF(AM88&lt;&gt;"",AM88-C88,""))))</f>
        <v/>
      </c>
    </row>
    <row r="89" spans="1:40" s="4" customFormat="1" x14ac:dyDescent="0.25">
      <c r="A89" s="15" t="s">
        <v>436</v>
      </c>
      <c r="B89" s="15" t="s">
        <v>436</v>
      </c>
      <c r="C89" s="179" t="s">
        <v>436</v>
      </c>
      <c r="D89" s="16" t="s">
        <v>436</v>
      </c>
      <c r="E89" s="9" t="str">
        <f ca="1">IF(AND($A90="Pn",COLUMN(C87)&lt;COUNTIF(PonderacionIndicadores!$A$1:$A$139,"Leucemia linfoide aguda niños")-1),OFFSET($E$10,0,COLUMN(E145)),IF(AND(A89="Pn",(COUNTIF(PonderacionIndicadores!$A$1:$A$139,"Leucemia linfoide aguda niños"))&gt;COLUMN(D89)),OFFSET(PonderacionIndicadores!$A$1,MATCH("Leucemia linfoide aguda niños",PonderacionIndicadores!$A$1:$A$139,0)+COLUMN(D89)-2,3),IF(A89="TOTAL GENERAL",SUM(E$11:E87),IF(D89&lt;&gt;"",D89/OFFSET($A$10,MATCH("TOTAL GENERAL",$A$11:$A$100,0),3),""))))</f>
        <v/>
      </c>
      <c r="F89" s="16" t="s">
        <v>436</v>
      </c>
      <c r="G89" s="18" t="s">
        <v>436</v>
      </c>
      <c r="H89" s="19" t="s">
        <v>436</v>
      </c>
      <c r="I89" s="18" t="s">
        <v>436</v>
      </c>
      <c r="J89" s="19" t="s">
        <v>436</v>
      </c>
      <c r="K89" s="19" t="s">
        <v>436</v>
      </c>
      <c r="L89" s="19" t="s">
        <v>436</v>
      </c>
      <c r="M89" s="18" t="s">
        <v>436</v>
      </c>
      <c r="N89" s="18" t="s">
        <v>436</v>
      </c>
      <c r="O89" s="21" t="str">
        <f ca="1">IF(OR($A89="Pn",$A90="Pn"),"",IF($A89="TOTAL GENERAL",SUM(O$11:O87),IF(AND(G89&lt;&gt;"",$A89&lt;&gt;"Pn"),IF(G89&gt;OFFSET($A$10,MATCH("TOTAL GENERAL",$A$11:$A$100,0),COLUMN(G89)-1),0,OFFSET($A$10,MATCH("TOTAL GENERAL",$A$11:$A$100,0),COLUMN(G89)-1)-G89),"")))</f>
        <v/>
      </c>
      <c r="P89" s="21" t="str">
        <f ca="1">IF(OR($A89="Pn",$A90="Pn"),"",IF(OR($A89="Pn",$A90="Pn"),"",IF($A89="TOTAL GENERAL",SUM(P$11:P87),IF(AND(H89&lt;&gt;"",$A89&lt;&gt;"Pn"),IF(H89&lt;OFFSET($A$10,MATCH("TOTAL GENERAL",$A$11:$A$100,0),COLUMN(H89)-1),0,H89-OFFSET($A$10,MATCH("TOTAL GENERAL",$A$11:$A$100,0),COLUMN(H89)-1)),""))))</f>
        <v/>
      </c>
      <c r="Q89" s="21" t="str">
        <f ca="1">IF(OR($A89="Pn",$A90="Pn"),"",IF(OR($A89="Pn",$A90="Pn"),"",IF($A89="TOTAL GENERAL",SUM(Q$11:Q87),IF(AND(I89&lt;&gt;"",$A89&lt;&gt;"Pn"),IF(I89&gt;OFFSET($A$10,MATCH("TOTAL GENERAL",$A$11:$A$100,0),COLUMN(I89)-1),0,OFFSET($A$10,MATCH("TOTAL GENERAL",$A$11:$A$100,0),COLUMN(I89)-1)-I89),""))))</f>
        <v/>
      </c>
      <c r="R89" s="21" t="str">
        <f ca="1">IF(OR($A89="Pn",$A90="Pn"),"",IF($A89="TOTAL GENERAL",SUM(R$11:R87),IF(AND(J89&lt;&gt;"",$A89&lt;&gt;"Pn"),IF(J89&lt;OFFSET($A$10,MATCH("TOTAL GENERAL",$A$11:$A$100,0),COLUMN(J89)-1),0,J89-OFFSET($A$10,MATCH("TOTAL GENERAL",$A$11:$A$100,0),COLUMN(J89)-1)),"")))</f>
        <v/>
      </c>
      <c r="S89" s="21" t="str">
        <f ca="1">IF(OR($A89="Pn",$A90="Pn"),"",IF(OR($A89="Pn",$A90="Pn"),"",IF($A89="TOTAL GENERAL",SUM(S$11:S87),IF(AND(K89&lt;&gt;"",$A89&lt;&gt;"Pn"),IF(K89&lt;OFFSET($A$10,MATCH("TOTAL GENERAL",$A$11:$A$100,0),COLUMN(K89)-1),0,K89-OFFSET($A$10,MATCH("TOTAL GENERAL",$A$11:$A$100,0),COLUMN(K89)-1)),""))))</f>
        <v/>
      </c>
      <c r="T89" s="21" t="str">
        <f ca="1">IF(OR($A89="Pn",$A90="Pn"),"",IF(OR($A89="Pn",$A90="Pn"),"",IF($A89="TOTAL GENERAL",SUM(T$11:T87),IF(AND(L89&lt;&gt;"",$A89&lt;&gt;"Pn"),IF(L89&lt;OFFSET($A$10,MATCH("TOTAL GENERAL",$A$11:$A$100,0),COLUMN(L89)-1),0,L89-OFFSET($A$10,MATCH("TOTAL GENERAL",$A$11:$A$100,0),COLUMN(L89)-1)),""))))</f>
        <v/>
      </c>
      <c r="U89" s="21" t="str">
        <f ca="1">IF(OR($A89="Pn",$A90="Pn"),"",IF(OR($A89="Pn",$A90="Pn"),"",IF($A89="TOTAL GENERAL",SUM(U$11:U87),IF(AND(M89&lt;&gt;"",$A89&lt;&gt;"Pn"),IF(M89&gt;OFFSET($A$10,MATCH("TOTAL GENERAL",$A$11:$A$100,0),COLUMN(M89)-1),0,OFFSET($A$10,MATCH("TOTAL GENERAL",$A$11:$A$100,0),COLUMN(M89)-1)-M89),""))))</f>
        <v/>
      </c>
      <c r="V89" s="21" t="str">
        <f ca="1">IF(OR($A89="Pn",$A90="Pn"),"",IF(OR($A89="Pn",$A90="Pn"),"",IF($A89="TOTAL GENERAL",SUM(V$11:V87),IF(AND(N89&lt;&gt;"",$A89&lt;&gt;"Pn"),IF(N89&lt;OFFSET($A$10,MATCH("TOTAL GENERAL",$A$11:$A$100,0),COLUMN(N89)-1),0,N89-OFFSET($A$10,MATCH("TOTAL GENERAL",$A$11:$A$100,0),COLUMN(N89)-1)),""))))</f>
        <v/>
      </c>
      <c r="W89" s="21" t="str">
        <f>IF(OR($A89="Pn",$A90="Pn"),"",IF($A89="TOTAL GENERAL",SUM(W$11:W87),IF(AND(G89&lt;&gt;"",$A89&lt;&gt;"Pn"),O89*$D89,"")))</f>
        <v/>
      </c>
      <c r="X89" s="21" t="str">
        <f>IF(OR($A89="Pn",$A90="Pn"),"",IF($A89="TOTAL GENERAL",SUM(X$11:X87),IF(AND(H89&lt;&gt;"",$A89&lt;&gt;"Pn"),P89*$D89,"")))</f>
        <v/>
      </c>
      <c r="Y89" s="21" t="str">
        <f>IF(OR($A89="Pn",$A90="Pn"),"",IF($A89="TOTAL GENERAL",SUM(Y$11:Y87),IF(AND(I89&lt;&gt;"",$A89&lt;&gt;"Pn"),Q89*$D89,"")))</f>
        <v/>
      </c>
      <c r="Z89" s="21" t="str">
        <f>IF(OR($A89="Pn",$A90="Pn"),"",IF($A89="TOTAL GENERAL",SUM(Z$11:Z87),IF(AND(J89&lt;&gt;"",$A89&lt;&gt;"Pn"),R89*$D89,"")))</f>
        <v/>
      </c>
      <c r="AA89" s="21" t="str">
        <f>IF(OR($A89="Pn",$A90="Pn"),"",IF($A89="TOTAL GENERAL",SUM(AA$11:AA87),IF(AND(K89&lt;&gt;"",$A89&lt;&gt;"Pn"),S89*$D89,"")))</f>
        <v/>
      </c>
      <c r="AB89" s="21" t="str">
        <f>IF(OR($A89="Pn",$A90="Pn"),"",IF($A89="TOTAL GENERAL",SUM(AB$11:AB87),IF(AND(L89&lt;&gt;"",$A89&lt;&gt;"Pn"),T89*$D89,"")))</f>
        <v/>
      </c>
      <c r="AC89" s="21" t="str">
        <f>IF(OR($A89="Pn",$A90="Pn"),"",IF($A89="TOTAL GENERAL",SUM(AC$11:AC87),IF(AND(M89&lt;&gt;"",$A89&lt;&gt;"Pn"),U89*$D89,"")))</f>
        <v/>
      </c>
      <c r="AD89" s="21" t="str">
        <f>IF(OR($A89="Pn",$A90="Pn"),"",IF($A89="TOTAL GENERAL",SUM(AD$11:AD87),IF(AND(N89&lt;&gt;"",$A89&lt;&gt;"Pn"),V89*$F89,"")))</f>
        <v/>
      </c>
      <c r="AE89" s="19" t="str">
        <f ca="1">IF($A89="TOTAL GENERAL",SUM(AE$11:AE87),IF(AND(O89&lt;&gt;"",$A89&lt;&gt;"Pn"),IF(OFFSET($A$11,MATCH("TOTAL GENERAL",$A$11:$A$100,0)-1,COLUMN(V89))=0,0,W89/OFFSET($A$11,MATCH("TOTAL GENERAL",$A$11:$A$100,0)-1,COLUMN(V89))),""))</f>
        <v/>
      </c>
      <c r="AF89" s="19" t="str">
        <f ca="1">IF($A89="TOTAL GENERAL",SUM(AF$11:AF87),IF(AND(P89&lt;&gt;"",$A89&lt;&gt;"Pn"),IF(OFFSET($A$11,MATCH("TOTAL GENERAL",$A$11:$A$100,0)-1,COLUMN(W89))=0,0,X89/OFFSET($A$11,MATCH("TOTAL GENERAL",$A$11:$A$100,0)-1,COLUMN(W89))),""))</f>
        <v/>
      </c>
      <c r="AG89" s="19" t="str">
        <f ca="1">IF($A89="TOTAL GENERAL",SUM(AG$11:AG87),IF(AND(Q89&lt;&gt;"",$A89&lt;&gt;"Pn"),IF(OFFSET($A$11,MATCH("TOTAL GENERAL",$A$11:$A$100,0)-1,COLUMN(X89))=0,0,Y89/OFFSET($A$11,MATCH("TOTAL GENERAL",$A$11:$A$100,0)-1,COLUMN(X89))),""))</f>
        <v/>
      </c>
      <c r="AH89" s="19" t="str">
        <f ca="1">IF($A89="TOTAL GENERAL",SUM(AH$11:AH87),IF(AND(R89&lt;&gt;"",$A89&lt;&gt;"Pn"),IF(OFFSET($A$11,MATCH("TOTAL GENERAL",$A$11:$A$100,0)-1,COLUMN(Y89))=0,0,Z89/OFFSET($A$11,MATCH("TOTAL GENERAL",$A$11:$A$100,0)-1,COLUMN(Y89))),""))</f>
        <v/>
      </c>
      <c r="AI89" s="19" t="str">
        <f ca="1">IF($A89="TOTAL GENERAL",SUM(AI$11:AI87),IF(AND(S89&lt;&gt;"",$A89&lt;&gt;"Pn"),IF(OFFSET($A$11,MATCH("TOTAL GENERAL",$A$11:$A$100,0)-1,COLUMN(Z89))=0,0,AA89/OFFSET($A$11,MATCH("TOTAL GENERAL",$A$11:$A$100,0)-1,COLUMN(Z89))),""))</f>
        <v/>
      </c>
      <c r="AJ89" s="19" t="str">
        <f ca="1">IF($A89="TOTAL GENERAL",SUM(AJ$11:AJ87),IF(AND(T89&lt;&gt;"",$A89&lt;&gt;"Pn"),IF(OFFSET($A$11,MATCH("TOTAL GENERAL",$A$11:$A$100,0)-1,COLUMN(AA89))=0,0,AB89/OFFSET($A$11,MATCH("TOTAL GENERAL",$A$11:$A$100,0)-1,COLUMN(AA89))),""))</f>
        <v/>
      </c>
      <c r="AK89" s="19" t="str">
        <f ca="1">IF($A89="TOTAL GENERAL",SUM(AK$11:AK87),IF(AND(U89&lt;&gt;"",$A89&lt;&gt;"Pn"),IF(OFFSET($A$11,MATCH("TOTAL GENERAL",$A$11:$A$100,0)-1,COLUMN(AB89))=0,0,AC89/OFFSET($A$11,MATCH("TOTAL GENERAL",$A$11:$A$100,0)-1,COLUMN(AB89))),""))</f>
        <v/>
      </c>
      <c r="AL89" s="19" t="str">
        <f ca="1">IF($A89="TOTAL GENERAL",SUM(AL$11:AL87),IF(AND(V89&lt;&gt;"",$A89&lt;&gt;"Pn"),IF(OFFSET($A$11,MATCH("TOTAL GENERAL",$A$11:$A$100,0)-1,COLUMN(AC89))=0,0,AD89/OFFSET($A$11,MATCH("TOTAL GENERAL",$A$11:$A$100,0)-1,COLUMN(AC89))),""))</f>
        <v/>
      </c>
      <c r="AM89" s="182" t="str">
        <f ca="1">IF(A89="TOTAL GENERAL",SUM(AM$11:AM87),IF(COUNTIF(AE89:AL89,"")&lt;COUNTA($AE$10:$AL$10),(IF(AE89&lt;&gt;"",AE89*OFFSET($A$10,MATCH("Pn",$A$11:$A$100,0),1),0)+IF(AF89&lt;&gt;"",AF89*OFFSET($A$10,MATCH("Pn",$A$11:$A$100,0),2),0)+IF(AG89&lt;&gt;"",AG89*OFFSET($A$10,MATCH("Pn",$A$11:$A$100,0),3),0)+IF(AH89&lt;&gt;"",AH89*OFFSET($A$10,MATCH("Pn",$A$11:$A$100,0),4),0)+IF(AI89&lt;&gt;"",AI89*OFFSET($A$10,MATCH("Pn",$A$11:$A$100,0),5),0)+IF(AJ89&lt;&gt;"",AJ89*OFFSET($A$10,MATCH("Pn",$A$11:$A$100,0),6),0)+IF(AK89&lt;&gt;"",AK89*OFFSET($A$10,MATCH("Pn",$A$11:$A$100,0),7),0)+IF(AL89&lt;&gt;"",AL89*OFFSET($A$10,MATCH("Pn",$A$11:$A$100,0),8),0))*OFFSET($A$10,MATCH("FC",$A$11:$A$100,0),2),""))</f>
        <v/>
      </c>
      <c r="AN89" s="10" t="str">
        <f ca="1">IF(OR(A89="Pn",A90="Pn"),"",IF(AND(AM89="",G89&lt;&gt;""),-G89,IF(A89="TOTAL GENERAL",SUM(AN$11:AN87),IF(AM89&lt;&gt;"",AM89-C89,""))))</f>
        <v/>
      </c>
    </row>
    <row r="90" spans="1:40" s="4" customFormat="1" x14ac:dyDescent="0.25">
      <c r="A90" s="15" t="s">
        <v>436</v>
      </c>
      <c r="B90" s="15" t="s">
        <v>436</v>
      </c>
      <c r="C90" s="179" t="s">
        <v>436</v>
      </c>
      <c r="D90" s="16" t="s">
        <v>436</v>
      </c>
      <c r="E90" s="9" t="str">
        <f ca="1">IF(AND($A91="Pn",COLUMN(C88)&lt;COUNTIF(PonderacionIndicadores!$A$1:$A$139,"Leucemia linfoide aguda niños")-1),OFFSET($E$10,0,COLUMN(E146)),IF(AND(A90="Pn",(COUNTIF(PonderacionIndicadores!$A$1:$A$139,"Leucemia linfoide aguda niños"))&gt;COLUMN(D90)),OFFSET(PonderacionIndicadores!$A$1,MATCH("Leucemia linfoide aguda niños",PonderacionIndicadores!$A$1:$A$139,0)+COLUMN(D90)-2,3),IF(A90="TOTAL GENERAL",SUM(E$11:E88),IF(D90&lt;&gt;"",D90/OFFSET($A$10,MATCH("TOTAL GENERAL",$A$11:$A$100,0),3),""))))</f>
        <v/>
      </c>
      <c r="F90" s="16" t="s">
        <v>436</v>
      </c>
      <c r="G90" s="18" t="s">
        <v>436</v>
      </c>
      <c r="H90" s="19" t="s">
        <v>436</v>
      </c>
      <c r="I90" s="18" t="s">
        <v>436</v>
      </c>
      <c r="J90" s="19" t="s">
        <v>436</v>
      </c>
      <c r="K90" s="19" t="s">
        <v>436</v>
      </c>
      <c r="L90" s="19" t="s">
        <v>436</v>
      </c>
      <c r="M90" s="18" t="s">
        <v>436</v>
      </c>
      <c r="N90" s="18" t="s">
        <v>436</v>
      </c>
      <c r="O90" s="21" t="str">
        <f ca="1">IF(OR($A90="Pn",$A91="Pn"),"",IF($A90="TOTAL GENERAL",SUM(O$11:O88),IF(AND(G90&lt;&gt;"",$A90&lt;&gt;"Pn"),IF(G90&gt;OFFSET($A$10,MATCH("TOTAL GENERAL",$A$11:$A$100,0),COLUMN(G90)-1),0,OFFSET($A$10,MATCH("TOTAL GENERAL",$A$11:$A$100,0),COLUMN(G90)-1)-G90),"")))</f>
        <v/>
      </c>
      <c r="P90" s="21" t="str">
        <f ca="1">IF(OR($A90="Pn",$A91="Pn"),"",IF(OR($A90="Pn",$A91="Pn"),"",IF($A90="TOTAL GENERAL",SUM(P$11:P88),IF(AND(H90&lt;&gt;"",$A90&lt;&gt;"Pn"),IF(H90&lt;OFFSET($A$10,MATCH("TOTAL GENERAL",$A$11:$A$100,0),COLUMN(H90)-1),0,H90-OFFSET($A$10,MATCH("TOTAL GENERAL",$A$11:$A$100,0),COLUMN(H90)-1)),""))))</f>
        <v/>
      </c>
      <c r="Q90" s="21" t="str">
        <f ca="1">IF(OR($A90="Pn",$A91="Pn"),"",IF(OR($A90="Pn",$A91="Pn"),"",IF($A90="TOTAL GENERAL",SUM(Q$11:Q88),IF(AND(I90&lt;&gt;"",$A90&lt;&gt;"Pn"),IF(I90&gt;OFFSET($A$10,MATCH("TOTAL GENERAL",$A$11:$A$100,0),COLUMN(I90)-1),0,OFFSET($A$10,MATCH("TOTAL GENERAL",$A$11:$A$100,0),COLUMN(I90)-1)-I90),""))))</f>
        <v/>
      </c>
      <c r="R90" s="21" t="str">
        <f ca="1">IF(OR($A90="Pn",$A91="Pn"),"",IF($A90="TOTAL GENERAL",SUM(R$11:R88),IF(AND(J90&lt;&gt;"",$A90&lt;&gt;"Pn"),IF(J90&lt;OFFSET($A$10,MATCH("TOTAL GENERAL",$A$11:$A$100,0),COLUMN(J90)-1),0,J90-OFFSET($A$10,MATCH("TOTAL GENERAL",$A$11:$A$100,0),COLUMN(J90)-1)),"")))</f>
        <v/>
      </c>
      <c r="S90" s="21" t="str">
        <f ca="1">IF(OR($A90="Pn",$A91="Pn"),"",IF(OR($A90="Pn",$A91="Pn"),"",IF($A90="TOTAL GENERAL",SUM(S$11:S88),IF(AND(K90&lt;&gt;"",$A90&lt;&gt;"Pn"),IF(K90&lt;OFFSET($A$10,MATCH("TOTAL GENERAL",$A$11:$A$100,0),COLUMN(K90)-1),0,K90-OFFSET($A$10,MATCH("TOTAL GENERAL",$A$11:$A$100,0),COLUMN(K90)-1)),""))))</f>
        <v/>
      </c>
      <c r="T90" s="21" t="str">
        <f ca="1">IF(OR($A90="Pn",$A91="Pn"),"",IF(OR($A90="Pn",$A91="Pn"),"",IF($A90="TOTAL GENERAL",SUM(T$11:T88),IF(AND(L90&lt;&gt;"",$A90&lt;&gt;"Pn"),IF(L90&lt;OFFSET($A$10,MATCH("TOTAL GENERAL",$A$11:$A$100,0),COLUMN(L90)-1),0,L90-OFFSET($A$10,MATCH("TOTAL GENERAL",$A$11:$A$100,0),COLUMN(L90)-1)),""))))</f>
        <v/>
      </c>
      <c r="U90" s="21" t="str">
        <f ca="1">IF(OR($A90="Pn",$A91="Pn"),"",IF(OR($A90="Pn",$A91="Pn"),"",IF($A90="TOTAL GENERAL",SUM(U$11:U88),IF(AND(M90&lt;&gt;"",$A90&lt;&gt;"Pn"),IF(M90&gt;OFFSET($A$10,MATCH("TOTAL GENERAL",$A$11:$A$100,0),COLUMN(M90)-1),0,OFFSET($A$10,MATCH("TOTAL GENERAL",$A$11:$A$100,0),COLUMN(M90)-1)-M90),""))))</f>
        <v/>
      </c>
      <c r="V90" s="21" t="str">
        <f ca="1">IF(OR($A90="Pn",$A91="Pn"),"",IF(OR($A90="Pn",$A91="Pn"),"",IF($A90="TOTAL GENERAL",SUM(V$11:V88),IF(AND(N90&lt;&gt;"",$A90&lt;&gt;"Pn"),IF(N90&lt;OFFSET($A$10,MATCH("TOTAL GENERAL",$A$11:$A$100,0),COLUMN(N90)-1),0,N90-OFFSET($A$10,MATCH("TOTAL GENERAL",$A$11:$A$100,0),COLUMN(N90)-1)),""))))</f>
        <v/>
      </c>
      <c r="W90" s="21" t="str">
        <f>IF(OR($A90="Pn",$A91="Pn"),"",IF($A90="TOTAL GENERAL",SUM(W$11:W88),IF(AND(G90&lt;&gt;"",$A90&lt;&gt;"Pn"),O90*$D90,"")))</f>
        <v/>
      </c>
      <c r="X90" s="21" t="str">
        <f>IF(OR($A90="Pn",$A91="Pn"),"",IF($A90="TOTAL GENERAL",SUM(X$11:X88),IF(AND(H90&lt;&gt;"",$A90&lt;&gt;"Pn"),P90*$D90,"")))</f>
        <v/>
      </c>
      <c r="Y90" s="21" t="str">
        <f>IF(OR($A90="Pn",$A91="Pn"),"",IF($A90="TOTAL GENERAL",SUM(Y$11:Y88),IF(AND(I90&lt;&gt;"",$A90&lt;&gt;"Pn"),Q90*$D90,"")))</f>
        <v/>
      </c>
      <c r="Z90" s="21" t="str">
        <f>IF(OR($A90="Pn",$A91="Pn"),"",IF($A90="TOTAL GENERAL",SUM(Z$11:Z88),IF(AND(J90&lt;&gt;"",$A90&lt;&gt;"Pn"),R90*$D90,"")))</f>
        <v/>
      </c>
      <c r="AA90" s="21" t="str">
        <f>IF(OR($A90="Pn",$A91="Pn"),"",IF($A90="TOTAL GENERAL",SUM(AA$11:AA88),IF(AND(K90&lt;&gt;"",$A90&lt;&gt;"Pn"),S90*$D90,"")))</f>
        <v/>
      </c>
      <c r="AB90" s="21" t="str">
        <f>IF(OR($A90="Pn",$A91="Pn"),"",IF($A90="TOTAL GENERAL",SUM(AB$11:AB88),IF(AND(L90&lt;&gt;"",$A90&lt;&gt;"Pn"),T90*$D90,"")))</f>
        <v/>
      </c>
      <c r="AC90" s="21" t="str">
        <f>IF(OR($A90="Pn",$A91="Pn"),"",IF($A90="TOTAL GENERAL",SUM(AC$11:AC88),IF(AND(M90&lt;&gt;"",$A90&lt;&gt;"Pn"),U90*$D90,"")))</f>
        <v/>
      </c>
      <c r="AD90" s="21" t="str">
        <f>IF(OR($A90="Pn",$A91="Pn"),"",IF($A90="TOTAL GENERAL",SUM(AD$11:AD88),IF(AND(N90&lt;&gt;"",$A90&lt;&gt;"Pn"),V90*$F90,"")))</f>
        <v/>
      </c>
      <c r="AE90" s="19" t="str">
        <f ca="1">IF($A90="TOTAL GENERAL",SUM(AE$11:AE88),IF(AND(O90&lt;&gt;"",$A90&lt;&gt;"Pn"),IF(OFFSET($A$11,MATCH("TOTAL GENERAL",$A$11:$A$100,0)-1,COLUMN(V90))=0,0,W90/OFFSET($A$11,MATCH("TOTAL GENERAL",$A$11:$A$100,0)-1,COLUMN(V90))),""))</f>
        <v/>
      </c>
      <c r="AF90" s="19" t="str">
        <f ca="1">IF($A90="TOTAL GENERAL",SUM(AF$11:AF88),IF(AND(P90&lt;&gt;"",$A90&lt;&gt;"Pn"),IF(OFFSET($A$11,MATCH("TOTAL GENERAL",$A$11:$A$100,0)-1,COLUMN(W90))=0,0,X90/OFFSET($A$11,MATCH("TOTAL GENERAL",$A$11:$A$100,0)-1,COLUMN(W90))),""))</f>
        <v/>
      </c>
      <c r="AG90" s="19" t="str">
        <f ca="1">IF($A90="TOTAL GENERAL",SUM(AG$11:AG88),IF(AND(Q90&lt;&gt;"",$A90&lt;&gt;"Pn"),IF(OFFSET($A$11,MATCH("TOTAL GENERAL",$A$11:$A$100,0)-1,COLUMN(X90))=0,0,Y90/OFFSET($A$11,MATCH("TOTAL GENERAL",$A$11:$A$100,0)-1,COLUMN(X90))),""))</f>
        <v/>
      </c>
      <c r="AH90" s="19" t="str">
        <f ca="1">IF($A90="TOTAL GENERAL",SUM(AH$11:AH88),IF(AND(R90&lt;&gt;"",$A90&lt;&gt;"Pn"),IF(OFFSET($A$11,MATCH("TOTAL GENERAL",$A$11:$A$100,0)-1,COLUMN(Y90))=0,0,Z90/OFFSET($A$11,MATCH("TOTAL GENERAL",$A$11:$A$100,0)-1,COLUMN(Y90))),""))</f>
        <v/>
      </c>
      <c r="AI90" s="19" t="str">
        <f ca="1">IF($A90="TOTAL GENERAL",SUM(AI$11:AI88),IF(AND(S90&lt;&gt;"",$A90&lt;&gt;"Pn"),IF(OFFSET($A$11,MATCH("TOTAL GENERAL",$A$11:$A$100,0)-1,COLUMN(Z90))=0,0,AA90/OFFSET($A$11,MATCH("TOTAL GENERAL",$A$11:$A$100,0)-1,COLUMN(Z90))),""))</f>
        <v/>
      </c>
      <c r="AJ90" s="19" t="str">
        <f ca="1">IF($A90="TOTAL GENERAL",SUM(AJ$11:AJ88),IF(AND(T90&lt;&gt;"",$A90&lt;&gt;"Pn"),IF(OFFSET($A$11,MATCH("TOTAL GENERAL",$A$11:$A$100,0)-1,COLUMN(AA90))=0,0,AB90/OFFSET($A$11,MATCH("TOTAL GENERAL",$A$11:$A$100,0)-1,COLUMN(AA90))),""))</f>
        <v/>
      </c>
      <c r="AK90" s="19" t="str">
        <f ca="1">IF($A90="TOTAL GENERAL",SUM(AK$11:AK88),IF(AND(U90&lt;&gt;"",$A90&lt;&gt;"Pn"),IF(OFFSET($A$11,MATCH("TOTAL GENERAL",$A$11:$A$100,0)-1,COLUMN(AB90))=0,0,AC90/OFFSET($A$11,MATCH("TOTAL GENERAL",$A$11:$A$100,0)-1,COLUMN(AB90))),""))</f>
        <v/>
      </c>
      <c r="AL90" s="19" t="str">
        <f ca="1">IF($A90="TOTAL GENERAL",SUM(AL$11:AL88),IF(AND(V90&lt;&gt;"",$A90&lt;&gt;"Pn"),IF(OFFSET($A$11,MATCH("TOTAL GENERAL",$A$11:$A$100,0)-1,COLUMN(AC90))=0,0,AD90/OFFSET($A$11,MATCH("TOTAL GENERAL",$A$11:$A$100,0)-1,COLUMN(AC90))),""))</f>
        <v/>
      </c>
      <c r="AM90" s="182" t="str">
        <f ca="1">IF(A90="TOTAL GENERAL",SUM(AM$11:AM88),IF(COUNTIF(AE90:AL90,"")&lt;COUNTA($AE$10:$AL$10),(IF(AE90&lt;&gt;"",AE90*OFFSET($A$10,MATCH("Pn",$A$11:$A$100,0),1),0)+IF(AF90&lt;&gt;"",AF90*OFFSET($A$10,MATCH("Pn",$A$11:$A$100,0),2),0)+IF(AG90&lt;&gt;"",AG90*OFFSET($A$10,MATCH("Pn",$A$11:$A$100,0),3),0)+IF(AH90&lt;&gt;"",AH90*OFFSET($A$10,MATCH("Pn",$A$11:$A$100,0),4),0)+IF(AI90&lt;&gt;"",AI90*OFFSET($A$10,MATCH("Pn",$A$11:$A$100,0),5),0)+IF(AJ90&lt;&gt;"",AJ90*OFFSET($A$10,MATCH("Pn",$A$11:$A$100,0),6),0)+IF(AK90&lt;&gt;"",AK90*OFFSET($A$10,MATCH("Pn",$A$11:$A$100,0),7),0)+IF(AL90&lt;&gt;"",AL90*OFFSET($A$10,MATCH("Pn",$A$11:$A$100,0),8),0))*OFFSET($A$10,MATCH("FC",$A$11:$A$100,0),2),""))</f>
        <v/>
      </c>
      <c r="AN90" s="10" t="str">
        <f ca="1">IF(OR(A90="Pn",A91="Pn"),"",IF(AND(AM90="",G90&lt;&gt;""),-G90,IF(A90="TOTAL GENERAL",SUM(AN$11:AN88),IF(AM90&lt;&gt;"",AM90-C90,""))))</f>
        <v/>
      </c>
    </row>
    <row r="91" spans="1:40" s="4" customFormat="1" x14ac:dyDescent="0.25">
      <c r="A91" s="15" t="s">
        <v>436</v>
      </c>
      <c r="B91" s="15" t="s">
        <v>436</v>
      </c>
      <c r="C91" s="179" t="s">
        <v>436</v>
      </c>
      <c r="D91" s="16" t="s">
        <v>436</v>
      </c>
      <c r="E91" s="9" t="str">
        <f ca="1">IF(AND($A92="Pn",COLUMN(C89)&lt;COUNTIF(PonderacionIndicadores!$A$1:$A$139,"Leucemia linfoide aguda niños")-1),OFFSET($E$10,0,COLUMN(E147)),IF(AND(A91="Pn",(COUNTIF(PonderacionIndicadores!$A$1:$A$139,"Leucemia linfoide aguda niños"))&gt;COLUMN(D91)),OFFSET(PonderacionIndicadores!$A$1,MATCH("Leucemia linfoide aguda niños",PonderacionIndicadores!$A$1:$A$139,0)+COLUMN(D91)-2,3),IF(A91="TOTAL GENERAL",SUM(E$11:E89),IF(D91&lt;&gt;"",D91/OFFSET($A$10,MATCH("TOTAL GENERAL",$A$11:$A$100,0),3),""))))</f>
        <v/>
      </c>
      <c r="F91" s="16" t="s">
        <v>436</v>
      </c>
      <c r="G91" s="18" t="s">
        <v>436</v>
      </c>
      <c r="H91" s="19" t="s">
        <v>436</v>
      </c>
      <c r="I91" s="18" t="s">
        <v>436</v>
      </c>
      <c r="J91" s="19" t="s">
        <v>436</v>
      </c>
      <c r="K91" s="19" t="s">
        <v>436</v>
      </c>
      <c r="L91" s="19" t="s">
        <v>436</v>
      </c>
      <c r="M91" s="18" t="s">
        <v>436</v>
      </c>
      <c r="N91" s="18" t="s">
        <v>436</v>
      </c>
      <c r="O91" s="21" t="str">
        <f ca="1">IF(OR($A91="Pn",$A92="Pn"),"",IF($A91="TOTAL GENERAL",SUM(O$11:O89),IF(AND(G91&lt;&gt;"",$A91&lt;&gt;"Pn"),IF(G91&gt;OFFSET($A$10,MATCH("TOTAL GENERAL",$A$11:$A$100,0),COLUMN(G91)-1),0,OFFSET($A$10,MATCH("TOTAL GENERAL",$A$11:$A$100,0),COLUMN(G91)-1)-G91),"")))</f>
        <v/>
      </c>
      <c r="P91" s="21" t="str">
        <f ca="1">IF(OR($A91="Pn",$A92="Pn"),"",IF(OR($A91="Pn",$A92="Pn"),"",IF($A91="TOTAL GENERAL",SUM(P$11:P89),IF(AND(H91&lt;&gt;"",$A91&lt;&gt;"Pn"),IF(H91&lt;OFFSET($A$10,MATCH("TOTAL GENERAL",$A$11:$A$100,0),COLUMN(H91)-1),0,H91-OFFSET($A$10,MATCH("TOTAL GENERAL",$A$11:$A$100,0),COLUMN(H91)-1)),""))))</f>
        <v/>
      </c>
      <c r="Q91" s="21" t="str">
        <f ca="1">IF(OR($A91="Pn",$A92="Pn"),"",IF(OR($A91="Pn",$A92="Pn"),"",IF($A91="TOTAL GENERAL",SUM(Q$11:Q89),IF(AND(I91&lt;&gt;"",$A91&lt;&gt;"Pn"),IF(I91&gt;OFFSET($A$10,MATCH("TOTAL GENERAL",$A$11:$A$100,0),COLUMN(I91)-1),0,OFFSET($A$10,MATCH("TOTAL GENERAL",$A$11:$A$100,0),COLUMN(I91)-1)-I91),""))))</f>
        <v/>
      </c>
      <c r="R91" s="21" t="str">
        <f ca="1">IF(OR($A91="Pn",$A92="Pn"),"",IF($A91="TOTAL GENERAL",SUM(R$11:R89),IF(AND(J91&lt;&gt;"",$A91&lt;&gt;"Pn"),IF(J91&lt;OFFSET($A$10,MATCH("TOTAL GENERAL",$A$11:$A$100,0),COLUMN(J91)-1),0,J91-OFFSET($A$10,MATCH("TOTAL GENERAL",$A$11:$A$100,0),COLUMN(J91)-1)),"")))</f>
        <v/>
      </c>
      <c r="S91" s="21" t="str">
        <f ca="1">IF(OR($A91="Pn",$A92="Pn"),"",IF(OR($A91="Pn",$A92="Pn"),"",IF($A91="TOTAL GENERAL",SUM(S$11:S89),IF(AND(K91&lt;&gt;"",$A91&lt;&gt;"Pn"),IF(K91&lt;OFFSET($A$10,MATCH("TOTAL GENERAL",$A$11:$A$100,0),COLUMN(K91)-1),0,K91-OFFSET($A$10,MATCH("TOTAL GENERAL",$A$11:$A$100,0),COLUMN(K91)-1)),""))))</f>
        <v/>
      </c>
      <c r="T91" s="21" t="str">
        <f ca="1">IF(OR($A91="Pn",$A92="Pn"),"",IF(OR($A91="Pn",$A92="Pn"),"",IF($A91="TOTAL GENERAL",SUM(T$11:T89),IF(AND(L91&lt;&gt;"",$A91&lt;&gt;"Pn"),IF(L91&lt;OFFSET($A$10,MATCH("TOTAL GENERAL",$A$11:$A$100,0),COLUMN(L91)-1),0,L91-OFFSET($A$10,MATCH("TOTAL GENERAL",$A$11:$A$100,0),COLUMN(L91)-1)),""))))</f>
        <v/>
      </c>
      <c r="U91" s="21" t="str">
        <f ca="1">IF(OR($A91="Pn",$A92="Pn"),"",IF(OR($A91="Pn",$A92="Pn"),"",IF($A91="TOTAL GENERAL",SUM(U$11:U89),IF(AND(M91&lt;&gt;"",$A91&lt;&gt;"Pn"),IF(M91&gt;OFFSET($A$10,MATCH("TOTAL GENERAL",$A$11:$A$100,0),COLUMN(M91)-1),0,OFFSET($A$10,MATCH("TOTAL GENERAL",$A$11:$A$100,0),COLUMN(M91)-1)-M91),""))))</f>
        <v/>
      </c>
      <c r="V91" s="21" t="str">
        <f ca="1">IF(OR($A91="Pn",$A92="Pn"),"",IF(OR($A91="Pn",$A92="Pn"),"",IF($A91="TOTAL GENERAL",SUM(V$11:V89),IF(AND(N91&lt;&gt;"",$A91&lt;&gt;"Pn"),IF(N91&lt;OFFSET($A$10,MATCH("TOTAL GENERAL",$A$11:$A$100,0),COLUMN(N91)-1),0,N91-OFFSET($A$10,MATCH("TOTAL GENERAL",$A$11:$A$100,0),COLUMN(N91)-1)),""))))</f>
        <v/>
      </c>
      <c r="W91" s="21" t="str">
        <f>IF(OR($A91="Pn",$A92="Pn"),"",IF($A91="TOTAL GENERAL",SUM(W$11:W89),IF(AND(G91&lt;&gt;"",$A91&lt;&gt;"Pn"),O91*$D91,"")))</f>
        <v/>
      </c>
      <c r="X91" s="21" t="str">
        <f>IF(OR($A91="Pn",$A92="Pn"),"",IF($A91="TOTAL GENERAL",SUM(X$11:X89),IF(AND(H91&lt;&gt;"",$A91&lt;&gt;"Pn"),P91*$D91,"")))</f>
        <v/>
      </c>
      <c r="Y91" s="21" t="str">
        <f>IF(OR($A91="Pn",$A92="Pn"),"",IF($A91="TOTAL GENERAL",SUM(Y$11:Y89),IF(AND(I91&lt;&gt;"",$A91&lt;&gt;"Pn"),Q91*$D91,"")))</f>
        <v/>
      </c>
      <c r="Z91" s="21" t="str">
        <f>IF(OR($A91="Pn",$A92="Pn"),"",IF($A91="TOTAL GENERAL",SUM(Z$11:Z89),IF(AND(J91&lt;&gt;"",$A91&lt;&gt;"Pn"),R91*$D91,"")))</f>
        <v/>
      </c>
      <c r="AA91" s="21" t="str">
        <f>IF(OR($A91="Pn",$A92="Pn"),"",IF($A91="TOTAL GENERAL",SUM(AA$11:AA89),IF(AND(K91&lt;&gt;"",$A91&lt;&gt;"Pn"),S91*$D91,"")))</f>
        <v/>
      </c>
      <c r="AB91" s="21" t="str">
        <f>IF(OR($A91="Pn",$A92="Pn"),"",IF($A91="TOTAL GENERAL",SUM(AB$11:AB89),IF(AND(L91&lt;&gt;"",$A91&lt;&gt;"Pn"),T91*$D91,"")))</f>
        <v/>
      </c>
      <c r="AC91" s="21" t="str">
        <f>IF(OR($A91="Pn",$A92="Pn"),"",IF($A91="TOTAL GENERAL",SUM(AC$11:AC89),IF(AND(M91&lt;&gt;"",$A91&lt;&gt;"Pn"),U91*$D91,"")))</f>
        <v/>
      </c>
      <c r="AD91" s="21" t="str">
        <f>IF(OR($A91="Pn",$A92="Pn"),"",IF($A91="TOTAL GENERAL",SUM(AD$11:AD89),IF(AND(N91&lt;&gt;"",$A91&lt;&gt;"Pn"),V91*$F91,"")))</f>
        <v/>
      </c>
      <c r="AE91" s="19" t="str">
        <f ca="1">IF($A91="TOTAL GENERAL",SUM(AE$11:AE89),IF(AND(O91&lt;&gt;"",$A91&lt;&gt;"Pn"),IF(OFFSET($A$11,MATCH("TOTAL GENERAL",$A$11:$A$100,0)-1,COLUMN(V91))=0,0,W91/OFFSET($A$11,MATCH("TOTAL GENERAL",$A$11:$A$100,0)-1,COLUMN(V91))),""))</f>
        <v/>
      </c>
      <c r="AF91" s="19" t="str">
        <f ca="1">IF($A91="TOTAL GENERAL",SUM(AF$11:AF89),IF(AND(P91&lt;&gt;"",$A91&lt;&gt;"Pn"),IF(OFFSET($A$11,MATCH("TOTAL GENERAL",$A$11:$A$100,0)-1,COLUMN(W91))=0,0,X91/OFFSET($A$11,MATCH("TOTAL GENERAL",$A$11:$A$100,0)-1,COLUMN(W91))),""))</f>
        <v/>
      </c>
      <c r="AG91" s="19" t="str">
        <f ca="1">IF($A91="TOTAL GENERAL",SUM(AG$11:AG89),IF(AND(Q91&lt;&gt;"",$A91&lt;&gt;"Pn"),IF(OFFSET($A$11,MATCH("TOTAL GENERAL",$A$11:$A$100,0)-1,COLUMN(X91))=0,0,Y91/OFFSET($A$11,MATCH("TOTAL GENERAL",$A$11:$A$100,0)-1,COLUMN(X91))),""))</f>
        <v/>
      </c>
      <c r="AH91" s="19" t="str">
        <f ca="1">IF($A91="TOTAL GENERAL",SUM(AH$11:AH89),IF(AND(R91&lt;&gt;"",$A91&lt;&gt;"Pn"),IF(OFFSET($A$11,MATCH("TOTAL GENERAL",$A$11:$A$100,0)-1,COLUMN(Y91))=0,0,Z91/OFFSET($A$11,MATCH("TOTAL GENERAL",$A$11:$A$100,0)-1,COLUMN(Y91))),""))</f>
        <v/>
      </c>
      <c r="AI91" s="19" t="str">
        <f ca="1">IF($A91="TOTAL GENERAL",SUM(AI$11:AI89),IF(AND(S91&lt;&gt;"",$A91&lt;&gt;"Pn"),IF(OFFSET($A$11,MATCH("TOTAL GENERAL",$A$11:$A$100,0)-1,COLUMN(Z91))=0,0,AA91/OFFSET($A$11,MATCH("TOTAL GENERAL",$A$11:$A$100,0)-1,COLUMN(Z91))),""))</f>
        <v/>
      </c>
      <c r="AJ91" s="19" t="str">
        <f ca="1">IF($A91="TOTAL GENERAL",SUM(AJ$11:AJ89),IF(AND(T91&lt;&gt;"",$A91&lt;&gt;"Pn"),IF(OFFSET($A$11,MATCH("TOTAL GENERAL",$A$11:$A$100,0)-1,COLUMN(AA91))=0,0,AB91/OFFSET($A$11,MATCH("TOTAL GENERAL",$A$11:$A$100,0)-1,COLUMN(AA91))),""))</f>
        <v/>
      </c>
      <c r="AK91" s="19" t="str">
        <f ca="1">IF($A91="TOTAL GENERAL",SUM(AK$11:AK89),IF(AND(U91&lt;&gt;"",$A91&lt;&gt;"Pn"),IF(OFFSET($A$11,MATCH("TOTAL GENERAL",$A$11:$A$100,0)-1,COLUMN(AB91))=0,0,AC91/OFFSET($A$11,MATCH("TOTAL GENERAL",$A$11:$A$100,0)-1,COLUMN(AB91))),""))</f>
        <v/>
      </c>
      <c r="AL91" s="19" t="str">
        <f ca="1">IF($A91="TOTAL GENERAL",SUM(AL$11:AL89),IF(AND(V91&lt;&gt;"",$A91&lt;&gt;"Pn"),IF(OFFSET($A$11,MATCH("TOTAL GENERAL",$A$11:$A$100,0)-1,COLUMN(AC91))=0,0,AD91/OFFSET($A$11,MATCH("TOTAL GENERAL",$A$11:$A$100,0)-1,COLUMN(AC91))),""))</f>
        <v/>
      </c>
      <c r="AM91" s="182" t="str">
        <f ca="1">IF(A91="TOTAL GENERAL",SUM(AM$11:AM89),IF(COUNTIF(AE91:AL91,"")&lt;COUNTA($AE$10:$AL$10),(IF(AE91&lt;&gt;"",AE91*OFFSET($A$10,MATCH("Pn",$A$11:$A$100,0),1),0)+IF(AF91&lt;&gt;"",AF91*OFFSET($A$10,MATCH("Pn",$A$11:$A$100,0),2),0)+IF(AG91&lt;&gt;"",AG91*OFFSET($A$10,MATCH("Pn",$A$11:$A$100,0),3),0)+IF(AH91&lt;&gt;"",AH91*OFFSET($A$10,MATCH("Pn",$A$11:$A$100,0),4),0)+IF(AI91&lt;&gt;"",AI91*OFFSET($A$10,MATCH("Pn",$A$11:$A$100,0),5),0)+IF(AJ91&lt;&gt;"",AJ91*OFFSET($A$10,MATCH("Pn",$A$11:$A$100,0),6),0)+IF(AK91&lt;&gt;"",AK91*OFFSET($A$10,MATCH("Pn",$A$11:$A$100,0),7),0)+IF(AL91&lt;&gt;"",AL91*OFFSET($A$10,MATCH("Pn",$A$11:$A$100,0),8),0))*OFFSET($A$10,MATCH("FC",$A$11:$A$100,0),2),""))</f>
        <v/>
      </c>
      <c r="AN91" s="10" t="str">
        <f ca="1">IF(OR(A91="Pn",A92="Pn"),"",IF(AND(AM91="",G91&lt;&gt;""),-G91,IF(A91="TOTAL GENERAL",SUM(AN$11:AN89),IF(AM91&lt;&gt;"",AM91-C91,""))))</f>
        <v/>
      </c>
    </row>
    <row r="92" spans="1:40" s="4" customFormat="1" x14ac:dyDescent="0.25">
      <c r="A92" s="15" t="s">
        <v>436</v>
      </c>
      <c r="B92" s="15" t="s">
        <v>436</v>
      </c>
      <c r="C92" s="179" t="s">
        <v>436</v>
      </c>
      <c r="D92" s="16" t="s">
        <v>436</v>
      </c>
      <c r="E92" s="9" t="str">
        <f ca="1">IF(AND($A93="Pn",COLUMN(C90)&lt;COUNTIF(PonderacionIndicadores!$A$1:$A$139,"Leucemia linfoide aguda niños")-1),OFFSET($E$10,0,COLUMN(E148)),IF(AND(A92="Pn",(COUNTIF(PonderacionIndicadores!$A$1:$A$139,"Leucemia linfoide aguda niños"))&gt;COLUMN(D92)),OFFSET(PonderacionIndicadores!$A$1,MATCH("Leucemia linfoide aguda niños",PonderacionIndicadores!$A$1:$A$139,0)+COLUMN(D92)-2,3),IF(A92="TOTAL GENERAL",SUM(E$11:E90),IF(D92&lt;&gt;"",D92/OFFSET($A$10,MATCH("TOTAL GENERAL",$A$11:$A$100,0),3),""))))</f>
        <v/>
      </c>
      <c r="F92" s="16" t="s">
        <v>436</v>
      </c>
      <c r="G92" s="18" t="s">
        <v>436</v>
      </c>
      <c r="H92" s="19" t="s">
        <v>436</v>
      </c>
      <c r="I92" s="18" t="s">
        <v>436</v>
      </c>
      <c r="J92" s="19" t="s">
        <v>436</v>
      </c>
      <c r="K92" s="19" t="s">
        <v>436</v>
      </c>
      <c r="L92" s="19" t="s">
        <v>436</v>
      </c>
      <c r="M92" s="18" t="s">
        <v>436</v>
      </c>
      <c r="N92" s="18" t="s">
        <v>436</v>
      </c>
      <c r="O92" s="21" t="str">
        <f ca="1">IF(OR($A92="Pn",$A93="Pn"),"",IF($A92="TOTAL GENERAL",SUM(O$11:O90),IF(AND(G92&lt;&gt;"",$A92&lt;&gt;"Pn"),IF(G92&gt;OFFSET($A$10,MATCH("TOTAL GENERAL",$A$11:$A$100,0),COLUMN(G92)-1),0,OFFSET($A$10,MATCH("TOTAL GENERAL",$A$11:$A$100,0),COLUMN(G92)-1)-G92),"")))</f>
        <v/>
      </c>
      <c r="P92" s="21" t="str">
        <f ca="1">IF(OR($A92="Pn",$A93="Pn"),"",IF(OR($A92="Pn",$A93="Pn"),"",IF($A92="TOTAL GENERAL",SUM(P$11:P90),IF(AND(H92&lt;&gt;"",$A92&lt;&gt;"Pn"),IF(H92&lt;OFFSET($A$10,MATCH("TOTAL GENERAL",$A$11:$A$100,0),COLUMN(H92)-1),0,H92-OFFSET($A$10,MATCH("TOTAL GENERAL",$A$11:$A$100,0),COLUMN(H92)-1)),""))))</f>
        <v/>
      </c>
      <c r="Q92" s="21" t="str">
        <f ca="1">IF(OR($A92="Pn",$A93="Pn"),"",IF(OR($A92="Pn",$A93="Pn"),"",IF($A92="TOTAL GENERAL",SUM(Q$11:Q90),IF(AND(I92&lt;&gt;"",$A92&lt;&gt;"Pn"),IF(I92&gt;OFFSET($A$10,MATCH("TOTAL GENERAL",$A$11:$A$100,0),COLUMN(I92)-1),0,OFFSET($A$10,MATCH("TOTAL GENERAL",$A$11:$A$100,0),COLUMN(I92)-1)-I92),""))))</f>
        <v/>
      </c>
      <c r="R92" s="21" t="str">
        <f ca="1">IF(OR($A92="Pn",$A93="Pn"),"",IF($A92="TOTAL GENERAL",SUM(R$11:R90),IF(AND(J92&lt;&gt;"",$A92&lt;&gt;"Pn"),IF(J92&lt;OFFSET($A$10,MATCH("TOTAL GENERAL",$A$11:$A$100,0),COLUMN(J92)-1),0,J92-OFFSET($A$10,MATCH("TOTAL GENERAL",$A$11:$A$100,0),COLUMN(J92)-1)),"")))</f>
        <v/>
      </c>
      <c r="S92" s="21" t="str">
        <f ca="1">IF(OR($A92="Pn",$A93="Pn"),"",IF(OR($A92="Pn",$A93="Pn"),"",IF($A92="TOTAL GENERAL",SUM(S$11:S90),IF(AND(K92&lt;&gt;"",$A92&lt;&gt;"Pn"),IF(K92&lt;OFFSET($A$10,MATCH("TOTAL GENERAL",$A$11:$A$100,0),COLUMN(K92)-1),0,K92-OFFSET($A$10,MATCH("TOTAL GENERAL",$A$11:$A$100,0),COLUMN(K92)-1)),""))))</f>
        <v/>
      </c>
      <c r="T92" s="21" t="str">
        <f ca="1">IF(OR($A92="Pn",$A93="Pn"),"",IF(OR($A92="Pn",$A93="Pn"),"",IF($A92="TOTAL GENERAL",SUM(T$11:T90),IF(AND(L92&lt;&gt;"",$A92&lt;&gt;"Pn"),IF(L92&lt;OFFSET($A$10,MATCH("TOTAL GENERAL",$A$11:$A$100,0),COLUMN(L92)-1),0,L92-OFFSET($A$10,MATCH("TOTAL GENERAL",$A$11:$A$100,0),COLUMN(L92)-1)),""))))</f>
        <v/>
      </c>
      <c r="U92" s="21" t="str">
        <f ca="1">IF(OR($A92="Pn",$A93="Pn"),"",IF(OR($A92="Pn",$A93="Pn"),"",IF($A92="TOTAL GENERAL",SUM(U$11:U90),IF(AND(M92&lt;&gt;"",$A92&lt;&gt;"Pn"),IF(M92&gt;OFFSET($A$10,MATCH("TOTAL GENERAL",$A$11:$A$100,0),COLUMN(M92)-1),0,OFFSET($A$10,MATCH("TOTAL GENERAL",$A$11:$A$100,0),COLUMN(M92)-1)-M92),""))))</f>
        <v/>
      </c>
      <c r="V92" s="21" t="str">
        <f ca="1">IF(OR($A92="Pn",$A93="Pn"),"",IF(OR($A92="Pn",$A93="Pn"),"",IF($A92="TOTAL GENERAL",SUM(V$11:V90),IF(AND(N92&lt;&gt;"",$A92&lt;&gt;"Pn"),IF(N92&lt;OFFSET($A$10,MATCH("TOTAL GENERAL",$A$11:$A$100,0),COLUMN(N92)-1),0,N92-OFFSET($A$10,MATCH("TOTAL GENERAL",$A$11:$A$100,0),COLUMN(N92)-1)),""))))</f>
        <v/>
      </c>
      <c r="W92" s="21" t="str">
        <f>IF(OR($A92="Pn",$A93="Pn"),"",IF($A92="TOTAL GENERAL",SUM(W$11:W90),IF(AND(G92&lt;&gt;"",$A92&lt;&gt;"Pn"),O92*$D92,"")))</f>
        <v/>
      </c>
      <c r="X92" s="21" t="str">
        <f>IF(OR($A92="Pn",$A93="Pn"),"",IF($A92="TOTAL GENERAL",SUM(X$11:X90),IF(AND(H92&lt;&gt;"",$A92&lt;&gt;"Pn"),P92*$D92,"")))</f>
        <v/>
      </c>
      <c r="Y92" s="21" t="str">
        <f>IF(OR($A92="Pn",$A93="Pn"),"",IF($A92="TOTAL GENERAL",SUM(Y$11:Y90),IF(AND(I92&lt;&gt;"",$A92&lt;&gt;"Pn"),Q92*$D92,"")))</f>
        <v/>
      </c>
      <c r="Z92" s="21" t="str">
        <f>IF(OR($A92="Pn",$A93="Pn"),"",IF($A92="TOTAL GENERAL",SUM(Z$11:Z90),IF(AND(J92&lt;&gt;"",$A92&lt;&gt;"Pn"),R92*$D92,"")))</f>
        <v/>
      </c>
      <c r="AA92" s="21" t="str">
        <f>IF(OR($A92="Pn",$A93="Pn"),"",IF($A92="TOTAL GENERAL",SUM(AA$11:AA90),IF(AND(K92&lt;&gt;"",$A92&lt;&gt;"Pn"),S92*$D92,"")))</f>
        <v/>
      </c>
      <c r="AB92" s="21" t="str">
        <f>IF(OR($A92="Pn",$A93="Pn"),"",IF($A92="TOTAL GENERAL",SUM(AB$11:AB90),IF(AND(L92&lt;&gt;"",$A92&lt;&gt;"Pn"),T92*$D92,"")))</f>
        <v/>
      </c>
      <c r="AC92" s="21" t="str">
        <f>IF(OR($A92="Pn",$A93="Pn"),"",IF($A92="TOTAL GENERAL",SUM(AC$11:AC90),IF(AND(M92&lt;&gt;"",$A92&lt;&gt;"Pn"),U92*$D92,"")))</f>
        <v/>
      </c>
      <c r="AD92" s="21" t="str">
        <f>IF(OR($A92="Pn",$A93="Pn"),"",IF($A92="TOTAL GENERAL",SUM(AD$11:AD90),IF(AND(N92&lt;&gt;"",$A92&lt;&gt;"Pn"),V92*$F92,"")))</f>
        <v/>
      </c>
      <c r="AE92" s="19" t="str">
        <f ca="1">IF($A92="TOTAL GENERAL",SUM(AE$11:AE90),IF(AND(O92&lt;&gt;"",$A92&lt;&gt;"Pn"),IF(OFFSET($A$11,MATCH("TOTAL GENERAL",$A$11:$A$100,0)-1,COLUMN(V92))=0,0,W92/OFFSET($A$11,MATCH("TOTAL GENERAL",$A$11:$A$100,0)-1,COLUMN(V92))),""))</f>
        <v/>
      </c>
      <c r="AF92" s="19" t="str">
        <f ca="1">IF($A92="TOTAL GENERAL",SUM(AF$11:AF90),IF(AND(P92&lt;&gt;"",$A92&lt;&gt;"Pn"),IF(OFFSET($A$11,MATCH("TOTAL GENERAL",$A$11:$A$100,0)-1,COLUMN(W92))=0,0,X92/OFFSET($A$11,MATCH("TOTAL GENERAL",$A$11:$A$100,0)-1,COLUMN(W92))),""))</f>
        <v/>
      </c>
      <c r="AG92" s="19" t="str">
        <f ca="1">IF($A92="TOTAL GENERAL",SUM(AG$11:AG90),IF(AND(Q92&lt;&gt;"",$A92&lt;&gt;"Pn"),IF(OFFSET($A$11,MATCH("TOTAL GENERAL",$A$11:$A$100,0)-1,COLUMN(X92))=0,0,Y92/OFFSET($A$11,MATCH("TOTAL GENERAL",$A$11:$A$100,0)-1,COLUMN(X92))),""))</f>
        <v/>
      </c>
      <c r="AH92" s="19" t="str">
        <f ca="1">IF($A92="TOTAL GENERAL",SUM(AH$11:AH90),IF(AND(R92&lt;&gt;"",$A92&lt;&gt;"Pn"),IF(OFFSET($A$11,MATCH("TOTAL GENERAL",$A$11:$A$100,0)-1,COLUMN(Y92))=0,0,Z92/OFFSET($A$11,MATCH("TOTAL GENERAL",$A$11:$A$100,0)-1,COLUMN(Y92))),""))</f>
        <v/>
      </c>
      <c r="AI92" s="19" t="str">
        <f ca="1">IF($A92="TOTAL GENERAL",SUM(AI$11:AI90),IF(AND(S92&lt;&gt;"",$A92&lt;&gt;"Pn"),IF(OFFSET($A$11,MATCH("TOTAL GENERAL",$A$11:$A$100,0)-1,COLUMN(Z92))=0,0,AA92/OFFSET($A$11,MATCH("TOTAL GENERAL",$A$11:$A$100,0)-1,COLUMN(Z92))),""))</f>
        <v/>
      </c>
      <c r="AJ92" s="19" t="str">
        <f ca="1">IF($A92="TOTAL GENERAL",SUM(AJ$11:AJ90),IF(AND(T92&lt;&gt;"",$A92&lt;&gt;"Pn"),IF(OFFSET($A$11,MATCH("TOTAL GENERAL",$A$11:$A$100,0)-1,COLUMN(AA92))=0,0,AB92/OFFSET($A$11,MATCH("TOTAL GENERAL",$A$11:$A$100,0)-1,COLUMN(AA92))),""))</f>
        <v/>
      </c>
      <c r="AK92" s="19" t="str">
        <f ca="1">IF($A92="TOTAL GENERAL",SUM(AK$11:AK90),IF(AND(U92&lt;&gt;"",$A92&lt;&gt;"Pn"),IF(OFFSET($A$11,MATCH("TOTAL GENERAL",$A$11:$A$100,0)-1,COLUMN(AB92))=0,0,AC92/OFFSET($A$11,MATCH("TOTAL GENERAL",$A$11:$A$100,0)-1,COLUMN(AB92))),""))</f>
        <v/>
      </c>
      <c r="AL92" s="19" t="str">
        <f ca="1">IF($A92="TOTAL GENERAL",SUM(AL$11:AL90),IF(AND(V92&lt;&gt;"",$A92&lt;&gt;"Pn"),IF(OFFSET($A$11,MATCH("TOTAL GENERAL",$A$11:$A$100,0)-1,COLUMN(AC92))=0,0,AD92/OFFSET($A$11,MATCH("TOTAL GENERAL",$A$11:$A$100,0)-1,COLUMN(AC92))),""))</f>
        <v/>
      </c>
      <c r="AM92" s="182" t="str">
        <f ca="1">IF(A92="TOTAL GENERAL",SUM(AM$11:AM90),IF(COUNTIF(AE92:AL92,"")&lt;COUNTA($AE$10:$AL$10),(IF(AE92&lt;&gt;"",AE92*OFFSET($A$10,MATCH("Pn",$A$11:$A$100,0),1),0)+IF(AF92&lt;&gt;"",AF92*OFFSET($A$10,MATCH("Pn",$A$11:$A$100,0),2),0)+IF(AG92&lt;&gt;"",AG92*OFFSET($A$10,MATCH("Pn",$A$11:$A$100,0),3),0)+IF(AH92&lt;&gt;"",AH92*OFFSET($A$10,MATCH("Pn",$A$11:$A$100,0),4),0)+IF(AI92&lt;&gt;"",AI92*OFFSET($A$10,MATCH("Pn",$A$11:$A$100,0),5),0)+IF(AJ92&lt;&gt;"",AJ92*OFFSET($A$10,MATCH("Pn",$A$11:$A$100,0),6),0)+IF(AK92&lt;&gt;"",AK92*OFFSET($A$10,MATCH("Pn",$A$11:$A$100,0),7),0)+IF(AL92&lt;&gt;"",AL92*OFFSET($A$10,MATCH("Pn",$A$11:$A$100,0),8),0))*OFFSET($A$10,MATCH("FC",$A$11:$A$100,0),2),""))</f>
        <v/>
      </c>
      <c r="AN92" s="10" t="str">
        <f ca="1">IF(OR(A92="Pn",A93="Pn"),"",IF(AND(AM92="",G92&lt;&gt;""),-G92,IF(A92="TOTAL GENERAL",SUM(AN$11:AN90),IF(AM92&lt;&gt;"",AM92-C92,""))))</f>
        <v/>
      </c>
    </row>
    <row r="93" spans="1:40" s="4" customFormat="1" x14ac:dyDescent="0.25">
      <c r="A93" s="15" t="s">
        <v>436</v>
      </c>
      <c r="B93" s="15" t="s">
        <v>436</v>
      </c>
      <c r="C93" s="179" t="s">
        <v>436</v>
      </c>
      <c r="D93" s="16" t="s">
        <v>436</v>
      </c>
      <c r="E93" s="9" t="str">
        <f ca="1">IF(AND($A94="Pn",COLUMN(C91)&lt;COUNTIF(PonderacionIndicadores!$A$1:$A$139,"Leucemia linfoide aguda niños")-1),OFFSET($E$10,0,COLUMN(E149)),IF(AND(A93="Pn",(COUNTIF(PonderacionIndicadores!$A$1:$A$139,"Leucemia linfoide aguda niños"))&gt;COLUMN(D93)),OFFSET(PonderacionIndicadores!$A$1,MATCH("Leucemia linfoide aguda niños",PonderacionIndicadores!$A$1:$A$139,0)+COLUMN(D93)-2,3),IF(A93="TOTAL GENERAL",SUM(E$11:E91),IF(D93&lt;&gt;"",D93/OFFSET($A$10,MATCH("TOTAL GENERAL",$A$11:$A$100,0),3),""))))</f>
        <v/>
      </c>
      <c r="F93" s="16" t="s">
        <v>436</v>
      </c>
      <c r="G93" s="18" t="s">
        <v>436</v>
      </c>
      <c r="H93" s="19" t="s">
        <v>436</v>
      </c>
      <c r="I93" s="18" t="s">
        <v>436</v>
      </c>
      <c r="J93" s="19" t="s">
        <v>436</v>
      </c>
      <c r="K93" s="19" t="s">
        <v>436</v>
      </c>
      <c r="L93" s="19" t="s">
        <v>436</v>
      </c>
      <c r="M93" s="18" t="s">
        <v>436</v>
      </c>
      <c r="N93" s="18" t="s">
        <v>436</v>
      </c>
      <c r="O93" s="21" t="str">
        <f ca="1">IF(OR($A93="Pn",$A94="Pn"),"",IF($A93="TOTAL GENERAL",SUM(O$11:O91),IF(AND(G93&lt;&gt;"",$A93&lt;&gt;"Pn"),IF(G93&gt;OFFSET($A$10,MATCH("TOTAL GENERAL",$A$11:$A$100,0),COLUMN(G93)-1),0,OFFSET($A$10,MATCH("TOTAL GENERAL",$A$11:$A$100,0),COLUMN(G93)-1)-G93),"")))</f>
        <v/>
      </c>
      <c r="P93" s="21" t="str">
        <f ca="1">IF(OR($A93="Pn",$A94="Pn"),"",IF(OR($A93="Pn",$A94="Pn"),"",IF($A93="TOTAL GENERAL",SUM(P$11:P91),IF(AND(H93&lt;&gt;"",$A93&lt;&gt;"Pn"),IF(H93&lt;OFFSET($A$10,MATCH("TOTAL GENERAL",$A$11:$A$100,0),COLUMN(H93)-1),0,H93-OFFSET($A$10,MATCH("TOTAL GENERAL",$A$11:$A$100,0),COLUMN(H93)-1)),""))))</f>
        <v/>
      </c>
      <c r="Q93" s="21" t="str">
        <f ca="1">IF(OR($A93="Pn",$A94="Pn"),"",IF(OR($A93="Pn",$A94="Pn"),"",IF($A93="TOTAL GENERAL",SUM(Q$11:Q91),IF(AND(I93&lt;&gt;"",$A93&lt;&gt;"Pn"),IF(I93&gt;OFFSET($A$10,MATCH("TOTAL GENERAL",$A$11:$A$100,0),COLUMN(I93)-1),0,OFFSET($A$10,MATCH("TOTAL GENERAL",$A$11:$A$100,0),COLUMN(I93)-1)-I93),""))))</f>
        <v/>
      </c>
      <c r="R93" s="21" t="str">
        <f ca="1">IF(OR($A93="Pn",$A94="Pn"),"",IF($A93="TOTAL GENERAL",SUM(R$11:R91),IF(AND(J93&lt;&gt;"",$A93&lt;&gt;"Pn"),IF(J93&lt;OFFSET($A$10,MATCH("TOTAL GENERAL",$A$11:$A$100,0),COLUMN(J93)-1),0,J93-OFFSET($A$10,MATCH("TOTAL GENERAL",$A$11:$A$100,0),COLUMN(J93)-1)),"")))</f>
        <v/>
      </c>
      <c r="S93" s="21" t="str">
        <f ca="1">IF(OR($A93="Pn",$A94="Pn"),"",IF(OR($A93="Pn",$A94="Pn"),"",IF($A93="TOTAL GENERAL",SUM(S$11:S91),IF(AND(K93&lt;&gt;"",$A93&lt;&gt;"Pn"),IF(K93&lt;OFFSET($A$10,MATCH("TOTAL GENERAL",$A$11:$A$100,0),COLUMN(K93)-1),0,K93-OFFSET($A$10,MATCH("TOTAL GENERAL",$A$11:$A$100,0),COLUMN(K93)-1)),""))))</f>
        <v/>
      </c>
      <c r="T93" s="21" t="str">
        <f ca="1">IF(OR($A93="Pn",$A94="Pn"),"",IF(OR($A93="Pn",$A94="Pn"),"",IF($A93="TOTAL GENERAL",SUM(T$11:T91),IF(AND(L93&lt;&gt;"",$A93&lt;&gt;"Pn"),IF(L93&lt;OFFSET($A$10,MATCH("TOTAL GENERAL",$A$11:$A$100,0),COLUMN(L93)-1),0,L93-OFFSET($A$10,MATCH("TOTAL GENERAL",$A$11:$A$100,0),COLUMN(L93)-1)),""))))</f>
        <v/>
      </c>
      <c r="U93" s="21" t="str">
        <f ca="1">IF(OR($A93="Pn",$A94="Pn"),"",IF(OR($A93="Pn",$A94="Pn"),"",IF($A93="TOTAL GENERAL",SUM(U$11:U91),IF(AND(M93&lt;&gt;"",$A93&lt;&gt;"Pn"),IF(M93&gt;OFFSET($A$10,MATCH("TOTAL GENERAL",$A$11:$A$100,0),COLUMN(M93)-1),0,OFFSET($A$10,MATCH("TOTAL GENERAL",$A$11:$A$100,0),COLUMN(M93)-1)-M93),""))))</f>
        <v/>
      </c>
      <c r="V93" s="21" t="str">
        <f ca="1">IF(OR($A93="Pn",$A94="Pn"),"",IF(OR($A93="Pn",$A94="Pn"),"",IF($A93="TOTAL GENERAL",SUM(V$11:V91),IF(AND(N93&lt;&gt;"",$A93&lt;&gt;"Pn"),IF(N93&lt;OFFSET($A$10,MATCH("TOTAL GENERAL",$A$11:$A$100,0),COLUMN(N93)-1),0,N93-OFFSET($A$10,MATCH("TOTAL GENERAL",$A$11:$A$100,0),COLUMN(N93)-1)),""))))</f>
        <v/>
      </c>
      <c r="W93" s="21" t="str">
        <f>IF(OR($A93="Pn",$A94="Pn"),"",IF($A93="TOTAL GENERAL",SUM(W$11:W91),IF(AND(G93&lt;&gt;"",$A93&lt;&gt;"Pn"),O93*$D93,"")))</f>
        <v/>
      </c>
      <c r="X93" s="21" t="str">
        <f>IF(OR($A93="Pn",$A94="Pn"),"",IF($A93="TOTAL GENERAL",SUM(X$11:X91),IF(AND(H93&lt;&gt;"",$A93&lt;&gt;"Pn"),P93*$D93,"")))</f>
        <v/>
      </c>
      <c r="Y93" s="21" t="str">
        <f>IF(OR($A93="Pn",$A94="Pn"),"",IF($A93="TOTAL GENERAL",SUM(Y$11:Y91),IF(AND(I93&lt;&gt;"",$A93&lt;&gt;"Pn"),Q93*$D93,"")))</f>
        <v/>
      </c>
      <c r="Z93" s="21" t="str">
        <f>IF(OR($A93="Pn",$A94="Pn"),"",IF($A93="TOTAL GENERAL",SUM(Z$11:Z91),IF(AND(J93&lt;&gt;"",$A93&lt;&gt;"Pn"),R93*$D93,"")))</f>
        <v/>
      </c>
      <c r="AA93" s="21" t="str">
        <f>IF(OR($A93="Pn",$A94="Pn"),"",IF($A93="TOTAL GENERAL",SUM(AA$11:AA91),IF(AND(K93&lt;&gt;"",$A93&lt;&gt;"Pn"),S93*$D93,"")))</f>
        <v/>
      </c>
      <c r="AB93" s="21" t="str">
        <f>IF(OR($A93="Pn",$A94="Pn"),"",IF($A93="TOTAL GENERAL",SUM(AB$11:AB91),IF(AND(L93&lt;&gt;"",$A93&lt;&gt;"Pn"),T93*$D93,"")))</f>
        <v/>
      </c>
      <c r="AC93" s="21" t="str">
        <f>IF(OR($A93="Pn",$A94="Pn"),"",IF($A93="TOTAL GENERAL",SUM(AC$11:AC91),IF(AND(M93&lt;&gt;"",$A93&lt;&gt;"Pn"),U93*$D93,"")))</f>
        <v/>
      </c>
      <c r="AD93" s="21" t="str">
        <f>IF(OR($A93="Pn",$A94="Pn"),"",IF($A93="TOTAL GENERAL",SUM(AD$11:AD91),IF(AND(N93&lt;&gt;"",$A93&lt;&gt;"Pn"),V93*$F93,"")))</f>
        <v/>
      </c>
      <c r="AE93" s="19" t="str">
        <f ca="1">IF($A93="TOTAL GENERAL",SUM(AE$11:AE91),IF(AND(O93&lt;&gt;"",$A93&lt;&gt;"Pn"),IF(OFFSET($A$11,MATCH("TOTAL GENERAL",$A$11:$A$100,0)-1,COLUMN(V93))=0,0,W93/OFFSET($A$11,MATCH("TOTAL GENERAL",$A$11:$A$100,0)-1,COLUMN(V93))),""))</f>
        <v/>
      </c>
      <c r="AF93" s="19" t="str">
        <f ca="1">IF($A93="TOTAL GENERAL",SUM(AF$11:AF91),IF(AND(P93&lt;&gt;"",$A93&lt;&gt;"Pn"),IF(OFFSET($A$11,MATCH("TOTAL GENERAL",$A$11:$A$100,0)-1,COLUMN(W93))=0,0,X93/OFFSET($A$11,MATCH("TOTAL GENERAL",$A$11:$A$100,0)-1,COLUMN(W93))),""))</f>
        <v/>
      </c>
      <c r="AG93" s="19" t="str">
        <f ca="1">IF($A93="TOTAL GENERAL",SUM(AG$11:AG91),IF(AND(Q93&lt;&gt;"",$A93&lt;&gt;"Pn"),IF(OFFSET($A$11,MATCH("TOTAL GENERAL",$A$11:$A$100,0)-1,COLUMN(X93))=0,0,Y93/OFFSET($A$11,MATCH("TOTAL GENERAL",$A$11:$A$100,0)-1,COLUMN(X93))),""))</f>
        <v/>
      </c>
      <c r="AH93" s="19" t="str">
        <f ca="1">IF($A93="TOTAL GENERAL",SUM(AH$11:AH91),IF(AND(R93&lt;&gt;"",$A93&lt;&gt;"Pn"),IF(OFFSET($A$11,MATCH("TOTAL GENERAL",$A$11:$A$100,0)-1,COLUMN(Y93))=0,0,Z93/OFFSET($A$11,MATCH("TOTAL GENERAL",$A$11:$A$100,0)-1,COLUMN(Y93))),""))</f>
        <v/>
      </c>
      <c r="AI93" s="19" t="str">
        <f ca="1">IF($A93="TOTAL GENERAL",SUM(AI$11:AI91),IF(AND(S93&lt;&gt;"",$A93&lt;&gt;"Pn"),IF(OFFSET($A$11,MATCH("TOTAL GENERAL",$A$11:$A$100,0)-1,COLUMN(Z93))=0,0,AA93/OFFSET($A$11,MATCH("TOTAL GENERAL",$A$11:$A$100,0)-1,COLUMN(Z93))),""))</f>
        <v/>
      </c>
      <c r="AJ93" s="19" t="str">
        <f ca="1">IF($A93="TOTAL GENERAL",SUM(AJ$11:AJ91),IF(AND(T93&lt;&gt;"",$A93&lt;&gt;"Pn"),IF(OFFSET($A$11,MATCH("TOTAL GENERAL",$A$11:$A$100,0)-1,COLUMN(AA93))=0,0,AB93/OFFSET($A$11,MATCH("TOTAL GENERAL",$A$11:$A$100,0)-1,COLUMN(AA93))),""))</f>
        <v/>
      </c>
      <c r="AK93" s="19" t="str">
        <f ca="1">IF($A93="TOTAL GENERAL",SUM(AK$11:AK91),IF(AND(U93&lt;&gt;"",$A93&lt;&gt;"Pn"),IF(OFFSET($A$11,MATCH("TOTAL GENERAL",$A$11:$A$100,0)-1,COLUMN(AB93))=0,0,AC93/OFFSET($A$11,MATCH("TOTAL GENERAL",$A$11:$A$100,0)-1,COLUMN(AB93))),""))</f>
        <v/>
      </c>
      <c r="AL93" s="19" t="str">
        <f ca="1">IF($A93="TOTAL GENERAL",SUM(AL$11:AL91),IF(AND(V93&lt;&gt;"",$A93&lt;&gt;"Pn"),IF(OFFSET($A$11,MATCH("TOTAL GENERAL",$A$11:$A$100,0)-1,COLUMN(AC93))=0,0,AD93/OFFSET($A$11,MATCH("TOTAL GENERAL",$A$11:$A$100,0)-1,COLUMN(AC93))),""))</f>
        <v/>
      </c>
      <c r="AM93" s="182" t="str">
        <f ca="1">IF(A93="TOTAL GENERAL",SUM(AM$11:AM91),IF(COUNTIF(AE93:AL93,"")&lt;COUNTA($AE$10:$AL$10),(IF(AE93&lt;&gt;"",AE93*OFFSET($A$10,MATCH("Pn",$A$11:$A$100,0),1),0)+IF(AF93&lt;&gt;"",AF93*OFFSET($A$10,MATCH("Pn",$A$11:$A$100,0),2),0)+IF(AG93&lt;&gt;"",AG93*OFFSET($A$10,MATCH("Pn",$A$11:$A$100,0),3),0)+IF(AH93&lt;&gt;"",AH93*OFFSET($A$10,MATCH("Pn",$A$11:$A$100,0),4),0)+IF(AI93&lt;&gt;"",AI93*OFFSET($A$10,MATCH("Pn",$A$11:$A$100,0),5),0)+IF(AJ93&lt;&gt;"",AJ93*OFFSET($A$10,MATCH("Pn",$A$11:$A$100,0),6),0)+IF(AK93&lt;&gt;"",AK93*OFFSET($A$10,MATCH("Pn",$A$11:$A$100,0),7),0)+IF(AL93&lt;&gt;"",AL93*OFFSET($A$10,MATCH("Pn",$A$11:$A$100,0),8),0))*OFFSET($A$10,MATCH("FC",$A$11:$A$100,0),2),""))</f>
        <v/>
      </c>
      <c r="AN93" s="10" t="str">
        <f ca="1">IF(OR(A93="Pn",A94="Pn"),"",IF(AND(AM93="",G93&lt;&gt;""),-G93,IF(A93="TOTAL GENERAL",SUM(AN$11:AN91),IF(AM93&lt;&gt;"",AM93-C93,""))))</f>
        <v/>
      </c>
    </row>
    <row r="94" spans="1:40" s="4" customFormat="1" x14ac:dyDescent="0.25">
      <c r="A94" s="15" t="s">
        <v>436</v>
      </c>
      <c r="B94" s="15" t="s">
        <v>436</v>
      </c>
      <c r="C94" s="179" t="s">
        <v>436</v>
      </c>
      <c r="D94" s="16" t="s">
        <v>436</v>
      </c>
      <c r="E94" s="9" t="str">
        <f ca="1">IF(AND($A95="Pn",COLUMN(C92)&lt;COUNTIF(PonderacionIndicadores!$A$1:$A$139,"Leucemia linfoide aguda niños")-1),OFFSET($E$10,0,COLUMN(E150)),IF(AND(A94="Pn",(COUNTIF(PonderacionIndicadores!$A$1:$A$139,"Leucemia linfoide aguda niños"))&gt;COLUMN(D94)),OFFSET(PonderacionIndicadores!$A$1,MATCH("Leucemia linfoide aguda niños",PonderacionIndicadores!$A$1:$A$139,0)+COLUMN(D94)-2,3),IF(A94="TOTAL GENERAL",SUM(E$11:E92),IF(D94&lt;&gt;"",D94/OFFSET($A$10,MATCH("TOTAL GENERAL",$A$11:$A$100,0),3),""))))</f>
        <v/>
      </c>
      <c r="F94" s="16" t="s">
        <v>436</v>
      </c>
      <c r="G94" s="18" t="s">
        <v>436</v>
      </c>
      <c r="H94" s="19" t="s">
        <v>436</v>
      </c>
      <c r="I94" s="18" t="s">
        <v>436</v>
      </c>
      <c r="J94" s="19" t="s">
        <v>436</v>
      </c>
      <c r="K94" s="19" t="s">
        <v>436</v>
      </c>
      <c r="L94" s="19" t="s">
        <v>436</v>
      </c>
      <c r="M94" s="18" t="s">
        <v>436</v>
      </c>
      <c r="N94" s="18" t="s">
        <v>436</v>
      </c>
      <c r="O94" s="21" t="str">
        <f ca="1">IF(OR($A94="Pn",$A95="Pn"),"",IF($A94="TOTAL GENERAL",SUM(O$11:O92),IF(AND(G94&lt;&gt;"",$A94&lt;&gt;"Pn"),IF(G94&gt;OFFSET($A$10,MATCH("TOTAL GENERAL",$A$11:$A$100,0),COLUMN(G94)-1),0,OFFSET($A$10,MATCH("TOTAL GENERAL",$A$11:$A$100,0),COLUMN(G94)-1)-G94),"")))</f>
        <v/>
      </c>
      <c r="P94" s="21" t="str">
        <f ca="1">IF(OR($A94="Pn",$A95="Pn"),"",IF(OR($A94="Pn",$A95="Pn"),"",IF($A94="TOTAL GENERAL",SUM(P$11:P92),IF(AND(H94&lt;&gt;"",$A94&lt;&gt;"Pn"),IF(H94&lt;OFFSET($A$10,MATCH("TOTAL GENERAL",$A$11:$A$100,0),COLUMN(H94)-1),0,H94-OFFSET($A$10,MATCH("TOTAL GENERAL",$A$11:$A$100,0),COLUMN(H94)-1)),""))))</f>
        <v/>
      </c>
      <c r="Q94" s="21" t="str">
        <f ca="1">IF(OR($A94="Pn",$A95="Pn"),"",IF(OR($A94="Pn",$A95="Pn"),"",IF($A94="TOTAL GENERAL",SUM(Q$11:Q92),IF(AND(I94&lt;&gt;"",$A94&lt;&gt;"Pn"),IF(I94&gt;OFFSET($A$10,MATCH("TOTAL GENERAL",$A$11:$A$100,0),COLUMN(I94)-1),0,OFFSET($A$10,MATCH("TOTAL GENERAL",$A$11:$A$100,0),COLUMN(I94)-1)-I94),""))))</f>
        <v/>
      </c>
      <c r="R94" s="21" t="str">
        <f ca="1">IF(OR($A94="Pn",$A95="Pn"),"",IF($A94="TOTAL GENERAL",SUM(R$11:R92),IF(AND(J94&lt;&gt;"",$A94&lt;&gt;"Pn"),IF(J94&lt;OFFSET($A$10,MATCH("TOTAL GENERAL",$A$11:$A$100,0),COLUMN(J94)-1),0,J94-OFFSET($A$10,MATCH("TOTAL GENERAL",$A$11:$A$100,0),COLUMN(J94)-1)),"")))</f>
        <v/>
      </c>
      <c r="S94" s="21" t="str">
        <f ca="1">IF(OR($A94="Pn",$A95="Pn"),"",IF(OR($A94="Pn",$A95="Pn"),"",IF($A94="TOTAL GENERAL",SUM(S$11:S92),IF(AND(K94&lt;&gt;"",$A94&lt;&gt;"Pn"),IF(K94&lt;OFFSET($A$10,MATCH("TOTAL GENERAL",$A$11:$A$100,0),COLUMN(K94)-1),0,K94-OFFSET($A$10,MATCH("TOTAL GENERAL",$A$11:$A$100,0),COLUMN(K94)-1)),""))))</f>
        <v/>
      </c>
      <c r="T94" s="21" t="str">
        <f ca="1">IF(OR($A94="Pn",$A95="Pn"),"",IF(OR($A94="Pn",$A95="Pn"),"",IF($A94="TOTAL GENERAL",SUM(T$11:T92),IF(AND(L94&lt;&gt;"",$A94&lt;&gt;"Pn"),IF(L94&lt;OFFSET($A$10,MATCH("TOTAL GENERAL",$A$11:$A$100,0),COLUMN(L94)-1),0,L94-OFFSET($A$10,MATCH("TOTAL GENERAL",$A$11:$A$100,0),COLUMN(L94)-1)),""))))</f>
        <v/>
      </c>
      <c r="U94" s="21" t="str">
        <f ca="1">IF(OR($A94="Pn",$A95="Pn"),"",IF(OR($A94="Pn",$A95="Pn"),"",IF($A94="TOTAL GENERAL",SUM(U$11:U92),IF(AND(M94&lt;&gt;"",$A94&lt;&gt;"Pn"),IF(M94&gt;OFFSET($A$10,MATCH("TOTAL GENERAL",$A$11:$A$100,0),COLUMN(M94)-1),0,OFFSET($A$10,MATCH("TOTAL GENERAL",$A$11:$A$100,0),COLUMN(M94)-1)-M94),""))))</f>
        <v/>
      </c>
      <c r="V94" s="21" t="str">
        <f ca="1">IF(OR($A94="Pn",$A95="Pn"),"",IF(OR($A94="Pn",$A95="Pn"),"",IF($A94="TOTAL GENERAL",SUM(V$11:V92),IF(AND(N94&lt;&gt;"",$A94&lt;&gt;"Pn"),IF(N94&lt;OFFSET($A$10,MATCH("TOTAL GENERAL",$A$11:$A$100,0),COLUMN(N94)-1),0,N94-OFFSET($A$10,MATCH("TOTAL GENERAL",$A$11:$A$100,0),COLUMN(N94)-1)),""))))</f>
        <v/>
      </c>
      <c r="W94" s="21" t="str">
        <f>IF(OR($A94="Pn",$A95="Pn"),"",IF($A94="TOTAL GENERAL",SUM(W$11:W92),IF(AND(G94&lt;&gt;"",$A94&lt;&gt;"Pn"),O94*$D94,"")))</f>
        <v/>
      </c>
      <c r="X94" s="21" t="str">
        <f>IF(OR($A94="Pn",$A95="Pn"),"",IF($A94="TOTAL GENERAL",SUM(X$11:X92),IF(AND(H94&lt;&gt;"",$A94&lt;&gt;"Pn"),P94*$D94,"")))</f>
        <v/>
      </c>
      <c r="Y94" s="21" t="str">
        <f>IF(OR($A94="Pn",$A95="Pn"),"",IF($A94="TOTAL GENERAL",SUM(Y$11:Y92),IF(AND(I94&lt;&gt;"",$A94&lt;&gt;"Pn"),Q94*$D94,"")))</f>
        <v/>
      </c>
      <c r="Z94" s="21" t="str">
        <f>IF(OR($A94="Pn",$A95="Pn"),"",IF($A94="TOTAL GENERAL",SUM(Z$11:Z92),IF(AND(J94&lt;&gt;"",$A94&lt;&gt;"Pn"),R94*$D94,"")))</f>
        <v/>
      </c>
      <c r="AA94" s="21" t="str">
        <f>IF(OR($A94="Pn",$A95="Pn"),"",IF($A94="TOTAL GENERAL",SUM(AA$11:AA92),IF(AND(K94&lt;&gt;"",$A94&lt;&gt;"Pn"),S94*$D94,"")))</f>
        <v/>
      </c>
      <c r="AB94" s="21" t="str">
        <f>IF(OR($A94="Pn",$A95="Pn"),"",IF($A94="TOTAL GENERAL",SUM(AB$11:AB92),IF(AND(L94&lt;&gt;"",$A94&lt;&gt;"Pn"),T94*$D94,"")))</f>
        <v/>
      </c>
      <c r="AC94" s="21" t="str">
        <f>IF(OR($A94="Pn",$A95="Pn"),"",IF($A94="TOTAL GENERAL",SUM(AC$11:AC92),IF(AND(M94&lt;&gt;"",$A94&lt;&gt;"Pn"),U94*$D94,"")))</f>
        <v/>
      </c>
      <c r="AD94" s="21" t="str">
        <f>IF(OR($A94="Pn",$A95="Pn"),"",IF($A94="TOTAL GENERAL",SUM(AD$11:AD92),IF(AND(N94&lt;&gt;"",$A94&lt;&gt;"Pn"),V94*$F94,"")))</f>
        <v/>
      </c>
      <c r="AE94" s="19" t="str">
        <f ca="1">IF($A94="TOTAL GENERAL",SUM(AE$11:AE92),IF(AND(O94&lt;&gt;"",$A94&lt;&gt;"Pn"),IF(OFFSET($A$11,MATCH("TOTAL GENERAL",$A$11:$A$100,0)-1,COLUMN(V94))=0,0,W94/OFFSET($A$11,MATCH("TOTAL GENERAL",$A$11:$A$100,0)-1,COLUMN(V94))),""))</f>
        <v/>
      </c>
      <c r="AF94" s="19" t="str">
        <f ca="1">IF($A94="TOTAL GENERAL",SUM(AF$11:AF92),IF(AND(P94&lt;&gt;"",$A94&lt;&gt;"Pn"),IF(OFFSET($A$11,MATCH("TOTAL GENERAL",$A$11:$A$100,0)-1,COLUMN(W94))=0,0,X94/OFFSET($A$11,MATCH("TOTAL GENERAL",$A$11:$A$100,0)-1,COLUMN(W94))),""))</f>
        <v/>
      </c>
      <c r="AG94" s="19" t="str">
        <f ca="1">IF($A94="TOTAL GENERAL",SUM(AG$11:AG92),IF(AND(Q94&lt;&gt;"",$A94&lt;&gt;"Pn"),IF(OFFSET($A$11,MATCH("TOTAL GENERAL",$A$11:$A$100,0)-1,COLUMN(X94))=0,0,Y94/OFFSET($A$11,MATCH("TOTAL GENERAL",$A$11:$A$100,0)-1,COLUMN(X94))),""))</f>
        <v/>
      </c>
      <c r="AH94" s="19" t="str">
        <f ca="1">IF($A94="TOTAL GENERAL",SUM(AH$11:AH92),IF(AND(R94&lt;&gt;"",$A94&lt;&gt;"Pn"),IF(OFFSET($A$11,MATCH("TOTAL GENERAL",$A$11:$A$100,0)-1,COLUMN(Y94))=0,0,Z94/OFFSET($A$11,MATCH("TOTAL GENERAL",$A$11:$A$100,0)-1,COLUMN(Y94))),""))</f>
        <v/>
      </c>
      <c r="AI94" s="19" t="str">
        <f ca="1">IF($A94="TOTAL GENERAL",SUM(AI$11:AI92),IF(AND(S94&lt;&gt;"",$A94&lt;&gt;"Pn"),IF(OFFSET($A$11,MATCH("TOTAL GENERAL",$A$11:$A$100,0)-1,COLUMN(Z94))=0,0,AA94/OFFSET($A$11,MATCH("TOTAL GENERAL",$A$11:$A$100,0)-1,COLUMN(Z94))),""))</f>
        <v/>
      </c>
      <c r="AJ94" s="19" t="str">
        <f ca="1">IF($A94="TOTAL GENERAL",SUM(AJ$11:AJ92),IF(AND(T94&lt;&gt;"",$A94&lt;&gt;"Pn"),IF(OFFSET($A$11,MATCH("TOTAL GENERAL",$A$11:$A$100,0)-1,COLUMN(AA94))=0,0,AB94/OFFSET($A$11,MATCH("TOTAL GENERAL",$A$11:$A$100,0)-1,COLUMN(AA94))),""))</f>
        <v/>
      </c>
      <c r="AK94" s="19" t="str">
        <f ca="1">IF($A94="TOTAL GENERAL",SUM(AK$11:AK92),IF(AND(U94&lt;&gt;"",$A94&lt;&gt;"Pn"),IF(OFFSET($A$11,MATCH("TOTAL GENERAL",$A$11:$A$100,0)-1,COLUMN(AB94))=0,0,AC94/OFFSET($A$11,MATCH("TOTAL GENERAL",$A$11:$A$100,0)-1,COLUMN(AB94))),""))</f>
        <v/>
      </c>
      <c r="AL94" s="19" t="str">
        <f ca="1">IF($A94="TOTAL GENERAL",SUM(AL$11:AL92),IF(AND(V94&lt;&gt;"",$A94&lt;&gt;"Pn"),IF(OFFSET($A$11,MATCH("TOTAL GENERAL",$A$11:$A$100,0)-1,COLUMN(AC94))=0,0,AD94/OFFSET($A$11,MATCH("TOTAL GENERAL",$A$11:$A$100,0)-1,COLUMN(AC94))),""))</f>
        <v/>
      </c>
      <c r="AM94" s="182" t="str">
        <f ca="1">IF(A94="TOTAL GENERAL",SUM(AM$11:AM92),IF(COUNTIF(AE94:AL94,"")&lt;COUNTA($AE$10:$AL$10),(IF(AE94&lt;&gt;"",AE94*OFFSET($A$10,MATCH("Pn",$A$11:$A$100,0),1),0)+IF(AF94&lt;&gt;"",AF94*OFFSET($A$10,MATCH("Pn",$A$11:$A$100,0),2),0)+IF(AG94&lt;&gt;"",AG94*OFFSET($A$10,MATCH("Pn",$A$11:$A$100,0),3),0)+IF(AH94&lt;&gt;"",AH94*OFFSET($A$10,MATCH("Pn",$A$11:$A$100,0),4),0)+IF(AI94&lt;&gt;"",AI94*OFFSET($A$10,MATCH("Pn",$A$11:$A$100,0),5),0)+IF(AJ94&lt;&gt;"",AJ94*OFFSET($A$10,MATCH("Pn",$A$11:$A$100,0),6),0)+IF(AK94&lt;&gt;"",AK94*OFFSET($A$10,MATCH("Pn",$A$11:$A$100,0),7),0)+IF(AL94&lt;&gt;"",AL94*OFFSET($A$10,MATCH("Pn",$A$11:$A$100,0),8),0))*OFFSET($A$10,MATCH("FC",$A$11:$A$100,0),2),""))</f>
        <v/>
      </c>
      <c r="AN94" s="10" t="str">
        <f ca="1">IF(OR(A94="Pn",A95="Pn"),"",IF(AND(AM94="",G94&lt;&gt;""),-G94,IF(A94="TOTAL GENERAL",SUM(AN$11:AN92),IF(AM94&lt;&gt;"",AM94-C94,""))))</f>
        <v/>
      </c>
    </row>
    <row r="95" spans="1:40" s="4" customFormat="1" x14ac:dyDescent="0.25">
      <c r="A95" s="15" t="s">
        <v>436</v>
      </c>
      <c r="B95" s="15" t="s">
        <v>436</v>
      </c>
      <c r="C95" s="179" t="s">
        <v>436</v>
      </c>
      <c r="D95" s="16" t="s">
        <v>436</v>
      </c>
      <c r="E95" s="9" t="str">
        <f ca="1">IF(AND($A96="Pn",COLUMN(C93)&lt;COUNTIF(PonderacionIndicadores!$A$1:$A$139,"Leucemia linfoide aguda niños")-1),OFFSET($E$10,0,COLUMN(E151)),IF(AND(A95="Pn",(COUNTIF(PonderacionIndicadores!$A$1:$A$139,"Leucemia linfoide aguda niños"))&gt;COLUMN(D95)),OFFSET(PonderacionIndicadores!$A$1,MATCH("Leucemia linfoide aguda niños",PonderacionIndicadores!$A$1:$A$139,0)+COLUMN(D95)-2,3),IF(A95="TOTAL GENERAL",SUM(E$11:E93),IF(D95&lt;&gt;"",D95/OFFSET($A$10,MATCH("TOTAL GENERAL",$A$11:$A$100,0),3),""))))</f>
        <v/>
      </c>
      <c r="F95" s="16" t="s">
        <v>436</v>
      </c>
      <c r="G95" s="18" t="s">
        <v>436</v>
      </c>
      <c r="H95" s="19" t="s">
        <v>436</v>
      </c>
      <c r="I95" s="18" t="s">
        <v>436</v>
      </c>
      <c r="J95" s="19" t="s">
        <v>436</v>
      </c>
      <c r="K95" s="19" t="s">
        <v>436</v>
      </c>
      <c r="L95" s="19" t="s">
        <v>436</v>
      </c>
      <c r="M95" s="18" t="s">
        <v>436</v>
      </c>
      <c r="N95" s="18" t="s">
        <v>436</v>
      </c>
      <c r="O95" s="21" t="str">
        <f ca="1">IF(OR($A95="Pn",$A96="Pn"),"",IF($A95="TOTAL GENERAL",SUM(O$11:O93),IF(AND(G95&lt;&gt;"",$A95&lt;&gt;"Pn"),IF(G95&gt;OFFSET($A$10,MATCH("TOTAL GENERAL",$A$11:$A$100,0),COLUMN(G95)-1),0,OFFSET($A$10,MATCH("TOTAL GENERAL",$A$11:$A$100,0),COLUMN(G95)-1)-G95),"")))</f>
        <v/>
      </c>
      <c r="P95" s="21" t="str">
        <f ca="1">IF(OR($A95="Pn",$A96="Pn"),"",IF(OR($A95="Pn",$A96="Pn"),"",IF($A95="TOTAL GENERAL",SUM(P$11:P93),IF(AND(H95&lt;&gt;"",$A95&lt;&gt;"Pn"),IF(H95&lt;OFFSET($A$10,MATCH("TOTAL GENERAL",$A$11:$A$100,0),COLUMN(H95)-1),0,H95-OFFSET($A$10,MATCH("TOTAL GENERAL",$A$11:$A$100,0),COLUMN(H95)-1)),""))))</f>
        <v/>
      </c>
      <c r="Q95" s="21" t="str">
        <f ca="1">IF(OR($A95="Pn",$A96="Pn"),"",IF(OR($A95="Pn",$A96="Pn"),"",IF($A95="TOTAL GENERAL",SUM(Q$11:Q93),IF(AND(I95&lt;&gt;"",$A95&lt;&gt;"Pn"),IF(I95&gt;OFFSET($A$10,MATCH("TOTAL GENERAL",$A$11:$A$100,0),COLUMN(I95)-1),0,OFFSET($A$10,MATCH("TOTAL GENERAL",$A$11:$A$100,0),COLUMN(I95)-1)-I95),""))))</f>
        <v/>
      </c>
      <c r="R95" s="21" t="str">
        <f ca="1">IF(OR($A95="Pn",$A96="Pn"),"",IF($A95="TOTAL GENERAL",SUM(R$11:R93),IF(AND(J95&lt;&gt;"",$A95&lt;&gt;"Pn"),IF(J95&lt;OFFSET($A$10,MATCH("TOTAL GENERAL",$A$11:$A$100,0),COLUMN(J95)-1),0,J95-OFFSET($A$10,MATCH("TOTAL GENERAL",$A$11:$A$100,0),COLUMN(J95)-1)),"")))</f>
        <v/>
      </c>
      <c r="S95" s="21" t="str">
        <f ca="1">IF(OR($A95="Pn",$A96="Pn"),"",IF(OR($A95="Pn",$A96="Pn"),"",IF($A95="TOTAL GENERAL",SUM(S$11:S93),IF(AND(K95&lt;&gt;"",$A95&lt;&gt;"Pn"),IF(K95&lt;OFFSET($A$10,MATCH("TOTAL GENERAL",$A$11:$A$100,0),COLUMN(K95)-1),0,K95-OFFSET($A$10,MATCH("TOTAL GENERAL",$A$11:$A$100,0),COLUMN(K95)-1)),""))))</f>
        <v/>
      </c>
      <c r="T95" s="21" t="str">
        <f ca="1">IF(OR($A95="Pn",$A96="Pn"),"",IF(OR($A95="Pn",$A96="Pn"),"",IF($A95="TOTAL GENERAL",SUM(T$11:T93),IF(AND(L95&lt;&gt;"",$A95&lt;&gt;"Pn"),IF(L95&lt;OFFSET($A$10,MATCH("TOTAL GENERAL",$A$11:$A$100,0),COLUMN(L95)-1),0,L95-OFFSET($A$10,MATCH("TOTAL GENERAL",$A$11:$A$100,0),COLUMN(L95)-1)),""))))</f>
        <v/>
      </c>
      <c r="U95" s="21" t="str">
        <f ca="1">IF(OR($A95="Pn",$A96="Pn"),"",IF(OR($A95="Pn",$A96="Pn"),"",IF($A95="TOTAL GENERAL",SUM(U$11:U93),IF(AND(M95&lt;&gt;"",$A95&lt;&gt;"Pn"),IF(M95&gt;OFFSET($A$10,MATCH("TOTAL GENERAL",$A$11:$A$100,0),COLUMN(M95)-1),0,OFFSET($A$10,MATCH("TOTAL GENERAL",$A$11:$A$100,0),COLUMN(M95)-1)-M95),""))))</f>
        <v/>
      </c>
      <c r="V95" s="21" t="str">
        <f ca="1">IF(OR($A95="Pn",$A96="Pn"),"",IF(OR($A95="Pn",$A96="Pn"),"",IF($A95="TOTAL GENERAL",SUM(V$11:V93),IF(AND(N95&lt;&gt;"",$A95&lt;&gt;"Pn"),IF(N95&lt;OFFSET($A$10,MATCH("TOTAL GENERAL",$A$11:$A$100,0),COLUMN(N95)-1),0,N95-OFFSET($A$10,MATCH("TOTAL GENERAL",$A$11:$A$100,0),COLUMN(N95)-1)),""))))</f>
        <v/>
      </c>
      <c r="W95" s="21" t="str">
        <f>IF(OR($A95="Pn",$A96="Pn"),"",IF($A95="TOTAL GENERAL",SUM(W$11:W93),IF(AND(G95&lt;&gt;"",$A95&lt;&gt;"Pn"),O95*$D95,"")))</f>
        <v/>
      </c>
      <c r="X95" s="21" t="str">
        <f>IF(OR($A95="Pn",$A96="Pn"),"",IF($A95="TOTAL GENERAL",SUM(X$11:X93),IF(AND(H95&lt;&gt;"",$A95&lt;&gt;"Pn"),P95*$D95,"")))</f>
        <v/>
      </c>
      <c r="Y95" s="21" t="str">
        <f>IF(OR($A95="Pn",$A96="Pn"),"",IF($A95="TOTAL GENERAL",SUM(Y$11:Y93),IF(AND(I95&lt;&gt;"",$A95&lt;&gt;"Pn"),Q95*$D95,"")))</f>
        <v/>
      </c>
      <c r="Z95" s="21" t="str">
        <f>IF(OR($A95="Pn",$A96="Pn"),"",IF($A95="TOTAL GENERAL",SUM(Z$11:Z93),IF(AND(J95&lt;&gt;"",$A95&lt;&gt;"Pn"),R95*$D95,"")))</f>
        <v/>
      </c>
      <c r="AA95" s="21" t="str">
        <f>IF(OR($A95="Pn",$A96="Pn"),"",IF($A95="TOTAL GENERAL",SUM(AA$11:AA93),IF(AND(K95&lt;&gt;"",$A95&lt;&gt;"Pn"),S95*$D95,"")))</f>
        <v/>
      </c>
      <c r="AB95" s="21" t="str">
        <f>IF(OR($A95="Pn",$A96="Pn"),"",IF($A95="TOTAL GENERAL",SUM(AB$11:AB93),IF(AND(L95&lt;&gt;"",$A95&lt;&gt;"Pn"),T95*$D95,"")))</f>
        <v/>
      </c>
      <c r="AC95" s="21" t="str">
        <f>IF(OR($A95="Pn",$A96="Pn"),"",IF($A95="TOTAL GENERAL",SUM(AC$11:AC93),IF(AND(M95&lt;&gt;"",$A95&lt;&gt;"Pn"),U95*$D95,"")))</f>
        <v/>
      </c>
      <c r="AD95" s="21" t="str">
        <f>IF(OR($A95="Pn",$A96="Pn"),"",IF($A95="TOTAL GENERAL",SUM(AD$11:AD93),IF(AND(N95&lt;&gt;"",$A95&lt;&gt;"Pn"),V95*$F95,"")))</f>
        <v/>
      </c>
      <c r="AE95" s="19" t="str">
        <f ca="1">IF($A95="TOTAL GENERAL",SUM(AE$11:AE93),IF(AND(O95&lt;&gt;"",$A95&lt;&gt;"Pn"),IF(OFFSET($A$11,MATCH("TOTAL GENERAL",$A$11:$A$100,0)-1,COLUMN(V95))=0,0,W95/OFFSET($A$11,MATCH("TOTAL GENERAL",$A$11:$A$100,0)-1,COLUMN(V95))),""))</f>
        <v/>
      </c>
      <c r="AF95" s="19" t="str">
        <f ca="1">IF($A95="TOTAL GENERAL",SUM(AF$11:AF93),IF(AND(P95&lt;&gt;"",$A95&lt;&gt;"Pn"),IF(OFFSET($A$11,MATCH("TOTAL GENERAL",$A$11:$A$100,0)-1,COLUMN(W95))=0,0,X95/OFFSET($A$11,MATCH("TOTAL GENERAL",$A$11:$A$100,0)-1,COLUMN(W95))),""))</f>
        <v/>
      </c>
      <c r="AG95" s="19" t="str">
        <f ca="1">IF($A95="TOTAL GENERAL",SUM(AG$11:AG93),IF(AND(Q95&lt;&gt;"",$A95&lt;&gt;"Pn"),IF(OFFSET($A$11,MATCH("TOTAL GENERAL",$A$11:$A$100,0)-1,COLUMN(X95))=0,0,Y95/OFFSET($A$11,MATCH("TOTAL GENERAL",$A$11:$A$100,0)-1,COLUMN(X95))),""))</f>
        <v/>
      </c>
      <c r="AH95" s="19" t="str">
        <f ca="1">IF($A95="TOTAL GENERAL",SUM(AH$11:AH93),IF(AND(R95&lt;&gt;"",$A95&lt;&gt;"Pn"),IF(OFFSET($A$11,MATCH("TOTAL GENERAL",$A$11:$A$100,0)-1,COLUMN(Y95))=0,0,Z95/OFFSET($A$11,MATCH("TOTAL GENERAL",$A$11:$A$100,0)-1,COLUMN(Y95))),""))</f>
        <v/>
      </c>
      <c r="AI95" s="19" t="str">
        <f ca="1">IF($A95="TOTAL GENERAL",SUM(AI$11:AI93),IF(AND(S95&lt;&gt;"",$A95&lt;&gt;"Pn"),IF(OFFSET($A$11,MATCH("TOTAL GENERAL",$A$11:$A$100,0)-1,COLUMN(Z95))=0,0,AA95/OFFSET($A$11,MATCH("TOTAL GENERAL",$A$11:$A$100,0)-1,COLUMN(Z95))),""))</f>
        <v/>
      </c>
      <c r="AJ95" s="19" t="str">
        <f ca="1">IF($A95="TOTAL GENERAL",SUM(AJ$11:AJ93),IF(AND(T95&lt;&gt;"",$A95&lt;&gt;"Pn"),IF(OFFSET($A$11,MATCH("TOTAL GENERAL",$A$11:$A$100,0)-1,COLUMN(AA95))=0,0,AB95/OFFSET($A$11,MATCH("TOTAL GENERAL",$A$11:$A$100,0)-1,COLUMN(AA95))),""))</f>
        <v/>
      </c>
      <c r="AK95" s="19" t="str">
        <f ca="1">IF($A95="TOTAL GENERAL",SUM(AK$11:AK93),IF(AND(U95&lt;&gt;"",$A95&lt;&gt;"Pn"),IF(OFFSET($A$11,MATCH("TOTAL GENERAL",$A$11:$A$100,0)-1,COLUMN(AB95))=0,0,AC95/OFFSET($A$11,MATCH("TOTAL GENERAL",$A$11:$A$100,0)-1,COLUMN(AB95))),""))</f>
        <v/>
      </c>
      <c r="AL95" s="19" t="str">
        <f ca="1">IF($A95="TOTAL GENERAL",SUM(AL$11:AL93),IF(AND(V95&lt;&gt;"",$A95&lt;&gt;"Pn"),IF(OFFSET($A$11,MATCH("TOTAL GENERAL",$A$11:$A$100,0)-1,COLUMN(AC95))=0,0,AD95/OFFSET($A$11,MATCH("TOTAL GENERAL",$A$11:$A$100,0)-1,COLUMN(AC95))),""))</f>
        <v/>
      </c>
      <c r="AM95" s="182" t="str">
        <f ca="1">IF(A95="TOTAL GENERAL",SUM(AM$11:AM93),IF(COUNTIF(AE95:AL95,"")&lt;COUNTA($AE$10:$AL$10),(IF(AE95&lt;&gt;"",AE95*OFFSET($A$10,MATCH("Pn",$A$11:$A$100,0),1),0)+IF(AF95&lt;&gt;"",AF95*OFFSET($A$10,MATCH("Pn",$A$11:$A$100,0),2),0)+IF(AG95&lt;&gt;"",AG95*OFFSET($A$10,MATCH("Pn",$A$11:$A$100,0),3),0)+IF(AH95&lt;&gt;"",AH95*OFFSET($A$10,MATCH("Pn",$A$11:$A$100,0),4),0)+IF(AI95&lt;&gt;"",AI95*OFFSET($A$10,MATCH("Pn",$A$11:$A$100,0),5),0)+IF(AJ95&lt;&gt;"",AJ95*OFFSET($A$10,MATCH("Pn",$A$11:$A$100,0),6),0)+IF(AK95&lt;&gt;"",AK95*OFFSET($A$10,MATCH("Pn",$A$11:$A$100,0),7),0)+IF(AL95&lt;&gt;"",AL95*OFFSET($A$10,MATCH("Pn",$A$11:$A$100,0),8),0))*OFFSET($A$10,MATCH("FC",$A$11:$A$100,0),2),""))</f>
        <v/>
      </c>
      <c r="AN95" s="10" t="str">
        <f ca="1">IF(OR(A95="Pn",A96="Pn"),"",IF(AND(AM95="",G95&lt;&gt;""),-G95,IF(A95="TOTAL GENERAL",SUM(AN$11:AN93),IF(AM95&lt;&gt;"",AM95-C95,""))))</f>
        <v/>
      </c>
    </row>
    <row r="96" spans="1:40" s="4" customFormat="1" x14ac:dyDescent="0.25">
      <c r="A96" s="15" t="s">
        <v>436</v>
      </c>
      <c r="B96" s="15" t="s">
        <v>436</v>
      </c>
      <c r="C96" s="179" t="s">
        <v>436</v>
      </c>
      <c r="D96" s="16" t="s">
        <v>436</v>
      </c>
      <c r="E96" s="9" t="str">
        <f ca="1">IF(AND($A97="Pn",COLUMN(C94)&lt;COUNTIF(PonderacionIndicadores!$A$1:$A$139,"Leucemia linfoide aguda niños")-1),OFFSET($E$10,0,COLUMN(E152)),IF(AND(A96="Pn",(COUNTIF(PonderacionIndicadores!$A$1:$A$139,"Leucemia linfoide aguda niños"))&gt;COLUMN(D96)),OFFSET(PonderacionIndicadores!$A$1,MATCH("Leucemia linfoide aguda niños",PonderacionIndicadores!$A$1:$A$139,0)+COLUMN(D96)-2,3),IF(A96="TOTAL GENERAL",SUM(E$11:E94),IF(D96&lt;&gt;"",D96/OFFSET($A$10,MATCH("TOTAL GENERAL",$A$11:$A$100,0),3),""))))</f>
        <v/>
      </c>
      <c r="F96" s="16" t="s">
        <v>436</v>
      </c>
      <c r="G96" s="18" t="s">
        <v>436</v>
      </c>
      <c r="H96" s="19" t="s">
        <v>436</v>
      </c>
      <c r="I96" s="18" t="s">
        <v>436</v>
      </c>
      <c r="J96" s="19" t="s">
        <v>436</v>
      </c>
      <c r="K96" s="19" t="s">
        <v>436</v>
      </c>
      <c r="L96" s="19" t="s">
        <v>436</v>
      </c>
      <c r="M96" s="18" t="s">
        <v>436</v>
      </c>
      <c r="N96" s="18" t="s">
        <v>436</v>
      </c>
      <c r="O96" s="21" t="str">
        <f ca="1">IF(OR($A96="Pn",$A97="Pn"),"",IF($A96="TOTAL GENERAL",SUM(O$11:O94),IF(AND(G96&lt;&gt;"",$A96&lt;&gt;"Pn"),IF(G96&gt;OFFSET($A$10,MATCH("TOTAL GENERAL",$A$11:$A$100,0),COLUMN(G96)-1),0,OFFSET($A$10,MATCH("TOTAL GENERAL",$A$11:$A$100,0),COLUMN(G96)-1)-G96),"")))</f>
        <v/>
      </c>
      <c r="P96" s="21" t="str">
        <f ca="1">IF(OR($A96="Pn",$A97="Pn"),"",IF(OR($A96="Pn",$A97="Pn"),"",IF($A96="TOTAL GENERAL",SUM(P$11:P94),IF(AND(H96&lt;&gt;"",$A96&lt;&gt;"Pn"),IF(H96&lt;OFFSET($A$10,MATCH("TOTAL GENERAL",$A$11:$A$100,0),COLUMN(H96)-1),0,H96-OFFSET($A$10,MATCH("TOTAL GENERAL",$A$11:$A$100,0),COLUMN(H96)-1)),""))))</f>
        <v/>
      </c>
      <c r="Q96" s="21" t="str">
        <f ca="1">IF(OR($A96="Pn",$A97="Pn"),"",IF(OR($A96="Pn",$A97="Pn"),"",IF($A96="TOTAL GENERAL",SUM(Q$11:Q94),IF(AND(I96&lt;&gt;"",$A96&lt;&gt;"Pn"),IF(I96&gt;OFFSET($A$10,MATCH("TOTAL GENERAL",$A$11:$A$100,0),COLUMN(I96)-1),0,OFFSET($A$10,MATCH("TOTAL GENERAL",$A$11:$A$100,0),COLUMN(I96)-1)-I96),""))))</f>
        <v/>
      </c>
      <c r="R96" s="21" t="str">
        <f ca="1">IF(OR($A96="Pn",$A97="Pn"),"",IF($A96="TOTAL GENERAL",SUM(R$11:R94),IF(AND(J96&lt;&gt;"",$A96&lt;&gt;"Pn"),IF(J96&lt;OFFSET($A$10,MATCH("TOTAL GENERAL",$A$11:$A$100,0),COLUMN(J96)-1),0,J96-OFFSET($A$10,MATCH("TOTAL GENERAL",$A$11:$A$100,0),COLUMN(J96)-1)),"")))</f>
        <v/>
      </c>
      <c r="S96" s="21" t="str">
        <f ca="1">IF(OR($A96="Pn",$A97="Pn"),"",IF(OR($A96="Pn",$A97="Pn"),"",IF($A96="TOTAL GENERAL",SUM(S$11:S94),IF(AND(K96&lt;&gt;"",$A96&lt;&gt;"Pn"),IF(K96&lt;OFFSET($A$10,MATCH("TOTAL GENERAL",$A$11:$A$100,0),COLUMN(K96)-1),0,K96-OFFSET($A$10,MATCH("TOTAL GENERAL",$A$11:$A$100,0),COLUMN(K96)-1)),""))))</f>
        <v/>
      </c>
      <c r="T96" s="21" t="str">
        <f ca="1">IF(OR($A96="Pn",$A97="Pn"),"",IF(OR($A96="Pn",$A97="Pn"),"",IF($A96="TOTAL GENERAL",SUM(T$11:T94),IF(AND(L96&lt;&gt;"",$A96&lt;&gt;"Pn"),IF(L96&lt;OFFSET($A$10,MATCH("TOTAL GENERAL",$A$11:$A$100,0),COLUMN(L96)-1),0,L96-OFFSET($A$10,MATCH("TOTAL GENERAL",$A$11:$A$100,0),COLUMN(L96)-1)),""))))</f>
        <v/>
      </c>
      <c r="U96" s="21" t="str">
        <f ca="1">IF(OR($A96="Pn",$A97="Pn"),"",IF(OR($A96="Pn",$A97="Pn"),"",IF($A96="TOTAL GENERAL",SUM(U$11:U94),IF(AND(M96&lt;&gt;"",$A96&lt;&gt;"Pn"),IF(M96&gt;OFFSET($A$10,MATCH("TOTAL GENERAL",$A$11:$A$100,0),COLUMN(M96)-1),0,OFFSET($A$10,MATCH("TOTAL GENERAL",$A$11:$A$100,0),COLUMN(M96)-1)-M96),""))))</f>
        <v/>
      </c>
      <c r="V96" s="21" t="str">
        <f ca="1">IF(OR($A96="Pn",$A97="Pn"),"",IF(OR($A96="Pn",$A97="Pn"),"",IF($A96="TOTAL GENERAL",SUM(V$11:V94),IF(AND(N96&lt;&gt;"",$A96&lt;&gt;"Pn"),IF(N96&lt;OFFSET($A$10,MATCH("TOTAL GENERAL",$A$11:$A$100,0),COLUMN(N96)-1),0,N96-OFFSET($A$10,MATCH("TOTAL GENERAL",$A$11:$A$100,0),COLUMN(N96)-1)),""))))</f>
        <v/>
      </c>
      <c r="W96" s="21" t="str">
        <f>IF(OR($A96="Pn",$A97="Pn"),"",IF($A96="TOTAL GENERAL",SUM(W$11:W94),IF(AND(G96&lt;&gt;"",$A96&lt;&gt;"Pn"),O96*$D96,"")))</f>
        <v/>
      </c>
      <c r="X96" s="21" t="str">
        <f>IF(OR($A96="Pn",$A97="Pn"),"",IF($A96="TOTAL GENERAL",SUM(X$11:X94),IF(AND(H96&lt;&gt;"",$A96&lt;&gt;"Pn"),P96*$D96,"")))</f>
        <v/>
      </c>
      <c r="Y96" s="21" t="str">
        <f>IF(OR($A96="Pn",$A97="Pn"),"",IF($A96="TOTAL GENERAL",SUM(Y$11:Y94),IF(AND(I96&lt;&gt;"",$A96&lt;&gt;"Pn"),Q96*$D96,"")))</f>
        <v/>
      </c>
      <c r="Z96" s="21" t="str">
        <f>IF(OR($A96="Pn",$A97="Pn"),"",IF($A96="TOTAL GENERAL",SUM(Z$11:Z94),IF(AND(J96&lt;&gt;"",$A96&lt;&gt;"Pn"),R96*$D96,"")))</f>
        <v/>
      </c>
      <c r="AA96" s="21" t="str">
        <f>IF(OR($A96="Pn",$A97="Pn"),"",IF($A96="TOTAL GENERAL",SUM(AA$11:AA94),IF(AND(K96&lt;&gt;"",$A96&lt;&gt;"Pn"),S96*$D96,"")))</f>
        <v/>
      </c>
      <c r="AB96" s="21" t="str">
        <f>IF(OR($A96="Pn",$A97="Pn"),"",IF($A96="TOTAL GENERAL",SUM(AB$11:AB94),IF(AND(L96&lt;&gt;"",$A96&lt;&gt;"Pn"),T96*$D96,"")))</f>
        <v/>
      </c>
      <c r="AC96" s="21" t="str">
        <f>IF(OR($A96="Pn",$A97="Pn"),"",IF($A96="TOTAL GENERAL",SUM(AC$11:AC94),IF(AND(M96&lt;&gt;"",$A96&lt;&gt;"Pn"),U96*$D96,"")))</f>
        <v/>
      </c>
      <c r="AD96" s="21" t="str">
        <f>IF(OR($A96="Pn",$A97="Pn"),"",IF($A96="TOTAL GENERAL",SUM(AD$11:AD94),IF(AND(N96&lt;&gt;"",$A96&lt;&gt;"Pn"),V96*$F96,"")))</f>
        <v/>
      </c>
      <c r="AE96" s="19" t="str">
        <f ca="1">IF($A96="TOTAL GENERAL",SUM(AE$11:AE94),IF(AND(O96&lt;&gt;"",$A96&lt;&gt;"Pn"),IF(OFFSET($A$11,MATCH("TOTAL GENERAL",$A$11:$A$100,0)-1,COLUMN(V96))=0,0,W96/OFFSET($A$11,MATCH("TOTAL GENERAL",$A$11:$A$100,0)-1,COLUMN(V96))),""))</f>
        <v/>
      </c>
      <c r="AF96" s="19" t="str">
        <f ca="1">IF($A96="TOTAL GENERAL",SUM(AF$11:AF94),IF(AND(P96&lt;&gt;"",$A96&lt;&gt;"Pn"),IF(OFFSET($A$11,MATCH("TOTAL GENERAL",$A$11:$A$100,0)-1,COLUMN(W96))=0,0,X96/OFFSET($A$11,MATCH("TOTAL GENERAL",$A$11:$A$100,0)-1,COLUMN(W96))),""))</f>
        <v/>
      </c>
      <c r="AG96" s="19" t="str">
        <f ca="1">IF($A96="TOTAL GENERAL",SUM(AG$11:AG94),IF(AND(Q96&lt;&gt;"",$A96&lt;&gt;"Pn"),IF(OFFSET($A$11,MATCH("TOTAL GENERAL",$A$11:$A$100,0)-1,COLUMN(X96))=0,0,Y96/OFFSET($A$11,MATCH("TOTAL GENERAL",$A$11:$A$100,0)-1,COLUMN(X96))),""))</f>
        <v/>
      </c>
      <c r="AH96" s="19" t="str">
        <f ca="1">IF($A96="TOTAL GENERAL",SUM(AH$11:AH94),IF(AND(R96&lt;&gt;"",$A96&lt;&gt;"Pn"),IF(OFFSET($A$11,MATCH("TOTAL GENERAL",$A$11:$A$100,0)-1,COLUMN(Y96))=0,0,Z96/OFFSET($A$11,MATCH("TOTAL GENERAL",$A$11:$A$100,0)-1,COLUMN(Y96))),""))</f>
        <v/>
      </c>
      <c r="AI96" s="19" t="str">
        <f ca="1">IF($A96="TOTAL GENERAL",SUM(AI$11:AI94),IF(AND(S96&lt;&gt;"",$A96&lt;&gt;"Pn"),IF(OFFSET($A$11,MATCH("TOTAL GENERAL",$A$11:$A$100,0)-1,COLUMN(Z96))=0,0,AA96/OFFSET($A$11,MATCH("TOTAL GENERAL",$A$11:$A$100,0)-1,COLUMN(Z96))),""))</f>
        <v/>
      </c>
      <c r="AJ96" s="19" t="str">
        <f ca="1">IF($A96="TOTAL GENERAL",SUM(AJ$11:AJ94),IF(AND(T96&lt;&gt;"",$A96&lt;&gt;"Pn"),IF(OFFSET($A$11,MATCH("TOTAL GENERAL",$A$11:$A$100,0)-1,COLUMN(AA96))=0,0,AB96/OFFSET($A$11,MATCH("TOTAL GENERAL",$A$11:$A$100,0)-1,COLUMN(AA96))),""))</f>
        <v/>
      </c>
      <c r="AK96" s="19" t="str">
        <f ca="1">IF($A96="TOTAL GENERAL",SUM(AK$11:AK94),IF(AND(U96&lt;&gt;"",$A96&lt;&gt;"Pn"),IF(OFFSET($A$11,MATCH("TOTAL GENERAL",$A$11:$A$100,0)-1,COLUMN(AB96))=0,0,AC96/OFFSET($A$11,MATCH("TOTAL GENERAL",$A$11:$A$100,0)-1,COLUMN(AB96))),""))</f>
        <v/>
      </c>
      <c r="AL96" s="19" t="str">
        <f ca="1">IF($A96="TOTAL GENERAL",SUM(AL$11:AL94),IF(AND(V96&lt;&gt;"",$A96&lt;&gt;"Pn"),IF(OFFSET($A$11,MATCH("TOTAL GENERAL",$A$11:$A$100,0)-1,COLUMN(AC96))=0,0,AD96/OFFSET($A$11,MATCH("TOTAL GENERAL",$A$11:$A$100,0)-1,COLUMN(AC96))),""))</f>
        <v/>
      </c>
      <c r="AM96" s="182" t="str">
        <f ca="1">IF(A96="TOTAL GENERAL",SUM(AM$11:AM94),IF(COUNTIF(AE96:AL96,"")&lt;COUNTA($AE$10:$AL$10),(IF(AE96&lt;&gt;"",AE96*OFFSET($A$10,MATCH("Pn",$A$11:$A$100,0),1),0)+IF(AF96&lt;&gt;"",AF96*OFFSET($A$10,MATCH("Pn",$A$11:$A$100,0),2),0)+IF(AG96&lt;&gt;"",AG96*OFFSET($A$10,MATCH("Pn",$A$11:$A$100,0),3),0)+IF(AH96&lt;&gt;"",AH96*OFFSET($A$10,MATCH("Pn",$A$11:$A$100,0),4),0)+IF(AI96&lt;&gt;"",AI96*OFFSET($A$10,MATCH("Pn",$A$11:$A$100,0),5),0)+IF(AJ96&lt;&gt;"",AJ96*OFFSET($A$10,MATCH("Pn",$A$11:$A$100,0),6),0)+IF(AK96&lt;&gt;"",AK96*OFFSET($A$10,MATCH("Pn",$A$11:$A$100,0),7),0)+IF(AL96&lt;&gt;"",AL96*OFFSET($A$10,MATCH("Pn",$A$11:$A$100,0),8),0))*OFFSET($A$10,MATCH("FC",$A$11:$A$100,0),2),""))</f>
        <v/>
      </c>
      <c r="AN96" s="10" t="str">
        <f ca="1">IF(OR(A96="Pn",A97="Pn"),"",IF(AND(AM96="",G96&lt;&gt;""),-G96,IF(A96="TOTAL GENERAL",SUM(AN$11:AN94),IF(AM96&lt;&gt;"",AM96-C96,""))))</f>
        <v/>
      </c>
    </row>
    <row r="97" spans="1:40" s="4" customFormat="1" x14ac:dyDescent="0.25">
      <c r="A97" s="15" t="s">
        <v>436</v>
      </c>
      <c r="B97" s="15" t="s">
        <v>436</v>
      </c>
      <c r="C97" s="179" t="s">
        <v>436</v>
      </c>
      <c r="D97" s="16" t="s">
        <v>436</v>
      </c>
      <c r="E97" s="9" t="str">
        <f ca="1">IF(AND($A98="Pn",COLUMN(C95)&lt;COUNTIF(PonderacionIndicadores!$A$1:$A$139,"Leucemia linfoide aguda niños")-1),OFFSET($E$10,0,COLUMN(E153)),IF(AND(A97="Pn",(COUNTIF(PonderacionIndicadores!$A$1:$A$139,"Leucemia linfoide aguda niños"))&gt;COLUMN(D97)),OFFSET(PonderacionIndicadores!$A$1,MATCH("Leucemia linfoide aguda niños",PonderacionIndicadores!$A$1:$A$139,0)+COLUMN(D97)-2,3),IF(A97="TOTAL GENERAL",SUM(E$11:E95),IF(D97&lt;&gt;"",D97/OFFSET($A$10,MATCH("TOTAL GENERAL",$A$11:$A$100,0),3),""))))</f>
        <v/>
      </c>
      <c r="F97" s="16" t="s">
        <v>436</v>
      </c>
      <c r="G97" s="18" t="s">
        <v>436</v>
      </c>
      <c r="H97" s="19" t="s">
        <v>436</v>
      </c>
      <c r="I97" s="18" t="s">
        <v>436</v>
      </c>
      <c r="J97" s="19" t="s">
        <v>436</v>
      </c>
      <c r="K97" s="19" t="s">
        <v>436</v>
      </c>
      <c r="L97" s="19" t="s">
        <v>436</v>
      </c>
      <c r="M97" s="18" t="s">
        <v>436</v>
      </c>
      <c r="N97" s="18" t="s">
        <v>436</v>
      </c>
      <c r="O97" s="21" t="str">
        <f ca="1">IF(OR($A97="Pn",$A98="Pn"),"",IF($A97="TOTAL GENERAL",SUM(O$11:O95),IF(AND(G97&lt;&gt;"",$A97&lt;&gt;"Pn"),IF(G97&gt;OFFSET($A$10,MATCH("TOTAL GENERAL",$A$11:$A$100,0),COLUMN(G97)-1),0,OFFSET($A$10,MATCH("TOTAL GENERAL",$A$11:$A$100,0),COLUMN(G97)-1)-G97),"")))</f>
        <v/>
      </c>
      <c r="P97" s="21" t="str">
        <f ca="1">IF(OR($A97="Pn",$A98="Pn"),"",IF(OR($A97="Pn",$A98="Pn"),"",IF($A97="TOTAL GENERAL",SUM(P$11:P95),IF(AND(H97&lt;&gt;"",$A97&lt;&gt;"Pn"),IF(H97&lt;OFFSET($A$10,MATCH("TOTAL GENERAL",$A$11:$A$100,0),COLUMN(H97)-1),0,H97-OFFSET($A$10,MATCH("TOTAL GENERAL",$A$11:$A$100,0),COLUMN(H97)-1)),""))))</f>
        <v/>
      </c>
      <c r="Q97" s="21" t="str">
        <f ca="1">IF(OR($A97="Pn",$A98="Pn"),"",IF(OR($A97="Pn",$A98="Pn"),"",IF($A97="TOTAL GENERAL",SUM(Q$11:Q95),IF(AND(I97&lt;&gt;"",$A97&lt;&gt;"Pn"),IF(I97&gt;OFFSET($A$10,MATCH("TOTAL GENERAL",$A$11:$A$100,0),COLUMN(I97)-1),0,OFFSET($A$10,MATCH("TOTAL GENERAL",$A$11:$A$100,0),COLUMN(I97)-1)-I97),""))))</f>
        <v/>
      </c>
      <c r="R97" s="21" t="str">
        <f ca="1">IF(OR($A97="Pn",$A98="Pn"),"",IF($A97="TOTAL GENERAL",SUM(R$11:R95),IF(AND(J97&lt;&gt;"",$A97&lt;&gt;"Pn"),IF(J97&lt;OFFSET($A$10,MATCH("TOTAL GENERAL",$A$11:$A$100,0),COLUMN(J97)-1),0,J97-OFFSET($A$10,MATCH("TOTAL GENERAL",$A$11:$A$100,0),COLUMN(J97)-1)),"")))</f>
        <v/>
      </c>
      <c r="S97" s="21" t="str">
        <f ca="1">IF(OR($A97="Pn",$A98="Pn"),"",IF(OR($A97="Pn",$A98="Pn"),"",IF($A97="TOTAL GENERAL",SUM(S$11:S95),IF(AND(K97&lt;&gt;"",$A97&lt;&gt;"Pn"),IF(K97&lt;OFFSET($A$10,MATCH("TOTAL GENERAL",$A$11:$A$100,0),COLUMN(K97)-1),0,K97-OFFSET($A$10,MATCH("TOTAL GENERAL",$A$11:$A$100,0),COLUMN(K97)-1)),""))))</f>
        <v/>
      </c>
      <c r="T97" s="21" t="str">
        <f ca="1">IF(OR($A97="Pn",$A98="Pn"),"",IF(OR($A97="Pn",$A98="Pn"),"",IF($A97="TOTAL GENERAL",SUM(T$11:T95),IF(AND(L97&lt;&gt;"",$A97&lt;&gt;"Pn"),IF(L97&lt;OFFSET($A$10,MATCH("TOTAL GENERAL",$A$11:$A$100,0),COLUMN(L97)-1),0,L97-OFFSET($A$10,MATCH("TOTAL GENERAL",$A$11:$A$100,0),COLUMN(L97)-1)),""))))</f>
        <v/>
      </c>
      <c r="U97" s="21" t="str">
        <f ca="1">IF(OR($A97="Pn",$A98="Pn"),"",IF(OR($A97="Pn",$A98="Pn"),"",IF($A97="TOTAL GENERAL",SUM(U$11:U95),IF(AND(M97&lt;&gt;"",$A97&lt;&gt;"Pn"),IF(M97&gt;OFFSET($A$10,MATCH("TOTAL GENERAL",$A$11:$A$100,0),COLUMN(M97)-1),0,OFFSET($A$10,MATCH("TOTAL GENERAL",$A$11:$A$100,0),COLUMN(M97)-1)-M97),""))))</f>
        <v/>
      </c>
      <c r="V97" s="21" t="str">
        <f ca="1">IF(OR($A97="Pn",$A98="Pn"),"",IF(OR($A97="Pn",$A98="Pn"),"",IF($A97="TOTAL GENERAL",SUM(V$11:V95),IF(AND(N97&lt;&gt;"",$A97&lt;&gt;"Pn"),IF(N97&lt;OFFSET($A$10,MATCH("TOTAL GENERAL",$A$11:$A$100,0),COLUMN(N97)-1),0,N97-OFFSET($A$10,MATCH("TOTAL GENERAL",$A$11:$A$100,0),COLUMN(N97)-1)),""))))</f>
        <v/>
      </c>
      <c r="W97" s="21" t="str">
        <f>IF(OR($A97="Pn",$A98="Pn"),"",IF($A97="TOTAL GENERAL",SUM(W$11:W95),IF(AND(G97&lt;&gt;"",$A97&lt;&gt;"Pn"),O97*$D97,"")))</f>
        <v/>
      </c>
      <c r="X97" s="21" t="str">
        <f>IF(OR($A97="Pn",$A98="Pn"),"",IF($A97="TOTAL GENERAL",SUM(X$11:X95),IF(AND(H97&lt;&gt;"",$A97&lt;&gt;"Pn"),P97*$D97,"")))</f>
        <v/>
      </c>
      <c r="Y97" s="21" t="str">
        <f>IF(OR($A97="Pn",$A98="Pn"),"",IF($A97="TOTAL GENERAL",SUM(Y$11:Y95),IF(AND(I97&lt;&gt;"",$A97&lt;&gt;"Pn"),Q97*$D97,"")))</f>
        <v/>
      </c>
      <c r="Z97" s="21" t="str">
        <f>IF(OR($A97="Pn",$A98="Pn"),"",IF($A97="TOTAL GENERAL",SUM(Z$11:Z95),IF(AND(J97&lt;&gt;"",$A97&lt;&gt;"Pn"),R97*$D97,"")))</f>
        <v/>
      </c>
      <c r="AA97" s="21" t="str">
        <f>IF(OR($A97="Pn",$A98="Pn"),"",IF($A97="TOTAL GENERAL",SUM(AA$11:AA95),IF(AND(K97&lt;&gt;"",$A97&lt;&gt;"Pn"),S97*$D97,"")))</f>
        <v/>
      </c>
      <c r="AB97" s="21" t="str">
        <f>IF(OR($A97="Pn",$A98="Pn"),"",IF($A97="TOTAL GENERAL",SUM(AB$11:AB95),IF(AND(L97&lt;&gt;"",$A97&lt;&gt;"Pn"),T97*$D97,"")))</f>
        <v/>
      </c>
      <c r="AC97" s="21" t="str">
        <f>IF(OR($A97="Pn",$A98="Pn"),"",IF($A97="TOTAL GENERAL",SUM(AC$11:AC95),IF(AND(M97&lt;&gt;"",$A97&lt;&gt;"Pn"),U97*$D97,"")))</f>
        <v/>
      </c>
      <c r="AD97" s="21" t="str">
        <f>IF(OR($A97="Pn",$A98="Pn"),"",IF($A97="TOTAL GENERAL",SUM(AD$11:AD95),IF(AND(N97&lt;&gt;"",$A97&lt;&gt;"Pn"),V97*$F97,"")))</f>
        <v/>
      </c>
      <c r="AE97" s="19" t="str">
        <f ca="1">IF($A97="TOTAL GENERAL",SUM(AE$11:AE95),IF(AND(O97&lt;&gt;"",$A97&lt;&gt;"Pn"),IF(OFFSET($A$11,MATCH("TOTAL GENERAL",$A$11:$A$100,0)-1,COLUMN(V97))=0,0,W97/OFFSET($A$11,MATCH("TOTAL GENERAL",$A$11:$A$100,0)-1,COLUMN(V97))),""))</f>
        <v/>
      </c>
      <c r="AF97" s="19" t="str">
        <f ca="1">IF($A97="TOTAL GENERAL",SUM(AF$11:AF95),IF(AND(P97&lt;&gt;"",$A97&lt;&gt;"Pn"),IF(OFFSET($A$11,MATCH("TOTAL GENERAL",$A$11:$A$100,0)-1,COLUMN(W97))=0,0,X97/OFFSET($A$11,MATCH("TOTAL GENERAL",$A$11:$A$100,0)-1,COLUMN(W97))),""))</f>
        <v/>
      </c>
      <c r="AG97" s="19" t="str">
        <f ca="1">IF($A97="TOTAL GENERAL",SUM(AG$11:AG95),IF(AND(Q97&lt;&gt;"",$A97&lt;&gt;"Pn"),IF(OFFSET($A$11,MATCH("TOTAL GENERAL",$A$11:$A$100,0)-1,COLUMN(X97))=0,0,Y97/OFFSET($A$11,MATCH("TOTAL GENERAL",$A$11:$A$100,0)-1,COLUMN(X97))),""))</f>
        <v/>
      </c>
      <c r="AH97" s="19" t="str">
        <f ca="1">IF($A97="TOTAL GENERAL",SUM(AH$11:AH95),IF(AND(R97&lt;&gt;"",$A97&lt;&gt;"Pn"),IF(OFFSET($A$11,MATCH("TOTAL GENERAL",$A$11:$A$100,0)-1,COLUMN(Y97))=0,0,Z97/OFFSET($A$11,MATCH("TOTAL GENERAL",$A$11:$A$100,0)-1,COLUMN(Y97))),""))</f>
        <v/>
      </c>
      <c r="AI97" s="19" t="str">
        <f ca="1">IF($A97="TOTAL GENERAL",SUM(AI$11:AI95),IF(AND(S97&lt;&gt;"",$A97&lt;&gt;"Pn"),IF(OFFSET($A$11,MATCH("TOTAL GENERAL",$A$11:$A$100,0)-1,COLUMN(Z97))=0,0,AA97/OFFSET($A$11,MATCH("TOTAL GENERAL",$A$11:$A$100,0)-1,COLUMN(Z97))),""))</f>
        <v/>
      </c>
      <c r="AJ97" s="19" t="str">
        <f ca="1">IF($A97="TOTAL GENERAL",SUM(AJ$11:AJ95),IF(AND(T97&lt;&gt;"",$A97&lt;&gt;"Pn"),IF(OFFSET($A$11,MATCH("TOTAL GENERAL",$A$11:$A$100,0)-1,COLUMN(AA97))=0,0,AB97/OFFSET($A$11,MATCH("TOTAL GENERAL",$A$11:$A$100,0)-1,COLUMN(AA97))),""))</f>
        <v/>
      </c>
      <c r="AK97" s="19" t="str">
        <f ca="1">IF($A97="TOTAL GENERAL",SUM(AK$11:AK95),IF(AND(U97&lt;&gt;"",$A97&lt;&gt;"Pn"),IF(OFFSET($A$11,MATCH("TOTAL GENERAL",$A$11:$A$100,0)-1,COLUMN(AB97))=0,0,AC97/OFFSET($A$11,MATCH("TOTAL GENERAL",$A$11:$A$100,0)-1,COLUMN(AB97))),""))</f>
        <v/>
      </c>
      <c r="AL97" s="19" t="str">
        <f ca="1">IF($A97="TOTAL GENERAL",SUM(AL$11:AL95),IF(AND(V97&lt;&gt;"",$A97&lt;&gt;"Pn"),IF(OFFSET($A$11,MATCH("TOTAL GENERAL",$A$11:$A$100,0)-1,COLUMN(AC97))=0,0,AD97/OFFSET($A$11,MATCH("TOTAL GENERAL",$A$11:$A$100,0)-1,COLUMN(AC97))),""))</f>
        <v/>
      </c>
      <c r="AM97" s="182" t="str">
        <f ca="1">IF(A97="TOTAL GENERAL",SUM(AM$11:AM95),IF(COUNTIF(AE97:AL97,"")&lt;COUNTA($AE$10:$AL$10),(IF(AE97&lt;&gt;"",AE97*OFFSET($A$10,MATCH("Pn",$A$11:$A$100,0),1),0)+IF(AF97&lt;&gt;"",AF97*OFFSET($A$10,MATCH("Pn",$A$11:$A$100,0),2),0)+IF(AG97&lt;&gt;"",AG97*OFFSET($A$10,MATCH("Pn",$A$11:$A$100,0),3),0)+IF(AH97&lt;&gt;"",AH97*OFFSET($A$10,MATCH("Pn",$A$11:$A$100,0),4),0)+IF(AI97&lt;&gt;"",AI97*OFFSET($A$10,MATCH("Pn",$A$11:$A$100,0),5),0)+IF(AJ97&lt;&gt;"",AJ97*OFFSET($A$10,MATCH("Pn",$A$11:$A$100,0),6),0)+IF(AK97&lt;&gt;"",AK97*OFFSET($A$10,MATCH("Pn",$A$11:$A$100,0),7),0)+IF(AL97&lt;&gt;"",AL97*OFFSET($A$10,MATCH("Pn",$A$11:$A$100,0),8),0))*OFFSET($A$10,MATCH("FC",$A$11:$A$100,0),2),""))</f>
        <v/>
      </c>
      <c r="AN97" s="10" t="str">
        <f ca="1">IF(OR(A97="Pn",A98="Pn"),"",IF(AND(AM97="",G97&lt;&gt;""),-G97,IF(A97="TOTAL GENERAL",SUM(AN$11:AN95),IF(AM97&lt;&gt;"",AM97-C97,""))))</f>
        <v/>
      </c>
    </row>
    <row r="98" spans="1:40" s="4" customFormat="1" x14ac:dyDescent="0.25">
      <c r="A98" s="15" t="s">
        <v>436</v>
      </c>
      <c r="B98" s="15" t="s">
        <v>436</v>
      </c>
      <c r="C98" s="179" t="s">
        <v>436</v>
      </c>
      <c r="D98" s="16" t="s">
        <v>436</v>
      </c>
      <c r="E98" s="9" t="str">
        <f ca="1">IF(AND($A99="Pn",COLUMN(C96)&lt;COUNTIF(PonderacionIndicadores!$A$1:$A$139,"Leucemia linfoide aguda niños")-1),OFFSET($E$10,0,COLUMN(E154)),IF(AND(A98="Pn",(COUNTIF(PonderacionIndicadores!$A$1:$A$139,"Leucemia linfoide aguda niños"))&gt;COLUMN(D98)),OFFSET(PonderacionIndicadores!$A$1,MATCH("Leucemia linfoide aguda niños",PonderacionIndicadores!$A$1:$A$139,0)+COLUMN(D98)-2,3),IF(A98="TOTAL GENERAL",SUM(E$11:E96),IF(D98&lt;&gt;"",D98/OFFSET($A$10,MATCH("TOTAL GENERAL",$A$11:$A$100,0),3),""))))</f>
        <v/>
      </c>
      <c r="F98" s="16" t="s">
        <v>436</v>
      </c>
      <c r="G98" s="18" t="s">
        <v>436</v>
      </c>
      <c r="H98" s="19" t="s">
        <v>436</v>
      </c>
      <c r="I98" s="18" t="s">
        <v>436</v>
      </c>
      <c r="J98" s="19" t="s">
        <v>436</v>
      </c>
      <c r="K98" s="19" t="s">
        <v>436</v>
      </c>
      <c r="L98" s="19" t="s">
        <v>436</v>
      </c>
      <c r="M98" s="18" t="s">
        <v>436</v>
      </c>
      <c r="N98" s="18" t="s">
        <v>436</v>
      </c>
      <c r="O98" s="21" t="str">
        <f ca="1">IF(OR($A98="Pn",$A99="Pn"),"",IF($A98="TOTAL GENERAL",SUM(O$11:O96),IF(AND(G98&lt;&gt;"",$A98&lt;&gt;"Pn"),IF(G98&gt;OFFSET($A$10,MATCH("TOTAL GENERAL",$A$11:$A$100,0),COLUMN(G98)-1),0,OFFSET($A$10,MATCH("TOTAL GENERAL",$A$11:$A$100,0),COLUMN(G98)-1)-G98),"")))</f>
        <v/>
      </c>
      <c r="P98" s="21" t="str">
        <f ca="1">IF(OR($A98="Pn",$A99="Pn"),"",IF(OR($A98="Pn",$A99="Pn"),"",IF($A98="TOTAL GENERAL",SUM(P$11:P96),IF(AND(H98&lt;&gt;"",$A98&lt;&gt;"Pn"),IF(H98&lt;OFFSET($A$10,MATCH("TOTAL GENERAL",$A$11:$A$100,0),COLUMN(H98)-1),0,H98-OFFSET($A$10,MATCH("TOTAL GENERAL",$A$11:$A$100,0),COLUMN(H98)-1)),""))))</f>
        <v/>
      </c>
      <c r="Q98" s="21" t="str">
        <f ca="1">IF(OR($A98="Pn",$A99="Pn"),"",IF(OR($A98="Pn",$A99="Pn"),"",IF($A98="TOTAL GENERAL",SUM(Q$11:Q96),IF(AND(I98&lt;&gt;"",$A98&lt;&gt;"Pn"),IF(I98&gt;OFFSET($A$10,MATCH("TOTAL GENERAL",$A$11:$A$100,0),COLUMN(I98)-1),0,OFFSET($A$10,MATCH("TOTAL GENERAL",$A$11:$A$100,0),COLUMN(I98)-1)-I98),""))))</f>
        <v/>
      </c>
      <c r="R98" s="21" t="str">
        <f ca="1">IF(OR($A98="Pn",$A99="Pn"),"",IF($A98="TOTAL GENERAL",SUM(R$11:R96),IF(AND(J98&lt;&gt;"",$A98&lt;&gt;"Pn"),IF(J98&lt;OFFSET($A$10,MATCH("TOTAL GENERAL",$A$11:$A$100,0),COLUMN(J98)-1),0,J98-OFFSET($A$10,MATCH("TOTAL GENERAL",$A$11:$A$100,0),COLUMN(J98)-1)),"")))</f>
        <v/>
      </c>
      <c r="S98" s="21" t="str">
        <f ca="1">IF(OR($A98="Pn",$A99="Pn"),"",IF(OR($A98="Pn",$A99="Pn"),"",IF($A98="TOTAL GENERAL",SUM(S$11:S96),IF(AND(K98&lt;&gt;"",$A98&lt;&gt;"Pn"),IF(K98&lt;OFFSET($A$10,MATCH("TOTAL GENERAL",$A$11:$A$100,0),COLUMN(K98)-1),0,K98-OFFSET($A$10,MATCH("TOTAL GENERAL",$A$11:$A$100,0),COLUMN(K98)-1)),""))))</f>
        <v/>
      </c>
      <c r="T98" s="21" t="str">
        <f ca="1">IF(OR($A98="Pn",$A99="Pn"),"",IF(OR($A98="Pn",$A99="Pn"),"",IF($A98="TOTAL GENERAL",SUM(T$11:T96),IF(AND(L98&lt;&gt;"",$A98&lt;&gt;"Pn"),IF(L98&lt;OFFSET($A$10,MATCH("TOTAL GENERAL",$A$11:$A$100,0),COLUMN(L98)-1),0,L98-OFFSET($A$10,MATCH("TOTAL GENERAL",$A$11:$A$100,0),COLUMN(L98)-1)),""))))</f>
        <v/>
      </c>
      <c r="U98" s="21" t="str">
        <f ca="1">IF(OR($A98="Pn",$A99="Pn"),"",IF(OR($A98="Pn",$A99="Pn"),"",IF($A98="TOTAL GENERAL",SUM(U$11:U96),IF(AND(M98&lt;&gt;"",$A98&lt;&gt;"Pn"),IF(M98&gt;OFFSET($A$10,MATCH("TOTAL GENERAL",$A$11:$A$100,0),COLUMN(M98)-1),0,OFFSET($A$10,MATCH("TOTAL GENERAL",$A$11:$A$100,0),COLUMN(M98)-1)-M98),""))))</f>
        <v/>
      </c>
      <c r="V98" s="21" t="str">
        <f ca="1">IF(OR($A98="Pn",$A99="Pn"),"",IF(OR($A98="Pn",$A99="Pn"),"",IF($A98="TOTAL GENERAL",SUM(V$11:V96),IF(AND(N98&lt;&gt;"",$A98&lt;&gt;"Pn"),IF(N98&lt;OFFSET($A$10,MATCH("TOTAL GENERAL",$A$11:$A$100,0),COLUMN(N98)-1),0,N98-OFFSET($A$10,MATCH("TOTAL GENERAL",$A$11:$A$100,0),COLUMN(N98)-1)),""))))</f>
        <v/>
      </c>
      <c r="W98" s="21" t="str">
        <f>IF(OR($A98="Pn",$A99="Pn"),"",IF($A98="TOTAL GENERAL",SUM(W$11:W96),IF(AND(G98&lt;&gt;"",$A98&lt;&gt;"Pn"),O98*$D98,"")))</f>
        <v/>
      </c>
      <c r="X98" s="21" t="str">
        <f>IF(OR($A98="Pn",$A99="Pn"),"",IF($A98="TOTAL GENERAL",SUM(X$11:X96),IF(AND(H98&lt;&gt;"",$A98&lt;&gt;"Pn"),P98*$D98,"")))</f>
        <v/>
      </c>
      <c r="Y98" s="21" t="str">
        <f>IF(OR($A98="Pn",$A99="Pn"),"",IF($A98="TOTAL GENERAL",SUM(Y$11:Y96),IF(AND(I98&lt;&gt;"",$A98&lt;&gt;"Pn"),Q98*$D98,"")))</f>
        <v/>
      </c>
      <c r="Z98" s="21" t="str">
        <f>IF(OR($A98="Pn",$A99="Pn"),"",IF($A98="TOTAL GENERAL",SUM(Z$11:Z96),IF(AND(J98&lt;&gt;"",$A98&lt;&gt;"Pn"),R98*$D98,"")))</f>
        <v/>
      </c>
      <c r="AA98" s="21" t="str">
        <f>IF(OR($A98="Pn",$A99="Pn"),"",IF($A98="TOTAL GENERAL",SUM(AA$11:AA96),IF(AND(K98&lt;&gt;"",$A98&lt;&gt;"Pn"),S98*$D98,"")))</f>
        <v/>
      </c>
      <c r="AB98" s="21" t="str">
        <f>IF(OR($A98="Pn",$A99="Pn"),"",IF($A98="TOTAL GENERAL",SUM(AB$11:AB96),IF(AND(L98&lt;&gt;"",$A98&lt;&gt;"Pn"),T98*$D98,"")))</f>
        <v/>
      </c>
      <c r="AC98" s="21" t="str">
        <f>IF(OR($A98="Pn",$A99="Pn"),"",IF($A98="TOTAL GENERAL",SUM(AC$11:AC96),IF(AND(M98&lt;&gt;"",$A98&lt;&gt;"Pn"),U98*$D98,"")))</f>
        <v/>
      </c>
      <c r="AD98" s="21" t="str">
        <f>IF(OR($A98="Pn",$A99="Pn"),"",IF($A98="TOTAL GENERAL",SUM(AD$11:AD96),IF(AND(N98&lt;&gt;"",$A98&lt;&gt;"Pn"),V98*$F98,"")))</f>
        <v/>
      </c>
      <c r="AE98" s="19" t="str">
        <f ca="1">IF($A98="TOTAL GENERAL",SUM(AE$11:AE96),IF(AND(O98&lt;&gt;"",$A98&lt;&gt;"Pn"),IF(OFFSET($A$11,MATCH("TOTAL GENERAL",$A$11:$A$100,0)-1,COLUMN(V98))=0,0,W98/OFFSET($A$11,MATCH("TOTAL GENERAL",$A$11:$A$100,0)-1,COLUMN(V98))),""))</f>
        <v/>
      </c>
      <c r="AF98" s="19" t="str">
        <f ca="1">IF($A98="TOTAL GENERAL",SUM(AF$11:AF96),IF(AND(P98&lt;&gt;"",$A98&lt;&gt;"Pn"),IF(OFFSET($A$11,MATCH("TOTAL GENERAL",$A$11:$A$100,0)-1,COLUMN(W98))=0,0,X98/OFFSET($A$11,MATCH("TOTAL GENERAL",$A$11:$A$100,0)-1,COLUMN(W98))),""))</f>
        <v/>
      </c>
      <c r="AG98" s="19" t="str">
        <f ca="1">IF($A98="TOTAL GENERAL",SUM(AG$11:AG96),IF(AND(Q98&lt;&gt;"",$A98&lt;&gt;"Pn"),IF(OFFSET($A$11,MATCH("TOTAL GENERAL",$A$11:$A$100,0)-1,COLUMN(X98))=0,0,Y98/OFFSET($A$11,MATCH("TOTAL GENERAL",$A$11:$A$100,0)-1,COLUMN(X98))),""))</f>
        <v/>
      </c>
      <c r="AH98" s="19" t="str">
        <f ca="1">IF($A98="TOTAL GENERAL",SUM(AH$11:AH96),IF(AND(R98&lt;&gt;"",$A98&lt;&gt;"Pn"),IF(OFFSET($A$11,MATCH("TOTAL GENERAL",$A$11:$A$100,0)-1,COLUMN(Y98))=0,0,Z98/OFFSET($A$11,MATCH("TOTAL GENERAL",$A$11:$A$100,0)-1,COLUMN(Y98))),""))</f>
        <v/>
      </c>
      <c r="AI98" s="19" t="str">
        <f ca="1">IF($A98="TOTAL GENERAL",SUM(AI$11:AI96),IF(AND(S98&lt;&gt;"",$A98&lt;&gt;"Pn"),IF(OFFSET($A$11,MATCH("TOTAL GENERAL",$A$11:$A$100,0)-1,COLUMN(Z98))=0,0,AA98/OFFSET($A$11,MATCH("TOTAL GENERAL",$A$11:$A$100,0)-1,COLUMN(Z98))),""))</f>
        <v/>
      </c>
      <c r="AJ98" s="19" t="str">
        <f ca="1">IF($A98="TOTAL GENERAL",SUM(AJ$11:AJ96),IF(AND(T98&lt;&gt;"",$A98&lt;&gt;"Pn"),IF(OFFSET($A$11,MATCH("TOTAL GENERAL",$A$11:$A$100,0)-1,COLUMN(AA98))=0,0,AB98/OFFSET($A$11,MATCH("TOTAL GENERAL",$A$11:$A$100,0)-1,COLUMN(AA98))),""))</f>
        <v/>
      </c>
      <c r="AK98" s="19" t="str">
        <f ca="1">IF($A98="TOTAL GENERAL",SUM(AK$11:AK96),IF(AND(U98&lt;&gt;"",$A98&lt;&gt;"Pn"),IF(OFFSET($A$11,MATCH("TOTAL GENERAL",$A$11:$A$100,0)-1,COLUMN(AB98))=0,0,AC98/OFFSET($A$11,MATCH("TOTAL GENERAL",$A$11:$A$100,0)-1,COLUMN(AB98))),""))</f>
        <v/>
      </c>
      <c r="AL98" s="19" t="str">
        <f ca="1">IF($A98="TOTAL GENERAL",SUM(AL$11:AL96),IF(AND(V98&lt;&gt;"",$A98&lt;&gt;"Pn"),IF(OFFSET($A$11,MATCH("TOTAL GENERAL",$A$11:$A$100,0)-1,COLUMN(AC98))=0,0,AD98/OFFSET($A$11,MATCH("TOTAL GENERAL",$A$11:$A$100,0)-1,COLUMN(AC98))),""))</f>
        <v/>
      </c>
      <c r="AM98" s="182" t="str">
        <f ca="1">IF(A98="TOTAL GENERAL",SUM(AM$11:AM96),IF(COUNTIF(AE98:AL98,"")&lt;COUNTA($AE$10:$AL$10),(IF(AE98&lt;&gt;"",AE98*OFFSET($A$10,MATCH("Pn",$A$11:$A$100,0),1),0)+IF(AF98&lt;&gt;"",AF98*OFFSET($A$10,MATCH("Pn",$A$11:$A$100,0),2),0)+IF(AG98&lt;&gt;"",AG98*OFFSET($A$10,MATCH("Pn",$A$11:$A$100,0),3),0)+IF(AH98&lt;&gt;"",AH98*OFFSET($A$10,MATCH("Pn",$A$11:$A$100,0),4),0)+IF(AI98&lt;&gt;"",AI98*OFFSET($A$10,MATCH("Pn",$A$11:$A$100,0),5),0)+IF(AJ98&lt;&gt;"",AJ98*OFFSET($A$10,MATCH("Pn",$A$11:$A$100,0),6),0)+IF(AK98&lt;&gt;"",AK98*OFFSET($A$10,MATCH("Pn",$A$11:$A$100,0),7),0)+IF(AL98&lt;&gt;"",AL98*OFFSET($A$10,MATCH("Pn",$A$11:$A$100,0),8),0))*OFFSET($A$10,MATCH("FC",$A$11:$A$100,0),2),""))</f>
        <v/>
      </c>
      <c r="AN98" s="10" t="str">
        <f ca="1">IF(OR(A98="Pn",A99="Pn"),"",IF(AND(AM98="",G98&lt;&gt;""),-G98,IF(A98="TOTAL GENERAL",SUM(AN$11:AN96),IF(AM98&lt;&gt;"",AM98-C98,""))))</f>
        <v/>
      </c>
    </row>
    <row r="99" spans="1:40" s="4" customFormat="1" x14ac:dyDescent="0.25">
      <c r="A99" s="15" t="s">
        <v>436</v>
      </c>
      <c r="B99" s="15" t="s">
        <v>436</v>
      </c>
      <c r="C99" s="179" t="s">
        <v>436</v>
      </c>
      <c r="D99" s="16" t="s">
        <v>436</v>
      </c>
      <c r="E99" s="9" t="str">
        <f ca="1">IF(AND($A100="Pn",COLUMN(C97)&lt;COUNTIF(PonderacionIndicadores!$A$1:$A$139,"Leucemia linfoide aguda niños")-1),OFFSET($E$10,0,COLUMN(E155)),IF(AND(A99="Pn",(COUNTIF(PonderacionIndicadores!$A$1:$A$139,"Leucemia linfoide aguda niños"))&gt;COLUMN(D99)),OFFSET(PonderacionIndicadores!$A$1,MATCH("Leucemia linfoide aguda niños",PonderacionIndicadores!$A$1:$A$139,0)+COLUMN(D99)-2,3),IF(A99="TOTAL GENERAL",SUM(E$11:E97),IF(D99&lt;&gt;"",D99/OFFSET($A$10,MATCH("TOTAL GENERAL",$A$11:$A$100,0),3),""))))</f>
        <v/>
      </c>
      <c r="F99" s="16" t="s">
        <v>436</v>
      </c>
      <c r="G99" s="18" t="s">
        <v>436</v>
      </c>
      <c r="H99" s="19" t="s">
        <v>436</v>
      </c>
      <c r="I99" s="18" t="s">
        <v>436</v>
      </c>
      <c r="J99" s="19" t="s">
        <v>436</v>
      </c>
      <c r="K99" s="19" t="s">
        <v>436</v>
      </c>
      <c r="L99" s="19" t="s">
        <v>436</v>
      </c>
      <c r="M99" s="18" t="s">
        <v>436</v>
      </c>
      <c r="N99" s="18" t="s">
        <v>436</v>
      </c>
      <c r="O99" s="21" t="str">
        <f ca="1">IF(OR($A99="Pn",$A100="Pn"),"",IF($A99="TOTAL GENERAL",SUM(O$11:O97),IF(AND(G99&lt;&gt;"",$A99&lt;&gt;"Pn"),IF(G99&gt;OFFSET($A$10,MATCH("TOTAL GENERAL",$A$11:$A$100,0),COLUMN(G99)-1),0,OFFSET($A$10,MATCH("TOTAL GENERAL",$A$11:$A$100,0),COLUMN(G99)-1)-G99),"")))</f>
        <v/>
      </c>
      <c r="P99" s="21" t="str">
        <f ca="1">IF(OR($A99="Pn",$A100="Pn"),"",IF(OR($A99="Pn",$A100="Pn"),"",IF($A99="TOTAL GENERAL",SUM(P$11:P97),IF(AND(H99&lt;&gt;"",$A99&lt;&gt;"Pn"),IF(H99&lt;OFFSET($A$10,MATCH("TOTAL GENERAL",$A$11:$A$100,0),COLUMN(H99)-1),0,H99-OFFSET($A$10,MATCH("TOTAL GENERAL",$A$11:$A$100,0),COLUMN(H99)-1)),""))))</f>
        <v/>
      </c>
      <c r="Q99" s="21" t="str">
        <f ca="1">IF(OR($A99="Pn",$A100="Pn"),"",IF(OR($A99="Pn",$A100="Pn"),"",IF($A99="TOTAL GENERAL",SUM(Q$11:Q97),IF(AND(I99&lt;&gt;"",$A99&lt;&gt;"Pn"),IF(I99&gt;OFFSET($A$10,MATCH("TOTAL GENERAL",$A$11:$A$100,0),COLUMN(I99)-1),0,OFFSET($A$10,MATCH("TOTAL GENERAL",$A$11:$A$100,0),COLUMN(I99)-1)-I99),""))))</f>
        <v/>
      </c>
      <c r="R99" s="21" t="str">
        <f ca="1">IF(OR($A99="Pn",$A100="Pn"),"",IF($A99="TOTAL GENERAL",SUM(R$11:R97),IF(AND(J99&lt;&gt;"",$A99&lt;&gt;"Pn"),IF(J99&lt;OFFSET($A$10,MATCH("TOTAL GENERAL",$A$11:$A$100,0),COLUMN(J99)-1),0,J99-OFFSET($A$10,MATCH("TOTAL GENERAL",$A$11:$A$100,0),COLUMN(J99)-1)),"")))</f>
        <v/>
      </c>
      <c r="S99" s="21" t="str">
        <f ca="1">IF(OR($A99="Pn",$A100="Pn"),"",IF(OR($A99="Pn",$A100="Pn"),"",IF($A99="TOTAL GENERAL",SUM(S$11:S97),IF(AND(K99&lt;&gt;"",$A99&lt;&gt;"Pn"),IF(K99&lt;OFFSET($A$10,MATCH("TOTAL GENERAL",$A$11:$A$100,0),COLUMN(K99)-1),0,K99-OFFSET($A$10,MATCH("TOTAL GENERAL",$A$11:$A$100,0),COLUMN(K99)-1)),""))))</f>
        <v/>
      </c>
      <c r="T99" s="21" t="str">
        <f ca="1">IF(OR($A99="Pn",$A100="Pn"),"",IF(OR($A99="Pn",$A100="Pn"),"",IF($A99="TOTAL GENERAL",SUM(T$11:T97),IF(AND(L99&lt;&gt;"",$A99&lt;&gt;"Pn"),IF(L99&lt;OFFSET($A$10,MATCH("TOTAL GENERAL",$A$11:$A$100,0),COLUMN(L99)-1),0,L99-OFFSET($A$10,MATCH("TOTAL GENERAL",$A$11:$A$100,0),COLUMN(L99)-1)),""))))</f>
        <v/>
      </c>
      <c r="U99" s="21" t="str">
        <f ca="1">IF(OR($A99="Pn",$A100="Pn"),"",IF(OR($A99="Pn",$A100="Pn"),"",IF($A99="TOTAL GENERAL",SUM(U$11:U97),IF(AND(M99&lt;&gt;"",$A99&lt;&gt;"Pn"),IF(M99&gt;OFFSET($A$10,MATCH("TOTAL GENERAL",$A$11:$A$100,0),COLUMN(M99)-1),0,OFFSET($A$10,MATCH("TOTAL GENERAL",$A$11:$A$100,0),COLUMN(M99)-1)-M99),""))))</f>
        <v/>
      </c>
      <c r="V99" s="21" t="str">
        <f ca="1">IF(OR($A99="Pn",$A100="Pn"),"",IF(OR($A99="Pn",$A100="Pn"),"",IF($A99="TOTAL GENERAL",SUM(V$11:V97),IF(AND(N99&lt;&gt;"",$A99&lt;&gt;"Pn"),IF(N99&lt;OFFSET($A$10,MATCH("TOTAL GENERAL",$A$11:$A$100,0),COLUMN(N99)-1),0,N99-OFFSET($A$10,MATCH("TOTAL GENERAL",$A$11:$A$100,0),COLUMN(N99)-1)),""))))</f>
        <v/>
      </c>
      <c r="W99" s="21" t="str">
        <f>IF(OR($A99="Pn",$A100="Pn"),"",IF($A99="TOTAL GENERAL",SUM(W$11:W97),IF(AND(G99&lt;&gt;"",$A99&lt;&gt;"Pn"),O99*$D99,"")))</f>
        <v/>
      </c>
      <c r="X99" s="21" t="str">
        <f>IF(OR($A99="Pn",$A100="Pn"),"",IF($A99="TOTAL GENERAL",SUM(X$11:X97),IF(AND(H99&lt;&gt;"",$A99&lt;&gt;"Pn"),P99*$D99,"")))</f>
        <v/>
      </c>
      <c r="Y99" s="21" t="str">
        <f>IF(OR($A99="Pn",$A100="Pn"),"",IF($A99="TOTAL GENERAL",SUM(Y$11:Y97),IF(AND(I99&lt;&gt;"",$A99&lt;&gt;"Pn"),Q99*$D99,"")))</f>
        <v/>
      </c>
      <c r="Z99" s="21" t="str">
        <f>IF(OR($A99="Pn",$A100="Pn"),"",IF($A99="TOTAL GENERAL",SUM(Z$11:Z97),IF(AND(J99&lt;&gt;"",$A99&lt;&gt;"Pn"),R99*$D99,"")))</f>
        <v/>
      </c>
      <c r="AA99" s="21" t="str">
        <f>IF(OR($A99="Pn",$A100="Pn"),"",IF($A99="TOTAL GENERAL",SUM(AA$11:AA97),IF(AND(K99&lt;&gt;"",$A99&lt;&gt;"Pn"),S99*$D99,"")))</f>
        <v/>
      </c>
      <c r="AB99" s="21" t="str">
        <f>IF(OR($A99="Pn",$A100="Pn"),"",IF($A99="TOTAL GENERAL",SUM(AB$11:AB97),IF(AND(L99&lt;&gt;"",$A99&lt;&gt;"Pn"),T99*$D99,"")))</f>
        <v/>
      </c>
      <c r="AC99" s="21" t="str">
        <f>IF(OR($A99="Pn",$A100="Pn"),"",IF($A99="TOTAL GENERAL",SUM(AC$11:AC97),IF(AND(M99&lt;&gt;"",$A99&lt;&gt;"Pn"),U99*$D99,"")))</f>
        <v/>
      </c>
      <c r="AD99" s="21" t="str">
        <f>IF(OR($A99="Pn",$A100="Pn"),"",IF($A99="TOTAL GENERAL",SUM(AD$11:AD97),IF(AND(N99&lt;&gt;"",$A99&lt;&gt;"Pn"),V99*$F99,"")))</f>
        <v/>
      </c>
      <c r="AE99" s="19" t="str">
        <f ca="1">IF($A99="TOTAL GENERAL",SUM(AE$11:AE97),IF(AND(O99&lt;&gt;"",$A99&lt;&gt;"Pn"),IF(OFFSET($A$11,MATCH("TOTAL GENERAL",$A$11:$A$100,0)-1,COLUMN(V99))=0,0,W99/OFFSET($A$11,MATCH("TOTAL GENERAL",$A$11:$A$100,0)-1,COLUMN(V99))),""))</f>
        <v/>
      </c>
      <c r="AF99" s="19" t="str">
        <f ca="1">IF($A99="TOTAL GENERAL",SUM(AF$11:AF97),IF(AND(P99&lt;&gt;"",$A99&lt;&gt;"Pn"),IF(OFFSET($A$11,MATCH("TOTAL GENERAL",$A$11:$A$100,0)-1,COLUMN(W99))=0,0,X99/OFFSET($A$11,MATCH("TOTAL GENERAL",$A$11:$A$100,0)-1,COLUMN(W99))),""))</f>
        <v/>
      </c>
      <c r="AG99" s="19" t="str">
        <f ca="1">IF($A99="TOTAL GENERAL",SUM(AG$11:AG97),IF(AND(Q99&lt;&gt;"",$A99&lt;&gt;"Pn"),IF(OFFSET($A$11,MATCH("TOTAL GENERAL",$A$11:$A$100,0)-1,COLUMN(X99))=0,0,Y99/OFFSET($A$11,MATCH("TOTAL GENERAL",$A$11:$A$100,0)-1,COLUMN(X99))),""))</f>
        <v/>
      </c>
      <c r="AH99" s="19" t="str">
        <f ca="1">IF($A99="TOTAL GENERAL",SUM(AH$11:AH97),IF(AND(R99&lt;&gt;"",$A99&lt;&gt;"Pn"),IF(OFFSET($A$11,MATCH("TOTAL GENERAL",$A$11:$A$100,0)-1,COLUMN(Y99))=0,0,Z99/OFFSET($A$11,MATCH("TOTAL GENERAL",$A$11:$A$100,0)-1,COLUMN(Y99))),""))</f>
        <v/>
      </c>
      <c r="AI99" s="19" t="str">
        <f ca="1">IF($A99="TOTAL GENERAL",SUM(AI$11:AI97),IF(AND(S99&lt;&gt;"",$A99&lt;&gt;"Pn"),IF(OFFSET($A$11,MATCH("TOTAL GENERAL",$A$11:$A$100,0)-1,COLUMN(Z99))=0,0,AA99/OFFSET($A$11,MATCH("TOTAL GENERAL",$A$11:$A$100,0)-1,COLUMN(Z99))),""))</f>
        <v/>
      </c>
      <c r="AJ99" s="19" t="str">
        <f ca="1">IF($A99="TOTAL GENERAL",SUM(AJ$11:AJ97),IF(AND(T99&lt;&gt;"",$A99&lt;&gt;"Pn"),IF(OFFSET($A$11,MATCH("TOTAL GENERAL",$A$11:$A$100,0)-1,COLUMN(AA99))=0,0,AB99/OFFSET($A$11,MATCH("TOTAL GENERAL",$A$11:$A$100,0)-1,COLUMN(AA99))),""))</f>
        <v/>
      </c>
      <c r="AK99" s="19" t="str">
        <f ca="1">IF($A99="TOTAL GENERAL",SUM(AK$11:AK97),IF(AND(U99&lt;&gt;"",$A99&lt;&gt;"Pn"),IF(OFFSET($A$11,MATCH("TOTAL GENERAL",$A$11:$A$100,0)-1,COLUMN(AB99))=0,0,AC99/OFFSET($A$11,MATCH("TOTAL GENERAL",$A$11:$A$100,0)-1,COLUMN(AB99))),""))</f>
        <v/>
      </c>
      <c r="AL99" s="19" t="str">
        <f ca="1">IF($A99="TOTAL GENERAL",SUM(AL$11:AL97),IF(AND(V99&lt;&gt;"",$A99&lt;&gt;"Pn"),IF(OFFSET($A$11,MATCH("TOTAL GENERAL",$A$11:$A$100,0)-1,COLUMN(AC99))=0,0,AD99/OFFSET($A$11,MATCH("TOTAL GENERAL",$A$11:$A$100,0)-1,COLUMN(AC99))),""))</f>
        <v/>
      </c>
      <c r="AM99" s="182" t="str">
        <f ca="1">IF(A99="TOTAL GENERAL",SUM(AM$11:AM97),IF(COUNTIF(AE99:AL99,"")&lt;COUNTA($AE$10:$AL$10),(IF(AE99&lt;&gt;"",AE99*OFFSET($A$10,MATCH("Pn",$A$11:$A$100,0),1),0)+IF(AF99&lt;&gt;"",AF99*OFFSET($A$10,MATCH("Pn",$A$11:$A$100,0),2),0)+IF(AG99&lt;&gt;"",AG99*OFFSET($A$10,MATCH("Pn",$A$11:$A$100,0),3),0)+IF(AH99&lt;&gt;"",AH99*OFFSET($A$10,MATCH("Pn",$A$11:$A$100,0),4),0)+IF(AI99&lt;&gt;"",AI99*OFFSET($A$10,MATCH("Pn",$A$11:$A$100,0),5),0)+IF(AJ99&lt;&gt;"",AJ99*OFFSET($A$10,MATCH("Pn",$A$11:$A$100,0),6),0)+IF(AK99&lt;&gt;"",AK99*OFFSET($A$10,MATCH("Pn",$A$11:$A$100,0),7),0)+IF(AL99&lt;&gt;"",AL99*OFFSET($A$10,MATCH("Pn",$A$11:$A$100,0),8),0))*OFFSET($A$10,MATCH("FC",$A$11:$A$100,0),2),""))</f>
        <v/>
      </c>
      <c r="AN99" s="10" t="str">
        <f ca="1">IF(OR(A99="Pn",A100="Pn"),"",IF(AND(AM99="",G99&lt;&gt;""),-G99,IF(A99="TOTAL GENERAL",SUM(AN$11:AN97),IF(AM99&lt;&gt;"",AM99-C99,""))))</f>
        <v/>
      </c>
    </row>
    <row r="100" spans="1:40" s="4" customFormat="1" x14ac:dyDescent="0.25">
      <c r="A100" s="15" t="s">
        <v>436</v>
      </c>
      <c r="D100" s="16" t="s">
        <v>436</v>
      </c>
      <c r="E100" s="9" t="str">
        <f ca="1">IF(AND(A100="Pn",(COUNTIF(PonderacionIndicadores!$A$1:$A$139,"Próstata")-1)&gt;COLUMN(D100)),OFFSET(PonderacionIndicadores!$A$1,MATCH("Próstata",PonderacionIndicadores!$A$1:$A$139,0)+COLUMN(D100)-2,3),IF(A100="TOTAL GENERAL",SUM(E$11:E98),IF(D100&lt;&gt;"",D100/OFFSET($A$10,MATCH("TOTAL GENERAL",$A$11:$A$100,0),3),"")))</f>
        <v/>
      </c>
      <c r="F100" s="16" t="s">
        <v>436</v>
      </c>
      <c r="G100" s="18" t="s">
        <v>436</v>
      </c>
      <c r="H100" s="19" t="s">
        <v>436</v>
      </c>
      <c r="I100" s="18" t="s">
        <v>436</v>
      </c>
      <c r="J100" s="19" t="s">
        <v>436</v>
      </c>
      <c r="K100" s="19" t="s">
        <v>436</v>
      </c>
      <c r="L100" s="19" t="s">
        <v>436</v>
      </c>
      <c r="M100" s="18" t="s">
        <v>436</v>
      </c>
      <c r="N100" s="18" t="s">
        <v>436</v>
      </c>
      <c r="O100" s="21" t="str">
        <f ca="1">IF(OR($A100="Pn",$A101="Pn"),"",IF($A100="TOTAL GENERAL",SUM(O$11:O98),IF(AND(G100&lt;&gt;"",$A100&lt;&gt;"Pn"),IF(G100&gt;OFFSET($A$10,MATCH("TOTAL GENERAL",$A$11:$A$100,0),COLUMN(G100)-1),0,OFFSET($A$10,MATCH("TOTAL GENERAL",$A$11:$A$100,0),COLUMN(G100)-1)-G100),"")))</f>
        <v/>
      </c>
      <c r="P100" s="21" t="str">
        <f ca="1">IF(OR($A100="Pn",$A101="Pn"),"",IF(OR($A100="Pn",$A101="Pn"),"",IF($A100="TOTAL GENERAL",SUM(P$11:P98),IF(AND(H100&lt;&gt;"",$A100&lt;&gt;"Pn"),IF(H100&lt;OFFSET($A$10,MATCH("TOTAL GENERAL",$A$11:$A$100,0),COLUMN(H100)-1),0,H100-OFFSET($A$10,MATCH("TOTAL GENERAL",$A$11:$A$100,0),COLUMN(H100)-1)),""))))</f>
        <v/>
      </c>
      <c r="Q100" s="21" t="str">
        <f ca="1">IF(OR($A100="Pn",$A101="Pn"),"",IF(OR($A100="Pn",$A101="Pn"),"",IF($A100="TOTAL GENERAL",SUM(Q$11:Q98),IF(AND(I100&lt;&gt;"",$A100&lt;&gt;"Pn"),IF(I100&gt;OFFSET($A$10,MATCH("TOTAL GENERAL",$A$11:$A$100,0),COLUMN(I100)-1),0,OFFSET($A$10,MATCH("TOTAL GENERAL",$A$11:$A$100,0),COLUMN(I100)-1)-I100),""))))</f>
        <v/>
      </c>
      <c r="R100" s="21" t="str">
        <f ca="1">IF(OR($A100="Pn",$A101="Pn"),"",IF($A100="TOTAL GENERAL",SUM(R$11:R98),IF(AND(J100&lt;&gt;"",$A100&lt;&gt;"Pn"),IF(J100&lt;OFFSET($A$10,MATCH("TOTAL GENERAL",$A$11:$A$100,0),COLUMN(J100)-1),0,J100-OFFSET($A$10,MATCH("TOTAL GENERAL",$A$11:$A$100,0),COLUMN(J100)-1)),"")))</f>
        <v/>
      </c>
      <c r="S100" s="21" t="str">
        <f ca="1">IF(OR($A100="Pn",$A101="Pn"),"",IF(OR($A100="Pn",$A101="Pn"),"",IF($A100="TOTAL GENERAL",SUM(S$11:S98),IF(AND(K100&lt;&gt;"",$A100&lt;&gt;"Pn"),IF(K100&lt;OFFSET($A$10,MATCH("TOTAL GENERAL",$A$11:$A$100,0),COLUMN(K100)-1),0,K100-OFFSET($A$10,MATCH("TOTAL GENERAL",$A$11:$A$100,0),COLUMN(K100)-1)),""))))</f>
        <v/>
      </c>
      <c r="T100" s="21" t="str">
        <f ca="1">IF(OR($A100="Pn",$A101="Pn"),"",IF(OR($A100="Pn",$A101="Pn"),"",IF($A100="TOTAL GENERAL",SUM(T$11:T98),IF(AND(L100&lt;&gt;"",$A100&lt;&gt;"Pn"),IF(L100&lt;OFFSET($A$10,MATCH("TOTAL GENERAL",$A$11:$A$100,0),COLUMN(L100)-1),0,L100-OFFSET($A$10,MATCH("TOTAL GENERAL",$A$11:$A$100,0),COLUMN(L100)-1)),""))))</f>
        <v/>
      </c>
      <c r="U100" s="21" t="str">
        <f ca="1">IF(OR($A100="Pn",$A101="Pn"),"",IF(OR($A100="Pn",$A101="Pn"),"",IF($A100="TOTAL GENERAL",SUM(U$11:U98),IF(AND(M100&lt;&gt;"",$A100&lt;&gt;"Pn"),IF(M100&gt;OFFSET($A$10,MATCH("TOTAL GENERAL",$A$11:$A$100,0),COLUMN(M100)-1),0,OFFSET($A$10,MATCH("TOTAL GENERAL",$A$11:$A$100,0),COLUMN(M100)-1)-M100),""))))</f>
        <v/>
      </c>
      <c r="V100" s="21" t="str">
        <f ca="1">IF(OR($A100="Pn",$A101="Pn"),"",IF(OR($A100="Pn",$A101="Pn"),"",IF($A100="TOTAL GENERAL",SUM(V$11:V98),IF(AND(N100&lt;&gt;"",$A100&lt;&gt;"Pn"),IF(N100&lt;OFFSET($A$10,MATCH("TOTAL GENERAL",$A$11:$A$100,0),COLUMN(N100)-1),0,N100-OFFSET($A$10,MATCH("TOTAL GENERAL",$A$11:$A$100,0),COLUMN(N100)-1)),""))))</f>
        <v/>
      </c>
      <c r="W100" s="21" t="str">
        <f>IF(OR($A100="Pn",$A101="Pn"),"",IF($A100="TOTAL GENERAL",SUM(W$11:W98),IF(AND(G100&lt;&gt;"",$A100&lt;&gt;"Pn"),O100*$D100,"")))</f>
        <v/>
      </c>
      <c r="X100" s="21" t="str">
        <f>IF(OR($A100="Pn",$A101="Pn"),"",IF($A100="TOTAL GENERAL",SUM(X$11:X98),IF(AND(H100&lt;&gt;"",$A100&lt;&gt;"Pn"),P100*$D100,"")))</f>
        <v/>
      </c>
      <c r="Y100" s="21" t="str">
        <f>IF(OR($A100="Pn",$A101="Pn"),"",IF($A100="TOTAL GENERAL",SUM(Y$11:Y98),IF(AND(I100&lt;&gt;"",$A100&lt;&gt;"Pn"),Q100*$D100,"")))</f>
        <v/>
      </c>
      <c r="Z100" s="21" t="str">
        <f>IF(OR($A100="Pn",$A101="Pn"),"",IF($A100="TOTAL GENERAL",SUM(Z$11:Z98),IF(AND(J100&lt;&gt;"",$A100&lt;&gt;"Pn"),R100*$D100,"")))</f>
        <v/>
      </c>
      <c r="AA100" s="21" t="str">
        <f>IF(OR($A100="Pn",$A101="Pn"),"",IF($A100="TOTAL GENERAL",SUM(AA$11:AA98),IF(AND(K100&lt;&gt;"",$A100&lt;&gt;"Pn"),S100*$D100,"")))</f>
        <v/>
      </c>
      <c r="AB100" s="21" t="str">
        <f>IF(OR($A100="Pn",$A101="Pn"),"",IF($A100="TOTAL GENERAL",SUM(AB$11:AB98),IF(AND(L100&lt;&gt;"",$A100&lt;&gt;"Pn"),T100*$D100,"")))</f>
        <v/>
      </c>
      <c r="AC100" s="21" t="str">
        <f>IF(OR($A100="Pn",$A101="Pn"),"",IF($A100="TOTAL GENERAL",SUM(AC$11:AC98),IF(AND(M100&lt;&gt;"",$A100&lt;&gt;"Pn"),U100*$D100,"")))</f>
        <v/>
      </c>
      <c r="AD100" s="21" t="str">
        <f>IF(OR($A100="Pn",$A101="Pn"),"",IF($A100="TOTAL GENERAL",SUM(AD$11:AD98),IF(AND(N100&lt;&gt;"",$A100&lt;&gt;"Pn"),V100*$F100,"")))</f>
        <v/>
      </c>
      <c r="AE100" s="19" t="str">
        <f ca="1">IF($A100="TOTAL GENERAL",SUM(AE$11:AE98),IF(AND(O100&lt;&gt;"",$A100&lt;&gt;"Pn"),IF(OFFSET($A$11,MATCH("TOTAL GENERAL",$A$11:$A$100,0)-1,COLUMN(V100))=0,0,W100/OFFSET($A$11,MATCH("TOTAL GENERAL",$A$11:$A$100,0)-1,COLUMN(V100))),""))</f>
        <v/>
      </c>
      <c r="AF100" s="19" t="str">
        <f ca="1">IF($A100="TOTAL GENERAL",SUM(AF$11:AF98),IF(AND(P100&lt;&gt;"",$A100&lt;&gt;"Pn"),IF(OFFSET($A$11,MATCH("TOTAL GENERAL",$A$11:$A$100,0)-1,COLUMN(W100))=0,0,X100/OFFSET($A$11,MATCH("TOTAL GENERAL",$A$11:$A$100,0)-1,COLUMN(W100))),""))</f>
        <v/>
      </c>
      <c r="AG100" s="19" t="str">
        <f ca="1">IF($A100="TOTAL GENERAL",SUM(AG$11:AG98),IF(AND(Q100&lt;&gt;"",$A100&lt;&gt;"Pn"),IF(OFFSET($A$11,MATCH("TOTAL GENERAL",$A$11:$A$100,0)-1,COLUMN(X100))=0,0,Y100/OFFSET($A$11,MATCH("TOTAL GENERAL",$A$11:$A$100,0)-1,COLUMN(X100))),""))</f>
        <v/>
      </c>
      <c r="AH100" s="19" t="str">
        <f ca="1">IF($A100="TOTAL GENERAL",SUM(AH$11:AH98),IF(AND(R100&lt;&gt;"",$A100&lt;&gt;"Pn"),IF(OFFSET($A$11,MATCH("TOTAL GENERAL",$A$11:$A$100,0)-1,COLUMN(Y100))=0,0,Z100/OFFSET($A$11,MATCH("TOTAL GENERAL",$A$11:$A$100,0)-1,COLUMN(Y100))),""))</f>
        <v/>
      </c>
      <c r="AI100" s="19" t="str">
        <f ca="1">IF($A100="TOTAL GENERAL",SUM(AI$11:AI98),IF(AND(S100&lt;&gt;"",$A100&lt;&gt;"Pn"),IF(OFFSET($A$11,MATCH("TOTAL GENERAL",$A$11:$A$100,0)-1,COLUMN(Z100))=0,0,AA100/OFFSET($A$11,MATCH("TOTAL GENERAL",$A$11:$A$100,0)-1,COLUMN(Z100))),""))</f>
        <v/>
      </c>
      <c r="AJ100" s="19" t="str">
        <f ca="1">IF($A100="TOTAL GENERAL",SUM(AJ$11:AJ98),IF(AND(T100&lt;&gt;"",$A100&lt;&gt;"Pn"),IF(OFFSET($A$11,MATCH("TOTAL GENERAL",$A$11:$A$100,0)-1,COLUMN(AA100))=0,0,AB100/OFFSET($A$11,MATCH("TOTAL GENERAL",$A$11:$A$100,0)-1,COLUMN(AA100))),""))</f>
        <v/>
      </c>
      <c r="AK100" s="19" t="str">
        <f ca="1">IF($A100="TOTAL GENERAL",SUM(AK$11:AK98),IF(AND(U100&lt;&gt;"",$A100&lt;&gt;"Pn"),IF(OFFSET($A$11,MATCH("TOTAL GENERAL",$A$11:$A$100,0)-1,COLUMN(AB100))=0,0,AC100/OFFSET($A$11,MATCH("TOTAL GENERAL",$A$11:$A$100,0)-1,COLUMN(AB100))),""))</f>
        <v/>
      </c>
      <c r="AL100" s="19" t="str">
        <f ca="1">IF($A100="TOTAL GENERAL",SUM(AL$11:AL98),IF(AND(V100&lt;&gt;"",$A100&lt;&gt;"Pn"),IF(OFFSET($A$11,MATCH("TOTAL GENERAL",$A$11:$A$100,0)-1,COLUMN(AC100))=0,0,AD100/OFFSET($A$11,MATCH("TOTAL GENERAL",$A$11:$A$100,0)-1,COLUMN(AC100))),""))</f>
        <v/>
      </c>
      <c r="AM100" s="182" t="str">
        <f ca="1">IF(A100="TOTAL GENERAL",SUM(AM$11:AM98),IF(COUNTIF(AE100:AL100,"")&lt;COUNTA($AE$10:$AL$10),ROUND((IF(AE100&lt;&gt;"",AE100*OFFSET($A$10,MATCH("Pn",$A$11:$A$100,0),1),0)+IF(AF100&lt;&gt;"",AF100*OFFSET($A$10,MATCH("Pn",$A$11:$A$100,0),2),0)+IF(AG100&lt;&gt;"",AG100*OFFSET($A$10,MATCH("Pn",$A$11:$A$100,0),3),0)+IF(AH100&lt;&gt;"",AH100*OFFSET($A$10,MATCH("Pn",$A$11:$A$100,0),4),0)+IF(AI100&lt;&gt;"",AI100*OFFSET($A$10,MATCH("Pn",$A$11:$A$100,0),5),0)+IF(AJ100&lt;&gt;"",AJ100*OFFSET($A$10,MATCH("Pn",$A$11:$A$100,0),6),0)+IF(AK100&lt;&gt;"",AK100*OFFSET($A$10,MATCH("Pn",$A$11:$A$100,0),7),0)+IF(AL100&lt;&gt;"",AL100*OFFSET($A$10,MATCH("Pn",$A$11:$A$100,0),8),0))*OFFSET($A$10,MATCH("FC",$A$11:$A$100,0),2),2),""))</f>
        <v/>
      </c>
      <c r="AN100" s="10" t="str">
        <f ca="1">IF(OR(A100="Pn",A101="Pn"),"",IF(AND(AM100="",G100&lt;&gt;""),-G100,IF(A100="TOTAL GENERAL",SUM(AN$11:AN98),IF(AM100&lt;&gt;"",AM100-C100,""))))</f>
        <v/>
      </c>
    </row>
    <row r="101" spans="1:40" s="4" customFormat="1" x14ac:dyDescent="0.25">
      <c r="E101" s="5"/>
      <c r="G101" s="6"/>
      <c r="H101" s="6"/>
      <c r="I101" s="6"/>
      <c r="J101" s="6"/>
      <c r="K101" s="6"/>
      <c r="L101" s="6"/>
      <c r="M101" s="6"/>
      <c r="N101" s="6"/>
    </row>
    <row r="102" spans="1:40" s="4" customFormat="1" x14ac:dyDescent="0.25">
      <c r="E102" s="5"/>
      <c r="G102" s="6"/>
      <c r="H102" s="6"/>
      <c r="I102" s="6"/>
      <c r="J102" s="6"/>
      <c r="K102" s="6"/>
      <c r="L102" s="6"/>
      <c r="M102" s="6"/>
      <c r="N102" s="6"/>
    </row>
    <row r="103" spans="1:40" s="4" customFormat="1" x14ac:dyDescent="0.25">
      <c r="E103" s="5"/>
      <c r="G103" s="6"/>
      <c r="H103" s="6"/>
      <c r="I103" s="6"/>
      <c r="J103" s="6"/>
      <c r="K103" s="6"/>
      <c r="L103" s="6"/>
      <c r="M103" s="6"/>
      <c r="N103" s="6"/>
    </row>
    <row r="104" spans="1:40" s="4" customFormat="1" x14ac:dyDescent="0.25">
      <c r="E104" s="5"/>
      <c r="G104" s="6"/>
      <c r="H104" s="6"/>
      <c r="I104" s="6"/>
      <c r="J104" s="6"/>
      <c r="K104" s="6"/>
      <c r="L104" s="6"/>
      <c r="M104" s="6"/>
      <c r="N104" s="6"/>
    </row>
    <row r="105" spans="1:40" s="4" customFormat="1" x14ac:dyDescent="0.25">
      <c r="E105" s="5"/>
      <c r="G105" s="6"/>
      <c r="H105" s="6"/>
      <c r="I105" s="6"/>
      <c r="J105" s="6"/>
      <c r="K105" s="6"/>
      <c r="L105" s="6"/>
      <c r="M105" s="6"/>
      <c r="N105" s="6"/>
    </row>
    <row r="106" spans="1:40" s="4" customFormat="1" x14ac:dyDescent="0.25">
      <c r="E106" s="5"/>
      <c r="G106" s="6"/>
      <c r="H106" s="6"/>
      <c r="I106" s="6"/>
      <c r="J106" s="6"/>
      <c r="K106" s="6"/>
      <c r="L106" s="6"/>
      <c r="M106" s="6"/>
      <c r="N106" s="6"/>
    </row>
    <row r="107" spans="1:40" s="4" customFormat="1" x14ac:dyDescent="0.25">
      <c r="E107" s="5"/>
      <c r="G107" s="6"/>
      <c r="H107" s="6"/>
      <c r="I107" s="6"/>
      <c r="J107" s="6"/>
      <c r="K107" s="6"/>
      <c r="L107" s="6"/>
      <c r="M107" s="6"/>
      <c r="N107" s="6"/>
    </row>
    <row r="108" spans="1:40" s="4" customFormat="1" x14ac:dyDescent="0.25">
      <c r="E108" s="5"/>
      <c r="G108" s="6"/>
      <c r="H108" s="6"/>
      <c r="I108" s="6"/>
      <c r="J108" s="6"/>
      <c r="K108" s="6"/>
      <c r="L108" s="6"/>
      <c r="M108" s="6"/>
      <c r="N108" s="6"/>
    </row>
    <row r="109" spans="1:40" s="4" customFormat="1" x14ac:dyDescent="0.25">
      <c r="E109" s="5"/>
      <c r="G109" s="6"/>
      <c r="H109" s="6"/>
      <c r="I109" s="6"/>
      <c r="J109" s="6"/>
      <c r="K109" s="6"/>
      <c r="L109" s="6"/>
      <c r="M109" s="6"/>
      <c r="N109" s="6"/>
    </row>
    <row r="110" spans="1:40" s="4" customFormat="1" x14ac:dyDescent="0.25">
      <c r="E110" s="5"/>
      <c r="G110" s="6"/>
      <c r="H110" s="6"/>
      <c r="I110" s="6"/>
      <c r="J110" s="6"/>
      <c r="K110" s="6"/>
      <c r="L110" s="6"/>
      <c r="M110" s="6"/>
      <c r="N110" s="6"/>
    </row>
    <row r="111" spans="1:40" s="4" customFormat="1" x14ac:dyDescent="0.25">
      <c r="E111" s="5"/>
      <c r="G111" s="6"/>
      <c r="H111" s="6"/>
      <c r="I111" s="6"/>
      <c r="J111" s="6"/>
      <c r="K111" s="6"/>
      <c r="L111" s="6"/>
      <c r="M111" s="6"/>
      <c r="N111" s="6"/>
    </row>
    <row r="112" spans="1:40" s="4" customFormat="1" x14ac:dyDescent="0.25">
      <c r="E112" s="5"/>
      <c r="G112" s="6"/>
      <c r="H112" s="6"/>
      <c r="I112" s="6"/>
      <c r="J112" s="6"/>
      <c r="K112" s="6"/>
      <c r="L112" s="6"/>
      <c r="M112" s="6"/>
      <c r="N112" s="6"/>
    </row>
    <row r="113" spans="5:14" s="4" customFormat="1" x14ac:dyDescent="0.25">
      <c r="E113" s="5"/>
      <c r="G113" s="6"/>
      <c r="H113" s="6"/>
      <c r="I113" s="6"/>
      <c r="J113" s="6"/>
      <c r="K113" s="6"/>
      <c r="L113" s="6"/>
      <c r="M113" s="6"/>
      <c r="N113" s="6"/>
    </row>
    <row r="114" spans="5:14" s="4" customFormat="1" x14ac:dyDescent="0.25">
      <c r="E114" s="5"/>
      <c r="G114" s="6"/>
      <c r="H114" s="6"/>
      <c r="I114" s="6"/>
      <c r="J114" s="6"/>
      <c r="K114" s="6"/>
      <c r="L114" s="6"/>
      <c r="M114" s="6"/>
      <c r="N114" s="6"/>
    </row>
    <row r="115" spans="5:14" s="4" customFormat="1" x14ac:dyDescent="0.25">
      <c r="E115" s="5"/>
      <c r="G115" s="6"/>
      <c r="H115" s="6"/>
      <c r="I115" s="6"/>
      <c r="J115" s="6"/>
      <c r="K115" s="6"/>
      <c r="L115" s="6"/>
      <c r="M115" s="6"/>
      <c r="N115" s="6"/>
    </row>
    <row r="116" spans="5:14" s="4" customFormat="1" x14ac:dyDescent="0.25">
      <c r="E116" s="5"/>
      <c r="G116" s="6"/>
      <c r="H116" s="6"/>
      <c r="I116" s="6"/>
      <c r="J116" s="6"/>
      <c r="K116" s="6"/>
      <c r="L116" s="6"/>
      <c r="M116" s="6"/>
      <c r="N116" s="6"/>
    </row>
    <row r="117" spans="5:14" s="4" customFormat="1" x14ac:dyDescent="0.25">
      <c r="E117" s="5"/>
      <c r="G117" s="6"/>
      <c r="H117" s="6"/>
      <c r="I117" s="6"/>
      <c r="J117" s="6"/>
      <c r="K117" s="6"/>
      <c r="L117" s="6"/>
      <c r="M117" s="6"/>
      <c r="N117" s="6"/>
    </row>
    <row r="118" spans="5:14" s="4" customFormat="1" x14ac:dyDescent="0.25">
      <c r="E118" s="5"/>
      <c r="G118" s="6"/>
      <c r="H118" s="6"/>
      <c r="I118" s="6"/>
      <c r="J118" s="6"/>
      <c r="K118" s="6"/>
      <c r="L118" s="6"/>
      <c r="M118" s="6"/>
      <c r="N118" s="6"/>
    </row>
    <row r="119" spans="5:14" s="4" customFormat="1" x14ac:dyDescent="0.25">
      <c r="E119" s="5"/>
      <c r="G119" s="6"/>
      <c r="H119" s="6"/>
      <c r="I119" s="6"/>
      <c r="J119" s="6"/>
      <c r="K119" s="6"/>
      <c r="L119" s="6"/>
      <c r="M119" s="6"/>
      <c r="N119" s="6"/>
    </row>
    <row r="120" spans="5:14" s="4" customFormat="1" x14ac:dyDescent="0.25">
      <c r="E120" s="5"/>
      <c r="G120" s="6"/>
      <c r="H120" s="6"/>
      <c r="I120" s="6"/>
      <c r="J120" s="6"/>
      <c r="K120" s="6"/>
      <c r="L120" s="6"/>
      <c r="M120" s="6"/>
      <c r="N120" s="6"/>
    </row>
    <row r="121" spans="5:14" s="4" customFormat="1" x14ac:dyDescent="0.25">
      <c r="E121" s="5"/>
      <c r="G121" s="6"/>
      <c r="H121" s="6"/>
      <c r="I121" s="6"/>
      <c r="J121" s="6"/>
      <c r="K121" s="6"/>
      <c r="L121" s="6"/>
      <c r="M121" s="6"/>
      <c r="N121" s="6"/>
    </row>
    <row r="122" spans="5:14" s="4" customFormat="1" x14ac:dyDescent="0.25">
      <c r="E122" s="5"/>
      <c r="G122" s="6"/>
      <c r="H122" s="6"/>
      <c r="I122" s="6"/>
      <c r="J122" s="6"/>
      <c r="K122" s="6"/>
      <c r="L122" s="6"/>
      <c r="M122" s="6"/>
      <c r="N122" s="6"/>
    </row>
    <row r="123" spans="5:14" s="4" customFormat="1" x14ac:dyDescent="0.25">
      <c r="E123" s="5"/>
      <c r="G123" s="6"/>
      <c r="H123" s="6"/>
      <c r="I123" s="6"/>
      <c r="J123" s="6"/>
      <c r="K123" s="6"/>
      <c r="L123" s="6"/>
      <c r="M123" s="6"/>
      <c r="N123" s="6"/>
    </row>
    <row r="124" spans="5:14" s="4" customFormat="1" x14ac:dyDescent="0.25">
      <c r="E124" s="5"/>
      <c r="G124" s="6"/>
      <c r="H124" s="6"/>
      <c r="I124" s="6"/>
      <c r="J124" s="6"/>
      <c r="K124" s="6"/>
      <c r="L124" s="6"/>
      <c r="M124" s="6"/>
      <c r="N124" s="6"/>
    </row>
    <row r="125" spans="5:14" s="4" customFormat="1" x14ac:dyDescent="0.25">
      <c r="E125" s="5"/>
      <c r="G125" s="6"/>
      <c r="H125" s="6"/>
      <c r="I125" s="6"/>
      <c r="J125" s="6"/>
      <c r="K125" s="6"/>
      <c r="L125" s="6"/>
      <c r="M125" s="6"/>
      <c r="N125" s="6"/>
    </row>
    <row r="126" spans="5:14" s="4" customFormat="1" x14ac:dyDescent="0.25">
      <c r="E126" s="5"/>
      <c r="G126" s="6"/>
      <c r="H126" s="6"/>
      <c r="I126" s="6"/>
      <c r="J126" s="6"/>
      <c r="K126" s="6"/>
      <c r="L126" s="6"/>
      <c r="M126" s="6"/>
      <c r="N126" s="6"/>
    </row>
    <row r="127" spans="5:14" s="4" customFormat="1" x14ac:dyDescent="0.25">
      <c r="E127" s="5"/>
      <c r="G127" s="6"/>
      <c r="H127" s="6"/>
      <c r="I127" s="6"/>
      <c r="J127" s="6"/>
      <c r="K127" s="6"/>
      <c r="L127" s="6"/>
      <c r="M127" s="6"/>
      <c r="N127" s="6"/>
    </row>
    <row r="128" spans="5:14" s="4" customFormat="1" x14ac:dyDescent="0.25">
      <c r="E128" s="5"/>
      <c r="G128" s="6"/>
      <c r="H128" s="6"/>
      <c r="I128" s="6"/>
      <c r="J128" s="6"/>
      <c r="K128" s="6"/>
      <c r="L128" s="6"/>
      <c r="M128" s="6"/>
      <c r="N128" s="6"/>
    </row>
    <row r="129" spans="5:14" s="4" customFormat="1" x14ac:dyDescent="0.25">
      <c r="E129" s="5"/>
      <c r="G129" s="6"/>
      <c r="H129" s="6"/>
      <c r="I129" s="6"/>
      <c r="J129" s="6"/>
      <c r="K129" s="6"/>
      <c r="L129" s="6"/>
      <c r="M129" s="6"/>
      <c r="N129" s="6"/>
    </row>
    <row r="130" spans="5:14" s="4" customFormat="1" x14ac:dyDescent="0.25">
      <c r="E130" s="5"/>
      <c r="G130" s="6"/>
      <c r="H130" s="6"/>
      <c r="I130" s="6"/>
      <c r="J130" s="6"/>
      <c r="K130" s="6"/>
      <c r="L130" s="6"/>
      <c r="M130" s="6"/>
      <c r="N130" s="6"/>
    </row>
    <row r="131" spans="5:14" s="4" customFormat="1" x14ac:dyDescent="0.25">
      <c r="E131" s="5"/>
      <c r="G131" s="6"/>
      <c r="H131" s="6"/>
      <c r="I131" s="6"/>
      <c r="J131" s="6"/>
      <c r="K131" s="6"/>
      <c r="L131" s="6"/>
      <c r="M131" s="6"/>
      <c r="N131" s="6"/>
    </row>
    <row r="132" spans="5:14" s="4" customFormat="1" x14ac:dyDescent="0.25">
      <c r="E132" s="5"/>
      <c r="G132" s="6"/>
      <c r="H132" s="6"/>
      <c r="I132" s="6"/>
      <c r="J132" s="6"/>
      <c r="K132" s="6"/>
      <c r="L132" s="6"/>
      <c r="M132" s="6"/>
      <c r="N132" s="6"/>
    </row>
    <row r="133" spans="5:14" s="4" customFormat="1" x14ac:dyDescent="0.25">
      <c r="E133" s="5"/>
      <c r="G133" s="6"/>
      <c r="H133" s="6"/>
      <c r="I133" s="6"/>
      <c r="J133" s="6"/>
      <c r="K133" s="6"/>
      <c r="L133" s="6"/>
      <c r="M133" s="6"/>
      <c r="N133" s="6"/>
    </row>
    <row r="134" spans="5:14" s="4" customFormat="1" x14ac:dyDescent="0.25">
      <c r="E134" s="5"/>
      <c r="G134" s="6"/>
      <c r="H134" s="6"/>
      <c r="I134" s="6"/>
      <c r="J134" s="6"/>
      <c r="K134" s="6"/>
      <c r="L134" s="6"/>
      <c r="M134" s="6"/>
      <c r="N134" s="6"/>
    </row>
    <row r="135" spans="5:14" s="4" customFormat="1" x14ac:dyDescent="0.25">
      <c r="E135" s="5"/>
      <c r="G135" s="6"/>
      <c r="H135" s="6"/>
      <c r="I135" s="6"/>
      <c r="J135" s="6"/>
      <c r="K135" s="6"/>
      <c r="L135" s="6"/>
      <c r="M135" s="6"/>
      <c r="N135" s="6"/>
    </row>
    <row r="136" spans="5:14" s="4" customFormat="1" x14ac:dyDescent="0.25">
      <c r="E136" s="5"/>
      <c r="G136" s="6"/>
      <c r="H136" s="6"/>
      <c r="I136" s="6"/>
      <c r="J136" s="6"/>
      <c r="K136" s="6"/>
      <c r="L136" s="6"/>
      <c r="M136" s="6"/>
      <c r="N136" s="6"/>
    </row>
    <row r="137" spans="5:14" s="4" customFormat="1" x14ac:dyDescent="0.25">
      <c r="E137" s="5"/>
      <c r="G137" s="6"/>
      <c r="H137" s="6"/>
      <c r="I137" s="6"/>
      <c r="J137" s="6"/>
      <c r="K137" s="6"/>
      <c r="L137" s="6"/>
      <c r="M137" s="6"/>
      <c r="N137" s="6"/>
    </row>
    <row r="138" spans="5:14" s="4" customFormat="1" x14ac:dyDescent="0.25">
      <c r="E138" s="5"/>
      <c r="G138" s="6"/>
      <c r="H138" s="6"/>
      <c r="I138" s="6"/>
      <c r="J138" s="6"/>
      <c r="K138" s="6"/>
      <c r="L138" s="6"/>
      <c r="M138" s="6"/>
      <c r="N138" s="6"/>
    </row>
    <row r="139" spans="5:14" s="4" customFormat="1" x14ac:dyDescent="0.25">
      <c r="E139" s="5"/>
      <c r="G139" s="6"/>
      <c r="H139" s="6"/>
      <c r="I139" s="6"/>
      <c r="J139" s="6"/>
      <c r="K139" s="6"/>
      <c r="L139" s="6"/>
      <c r="M139" s="6"/>
      <c r="N139" s="6"/>
    </row>
    <row r="140" spans="5:14" s="4" customFormat="1" x14ac:dyDescent="0.25">
      <c r="E140" s="5"/>
      <c r="G140" s="6"/>
      <c r="H140" s="6"/>
      <c r="I140" s="6"/>
      <c r="J140" s="6"/>
      <c r="K140" s="6"/>
      <c r="L140" s="6"/>
      <c r="M140" s="6"/>
      <c r="N140" s="6"/>
    </row>
    <row r="141" spans="5:14" s="4" customFormat="1" x14ac:dyDescent="0.25">
      <c r="E141" s="5"/>
      <c r="G141" s="6"/>
      <c r="H141" s="6"/>
      <c r="I141" s="6"/>
      <c r="J141" s="6"/>
      <c r="K141" s="6"/>
      <c r="L141" s="6"/>
      <c r="M141" s="6"/>
      <c r="N141" s="6"/>
    </row>
    <row r="142" spans="5:14" s="4" customFormat="1" x14ac:dyDescent="0.25">
      <c r="E142" s="5"/>
      <c r="G142" s="6"/>
      <c r="H142" s="6"/>
      <c r="I142" s="6"/>
      <c r="J142" s="6"/>
      <c r="K142" s="6"/>
      <c r="L142" s="6"/>
      <c r="M142" s="6"/>
      <c r="N142" s="6"/>
    </row>
    <row r="143" spans="5:14" s="4" customFormat="1" x14ac:dyDescent="0.25">
      <c r="E143" s="5"/>
      <c r="G143" s="6"/>
      <c r="H143" s="6"/>
      <c r="I143" s="6"/>
      <c r="J143" s="6"/>
      <c r="K143" s="6"/>
      <c r="L143" s="6"/>
      <c r="M143" s="6"/>
      <c r="N143" s="6"/>
    </row>
    <row r="144" spans="5:14" s="4" customFormat="1" x14ac:dyDescent="0.25">
      <c r="E144" s="5"/>
      <c r="G144" s="6"/>
      <c r="H144" s="6"/>
      <c r="I144" s="6"/>
      <c r="J144" s="6"/>
      <c r="K144" s="6"/>
      <c r="L144" s="6"/>
      <c r="M144" s="6"/>
      <c r="N144" s="6"/>
    </row>
    <row r="145" spans="5:14" s="4" customFormat="1" x14ac:dyDescent="0.25">
      <c r="E145" s="5"/>
      <c r="G145" s="6"/>
      <c r="H145" s="6"/>
      <c r="I145" s="6"/>
      <c r="J145" s="6"/>
      <c r="K145" s="6"/>
      <c r="L145" s="6"/>
      <c r="M145" s="6"/>
      <c r="N145" s="6"/>
    </row>
    <row r="146" spans="5:14" s="4" customFormat="1" x14ac:dyDescent="0.25">
      <c r="E146" s="5"/>
      <c r="G146" s="6"/>
      <c r="H146" s="6"/>
      <c r="I146" s="6"/>
      <c r="J146" s="6"/>
      <c r="K146" s="6"/>
      <c r="L146" s="6"/>
      <c r="M146" s="6"/>
      <c r="N146" s="6"/>
    </row>
    <row r="147" spans="5:14" s="4" customFormat="1" x14ac:dyDescent="0.25">
      <c r="E147" s="5"/>
      <c r="G147" s="6"/>
      <c r="H147" s="6"/>
      <c r="I147" s="6"/>
      <c r="J147" s="6"/>
      <c r="K147" s="6"/>
      <c r="L147" s="6"/>
      <c r="M147" s="6"/>
      <c r="N147" s="6"/>
    </row>
    <row r="148" spans="5:14" s="4" customFormat="1" x14ac:dyDescent="0.25">
      <c r="E148" s="5"/>
      <c r="G148" s="6"/>
      <c r="H148" s="6"/>
      <c r="I148" s="6"/>
      <c r="J148" s="6"/>
      <c r="K148" s="6"/>
      <c r="L148" s="6"/>
      <c r="M148" s="6"/>
      <c r="N148" s="6"/>
    </row>
    <row r="149" spans="5:14" s="4" customFormat="1" x14ac:dyDescent="0.25">
      <c r="E149" s="5"/>
      <c r="G149" s="6"/>
      <c r="H149" s="6"/>
      <c r="I149" s="6"/>
      <c r="J149" s="6"/>
      <c r="K149" s="6"/>
      <c r="L149" s="6"/>
      <c r="M149" s="6"/>
      <c r="N149" s="6"/>
    </row>
    <row r="150" spans="5:14" s="4" customFormat="1" x14ac:dyDescent="0.25">
      <c r="E150" s="5"/>
      <c r="G150" s="6"/>
      <c r="H150" s="6"/>
      <c r="I150" s="6"/>
      <c r="J150" s="6"/>
      <c r="K150" s="6"/>
      <c r="L150" s="6"/>
      <c r="M150" s="6"/>
      <c r="N150" s="6"/>
    </row>
    <row r="151" spans="5:14" s="4" customFormat="1" x14ac:dyDescent="0.25">
      <c r="E151" s="5"/>
      <c r="G151" s="6"/>
      <c r="H151" s="6"/>
      <c r="I151" s="6"/>
      <c r="J151" s="6"/>
      <c r="K151" s="6"/>
      <c r="L151" s="6"/>
      <c r="M151" s="6"/>
      <c r="N151" s="6"/>
    </row>
    <row r="152" spans="5:14" s="4" customFormat="1" x14ac:dyDescent="0.25">
      <c r="E152" s="5"/>
      <c r="G152" s="6"/>
      <c r="H152" s="6"/>
      <c r="I152" s="6"/>
      <c r="J152" s="6"/>
      <c r="K152" s="6"/>
      <c r="L152" s="6"/>
      <c r="M152" s="6"/>
      <c r="N152" s="6"/>
    </row>
    <row r="153" spans="5:14" s="4" customFormat="1" x14ac:dyDescent="0.25">
      <c r="E153" s="5"/>
      <c r="G153" s="6"/>
      <c r="H153" s="6"/>
      <c r="I153" s="6"/>
      <c r="J153" s="6"/>
      <c r="K153" s="6"/>
      <c r="L153" s="6"/>
      <c r="M153" s="6"/>
      <c r="N153" s="6"/>
    </row>
    <row r="154" spans="5:14" s="4" customFormat="1" x14ac:dyDescent="0.25">
      <c r="E154" s="5"/>
      <c r="G154" s="6"/>
      <c r="H154" s="6"/>
      <c r="I154" s="6"/>
      <c r="J154" s="6"/>
      <c r="K154" s="6"/>
      <c r="L154" s="6"/>
      <c r="M154" s="6"/>
      <c r="N154" s="6"/>
    </row>
    <row r="155" spans="5:14" s="4" customFormat="1" x14ac:dyDescent="0.25">
      <c r="E155" s="5"/>
      <c r="G155" s="6"/>
      <c r="H155" s="6"/>
      <c r="I155" s="6"/>
      <c r="J155" s="6"/>
      <c r="K155" s="6"/>
      <c r="L155" s="6"/>
      <c r="M155" s="6"/>
      <c r="N155" s="6"/>
    </row>
    <row r="156" spans="5:14" s="4" customFormat="1" x14ac:dyDescent="0.25">
      <c r="E156" s="5"/>
      <c r="G156" s="6"/>
      <c r="H156" s="6"/>
      <c r="I156" s="6"/>
      <c r="J156" s="6"/>
      <c r="K156" s="6"/>
      <c r="L156" s="6"/>
      <c r="M156" s="6"/>
      <c r="N156" s="6"/>
    </row>
    <row r="157" spans="5:14" s="4" customFormat="1" x14ac:dyDescent="0.25">
      <c r="E157" s="5"/>
      <c r="G157" s="6"/>
      <c r="H157" s="6"/>
      <c r="I157" s="6"/>
      <c r="J157" s="6"/>
      <c r="K157" s="6"/>
      <c r="L157" s="6"/>
      <c r="M157" s="6"/>
      <c r="N157" s="6"/>
    </row>
    <row r="158" spans="5:14" s="4" customFormat="1" x14ac:dyDescent="0.25">
      <c r="E158" s="5"/>
      <c r="G158" s="6"/>
      <c r="H158" s="6"/>
      <c r="I158" s="6"/>
      <c r="J158" s="6"/>
      <c r="K158" s="6"/>
      <c r="L158" s="6"/>
      <c r="M158" s="6"/>
      <c r="N158" s="6"/>
    </row>
    <row r="159" spans="5:14" s="4" customFormat="1" x14ac:dyDescent="0.25">
      <c r="E159" s="5"/>
      <c r="G159" s="6"/>
      <c r="H159" s="6"/>
      <c r="I159" s="6"/>
      <c r="J159" s="6"/>
      <c r="K159" s="6"/>
      <c r="L159" s="6"/>
      <c r="M159" s="6"/>
      <c r="N159" s="6"/>
    </row>
    <row r="160" spans="5:14" s="4" customFormat="1" x14ac:dyDescent="0.25">
      <c r="E160" s="5"/>
      <c r="G160" s="6"/>
      <c r="H160" s="6"/>
      <c r="I160" s="6"/>
      <c r="J160" s="6"/>
      <c r="K160" s="6"/>
      <c r="L160" s="6"/>
      <c r="M160" s="6"/>
      <c r="N160" s="6"/>
    </row>
    <row r="161" spans="5:14" s="4" customFormat="1" x14ac:dyDescent="0.25">
      <c r="E161" s="5"/>
      <c r="G161" s="6"/>
      <c r="H161" s="6"/>
      <c r="I161" s="6"/>
      <c r="J161" s="6"/>
      <c r="K161" s="6"/>
      <c r="L161" s="6"/>
      <c r="M161" s="6"/>
      <c r="N161" s="6"/>
    </row>
    <row r="162" spans="5:14" s="4" customFormat="1" x14ac:dyDescent="0.25">
      <c r="E162" s="5"/>
      <c r="G162" s="6"/>
      <c r="H162" s="6"/>
      <c r="I162" s="6"/>
      <c r="J162" s="6"/>
      <c r="K162" s="6"/>
      <c r="L162" s="6"/>
      <c r="M162" s="6"/>
      <c r="N162" s="6"/>
    </row>
    <row r="163" spans="5:14" s="4" customFormat="1" x14ac:dyDescent="0.25">
      <c r="E163" s="5"/>
      <c r="G163" s="6"/>
      <c r="H163" s="6"/>
      <c r="I163" s="6"/>
      <c r="J163" s="6"/>
      <c r="K163" s="6"/>
      <c r="L163" s="6"/>
      <c r="M163" s="6"/>
      <c r="N163" s="6"/>
    </row>
    <row r="164" spans="5:14" s="4" customFormat="1" x14ac:dyDescent="0.25">
      <c r="E164" s="5"/>
      <c r="G164" s="6"/>
      <c r="H164" s="6"/>
      <c r="I164" s="6"/>
      <c r="J164" s="6"/>
      <c r="K164" s="6"/>
      <c r="L164" s="6"/>
      <c r="M164" s="6"/>
      <c r="N164" s="6"/>
    </row>
    <row r="165" spans="5:14" s="4" customFormat="1" x14ac:dyDescent="0.25">
      <c r="E165" s="5"/>
      <c r="G165" s="6"/>
      <c r="H165" s="6"/>
      <c r="I165" s="6"/>
      <c r="J165" s="6"/>
      <c r="K165" s="6"/>
      <c r="L165" s="6"/>
      <c r="M165" s="6"/>
      <c r="N165" s="6"/>
    </row>
    <row r="166" spans="5:14" s="4" customFormat="1" x14ac:dyDescent="0.25">
      <c r="E166" s="5"/>
      <c r="G166" s="6"/>
      <c r="H166" s="6"/>
      <c r="I166" s="6"/>
      <c r="J166" s="6"/>
      <c r="K166" s="6"/>
      <c r="L166" s="6"/>
      <c r="M166" s="6"/>
      <c r="N166" s="6"/>
    </row>
    <row r="167" spans="5:14" s="4" customFormat="1" x14ac:dyDescent="0.25">
      <c r="E167" s="5"/>
      <c r="G167" s="6"/>
      <c r="H167" s="6"/>
      <c r="I167" s="6"/>
      <c r="J167" s="6"/>
      <c r="K167" s="6"/>
      <c r="L167" s="6"/>
      <c r="M167" s="6"/>
      <c r="N167" s="6"/>
    </row>
    <row r="168" spans="5:14" s="4" customFormat="1" x14ac:dyDescent="0.25">
      <c r="E168" s="5"/>
      <c r="G168" s="6"/>
      <c r="H168" s="6"/>
      <c r="I168" s="6"/>
      <c r="J168" s="6"/>
      <c r="K168" s="6"/>
      <c r="L168" s="6"/>
      <c r="M168" s="6"/>
      <c r="N168" s="6"/>
    </row>
    <row r="169" spans="5:14" s="4" customFormat="1" x14ac:dyDescent="0.25">
      <c r="E169" s="5"/>
      <c r="G169" s="6"/>
      <c r="H169" s="6"/>
      <c r="I169" s="6"/>
      <c r="J169" s="6"/>
      <c r="K169" s="6"/>
      <c r="L169" s="6"/>
      <c r="M169" s="6"/>
      <c r="N169" s="6"/>
    </row>
    <row r="170" spans="5:14" s="4" customFormat="1" x14ac:dyDescent="0.25">
      <c r="E170" s="5"/>
      <c r="G170" s="6"/>
      <c r="H170" s="6"/>
      <c r="I170" s="6"/>
      <c r="J170" s="6"/>
      <c r="K170" s="6"/>
      <c r="L170" s="6"/>
      <c r="M170" s="6"/>
      <c r="N170" s="6"/>
    </row>
    <row r="171" spans="5:14" s="4" customFormat="1" x14ac:dyDescent="0.25">
      <c r="E171" s="5"/>
      <c r="G171" s="6"/>
      <c r="H171" s="6"/>
      <c r="I171" s="6"/>
      <c r="J171" s="6"/>
      <c r="K171" s="6"/>
      <c r="L171" s="6"/>
      <c r="M171" s="6"/>
      <c r="N171" s="6"/>
    </row>
    <row r="172" spans="5:14" s="4" customFormat="1" x14ac:dyDescent="0.25">
      <c r="E172" s="5"/>
      <c r="G172" s="6"/>
      <c r="H172" s="6"/>
      <c r="I172" s="6"/>
      <c r="J172" s="6"/>
      <c r="K172" s="6"/>
      <c r="L172" s="6"/>
      <c r="M172" s="6"/>
      <c r="N172" s="6"/>
    </row>
    <row r="173" spans="5:14" s="4" customFormat="1" x14ac:dyDescent="0.25">
      <c r="E173" s="5"/>
      <c r="G173" s="6"/>
      <c r="H173" s="6"/>
      <c r="I173" s="6"/>
      <c r="J173" s="6"/>
      <c r="K173" s="6"/>
      <c r="L173" s="6"/>
      <c r="M173" s="6"/>
      <c r="N173" s="6"/>
    </row>
    <row r="174" spans="5:14" s="4" customFormat="1" x14ac:dyDescent="0.25">
      <c r="E174" s="5"/>
      <c r="G174" s="6"/>
      <c r="H174" s="6"/>
      <c r="I174" s="6"/>
      <c r="J174" s="6"/>
      <c r="K174" s="6"/>
      <c r="L174" s="6"/>
      <c r="M174" s="6"/>
      <c r="N174" s="6"/>
    </row>
    <row r="175" spans="5:14" s="4" customFormat="1" x14ac:dyDescent="0.25">
      <c r="E175" s="5"/>
      <c r="G175" s="6"/>
      <c r="H175" s="6"/>
      <c r="I175" s="6"/>
      <c r="J175" s="6"/>
      <c r="K175" s="6"/>
      <c r="L175" s="6"/>
      <c r="M175" s="6"/>
      <c r="N175" s="6"/>
    </row>
    <row r="176" spans="5:14" s="4" customFormat="1" x14ac:dyDescent="0.25">
      <c r="E176" s="5"/>
      <c r="G176" s="6"/>
      <c r="H176" s="6"/>
      <c r="I176" s="6"/>
      <c r="J176" s="6"/>
      <c r="K176" s="6"/>
      <c r="L176" s="6"/>
      <c r="M176" s="6"/>
      <c r="N176" s="6"/>
    </row>
    <row r="177" spans="4:14" s="4" customFormat="1" x14ac:dyDescent="0.25">
      <c r="E177" s="5"/>
      <c r="G177" s="6"/>
      <c r="H177" s="6"/>
      <c r="I177" s="6"/>
      <c r="J177" s="6"/>
      <c r="K177" s="6"/>
      <c r="L177" s="6"/>
      <c r="M177" s="6"/>
      <c r="N177" s="6"/>
    </row>
    <row r="178" spans="4:14" s="4" customFormat="1" x14ac:dyDescent="0.25">
      <c r="E178" s="5"/>
      <c r="G178" s="6"/>
      <c r="H178" s="6"/>
      <c r="I178" s="6"/>
      <c r="J178" s="6"/>
      <c r="K178" s="6"/>
      <c r="L178" s="6"/>
      <c r="M178" s="6"/>
      <c r="N178" s="6"/>
    </row>
    <row r="179" spans="4:14" s="4" customFormat="1" x14ac:dyDescent="0.25">
      <c r="E179" s="5"/>
      <c r="G179" s="6"/>
      <c r="H179" s="6"/>
      <c r="I179" s="6"/>
      <c r="J179" s="6"/>
      <c r="K179" s="6"/>
      <c r="L179" s="6"/>
      <c r="M179" s="6"/>
      <c r="N179" s="6"/>
    </row>
    <row r="180" spans="4:14" s="4" customFormat="1" x14ac:dyDescent="0.25">
      <c r="E180" s="5"/>
      <c r="G180" s="6"/>
      <c r="H180" s="6"/>
      <c r="I180" s="6"/>
      <c r="J180" s="6"/>
      <c r="K180" s="6"/>
      <c r="L180" s="6"/>
      <c r="M180" s="6"/>
      <c r="N180" s="6"/>
    </row>
    <row r="181" spans="4:14" s="4" customFormat="1" x14ac:dyDescent="0.25">
      <c r="E181" s="5"/>
      <c r="G181" s="6"/>
      <c r="H181" s="6"/>
      <c r="I181" s="6"/>
      <c r="J181" s="6"/>
      <c r="K181" s="6"/>
      <c r="L181" s="6"/>
      <c r="M181" s="6"/>
      <c r="N181" s="6"/>
    </row>
    <row r="182" spans="4:14" s="4" customFormat="1" x14ac:dyDescent="0.25">
      <c r="E182" s="5"/>
      <c r="G182" s="6"/>
      <c r="H182" s="6"/>
      <c r="I182" s="6"/>
      <c r="J182" s="6"/>
      <c r="K182" s="6"/>
      <c r="L182" s="6"/>
      <c r="M182" s="6"/>
      <c r="N182" s="6"/>
    </row>
    <row r="183" spans="4:14" s="4" customFormat="1" x14ac:dyDescent="0.25">
      <c r="E183" s="5"/>
      <c r="G183" s="6"/>
      <c r="H183" s="6"/>
      <c r="I183" s="6"/>
      <c r="J183" s="6"/>
      <c r="K183" s="6"/>
      <c r="L183" s="6"/>
      <c r="M183" s="6"/>
      <c r="N183" s="6"/>
    </row>
    <row r="184" spans="4:14" s="4" customFormat="1" x14ac:dyDescent="0.25">
      <c r="E184" s="5"/>
      <c r="G184" s="6"/>
      <c r="H184" s="6"/>
      <c r="I184" s="6"/>
      <c r="J184" s="6"/>
      <c r="K184" s="6"/>
      <c r="L184" s="6"/>
      <c r="M184" s="6"/>
      <c r="N184" s="6"/>
    </row>
    <row r="185" spans="4:14" s="4" customFormat="1" x14ac:dyDescent="0.25">
      <c r="E185" s="5"/>
      <c r="G185" s="6"/>
      <c r="H185" s="6"/>
      <c r="I185" s="6"/>
      <c r="J185" s="6"/>
      <c r="K185" s="6"/>
      <c r="L185" s="6"/>
      <c r="M185" s="6"/>
      <c r="N185" s="6"/>
    </row>
    <row r="186" spans="4:14" s="4" customFormat="1" x14ac:dyDescent="0.25">
      <c r="E186" s="5"/>
      <c r="G186" s="6"/>
      <c r="H186" s="6"/>
      <c r="I186" s="6"/>
      <c r="J186" s="6"/>
      <c r="K186" s="6"/>
      <c r="L186" s="6"/>
      <c r="M186" s="6"/>
      <c r="N186" s="6"/>
    </row>
    <row r="187" spans="4:14" s="4" customFormat="1" x14ac:dyDescent="0.25">
      <c r="E187" s="5"/>
      <c r="G187" s="6"/>
      <c r="H187" s="6"/>
      <c r="I187" s="6"/>
      <c r="J187" s="6"/>
      <c r="K187" s="6"/>
      <c r="L187" s="6"/>
      <c r="M187" s="6"/>
      <c r="N187" s="6"/>
    </row>
    <row r="188" spans="4:14" s="4" customFormat="1" x14ac:dyDescent="0.25">
      <c r="E188" s="5"/>
      <c r="G188" s="6"/>
      <c r="H188" s="6"/>
      <c r="I188" s="6"/>
      <c r="J188" s="6"/>
      <c r="K188" s="6"/>
      <c r="L188" s="6"/>
      <c r="M188" s="6"/>
      <c r="N188" s="6"/>
    </row>
    <row r="189" spans="4:14" s="4" customFormat="1" x14ac:dyDescent="0.25">
      <c r="E189" s="5"/>
      <c r="G189" s="6"/>
      <c r="H189" s="6"/>
      <c r="I189" s="6"/>
      <c r="J189" s="6"/>
      <c r="K189" s="6"/>
      <c r="L189" s="6"/>
      <c r="M189" s="6"/>
      <c r="N189" s="6"/>
    </row>
    <row r="190" spans="4:14" s="4" customFormat="1" x14ac:dyDescent="0.25">
      <c r="E190" s="5"/>
      <c r="G190" s="6"/>
      <c r="H190" s="6"/>
      <c r="I190" s="6"/>
      <c r="J190" s="6"/>
      <c r="K190" s="6"/>
      <c r="L190" s="6"/>
      <c r="M190" s="6"/>
      <c r="N190" s="6"/>
    </row>
    <row r="191" spans="4:14" s="4" customFormat="1" x14ac:dyDescent="0.25">
      <c r="D191"/>
      <c r="E191" s="1"/>
      <c r="G191" s="6"/>
      <c r="H191" s="6"/>
      <c r="I191" s="6"/>
      <c r="J191" s="6"/>
      <c r="K191" s="6"/>
      <c r="L191" s="6"/>
      <c r="M191" s="6"/>
      <c r="N191" s="6"/>
    </row>
    <row r="192" spans="4:14" s="4" customFormat="1" x14ac:dyDescent="0.25">
      <c r="D192"/>
      <c r="E192" s="1"/>
      <c r="G192" s="6"/>
      <c r="H192" s="6"/>
      <c r="I192" s="6"/>
      <c r="J192" s="6"/>
      <c r="K192" s="6"/>
      <c r="L192" s="6"/>
      <c r="M192" s="6"/>
      <c r="N192" s="6"/>
    </row>
    <row r="193" spans="1:14" s="4" customFormat="1" x14ac:dyDescent="0.25">
      <c r="D193"/>
      <c r="E193" s="1"/>
      <c r="G193" s="6"/>
      <c r="H193" s="6"/>
      <c r="I193" s="6"/>
      <c r="J193" s="6"/>
      <c r="K193" s="6"/>
      <c r="L193" s="6"/>
      <c r="M193" s="6"/>
      <c r="N193" s="6"/>
    </row>
    <row r="194" spans="1:14" s="4" customFormat="1" x14ac:dyDescent="0.25">
      <c r="D194"/>
      <c r="E194" s="1"/>
      <c r="G194" s="6"/>
      <c r="H194" s="6"/>
      <c r="I194" s="6"/>
      <c r="J194" s="6"/>
      <c r="K194" s="6"/>
      <c r="L194" s="6"/>
      <c r="M194" s="6"/>
      <c r="N194" s="6"/>
    </row>
    <row r="195" spans="1:14" s="4" customFormat="1" x14ac:dyDescent="0.25">
      <c r="D195"/>
      <c r="E195" s="1"/>
      <c r="G195" s="6"/>
      <c r="H195" s="6"/>
      <c r="I195" s="6"/>
      <c r="J195" s="6"/>
      <c r="K195" s="6"/>
      <c r="L195" s="6"/>
      <c r="M195" s="6"/>
      <c r="N195" s="6"/>
    </row>
    <row r="196" spans="1:14" s="4" customFormat="1" x14ac:dyDescent="0.25">
      <c r="D196"/>
      <c r="E196" s="1"/>
      <c r="G196" s="6"/>
      <c r="H196" s="6"/>
      <c r="I196" s="6"/>
      <c r="J196" s="6"/>
      <c r="K196" s="6"/>
      <c r="L196" s="6"/>
      <c r="M196" s="6"/>
      <c r="N196" s="6"/>
    </row>
    <row r="197" spans="1:14" s="4" customFormat="1" x14ac:dyDescent="0.25">
      <c r="D197"/>
      <c r="E197" s="1"/>
      <c r="G197" s="6"/>
      <c r="H197" s="6"/>
      <c r="I197" s="6"/>
      <c r="J197" s="6"/>
      <c r="K197" s="6"/>
      <c r="L197" s="6"/>
      <c r="M197" s="6"/>
      <c r="N197" s="6"/>
    </row>
    <row r="198" spans="1:14" s="4" customFormat="1" x14ac:dyDescent="0.25">
      <c r="D198"/>
      <c r="E198" s="1"/>
      <c r="G198" s="6"/>
      <c r="H198" s="6"/>
      <c r="I198" s="6"/>
      <c r="J198" s="6"/>
      <c r="K198" s="6"/>
      <c r="L198" s="6"/>
      <c r="M198" s="6"/>
      <c r="N198" s="6"/>
    </row>
    <row r="199" spans="1:14" s="4" customFormat="1" x14ac:dyDescent="0.25">
      <c r="D199"/>
      <c r="E199" s="1"/>
      <c r="G199" s="6"/>
      <c r="H199" s="6"/>
      <c r="I199" s="6"/>
      <c r="J199" s="6"/>
      <c r="K199" s="6"/>
      <c r="L199" s="6"/>
      <c r="M199" s="6"/>
      <c r="N199" s="6"/>
    </row>
    <row r="200" spans="1:14" s="4" customFormat="1" x14ac:dyDescent="0.25">
      <c r="D200"/>
      <c r="E200" s="1"/>
      <c r="G200" s="6"/>
      <c r="H200" s="6"/>
      <c r="I200" s="6"/>
      <c r="J200" s="6"/>
      <c r="K200" s="6"/>
      <c r="L200" s="6"/>
      <c r="M200" s="6"/>
      <c r="N200" s="6"/>
    </row>
    <row r="201" spans="1:14" s="4" customFormat="1" x14ac:dyDescent="0.25">
      <c r="D201"/>
      <c r="E201" s="1"/>
      <c r="G201" s="6"/>
      <c r="H201" s="6"/>
      <c r="I201" s="6"/>
      <c r="J201" s="6"/>
      <c r="K201" s="6"/>
      <c r="L201" s="6"/>
      <c r="M201" s="6"/>
      <c r="N201" s="6"/>
    </row>
    <row r="202" spans="1:14" s="4" customFormat="1" x14ac:dyDescent="0.25">
      <c r="D202"/>
      <c r="E202" s="1"/>
      <c r="G202" s="6"/>
      <c r="H202" s="6"/>
      <c r="I202" s="6"/>
      <c r="J202" s="6"/>
      <c r="K202" s="6"/>
      <c r="L202" s="6"/>
      <c r="M202" s="6"/>
      <c r="N202" s="6"/>
    </row>
    <row r="203" spans="1:14" x14ac:dyDescent="0.25">
      <c r="A203" s="4"/>
    </row>
    <row r="204" spans="1:14" x14ac:dyDescent="0.25">
      <c r="A204" s="4"/>
    </row>
    <row r="205" spans="1:14" x14ac:dyDescent="0.25">
      <c r="A205" s="4"/>
    </row>
    <row r="206" spans="1:14" x14ac:dyDescent="0.25">
      <c r="A206" s="4"/>
    </row>
    <row r="207" spans="1:14" x14ac:dyDescent="0.25">
      <c r="A207" s="4"/>
    </row>
    <row r="208" spans="1:14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</sheetData>
  <sheetProtection autoFilter="0"/>
  <autoFilter ref="A10:AQ58" xr:uid="{00000000-0009-0000-0000-000007000000}"/>
  <mergeCells count="1">
    <mergeCell ref="A47:F47"/>
  </mergeCells>
  <conditionalFormatting sqref="A11:A46 A48:A100">
    <cfRule type="expression" dxfId="135" priority="103">
      <formula>AND(A11&lt;&gt;"",A11&lt;&gt;"Mn",A11&lt;&gt;"FC",A11&lt;&gt;"Pn")</formula>
    </cfRule>
  </conditionalFormatting>
  <conditionalFormatting sqref="B11:B46 B48:B99">
    <cfRule type="expression" dxfId="134" priority="100">
      <formula>A11="FC"</formula>
    </cfRule>
  </conditionalFormatting>
  <conditionalFormatting sqref="B11:B46 B48:B100">
    <cfRule type="expression" dxfId="133" priority="102">
      <formula>AND(A11&lt;&gt;"",A11&lt;&gt;"",A11&lt;&gt;"Mn")</formula>
    </cfRule>
    <cfRule type="expression" dxfId="132" priority="101">
      <formula>OR(A11="Mn",AND($A12="Pn",B12&lt;&gt;""),A11="FC")</formula>
    </cfRule>
  </conditionalFormatting>
  <conditionalFormatting sqref="C11:C46 C48:C99">
    <cfRule type="expression" dxfId="131" priority="99">
      <formula>C11&lt;&gt;""</formula>
    </cfRule>
    <cfRule type="expression" dxfId="130" priority="98">
      <formula>OR(A11="Mn",A11="Pn")</formula>
    </cfRule>
    <cfRule type="expression" dxfId="129" priority="97">
      <formula>A12="Pn"</formula>
    </cfRule>
  </conditionalFormatting>
  <conditionalFormatting sqref="D11:D46 D48:D100">
    <cfRule type="expression" dxfId="128" priority="95">
      <formula>A11="Pn"</formula>
    </cfRule>
    <cfRule type="expression" dxfId="127" priority="94">
      <formula>A12="Pn"</formula>
    </cfRule>
  </conditionalFormatting>
  <conditionalFormatting sqref="D11:F46 D48:F100">
    <cfRule type="expression" dxfId="126" priority="5">
      <formula>D11&lt;&gt;""</formula>
    </cfRule>
  </conditionalFormatting>
  <conditionalFormatting sqref="E11:E46 E48:E100">
    <cfRule type="expression" dxfId="125" priority="91">
      <formula>A12="Pn"</formula>
    </cfRule>
    <cfRule type="expression" dxfId="124" priority="92">
      <formula>A11="Pn"</formula>
    </cfRule>
  </conditionalFormatting>
  <conditionalFormatting sqref="F11:F46 F48:F100">
    <cfRule type="expression" dxfId="123" priority="3">
      <formula>A12="Pn"</formula>
    </cfRule>
    <cfRule type="expression" dxfId="122" priority="4">
      <formula>A11="Pn"</formula>
    </cfRule>
  </conditionalFormatting>
  <conditionalFormatting sqref="G11:G46 G63:G100 G48:G61">
    <cfRule type="expression" dxfId="121" priority="872">
      <formula>AND($A12="Pn",$G12&lt;&gt;"")</formula>
    </cfRule>
  </conditionalFormatting>
  <conditionalFormatting sqref="G11:I46 G63:I100 G48:I61">
    <cfRule type="expression" dxfId="120" priority="21">
      <formula>$A11="Pn"</formula>
    </cfRule>
    <cfRule type="expression" dxfId="119" priority="22">
      <formula>G11&lt;&gt;""</formula>
    </cfRule>
  </conditionalFormatting>
  <conditionalFormatting sqref="H11:H46 H63:H100 H48:H61">
    <cfRule type="expression" dxfId="118" priority="24">
      <formula>AND($A12="Pn",$H12&lt;&gt;"")</formula>
    </cfRule>
  </conditionalFormatting>
  <conditionalFormatting sqref="I11:I46 I63:I100 I48:I61">
    <cfRule type="expression" dxfId="117" priority="20">
      <formula>AND($A12="Pn",$I12&lt;&gt;"")</formula>
    </cfRule>
  </conditionalFormatting>
  <conditionalFormatting sqref="J11:J46 J48:J100">
    <cfRule type="expression" dxfId="116" priority="16">
      <formula>AND($A12="Pn",$J12&lt;&gt;"")</formula>
    </cfRule>
  </conditionalFormatting>
  <conditionalFormatting sqref="J11:N46 J48:N100">
    <cfRule type="expression" dxfId="115" priority="13">
      <formula>$A11="Pn"</formula>
    </cfRule>
  </conditionalFormatting>
  <conditionalFormatting sqref="J11:AN46 J48:AN100 O47:AN47">
    <cfRule type="expression" dxfId="114" priority="14">
      <formula>J11&lt;&gt;""</formula>
    </cfRule>
  </conditionalFormatting>
  <conditionalFormatting sqref="K11:K46 K48:K100">
    <cfRule type="expression" dxfId="113" priority="12">
      <formula>AND($A12="Pn",$K12&lt;&gt;"")</formula>
    </cfRule>
  </conditionalFormatting>
  <conditionalFormatting sqref="L11:L46 L48:L100">
    <cfRule type="expression" dxfId="112" priority="907">
      <formula>AND($A12="Pn",$L12&lt;&gt;"")</formula>
    </cfRule>
  </conditionalFormatting>
  <conditionalFormatting sqref="M11:N46 M48:N100">
    <cfRule type="expression" dxfId="111" priority="916">
      <formula>AND($A12="Pn",$M12&lt;&gt;"")</formula>
    </cfRule>
  </conditionalFormatting>
  <conditionalFormatting sqref="A47">
    <cfRule type="expression" dxfId="27" priority="2">
      <formula>AND(A47&lt;&gt;"",A47&lt;&gt;"Mn",A47&lt;&gt;"FC",A47&lt;&gt;"Pn")</formula>
    </cfRule>
  </conditionalFormatting>
  <conditionalFormatting sqref="M47:N47">
    <cfRule type="expression" dxfId="5" priority="1">
      <formula>M47&lt;&gt;""</formula>
    </cfRule>
  </conditionalFormatting>
  <dataValidations count="1">
    <dataValidation type="list" allowBlank="1" showInputMessage="1" showErrorMessage="1" sqref="H2" xr:uid="{00000000-0002-0000-0700-000000000000}">
      <formula1>"Resultado país,Metas MinSalud"</formula1>
    </dataValidation>
  </dataValidations>
  <pageMargins left="0.7" right="0.7" top="0.75" bottom="0.75" header="0.3" footer="0.3"/>
  <pageSetup orientation="portrait" horizontalDpi="300" verticalDpi="30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35" id="{35806621-DAA9-42F8-B0BB-DF9675591806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$G$1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G11:G46 G63:G100 G48:G61</xm:sqref>
        </x14:conditionalFormatting>
        <x14:conditionalFormatting xmlns:xm="http://schemas.microsoft.com/office/excel/2006/main">
          <x14:cfRule type="iconSet" priority="87" id="{E2500E5A-61E9-4287-A24E-CCCC5B102C53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$H$1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H11:H46 H63:H100 H48:H61</xm:sqref>
        </x14:conditionalFormatting>
        <x14:conditionalFormatting xmlns:xm="http://schemas.microsoft.com/office/excel/2006/main">
          <x14:cfRule type="iconSet" priority="23" id="{F2AAEC81-5C2D-4C93-98DC-382442FC6B72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$I$1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I11:I46 I63:I100 I48:I61</xm:sqref>
        </x14:conditionalFormatting>
        <x14:conditionalFormatting xmlns:xm="http://schemas.microsoft.com/office/excel/2006/main">
          <x14:cfRule type="iconSet" priority="19" id="{888F873B-1DD8-4E2F-BE99-A6E433B9F1EC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$J$1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J11:J46 J48:J100</xm:sqref>
        </x14:conditionalFormatting>
        <x14:conditionalFormatting xmlns:xm="http://schemas.microsoft.com/office/excel/2006/main">
          <x14:cfRule type="iconSet" priority="15" id="{E479BDEF-40D8-4680-BF8A-CBD236F7B66C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$K$1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K11:K46 K48:K100</xm:sqref>
        </x14:conditionalFormatting>
        <x14:conditionalFormatting xmlns:xm="http://schemas.microsoft.com/office/excel/2006/main">
          <x14:cfRule type="iconSet" priority="11" id="{542C0F7E-FF3D-46D1-8168-949B06615984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$L$1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L11:L46 L48:L100</xm:sqref>
        </x14:conditionalFormatting>
        <x14:conditionalFormatting xmlns:xm="http://schemas.microsoft.com/office/excel/2006/main">
          <x14:cfRule type="iconSet" priority="7" id="{30A39F21-AD1F-43FC-AA19-0BA3F32D4C0F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$M$1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M11:M46 M48:M100</xm:sqref>
        </x14:conditionalFormatting>
        <x14:conditionalFormatting xmlns:xm="http://schemas.microsoft.com/office/excel/2006/main">
          <x14:cfRule type="iconSet" priority="6" id="{FAA14A1C-DED4-4C58-BC24-56D0EF405FEF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$N$1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N11:N46 N48:N100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M241"/>
  <sheetViews>
    <sheetView zoomScale="90" zoomScaleNormal="90" workbookViewId="0">
      <selection activeCell="A8" sqref="A8"/>
    </sheetView>
  </sheetViews>
  <sheetFormatPr baseColWidth="10" defaultColWidth="18.140625" defaultRowHeight="15" x14ac:dyDescent="0.25"/>
  <cols>
    <col min="1" max="1" width="9.28515625" customWidth="1"/>
    <col min="2" max="2" width="53.5703125" customWidth="1"/>
    <col min="3" max="3" width="24" bestFit="1" customWidth="1"/>
    <col min="4" max="4" width="18.140625" customWidth="1"/>
    <col min="5" max="5" width="18.140625" style="1" customWidth="1"/>
    <col min="6" max="6" width="19" bestFit="1" customWidth="1"/>
    <col min="7" max="13" width="18.140625" style="2" customWidth="1"/>
    <col min="14" max="34" width="18.140625" customWidth="1"/>
    <col min="35" max="35" width="23.5703125" bestFit="1" customWidth="1"/>
    <col min="36" max="36" width="23.5703125" style="4" bestFit="1" customWidth="1"/>
    <col min="37" max="39" width="18.140625" style="4"/>
  </cols>
  <sheetData>
    <row r="1" spans="1:39" s="4" customFormat="1" x14ac:dyDescent="0.25">
      <c r="E1" s="5"/>
      <c r="G1" s="181">
        <f ca="1">OFFSET($A$10,MATCH("TOTAL GENERAL",$A$11:$A$100,0),COLUMN(F11))+0.0000001</f>
        <v>10.000000099999999</v>
      </c>
      <c r="H1" s="181">
        <f ca="1">OFFSET($A$10,MATCH("TOTAL GENERAL",$A$11:$A$100,0),COLUMN(G11))</f>
        <v>0.66</v>
      </c>
      <c r="I1" s="181">
        <f ca="1">OFFSET($A$10,MATCH("TOTAL GENERAL",$A$11:$A$100,0),COLUMN(H11))+0.0000001</f>
        <v>5.0000001000000003</v>
      </c>
      <c r="J1" s="181">
        <f ca="1">OFFSET($A$10,MATCH("TOTAL GENERAL",$A$11:$A$100,0),COLUMN(I11))</f>
        <v>0.31</v>
      </c>
      <c r="K1" s="181">
        <f ca="1">OFFSET($A$10,MATCH("TOTAL GENERAL",$A$11:$A$100,0),COLUMN(J11))</f>
        <v>0.68</v>
      </c>
      <c r="L1" s="181">
        <f ca="1">OFFSET($A$10,MATCH("TOTAL GENERAL",$A$11:$A$100,0),COLUMN(K11))+0.00001</f>
        <v>1.7600100000000001</v>
      </c>
      <c r="M1" s="181">
        <f ca="1">OFFSET($A$10,MATCH("TOTAL GENERAL",$A$11:$A$100,0),COLUMN(L11))</f>
        <v>3.11</v>
      </c>
    </row>
    <row r="2" spans="1:39" s="4" customFormat="1" x14ac:dyDescent="0.25">
      <c r="E2" s="5"/>
      <c r="G2" s="237" t="s">
        <v>19</v>
      </c>
      <c r="H2" s="237" t="s">
        <v>20</v>
      </c>
      <c r="I2" s="6"/>
      <c r="J2" s="178"/>
      <c r="K2" s="178"/>
      <c r="L2" s="178"/>
      <c r="M2" s="6"/>
    </row>
    <row r="3" spans="1:39" s="4" customFormat="1" x14ac:dyDescent="0.25">
      <c r="E3" s="5"/>
      <c r="G3" s="6"/>
      <c r="H3" s="6"/>
      <c r="I3" s="6"/>
      <c r="J3" s="6"/>
      <c r="K3" s="6"/>
      <c r="L3" s="6"/>
      <c r="M3" s="6"/>
    </row>
    <row r="4" spans="1:39" s="4" customFormat="1" x14ac:dyDescent="0.25">
      <c r="E4" s="5"/>
      <c r="G4" s="6"/>
      <c r="H4" s="6"/>
      <c r="I4" s="6"/>
      <c r="J4" s="6"/>
      <c r="K4" s="6"/>
      <c r="L4" s="6"/>
      <c r="M4" s="6"/>
    </row>
    <row r="5" spans="1:39" s="4" customFormat="1" x14ac:dyDescent="0.25">
      <c r="E5" s="5"/>
      <c r="G5" s="6"/>
      <c r="H5" s="6"/>
      <c r="I5" s="6"/>
      <c r="J5" s="6"/>
      <c r="K5" s="6"/>
      <c r="L5" s="6"/>
      <c r="M5" s="6"/>
    </row>
    <row r="6" spans="1:39" s="4" customFormat="1" x14ac:dyDescent="0.25">
      <c r="E6" s="5"/>
      <c r="G6" s="6"/>
      <c r="H6" s="6"/>
      <c r="I6" s="6"/>
      <c r="J6" s="6"/>
      <c r="K6" s="6"/>
      <c r="L6" s="6"/>
      <c r="M6" s="6"/>
    </row>
    <row r="7" spans="1:39" s="4" customFormat="1" x14ac:dyDescent="0.25">
      <c r="E7" s="5"/>
      <c r="G7" s="6"/>
      <c r="H7" s="6"/>
      <c r="I7" s="6"/>
      <c r="J7" s="6"/>
      <c r="K7" s="6"/>
      <c r="L7" s="6"/>
      <c r="M7" s="6"/>
    </row>
    <row r="8" spans="1:39" s="4" customFormat="1" ht="21" x14ac:dyDescent="0.35">
      <c r="A8" s="3" t="s">
        <v>501</v>
      </c>
      <c r="E8" s="6"/>
    </row>
    <row r="9" spans="1:39" s="4" customFormat="1" ht="21.75" thickBot="1" x14ac:dyDescent="0.4">
      <c r="A9" s="3" t="s">
        <v>486</v>
      </c>
      <c r="F9" s="183"/>
    </row>
    <row r="10" spans="1:39" ht="63.75" x14ac:dyDescent="0.25">
      <c r="A10" s="12" t="s">
        <v>0</v>
      </c>
      <c r="B10" s="13" t="s">
        <v>1</v>
      </c>
      <c r="C10" s="14" t="s">
        <v>390</v>
      </c>
      <c r="D10" s="14" t="s">
        <v>498</v>
      </c>
      <c r="E10" s="17" t="s">
        <v>401</v>
      </c>
      <c r="F10" s="17" t="s">
        <v>396</v>
      </c>
      <c r="G10" s="14" t="str">
        <f ca="1">+OFFSET(PonderacionIndicadores!$A$1,MATCH("Leucemia mieloide aguda adultos",PonderacionIndicadores!$A$1:$A$139,0)+COLUMN(A1)-2,2)</f>
        <v>Oportunidad del diagnóstico</v>
      </c>
      <c r="H10" s="14" t="str">
        <f ca="1">+OFFSET(PonderacionIndicadores!$A$1,MATCH("Leucemia mieloide aguda adultos",PonderacionIndicadores!$A$1:$A$139,0)+COLUMN(B1)-2,2)</f>
        <v>Clasificación de riesgo</v>
      </c>
      <c r="I10" s="14" t="str">
        <f ca="1">+OFFSET(PonderacionIndicadores!$A$1,MATCH("Leucemia mieloide aguda adultos",PonderacionIndicadores!$A$1:$A$139,0)+COLUMN(C1)-2,2)</f>
        <v>Oportunidad de inicio del tratamiento</v>
      </c>
      <c r="J10" s="14" t="str">
        <f ca="1">+OFFSET(PonderacionIndicadores!$A$1,MATCH("Leucemia mieloide aguda adultos",PonderacionIndicadores!$A$1:$A$139,0)+COLUMN(D1)-2,2)</f>
        <v>Tasa de remisión completa post inducción</v>
      </c>
      <c r="K10" s="14" t="str">
        <f ca="1">+OFFSET(PonderacionIndicadores!$A$1,MATCH("Leucemia mieloide aguda adultos",PonderacionIndicadores!$A$1:$A$139,0)+COLUMN(E1)-2,2)</f>
        <v>Continuidad del tratamiento</v>
      </c>
      <c r="L10" s="14" t="str">
        <f ca="1">+OFFSET(PonderacionIndicadores!$A$1,MATCH("Leucemia mieloide aguda adultos",PonderacionIndicadores!$A$1:$A$139,0)+COLUMN(F1)-2,2)</f>
        <v>Mortalidad temprana en adultos</v>
      </c>
      <c r="M10" s="14" t="str">
        <f ca="1">+OFFSET(PonderacionIndicadores!$A$1,MATCH("Leucemia mieloide aguda adultos",PonderacionIndicadores!$A$1:$A$139,0)+COLUMN(G1)-2,2)</f>
        <v>Prevalencia</v>
      </c>
      <c r="N10" s="20" t="s">
        <v>5</v>
      </c>
      <c r="O10" s="20" t="s">
        <v>5</v>
      </c>
      <c r="P10" s="20" t="s">
        <v>5</v>
      </c>
      <c r="Q10" s="20" t="s">
        <v>5</v>
      </c>
      <c r="R10" s="20" t="s">
        <v>5</v>
      </c>
      <c r="S10" s="20" t="s">
        <v>5</v>
      </c>
      <c r="T10" s="20" t="s">
        <v>5</v>
      </c>
      <c r="U10" s="22" t="s">
        <v>6</v>
      </c>
      <c r="V10" s="22" t="s">
        <v>6</v>
      </c>
      <c r="W10" s="22" t="s">
        <v>6</v>
      </c>
      <c r="X10" s="22" t="s">
        <v>6</v>
      </c>
      <c r="Y10" s="22" t="s">
        <v>6</v>
      </c>
      <c r="Z10" s="22" t="s">
        <v>6</v>
      </c>
      <c r="AA10" s="22" t="s">
        <v>6</v>
      </c>
      <c r="AB10" s="23" t="s">
        <v>7</v>
      </c>
      <c r="AC10" s="23" t="s">
        <v>7</v>
      </c>
      <c r="AD10" s="23" t="s">
        <v>7</v>
      </c>
      <c r="AE10" s="23" t="s">
        <v>7</v>
      </c>
      <c r="AF10" s="23" t="s">
        <v>7</v>
      </c>
      <c r="AG10" s="23" t="s">
        <v>7</v>
      </c>
      <c r="AH10" s="23" t="s">
        <v>7</v>
      </c>
      <c r="AI10" s="24" t="s">
        <v>2</v>
      </c>
      <c r="AJ10" s="25" t="s">
        <v>3</v>
      </c>
      <c r="AM10"/>
    </row>
    <row r="11" spans="1:39" s="4" customFormat="1" x14ac:dyDescent="0.25">
      <c r="A11" s="15" t="s">
        <v>403</v>
      </c>
      <c r="B11" s="15" t="s">
        <v>441</v>
      </c>
      <c r="C11" s="179">
        <v>16951091.888480991</v>
      </c>
      <c r="D11" s="16">
        <v>154526</v>
      </c>
      <c r="E11" s="9">
        <f ca="1">IF(AND($A12="Pn",COLUMN(C9)&lt;COUNTIF(PonderacionIndicadores!$A$1:$A$139,"Leucemia mieloide aguda adultos")-1),OFFSET($E$10,0,COLUMN(E67)),IF(AND(A11="Pn",(COUNTIF(PonderacionIndicadores!$A$1:$A$139,"Leucemia mieloide aguda adultos"))&gt;COLUMN(D11)),OFFSET(PonderacionIndicadores!$A$1,MATCH("Leucemia mieloide aguda adultos",PonderacionIndicadores!$A$1:$A$139,0)+COLUMN(D11)-2,3),IF(A11="TOTAL GENERAL",SUM(E9:E$11),IF(D11&lt;&gt;"",D11/OFFSET($A$10,MATCH("TOTAL GENERAL",$A$11:$A$100,0),3),""))))</f>
        <v>5.1929726738993553E-3</v>
      </c>
      <c r="F11" s="16">
        <v>154526</v>
      </c>
      <c r="G11" s="18">
        <v>22</v>
      </c>
      <c r="H11" s="19">
        <v>0</v>
      </c>
      <c r="I11" s="18">
        <v>12</v>
      </c>
      <c r="J11" s="19" t="s">
        <v>436</v>
      </c>
      <c r="K11" s="19">
        <v>0</v>
      </c>
      <c r="L11" s="21">
        <v>1.94</v>
      </c>
      <c r="M11" s="21">
        <v>1.29</v>
      </c>
      <c r="N11" s="21">
        <f ca="1">IF(OR($A11="Pn",$A12="Pn"),"",IF($A11="TOTAL GENERAL",SUM(N9:N$11),IF(AND(G11&lt;&gt;"",$A11&lt;&gt;"Pn"),IF(G11&gt;OFFSET($A$10,MATCH("TOTAL GENERAL",$A$11:$A$100,0),COLUMN(G11)-1),0,OFFSET($A$10,MATCH("TOTAL GENERAL",$A$11:$A$100,0),COLUMN(G11)-1)-G11),"")))</f>
        <v>0</v>
      </c>
      <c r="O11" s="21">
        <f ca="1">IF(OR($A11="Pn",$A12="Pn"),"",IF(OR($A11="Pn",$A12="Pn"),"",IF($A11="TOTAL GENERAL",SUM(O9:O$11),IF(AND(H11&lt;&gt;"",$A11&lt;&gt;"Pn"),IF(H11&lt;OFFSET($A$10,MATCH("TOTAL GENERAL",$A$11:$A$100,0),COLUMN(H11)-1),0,H11-OFFSET($A$10,MATCH("TOTAL GENERAL",$A$11:$A$100,0),COLUMN(H11)-1)),""))))</f>
        <v>0</v>
      </c>
      <c r="P11" s="21">
        <f ca="1">IF(OR($A11="Pn",$A12="Pn"),"",IF(OR($A11="Pn",$A12="Pn"),"",IF($A11="TOTAL GENERAL",SUM(P9:P$11),IF(AND(I11&lt;&gt;"",$A11&lt;&gt;"Pn"),IF(I11&gt;OFFSET($A$10,MATCH("TOTAL GENERAL",$A$11:$A$100,0),COLUMN(I11)-1),0,OFFSET($A$10,MATCH("TOTAL GENERAL",$A$11:$A$100,0),COLUMN(I11)-1)-I11),""))))</f>
        <v>0</v>
      </c>
      <c r="Q11" s="21" t="str">
        <f ca="1">IF(OR($A11="Pn",$A12="Pn"),"",IF($A11="TOTAL GENERAL",SUM(Q9:Q$11),IF(AND(J11&lt;&gt;"",$A11&lt;&gt;"Pn"),IF(J11&lt;OFFSET($A$10,MATCH("TOTAL GENERAL",$A$11:$A$100,0),COLUMN(J11)-1),0,I11DESREF($A$10,MATCH("TOTAL GENERAL",$A$11:$A$100,0),COLUMN(J11)-1)),"")))</f>
        <v/>
      </c>
      <c r="R11" s="21">
        <f ca="1">IF(OR($A11="Pn",$A12="Pn"),"",IF(OR($A11="Pn",$A12="Pn"),"",IF($A11="TOTAL GENERAL",SUM(R9:R$11),IF(AND(K11&lt;&gt;"",$A11&lt;&gt;"Pn"),IF(K11&lt;OFFSET($A$10,MATCH("TOTAL GENERAL",$A$11:$A$100,0),COLUMN(K11)-1),0,K11-OFFSET($A$10,MATCH("TOTAL GENERAL",$A$11:$A$100,0),COLUMN(K11)-1)),""))))</f>
        <v>0</v>
      </c>
      <c r="S11" s="21">
        <f ca="1">IF(OR($A11="Pn",$A12="Pn"),"",IF(OR($A11="Pn",$A12="Pn"),"",IF($A11="TOTAL GENERAL",SUM(S9:S$11),IF(AND(L11&lt;&gt;"",$A11&lt;&gt;"Pn"),IF(L11&gt;OFFSET($A$10,MATCH("TOTAL GENERAL",$A$11:$A$100,0),COLUMN(L11)-1),0,OFFSET($A$10,MATCH("TOTAL GENERAL",$A$11:$A$100,0),COLUMN(L11)-1)-L11),""))))</f>
        <v>0</v>
      </c>
      <c r="T11" s="21">
        <f ca="1">IF(OR($A11="Pn",$A12="Pn"),"",IF(OR($A11="Pn",$A12="Pn"),"",IF($A11="TOTAL GENERAL",SUM(T9:T$11),IF(AND(M11&lt;&gt;"",$A11&lt;&gt;"Pn"),IF(M11&lt;OFFSET($A$10,MATCH("TOTAL GENERAL",$A$11:$A$100,0),COLUMN(M11)-1),0,M11-OFFSET($A$10,MATCH("TOTAL GENERAL",$A$11:$A$100,0),COLUMN(M11)-1)),""))))</f>
        <v>0</v>
      </c>
      <c r="U11" s="21">
        <f ca="1">IF(OR($A11="Pn",$A12="Pn"),"",IF($A11="TOTAL GENERAL",SUM(U9:U$11),IF(AND(G11&lt;&gt;"",$A11&lt;&gt;"Pn"),N11*$D11,"")))</f>
        <v>0</v>
      </c>
      <c r="V11" s="21">
        <f ca="1">IF(OR($A11="Pn",$A12="Pn"),"",IF($A11="TOTAL GENERAL",SUM(V9:V$11),IF(AND(H11&lt;&gt;"",$A11&lt;&gt;"Pn"),O11*$D11,"")))</f>
        <v>0</v>
      </c>
      <c r="W11" s="21">
        <f ca="1">IF(OR($A11="Pn",$A12="Pn"),"",IF($A11="TOTAL GENERAL",SUM(W9:W$11),IF(AND(I11&lt;&gt;"",$A11&lt;&gt;"Pn"),P11*$D11,"")))</f>
        <v>0</v>
      </c>
      <c r="X11" s="21" t="str">
        <f>IF(OR($A11="Pn",$A12="Pn"),"",IF($A11="TOTAL GENERAL",SUM(X9:X$11),IF(AND(J11&lt;&gt;"",$A11&lt;&gt;"Pn"),Q11*$D11,"")))</f>
        <v/>
      </c>
      <c r="Y11" s="21">
        <f ca="1">IF(OR($A11="Pn",$A12="Pn"),"",IF($A11="TOTAL GENERAL",SUM(Y9:Y$11),IF(AND(K11&lt;&gt;"",$A11&lt;&gt;"Pn"),R11*$D11,"")))</f>
        <v>0</v>
      </c>
      <c r="Z11" s="21">
        <f ca="1">IF(OR($A11="Pn",$A12="Pn"),"",IF($A11="TOTAL GENERAL",SUM(Z9:Z$11),IF(AND(L11&lt;&gt;"",$A11&lt;&gt;"Pn"),S11*$D11,"")))</f>
        <v>0</v>
      </c>
      <c r="AA11" s="21">
        <f ca="1">IF(OR($A11="Pn",$A12="Pn"),"",IF($A11="TOTAL GENERAL",SUM(AA9:AA$11),IF(AND(M11&lt;&gt;"",$A11&lt;&gt;"Pn"),T11*$F11,"")))</f>
        <v>0</v>
      </c>
      <c r="AB11" s="19">
        <f ca="1">IF($A11="TOTAL GENERAL",SUM(AB9:AB$11),IF(AND(N11&lt;&gt;"",$A11&lt;&gt;"Pn"),IF(OFFSET($A$11,MATCH("TOTAL GENERAL",$A$11:$A$100,0)-1,COLUMN(T11))=0,0,U11/OFFSET($A$11,MATCH("TOTAL GENERAL",$A$11:$A$100,0)-1,COLUMN(T11))),""))</f>
        <v>0</v>
      </c>
      <c r="AC11" s="19">
        <f ca="1">IF($A11="TOTAL GENERAL",SUM(AC9:AC$11),IF(AND(O11&lt;&gt;"",$A11&lt;&gt;"Pn"),IF(OFFSET($A$11,MATCH("TOTAL GENERAL",$A$11:$A$100,0)-1,COLUMN(U11))=0,0,V11/OFFSET($A$11,MATCH("TOTAL GENERAL",$A$11:$A$100,0)-1,COLUMN(U11))),""))</f>
        <v>0</v>
      </c>
      <c r="AD11" s="19">
        <f ca="1">IF($A11="TOTAL GENERAL",SUM(AD9:AD$11),IF(AND(P11&lt;&gt;"",$A11&lt;&gt;"Pn"),IF(OFFSET($A$11,MATCH("TOTAL GENERAL",$A$11:$A$100,0)-1,COLUMN(V11))=0,0,W11/OFFSET($A$11,MATCH("TOTAL GENERAL",$A$11:$A$100,0)-1,COLUMN(V11))),""))</f>
        <v>0</v>
      </c>
      <c r="AE11" s="19" t="str">
        <f ca="1">IF($A11="TOTAL GENERAL",SUM(AE9:AE$11),IF(AND(Q11&lt;&gt;"",$A11&lt;&gt;"Pn"),IF(OFFSET($A$11,MATCH("TOTAL GENERAL",$A$11:$A$100,0)-1,COLUMN(W11))=0,0,X11/OFFSET($A$11,MATCH("TOTAL GENERAL",$A$11:$A$100,0)-1,COLUMN(W11))),""))</f>
        <v/>
      </c>
      <c r="AF11" s="19">
        <f ca="1">IF($A11="TOTAL GENERAL",SUM(AF9:AF$11),IF(AND(R11&lt;&gt;"",$A11&lt;&gt;"Pn"),IF(OFFSET($A$11,MATCH("TOTAL GENERAL",$A$11:$A$100,0)-1,COLUMN(X11))=0,0,Y11/OFFSET($A$11,MATCH("TOTAL GENERAL",$A$11:$A$100,0)-1,COLUMN(X11))),""))</f>
        <v>0</v>
      </c>
      <c r="AG11" s="19">
        <f ca="1">IF($A11="TOTAL GENERAL",SUM(AG9:AG$11),IF(AND(S11&lt;&gt;"",$A11&lt;&gt;"Pn"),IF(OFFSET($A$11,MATCH("TOTAL GENERAL",$A$11:$A$100,0)-1,COLUMN(Y11))=0,0,Z11/OFFSET($A$11,MATCH("TOTAL GENERAL",$A$11:$A$100,0)-1,COLUMN(Y11))),""))</f>
        <v>0</v>
      </c>
      <c r="AH11" s="19">
        <f ca="1">IF($A11="TOTAL GENERAL",SUM(AH9:AH$11),IF(AND(T11&lt;&gt;"",$A11&lt;&gt;"Pn"),IF(OFFSET($A$11,MATCH("TOTAL GENERAL",$A$11:$A$100,0)-1,COLUMN(Z11))=0,0,AA11/OFFSET($A$11,MATCH("TOTAL GENERAL",$A$11:$A$100,0)-1,COLUMN(Z11))),""))</f>
        <v>0</v>
      </c>
      <c r="AI11" s="182">
        <f ca="1">IF(A11="TOTAL GENERAL",SUM(AI9:AI$11),IF(COUNTIF(AB11:AH11,"")&lt;COUNTA($AB$10:$AH$10),(IF(AB11&lt;&gt;"",AB11*OFFSET($A$10,MATCH("Pn",$A$11:$A$100,0),1),0)+IF(AC11&lt;&gt;"",AC11*OFFSET($A$10,MATCH("Pn",$A$11:$A$100,0),2),0)+IF(AD11&lt;&gt;"",AD11*OFFSET($A$10,MATCH("Pn",$A$11:$A$100,0),3),0)+IF(AE11&lt;&gt;"",AE11*OFFSET($A$10,MATCH("Pn",$A$11:$A$100,0),4),0)+IF(AF11&lt;&gt;"",AF11*OFFSET($A$10,MATCH("Pn",$A$11:$A$100,0),5),0)+IF(AG11&lt;&gt;"",AG11*OFFSET($A$10,MATCH("Pn",$A$11:$A$100,0),6),0)+IF(AH11&lt;&gt;"",AH11*OFFSET($A$10,MATCH("Pn",$A$11:$A$100,0),7),0))*OFFSET($A$10,MATCH("FC",$A$11:$A$100,0),2),""))</f>
        <v>0</v>
      </c>
      <c r="AJ11" s="10">
        <f ca="1">IF(OR(A11="Pn",A12="Pn"),"",IF(AND(AI11="",G11&lt;&gt;""),-G11,IF(A11="TOTAL GENERAL",SUM(AJ9:AJ$11),IF(AI11&lt;&gt;"",AI11-C11,""))))</f>
        <v>-16951091.888480991</v>
      </c>
    </row>
    <row r="12" spans="1:39" s="4" customFormat="1" x14ac:dyDescent="0.25">
      <c r="A12" s="15" t="s">
        <v>404</v>
      </c>
      <c r="B12" s="15" t="s">
        <v>442</v>
      </c>
      <c r="C12" s="179">
        <v>9248144.3430249821</v>
      </c>
      <c r="D12" s="16">
        <v>84306</v>
      </c>
      <c r="E12" s="9">
        <f ca="1">IF(AND($A13="Pn",COLUMN(C10)&lt;COUNTIF(PonderacionIndicadores!$A$1:$A$139,"Leucemia mieloide aguda adultos")-1),OFFSET($E$10,0,COLUMN(E68)),IF(AND(A12="Pn",(COUNTIF(PonderacionIndicadores!$A$1:$A$139,"Leucemia mieloide aguda adultos"))&gt;COLUMN(D12)),OFFSET(PonderacionIndicadores!$A$1,MATCH("Leucemia mieloide aguda adultos",PonderacionIndicadores!$A$1:$A$139,0)+COLUMN(D12)-2,3),IF(A12="TOTAL GENERAL",SUM(E10:E$11),IF(D12&lt;&gt;"",D12/OFFSET($A$10,MATCH("TOTAL GENERAL",$A$11:$A$100,0),3),""))))</f>
        <v>2.8331721150211555E-3</v>
      </c>
      <c r="F12" s="16">
        <v>84306</v>
      </c>
      <c r="G12" s="18" t="s">
        <v>436</v>
      </c>
      <c r="H12" s="19" t="s">
        <v>436</v>
      </c>
      <c r="I12" s="18" t="s">
        <v>436</v>
      </c>
      <c r="J12" s="19" t="s">
        <v>436</v>
      </c>
      <c r="K12" s="19" t="s">
        <v>436</v>
      </c>
      <c r="L12" s="21">
        <v>2.37</v>
      </c>
      <c r="M12" s="21">
        <v>3.56</v>
      </c>
      <c r="N12" s="21" t="str">
        <f ca="1">IF(OR($A12="Pn",$A13="Pn"),"",IF($A12="TOTAL GENERAL",SUM(N10:N$11),IF(AND(G12&lt;&gt;"",$A12&lt;&gt;"Pn"),IF(G12&gt;OFFSET($A$10,MATCH("TOTAL GENERAL",$A$11:$A$100,0),COLUMN(G12)-1),0,OFFSET($A$10,MATCH("TOTAL GENERAL",$A$11:$A$100,0),COLUMN(G12)-1)-G12),"")))</f>
        <v/>
      </c>
      <c r="O12" s="21" t="str">
        <f ca="1">IF(OR($A12="Pn",$A13="Pn"),"",IF(OR($A12="Pn",$A13="Pn"),"",IF($A12="TOTAL GENERAL",SUM(O10:O$11),IF(AND(H12&lt;&gt;"",$A12&lt;&gt;"Pn"),IF(H12&lt;OFFSET($A$10,MATCH("TOTAL GENERAL",$A$11:$A$100,0),COLUMN(H12)-1),0,H12-OFFSET($A$10,MATCH("TOTAL GENERAL",$A$11:$A$100,0),COLUMN(H12)-1)),""))))</f>
        <v/>
      </c>
      <c r="P12" s="21" t="str">
        <f ca="1">IF(OR($A12="Pn",$A13="Pn"),"",IF(OR($A12="Pn",$A13="Pn"),"",IF($A12="TOTAL GENERAL",SUM(P10:P$11),IF(AND(I12&lt;&gt;"",$A12&lt;&gt;"Pn"),IF(I12&gt;OFFSET($A$10,MATCH("TOTAL GENERAL",$A$11:$A$100,0),COLUMN(I12)-1),0,OFFSET($A$10,MATCH("TOTAL GENERAL",$A$11:$A$100,0),COLUMN(I12)-1)-I12),""))))</f>
        <v/>
      </c>
      <c r="Q12" s="21" t="str">
        <f ca="1">IF(OR($A12="Pn",$A13="Pn"),"",IF($A12="TOTAL GENERAL",SUM(Q10:Q$11),IF(AND(J12&lt;&gt;"",$A12&lt;&gt;"Pn"),IF(J12&lt;OFFSET($A$10,MATCH("TOTAL GENERAL",$A$11:$A$100,0),COLUMN(J12)-1),0,I11DESREF($A$10,MATCH("TOTAL GENERAL",$A$11:$A$100,0),COLUMN(J12)-1)),"")))</f>
        <v/>
      </c>
      <c r="R12" s="21" t="str">
        <f ca="1">IF(OR($A12="Pn",$A13="Pn"),"",IF(OR($A12="Pn",$A13="Pn"),"",IF($A12="TOTAL GENERAL",SUM(R10:R$11),IF(AND(K12&lt;&gt;"",$A12&lt;&gt;"Pn"),IF(K12&lt;OFFSET($A$10,MATCH("TOTAL GENERAL",$A$11:$A$100,0),COLUMN(K12)-1),0,K12-OFFSET($A$10,MATCH("TOTAL GENERAL",$A$11:$A$100,0),COLUMN(K12)-1)),""))))</f>
        <v/>
      </c>
      <c r="S12" s="21">
        <f ca="1">IF(OR($A12="Pn",$A13="Pn"),"",IF(OR($A12="Pn",$A13="Pn"),"",IF($A12="TOTAL GENERAL",SUM(S10:S$11),IF(AND(L12&lt;&gt;"",$A12&lt;&gt;"Pn"),IF(L12&gt;OFFSET($A$10,MATCH("TOTAL GENERAL",$A$11:$A$100,0),COLUMN(L12)-1),0,OFFSET($A$10,MATCH("TOTAL GENERAL",$A$11:$A$100,0),COLUMN(L12)-1)-L12),""))))</f>
        <v>0</v>
      </c>
      <c r="T12" s="21">
        <f ca="1">IF(OR($A12="Pn",$A13="Pn"),"",IF(OR($A12="Pn",$A13="Pn"),"",IF($A12="TOTAL GENERAL",SUM(T10:T$11),IF(AND(M12&lt;&gt;"",$A12&lt;&gt;"Pn"),IF(M12&lt;OFFSET($A$10,MATCH("TOTAL GENERAL",$A$11:$A$100,0),COLUMN(M12)-1),0,M12-OFFSET($A$10,MATCH("TOTAL GENERAL",$A$11:$A$100,0),COLUMN(M12)-1)),""))))</f>
        <v>0.45000000000000018</v>
      </c>
      <c r="U12" s="21" t="str">
        <f>IF(OR($A12="Pn",$A13="Pn"),"",IF($A12="TOTAL GENERAL",SUM(U10:U$11),IF(AND(G12&lt;&gt;"",$A12&lt;&gt;"Pn"),N12*$D12,"")))</f>
        <v/>
      </c>
      <c r="V12" s="21" t="str">
        <f>IF(OR($A12="Pn",$A13="Pn"),"",IF($A12="TOTAL GENERAL",SUM(V10:V$11),IF(AND(H12&lt;&gt;"",$A12&lt;&gt;"Pn"),O12*$D12,"")))</f>
        <v/>
      </c>
      <c r="W12" s="21" t="str">
        <f>IF(OR($A12="Pn",$A13="Pn"),"",IF($A12="TOTAL GENERAL",SUM(W10:W$11),IF(AND(I12&lt;&gt;"",$A12&lt;&gt;"Pn"),P12*$D12,"")))</f>
        <v/>
      </c>
      <c r="X12" s="21" t="str">
        <f>IF(OR($A12="Pn",$A13="Pn"),"",IF($A12="TOTAL GENERAL",SUM(X10:X$11),IF(AND(J12&lt;&gt;"",$A12&lt;&gt;"Pn"),Q12*$D12,"")))</f>
        <v/>
      </c>
      <c r="Y12" s="21" t="str">
        <f>IF(OR($A12="Pn",$A13="Pn"),"",IF($A12="TOTAL GENERAL",SUM(Y10:Y$11),IF(AND(K12&lt;&gt;"",$A12&lt;&gt;"Pn"),R12*$D12,"")))</f>
        <v/>
      </c>
      <c r="Z12" s="21">
        <f ca="1">IF(OR($A12="Pn",$A13="Pn"),"",IF($A12="TOTAL GENERAL",SUM(Z10:Z$11),IF(AND(L12&lt;&gt;"",$A12&lt;&gt;"Pn"),S12*$D12,"")))</f>
        <v>0</v>
      </c>
      <c r="AA12" s="21">
        <f ca="1">IF(OR($A12="Pn",$A13="Pn"),"",IF($A12="TOTAL GENERAL",SUM(AA10:AA$11),IF(AND(M12&lt;&gt;"",$A12&lt;&gt;"Pn"),T12*$F12,"")))</f>
        <v>37937.700000000012</v>
      </c>
      <c r="AB12" s="19" t="str">
        <f ca="1">IF($A12="TOTAL GENERAL",SUM(AB10:AB$11),IF(AND(N12&lt;&gt;"",$A12&lt;&gt;"Pn"),IF(OFFSET($A$11,MATCH("TOTAL GENERAL",$A$11:$A$100,0)-1,COLUMN(T12))=0,0,U12/OFFSET($A$11,MATCH("TOTAL GENERAL",$A$11:$A$100,0)-1,COLUMN(T12))),""))</f>
        <v/>
      </c>
      <c r="AC12" s="19" t="str">
        <f ca="1">IF($A12="TOTAL GENERAL",SUM(AC10:AC$11),IF(AND(O12&lt;&gt;"",$A12&lt;&gt;"Pn"),IF(OFFSET($A$11,MATCH("TOTAL GENERAL",$A$11:$A$100,0)-1,COLUMN(U12))=0,0,V12/OFFSET($A$11,MATCH("TOTAL GENERAL",$A$11:$A$100,0)-1,COLUMN(U12))),""))</f>
        <v/>
      </c>
      <c r="AD12" s="19" t="str">
        <f ca="1">IF($A12="TOTAL GENERAL",SUM(AD10:AD$11),IF(AND(P12&lt;&gt;"",$A12&lt;&gt;"Pn"),IF(OFFSET($A$11,MATCH("TOTAL GENERAL",$A$11:$A$100,0)-1,COLUMN(V12))=0,0,W12/OFFSET($A$11,MATCH("TOTAL GENERAL",$A$11:$A$100,0)-1,COLUMN(V12))),""))</f>
        <v/>
      </c>
      <c r="AE12" s="19" t="str">
        <f ca="1">IF($A12="TOTAL GENERAL",SUM(AE10:AE$11),IF(AND(Q12&lt;&gt;"",$A12&lt;&gt;"Pn"),IF(OFFSET($A$11,MATCH("TOTAL GENERAL",$A$11:$A$100,0)-1,COLUMN(W12))=0,0,X12/OFFSET($A$11,MATCH("TOTAL GENERAL",$A$11:$A$100,0)-1,COLUMN(W12))),""))</f>
        <v/>
      </c>
      <c r="AF12" s="19" t="str">
        <f ca="1">IF($A12="TOTAL GENERAL",SUM(AF10:AF$11),IF(AND(R12&lt;&gt;"",$A12&lt;&gt;"Pn"),IF(OFFSET($A$11,MATCH("TOTAL GENERAL",$A$11:$A$100,0)-1,COLUMN(X12))=0,0,Y12/OFFSET($A$11,MATCH("TOTAL GENERAL",$A$11:$A$100,0)-1,COLUMN(X12))),""))</f>
        <v/>
      </c>
      <c r="AG12" s="19">
        <f ca="1">IF($A12="TOTAL GENERAL",SUM(AG10:AG$11),IF(AND(S12&lt;&gt;"",$A12&lt;&gt;"Pn"),IF(OFFSET($A$11,MATCH("TOTAL GENERAL",$A$11:$A$100,0)-1,COLUMN(Y12))=0,0,Z12/OFFSET($A$11,MATCH("TOTAL GENERAL",$A$11:$A$100,0)-1,COLUMN(Y12))),""))</f>
        <v>0</v>
      </c>
      <c r="AH12" s="19">
        <f ca="1">IF($A12="TOTAL GENERAL",SUM(AH10:AH$11),IF(AND(T12&lt;&gt;"",$A12&lt;&gt;"Pn"),IF(OFFSET($A$11,MATCH("TOTAL GENERAL",$A$11:$A$100,0)-1,COLUMN(Z12))=0,0,AA12/OFFSET($A$11,MATCH("TOTAL GENERAL",$A$11:$A$100,0)-1,COLUMN(Z12))),""))</f>
        <v>2.2586247323860822E-3</v>
      </c>
      <c r="AI12" s="182">
        <f ca="1">IF(A12="TOTAL GENERAL",SUM(AI10:AI$11),IF(COUNTIF(AB12:AH12,"")&lt;COUNTA($AB$10:$AH$10),(IF(AB12&lt;&gt;"",AB12*OFFSET($A$10,MATCH("Pn",$A$11:$A$100,0),1),0)+IF(AC12&lt;&gt;"",AC12*OFFSET($A$10,MATCH("Pn",$A$11:$A$100,0),2),0)+IF(AD12&lt;&gt;"",AD12*OFFSET($A$10,MATCH("Pn",$A$11:$A$100,0),3),0)+IF(AE12&lt;&gt;"",AE12*OFFSET($A$10,MATCH("Pn",$A$11:$A$100,0),4),0)+IF(AF12&lt;&gt;"",AF12*OFFSET($A$10,MATCH("Pn",$A$11:$A$100,0),5),0)+IF(AG12&lt;&gt;"",AG12*OFFSET($A$10,MATCH("Pn",$A$11:$A$100,0),6),0)+IF(AH12&lt;&gt;"",AH12*OFFSET($A$10,MATCH("Pn",$A$11:$A$100,0),7),0))*OFFSET($A$10,MATCH("FC",$A$11:$A$100,0),2),""))</f>
        <v>1843171.425333322</v>
      </c>
      <c r="AJ12" s="10">
        <f ca="1">IF(OR(A12="Pn",A13="Pn"),"",IF(AND(AI12="",G12&lt;&gt;""),-G12,IF(A12="TOTAL GENERAL",SUM(AJ10:AJ$11),IF(AI12&lt;&gt;"",AI12-C12,""))))</f>
        <v>-7404972.9176916601</v>
      </c>
    </row>
    <row r="13" spans="1:39" s="4" customFormat="1" x14ac:dyDescent="0.25">
      <c r="A13" s="15" t="s">
        <v>405</v>
      </c>
      <c r="B13" s="15" t="s">
        <v>443</v>
      </c>
      <c r="C13" s="179">
        <v>14287859.753639337</v>
      </c>
      <c r="D13" s="16">
        <v>130248</v>
      </c>
      <c r="E13" s="9">
        <f ca="1">IF(AND($A14="Pn",COLUMN(C11)&lt;COUNTIF(PonderacionIndicadores!$A$1:$A$139,"Leucemia mieloide aguda adultos")-1),OFFSET($E$10,0,COLUMN(E69)),IF(AND(A13="Pn",(COUNTIF(PonderacionIndicadores!$A$1:$A$139,"Leucemia mieloide aguda adultos"))&gt;COLUMN(D13)),OFFSET(PonderacionIndicadores!$A$1,MATCH("Leucemia mieloide aguda adultos",PonderacionIndicadores!$A$1:$A$139,0)+COLUMN(D13)-2,3),IF(A13="TOTAL GENERAL",SUM(E11:E$11),IF(D13&lt;&gt;"",D13/OFFSET($A$10,MATCH("TOTAL GENERAL",$A$11:$A$100,0),3),""))))</f>
        <v>4.3770906179545401E-3</v>
      </c>
      <c r="F13" s="16">
        <v>130248</v>
      </c>
      <c r="G13" s="18">
        <v>33</v>
      </c>
      <c r="H13" s="19">
        <v>0</v>
      </c>
      <c r="I13" s="18">
        <v>14</v>
      </c>
      <c r="J13" s="19" t="s">
        <v>436</v>
      </c>
      <c r="K13" s="19" t="s">
        <v>436</v>
      </c>
      <c r="L13" s="21">
        <v>0</v>
      </c>
      <c r="M13" s="21">
        <v>3.84</v>
      </c>
      <c r="N13" s="21">
        <f ca="1">IF(OR($A13="Pn",$A14="Pn"),"",IF($A13="TOTAL GENERAL",SUM(N11:N$11),IF(AND(G13&lt;&gt;"",$A13&lt;&gt;"Pn"),IF(G13&gt;OFFSET($A$10,MATCH("TOTAL GENERAL",$A$11:$A$100,0),COLUMN(G13)-1),0,OFFSET($A$10,MATCH("TOTAL GENERAL",$A$11:$A$100,0),COLUMN(G13)-1)-G13),"")))</f>
        <v>0</v>
      </c>
      <c r="O13" s="21">
        <f ca="1">IF(OR($A13="Pn",$A14="Pn"),"",IF(OR($A13="Pn",$A14="Pn"),"",IF($A13="TOTAL GENERAL",SUM(O11:O$11),IF(AND(H13&lt;&gt;"",$A13&lt;&gt;"Pn"),IF(H13&lt;OFFSET($A$10,MATCH("TOTAL GENERAL",$A$11:$A$100,0),COLUMN(H13)-1),0,H13-OFFSET($A$10,MATCH("TOTAL GENERAL",$A$11:$A$100,0),COLUMN(H13)-1)),""))))</f>
        <v>0</v>
      </c>
      <c r="P13" s="21">
        <f ca="1">IF(OR($A13="Pn",$A14="Pn"),"",IF(OR($A13="Pn",$A14="Pn"),"",IF($A13="TOTAL GENERAL",SUM(P11:P$11),IF(AND(I13&lt;&gt;"",$A13&lt;&gt;"Pn"),IF(I13&gt;OFFSET($A$10,MATCH("TOTAL GENERAL",$A$11:$A$100,0),COLUMN(I13)-1),0,OFFSET($A$10,MATCH("TOTAL GENERAL",$A$11:$A$100,0),COLUMN(I13)-1)-I13),""))))</f>
        <v>0</v>
      </c>
      <c r="Q13" s="21" t="str">
        <f ca="1">IF(OR($A13="Pn",$A14="Pn"),"",IF($A13="TOTAL GENERAL",SUM(Q11:Q$11),IF(AND(J13&lt;&gt;"",$A13&lt;&gt;"Pn"),IF(J13&lt;OFFSET($A$10,MATCH("TOTAL GENERAL",$A$11:$A$100,0),COLUMN(J13)-1),0,I11DESREF($A$10,MATCH("TOTAL GENERAL",$A$11:$A$100,0),COLUMN(J13)-1)),"")))</f>
        <v/>
      </c>
      <c r="R13" s="21" t="str">
        <f ca="1">IF(OR($A13="Pn",$A14="Pn"),"",IF(OR($A13="Pn",$A14="Pn"),"",IF($A13="TOTAL GENERAL",SUM(R11:R$11),IF(AND(K13&lt;&gt;"",$A13&lt;&gt;"Pn"),IF(K13&lt;OFFSET($A$10,MATCH("TOTAL GENERAL",$A$11:$A$100,0),COLUMN(K13)-1),0,K13-OFFSET($A$10,MATCH("TOTAL GENERAL",$A$11:$A$100,0),COLUMN(K13)-1)),""))))</f>
        <v/>
      </c>
      <c r="S13" s="21">
        <f ca="1">IF(OR($A13="Pn",$A14="Pn"),"",IF(OR($A13="Pn",$A14="Pn"),"",IF($A13="TOTAL GENERAL",SUM(S11:S$11),IF(AND(L13&lt;&gt;"",$A13&lt;&gt;"Pn"),IF(L13&gt;OFFSET($A$10,MATCH("TOTAL GENERAL",$A$11:$A$100,0),COLUMN(L13)-1),0,OFFSET($A$10,MATCH("TOTAL GENERAL",$A$11:$A$100,0),COLUMN(L13)-1)-L13),""))))</f>
        <v>1.76</v>
      </c>
      <c r="T13" s="21">
        <f ca="1">IF(OR($A13="Pn",$A14="Pn"),"",IF(OR($A13="Pn",$A14="Pn"),"",IF($A13="TOTAL GENERAL",SUM(T11:T$11),IF(AND(M13&lt;&gt;"",$A13&lt;&gt;"Pn"),IF(M13&lt;OFFSET($A$10,MATCH("TOTAL GENERAL",$A$11:$A$100,0),COLUMN(M13)-1),0,M13-OFFSET($A$10,MATCH("TOTAL GENERAL",$A$11:$A$100,0),COLUMN(M13)-1)),""))))</f>
        <v>0.73</v>
      </c>
      <c r="U13" s="21">
        <f ca="1">IF(OR($A13="Pn",$A14="Pn"),"",IF($A13="TOTAL GENERAL",SUM(U11:U$11),IF(AND(G13&lt;&gt;"",$A13&lt;&gt;"Pn"),N13*$D13,"")))</f>
        <v>0</v>
      </c>
      <c r="V13" s="21">
        <f ca="1">IF(OR($A13="Pn",$A14="Pn"),"",IF($A13="TOTAL GENERAL",SUM(V11:V$11),IF(AND(H13&lt;&gt;"",$A13&lt;&gt;"Pn"),O13*$D13,"")))</f>
        <v>0</v>
      </c>
      <c r="W13" s="21">
        <f ca="1">IF(OR($A13="Pn",$A14="Pn"),"",IF($A13="TOTAL GENERAL",SUM(W11:W$11),IF(AND(I13&lt;&gt;"",$A13&lt;&gt;"Pn"),P13*$D13,"")))</f>
        <v>0</v>
      </c>
      <c r="X13" s="21" t="str">
        <f>IF(OR($A13="Pn",$A14="Pn"),"",IF($A13="TOTAL GENERAL",SUM(X11:X$11),IF(AND(J13&lt;&gt;"",$A13&lt;&gt;"Pn"),Q13*$D13,"")))</f>
        <v/>
      </c>
      <c r="Y13" s="21" t="str">
        <f>IF(OR($A13="Pn",$A14="Pn"),"",IF($A13="TOTAL GENERAL",SUM(Y11:Y$11),IF(AND(K13&lt;&gt;"",$A13&lt;&gt;"Pn"),R13*$D13,"")))</f>
        <v/>
      </c>
      <c r="Z13" s="21">
        <f ca="1">IF(OR($A13="Pn",$A14="Pn"),"",IF($A13="TOTAL GENERAL",SUM(Z11:Z$11),IF(AND(L13&lt;&gt;"",$A13&lt;&gt;"Pn"),S13*$D13,"")))</f>
        <v>229236.48000000001</v>
      </c>
      <c r="AA13" s="21">
        <f ca="1">IF(OR($A13="Pn",$A14="Pn"),"",IF($A13="TOTAL GENERAL",SUM(AA11:AA$11),IF(AND(M13&lt;&gt;"",$A13&lt;&gt;"Pn"),T13*$F13,"")))</f>
        <v>95081.04</v>
      </c>
      <c r="AB13" s="19">
        <f ca="1">IF($A13="TOTAL GENERAL",SUM(AB11:AB$11),IF(AND(N13&lt;&gt;"",$A13&lt;&gt;"Pn"),IF(OFFSET($A$11,MATCH("TOTAL GENERAL",$A$11:$A$100,0)-1,COLUMN(T13))=0,0,U13/OFFSET($A$11,MATCH("TOTAL GENERAL",$A$11:$A$100,0)-1,COLUMN(T13))),""))</f>
        <v>0</v>
      </c>
      <c r="AC13" s="19">
        <f ca="1">IF($A13="TOTAL GENERAL",SUM(AC11:AC$11),IF(AND(O13&lt;&gt;"",$A13&lt;&gt;"Pn"),IF(OFFSET($A$11,MATCH("TOTAL GENERAL",$A$11:$A$100,0)-1,COLUMN(U13))=0,0,V13/OFFSET($A$11,MATCH("TOTAL GENERAL",$A$11:$A$100,0)-1,COLUMN(U13))),""))</f>
        <v>0</v>
      </c>
      <c r="AD13" s="19">
        <f ca="1">IF($A13="TOTAL GENERAL",SUM(AD11:AD$11),IF(AND(P13&lt;&gt;"",$A13&lt;&gt;"Pn"),IF(OFFSET($A$11,MATCH("TOTAL GENERAL",$A$11:$A$100,0)-1,COLUMN(V13))=0,0,W13/OFFSET($A$11,MATCH("TOTAL GENERAL",$A$11:$A$100,0)-1,COLUMN(V13))),""))</f>
        <v>0</v>
      </c>
      <c r="AE13" s="19" t="str">
        <f ca="1">IF($A13="TOTAL GENERAL",SUM(AE11:AE$11),IF(AND(Q13&lt;&gt;"",$A13&lt;&gt;"Pn"),IF(OFFSET($A$11,MATCH("TOTAL GENERAL",$A$11:$A$100,0)-1,COLUMN(W13))=0,0,X13/OFFSET($A$11,MATCH("TOTAL GENERAL",$A$11:$A$100,0)-1,COLUMN(W13))),""))</f>
        <v/>
      </c>
      <c r="AF13" s="19" t="str">
        <f ca="1">IF($A13="TOTAL GENERAL",SUM(AF11:AF$11),IF(AND(R13&lt;&gt;"",$A13&lt;&gt;"Pn"),IF(OFFSET($A$11,MATCH("TOTAL GENERAL",$A$11:$A$100,0)-1,COLUMN(X13))=0,0,Y13/OFFSET($A$11,MATCH("TOTAL GENERAL",$A$11:$A$100,0)-1,COLUMN(X13))),""))</f>
        <v/>
      </c>
      <c r="AG13" s="19">
        <f ca="1">IF($A13="TOTAL GENERAL",SUM(AG11:AG$11),IF(AND(S13&lt;&gt;"",$A13&lt;&gt;"Pn"),IF(OFFSET($A$11,MATCH("TOTAL GENERAL",$A$11:$A$100,0)-1,COLUMN(Y13))=0,0,Z13/OFFSET($A$11,MATCH("TOTAL GENERAL",$A$11:$A$100,0)-1,COLUMN(Y13))),""))</f>
        <v>2.9325348685656043E-2</v>
      </c>
      <c r="AH13" s="19">
        <f ca="1">IF($A13="TOTAL GENERAL",SUM(AH11:AH$11),IF(AND(T13&lt;&gt;"",$A13&lt;&gt;"Pn"),IF(OFFSET($A$11,MATCH("TOTAL GENERAL",$A$11:$A$100,0)-1,COLUMN(Z13))=0,0,AA13/OFFSET($A$11,MATCH("TOTAL GENERAL",$A$11:$A$100,0)-1,COLUMN(Z13))),""))</f>
        <v>5.6606591471014397E-3</v>
      </c>
      <c r="AI13" s="182">
        <f ca="1">IF(A13="TOTAL GENERAL",SUM(AI11:AI$11),IF(COUNTIF(AB13:AH13,"")&lt;COUNTA($AB$10:$AH$10),(IF(AB13&lt;&gt;"",AB13*OFFSET($A$10,MATCH("Pn",$A$11:$A$100,0),1),0)+IF(AC13&lt;&gt;"",AC13*OFFSET($A$10,MATCH("Pn",$A$11:$A$100,0),2),0)+IF(AD13&lt;&gt;"",AD13*OFFSET($A$10,MATCH("Pn",$A$11:$A$100,0),3),0)+IF(AE13&lt;&gt;"",AE13*OFFSET($A$10,MATCH("Pn",$A$11:$A$100,0),4),0)+IF(AF13&lt;&gt;"",AF13*OFFSET($A$10,MATCH("Pn",$A$11:$A$100,0),5),0)+IF(AG13&lt;&gt;"",AG13*OFFSET($A$10,MATCH("Pn",$A$11:$A$100,0),6),0)+IF(AH13&lt;&gt;"",AH13*OFFSET($A$10,MATCH("Pn",$A$11:$A$100,0),7),0))*OFFSET($A$10,MATCH("FC",$A$11:$A$100,0),2),""))</f>
        <v>9405676.7514069546</v>
      </c>
      <c r="AJ13" s="10">
        <f ca="1">IF(OR(A13="Pn",A14="Pn"),"",IF(AND(AI13="",G13&lt;&gt;""),-G13,IF(A13="TOTAL GENERAL",SUM(AJ11:AJ$11),IF(AI13&lt;&gt;"",AI13-C13,""))))</f>
        <v>-4882183.0022323821</v>
      </c>
    </row>
    <row r="14" spans="1:39" s="4" customFormat="1" x14ac:dyDescent="0.25">
      <c r="A14" s="15" t="s">
        <v>406</v>
      </c>
      <c r="B14" s="15" t="s">
        <v>444</v>
      </c>
      <c r="C14" s="179">
        <v>84912436.342683345</v>
      </c>
      <c r="D14" s="16">
        <v>774061</v>
      </c>
      <c r="E14" s="9">
        <f ca="1">IF(AND($A15="Pn",COLUMN(C12)&lt;COUNTIF(PonderacionIndicadores!$A$1:$A$139,"Leucemia mieloide aguda adultos")-1),OFFSET($E$10,0,COLUMN(E70)),IF(AND(A14="Pn",(COUNTIF(PonderacionIndicadores!$A$1:$A$139,"Leucemia mieloide aguda adultos"))&gt;COLUMN(D14)),OFFSET(PonderacionIndicadores!$A$1,MATCH("Leucemia mieloide aguda adultos",PonderacionIndicadores!$A$1:$A$139,0)+COLUMN(D14)-2,3),IF(A14="TOTAL GENERAL",SUM(E$11:E12),IF(D14&lt;&gt;"",D14/OFFSET($A$10,MATCH("TOTAL GENERAL",$A$11:$A$100,0),3),""))))</f>
        <v>2.6012953295440309E-2</v>
      </c>
      <c r="F14" s="16">
        <v>774061</v>
      </c>
      <c r="G14" s="18" t="s">
        <v>436</v>
      </c>
      <c r="H14" s="19" t="s">
        <v>436</v>
      </c>
      <c r="I14" s="18" t="s">
        <v>436</v>
      </c>
      <c r="J14" s="19" t="s">
        <v>436</v>
      </c>
      <c r="K14" s="19" t="s">
        <v>436</v>
      </c>
      <c r="L14" s="21">
        <v>1.42</v>
      </c>
      <c r="M14" s="21">
        <v>0.39</v>
      </c>
      <c r="N14" s="21" t="str">
        <f ca="1">IF(OR($A14="Pn",$A15="Pn"),"",IF($A14="TOTAL GENERAL",SUM(N$11:N12),IF(AND(G14&lt;&gt;"",$A14&lt;&gt;"Pn"),IF(G14&gt;OFFSET($A$10,MATCH("TOTAL GENERAL",$A$11:$A$100,0),COLUMN(G14)-1),0,OFFSET($A$10,MATCH("TOTAL GENERAL",$A$11:$A$100,0),COLUMN(G14)-1)-G14),"")))</f>
        <v/>
      </c>
      <c r="O14" s="21" t="str">
        <f ca="1">IF(OR($A14="Pn",$A15="Pn"),"",IF(OR($A14="Pn",$A15="Pn"),"",IF($A14="TOTAL GENERAL",SUM(O$11:O12),IF(AND(H14&lt;&gt;"",$A14&lt;&gt;"Pn"),IF(H14&lt;OFFSET($A$10,MATCH("TOTAL GENERAL",$A$11:$A$100,0),COLUMN(H14)-1),0,H14-OFFSET($A$10,MATCH("TOTAL GENERAL",$A$11:$A$100,0),COLUMN(H14)-1)),""))))</f>
        <v/>
      </c>
      <c r="P14" s="21" t="str">
        <f ca="1">IF(OR($A14="Pn",$A15="Pn"),"",IF(OR($A14="Pn",$A15="Pn"),"",IF($A14="TOTAL GENERAL",SUM(P$11:P12),IF(AND(I14&lt;&gt;"",$A14&lt;&gt;"Pn"),IF(I14&gt;OFFSET($A$10,MATCH("TOTAL GENERAL",$A$11:$A$100,0),COLUMN(I14)-1),0,OFFSET($A$10,MATCH("TOTAL GENERAL",$A$11:$A$100,0),COLUMN(I14)-1)-I14),""))))</f>
        <v/>
      </c>
      <c r="Q14" s="21" t="str">
        <f ca="1">IF(OR($A14="Pn",$A15="Pn"),"",IF($A14="TOTAL GENERAL",SUM(Q$11:Q12),IF(AND(J14&lt;&gt;"",$A14&lt;&gt;"Pn"),IF(J14&lt;OFFSET($A$10,MATCH("TOTAL GENERAL",$A$11:$A$100,0),COLUMN(J14)-1),0,I11DESREF($A$10,MATCH("TOTAL GENERAL",$A$11:$A$100,0),COLUMN(J14)-1)),"")))</f>
        <v/>
      </c>
      <c r="R14" s="21" t="str">
        <f ca="1">IF(OR($A14="Pn",$A15="Pn"),"",IF(OR($A14="Pn",$A15="Pn"),"",IF($A14="TOTAL GENERAL",SUM(R$11:R12),IF(AND(K14&lt;&gt;"",$A14&lt;&gt;"Pn"),IF(K14&lt;OFFSET($A$10,MATCH("TOTAL GENERAL",$A$11:$A$100,0),COLUMN(K14)-1),0,K14-OFFSET($A$10,MATCH("TOTAL GENERAL",$A$11:$A$100,0),COLUMN(K14)-1)),""))))</f>
        <v/>
      </c>
      <c r="S14" s="21">
        <f ca="1">IF(OR($A14="Pn",$A15="Pn"),"",IF(OR($A14="Pn",$A15="Pn"),"",IF($A14="TOTAL GENERAL",SUM(S$11:S12),IF(AND(L14&lt;&gt;"",$A14&lt;&gt;"Pn"),IF(L14&gt;OFFSET($A$10,MATCH("TOTAL GENERAL",$A$11:$A$100,0),COLUMN(L14)-1),0,OFFSET($A$10,MATCH("TOTAL GENERAL",$A$11:$A$100,0),COLUMN(L14)-1)-L14),""))))</f>
        <v>0.34000000000000008</v>
      </c>
      <c r="T14" s="21">
        <f ca="1">IF(OR($A14="Pn",$A15="Pn"),"",IF(OR($A14="Pn",$A15="Pn"),"",IF($A14="TOTAL GENERAL",SUM(T$11:T12),IF(AND(M14&lt;&gt;"",$A14&lt;&gt;"Pn"),IF(M14&lt;OFFSET($A$10,MATCH("TOTAL GENERAL",$A$11:$A$100,0),COLUMN(M14)-1),0,M14-OFFSET($A$10,MATCH("TOTAL GENERAL",$A$11:$A$100,0),COLUMN(M14)-1)),""))))</f>
        <v>0</v>
      </c>
      <c r="U14" s="21" t="str">
        <f>IF(OR($A14="Pn",$A15="Pn"),"",IF($A14="TOTAL GENERAL",SUM(U$11:U12),IF(AND(G14&lt;&gt;"",$A14&lt;&gt;"Pn"),N14*$D14,"")))</f>
        <v/>
      </c>
      <c r="V14" s="21" t="str">
        <f>IF(OR($A14="Pn",$A15="Pn"),"",IF($A14="TOTAL GENERAL",SUM(V$11:V12),IF(AND(H14&lt;&gt;"",$A14&lt;&gt;"Pn"),O14*$D14,"")))</f>
        <v/>
      </c>
      <c r="W14" s="21" t="str">
        <f>IF(OR($A14="Pn",$A15="Pn"),"",IF($A14="TOTAL GENERAL",SUM(W$11:W12),IF(AND(I14&lt;&gt;"",$A14&lt;&gt;"Pn"),P14*$D14,"")))</f>
        <v/>
      </c>
      <c r="X14" s="21" t="str">
        <f>IF(OR($A14="Pn",$A15="Pn"),"",IF($A14="TOTAL GENERAL",SUM(X$11:X12),IF(AND(J14&lt;&gt;"",$A14&lt;&gt;"Pn"),Q14*$D14,"")))</f>
        <v/>
      </c>
      <c r="Y14" s="21" t="str">
        <f>IF(OR($A14="Pn",$A15="Pn"),"",IF($A14="TOTAL GENERAL",SUM(Y$11:Y12),IF(AND(K14&lt;&gt;"",$A14&lt;&gt;"Pn"),R14*$D14,"")))</f>
        <v/>
      </c>
      <c r="Z14" s="21">
        <f ca="1">IF(OR($A14="Pn",$A15="Pn"),"",IF($A14="TOTAL GENERAL",SUM(Z$11:Z12),IF(AND(L14&lt;&gt;"",$A14&lt;&gt;"Pn"),S14*$D14,"")))</f>
        <v>263180.74000000005</v>
      </c>
      <c r="AA14" s="21">
        <f ca="1">IF(OR($A14="Pn",$A15="Pn"),"",IF($A14="TOTAL GENERAL",SUM(AA$11:AA12),IF(AND(M14&lt;&gt;"",$A14&lt;&gt;"Pn"),T14*$F14,"")))</f>
        <v>0</v>
      </c>
      <c r="AB14" s="19" t="str">
        <f ca="1">IF($A14="TOTAL GENERAL",SUM(AB$11:AB12),IF(AND(N14&lt;&gt;"",$A14&lt;&gt;"Pn"),IF(OFFSET($A$11,MATCH("TOTAL GENERAL",$A$11:$A$100,0)-1,COLUMN(T14))=0,0,U14/OFFSET($A$11,MATCH("TOTAL GENERAL",$A$11:$A$100,0)-1,COLUMN(T14))),""))</f>
        <v/>
      </c>
      <c r="AC14" s="19" t="str">
        <f ca="1">IF($A14="TOTAL GENERAL",SUM(AC$11:AC12),IF(AND(O14&lt;&gt;"",$A14&lt;&gt;"Pn"),IF(OFFSET($A$11,MATCH("TOTAL GENERAL",$A$11:$A$100,0)-1,COLUMN(U14))=0,0,V14/OFFSET($A$11,MATCH("TOTAL GENERAL",$A$11:$A$100,0)-1,COLUMN(U14))),""))</f>
        <v/>
      </c>
      <c r="AD14" s="19" t="str">
        <f ca="1">IF($A14="TOTAL GENERAL",SUM(AD$11:AD12),IF(AND(P14&lt;&gt;"",$A14&lt;&gt;"Pn"),IF(OFFSET($A$11,MATCH("TOTAL GENERAL",$A$11:$A$100,0)-1,COLUMN(V14))=0,0,W14/OFFSET($A$11,MATCH("TOTAL GENERAL",$A$11:$A$100,0)-1,COLUMN(V14))),""))</f>
        <v/>
      </c>
      <c r="AE14" s="19" t="str">
        <f ca="1">IF($A14="TOTAL GENERAL",SUM(AE$11:AE12),IF(AND(Q14&lt;&gt;"",$A14&lt;&gt;"Pn"),IF(OFFSET($A$11,MATCH("TOTAL GENERAL",$A$11:$A$100,0)-1,COLUMN(W14))=0,0,X14/OFFSET($A$11,MATCH("TOTAL GENERAL",$A$11:$A$100,0)-1,COLUMN(W14))),""))</f>
        <v/>
      </c>
      <c r="AF14" s="19" t="str">
        <f ca="1">IF($A14="TOTAL GENERAL",SUM(AF$11:AF12),IF(AND(R14&lt;&gt;"",$A14&lt;&gt;"Pn"),IF(OFFSET($A$11,MATCH("TOTAL GENERAL",$A$11:$A$100,0)-1,COLUMN(X14))=0,0,Y14/OFFSET($A$11,MATCH("TOTAL GENERAL",$A$11:$A$100,0)-1,COLUMN(X14))),""))</f>
        <v/>
      </c>
      <c r="AG14" s="19">
        <f ca="1">IF($A14="TOTAL GENERAL",SUM(AG$11:AG12),IF(AND(S14&lt;&gt;"",$A14&lt;&gt;"Pn"),IF(OFFSET($A$11,MATCH("TOTAL GENERAL",$A$11:$A$100,0)-1,COLUMN(Y14))=0,0,Z14/OFFSET($A$11,MATCH("TOTAL GENERAL",$A$11:$A$100,0)-1,COLUMN(Y14))),""))</f>
        <v>3.3667708419920714E-2</v>
      </c>
      <c r="AH14" s="19">
        <f ca="1">IF($A14="TOTAL GENERAL",SUM(AH$11:AH12),IF(AND(T14&lt;&gt;"",$A14&lt;&gt;"Pn"),IF(OFFSET($A$11,MATCH("TOTAL GENERAL",$A$11:$A$100,0)-1,COLUMN(Z14))=0,0,AA14/OFFSET($A$11,MATCH("TOTAL GENERAL",$A$11:$A$100,0)-1,COLUMN(Z14))),""))</f>
        <v>0</v>
      </c>
      <c r="AI14" s="182">
        <f ca="1">IF(A14="TOTAL GENERAL",SUM(AI$11:AI12),IF(COUNTIF(AB14:AH14,"")&lt;COUNTA($AB$10:$AH$10),(IF(AB14&lt;&gt;"",AB14*OFFSET($A$10,MATCH("Pn",$A$11:$A$100,0),1),0)+IF(AC14&lt;&gt;"",AC14*OFFSET($A$10,MATCH("Pn",$A$11:$A$100,0),2),0)+IF(AD14&lt;&gt;"",AD14*OFFSET($A$10,MATCH("Pn",$A$11:$A$100,0),3),0)+IF(AE14&lt;&gt;"",AE14*OFFSET($A$10,MATCH("Pn",$A$11:$A$100,0),4),0)+IF(AF14&lt;&gt;"",AF14*OFFSET($A$10,MATCH("Pn",$A$11:$A$100,0),5),0)+IF(AG14&lt;&gt;"",AG14*OFFSET($A$10,MATCH("Pn",$A$11:$A$100,0),6),0)+IF(AH14&lt;&gt;"",AH14*OFFSET($A$10,MATCH("Pn",$A$11:$A$100,0),7),0))*OFFSET($A$10,MATCH("FC",$A$11:$A$100,0),2),""))</f>
        <v>5494968.4404185833</v>
      </c>
      <c r="AJ14" s="10">
        <f ca="1">IF(OR(A14="Pn",A15="Pn"),"",IF(AND(AI14="",G14&lt;&gt;""),-G14,IF(A14="TOTAL GENERAL",SUM(AJ$11:AJ12),IF(AI14&lt;&gt;"",AI14-C14,""))))</f>
        <v>-79417467.902264759</v>
      </c>
    </row>
    <row r="15" spans="1:39" s="4" customFormat="1" x14ac:dyDescent="0.25">
      <c r="A15" s="15" t="s">
        <v>407</v>
      </c>
      <c r="B15" s="15" t="s">
        <v>445</v>
      </c>
      <c r="C15" s="179">
        <v>11192749.172678908</v>
      </c>
      <c r="D15" s="16">
        <v>102033</v>
      </c>
      <c r="E15" s="9">
        <f ca="1">IF(AND($A16="Pn",COLUMN(C13)&lt;COUNTIF(PonderacionIndicadores!$A$1:$A$139,"Leucemia mieloide aguda adultos")-1),OFFSET($E$10,0,COLUMN(E71)),IF(AND(A15="Pn",(COUNTIF(PonderacionIndicadores!$A$1:$A$139,"Leucemia mieloide aguda adultos"))&gt;COLUMN(D15)),OFFSET(PonderacionIndicadores!$A$1,MATCH("Leucemia mieloide aguda adultos",PonderacionIndicadores!$A$1:$A$139,0)+COLUMN(D15)-2,3),IF(A15="TOTAL GENERAL",SUM(E$11:E13),IF(D15&lt;&gt;"",D15/OFFSET($A$10,MATCH("TOTAL GENERAL",$A$11:$A$100,0),3),""))))</f>
        <v>3.4289024554830447E-3</v>
      </c>
      <c r="F15" s="16">
        <v>102033</v>
      </c>
      <c r="G15" s="18" t="s">
        <v>436</v>
      </c>
      <c r="H15" s="19" t="s">
        <v>436</v>
      </c>
      <c r="I15" s="18" t="s">
        <v>436</v>
      </c>
      <c r="J15" s="19" t="s">
        <v>436</v>
      </c>
      <c r="K15" s="19" t="s">
        <v>436</v>
      </c>
      <c r="L15" s="21">
        <v>0</v>
      </c>
      <c r="M15" s="21">
        <v>0.98</v>
      </c>
      <c r="N15" s="21" t="str">
        <f ca="1">IF(OR($A15="Pn",$A16="Pn"),"",IF($A15="TOTAL GENERAL",SUM(N$11:N13),IF(AND(G15&lt;&gt;"",$A15&lt;&gt;"Pn"),IF(G15&gt;OFFSET($A$10,MATCH("TOTAL GENERAL",$A$11:$A$100,0),COLUMN(G15)-1),0,OFFSET($A$10,MATCH("TOTAL GENERAL",$A$11:$A$100,0),COLUMN(G15)-1)-G15),"")))</f>
        <v/>
      </c>
      <c r="O15" s="21" t="str">
        <f ca="1">IF(OR($A15="Pn",$A16="Pn"),"",IF(OR($A15="Pn",$A16="Pn"),"",IF($A15="TOTAL GENERAL",SUM(O$11:O13),IF(AND(H15&lt;&gt;"",$A15&lt;&gt;"Pn"),IF(H15&lt;OFFSET($A$10,MATCH("TOTAL GENERAL",$A$11:$A$100,0),COLUMN(H15)-1),0,H15-OFFSET($A$10,MATCH("TOTAL GENERAL",$A$11:$A$100,0),COLUMN(H15)-1)),""))))</f>
        <v/>
      </c>
      <c r="P15" s="21" t="str">
        <f ca="1">IF(OR($A15="Pn",$A16="Pn"),"",IF(OR($A15="Pn",$A16="Pn"),"",IF($A15="TOTAL GENERAL",SUM(P$11:P13),IF(AND(I15&lt;&gt;"",$A15&lt;&gt;"Pn"),IF(I15&gt;OFFSET($A$10,MATCH("TOTAL GENERAL",$A$11:$A$100,0),COLUMN(I15)-1),0,OFFSET($A$10,MATCH("TOTAL GENERAL",$A$11:$A$100,0),COLUMN(I15)-1)-I15),""))))</f>
        <v/>
      </c>
      <c r="Q15" s="21" t="str">
        <f ca="1">IF(OR($A15="Pn",$A16="Pn"),"",IF($A15="TOTAL GENERAL",SUM(Q$11:Q13),IF(AND(J15&lt;&gt;"",$A15&lt;&gt;"Pn"),IF(J15&lt;OFFSET($A$10,MATCH("TOTAL GENERAL",$A$11:$A$100,0),COLUMN(J15)-1),0,I11DESREF($A$10,MATCH("TOTAL GENERAL",$A$11:$A$100,0),COLUMN(J15)-1)),"")))</f>
        <v/>
      </c>
      <c r="R15" s="21" t="str">
        <f ca="1">IF(OR($A15="Pn",$A16="Pn"),"",IF(OR($A15="Pn",$A16="Pn"),"",IF($A15="TOTAL GENERAL",SUM(R$11:R13),IF(AND(K15&lt;&gt;"",$A15&lt;&gt;"Pn"),IF(K15&lt;OFFSET($A$10,MATCH("TOTAL GENERAL",$A$11:$A$100,0),COLUMN(K15)-1),0,K15-OFFSET($A$10,MATCH("TOTAL GENERAL",$A$11:$A$100,0),COLUMN(K15)-1)),""))))</f>
        <v/>
      </c>
      <c r="S15" s="21">
        <f ca="1">IF(OR($A15="Pn",$A16="Pn"),"",IF(OR($A15="Pn",$A16="Pn"),"",IF($A15="TOTAL GENERAL",SUM(S$11:S13),IF(AND(L15&lt;&gt;"",$A15&lt;&gt;"Pn"),IF(L15&gt;OFFSET($A$10,MATCH("TOTAL GENERAL",$A$11:$A$100,0),COLUMN(L15)-1),0,OFFSET($A$10,MATCH("TOTAL GENERAL",$A$11:$A$100,0),COLUMN(L15)-1)-L15),""))))</f>
        <v>1.76</v>
      </c>
      <c r="T15" s="21">
        <f ca="1">IF(OR($A15="Pn",$A16="Pn"),"",IF(OR($A15="Pn",$A16="Pn"),"",IF($A15="TOTAL GENERAL",SUM(T$11:T13),IF(AND(M15&lt;&gt;"",$A15&lt;&gt;"Pn"),IF(M15&lt;OFFSET($A$10,MATCH("TOTAL GENERAL",$A$11:$A$100,0),COLUMN(M15)-1),0,M15-OFFSET($A$10,MATCH("TOTAL GENERAL",$A$11:$A$100,0),COLUMN(M15)-1)),""))))</f>
        <v>0</v>
      </c>
      <c r="U15" s="21" t="str">
        <f>IF(OR($A15="Pn",$A16="Pn"),"",IF($A15="TOTAL GENERAL",SUM(U$11:U13),IF(AND(G15&lt;&gt;"",$A15&lt;&gt;"Pn"),N15*$D15,"")))</f>
        <v/>
      </c>
      <c r="V15" s="21" t="str">
        <f>IF(OR($A15="Pn",$A16="Pn"),"",IF($A15="TOTAL GENERAL",SUM(V$11:V13),IF(AND(H15&lt;&gt;"",$A15&lt;&gt;"Pn"),O15*$D15,"")))</f>
        <v/>
      </c>
      <c r="W15" s="21" t="str">
        <f>IF(OR($A15="Pn",$A16="Pn"),"",IF($A15="TOTAL GENERAL",SUM(W$11:W13),IF(AND(I15&lt;&gt;"",$A15&lt;&gt;"Pn"),P15*$D15,"")))</f>
        <v/>
      </c>
      <c r="X15" s="21" t="str">
        <f>IF(OR($A15="Pn",$A16="Pn"),"",IF($A15="TOTAL GENERAL",SUM(X$11:X13),IF(AND(J15&lt;&gt;"",$A15&lt;&gt;"Pn"),Q15*$D15,"")))</f>
        <v/>
      </c>
      <c r="Y15" s="21" t="str">
        <f>IF(OR($A15="Pn",$A16="Pn"),"",IF($A15="TOTAL GENERAL",SUM(Y$11:Y13),IF(AND(K15&lt;&gt;"",$A15&lt;&gt;"Pn"),R15*$D15,"")))</f>
        <v/>
      </c>
      <c r="Z15" s="21">
        <f ca="1">IF(OR($A15="Pn",$A16="Pn"),"",IF($A15="TOTAL GENERAL",SUM(Z$11:Z13),IF(AND(L15&lt;&gt;"",$A15&lt;&gt;"Pn"),S15*$D15,"")))</f>
        <v>179578.08</v>
      </c>
      <c r="AA15" s="21">
        <f ca="1">IF(OR($A15="Pn",$A16="Pn"),"",IF($A15="TOTAL GENERAL",SUM(AA$11:AA13),IF(AND(M15&lt;&gt;"",$A15&lt;&gt;"Pn"),T15*$F15,"")))</f>
        <v>0</v>
      </c>
      <c r="AB15" s="19" t="str">
        <f ca="1">IF($A15="TOTAL GENERAL",SUM(AB$11:AB13),IF(AND(N15&lt;&gt;"",$A15&lt;&gt;"Pn"),IF(OFFSET($A$11,MATCH("TOTAL GENERAL",$A$11:$A$100,0)-1,COLUMN(T15))=0,0,U15/OFFSET($A$11,MATCH("TOTAL GENERAL",$A$11:$A$100,0)-1,COLUMN(T15))),""))</f>
        <v/>
      </c>
      <c r="AC15" s="19" t="str">
        <f ca="1">IF($A15="TOTAL GENERAL",SUM(AC$11:AC13),IF(AND(O15&lt;&gt;"",$A15&lt;&gt;"Pn"),IF(OFFSET($A$11,MATCH("TOTAL GENERAL",$A$11:$A$100,0)-1,COLUMN(U15))=0,0,V15/OFFSET($A$11,MATCH("TOTAL GENERAL",$A$11:$A$100,0)-1,COLUMN(U15))),""))</f>
        <v/>
      </c>
      <c r="AD15" s="19" t="str">
        <f ca="1">IF($A15="TOTAL GENERAL",SUM(AD$11:AD13),IF(AND(P15&lt;&gt;"",$A15&lt;&gt;"Pn"),IF(OFFSET($A$11,MATCH("TOTAL GENERAL",$A$11:$A$100,0)-1,COLUMN(V15))=0,0,W15/OFFSET($A$11,MATCH("TOTAL GENERAL",$A$11:$A$100,0)-1,COLUMN(V15))),""))</f>
        <v/>
      </c>
      <c r="AE15" s="19" t="str">
        <f ca="1">IF($A15="TOTAL GENERAL",SUM(AE$11:AE13),IF(AND(Q15&lt;&gt;"",$A15&lt;&gt;"Pn"),IF(OFFSET($A$11,MATCH("TOTAL GENERAL",$A$11:$A$100,0)-1,COLUMN(W15))=0,0,X15/OFFSET($A$11,MATCH("TOTAL GENERAL",$A$11:$A$100,0)-1,COLUMN(W15))),""))</f>
        <v/>
      </c>
      <c r="AF15" s="19" t="str">
        <f ca="1">IF($A15="TOTAL GENERAL",SUM(AF$11:AF13),IF(AND(R15&lt;&gt;"",$A15&lt;&gt;"Pn"),IF(OFFSET($A$11,MATCH("TOTAL GENERAL",$A$11:$A$100,0)-1,COLUMN(X15))=0,0,Y15/OFFSET($A$11,MATCH("TOTAL GENERAL",$A$11:$A$100,0)-1,COLUMN(X15))),""))</f>
        <v/>
      </c>
      <c r="AG15" s="19">
        <f ca="1">IF($A15="TOTAL GENERAL",SUM(AG$11:AG13),IF(AND(S15&lt;&gt;"",$A15&lt;&gt;"Pn"),IF(OFFSET($A$11,MATCH("TOTAL GENERAL",$A$11:$A$100,0)-1,COLUMN(Y15))=0,0,Z15/OFFSET($A$11,MATCH("TOTAL GENERAL",$A$11:$A$100,0)-1,COLUMN(Y15))),""))</f>
        <v>2.2972738947573419E-2</v>
      </c>
      <c r="AH15" s="19">
        <f ca="1">IF($A15="TOTAL GENERAL",SUM(AH$11:AH13),IF(AND(T15&lt;&gt;"",$A15&lt;&gt;"Pn"),IF(OFFSET($A$11,MATCH("TOTAL GENERAL",$A$11:$A$100,0)-1,COLUMN(Z15))=0,0,AA15/OFFSET($A$11,MATCH("TOTAL GENERAL",$A$11:$A$100,0)-1,COLUMN(Z15))),""))</f>
        <v>0</v>
      </c>
      <c r="AI15" s="182">
        <f ca="1">IF(A15="TOTAL GENERAL",SUM(AI$11:AI13),IF(COUNTIF(AB15:AH15,"")&lt;COUNTA($AB$10:$AH$10),(IF(AB15&lt;&gt;"",AB15*OFFSET($A$10,MATCH("Pn",$A$11:$A$100,0),1),0)+IF(AC15&lt;&gt;"",AC15*OFFSET($A$10,MATCH("Pn",$A$11:$A$100,0),2),0)+IF(AD15&lt;&gt;"",AD15*OFFSET($A$10,MATCH("Pn",$A$11:$A$100,0),3),0)+IF(AE15&lt;&gt;"",AE15*OFFSET($A$10,MATCH("Pn",$A$11:$A$100,0),4),0)+IF(AF15&lt;&gt;"",AF15*OFFSET($A$10,MATCH("Pn",$A$11:$A$100,0),5),0)+IF(AG15&lt;&gt;"",AG15*OFFSET($A$10,MATCH("Pn",$A$11:$A$100,0),6),0)+IF(AH15&lt;&gt;"",AH15*OFFSET($A$10,MATCH("Pn",$A$11:$A$100,0),7),0))*OFFSET($A$10,MATCH("FC",$A$11:$A$100,0),2),""))</f>
        <v>3749422.857428561</v>
      </c>
      <c r="AJ15" s="10">
        <f ca="1">IF(OR(A15="Pn",A16="Pn"),"",IF(AND(AI15="",G15&lt;&gt;""),-G15,IF(A15="TOTAL GENERAL",SUM(AJ$11:AJ13),IF(AI15&lt;&gt;"",AI15-C15,""))))</f>
        <v>-7443326.3152503474</v>
      </c>
    </row>
    <row r="16" spans="1:39" s="4" customFormat="1" x14ac:dyDescent="0.25">
      <c r="A16" s="15" t="s">
        <v>408</v>
      </c>
      <c r="B16" s="15" t="s">
        <v>446</v>
      </c>
      <c r="C16" s="179">
        <v>887561.21603937016</v>
      </c>
      <c r="D16" s="16">
        <v>8091</v>
      </c>
      <c r="E16" s="9">
        <f ca="1">IF(AND($A17="Pn",COLUMN(C14)&lt;COUNTIF(PonderacionIndicadores!$A$1:$A$139,"Leucemia mieloide aguda adultos")-1),OFFSET($E$10,0,COLUMN(E72)),IF(AND(A16="Pn",(COUNTIF(PonderacionIndicadores!$A$1:$A$139,"Leucemia mieloide aguda adultos"))&gt;COLUMN(D16)),OFFSET(PonderacionIndicadores!$A$1,MATCH("Leucemia mieloide aguda adultos",PonderacionIndicadores!$A$1:$A$139,0)+COLUMN(D16)-2,3),IF(A16="TOTAL GENERAL",SUM(E$11:E14),IF(D16&lt;&gt;"",D16/OFFSET($A$10,MATCH("TOTAL GENERAL",$A$11:$A$100,0),3),""))))</f>
        <v>2.7190467561782281E-4</v>
      </c>
      <c r="F16" s="16">
        <v>8091</v>
      </c>
      <c r="G16" s="18" t="s">
        <v>436</v>
      </c>
      <c r="H16" s="19" t="s">
        <v>436</v>
      </c>
      <c r="I16" s="18" t="s">
        <v>436</v>
      </c>
      <c r="J16" s="19" t="s">
        <v>436</v>
      </c>
      <c r="K16" s="19" t="s">
        <v>436</v>
      </c>
      <c r="L16" s="21">
        <v>0</v>
      </c>
      <c r="M16" s="21">
        <v>12.36</v>
      </c>
      <c r="N16" s="21" t="str">
        <f ca="1">IF(OR($A16="Pn",$A17="Pn"),"",IF($A16="TOTAL GENERAL",SUM(N$11:N14),IF(AND(G16&lt;&gt;"",$A16&lt;&gt;"Pn"),IF(G16&gt;OFFSET($A$10,MATCH("TOTAL GENERAL",$A$11:$A$100,0),COLUMN(G16)-1),0,OFFSET($A$10,MATCH("TOTAL GENERAL",$A$11:$A$100,0),COLUMN(G16)-1)-G16),"")))</f>
        <v/>
      </c>
      <c r="O16" s="21" t="str">
        <f ca="1">IF(OR($A16="Pn",$A17="Pn"),"",IF(OR($A16="Pn",$A17="Pn"),"",IF($A16="TOTAL GENERAL",SUM(O$11:O14),IF(AND(H16&lt;&gt;"",$A16&lt;&gt;"Pn"),IF(H16&lt;OFFSET($A$10,MATCH("TOTAL GENERAL",$A$11:$A$100,0),COLUMN(H16)-1),0,H16-OFFSET($A$10,MATCH("TOTAL GENERAL",$A$11:$A$100,0),COLUMN(H16)-1)),""))))</f>
        <v/>
      </c>
      <c r="P16" s="21" t="str">
        <f ca="1">IF(OR($A16="Pn",$A17="Pn"),"",IF(OR($A16="Pn",$A17="Pn"),"",IF($A16="TOTAL GENERAL",SUM(P$11:P14),IF(AND(I16&lt;&gt;"",$A16&lt;&gt;"Pn"),IF(I16&gt;OFFSET($A$10,MATCH("TOTAL GENERAL",$A$11:$A$100,0),COLUMN(I16)-1),0,OFFSET($A$10,MATCH("TOTAL GENERAL",$A$11:$A$100,0),COLUMN(I16)-1)-I16),""))))</f>
        <v/>
      </c>
      <c r="Q16" s="21" t="str">
        <f ca="1">IF(OR($A16="Pn",$A17="Pn"),"",IF($A16="TOTAL GENERAL",SUM(Q$11:Q14),IF(AND(J16&lt;&gt;"",$A16&lt;&gt;"Pn"),IF(J16&lt;OFFSET($A$10,MATCH("TOTAL GENERAL",$A$11:$A$100,0),COLUMN(J16)-1),0,I11DESREF($A$10,MATCH("TOTAL GENERAL",$A$11:$A$100,0),COLUMN(J16)-1)),"")))</f>
        <v/>
      </c>
      <c r="R16" s="21" t="str">
        <f ca="1">IF(OR($A16="Pn",$A17="Pn"),"",IF(OR($A16="Pn",$A17="Pn"),"",IF($A16="TOTAL GENERAL",SUM(R$11:R14),IF(AND(K16&lt;&gt;"",$A16&lt;&gt;"Pn"),IF(K16&lt;OFFSET($A$10,MATCH("TOTAL GENERAL",$A$11:$A$100,0),COLUMN(K16)-1),0,K16-OFFSET($A$10,MATCH("TOTAL GENERAL",$A$11:$A$100,0),COLUMN(K16)-1)),""))))</f>
        <v/>
      </c>
      <c r="S16" s="21">
        <f ca="1">IF(OR($A16="Pn",$A17="Pn"),"",IF(OR($A16="Pn",$A17="Pn"),"",IF($A16="TOTAL GENERAL",SUM(S$11:S14),IF(AND(L16&lt;&gt;"",$A16&lt;&gt;"Pn"),IF(L16&gt;OFFSET($A$10,MATCH("TOTAL GENERAL",$A$11:$A$100,0),COLUMN(L16)-1),0,OFFSET($A$10,MATCH("TOTAL GENERAL",$A$11:$A$100,0),COLUMN(L16)-1)-L16),""))))</f>
        <v>1.76</v>
      </c>
      <c r="T16" s="21">
        <f ca="1">IF(OR($A16="Pn",$A17="Pn"),"",IF(OR($A16="Pn",$A17="Pn"),"",IF($A16="TOTAL GENERAL",SUM(T$11:T14),IF(AND(M16&lt;&gt;"",$A16&lt;&gt;"Pn"),IF(M16&lt;OFFSET($A$10,MATCH("TOTAL GENERAL",$A$11:$A$100,0),COLUMN(M16)-1),0,M16-OFFSET($A$10,MATCH("TOTAL GENERAL",$A$11:$A$100,0),COLUMN(M16)-1)),""))))</f>
        <v>9.25</v>
      </c>
      <c r="U16" s="21" t="str">
        <f>IF(OR($A16="Pn",$A17="Pn"),"",IF($A16="TOTAL GENERAL",SUM(U$11:U14),IF(AND(G16&lt;&gt;"",$A16&lt;&gt;"Pn"),N16*$D16,"")))</f>
        <v/>
      </c>
      <c r="V16" s="21" t="str">
        <f>IF(OR($A16="Pn",$A17="Pn"),"",IF($A16="TOTAL GENERAL",SUM(V$11:V14),IF(AND(H16&lt;&gt;"",$A16&lt;&gt;"Pn"),O16*$D16,"")))</f>
        <v/>
      </c>
      <c r="W16" s="21" t="str">
        <f>IF(OR($A16="Pn",$A17="Pn"),"",IF($A16="TOTAL GENERAL",SUM(W$11:W14),IF(AND(I16&lt;&gt;"",$A16&lt;&gt;"Pn"),P16*$D16,"")))</f>
        <v/>
      </c>
      <c r="X16" s="21" t="str">
        <f>IF(OR($A16="Pn",$A17="Pn"),"",IF($A16="TOTAL GENERAL",SUM(X$11:X14),IF(AND(J16&lt;&gt;"",$A16&lt;&gt;"Pn"),Q16*$D16,"")))</f>
        <v/>
      </c>
      <c r="Y16" s="21" t="str">
        <f>IF(OR($A16="Pn",$A17="Pn"),"",IF($A16="TOTAL GENERAL",SUM(Y$11:Y14),IF(AND(K16&lt;&gt;"",$A16&lt;&gt;"Pn"),R16*$D16,"")))</f>
        <v/>
      </c>
      <c r="Z16" s="21">
        <f ca="1">IF(OR($A16="Pn",$A17="Pn"),"",IF($A16="TOTAL GENERAL",SUM(Z$11:Z14),IF(AND(L16&lt;&gt;"",$A16&lt;&gt;"Pn"),S16*$D16,"")))</f>
        <v>14240.16</v>
      </c>
      <c r="AA16" s="21">
        <f ca="1">IF(OR($A16="Pn",$A17="Pn"),"",IF($A16="TOTAL GENERAL",SUM(AA$11:AA14),IF(AND(M16&lt;&gt;"",$A16&lt;&gt;"Pn"),T16*$F16,"")))</f>
        <v>74841.75</v>
      </c>
      <c r="AB16" s="19" t="str">
        <f ca="1">IF($A16="TOTAL GENERAL",SUM(AB$11:AB14),IF(AND(N16&lt;&gt;"",$A16&lt;&gt;"Pn"),IF(OFFSET($A$11,MATCH("TOTAL GENERAL",$A$11:$A$100,0)-1,COLUMN(T16))=0,0,U16/OFFSET($A$11,MATCH("TOTAL GENERAL",$A$11:$A$100,0)-1,COLUMN(T16))),""))</f>
        <v/>
      </c>
      <c r="AC16" s="19" t="str">
        <f ca="1">IF($A16="TOTAL GENERAL",SUM(AC$11:AC14),IF(AND(O16&lt;&gt;"",$A16&lt;&gt;"Pn"),IF(OFFSET($A$11,MATCH("TOTAL GENERAL",$A$11:$A$100,0)-1,COLUMN(U16))=0,0,V16/OFFSET($A$11,MATCH("TOTAL GENERAL",$A$11:$A$100,0)-1,COLUMN(U16))),""))</f>
        <v/>
      </c>
      <c r="AD16" s="19" t="str">
        <f ca="1">IF($A16="TOTAL GENERAL",SUM(AD$11:AD14),IF(AND(P16&lt;&gt;"",$A16&lt;&gt;"Pn"),IF(OFFSET($A$11,MATCH("TOTAL GENERAL",$A$11:$A$100,0)-1,COLUMN(V16))=0,0,W16/OFFSET($A$11,MATCH("TOTAL GENERAL",$A$11:$A$100,0)-1,COLUMN(V16))),""))</f>
        <v/>
      </c>
      <c r="AE16" s="19" t="str">
        <f ca="1">IF($A16="TOTAL GENERAL",SUM(AE$11:AE14),IF(AND(Q16&lt;&gt;"",$A16&lt;&gt;"Pn"),IF(OFFSET($A$11,MATCH("TOTAL GENERAL",$A$11:$A$100,0)-1,COLUMN(W16))=0,0,X16/OFFSET($A$11,MATCH("TOTAL GENERAL",$A$11:$A$100,0)-1,COLUMN(W16))),""))</f>
        <v/>
      </c>
      <c r="AF16" s="19" t="str">
        <f ca="1">IF($A16="TOTAL GENERAL",SUM(AF$11:AF14),IF(AND(R16&lt;&gt;"",$A16&lt;&gt;"Pn"),IF(OFFSET($A$11,MATCH("TOTAL GENERAL",$A$11:$A$100,0)-1,COLUMN(X16))=0,0,Y16/OFFSET($A$11,MATCH("TOTAL GENERAL",$A$11:$A$100,0)-1,COLUMN(X16))),""))</f>
        <v/>
      </c>
      <c r="AG16" s="19">
        <f ca="1">IF($A16="TOTAL GENERAL",SUM(AG$11:AG14),IF(AND(S16&lt;&gt;"",$A16&lt;&gt;"Pn"),IF(OFFSET($A$11,MATCH("TOTAL GENERAL",$A$11:$A$100,0)-1,COLUMN(Y16))=0,0,Z16/OFFSET($A$11,MATCH("TOTAL GENERAL",$A$11:$A$100,0)-1,COLUMN(Y16))),""))</f>
        <v>1.8216893634884453E-3</v>
      </c>
      <c r="AH16" s="19">
        <f ca="1">IF($A16="TOTAL GENERAL",SUM(AH$11:AH14),IF(AND(T16&lt;&gt;"",$A16&lt;&gt;"Pn"),IF(OFFSET($A$11,MATCH("TOTAL GENERAL",$A$11:$A$100,0)-1,COLUMN(Z16))=0,0,AA16/OFFSET($A$11,MATCH("TOTAL GENERAL",$A$11:$A$100,0)-1,COLUMN(Z16))),""))</f>
        <v>4.4557110094986261E-3</v>
      </c>
      <c r="AI16" s="182">
        <f ca="1">IF(A16="TOTAL GENERAL",SUM(AI$11:AI14),IF(COUNTIF(AB16:AH16,"")&lt;COUNTA($AB$10:$AH$10),(IF(AB16&lt;&gt;"",AB16*OFFSET($A$10,MATCH("Pn",$A$11:$A$100,0),1),0)+IF(AC16&lt;&gt;"",AC16*OFFSET($A$10,MATCH("Pn",$A$11:$A$100,0),2),0)+IF(AD16&lt;&gt;"",AD16*OFFSET($A$10,MATCH("Pn",$A$11:$A$100,0),3),0)+IF(AE16&lt;&gt;"",AE16*OFFSET($A$10,MATCH("Pn",$A$11:$A$100,0),4),0)+IF(AF16&lt;&gt;"",AF16*OFFSET($A$10,MATCH("Pn",$A$11:$A$100,0),5),0)+IF(AG16&lt;&gt;"",AG16*OFFSET($A$10,MATCH("Pn",$A$11:$A$100,0),6),0)+IF(AH16&lt;&gt;"",AH16*OFFSET($A$10,MATCH("Pn",$A$11:$A$100,0),7),0))*OFFSET($A$10,MATCH("FC",$A$11:$A$100,0),2),""))</f>
        <v>3933445.0920443721</v>
      </c>
      <c r="AJ16" s="10">
        <f ca="1">IF(OR(A16="Pn",A17="Pn"),"",IF(AND(AI16="",G16&lt;&gt;""),-G16,IF(A16="TOTAL GENERAL",SUM(AJ$11:AJ14),IF(AI16&lt;&gt;"",AI16-C16,""))))</f>
        <v>3045883.8760050018</v>
      </c>
    </row>
    <row r="17" spans="1:36" s="4" customFormat="1" x14ac:dyDescent="0.25">
      <c r="A17" s="15" t="s">
        <v>409</v>
      </c>
      <c r="B17" s="15" t="s">
        <v>447</v>
      </c>
      <c r="C17" s="179">
        <v>3780718.9853907912</v>
      </c>
      <c r="D17" s="16">
        <v>34465</v>
      </c>
      <c r="E17" s="9">
        <f ca="1">IF(AND($A18="Pn",COLUMN(C15)&lt;COUNTIF(PonderacionIndicadores!$A$1:$A$139,"Leucemia mieloide aguda adultos")-1),OFFSET($E$10,0,COLUMN(E73)),IF(AND(A17="Pn",(COUNTIF(PonderacionIndicadores!$A$1:$A$139,"Leucemia mieloide aguda adultos"))&gt;COLUMN(D17)),OFFSET(PonderacionIndicadores!$A$1,MATCH("Leucemia mieloide aguda adultos",PonderacionIndicadores!$A$1:$A$139,0)+COLUMN(D17)-2,3),IF(A17="TOTAL GENERAL",SUM(E$11:E15),IF(D17&lt;&gt;"",D17/OFFSET($A$10,MATCH("TOTAL GENERAL",$A$11:$A$100,0),3),""))))</f>
        <v>1.1582245266553285E-3</v>
      </c>
      <c r="F17" s="16">
        <v>34465</v>
      </c>
      <c r="G17" s="18" t="s">
        <v>436</v>
      </c>
      <c r="H17" s="19" t="s">
        <v>436</v>
      </c>
      <c r="I17" s="18" t="s">
        <v>436</v>
      </c>
      <c r="J17" s="19" t="s">
        <v>436</v>
      </c>
      <c r="K17" s="19" t="s">
        <v>436</v>
      </c>
      <c r="L17" s="21">
        <v>14.51</v>
      </c>
      <c r="M17" s="21">
        <v>0</v>
      </c>
      <c r="N17" s="21" t="str">
        <f ca="1">IF(OR($A17="Pn",$A18="Pn"),"",IF($A17="TOTAL GENERAL",SUM(N$11:N15),IF(AND(G17&lt;&gt;"",$A17&lt;&gt;"Pn"),IF(G17&gt;OFFSET($A$10,MATCH("TOTAL GENERAL",$A$11:$A$100,0),COLUMN(G17)-1),0,OFFSET($A$10,MATCH("TOTAL GENERAL",$A$11:$A$100,0),COLUMN(G17)-1)-G17),"")))</f>
        <v/>
      </c>
      <c r="O17" s="21" t="str">
        <f ca="1">IF(OR($A17="Pn",$A18="Pn"),"",IF(OR($A17="Pn",$A18="Pn"),"",IF($A17="TOTAL GENERAL",SUM(O$11:O15),IF(AND(H17&lt;&gt;"",$A17&lt;&gt;"Pn"),IF(H17&lt;OFFSET($A$10,MATCH("TOTAL GENERAL",$A$11:$A$100,0),COLUMN(H17)-1),0,H17-OFFSET($A$10,MATCH("TOTAL GENERAL",$A$11:$A$100,0),COLUMN(H17)-1)),""))))</f>
        <v/>
      </c>
      <c r="P17" s="21" t="str">
        <f ca="1">IF(OR($A17="Pn",$A18="Pn"),"",IF(OR($A17="Pn",$A18="Pn"),"",IF($A17="TOTAL GENERAL",SUM(P$11:P15),IF(AND(I17&lt;&gt;"",$A17&lt;&gt;"Pn"),IF(I17&gt;OFFSET($A$10,MATCH("TOTAL GENERAL",$A$11:$A$100,0),COLUMN(I17)-1),0,OFFSET($A$10,MATCH("TOTAL GENERAL",$A$11:$A$100,0),COLUMN(I17)-1)-I17),""))))</f>
        <v/>
      </c>
      <c r="Q17" s="21" t="str">
        <f ca="1">IF(OR($A17="Pn",$A18="Pn"),"",IF($A17="TOTAL GENERAL",SUM(Q$11:Q15),IF(AND(J17&lt;&gt;"",$A17&lt;&gt;"Pn"),IF(J17&lt;OFFSET($A$10,MATCH("TOTAL GENERAL",$A$11:$A$100,0),COLUMN(J17)-1),0,I11DESREF($A$10,MATCH("TOTAL GENERAL",$A$11:$A$100,0),COLUMN(J17)-1)),"")))</f>
        <v/>
      </c>
      <c r="R17" s="21" t="str">
        <f ca="1">IF(OR($A17="Pn",$A18="Pn"),"",IF(OR($A17="Pn",$A18="Pn"),"",IF($A17="TOTAL GENERAL",SUM(R$11:R15),IF(AND(K17&lt;&gt;"",$A17&lt;&gt;"Pn"),IF(K17&lt;OFFSET($A$10,MATCH("TOTAL GENERAL",$A$11:$A$100,0),COLUMN(K17)-1),0,K17-OFFSET($A$10,MATCH("TOTAL GENERAL",$A$11:$A$100,0),COLUMN(K17)-1)),""))))</f>
        <v/>
      </c>
      <c r="S17" s="21">
        <f ca="1">IF(OR($A17="Pn",$A18="Pn"),"",IF(OR($A17="Pn",$A18="Pn"),"",IF($A17="TOTAL GENERAL",SUM(S$11:S15),IF(AND(L17&lt;&gt;"",$A17&lt;&gt;"Pn"),IF(L17&gt;OFFSET($A$10,MATCH("TOTAL GENERAL",$A$11:$A$100,0),COLUMN(L17)-1),0,OFFSET($A$10,MATCH("TOTAL GENERAL",$A$11:$A$100,0),COLUMN(L17)-1)-L17),""))))</f>
        <v>0</v>
      </c>
      <c r="T17" s="21">
        <f ca="1">IF(OR($A17="Pn",$A18="Pn"),"",IF(OR($A17="Pn",$A18="Pn"),"",IF($A17="TOTAL GENERAL",SUM(T$11:T15),IF(AND(M17&lt;&gt;"",$A17&lt;&gt;"Pn"),IF(M17&lt;OFFSET($A$10,MATCH("TOTAL GENERAL",$A$11:$A$100,0),COLUMN(M17)-1),0,M17-OFFSET($A$10,MATCH("TOTAL GENERAL",$A$11:$A$100,0),COLUMN(M17)-1)),""))))</f>
        <v>0</v>
      </c>
      <c r="U17" s="21" t="str">
        <f>IF(OR($A17="Pn",$A18="Pn"),"",IF($A17="TOTAL GENERAL",SUM(U$11:U15),IF(AND(G17&lt;&gt;"",$A17&lt;&gt;"Pn"),N17*$D17,"")))</f>
        <v/>
      </c>
      <c r="V17" s="21" t="str">
        <f>IF(OR($A17="Pn",$A18="Pn"),"",IF($A17="TOTAL GENERAL",SUM(V$11:V15),IF(AND(H17&lt;&gt;"",$A17&lt;&gt;"Pn"),O17*$D17,"")))</f>
        <v/>
      </c>
      <c r="W17" s="21" t="str">
        <f>IF(OR($A17="Pn",$A18="Pn"),"",IF($A17="TOTAL GENERAL",SUM(W$11:W15),IF(AND(I17&lt;&gt;"",$A17&lt;&gt;"Pn"),P17*$D17,"")))</f>
        <v/>
      </c>
      <c r="X17" s="21" t="str">
        <f>IF(OR($A17="Pn",$A18="Pn"),"",IF($A17="TOTAL GENERAL",SUM(X$11:X15),IF(AND(J17&lt;&gt;"",$A17&lt;&gt;"Pn"),Q17*$D17,"")))</f>
        <v/>
      </c>
      <c r="Y17" s="21" t="str">
        <f>IF(OR($A17="Pn",$A18="Pn"),"",IF($A17="TOTAL GENERAL",SUM(Y$11:Y15),IF(AND(K17&lt;&gt;"",$A17&lt;&gt;"Pn"),R17*$D17,"")))</f>
        <v/>
      </c>
      <c r="Z17" s="21">
        <f ca="1">IF(OR($A17="Pn",$A18="Pn"),"",IF($A17="TOTAL GENERAL",SUM(Z$11:Z15),IF(AND(L17&lt;&gt;"",$A17&lt;&gt;"Pn"),S17*$D17,"")))</f>
        <v>0</v>
      </c>
      <c r="AA17" s="21">
        <f ca="1">IF(OR($A17="Pn",$A18="Pn"),"",IF($A17="TOTAL GENERAL",SUM(AA$11:AA15),IF(AND(M17&lt;&gt;"",$A17&lt;&gt;"Pn"),T17*$F17,"")))</f>
        <v>0</v>
      </c>
      <c r="AB17" s="19" t="str">
        <f ca="1">IF($A17="TOTAL GENERAL",SUM(AB$11:AB15),IF(AND(N17&lt;&gt;"",$A17&lt;&gt;"Pn"),IF(OFFSET($A$11,MATCH("TOTAL GENERAL",$A$11:$A$100,0)-1,COLUMN(T17))=0,0,U17/OFFSET($A$11,MATCH("TOTAL GENERAL",$A$11:$A$100,0)-1,COLUMN(T17))),""))</f>
        <v/>
      </c>
      <c r="AC17" s="19" t="str">
        <f ca="1">IF($A17="TOTAL GENERAL",SUM(AC$11:AC15),IF(AND(O17&lt;&gt;"",$A17&lt;&gt;"Pn"),IF(OFFSET($A$11,MATCH("TOTAL GENERAL",$A$11:$A$100,0)-1,COLUMN(U17))=0,0,V17/OFFSET($A$11,MATCH("TOTAL GENERAL",$A$11:$A$100,0)-1,COLUMN(U17))),""))</f>
        <v/>
      </c>
      <c r="AD17" s="19" t="str">
        <f ca="1">IF($A17="TOTAL GENERAL",SUM(AD$11:AD15),IF(AND(P17&lt;&gt;"",$A17&lt;&gt;"Pn"),IF(OFFSET($A$11,MATCH("TOTAL GENERAL",$A$11:$A$100,0)-1,COLUMN(V17))=0,0,W17/OFFSET($A$11,MATCH("TOTAL GENERAL",$A$11:$A$100,0)-1,COLUMN(V17))),""))</f>
        <v/>
      </c>
      <c r="AE17" s="19" t="str">
        <f ca="1">IF($A17="TOTAL GENERAL",SUM(AE$11:AE15),IF(AND(Q17&lt;&gt;"",$A17&lt;&gt;"Pn"),IF(OFFSET($A$11,MATCH("TOTAL GENERAL",$A$11:$A$100,0)-1,COLUMN(W17))=0,0,X17/OFFSET($A$11,MATCH("TOTAL GENERAL",$A$11:$A$100,0)-1,COLUMN(W17))),""))</f>
        <v/>
      </c>
      <c r="AF17" s="19" t="str">
        <f ca="1">IF($A17="TOTAL GENERAL",SUM(AF$11:AF15),IF(AND(R17&lt;&gt;"",$A17&lt;&gt;"Pn"),IF(OFFSET($A$11,MATCH("TOTAL GENERAL",$A$11:$A$100,0)-1,COLUMN(X17))=0,0,Y17/OFFSET($A$11,MATCH("TOTAL GENERAL",$A$11:$A$100,0)-1,COLUMN(X17))),""))</f>
        <v/>
      </c>
      <c r="AG17" s="19">
        <f ca="1">IF($A17="TOTAL GENERAL",SUM(AG$11:AG15),IF(AND(S17&lt;&gt;"",$A17&lt;&gt;"Pn"),IF(OFFSET($A$11,MATCH("TOTAL GENERAL",$A$11:$A$100,0)-1,COLUMN(Y17))=0,0,Z17/OFFSET($A$11,MATCH("TOTAL GENERAL",$A$11:$A$100,0)-1,COLUMN(Y17))),""))</f>
        <v>0</v>
      </c>
      <c r="AH17" s="19">
        <f ca="1">IF($A17="TOTAL GENERAL",SUM(AH$11:AH15),IF(AND(T17&lt;&gt;"",$A17&lt;&gt;"Pn"),IF(OFFSET($A$11,MATCH("TOTAL GENERAL",$A$11:$A$100,0)-1,COLUMN(Z17))=0,0,AA17/OFFSET($A$11,MATCH("TOTAL GENERAL",$A$11:$A$100,0)-1,COLUMN(Z17))),""))</f>
        <v>0</v>
      </c>
      <c r="AI17" s="182">
        <f ca="1">IF(A17="TOTAL GENERAL",SUM(AI$11:AI15),IF(COUNTIF(AB17:AH17,"")&lt;COUNTA($AB$10:$AH$10),(IF(AB17&lt;&gt;"",AB17*OFFSET($A$10,MATCH("Pn",$A$11:$A$100,0),1),0)+IF(AC17&lt;&gt;"",AC17*OFFSET($A$10,MATCH("Pn",$A$11:$A$100,0),2),0)+IF(AD17&lt;&gt;"",AD17*OFFSET($A$10,MATCH("Pn",$A$11:$A$100,0),3),0)+IF(AE17&lt;&gt;"",AE17*OFFSET($A$10,MATCH("Pn",$A$11:$A$100,0),4),0)+IF(AF17&lt;&gt;"",AF17*OFFSET($A$10,MATCH("Pn",$A$11:$A$100,0),5),0)+IF(AG17&lt;&gt;"",AG17*OFFSET($A$10,MATCH("Pn",$A$11:$A$100,0),6),0)+IF(AH17&lt;&gt;"",AH17*OFFSET($A$10,MATCH("Pn",$A$11:$A$100,0),7),0))*OFFSET($A$10,MATCH("FC",$A$11:$A$100,0),2),""))</f>
        <v>0</v>
      </c>
      <c r="AJ17" s="10">
        <f ca="1">IF(OR(A17="Pn",A18="Pn"),"",IF(AND(AI17="",G17&lt;&gt;""),-G17,IF(A17="TOTAL GENERAL",SUM(AJ$11:AJ15),IF(AI17&lt;&gt;"",AI17-C17,""))))</f>
        <v>-3780718.9853907912</v>
      </c>
    </row>
    <row r="18" spans="1:36" s="4" customFormat="1" x14ac:dyDescent="0.25">
      <c r="A18" s="15" t="s">
        <v>410</v>
      </c>
      <c r="B18" s="15" t="s">
        <v>448</v>
      </c>
      <c r="C18" s="179">
        <v>21251008.406378809</v>
      </c>
      <c r="D18" s="16">
        <v>193724</v>
      </c>
      <c r="E18" s="9">
        <f ca="1">IF(AND($A19="Pn",COLUMN(C16)&lt;COUNTIF(PonderacionIndicadores!$A$1:$A$139,"Leucemia mieloide aguda adultos")-1),OFFSET($E$10,0,COLUMN(E74)),IF(AND(A18="Pn",(COUNTIF(PonderacionIndicadores!$A$1:$A$139,"Leucemia mieloide aguda adultos"))&gt;COLUMN(D18)),OFFSET(PonderacionIndicadores!$A$1,MATCH("Leucemia mieloide aguda adultos",PonderacionIndicadores!$A$1:$A$139,0)+COLUMN(D18)-2,3),IF(A18="TOTAL GENERAL",SUM(E$11:E16),IF(D18&lt;&gt;"",D18/OFFSET($A$10,MATCH("TOTAL GENERAL",$A$11:$A$100,0),3),""))))</f>
        <v>6.5102535384238174E-3</v>
      </c>
      <c r="F18" s="16">
        <v>193724</v>
      </c>
      <c r="G18" s="18" t="s">
        <v>436</v>
      </c>
      <c r="H18" s="19" t="s">
        <v>436</v>
      </c>
      <c r="I18" s="18" t="s">
        <v>436</v>
      </c>
      <c r="J18" s="19" t="s">
        <v>436</v>
      </c>
      <c r="K18" s="19" t="s">
        <v>436</v>
      </c>
      <c r="L18" s="21">
        <v>4.13</v>
      </c>
      <c r="M18" s="21">
        <v>6.19</v>
      </c>
      <c r="N18" s="21" t="str">
        <f ca="1">IF(OR($A18="Pn",$A19="Pn"),"",IF($A18="TOTAL GENERAL",SUM(N$11:N16),IF(AND(G18&lt;&gt;"",$A18&lt;&gt;"Pn"),IF(G18&gt;OFFSET($A$10,MATCH("TOTAL GENERAL",$A$11:$A$100,0),COLUMN(G18)-1),0,OFFSET($A$10,MATCH("TOTAL GENERAL",$A$11:$A$100,0),COLUMN(G18)-1)-G18),"")))</f>
        <v/>
      </c>
      <c r="O18" s="21" t="str">
        <f ca="1">IF(OR($A18="Pn",$A19="Pn"),"",IF(OR($A18="Pn",$A19="Pn"),"",IF($A18="TOTAL GENERAL",SUM(O$11:O16),IF(AND(H18&lt;&gt;"",$A18&lt;&gt;"Pn"),IF(H18&lt;OFFSET($A$10,MATCH("TOTAL GENERAL",$A$11:$A$100,0),COLUMN(H18)-1),0,H18-OFFSET($A$10,MATCH("TOTAL GENERAL",$A$11:$A$100,0),COLUMN(H18)-1)),""))))</f>
        <v/>
      </c>
      <c r="P18" s="21" t="str">
        <f ca="1">IF(OR($A18="Pn",$A19="Pn"),"",IF(OR($A18="Pn",$A19="Pn"),"",IF($A18="TOTAL GENERAL",SUM(P$11:P16),IF(AND(I18&lt;&gt;"",$A18&lt;&gt;"Pn"),IF(I18&gt;OFFSET($A$10,MATCH("TOTAL GENERAL",$A$11:$A$100,0),COLUMN(I18)-1),0,OFFSET($A$10,MATCH("TOTAL GENERAL",$A$11:$A$100,0),COLUMN(I18)-1)-I18),""))))</f>
        <v/>
      </c>
      <c r="Q18" s="21" t="str">
        <f ca="1">IF(OR($A18="Pn",$A19="Pn"),"",IF($A18="TOTAL GENERAL",SUM(Q$11:Q16),IF(AND(J18&lt;&gt;"",$A18&lt;&gt;"Pn"),IF(J18&lt;OFFSET($A$10,MATCH("TOTAL GENERAL",$A$11:$A$100,0),COLUMN(J18)-1),0,I11DESREF($A$10,MATCH("TOTAL GENERAL",$A$11:$A$100,0),COLUMN(J18)-1)),"")))</f>
        <v/>
      </c>
      <c r="R18" s="21" t="str">
        <f ca="1">IF(OR($A18="Pn",$A19="Pn"),"",IF(OR($A18="Pn",$A19="Pn"),"",IF($A18="TOTAL GENERAL",SUM(R$11:R16),IF(AND(K18&lt;&gt;"",$A18&lt;&gt;"Pn"),IF(K18&lt;OFFSET($A$10,MATCH("TOTAL GENERAL",$A$11:$A$100,0),COLUMN(K18)-1),0,K18-OFFSET($A$10,MATCH("TOTAL GENERAL",$A$11:$A$100,0),COLUMN(K18)-1)),""))))</f>
        <v/>
      </c>
      <c r="S18" s="21">
        <f ca="1">IF(OR($A18="Pn",$A19="Pn"),"",IF(OR($A18="Pn",$A19="Pn"),"",IF($A18="TOTAL GENERAL",SUM(S$11:S16),IF(AND(L18&lt;&gt;"",$A18&lt;&gt;"Pn"),IF(L18&gt;OFFSET($A$10,MATCH("TOTAL GENERAL",$A$11:$A$100,0),COLUMN(L18)-1),0,OFFSET($A$10,MATCH("TOTAL GENERAL",$A$11:$A$100,0),COLUMN(L18)-1)-L18),""))))</f>
        <v>0</v>
      </c>
      <c r="T18" s="21">
        <f ca="1">IF(OR($A18="Pn",$A19="Pn"),"",IF(OR($A18="Pn",$A19="Pn"),"",IF($A18="TOTAL GENERAL",SUM(T$11:T16),IF(AND(M18&lt;&gt;"",$A18&lt;&gt;"Pn"),IF(M18&lt;OFFSET($A$10,MATCH("TOTAL GENERAL",$A$11:$A$100,0),COLUMN(M18)-1),0,M18-OFFSET($A$10,MATCH("TOTAL GENERAL",$A$11:$A$100,0),COLUMN(M18)-1)),""))))</f>
        <v>3.0800000000000005</v>
      </c>
      <c r="U18" s="21" t="str">
        <f>IF(OR($A18="Pn",$A19="Pn"),"",IF($A18="TOTAL GENERAL",SUM(U$11:U16),IF(AND(G18&lt;&gt;"",$A18&lt;&gt;"Pn"),N18*$D18,"")))</f>
        <v/>
      </c>
      <c r="V18" s="21" t="str">
        <f>IF(OR($A18="Pn",$A19="Pn"),"",IF($A18="TOTAL GENERAL",SUM(V$11:V16),IF(AND(H18&lt;&gt;"",$A18&lt;&gt;"Pn"),O18*$D18,"")))</f>
        <v/>
      </c>
      <c r="W18" s="21" t="str">
        <f>IF(OR($A18="Pn",$A19="Pn"),"",IF($A18="TOTAL GENERAL",SUM(W$11:W16),IF(AND(I18&lt;&gt;"",$A18&lt;&gt;"Pn"),P18*$D18,"")))</f>
        <v/>
      </c>
      <c r="X18" s="21" t="str">
        <f>IF(OR($A18="Pn",$A19="Pn"),"",IF($A18="TOTAL GENERAL",SUM(X$11:X16),IF(AND(J18&lt;&gt;"",$A18&lt;&gt;"Pn"),Q18*$D18,"")))</f>
        <v/>
      </c>
      <c r="Y18" s="21" t="str">
        <f>IF(OR($A18="Pn",$A19="Pn"),"",IF($A18="TOTAL GENERAL",SUM(Y$11:Y16),IF(AND(K18&lt;&gt;"",$A18&lt;&gt;"Pn"),R18*$D18,"")))</f>
        <v/>
      </c>
      <c r="Z18" s="21">
        <f ca="1">IF(OR($A18="Pn",$A19="Pn"),"",IF($A18="TOTAL GENERAL",SUM(Z$11:Z16),IF(AND(L18&lt;&gt;"",$A18&lt;&gt;"Pn"),S18*$D18,"")))</f>
        <v>0</v>
      </c>
      <c r="AA18" s="21">
        <f ca="1">IF(OR($A18="Pn",$A19="Pn"),"",IF($A18="TOTAL GENERAL",SUM(AA$11:AA16),IF(AND(M18&lt;&gt;"",$A18&lt;&gt;"Pn"),T18*$F18,"")))</f>
        <v>596669.92000000004</v>
      </c>
      <c r="AB18" s="19" t="str">
        <f ca="1">IF($A18="TOTAL GENERAL",SUM(AB$11:AB16),IF(AND(N18&lt;&gt;"",$A18&lt;&gt;"Pn"),IF(OFFSET($A$11,MATCH("TOTAL GENERAL",$A$11:$A$100,0)-1,COLUMN(T18))=0,0,U18/OFFSET($A$11,MATCH("TOTAL GENERAL",$A$11:$A$100,0)-1,COLUMN(T18))),""))</f>
        <v/>
      </c>
      <c r="AC18" s="19" t="str">
        <f ca="1">IF($A18="TOTAL GENERAL",SUM(AC$11:AC16),IF(AND(O18&lt;&gt;"",$A18&lt;&gt;"Pn"),IF(OFFSET($A$11,MATCH("TOTAL GENERAL",$A$11:$A$100,0)-1,COLUMN(U18))=0,0,V18/OFFSET($A$11,MATCH("TOTAL GENERAL",$A$11:$A$100,0)-1,COLUMN(U18))),""))</f>
        <v/>
      </c>
      <c r="AD18" s="19" t="str">
        <f ca="1">IF($A18="TOTAL GENERAL",SUM(AD$11:AD16),IF(AND(P18&lt;&gt;"",$A18&lt;&gt;"Pn"),IF(OFFSET($A$11,MATCH("TOTAL GENERAL",$A$11:$A$100,0)-1,COLUMN(V18))=0,0,W18/OFFSET($A$11,MATCH("TOTAL GENERAL",$A$11:$A$100,0)-1,COLUMN(V18))),""))</f>
        <v/>
      </c>
      <c r="AE18" s="19" t="str">
        <f ca="1">IF($A18="TOTAL GENERAL",SUM(AE$11:AE16),IF(AND(Q18&lt;&gt;"",$A18&lt;&gt;"Pn"),IF(OFFSET($A$11,MATCH("TOTAL GENERAL",$A$11:$A$100,0)-1,COLUMN(W18))=0,0,X18/OFFSET($A$11,MATCH("TOTAL GENERAL",$A$11:$A$100,0)-1,COLUMN(W18))),""))</f>
        <v/>
      </c>
      <c r="AF18" s="19" t="str">
        <f ca="1">IF($A18="TOTAL GENERAL",SUM(AF$11:AF16),IF(AND(R18&lt;&gt;"",$A18&lt;&gt;"Pn"),IF(OFFSET($A$11,MATCH("TOTAL GENERAL",$A$11:$A$100,0)-1,COLUMN(X18))=0,0,Y18/OFFSET($A$11,MATCH("TOTAL GENERAL",$A$11:$A$100,0)-1,COLUMN(X18))),""))</f>
        <v/>
      </c>
      <c r="AG18" s="19">
        <f ca="1">IF($A18="TOTAL GENERAL",SUM(AG$11:AG16),IF(AND(S18&lt;&gt;"",$A18&lt;&gt;"Pn"),IF(OFFSET($A$11,MATCH("TOTAL GENERAL",$A$11:$A$100,0)-1,COLUMN(Y18))=0,0,Z18/OFFSET($A$11,MATCH("TOTAL GENERAL",$A$11:$A$100,0)-1,COLUMN(Y18))),""))</f>
        <v>0</v>
      </c>
      <c r="AH18" s="19">
        <f ca="1">IF($A18="TOTAL GENERAL",SUM(AH$11:AH16),IF(AND(T18&lt;&gt;"",$A18&lt;&gt;"Pn"),IF(OFFSET($A$11,MATCH("TOTAL GENERAL",$A$11:$A$100,0)-1,COLUMN(Z18))=0,0,AA18/OFFSET($A$11,MATCH("TOTAL GENERAL",$A$11:$A$100,0)-1,COLUMN(Z18))),""))</f>
        <v>3.5522802868461316E-2</v>
      </c>
      <c r="AI18" s="182">
        <f ca="1">IF(A18="TOTAL GENERAL",SUM(AI$11:AI16),IF(COUNTIF(AB18:AH18,"")&lt;COUNTA($AB$10:$AH$10),(IF(AB18&lt;&gt;"",AB18*OFFSET($A$10,MATCH("Pn",$A$11:$A$100,0),1),0)+IF(AC18&lt;&gt;"",AC18*OFFSET($A$10,MATCH("Pn",$A$11:$A$100,0),2),0)+IF(AD18&lt;&gt;"",AD18*OFFSET($A$10,MATCH("Pn",$A$11:$A$100,0),3),0)+IF(AE18&lt;&gt;"",AE18*OFFSET($A$10,MATCH("Pn",$A$11:$A$100,0),4),0)+IF(AF18&lt;&gt;"",AF18*OFFSET($A$10,MATCH("Pn",$A$11:$A$100,0),5),0)+IF(AG18&lt;&gt;"",AG18*OFFSET($A$10,MATCH("Pn",$A$11:$A$100,0),6),0)+IF(AH18&lt;&gt;"",AH18*OFFSET($A$10,MATCH("Pn",$A$11:$A$100,0),7),0))*OFFSET($A$10,MATCH("FC",$A$11:$A$100,0),2),""))</f>
        <v>28988709.038764052</v>
      </c>
      <c r="AJ18" s="10">
        <f ca="1">IF(OR(A18="Pn",A19="Pn"),"",IF(AND(AI18="",G18&lt;&gt;""),-G18,IF(A18="TOTAL GENERAL",SUM(AJ$11:AJ16),IF(AI18&lt;&gt;"",AI18-C18,""))))</f>
        <v>7737700.6323852427</v>
      </c>
    </row>
    <row r="19" spans="1:36" s="4" customFormat="1" x14ac:dyDescent="0.25">
      <c r="A19" s="15" t="s">
        <v>411</v>
      </c>
      <c r="B19" s="15" t="s">
        <v>449</v>
      </c>
      <c r="C19" s="179">
        <v>289686115.17087924</v>
      </c>
      <c r="D19" s="16">
        <v>2640776</v>
      </c>
      <c r="E19" s="9">
        <f ca="1">IF(AND($A20="Pn",COLUMN(C17)&lt;COUNTIF(PonderacionIndicadores!$A$1:$A$139,"Leucemia mieloide aguda adultos")-1),OFFSET($E$10,0,COLUMN(E75)),IF(AND(A19="Pn",(COUNTIF(PonderacionIndicadores!$A$1:$A$139,"Leucemia mieloide aguda adultos"))&gt;COLUMN(D19)),OFFSET(PonderacionIndicadores!$A$1,MATCH("Leucemia mieloide aguda adultos",PonderacionIndicadores!$A$1:$A$139,0)+COLUMN(D19)-2,3),IF(A19="TOTAL GENERAL",SUM(E$11:E17),IF(D19&lt;&gt;"",D19/OFFSET($A$10,MATCH("TOTAL GENERAL",$A$11:$A$100,0),3),""))))</f>
        <v>8.8745438346228112E-2</v>
      </c>
      <c r="F19" s="16">
        <v>2640776</v>
      </c>
      <c r="G19" s="18">
        <v>13.2</v>
      </c>
      <c r="H19" s="19">
        <v>0.6</v>
      </c>
      <c r="I19" s="18">
        <v>7.1</v>
      </c>
      <c r="J19" s="19">
        <v>0</v>
      </c>
      <c r="K19" s="19">
        <v>0.44440000000000002</v>
      </c>
      <c r="L19" s="21">
        <v>1.1399999999999999</v>
      </c>
      <c r="M19" s="21">
        <v>2.99</v>
      </c>
      <c r="N19" s="21">
        <f ca="1">IF(OR($A19="Pn",$A20="Pn"),"",IF($A19="TOTAL GENERAL",SUM(N$11:N17),IF(AND(G19&lt;&gt;"",$A19&lt;&gt;"Pn"),IF(G19&gt;OFFSET($A$10,MATCH("TOTAL GENERAL",$A$11:$A$100,0),COLUMN(G19)-1),0,OFFSET($A$10,MATCH("TOTAL GENERAL",$A$11:$A$100,0),COLUMN(G19)-1)-G19),"")))</f>
        <v>0</v>
      </c>
      <c r="O19" s="21">
        <f ca="1">IF(OR($A19="Pn",$A20="Pn"),"",IF(OR($A19="Pn",$A20="Pn"),"",IF($A19="TOTAL GENERAL",SUM(O$11:O17),IF(AND(H19&lt;&gt;"",$A19&lt;&gt;"Pn"),IF(H19&lt;OFFSET($A$10,MATCH("TOTAL GENERAL",$A$11:$A$100,0),COLUMN(H19)-1),0,H19-OFFSET($A$10,MATCH("TOTAL GENERAL",$A$11:$A$100,0),COLUMN(H19)-1)),""))))</f>
        <v>0</v>
      </c>
      <c r="P19" s="21">
        <f ca="1">IF(OR($A19="Pn",$A20="Pn"),"",IF(OR($A19="Pn",$A20="Pn"),"",IF($A19="TOTAL GENERAL",SUM(P$11:P17),IF(AND(I19&lt;&gt;"",$A19&lt;&gt;"Pn"),IF(I19&gt;OFFSET($A$10,MATCH("TOTAL GENERAL",$A$11:$A$100,0),COLUMN(I19)-1),0,OFFSET($A$10,MATCH("TOTAL GENERAL",$A$11:$A$100,0),COLUMN(I19)-1)-I19),""))))</f>
        <v>0</v>
      </c>
      <c r="Q19" s="21">
        <f ca="1">IF(OR($A19="Pn",$A20="Pn"),"",IF($A19="TOTAL GENERAL",SUM(Q$11:Q17),IF(AND(J19&lt;&gt;"",$A19&lt;&gt;"Pn"),IF(J19&lt;OFFSET($A$10,MATCH("TOTAL GENERAL",$A$11:$A$100,0),COLUMN(J19)-1),0,I11DESREF($A$10,MATCH("TOTAL GENERAL",$A$11:$A$100,0),COLUMN(J19)-1)),"")))</f>
        <v>0</v>
      </c>
      <c r="R19" s="21">
        <f ca="1">IF(OR($A19="Pn",$A20="Pn"),"",IF(OR($A19="Pn",$A20="Pn"),"",IF($A19="TOTAL GENERAL",SUM(R$11:R17),IF(AND(K19&lt;&gt;"",$A19&lt;&gt;"Pn"),IF(K19&lt;OFFSET($A$10,MATCH("TOTAL GENERAL",$A$11:$A$100,0),COLUMN(K19)-1),0,K19-OFFSET($A$10,MATCH("TOTAL GENERAL",$A$11:$A$100,0),COLUMN(K19)-1)),""))))</f>
        <v>0</v>
      </c>
      <c r="S19" s="21">
        <f ca="1">IF(OR($A19="Pn",$A20="Pn"),"",IF(OR($A19="Pn",$A20="Pn"),"",IF($A19="TOTAL GENERAL",SUM(S$11:S17),IF(AND(L19&lt;&gt;"",$A19&lt;&gt;"Pn"),IF(L19&gt;OFFSET($A$10,MATCH("TOTAL GENERAL",$A$11:$A$100,0),COLUMN(L19)-1),0,OFFSET($A$10,MATCH("TOTAL GENERAL",$A$11:$A$100,0),COLUMN(L19)-1)-L19),""))))</f>
        <v>0.62000000000000011</v>
      </c>
      <c r="T19" s="21">
        <f ca="1">IF(OR($A19="Pn",$A20="Pn"),"",IF(OR($A19="Pn",$A20="Pn"),"",IF($A19="TOTAL GENERAL",SUM(T$11:T17),IF(AND(M19&lt;&gt;"",$A19&lt;&gt;"Pn"),IF(M19&lt;OFFSET($A$10,MATCH("TOTAL GENERAL",$A$11:$A$100,0),COLUMN(M19)-1),0,M19-OFFSET($A$10,MATCH("TOTAL GENERAL",$A$11:$A$100,0),COLUMN(M19)-1)),""))))</f>
        <v>0</v>
      </c>
      <c r="U19" s="21">
        <f ca="1">IF(OR($A19="Pn",$A20="Pn"),"",IF($A19="TOTAL GENERAL",SUM(U$11:U17),IF(AND(G19&lt;&gt;"",$A19&lt;&gt;"Pn"),N19*$D19,"")))</f>
        <v>0</v>
      </c>
      <c r="V19" s="21">
        <f ca="1">IF(OR($A19="Pn",$A20="Pn"),"",IF($A19="TOTAL GENERAL",SUM(V$11:V17),IF(AND(H19&lt;&gt;"",$A19&lt;&gt;"Pn"),O19*$D19,"")))</f>
        <v>0</v>
      </c>
      <c r="W19" s="21">
        <f ca="1">IF(OR($A19="Pn",$A20="Pn"),"",IF($A19="TOTAL GENERAL",SUM(W$11:W17),IF(AND(I19&lt;&gt;"",$A19&lt;&gt;"Pn"),P19*$D19,"")))</f>
        <v>0</v>
      </c>
      <c r="X19" s="21">
        <f ca="1">IF(OR($A19="Pn",$A20="Pn"),"",IF($A19="TOTAL GENERAL",SUM(X$11:X17),IF(AND(J19&lt;&gt;"",$A19&lt;&gt;"Pn"),Q19*$D19,"")))</f>
        <v>0</v>
      </c>
      <c r="Y19" s="21">
        <f ca="1">IF(OR($A19="Pn",$A20="Pn"),"",IF($A19="TOTAL GENERAL",SUM(Y$11:Y17),IF(AND(K19&lt;&gt;"",$A19&lt;&gt;"Pn"),R19*$D19,"")))</f>
        <v>0</v>
      </c>
      <c r="Z19" s="21">
        <f ca="1">IF(OR($A19="Pn",$A20="Pn"),"",IF($A19="TOTAL GENERAL",SUM(Z$11:Z17),IF(AND(L19&lt;&gt;"",$A19&lt;&gt;"Pn"),S19*$D19,"")))</f>
        <v>1637281.1200000003</v>
      </c>
      <c r="AA19" s="21">
        <f ca="1">IF(OR($A19="Pn",$A20="Pn"),"",IF($A19="TOTAL GENERAL",SUM(AA$11:AA17),IF(AND(M19&lt;&gt;"",$A19&lt;&gt;"Pn"),T19*$F19,"")))</f>
        <v>0</v>
      </c>
      <c r="AB19" s="19">
        <f ca="1">IF($A19="TOTAL GENERAL",SUM(AB$11:AB17),IF(AND(N19&lt;&gt;"",$A19&lt;&gt;"Pn"),IF(OFFSET($A$11,MATCH("TOTAL GENERAL",$A$11:$A$100,0)-1,COLUMN(T19))=0,0,U19/OFFSET($A$11,MATCH("TOTAL GENERAL",$A$11:$A$100,0)-1,COLUMN(T19))),""))</f>
        <v>0</v>
      </c>
      <c r="AC19" s="19">
        <f ca="1">IF($A19="TOTAL GENERAL",SUM(AC$11:AC17),IF(AND(O19&lt;&gt;"",$A19&lt;&gt;"Pn"),IF(OFFSET($A$11,MATCH("TOTAL GENERAL",$A$11:$A$100,0)-1,COLUMN(U19))=0,0,V19/OFFSET($A$11,MATCH("TOTAL GENERAL",$A$11:$A$100,0)-1,COLUMN(U19))),""))</f>
        <v>0</v>
      </c>
      <c r="AD19" s="19">
        <f ca="1">IF($A19="TOTAL GENERAL",SUM(AD$11:AD17),IF(AND(P19&lt;&gt;"",$A19&lt;&gt;"Pn"),IF(OFFSET($A$11,MATCH("TOTAL GENERAL",$A$11:$A$100,0)-1,COLUMN(V19))=0,0,W19/OFFSET($A$11,MATCH("TOTAL GENERAL",$A$11:$A$100,0)-1,COLUMN(V19))),""))</f>
        <v>0</v>
      </c>
      <c r="AE19" s="19">
        <f ca="1">IF($A19="TOTAL GENERAL",SUM(AE$11:AE17),IF(AND(Q19&lt;&gt;"",$A19&lt;&gt;"Pn"),IF(OFFSET($A$11,MATCH("TOTAL GENERAL",$A$11:$A$100,0)-1,COLUMN(W19))=0,0,X19/OFFSET($A$11,MATCH("TOTAL GENERAL",$A$11:$A$100,0)-1,COLUMN(W19))),""))</f>
        <v>0</v>
      </c>
      <c r="AF19" s="19">
        <f ca="1">IF($A19="TOTAL GENERAL",SUM(AF$11:AF17),IF(AND(R19&lt;&gt;"",$A19&lt;&gt;"Pn"),IF(OFFSET($A$11,MATCH("TOTAL GENERAL",$A$11:$A$100,0)-1,COLUMN(X19))=0,0,Y19/OFFSET($A$11,MATCH("TOTAL GENERAL",$A$11:$A$100,0)-1,COLUMN(X19))),""))</f>
        <v>0</v>
      </c>
      <c r="AG19" s="19">
        <f ca="1">IF($A19="TOTAL GENERAL",SUM(AG$11:AG17),IF(AND(S19&lt;&gt;"",$A19&lt;&gt;"Pn"),IF(OFFSET($A$11,MATCH("TOTAL GENERAL",$A$11:$A$100,0)-1,COLUMN(Y19))=0,0,Z19/OFFSET($A$11,MATCH("TOTAL GENERAL",$A$11:$A$100,0)-1,COLUMN(Y19))),""))</f>
        <v>0.20945112985699946</v>
      </c>
      <c r="AH19" s="19">
        <f ca="1">IF($A19="TOTAL GENERAL",SUM(AH$11:AH17),IF(AND(T19&lt;&gt;"",$A19&lt;&gt;"Pn"),IF(OFFSET($A$11,MATCH("TOTAL GENERAL",$A$11:$A$100,0)-1,COLUMN(Z19))=0,0,AA19/OFFSET($A$11,MATCH("TOTAL GENERAL",$A$11:$A$100,0)-1,COLUMN(Z19))),""))</f>
        <v>0</v>
      </c>
      <c r="AI19" s="182">
        <f ca="1">IF(A19="TOTAL GENERAL",SUM(AI$11:AI17),IF(COUNTIF(AB19:AH19,"")&lt;COUNTA($AB$10:$AH$10),(IF(AB19&lt;&gt;"",AB19*OFFSET($A$10,MATCH("Pn",$A$11:$A$100,0),1),0)+IF(AC19&lt;&gt;"",AC19*OFFSET($A$10,MATCH("Pn",$A$11:$A$100,0),2),0)+IF(AD19&lt;&gt;"",AD19*OFFSET($A$10,MATCH("Pn",$A$11:$A$100,0),3),0)+IF(AE19&lt;&gt;"",AE19*OFFSET($A$10,MATCH("Pn",$A$11:$A$100,0),4),0)+IF(AF19&lt;&gt;"",AF19*OFFSET($A$10,MATCH("Pn",$A$11:$A$100,0),5),0)+IF(AG19&lt;&gt;"",AG19*OFFSET($A$10,MATCH("Pn",$A$11:$A$100,0),6),0)+IF(AH19&lt;&gt;"",AH19*OFFSET($A$10,MATCH("Pn",$A$11:$A$100,0),7),0))*OFFSET($A$10,MATCH("FC",$A$11:$A$100,0),2),""))</f>
        <v>34184903.053670228</v>
      </c>
      <c r="AJ19" s="10">
        <f ca="1">IF(OR(A19="Pn",A20="Pn"),"",IF(AND(AI19="",G19&lt;&gt;""),-G19,IF(A19="TOTAL GENERAL",SUM(AJ$11:AJ17),IF(AI19&lt;&gt;"",AI19-C19,""))))</f>
        <v>-255501212.11720902</v>
      </c>
    </row>
    <row r="20" spans="1:36" s="4" customFormat="1" x14ac:dyDescent="0.25">
      <c r="A20" s="15" t="s">
        <v>412</v>
      </c>
      <c r="B20" s="15" t="s">
        <v>450</v>
      </c>
      <c r="C20" s="179">
        <v>325179568.63018787</v>
      </c>
      <c r="D20" s="16">
        <v>2964334</v>
      </c>
      <c r="E20" s="9">
        <f ca="1">IF(AND($A21="Pn",COLUMN(C18)&lt;COUNTIF(PonderacionIndicadores!$A$1:$A$139,"Leucemia mieloide aguda adultos")-1),OFFSET($E$10,0,COLUMN(E76)),IF(AND(A20="Pn",(COUNTIF(PonderacionIndicadores!$A$1:$A$139,"Leucemia mieloide aguda adultos"))&gt;COLUMN(D20)),OFFSET(PonderacionIndicadores!$A$1,MATCH("Leucemia mieloide aguda adultos",PonderacionIndicadores!$A$1:$A$139,0)+COLUMN(D20)-2,3),IF(A20="TOTAL GENERAL",SUM(E$11:E18),IF(D20&lt;&gt;"",D20/OFFSET($A$10,MATCH("TOTAL GENERAL",$A$11:$A$100,0),3),""))))</f>
        <v>9.9618869693842926E-2</v>
      </c>
      <c r="F20" s="16">
        <v>2964334</v>
      </c>
      <c r="G20" s="18">
        <v>8.15</v>
      </c>
      <c r="H20" s="19">
        <v>0.31819999999999998</v>
      </c>
      <c r="I20" s="18">
        <v>9.6300000000000008</v>
      </c>
      <c r="J20" s="19">
        <v>0</v>
      </c>
      <c r="K20" s="19">
        <v>0.58330000000000004</v>
      </c>
      <c r="L20" s="21">
        <v>2.02</v>
      </c>
      <c r="M20" s="21">
        <v>4.42</v>
      </c>
      <c r="N20" s="21">
        <f ca="1">IF(OR($A20="Pn",$A21="Pn"),"",IF($A20="TOTAL GENERAL",SUM(N$11:N18),IF(AND(G20&lt;&gt;"",$A20&lt;&gt;"Pn"),IF(G20&gt;OFFSET($A$10,MATCH("TOTAL GENERAL",$A$11:$A$100,0),COLUMN(G20)-1),0,OFFSET($A$10,MATCH("TOTAL GENERAL",$A$11:$A$100,0),COLUMN(G20)-1)-G20),"")))</f>
        <v>1.8499999999999996</v>
      </c>
      <c r="O20" s="21">
        <f ca="1">IF(OR($A20="Pn",$A21="Pn"),"",IF(OR($A20="Pn",$A21="Pn"),"",IF($A20="TOTAL GENERAL",SUM(O$11:O18),IF(AND(H20&lt;&gt;"",$A20&lt;&gt;"Pn"),IF(H20&lt;OFFSET($A$10,MATCH("TOTAL GENERAL",$A$11:$A$100,0),COLUMN(H20)-1),0,H20-OFFSET($A$10,MATCH("TOTAL GENERAL",$A$11:$A$100,0),COLUMN(H20)-1)),""))))</f>
        <v>0</v>
      </c>
      <c r="P20" s="21">
        <f ca="1">IF(OR($A20="Pn",$A21="Pn"),"",IF(OR($A20="Pn",$A21="Pn"),"",IF($A20="TOTAL GENERAL",SUM(P$11:P18),IF(AND(I20&lt;&gt;"",$A20&lt;&gt;"Pn"),IF(I20&gt;OFFSET($A$10,MATCH("TOTAL GENERAL",$A$11:$A$100,0),COLUMN(I20)-1),0,OFFSET($A$10,MATCH("TOTAL GENERAL",$A$11:$A$100,0),COLUMN(I20)-1)-I20),""))))</f>
        <v>0</v>
      </c>
      <c r="Q20" s="21">
        <f ca="1">IF(OR($A20="Pn",$A21="Pn"),"",IF($A20="TOTAL GENERAL",SUM(Q$11:Q18),IF(AND(J20&lt;&gt;"",$A20&lt;&gt;"Pn"),IF(J20&lt;OFFSET($A$10,MATCH("TOTAL GENERAL",$A$11:$A$100,0),COLUMN(J20)-1),0,I11DESREF($A$10,MATCH("TOTAL GENERAL",$A$11:$A$100,0),COLUMN(J20)-1)),"")))</f>
        <v>0</v>
      </c>
      <c r="R20" s="21">
        <f ca="1">IF(OR($A20="Pn",$A21="Pn"),"",IF(OR($A20="Pn",$A21="Pn"),"",IF($A20="TOTAL GENERAL",SUM(R$11:R18),IF(AND(K20&lt;&gt;"",$A20&lt;&gt;"Pn"),IF(K20&lt;OFFSET($A$10,MATCH("TOTAL GENERAL",$A$11:$A$100,0),COLUMN(K20)-1),0,K20-OFFSET($A$10,MATCH("TOTAL GENERAL",$A$11:$A$100,0),COLUMN(K20)-1)),""))))</f>
        <v>0</v>
      </c>
      <c r="S20" s="21">
        <f ca="1">IF(OR($A20="Pn",$A21="Pn"),"",IF(OR($A20="Pn",$A21="Pn"),"",IF($A20="TOTAL GENERAL",SUM(S$11:S18),IF(AND(L20&lt;&gt;"",$A20&lt;&gt;"Pn"),IF(L20&gt;OFFSET($A$10,MATCH("TOTAL GENERAL",$A$11:$A$100,0),COLUMN(L20)-1),0,OFFSET($A$10,MATCH("TOTAL GENERAL",$A$11:$A$100,0),COLUMN(L20)-1)-L20),""))))</f>
        <v>0</v>
      </c>
      <c r="T20" s="21">
        <f ca="1">IF(OR($A20="Pn",$A21="Pn"),"",IF(OR($A20="Pn",$A21="Pn"),"",IF($A20="TOTAL GENERAL",SUM(T$11:T18),IF(AND(M20&lt;&gt;"",$A20&lt;&gt;"Pn"),IF(M20&lt;OFFSET($A$10,MATCH("TOTAL GENERAL",$A$11:$A$100,0),COLUMN(M20)-1),0,M20-OFFSET($A$10,MATCH("TOTAL GENERAL",$A$11:$A$100,0),COLUMN(M20)-1)),""))))</f>
        <v>1.31</v>
      </c>
      <c r="U20" s="21">
        <f ca="1">IF(OR($A20="Pn",$A21="Pn"),"",IF($A20="TOTAL GENERAL",SUM(U$11:U18),IF(AND(G20&lt;&gt;"",$A20&lt;&gt;"Pn"),N20*$D20,"")))</f>
        <v>5484017.8999999985</v>
      </c>
      <c r="V20" s="21">
        <f ca="1">IF(OR($A20="Pn",$A21="Pn"),"",IF($A20="TOTAL GENERAL",SUM(V$11:V18),IF(AND(H20&lt;&gt;"",$A20&lt;&gt;"Pn"),O20*$D20,"")))</f>
        <v>0</v>
      </c>
      <c r="W20" s="21">
        <f ca="1">IF(OR($A20="Pn",$A21="Pn"),"",IF($A20="TOTAL GENERAL",SUM(W$11:W18),IF(AND(I20&lt;&gt;"",$A20&lt;&gt;"Pn"),P20*$D20,"")))</f>
        <v>0</v>
      </c>
      <c r="X20" s="21">
        <f ca="1">IF(OR($A20="Pn",$A21="Pn"),"",IF($A20="TOTAL GENERAL",SUM(X$11:X18),IF(AND(J20&lt;&gt;"",$A20&lt;&gt;"Pn"),Q20*$D20,"")))</f>
        <v>0</v>
      </c>
      <c r="Y20" s="21">
        <f ca="1">IF(OR($A20="Pn",$A21="Pn"),"",IF($A20="TOTAL GENERAL",SUM(Y$11:Y18),IF(AND(K20&lt;&gt;"",$A20&lt;&gt;"Pn"),R20*$D20,"")))</f>
        <v>0</v>
      </c>
      <c r="Z20" s="21">
        <f ca="1">IF(OR($A20="Pn",$A21="Pn"),"",IF($A20="TOTAL GENERAL",SUM(Z$11:Z18),IF(AND(L20&lt;&gt;"",$A20&lt;&gt;"Pn"),S20*$D20,"")))</f>
        <v>0</v>
      </c>
      <c r="AA20" s="21">
        <f ca="1">IF(OR($A20="Pn",$A21="Pn"),"",IF($A20="TOTAL GENERAL",SUM(AA$11:AA18),IF(AND(M20&lt;&gt;"",$A20&lt;&gt;"Pn"),T20*$F20,"")))</f>
        <v>3883277.54</v>
      </c>
      <c r="AB20" s="19">
        <f ca="1">IF($A20="TOTAL GENERAL",SUM(AB$11:AB18),IF(AND(N20&lt;&gt;"",$A20&lt;&gt;"Pn"),IF(OFFSET($A$11,MATCH("TOTAL GENERAL",$A$11:$A$100,0)-1,COLUMN(T20))=0,0,U20/OFFSET($A$11,MATCH("TOTAL GENERAL",$A$11:$A$100,0)-1,COLUMN(T20))),""))</f>
        <v>0.1221160536776499</v>
      </c>
      <c r="AC20" s="19">
        <f ca="1">IF($A20="TOTAL GENERAL",SUM(AC$11:AC18),IF(AND(O20&lt;&gt;"",$A20&lt;&gt;"Pn"),IF(OFFSET($A$11,MATCH("TOTAL GENERAL",$A$11:$A$100,0)-1,COLUMN(U20))=0,0,V20/OFFSET($A$11,MATCH("TOTAL GENERAL",$A$11:$A$100,0)-1,COLUMN(U20))),""))</f>
        <v>0</v>
      </c>
      <c r="AD20" s="19">
        <f ca="1">IF($A20="TOTAL GENERAL",SUM(AD$11:AD18),IF(AND(P20&lt;&gt;"",$A20&lt;&gt;"Pn"),IF(OFFSET($A$11,MATCH("TOTAL GENERAL",$A$11:$A$100,0)-1,COLUMN(V20))=0,0,W20/OFFSET($A$11,MATCH("TOTAL GENERAL",$A$11:$A$100,0)-1,COLUMN(V20))),""))</f>
        <v>0</v>
      </c>
      <c r="AE20" s="19">
        <f ca="1">IF($A20="TOTAL GENERAL",SUM(AE$11:AE18),IF(AND(Q20&lt;&gt;"",$A20&lt;&gt;"Pn"),IF(OFFSET($A$11,MATCH("TOTAL GENERAL",$A$11:$A$100,0)-1,COLUMN(W20))=0,0,X20/OFFSET($A$11,MATCH("TOTAL GENERAL",$A$11:$A$100,0)-1,COLUMN(W20))),""))</f>
        <v>0</v>
      </c>
      <c r="AF20" s="19">
        <f ca="1">IF($A20="TOTAL GENERAL",SUM(AF$11:AF18),IF(AND(R20&lt;&gt;"",$A20&lt;&gt;"Pn"),IF(OFFSET($A$11,MATCH("TOTAL GENERAL",$A$11:$A$100,0)-1,COLUMN(X20))=0,0,Y20/OFFSET($A$11,MATCH("TOTAL GENERAL",$A$11:$A$100,0)-1,COLUMN(X20))),""))</f>
        <v>0</v>
      </c>
      <c r="AG20" s="19">
        <f ca="1">IF($A20="TOTAL GENERAL",SUM(AG$11:AG18),IF(AND(S20&lt;&gt;"",$A20&lt;&gt;"Pn"),IF(OFFSET($A$11,MATCH("TOTAL GENERAL",$A$11:$A$100,0)-1,COLUMN(Y20))=0,0,Z20/OFFSET($A$11,MATCH("TOTAL GENERAL",$A$11:$A$100,0)-1,COLUMN(Y20))),""))</f>
        <v>0</v>
      </c>
      <c r="AH20" s="19">
        <f ca="1">IF($A20="TOTAL GENERAL",SUM(AH$11:AH18),IF(AND(T20&lt;&gt;"",$A20&lt;&gt;"Pn"),IF(OFFSET($A$11,MATCH("TOTAL GENERAL",$A$11:$A$100,0)-1,COLUMN(Z20))=0,0,AA20/OFFSET($A$11,MATCH("TOTAL GENERAL",$A$11:$A$100,0)-1,COLUMN(Z20))),""))</f>
        <v>0.23119131351039682</v>
      </c>
      <c r="AI20" s="182">
        <f ca="1">IF(A20="TOTAL GENERAL",SUM(AI$11:AI18),IF(COUNTIF(AB20:AH20,"")&lt;COUNTA($AB$10:$AH$10),(IF(AB20&lt;&gt;"",AB20*OFFSET($A$10,MATCH("Pn",$A$11:$A$100,0),1),0)+IF(AC20&lt;&gt;"",AC20*OFFSET($A$10,MATCH("Pn",$A$11:$A$100,0),2),0)+IF(AD20&lt;&gt;"",AD20*OFFSET($A$10,MATCH("Pn",$A$11:$A$100,0),3),0)+IF(AE20&lt;&gt;"",AE20*OFFSET($A$10,MATCH("Pn",$A$11:$A$100,0),4),0)+IF(AF20&lt;&gt;"",AF20*OFFSET($A$10,MATCH("Pn",$A$11:$A$100,0),5),0)+IF(AG20&lt;&gt;"",AG20*OFFSET($A$10,MATCH("Pn",$A$11:$A$100,0),6),0)+IF(AH20&lt;&gt;"",AH20*OFFSET($A$10,MATCH("Pn",$A$11:$A$100,0),7),0))*OFFSET($A$10,MATCH("FC",$A$11:$A$100,0),2),""))</f>
        <v>260416617.83261707</v>
      </c>
      <c r="AJ20" s="10">
        <f ca="1">IF(OR(A20="Pn",A21="Pn"),"",IF(AND(AI20="",G20&lt;&gt;""),-G20,IF(A20="TOTAL GENERAL",SUM(AJ$11:AJ18),IF(AI20&lt;&gt;"",AI20-C20,""))))</f>
        <v>-64762950.797570795</v>
      </c>
    </row>
    <row r="21" spans="1:36" s="4" customFormat="1" x14ac:dyDescent="0.25">
      <c r="A21" s="15" t="s">
        <v>413</v>
      </c>
      <c r="B21" s="15" t="s">
        <v>451</v>
      </c>
      <c r="C21" s="179">
        <v>160159220.24837977</v>
      </c>
      <c r="D21" s="16">
        <v>1460010</v>
      </c>
      <c r="E21" s="9">
        <f ca="1">IF(AND($A22="Pn",COLUMN(C19)&lt;COUNTIF(PonderacionIndicadores!$A$1:$A$139,"Leucemia mieloide aguda adultos")-1),OFFSET($E$10,0,COLUMN(E77)),IF(AND(A21="Pn",(COUNTIF(PonderacionIndicadores!$A$1:$A$139,"Leucemia mieloide aguda adultos"))&gt;COLUMN(D21)),OFFSET(PonderacionIndicadores!$A$1,MATCH("Leucemia mieloide aguda adultos",PonderacionIndicadores!$A$1:$A$139,0)+COLUMN(D21)-2,3),IF(A21="TOTAL GENERAL",SUM(E$11:E19),IF(D21&lt;&gt;"",D21/OFFSET($A$10,MATCH("TOTAL GENERAL",$A$11:$A$100,0),3),""))))</f>
        <v>4.9064830731526073E-2</v>
      </c>
      <c r="F21" s="16">
        <v>1460010</v>
      </c>
      <c r="G21" s="18" t="s">
        <v>436</v>
      </c>
      <c r="H21" s="19" t="s">
        <v>436</v>
      </c>
      <c r="I21" s="18" t="s">
        <v>436</v>
      </c>
      <c r="J21" s="19" t="s">
        <v>436</v>
      </c>
      <c r="K21" s="19" t="s">
        <v>436</v>
      </c>
      <c r="L21" s="21">
        <v>2.0499999999999998</v>
      </c>
      <c r="M21" s="21">
        <v>2.67</v>
      </c>
      <c r="N21" s="21" t="str">
        <f ca="1">IF(OR($A21="Pn",$A22="Pn"),"",IF($A21="TOTAL GENERAL",SUM(N$11:N19),IF(AND(G21&lt;&gt;"",$A21&lt;&gt;"Pn"),IF(G21&gt;OFFSET($A$10,MATCH("TOTAL GENERAL",$A$11:$A$100,0),COLUMN(G21)-1),0,OFFSET($A$10,MATCH("TOTAL GENERAL",$A$11:$A$100,0),COLUMN(G21)-1)-G21),"")))</f>
        <v/>
      </c>
      <c r="O21" s="21" t="str">
        <f ca="1">IF(OR($A21="Pn",$A22="Pn"),"",IF(OR($A21="Pn",$A22="Pn"),"",IF($A21="TOTAL GENERAL",SUM(O$11:O19),IF(AND(H21&lt;&gt;"",$A21&lt;&gt;"Pn"),IF(H21&lt;OFFSET($A$10,MATCH("TOTAL GENERAL",$A$11:$A$100,0),COLUMN(H21)-1),0,H21-OFFSET($A$10,MATCH("TOTAL GENERAL",$A$11:$A$100,0),COLUMN(H21)-1)),""))))</f>
        <v/>
      </c>
      <c r="P21" s="21" t="str">
        <f ca="1">IF(OR($A21="Pn",$A22="Pn"),"",IF(OR($A21="Pn",$A22="Pn"),"",IF($A21="TOTAL GENERAL",SUM(P$11:P19),IF(AND(I21&lt;&gt;"",$A21&lt;&gt;"Pn"),IF(I21&gt;OFFSET($A$10,MATCH("TOTAL GENERAL",$A$11:$A$100,0),COLUMN(I21)-1),0,OFFSET($A$10,MATCH("TOTAL GENERAL",$A$11:$A$100,0),COLUMN(I21)-1)-I21),""))))</f>
        <v/>
      </c>
      <c r="Q21" s="21" t="str">
        <f ca="1">IF(OR($A21="Pn",$A22="Pn"),"",IF($A21="TOTAL GENERAL",SUM(Q$11:Q19),IF(AND(J21&lt;&gt;"",$A21&lt;&gt;"Pn"),IF(J21&lt;OFFSET($A$10,MATCH("TOTAL GENERAL",$A$11:$A$100,0),COLUMN(J21)-1),0,I11DESREF($A$10,MATCH("TOTAL GENERAL",$A$11:$A$100,0),COLUMN(J21)-1)),"")))</f>
        <v/>
      </c>
      <c r="R21" s="21" t="str">
        <f ca="1">IF(OR($A21="Pn",$A22="Pn"),"",IF(OR($A21="Pn",$A22="Pn"),"",IF($A21="TOTAL GENERAL",SUM(R$11:R19),IF(AND(K21&lt;&gt;"",$A21&lt;&gt;"Pn"),IF(K21&lt;OFFSET($A$10,MATCH("TOTAL GENERAL",$A$11:$A$100,0),COLUMN(K21)-1),0,K21-OFFSET($A$10,MATCH("TOTAL GENERAL",$A$11:$A$100,0),COLUMN(K21)-1)),""))))</f>
        <v/>
      </c>
      <c r="S21" s="21">
        <f ca="1">IF(OR($A21="Pn",$A22="Pn"),"",IF(OR($A21="Pn",$A22="Pn"),"",IF($A21="TOTAL GENERAL",SUM(S$11:S19),IF(AND(L21&lt;&gt;"",$A21&lt;&gt;"Pn"),IF(L21&gt;OFFSET($A$10,MATCH("TOTAL GENERAL",$A$11:$A$100,0),COLUMN(L21)-1),0,OFFSET($A$10,MATCH("TOTAL GENERAL",$A$11:$A$100,0),COLUMN(L21)-1)-L21),""))))</f>
        <v>0</v>
      </c>
      <c r="T21" s="21">
        <f ca="1">IF(OR($A21="Pn",$A22="Pn"),"",IF(OR($A21="Pn",$A22="Pn"),"",IF($A21="TOTAL GENERAL",SUM(T$11:T19),IF(AND(M21&lt;&gt;"",$A21&lt;&gt;"Pn"),IF(M21&lt;OFFSET($A$10,MATCH("TOTAL GENERAL",$A$11:$A$100,0),COLUMN(M21)-1),0,M21-OFFSET($A$10,MATCH("TOTAL GENERAL",$A$11:$A$100,0),COLUMN(M21)-1)),""))))</f>
        <v>0</v>
      </c>
      <c r="U21" s="21" t="str">
        <f>IF(OR($A21="Pn",$A22="Pn"),"",IF($A21="TOTAL GENERAL",SUM(U$11:U19),IF(AND(G21&lt;&gt;"",$A21&lt;&gt;"Pn"),N21*$D21,"")))</f>
        <v/>
      </c>
      <c r="V21" s="21" t="str">
        <f>IF(OR($A21="Pn",$A22="Pn"),"",IF($A21="TOTAL GENERAL",SUM(V$11:V19),IF(AND(H21&lt;&gt;"",$A21&lt;&gt;"Pn"),O21*$D21,"")))</f>
        <v/>
      </c>
      <c r="W21" s="21" t="str">
        <f>IF(OR($A21="Pn",$A22="Pn"),"",IF($A21="TOTAL GENERAL",SUM(W$11:W19),IF(AND(I21&lt;&gt;"",$A21&lt;&gt;"Pn"),P21*$D21,"")))</f>
        <v/>
      </c>
      <c r="X21" s="21" t="str">
        <f>IF(OR($A21="Pn",$A22="Pn"),"",IF($A21="TOTAL GENERAL",SUM(X$11:X19),IF(AND(J21&lt;&gt;"",$A21&lt;&gt;"Pn"),Q21*$D21,"")))</f>
        <v/>
      </c>
      <c r="Y21" s="21" t="str">
        <f>IF(OR($A21="Pn",$A22="Pn"),"",IF($A21="TOTAL GENERAL",SUM(Y$11:Y19),IF(AND(K21&lt;&gt;"",$A21&lt;&gt;"Pn"),R21*$D21,"")))</f>
        <v/>
      </c>
      <c r="Z21" s="21">
        <f ca="1">IF(OR($A21="Pn",$A22="Pn"),"",IF($A21="TOTAL GENERAL",SUM(Z$11:Z19),IF(AND(L21&lt;&gt;"",$A21&lt;&gt;"Pn"),S21*$D21,"")))</f>
        <v>0</v>
      </c>
      <c r="AA21" s="21">
        <f ca="1">IF(OR($A21="Pn",$A22="Pn"),"",IF($A21="TOTAL GENERAL",SUM(AA$11:AA19),IF(AND(M21&lt;&gt;"",$A21&lt;&gt;"Pn"),T21*$F21,"")))</f>
        <v>0</v>
      </c>
      <c r="AB21" s="19" t="str">
        <f ca="1">IF($A21="TOTAL GENERAL",SUM(AB$11:AB19),IF(AND(N21&lt;&gt;"",$A21&lt;&gt;"Pn"),IF(OFFSET($A$11,MATCH("TOTAL GENERAL",$A$11:$A$100,0)-1,COLUMN(T21))=0,0,U21/OFFSET($A$11,MATCH("TOTAL GENERAL",$A$11:$A$100,0)-1,COLUMN(T21))),""))</f>
        <v/>
      </c>
      <c r="AC21" s="19" t="str">
        <f ca="1">IF($A21="TOTAL GENERAL",SUM(AC$11:AC19),IF(AND(O21&lt;&gt;"",$A21&lt;&gt;"Pn"),IF(OFFSET($A$11,MATCH("TOTAL GENERAL",$A$11:$A$100,0)-1,COLUMN(U21))=0,0,V21/OFFSET($A$11,MATCH("TOTAL GENERAL",$A$11:$A$100,0)-1,COLUMN(U21))),""))</f>
        <v/>
      </c>
      <c r="AD21" s="19" t="str">
        <f ca="1">IF($A21="TOTAL GENERAL",SUM(AD$11:AD19),IF(AND(P21&lt;&gt;"",$A21&lt;&gt;"Pn"),IF(OFFSET($A$11,MATCH("TOTAL GENERAL",$A$11:$A$100,0)-1,COLUMN(V21))=0,0,W21/OFFSET($A$11,MATCH("TOTAL GENERAL",$A$11:$A$100,0)-1,COLUMN(V21))),""))</f>
        <v/>
      </c>
      <c r="AE21" s="19" t="str">
        <f ca="1">IF($A21="TOTAL GENERAL",SUM(AE$11:AE19),IF(AND(Q21&lt;&gt;"",$A21&lt;&gt;"Pn"),IF(OFFSET($A$11,MATCH("TOTAL GENERAL",$A$11:$A$100,0)-1,COLUMN(W21))=0,0,X21/OFFSET($A$11,MATCH("TOTAL GENERAL",$A$11:$A$100,0)-1,COLUMN(W21))),""))</f>
        <v/>
      </c>
      <c r="AF21" s="19" t="str">
        <f ca="1">IF($A21="TOTAL GENERAL",SUM(AF$11:AF19),IF(AND(R21&lt;&gt;"",$A21&lt;&gt;"Pn"),IF(OFFSET($A$11,MATCH("TOTAL GENERAL",$A$11:$A$100,0)-1,COLUMN(X21))=0,0,Y21/OFFSET($A$11,MATCH("TOTAL GENERAL",$A$11:$A$100,0)-1,COLUMN(X21))),""))</f>
        <v/>
      </c>
      <c r="AG21" s="19">
        <f ca="1">IF($A21="TOTAL GENERAL",SUM(AG$11:AG19),IF(AND(S21&lt;&gt;"",$A21&lt;&gt;"Pn"),IF(OFFSET($A$11,MATCH("TOTAL GENERAL",$A$11:$A$100,0)-1,COLUMN(Y21))=0,0,Z21/OFFSET($A$11,MATCH("TOTAL GENERAL",$A$11:$A$100,0)-1,COLUMN(Y21))),""))</f>
        <v>0</v>
      </c>
      <c r="AH21" s="19">
        <f ca="1">IF($A21="TOTAL GENERAL",SUM(AH$11:AH19),IF(AND(T21&lt;&gt;"",$A21&lt;&gt;"Pn"),IF(OFFSET($A$11,MATCH("TOTAL GENERAL",$A$11:$A$100,0)-1,COLUMN(Z21))=0,0,AA21/OFFSET($A$11,MATCH("TOTAL GENERAL",$A$11:$A$100,0)-1,COLUMN(Z21))),""))</f>
        <v>0</v>
      </c>
      <c r="AI21" s="182">
        <f ca="1">IF(A21="TOTAL GENERAL",SUM(AI$11:AI19),IF(COUNTIF(AB21:AH21,"")&lt;COUNTA($AB$10:$AH$10),(IF(AB21&lt;&gt;"",AB21*OFFSET($A$10,MATCH("Pn",$A$11:$A$100,0),1),0)+IF(AC21&lt;&gt;"",AC21*OFFSET($A$10,MATCH("Pn",$A$11:$A$100,0),2),0)+IF(AD21&lt;&gt;"",AD21*OFFSET($A$10,MATCH("Pn",$A$11:$A$100,0),3),0)+IF(AE21&lt;&gt;"",AE21*OFFSET($A$10,MATCH("Pn",$A$11:$A$100,0),4),0)+IF(AF21&lt;&gt;"",AF21*OFFSET($A$10,MATCH("Pn",$A$11:$A$100,0),5),0)+IF(AG21&lt;&gt;"",AG21*OFFSET($A$10,MATCH("Pn",$A$11:$A$100,0),6),0)+IF(AH21&lt;&gt;"",AH21*OFFSET($A$10,MATCH("Pn",$A$11:$A$100,0),7),0))*OFFSET($A$10,MATCH("FC",$A$11:$A$100,0),2),""))</f>
        <v>0</v>
      </c>
      <c r="AJ21" s="10">
        <f ca="1">IF(OR(A21="Pn",A22="Pn"),"",IF(AND(AI21="",G21&lt;&gt;""),-G21,IF(A21="TOTAL GENERAL",SUM(AJ$11:AJ19),IF(AI21&lt;&gt;"",AI21-C21,""))))</f>
        <v>-160159220.24837977</v>
      </c>
    </row>
    <row r="22" spans="1:36" s="4" customFormat="1" x14ac:dyDescent="0.25">
      <c r="A22" s="15" t="s">
        <v>414</v>
      </c>
      <c r="B22" s="15" t="s">
        <v>452</v>
      </c>
      <c r="C22" s="179">
        <v>359661064.08455735</v>
      </c>
      <c r="D22" s="16">
        <v>3278667</v>
      </c>
      <c r="E22" s="9">
        <f ca="1">IF(AND($A23="Pn",COLUMN(C20)&lt;COUNTIF(PonderacionIndicadores!$A$1:$A$139,"Leucemia mieloide aguda adultos")-1),OFFSET($E$10,0,COLUMN(E78)),IF(AND(A22="Pn",(COUNTIF(PonderacionIndicadores!$A$1:$A$139,"Leucemia mieloide aguda adultos"))&gt;COLUMN(D22)),OFFSET(PonderacionIndicadores!$A$1,MATCH("Leucemia mieloide aguda adultos",PonderacionIndicadores!$A$1:$A$139,0)+COLUMN(D22)-2,3),IF(A22="TOTAL GENERAL",SUM(E$11:E20),IF(D22&lt;&gt;"",D22/OFFSET($A$10,MATCH("TOTAL GENERAL",$A$11:$A$100,0),3),""))))</f>
        <v>0.11018228736792242</v>
      </c>
      <c r="F22" s="16">
        <v>3278667</v>
      </c>
      <c r="G22" s="18">
        <v>6.14</v>
      </c>
      <c r="H22" s="19">
        <v>0.41670000000000001</v>
      </c>
      <c r="I22" s="18">
        <v>7.89</v>
      </c>
      <c r="J22" s="19">
        <v>0.25</v>
      </c>
      <c r="K22" s="19">
        <v>0.5333</v>
      </c>
      <c r="L22" s="21">
        <v>1.46</v>
      </c>
      <c r="M22" s="21">
        <v>4.9400000000000004</v>
      </c>
      <c r="N22" s="21">
        <f ca="1">IF(OR($A22="Pn",$A23="Pn"),"",IF($A22="TOTAL GENERAL",SUM(N$11:N20),IF(AND(G22&lt;&gt;"",$A22&lt;&gt;"Pn"),IF(G22&gt;OFFSET($A$10,MATCH("TOTAL GENERAL",$A$11:$A$100,0),COLUMN(G22)-1),0,OFFSET($A$10,MATCH("TOTAL GENERAL",$A$11:$A$100,0),COLUMN(G22)-1)-G22),"")))</f>
        <v>3.8600000000000003</v>
      </c>
      <c r="O22" s="21">
        <f ca="1">IF(OR($A22="Pn",$A23="Pn"),"",IF(OR($A22="Pn",$A23="Pn"),"",IF($A22="TOTAL GENERAL",SUM(O$11:O20),IF(AND(H22&lt;&gt;"",$A22&lt;&gt;"Pn"),IF(H22&lt;OFFSET($A$10,MATCH("TOTAL GENERAL",$A$11:$A$100,0),COLUMN(H22)-1),0,H22-OFFSET($A$10,MATCH("TOTAL GENERAL",$A$11:$A$100,0),COLUMN(H22)-1)),""))))</f>
        <v>0</v>
      </c>
      <c r="P22" s="21">
        <f ca="1">IF(OR($A22="Pn",$A23="Pn"),"",IF(OR($A22="Pn",$A23="Pn"),"",IF($A22="TOTAL GENERAL",SUM(P$11:P20),IF(AND(I22&lt;&gt;"",$A22&lt;&gt;"Pn"),IF(I22&gt;OFFSET($A$10,MATCH("TOTAL GENERAL",$A$11:$A$100,0),COLUMN(I22)-1),0,OFFSET($A$10,MATCH("TOTAL GENERAL",$A$11:$A$100,0),COLUMN(I22)-1)-I22),""))))</f>
        <v>0</v>
      </c>
      <c r="Q22" s="21">
        <f ca="1">IF(OR($A22="Pn",$A23="Pn"),"",IF($A22="TOTAL GENERAL",SUM(Q$11:Q20),IF(AND(J22&lt;&gt;"",$A22&lt;&gt;"Pn"),IF(J22&lt;OFFSET($A$10,MATCH("TOTAL GENERAL",$A$11:$A$100,0),COLUMN(J22)-1),0,I11DESREF($A$10,MATCH("TOTAL GENERAL",$A$11:$A$100,0),COLUMN(J22)-1)),"")))</f>
        <v>0</v>
      </c>
      <c r="R22" s="21">
        <f ca="1">IF(OR($A22="Pn",$A23="Pn"),"",IF(OR($A22="Pn",$A23="Pn"),"",IF($A22="TOTAL GENERAL",SUM(R$11:R20),IF(AND(K22&lt;&gt;"",$A22&lt;&gt;"Pn"),IF(K22&lt;OFFSET($A$10,MATCH("TOTAL GENERAL",$A$11:$A$100,0),COLUMN(K22)-1),0,K22-OFFSET($A$10,MATCH("TOTAL GENERAL",$A$11:$A$100,0),COLUMN(K22)-1)),""))))</f>
        <v>0</v>
      </c>
      <c r="S22" s="21">
        <f ca="1">IF(OR($A22="Pn",$A23="Pn"),"",IF(OR($A22="Pn",$A23="Pn"),"",IF($A22="TOTAL GENERAL",SUM(S$11:S20),IF(AND(L22&lt;&gt;"",$A22&lt;&gt;"Pn"),IF(L22&gt;OFFSET($A$10,MATCH("TOTAL GENERAL",$A$11:$A$100,0),COLUMN(L22)-1),0,OFFSET($A$10,MATCH("TOTAL GENERAL",$A$11:$A$100,0),COLUMN(L22)-1)-L22),""))))</f>
        <v>0.30000000000000004</v>
      </c>
      <c r="T22" s="21">
        <f ca="1">IF(OR($A22="Pn",$A23="Pn"),"",IF(OR($A22="Pn",$A23="Pn"),"",IF($A22="TOTAL GENERAL",SUM(T$11:T20),IF(AND(M22&lt;&gt;"",$A22&lt;&gt;"Pn"),IF(M22&lt;OFFSET($A$10,MATCH("TOTAL GENERAL",$A$11:$A$100,0),COLUMN(M22)-1),0,M22-OFFSET($A$10,MATCH("TOTAL GENERAL",$A$11:$A$100,0),COLUMN(M22)-1)),""))))</f>
        <v>1.8300000000000005</v>
      </c>
      <c r="U22" s="21">
        <f ca="1">IF(OR($A22="Pn",$A23="Pn"),"",IF($A22="TOTAL GENERAL",SUM(U$11:U20),IF(AND(G22&lt;&gt;"",$A22&lt;&gt;"Pn"),N22*$D22,"")))</f>
        <v>12655654.620000001</v>
      </c>
      <c r="V22" s="21">
        <f ca="1">IF(OR($A22="Pn",$A23="Pn"),"",IF($A22="TOTAL GENERAL",SUM(V$11:V20),IF(AND(H22&lt;&gt;"",$A22&lt;&gt;"Pn"),O22*$D22,"")))</f>
        <v>0</v>
      </c>
      <c r="W22" s="21">
        <f ca="1">IF(OR($A22="Pn",$A23="Pn"),"",IF($A22="TOTAL GENERAL",SUM(W$11:W20),IF(AND(I22&lt;&gt;"",$A22&lt;&gt;"Pn"),P22*$D22,"")))</f>
        <v>0</v>
      </c>
      <c r="X22" s="21">
        <f ca="1">IF(OR($A22="Pn",$A23="Pn"),"",IF($A22="TOTAL GENERAL",SUM(X$11:X20),IF(AND(J22&lt;&gt;"",$A22&lt;&gt;"Pn"),Q22*$D22,"")))</f>
        <v>0</v>
      </c>
      <c r="Y22" s="21">
        <f ca="1">IF(OR($A22="Pn",$A23="Pn"),"",IF($A22="TOTAL GENERAL",SUM(Y$11:Y20),IF(AND(K22&lt;&gt;"",$A22&lt;&gt;"Pn"),R22*$D22,"")))</f>
        <v>0</v>
      </c>
      <c r="Z22" s="21">
        <f ca="1">IF(OR($A22="Pn",$A23="Pn"),"",IF($A22="TOTAL GENERAL",SUM(Z$11:Z20),IF(AND(L22&lt;&gt;"",$A22&lt;&gt;"Pn"),S22*$D22,"")))</f>
        <v>983600.10000000009</v>
      </c>
      <c r="AA22" s="21">
        <f ca="1">IF(OR($A22="Pn",$A23="Pn"),"",IF($A22="TOTAL GENERAL",SUM(AA$11:AA20),IF(AND(M22&lt;&gt;"",$A22&lt;&gt;"Pn"),T22*$F22,"")))</f>
        <v>5999960.6100000013</v>
      </c>
      <c r="AB22" s="19">
        <f ca="1">IF($A22="TOTAL GENERAL",SUM(AB$11:AB20),IF(AND(N22&lt;&gt;"",$A22&lt;&gt;"Pn"),IF(OFFSET($A$11,MATCH("TOTAL GENERAL",$A$11:$A$100,0)-1,COLUMN(T22))=0,0,U22/OFFSET($A$11,MATCH("TOTAL GENERAL",$A$11:$A$100,0)-1,COLUMN(T22))),""))</f>
        <v>0.28181137025495823</v>
      </c>
      <c r="AC22" s="19">
        <f ca="1">IF($A22="TOTAL GENERAL",SUM(AC$11:AC20),IF(AND(O22&lt;&gt;"",$A22&lt;&gt;"Pn"),IF(OFFSET($A$11,MATCH("TOTAL GENERAL",$A$11:$A$100,0)-1,COLUMN(U22))=0,0,V22/OFFSET($A$11,MATCH("TOTAL GENERAL",$A$11:$A$100,0)-1,COLUMN(U22))),""))</f>
        <v>0</v>
      </c>
      <c r="AD22" s="19">
        <f ca="1">IF($A22="TOTAL GENERAL",SUM(AD$11:AD20),IF(AND(P22&lt;&gt;"",$A22&lt;&gt;"Pn"),IF(OFFSET($A$11,MATCH("TOTAL GENERAL",$A$11:$A$100,0)-1,COLUMN(V22))=0,0,W22/OFFSET($A$11,MATCH("TOTAL GENERAL",$A$11:$A$100,0)-1,COLUMN(V22))),""))</f>
        <v>0</v>
      </c>
      <c r="AE22" s="19">
        <f ca="1">IF($A22="TOTAL GENERAL",SUM(AE$11:AE20),IF(AND(Q22&lt;&gt;"",$A22&lt;&gt;"Pn"),IF(OFFSET($A$11,MATCH("TOTAL GENERAL",$A$11:$A$100,0)-1,COLUMN(W22))=0,0,X22/OFFSET($A$11,MATCH("TOTAL GENERAL",$A$11:$A$100,0)-1,COLUMN(W22))),""))</f>
        <v>0</v>
      </c>
      <c r="AF22" s="19">
        <f ca="1">IF($A22="TOTAL GENERAL",SUM(AF$11:AF20),IF(AND(R22&lt;&gt;"",$A22&lt;&gt;"Pn"),IF(OFFSET($A$11,MATCH("TOTAL GENERAL",$A$11:$A$100,0)-1,COLUMN(X22))=0,0,Y22/OFFSET($A$11,MATCH("TOTAL GENERAL",$A$11:$A$100,0)-1,COLUMN(X22))),""))</f>
        <v>0</v>
      </c>
      <c r="AG22" s="19">
        <f ca="1">IF($A22="TOTAL GENERAL",SUM(AG$11:AG20),IF(AND(S22&lt;&gt;"",$A22&lt;&gt;"Pn"),IF(OFFSET($A$11,MATCH("TOTAL GENERAL",$A$11:$A$100,0)-1,COLUMN(Y22))=0,0,Z22/OFFSET($A$11,MATCH("TOTAL GENERAL",$A$11:$A$100,0)-1,COLUMN(Y22))),""))</f>
        <v>0.12582820980214909</v>
      </c>
      <c r="AH22" s="19">
        <f ca="1">IF($A22="TOTAL GENERAL",SUM(AH$11:AH20),IF(AND(T22&lt;&gt;"",$A22&lt;&gt;"Pn"),IF(OFFSET($A$11,MATCH("TOTAL GENERAL",$A$11:$A$100,0)-1,COLUMN(Z22))=0,0,AA22/OFFSET($A$11,MATCH("TOTAL GENERAL",$A$11:$A$100,0)-1,COLUMN(Z22))),""))</f>
        <v>0.35720825002802709</v>
      </c>
      <c r="AI22" s="182">
        <f ca="1">IF(A22="TOTAL GENERAL",SUM(AI$11:AI20),IF(COUNTIF(AB22:AH22,"")&lt;COUNTA($AB$10:$AH$10),(IF(AB22&lt;&gt;"",AB22*OFFSET($A$10,MATCH("Pn",$A$11:$A$100,0),1),0)+IF(AC22&lt;&gt;"",AC22*OFFSET($A$10,MATCH("Pn",$A$11:$A$100,0),2),0)+IF(AD22&lt;&gt;"",AD22*OFFSET($A$10,MATCH("Pn",$A$11:$A$100,0),3),0)+IF(AE22&lt;&gt;"",AE22*OFFSET($A$10,MATCH("Pn",$A$11:$A$100,0),4),0)+IF(AF22&lt;&gt;"",AF22*OFFSET($A$10,MATCH("Pn",$A$11:$A$100,0),5),0)+IF(AG22&lt;&gt;"",AG22*OFFSET($A$10,MATCH("Pn",$A$11:$A$100,0),6),0)+IF(AH22&lt;&gt;"",AH22*OFFSET($A$10,MATCH("Pn",$A$11:$A$100,0),7),0))*OFFSET($A$10,MATCH("FC",$A$11:$A$100,0),2),""))</f>
        <v>477621543.24694145</v>
      </c>
      <c r="AJ22" s="10">
        <f ca="1">IF(OR(A22="Pn",A23="Pn"),"",IF(AND(AI22="",G22&lt;&gt;""),-G22,IF(A22="TOTAL GENERAL",SUM(AJ$11:AJ20),IF(AI22&lt;&gt;"",AI22-C22,""))))</f>
        <v>117960479.16238409</v>
      </c>
    </row>
    <row r="23" spans="1:36" s="4" customFormat="1" x14ac:dyDescent="0.25">
      <c r="A23" s="15" t="s">
        <v>415</v>
      </c>
      <c r="B23" s="15" t="s">
        <v>453</v>
      </c>
      <c r="C23" s="179">
        <v>22115204.08799519</v>
      </c>
      <c r="D23" s="16">
        <v>201602</v>
      </c>
      <c r="E23" s="9">
        <f ca="1">IF(AND($A24="Pn",COLUMN(C21)&lt;COUNTIF(PonderacionIndicadores!$A$1:$A$139,"Leucemia mieloide aguda adultos")-1),OFFSET($E$10,0,COLUMN(E79)),IF(AND(A23="Pn",(COUNTIF(PonderacionIndicadores!$A$1:$A$139,"Leucemia mieloide aguda adultos"))&gt;COLUMN(D23)),OFFSET(PonderacionIndicadores!$A$1,MATCH("Leucemia mieloide aguda adultos",PonderacionIndicadores!$A$1:$A$139,0)+COLUMN(D23)-2,3),IF(A23="TOTAL GENERAL",SUM(E$11:E21),IF(D23&lt;&gt;"",D23/OFFSET($A$10,MATCH("TOTAL GENERAL",$A$11:$A$100,0),3),""))))</f>
        <v>6.7750001747502548E-3</v>
      </c>
      <c r="F23" s="16">
        <v>201602</v>
      </c>
      <c r="G23" s="18">
        <v>19.670000000000002</v>
      </c>
      <c r="H23" s="19">
        <v>0.33329999999999999</v>
      </c>
      <c r="I23" s="18">
        <v>30</v>
      </c>
      <c r="J23" s="19" t="s">
        <v>436</v>
      </c>
      <c r="K23" s="19">
        <v>0</v>
      </c>
      <c r="L23" s="21">
        <v>2.48</v>
      </c>
      <c r="M23" s="21">
        <v>8.43</v>
      </c>
      <c r="N23" s="21">
        <f ca="1">IF(OR($A23="Pn",$A24="Pn"),"",IF($A23="TOTAL GENERAL",SUM(N$11:N21),IF(AND(G23&lt;&gt;"",$A23&lt;&gt;"Pn"),IF(G23&gt;OFFSET($A$10,MATCH("TOTAL GENERAL",$A$11:$A$100,0),COLUMN(G23)-1),0,OFFSET($A$10,MATCH("TOTAL GENERAL",$A$11:$A$100,0),COLUMN(G23)-1)-G23),"")))</f>
        <v>0</v>
      </c>
      <c r="O23" s="21">
        <f ca="1">IF(OR($A23="Pn",$A24="Pn"),"",IF(OR($A23="Pn",$A24="Pn"),"",IF($A23="TOTAL GENERAL",SUM(O$11:O21),IF(AND(H23&lt;&gt;"",$A23&lt;&gt;"Pn"),IF(H23&lt;OFFSET($A$10,MATCH("TOTAL GENERAL",$A$11:$A$100,0),COLUMN(H23)-1),0,H23-OFFSET($A$10,MATCH("TOTAL GENERAL",$A$11:$A$100,0),COLUMN(H23)-1)),""))))</f>
        <v>0</v>
      </c>
      <c r="P23" s="21">
        <f ca="1">IF(OR($A23="Pn",$A24="Pn"),"",IF(OR($A23="Pn",$A24="Pn"),"",IF($A23="TOTAL GENERAL",SUM(P$11:P21),IF(AND(I23&lt;&gt;"",$A23&lt;&gt;"Pn"),IF(I23&gt;OFFSET($A$10,MATCH("TOTAL GENERAL",$A$11:$A$100,0),COLUMN(I23)-1),0,OFFSET($A$10,MATCH("TOTAL GENERAL",$A$11:$A$100,0),COLUMN(I23)-1)-I23),""))))</f>
        <v>0</v>
      </c>
      <c r="Q23" s="21" t="str">
        <f ca="1">IF(OR($A23="Pn",$A24="Pn"),"",IF($A23="TOTAL GENERAL",SUM(Q$11:Q21),IF(AND(J23&lt;&gt;"",$A23&lt;&gt;"Pn"),IF(J23&lt;OFFSET($A$10,MATCH("TOTAL GENERAL",$A$11:$A$100,0),COLUMN(J23)-1),0,I11DESREF($A$10,MATCH("TOTAL GENERAL",$A$11:$A$100,0),COLUMN(J23)-1)),"")))</f>
        <v/>
      </c>
      <c r="R23" s="21">
        <f ca="1">IF(OR($A23="Pn",$A24="Pn"),"",IF(OR($A23="Pn",$A24="Pn"),"",IF($A23="TOTAL GENERAL",SUM(R$11:R21),IF(AND(K23&lt;&gt;"",$A23&lt;&gt;"Pn"),IF(K23&lt;OFFSET($A$10,MATCH("TOTAL GENERAL",$A$11:$A$100,0),COLUMN(K23)-1),0,K23-OFFSET($A$10,MATCH("TOTAL GENERAL",$A$11:$A$100,0),COLUMN(K23)-1)),""))))</f>
        <v>0</v>
      </c>
      <c r="S23" s="21">
        <f ca="1">IF(OR($A23="Pn",$A24="Pn"),"",IF(OR($A23="Pn",$A24="Pn"),"",IF($A23="TOTAL GENERAL",SUM(S$11:S21),IF(AND(L23&lt;&gt;"",$A23&lt;&gt;"Pn"),IF(L23&gt;OFFSET($A$10,MATCH("TOTAL GENERAL",$A$11:$A$100,0),COLUMN(L23)-1),0,OFFSET($A$10,MATCH("TOTAL GENERAL",$A$11:$A$100,0),COLUMN(L23)-1)-L23),""))))</f>
        <v>0</v>
      </c>
      <c r="T23" s="21">
        <f ca="1">IF(OR($A23="Pn",$A24="Pn"),"",IF(OR($A23="Pn",$A24="Pn"),"",IF($A23="TOTAL GENERAL",SUM(T$11:T21),IF(AND(M23&lt;&gt;"",$A23&lt;&gt;"Pn"),IF(M23&lt;OFFSET($A$10,MATCH("TOTAL GENERAL",$A$11:$A$100,0),COLUMN(M23)-1),0,M23-OFFSET($A$10,MATCH("TOTAL GENERAL",$A$11:$A$100,0),COLUMN(M23)-1)),""))))</f>
        <v>5.32</v>
      </c>
      <c r="U23" s="21">
        <f ca="1">IF(OR($A23="Pn",$A24="Pn"),"",IF($A23="TOTAL GENERAL",SUM(U$11:U21),IF(AND(G23&lt;&gt;"",$A23&lt;&gt;"Pn"),N23*$D23,"")))</f>
        <v>0</v>
      </c>
      <c r="V23" s="21">
        <f ca="1">IF(OR($A23="Pn",$A24="Pn"),"",IF($A23="TOTAL GENERAL",SUM(V$11:V21),IF(AND(H23&lt;&gt;"",$A23&lt;&gt;"Pn"),O23*$D23,"")))</f>
        <v>0</v>
      </c>
      <c r="W23" s="21">
        <f ca="1">IF(OR($A23="Pn",$A24="Pn"),"",IF($A23="TOTAL GENERAL",SUM(W$11:W21),IF(AND(I23&lt;&gt;"",$A23&lt;&gt;"Pn"),P23*$D23,"")))</f>
        <v>0</v>
      </c>
      <c r="X23" s="21" t="str">
        <f>IF(OR($A23="Pn",$A24="Pn"),"",IF($A23="TOTAL GENERAL",SUM(X$11:X21),IF(AND(J23&lt;&gt;"",$A23&lt;&gt;"Pn"),Q23*$D23,"")))</f>
        <v/>
      </c>
      <c r="Y23" s="21">
        <f ca="1">IF(OR($A23="Pn",$A24="Pn"),"",IF($A23="TOTAL GENERAL",SUM(Y$11:Y21),IF(AND(K23&lt;&gt;"",$A23&lt;&gt;"Pn"),R23*$D23,"")))</f>
        <v>0</v>
      </c>
      <c r="Z23" s="21">
        <f ca="1">IF(OR($A23="Pn",$A24="Pn"),"",IF($A23="TOTAL GENERAL",SUM(Z$11:Z21),IF(AND(L23&lt;&gt;"",$A23&lt;&gt;"Pn"),S23*$D23,"")))</f>
        <v>0</v>
      </c>
      <c r="AA23" s="21">
        <f ca="1">IF(OR($A23="Pn",$A24="Pn"),"",IF($A23="TOTAL GENERAL",SUM(AA$11:AA21),IF(AND(M23&lt;&gt;"",$A23&lt;&gt;"Pn"),T23*$F23,"")))</f>
        <v>1072522.6400000001</v>
      </c>
      <c r="AB23" s="19">
        <f ca="1">IF($A23="TOTAL GENERAL",SUM(AB$11:AB21),IF(AND(N23&lt;&gt;"",$A23&lt;&gt;"Pn"),IF(OFFSET($A$11,MATCH("TOTAL GENERAL",$A$11:$A$100,0)-1,COLUMN(T23))=0,0,U23/OFFSET($A$11,MATCH("TOTAL GENERAL",$A$11:$A$100,0)-1,COLUMN(T23))),""))</f>
        <v>0</v>
      </c>
      <c r="AC23" s="19">
        <f ca="1">IF($A23="TOTAL GENERAL",SUM(AC$11:AC21),IF(AND(O23&lt;&gt;"",$A23&lt;&gt;"Pn"),IF(OFFSET($A$11,MATCH("TOTAL GENERAL",$A$11:$A$100,0)-1,COLUMN(U23))=0,0,V23/OFFSET($A$11,MATCH("TOTAL GENERAL",$A$11:$A$100,0)-1,COLUMN(U23))),""))</f>
        <v>0</v>
      </c>
      <c r="AD23" s="19">
        <f ca="1">IF($A23="TOTAL GENERAL",SUM(AD$11:AD21),IF(AND(P23&lt;&gt;"",$A23&lt;&gt;"Pn"),IF(OFFSET($A$11,MATCH("TOTAL GENERAL",$A$11:$A$100,0)-1,COLUMN(V23))=0,0,W23/OFFSET($A$11,MATCH("TOTAL GENERAL",$A$11:$A$100,0)-1,COLUMN(V23))),""))</f>
        <v>0</v>
      </c>
      <c r="AE23" s="19" t="str">
        <f ca="1">IF($A23="TOTAL GENERAL",SUM(AE$11:AE21),IF(AND(Q23&lt;&gt;"",$A23&lt;&gt;"Pn"),IF(OFFSET($A$11,MATCH("TOTAL GENERAL",$A$11:$A$100,0)-1,COLUMN(W23))=0,0,X23/OFFSET($A$11,MATCH("TOTAL GENERAL",$A$11:$A$100,0)-1,COLUMN(W23))),""))</f>
        <v/>
      </c>
      <c r="AF23" s="19">
        <f ca="1">IF($A23="TOTAL GENERAL",SUM(AF$11:AF21),IF(AND(R23&lt;&gt;"",$A23&lt;&gt;"Pn"),IF(OFFSET($A$11,MATCH("TOTAL GENERAL",$A$11:$A$100,0)-1,COLUMN(X23))=0,0,Y23/OFFSET($A$11,MATCH("TOTAL GENERAL",$A$11:$A$100,0)-1,COLUMN(X23))),""))</f>
        <v>0</v>
      </c>
      <c r="AG23" s="19">
        <f ca="1">IF($A23="TOTAL GENERAL",SUM(AG$11:AG21),IF(AND(S23&lt;&gt;"",$A23&lt;&gt;"Pn"),IF(OFFSET($A$11,MATCH("TOTAL GENERAL",$A$11:$A$100,0)-1,COLUMN(Y23))=0,0,Z23/OFFSET($A$11,MATCH("TOTAL GENERAL",$A$11:$A$100,0)-1,COLUMN(Y23))),""))</f>
        <v>0</v>
      </c>
      <c r="AH23" s="19">
        <f ca="1">IF($A23="TOTAL GENERAL",SUM(AH$11:AH21),IF(AND(T23&lt;&gt;"",$A23&lt;&gt;"Pn"),IF(OFFSET($A$11,MATCH("TOTAL GENERAL",$A$11:$A$100,0)-1,COLUMN(Z23))=0,0,AA23/OFFSET($A$11,MATCH("TOTAL GENERAL",$A$11:$A$100,0)-1,COLUMN(Z23))),""))</f>
        <v>6.3852741751556211E-2</v>
      </c>
      <c r="AI23" s="182">
        <f ca="1">IF(A23="TOTAL GENERAL",SUM(AI$11:AI21),IF(COUNTIF(AB23:AH23,"")&lt;COUNTA($AB$10:$AH$10),(IF(AB23&lt;&gt;"",AB23*OFFSET($A$10,MATCH("Pn",$A$11:$A$100,0),1),0)+IF(AC23&lt;&gt;"",AC23*OFFSET($A$10,MATCH("Pn",$A$11:$A$100,0),2),0)+IF(AD23&lt;&gt;"",AD23*OFFSET($A$10,MATCH("Pn",$A$11:$A$100,0),3),0)+IF(AE23&lt;&gt;"",AE23*OFFSET($A$10,MATCH("Pn",$A$11:$A$100,0),4),0)+IF(AF23&lt;&gt;"",AF23*OFFSET($A$10,MATCH("Pn",$A$11:$A$100,0),5),0)+IF(AG23&lt;&gt;"",AG23*OFFSET($A$10,MATCH("Pn",$A$11:$A$100,0),6),0)+IF(AH23&lt;&gt;"",AH23*OFFSET($A$10,MATCH("Pn",$A$11:$A$100,0),7),0))*OFFSET($A$10,MATCH("FC",$A$11:$A$100,0),2),""))</f>
        <v>52107615.460901879</v>
      </c>
      <c r="AJ23" s="10">
        <f ca="1">IF(OR(A23="Pn",A24="Pn"),"",IF(AND(AI23="",G23&lt;&gt;""),-G23,IF(A23="TOTAL GENERAL",SUM(AJ$11:AJ21),IF(AI23&lt;&gt;"",AI23-C23,""))))</f>
        <v>29992411.372906689</v>
      </c>
    </row>
    <row r="24" spans="1:36" s="4" customFormat="1" x14ac:dyDescent="0.25">
      <c r="A24" s="15" t="s">
        <v>416</v>
      </c>
      <c r="B24" s="15" t="s">
        <v>454</v>
      </c>
      <c r="C24" s="179">
        <v>212149289.49704066</v>
      </c>
      <c r="D24" s="16">
        <v>1933951</v>
      </c>
      <c r="E24" s="9">
        <f ca="1">IF(AND($A25="Pn",COLUMN(C22)&lt;COUNTIF(PonderacionIndicadores!$A$1:$A$139,"Leucemia mieloide aguda adultos")-1),OFFSET($E$10,0,COLUMN(E80)),IF(AND(A24="Pn",(COUNTIF(PonderacionIndicadores!$A$1:$A$139,"Leucemia mieloide aguda adultos"))&gt;COLUMN(D24)),OFFSET(PonderacionIndicadores!$A$1,MATCH("Leucemia mieloide aguda adultos",PonderacionIndicadores!$A$1:$A$139,0)+COLUMN(D24)-2,3),IF(A24="TOTAL GENERAL",SUM(E$11:E22),IF(D24&lt;&gt;"",D24/OFFSET($A$10,MATCH("TOTAL GENERAL",$A$11:$A$100,0),3),""))))</f>
        <v>6.4992005847950077E-2</v>
      </c>
      <c r="F24" s="16">
        <v>1933951</v>
      </c>
      <c r="G24" s="18">
        <v>14.44</v>
      </c>
      <c r="H24" s="19">
        <v>0.53849999999999998</v>
      </c>
      <c r="I24" s="18">
        <v>25.44</v>
      </c>
      <c r="J24" s="19">
        <v>0.2</v>
      </c>
      <c r="K24" s="19">
        <v>0.44440000000000002</v>
      </c>
      <c r="L24" s="21">
        <v>1.45</v>
      </c>
      <c r="M24" s="21">
        <v>3.67</v>
      </c>
      <c r="N24" s="21">
        <f ca="1">IF(OR($A24="Pn",$A25="Pn"),"",IF($A24="TOTAL GENERAL",SUM(N$11:N22),IF(AND(G24&lt;&gt;"",$A24&lt;&gt;"Pn"),IF(G24&gt;OFFSET($A$10,MATCH("TOTAL GENERAL",$A$11:$A$100,0),COLUMN(G24)-1),0,OFFSET($A$10,MATCH("TOTAL GENERAL",$A$11:$A$100,0),COLUMN(G24)-1)-G24),"")))</f>
        <v>0</v>
      </c>
      <c r="O24" s="21">
        <f ca="1">IF(OR($A24="Pn",$A25="Pn"),"",IF(OR($A24="Pn",$A25="Pn"),"",IF($A24="TOTAL GENERAL",SUM(O$11:O22),IF(AND(H24&lt;&gt;"",$A24&lt;&gt;"Pn"),IF(H24&lt;OFFSET($A$10,MATCH("TOTAL GENERAL",$A$11:$A$100,0),COLUMN(H24)-1),0,H24-OFFSET($A$10,MATCH("TOTAL GENERAL",$A$11:$A$100,0),COLUMN(H24)-1)),""))))</f>
        <v>0</v>
      </c>
      <c r="P24" s="21">
        <f ca="1">IF(OR($A24="Pn",$A25="Pn"),"",IF(OR($A24="Pn",$A25="Pn"),"",IF($A24="TOTAL GENERAL",SUM(P$11:P22),IF(AND(I24&lt;&gt;"",$A24&lt;&gt;"Pn"),IF(I24&gt;OFFSET($A$10,MATCH("TOTAL GENERAL",$A$11:$A$100,0),COLUMN(I24)-1),0,OFFSET($A$10,MATCH("TOTAL GENERAL",$A$11:$A$100,0),COLUMN(I24)-1)-I24),""))))</f>
        <v>0</v>
      </c>
      <c r="Q24" s="21">
        <f ca="1">IF(OR($A24="Pn",$A25="Pn"),"",IF($A24="TOTAL GENERAL",SUM(Q$11:Q22),IF(AND(J24&lt;&gt;"",$A24&lt;&gt;"Pn"),IF(J24&lt;OFFSET($A$10,MATCH("TOTAL GENERAL",$A$11:$A$100,0),COLUMN(J24)-1),0,I11DESREF($A$10,MATCH("TOTAL GENERAL",$A$11:$A$100,0),COLUMN(J24)-1)),"")))</f>
        <v>0</v>
      </c>
      <c r="R24" s="21">
        <f ca="1">IF(OR($A24="Pn",$A25="Pn"),"",IF(OR($A24="Pn",$A25="Pn"),"",IF($A24="TOTAL GENERAL",SUM(R$11:R22),IF(AND(K24&lt;&gt;"",$A24&lt;&gt;"Pn"),IF(K24&lt;OFFSET($A$10,MATCH("TOTAL GENERAL",$A$11:$A$100,0),COLUMN(K24)-1),0,K24-OFFSET($A$10,MATCH("TOTAL GENERAL",$A$11:$A$100,0),COLUMN(K24)-1)),""))))</f>
        <v>0</v>
      </c>
      <c r="S24" s="21">
        <f ca="1">IF(OR($A24="Pn",$A25="Pn"),"",IF(OR($A24="Pn",$A25="Pn"),"",IF($A24="TOTAL GENERAL",SUM(S$11:S22),IF(AND(L24&lt;&gt;"",$A24&lt;&gt;"Pn"),IF(L24&gt;OFFSET($A$10,MATCH("TOTAL GENERAL",$A$11:$A$100,0),COLUMN(L24)-1),0,OFFSET($A$10,MATCH("TOTAL GENERAL",$A$11:$A$100,0),COLUMN(L24)-1)-L24),""))))</f>
        <v>0.31000000000000005</v>
      </c>
      <c r="T24" s="21">
        <f ca="1">IF(OR($A24="Pn",$A25="Pn"),"",IF(OR($A24="Pn",$A25="Pn"),"",IF($A24="TOTAL GENERAL",SUM(T$11:T22),IF(AND(M24&lt;&gt;"",$A24&lt;&gt;"Pn"),IF(M24&lt;OFFSET($A$10,MATCH("TOTAL GENERAL",$A$11:$A$100,0),COLUMN(M24)-1),0,M24-OFFSET($A$10,MATCH("TOTAL GENERAL",$A$11:$A$100,0),COLUMN(M24)-1)),""))))</f>
        <v>0.56000000000000005</v>
      </c>
      <c r="U24" s="21">
        <f ca="1">IF(OR($A24="Pn",$A25="Pn"),"",IF($A24="TOTAL GENERAL",SUM(U$11:U22),IF(AND(G24&lt;&gt;"",$A24&lt;&gt;"Pn"),N24*$D24,"")))</f>
        <v>0</v>
      </c>
      <c r="V24" s="21">
        <f ca="1">IF(OR($A24="Pn",$A25="Pn"),"",IF($A24="TOTAL GENERAL",SUM(V$11:V22),IF(AND(H24&lt;&gt;"",$A24&lt;&gt;"Pn"),O24*$D24,"")))</f>
        <v>0</v>
      </c>
      <c r="W24" s="21">
        <f ca="1">IF(OR($A24="Pn",$A25="Pn"),"",IF($A24="TOTAL GENERAL",SUM(W$11:W22),IF(AND(I24&lt;&gt;"",$A24&lt;&gt;"Pn"),P24*$D24,"")))</f>
        <v>0</v>
      </c>
      <c r="X24" s="21">
        <f ca="1">IF(OR($A24="Pn",$A25="Pn"),"",IF($A24="TOTAL GENERAL",SUM(X$11:X22),IF(AND(J24&lt;&gt;"",$A24&lt;&gt;"Pn"),Q24*$D24,"")))</f>
        <v>0</v>
      </c>
      <c r="Y24" s="21">
        <f ca="1">IF(OR($A24="Pn",$A25="Pn"),"",IF($A24="TOTAL GENERAL",SUM(Y$11:Y22),IF(AND(K24&lt;&gt;"",$A24&lt;&gt;"Pn"),R24*$D24,"")))</f>
        <v>0</v>
      </c>
      <c r="Z24" s="21">
        <f ca="1">IF(OR($A24="Pn",$A25="Pn"),"",IF($A24="TOTAL GENERAL",SUM(Z$11:Z22),IF(AND(L24&lt;&gt;"",$A24&lt;&gt;"Pn"),S24*$D24,"")))</f>
        <v>599524.81000000006</v>
      </c>
      <c r="AA24" s="21">
        <f ca="1">IF(OR($A24="Pn",$A25="Pn"),"",IF($A24="TOTAL GENERAL",SUM(AA$11:AA22),IF(AND(M24&lt;&gt;"",$A24&lt;&gt;"Pn"),T24*$F24,"")))</f>
        <v>1083012.56</v>
      </c>
      <c r="AB24" s="19">
        <f ca="1">IF($A24="TOTAL GENERAL",SUM(AB$11:AB22),IF(AND(N24&lt;&gt;"",$A24&lt;&gt;"Pn"),IF(OFFSET($A$11,MATCH("TOTAL GENERAL",$A$11:$A$100,0)-1,COLUMN(T24))=0,0,U24/OFFSET($A$11,MATCH("TOTAL GENERAL",$A$11:$A$100,0)-1,COLUMN(T24))),""))</f>
        <v>0</v>
      </c>
      <c r="AC24" s="19">
        <f ca="1">IF($A24="TOTAL GENERAL",SUM(AC$11:AC22),IF(AND(O24&lt;&gt;"",$A24&lt;&gt;"Pn"),IF(OFFSET($A$11,MATCH("TOTAL GENERAL",$A$11:$A$100,0)-1,COLUMN(U24))=0,0,V24/OFFSET($A$11,MATCH("TOTAL GENERAL",$A$11:$A$100,0)-1,COLUMN(U24))),""))</f>
        <v>0</v>
      </c>
      <c r="AD24" s="19">
        <f ca="1">IF($A24="TOTAL GENERAL",SUM(AD$11:AD22),IF(AND(P24&lt;&gt;"",$A24&lt;&gt;"Pn"),IF(OFFSET($A$11,MATCH("TOTAL GENERAL",$A$11:$A$100,0)-1,COLUMN(V24))=0,0,W24/OFFSET($A$11,MATCH("TOTAL GENERAL",$A$11:$A$100,0)-1,COLUMN(V24))),""))</f>
        <v>0</v>
      </c>
      <c r="AE24" s="19">
        <f ca="1">IF($A24="TOTAL GENERAL",SUM(AE$11:AE22),IF(AND(Q24&lt;&gt;"",$A24&lt;&gt;"Pn"),IF(OFFSET($A$11,MATCH("TOTAL GENERAL",$A$11:$A$100,0)-1,COLUMN(W24))=0,0,X24/OFFSET($A$11,MATCH("TOTAL GENERAL",$A$11:$A$100,0)-1,COLUMN(W24))),""))</f>
        <v>0</v>
      </c>
      <c r="AF24" s="19">
        <f ca="1">IF($A24="TOTAL GENERAL",SUM(AF$11:AF22),IF(AND(R24&lt;&gt;"",$A24&lt;&gt;"Pn"),IF(OFFSET($A$11,MATCH("TOTAL GENERAL",$A$11:$A$100,0)-1,COLUMN(X24))=0,0,Y24/OFFSET($A$11,MATCH("TOTAL GENERAL",$A$11:$A$100,0)-1,COLUMN(X24))),""))</f>
        <v>0</v>
      </c>
      <c r="AG24" s="19">
        <f ca="1">IF($A24="TOTAL GENERAL",SUM(AG$11:AG22),IF(AND(S24&lt;&gt;"",$A24&lt;&gt;"Pn"),IF(OFFSET($A$11,MATCH("TOTAL GENERAL",$A$11:$A$100,0)-1,COLUMN(Y24))=0,0,Z24/OFFSET($A$11,MATCH("TOTAL GENERAL",$A$11:$A$100,0)-1,COLUMN(Y24))),""))</f>
        <v>7.6694922636011895E-2</v>
      </c>
      <c r="AH24" s="19">
        <f ca="1">IF($A24="TOTAL GENERAL",SUM(AH$11:AH22),IF(AND(T24&lt;&gt;"",$A24&lt;&gt;"Pn"),IF(OFFSET($A$11,MATCH("TOTAL GENERAL",$A$11:$A$100,0)-1,COLUMN(Z24))=0,0,AA24/OFFSET($A$11,MATCH("TOTAL GENERAL",$A$11:$A$100,0)-1,COLUMN(Z24))),""))</f>
        <v>6.4477260179208684E-2</v>
      </c>
      <c r="AI24" s="182">
        <f ca="1">IF(A24="TOTAL GENERAL",SUM(AI$11:AI22),IF(COUNTIF(AB24:AH24,"")&lt;COUNTA($AB$10:$AH$10),(IF(AB24&lt;&gt;"",AB24*OFFSET($A$10,MATCH("Pn",$A$11:$A$100,0),1),0)+IF(AC24&lt;&gt;"",AC24*OFFSET($A$10,MATCH("Pn",$A$11:$A$100,0),2),0)+IF(AD24&lt;&gt;"",AD24*OFFSET($A$10,MATCH("Pn",$A$11:$A$100,0),3),0)+IF(AE24&lt;&gt;"",AE24*OFFSET($A$10,MATCH("Pn",$A$11:$A$100,0),4),0)+IF(AF24&lt;&gt;"",AF24*OFFSET($A$10,MATCH("Pn",$A$11:$A$100,0),5),0)+IF(AG24&lt;&gt;"",AG24*OFFSET($A$10,MATCH("Pn",$A$11:$A$100,0),6),0)+IF(AH24&lt;&gt;"",AH24*OFFSET($A$10,MATCH("Pn",$A$11:$A$100,0),7),0))*OFFSET($A$10,MATCH("FC",$A$11:$A$100,0),2),""))</f>
        <v>65134778.438759044</v>
      </c>
      <c r="AJ24" s="10">
        <f ca="1">IF(OR(A24="Pn",A25="Pn"),"",IF(AND(AI24="",G24&lt;&gt;""),-G24,IF(A24="TOTAL GENERAL",SUM(AJ$11:AJ22),IF(AI24&lt;&gt;"",AI24-C24,""))))</f>
        <v>-147014511.0582816</v>
      </c>
    </row>
    <row r="25" spans="1:36" s="4" customFormat="1" x14ac:dyDescent="0.25">
      <c r="A25" s="15" t="s">
        <v>417</v>
      </c>
      <c r="B25" s="15" t="s">
        <v>455</v>
      </c>
      <c r="C25" s="179">
        <v>69961456.14027895</v>
      </c>
      <c r="D25" s="16">
        <v>637768</v>
      </c>
      <c r="E25" s="9">
        <f ca="1">IF(AND($A26="Pn",COLUMN(C23)&lt;COUNTIF(PonderacionIndicadores!$A$1:$A$139,"Leucemia mieloide aguda adultos")-1),OFFSET($E$10,0,COLUMN(E81)),IF(AND(A25="Pn",(COUNTIF(PonderacionIndicadores!$A$1:$A$139,"Leucemia mieloide aguda adultos"))&gt;COLUMN(D25)),OFFSET(PonderacionIndicadores!$A$1,MATCH("Leucemia mieloide aguda adultos",PonderacionIndicadores!$A$1:$A$139,0)+COLUMN(D25)-2,3),IF(A25="TOTAL GENERAL",SUM(E$11:E23),IF(D25&lt;&gt;"",D25/OFFSET($A$10,MATCH("TOTAL GENERAL",$A$11:$A$100,0),3),""))))</f>
        <v>2.1432715506047164E-2</v>
      </c>
      <c r="F25" s="16">
        <v>637768</v>
      </c>
      <c r="G25" s="18">
        <v>21.29</v>
      </c>
      <c r="H25" s="19">
        <v>0.6</v>
      </c>
      <c r="I25" s="18">
        <v>66.63</v>
      </c>
      <c r="J25" s="19">
        <v>0.25</v>
      </c>
      <c r="K25" s="19">
        <v>0.75</v>
      </c>
      <c r="L25" s="21">
        <v>2.2000000000000002</v>
      </c>
      <c r="M25" s="21">
        <v>6.9</v>
      </c>
      <c r="N25" s="21">
        <f ca="1">IF(OR($A25="Pn",$A26="Pn"),"",IF($A25="TOTAL GENERAL",SUM(N$11:N23),IF(AND(G25&lt;&gt;"",$A25&lt;&gt;"Pn"),IF(G25&gt;OFFSET($A$10,MATCH("TOTAL GENERAL",$A$11:$A$100,0),COLUMN(G25)-1),0,OFFSET($A$10,MATCH("TOTAL GENERAL",$A$11:$A$100,0),COLUMN(G25)-1)-G25),"")))</f>
        <v>0</v>
      </c>
      <c r="O25" s="21">
        <f ca="1">IF(OR($A25="Pn",$A26="Pn"),"",IF(OR($A25="Pn",$A26="Pn"),"",IF($A25="TOTAL GENERAL",SUM(O$11:O23),IF(AND(H25&lt;&gt;"",$A25&lt;&gt;"Pn"),IF(H25&lt;OFFSET($A$10,MATCH("TOTAL GENERAL",$A$11:$A$100,0),COLUMN(H25)-1),0,H25-OFFSET($A$10,MATCH("TOTAL GENERAL",$A$11:$A$100,0),COLUMN(H25)-1)),""))))</f>
        <v>0</v>
      </c>
      <c r="P25" s="21">
        <f ca="1">IF(OR($A25="Pn",$A26="Pn"),"",IF(OR($A25="Pn",$A26="Pn"),"",IF($A25="TOTAL GENERAL",SUM(P$11:P23),IF(AND(I25&lt;&gt;"",$A25&lt;&gt;"Pn"),IF(I25&gt;OFFSET($A$10,MATCH("TOTAL GENERAL",$A$11:$A$100,0),COLUMN(I25)-1),0,OFFSET($A$10,MATCH("TOTAL GENERAL",$A$11:$A$100,0),COLUMN(I25)-1)-I25),""))))</f>
        <v>0</v>
      </c>
      <c r="Q25" s="21">
        <f ca="1">IF(OR($A25="Pn",$A26="Pn"),"",IF($A25="TOTAL GENERAL",SUM(Q$11:Q23),IF(AND(J25&lt;&gt;"",$A25&lt;&gt;"Pn"),IF(J25&lt;OFFSET($A$10,MATCH("TOTAL GENERAL",$A$11:$A$100,0),COLUMN(J25)-1),0,I11DESREF($A$10,MATCH("TOTAL GENERAL",$A$11:$A$100,0),COLUMN(J25)-1)),"")))</f>
        <v>0</v>
      </c>
      <c r="R25" s="21">
        <f ca="1">IF(OR($A25="Pn",$A26="Pn"),"",IF(OR($A25="Pn",$A26="Pn"),"",IF($A25="TOTAL GENERAL",SUM(R$11:R23),IF(AND(K25&lt;&gt;"",$A25&lt;&gt;"Pn"),IF(K25&lt;OFFSET($A$10,MATCH("TOTAL GENERAL",$A$11:$A$100,0),COLUMN(K25)-1),0,K25-OFFSET($A$10,MATCH("TOTAL GENERAL",$A$11:$A$100,0),COLUMN(K25)-1)),""))))</f>
        <v>6.9999999999999951E-2</v>
      </c>
      <c r="S25" s="21">
        <f ca="1">IF(OR($A25="Pn",$A26="Pn"),"",IF(OR($A25="Pn",$A26="Pn"),"",IF($A25="TOTAL GENERAL",SUM(S$11:S23),IF(AND(L25&lt;&gt;"",$A25&lt;&gt;"Pn"),IF(L25&gt;OFFSET($A$10,MATCH("TOTAL GENERAL",$A$11:$A$100,0),COLUMN(L25)-1),0,OFFSET($A$10,MATCH("TOTAL GENERAL",$A$11:$A$100,0),COLUMN(L25)-1)-L25),""))))</f>
        <v>0</v>
      </c>
      <c r="T25" s="21">
        <f ca="1">IF(OR($A25="Pn",$A26="Pn"),"",IF(OR($A25="Pn",$A26="Pn"),"",IF($A25="TOTAL GENERAL",SUM(T$11:T23),IF(AND(M25&lt;&gt;"",$A25&lt;&gt;"Pn"),IF(M25&lt;OFFSET($A$10,MATCH("TOTAL GENERAL",$A$11:$A$100,0),COLUMN(M25)-1),0,M25-OFFSET($A$10,MATCH("TOTAL GENERAL",$A$11:$A$100,0),COLUMN(M25)-1)),""))))</f>
        <v>3.7900000000000005</v>
      </c>
      <c r="U25" s="21">
        <f ca="1">IF(OR($A25="Pn",$A26="Pn"),"",IF($A25="TOTAL GENERAL",SUM(U$11:U23),IF(AND(G25&lt;&gt;"",$A25&lt;&gt;"Pn"),N25*$D25,"")))</f>
        <v>0</v>
      </c>
      <c r="V25" s="21">
        <f ca="1">IF(OR($A25="Pn",$A26="Pn"),"",IF($A25="TOTAL GENERAL",SUM(V$11:V23),IF(AND(H25&lt;&gt;"",$A25&lt;&gt;"Pn"),O25*$D25,"")))</f>
        <v>0</v>
      </c>
      <c r="W25" s="21">
        <f ca="1">IF(OR($A25="Pn",$A26="Pn"),"",IF($A25="TOTAL GENERAL",SUM(W$11:W23),IF(AND(I25&lt;&gt;"",$A25&lt;&gt;"Pn"),P25*$D25,"")))</f>
        <v>0</v>
      </c>
      <c r="X25" s="21">
        <f ca="1">IF(OR($A25="Pn",$A26="Pn"),"",IF($A25="TOTAL GENERAL",SUM(X$11:X23),IF(AND(J25&lt;&gt;"",$A25&lt;&gt;"Pn"),Q25*$D25,"")))</f>
        <v>0</v>
      </c>
      <c r="Y25" s="21">
        <f ca="1">IF(OR($A25="Pn",$A26="Pn"),"",IF($A25="TOTAL GENERAL",SUM(Y$11:Y23),IF(AND(K25&lt;&gt;"",$A25&lt;&gt;"Pn"),R25*$D25,"")))</f>
        <v>44643.759999999966</v>
      </c>
      <c r="Z25" s="21">
        <f ca="1">IF(OR($A25="Pn",$A26="Pn"),"",IF($A25="TOTAL GENERAL",SUM(Z$11:Z23),IF(AND(L25&lt;&gt;"",$A25&lt;&gt;"Pn"),S25*$D25,"")))</f>
        <v>0</v>
      </c>
      <c r="AA25" s="21">
        <f ca="1">IF(OR($A25="Pn",$A26="Pn"),"",IF($A25="TOTAL GENERAL",SUM(AA$11:AA23),IF(AND(M25&lt;&gt;"",$A25&lt;&gt;"Pn"),T25*$F25,"")))</f>
        <v>2417140.7200000002</v>
      </c>
      <c r="AB25" s="19">
        <f ca="1">IF($A25="TOTAL GENERAL",SUM(AB$11:AB23),IF(AND(N25&lt;&gt;"",$A25&lt;&gt;"Pn"),IF(OFFSET($A$11,MATCH("TOTAL GENERAL",$A$11:$A$100,0)-1,COLUMN(T25))=0,0,U25/OFFSET($A$11,MATCH("TOTAL GENERAL",$A$11:$A$100,0)-1,COLUMN(T25))),""))</f>
        <v>0</v>
      </c>
      <c r="AC25" s="19">
        <f ca="1">IF($A25="TOTAL GENERAL",SUM(AC$11:AC23),IF(AND(O25&lt;&gt;"",$A25&lt;&gt;"Pn"),IF(OFFSET($A$11,MATCH("TOTAL GENERAL",$A$11:$A$100,0)-1,COLUMN(U25))=0,0,V25/OFFSET($A$11,MATCH("TOTAL GENERAL",$A$11:$A$100,0)-1,COLUMN(U25))),""))</f>
        <v>0</v>
      </c>
      <c r="AD25" s="19">
        <f ca="1">IF($A25="TOTAL GENERAL",SUM(AD$11:AD23),IF(AND(P25&lt;&gt;"",$A25&lt;&gt;"Pn"),IF(OFFSET($A$11,MATCH("TOTAL GENERAL",$A$11:$A$100,0)-1,COLUMN(V25))=0,0,W25/OFFSET($A$11,MATCH("TOTAL GENERAL",$A$11:$A$100,0)-1,COLUMN(V25))),""))</f>
        <v>0</v>
      </c>
      <c r="AE25" s="19">
        <f ca="1">IF($A25="TOTAL GENERAL",SUM(AE$11:AE23),IF(AND(Q25&lt;&gt;"",$A25&lt;&gt;"Pn"),IF(OFFSET($A$11,MATCH("TOTAL GENERAL",$A$11:$A$100,0)-1,COLUMN(W25))=0,0,X25/OFFSET($A$11,MATCH("TOTAL GENERAL",$A$11:$A$100,0)-1,COLUMN(W25))),""))</f>
        <v>0</v>
      </c>
      <c r="AF25" s="19">
        <f ca="1">IF($A25="TOTAL GENERAL",SUM(AF$11:AF23),IF(AND(R25&lt;&gt;"",$A25&lt;&gt;"Pn"),IF(OFFSET($A$11,MATCH("TOTAL GENERAL",$A$11:$A$100,0)-1,COLUMN(X25))=0,0,Y25/OFFSET($A$11,MATCH("TOTAL GENERAL",$A$11:$A$100,0)-1,COLUMN(X25))),""))</f>
        <v>2.6535731440879035E-2</v>
      </c>
      <c r="AG25" s="19">
        <f ca="1">IF($A25="TOTAL GENERAL",SUM(AG$11:AG23),IF(AND(S25&lt;&gt;"",$A25&lt;&gt;"Pn"),IF(OFFSET($A$11,MATCH("TOTAL GENERAL",$A$11:$A$100,0)-1,COLUMN(Y25))=0,0,Z25/OFFSET($A$11,MATCH("TOTAL GENERAL",$A$11:$A$100,0)-1,COLUMN(Y25))),""))</f>
        <v>0</v>
      </c>
      <c r="AH25" s="19">
        <f ca="1">IF($A25="TOTAL GENERAL",SUM(AH$11:AH23),IF(AND(T25&lt;&gt;"",$A25&lt;&gt;"Pn"),IF(OFFSET($A$11,MATCH("TOTAL GENERAL",$A$11:$A$100,0)-1,COLUMN(Z25))=0,0,AA25/OFFSET($A$11,MATCH("TOTAL GENERAL",$A$11:$A$100,0)-1,COLUMN(Z25))),""))</f>
        <v>0.14390471251155185</v>
      </c>
      <c r="AI25" s="182">
        <f ca="1">IF(A25="TOTAL GENERAL",SUM(AI$11:AI23),IF(COUNTIF(AB25:AH25,"")&lt;COUNTA($AB$10:$AH$10),(IF(AB25&lt;&gt;"",AB25*OFFSET($A$10,MATCH("Pn",$A$11:$A$100,0),1),0)+IF(AC25&lt;&gt;"",AC25*OFFSET($A$10,MATCH("Pn",$A$11:$A$100,0),2),0)+IF(AD25&lt;&gt;"",AD25*OFFSET($A$10,MATCH("Pn",$A$11:$A$100,0),3),0)+IF(AE25&lt;&gt;"",AE25*OFFSET($A$10,MATCH("Pn",$A$11:$A$100,0),4),0)+IF(AF25&lt;&gt;"",AF25*OFFSET($A$10,MATCH("Pn",$A$11:$A$100,0),5),0)+IF(AG25&lt;&gt;"",AG25*OFFSET($A$10,MATCH("Pn",$A$11:$A$100,0),6),0)+IF(AH25&lt;&gt;"",AH25*OFFSET($A$10,MATCH("Pn",$A$11:$A$100,0),7),0))*OFFSET($A$10,MATCH("FC",$A$11:$A$100,0),2),""))</f>
        <v>127829029.26034953</v>
      </c>
      <c r="AJ25" s="10">
        <f ca="1">IF(OR(A25="Pn",A26="Pn"),"",IF(AND(AI25="",G25&lt;&gt;""),-G25,IF(A25="TOTAL GENERAL",SUM(AJ$11:AJ23),IF(AI25&lt;&gt;"",AI25-C25,""))))</f>
        <v>57867573.120070577</v>
      </c>
    </row>
    <row r="26" spans="1:36" s="4" customFormat="1" x14ac:dyDescent="0.25">
      <c r="A26" s="15" t="s">
        <v>418</v>
      </c>
      <c r="B26" s="15" t="s">
        <v>456</v>
      </c>
      <c r="C26" s="179">
        <v>12654795.382958569</v>
      </c>
      <c r="D26" s="16">
        <v>115361</v>
      </c>
      <c r="E26" s="9">
        <f ca="1">IF(AND($A27="Pn",COLUMN(C24)&lt;COUNTIF(PonderacionIndicadores!$A$1:$A$139,"Leucemia mieloide aguda adultos")-1),OFFSET($E$10,0,COLUMN(E82)),IF(AND(A26="Pn",(COUNTIF(PonderacionIndicadores!$A$1:$A$139,"Leucemia mieloide aguda adultos"))&gt;COLUMN(D26)),OFFSET(PonderacionIndicadores!$A$1,MATCH("Leucemia mieloide aguda adultos",PonderacionIndicadores!$A$1:$A$139,0)+COLUMN(D26)-2,3),IF(A26="TOTAL GENERAL",SUM(E$11:E24),IF(D26&lt;&gt;"",D26/OFFSET($A$10,MATCH("TOTAL GENERAL",$A$11:$A$100,0),3),""))))</f>
        <v>3.8768008013777846E-3</v>
      </c>
      <c r="F26" s="16">
        <v>115361</v>
      </c>
      <c r="G26" s="18" t="s">
        <v>436</v>
      </c>
      <c r="H26" s="19" t="s">
        <v>436</v>
      </c>
      <c r="I26" s="18" t="s">
        <v>436</v>
      </c>
      <c r="J26" s="19" t="s">
        <v>436</v>
      </c>
      <c r="K26" s="19" t="s">
        <v>436</v>
      </c>
      <c r="L26" s="21">
        <v>1.73</v>
      </c>
      <c r="M26" s="21">
        <v>1.73</v>
      </c>
      <c r="N26" s="21" t="str">
        <f ca="1">IF(OR($A26="Pn",$A27="Pn"),"",IF($A26="TOTAL GENERAL",SUM(N$11:N24),IF(AND(G26&lt;&gt;"",$A26&lt;&gt;"Pn"),IF(G26&gt;OFFSET($A$10,MATCH("TOTAL GENERAL",$A$11:$A$100,0),COLUMN(G26)-1),0,OFFSET($A$10,MATCH("TOTAL GENERAL",$A$11:$A$100,0),COLUMN(G26)-1)-G26),"")))</f>
        <v/>
      </c>
      <c r="O26" s="21" t="str">
        <f ca="1">IF(OR($A26="Pn",$A27="Pn"),"",IF(OR($A26="Pn",$A27="Pn"),"",IF($A26="TOTAL GENERAL",SUM(O$11:O24),IF(AND(H26&lt;&gt;"",$A26&lt;&gt;"Pn"),IF(H26&lt;OFFSET($A$10,MATCH("TOTAL GENERAL",$A$11:$A$100,0),COLUMN(H26)-1),0,H26-OFFSET($A$10,MATCH("TOTAL GENERAL",$A$11:$A$100,0),COLUMN(H26)-1)),""))))</f>
        <v/>
      </c>
      <c r="P26" s="21" t="str">
        <f ca="1">IF(OR($A26="Pn",$A27="Pn"),"",IF(OR($A26="Pn",$A27="Pn"),"",IF($A26="TOTAL GENERAL",SUM(P$11:P24),IF(AND(I26&lt;&gt;"",$A26&lt;&gt;"Pn"),IF(I26&gt;OFFSET($A$10,MATCH("TOTAL GENERAL",$A$11:$A$100,0),COLUMN(I26)-1),0,OFFSET($A$10,MATCH("TOTAL GENERAL",$A$11:$A$100,0),COLUMN(I26)-1)-I26),""))))</f>
        <v/>
      </c>
      <c r="Q26" s="21" t="str">
        <f ca="1">IF(OR($A26="Pn",$A27="Pn"),"",IF($A26="TOTAL GENERAL",SUM(Q$11:Q24),IF(AND(J26&lt;&gt;"",$A26&lt;&gt;"Pn"),IF(J26&lt;OFFSET($A$10,MATCH("TOTAL GENERAL",$A$11:$A$100,0),COLUMN(J26)-1),0,I11DESREF($A$10,MATCH("TOTAL GENERAL",$A$11:$A$100,0),COLUMN(J26)-1)),"")))</f>
        <v/>
      </c>
      <c r="R26" s="21" t="str">
        <f ca="1">IF(OR($A26="Pn",$A27="Pn"),"",IF(OR($A26="Pn",$A27="Pn"),"",IF($A26="TOTAL GENERAL",SUM(R$11:R24),IF(AND(K26&lt;&gt;"",$A26&lt;&gt;"Pn"),IF(K26&lt;OFFSET($A$10,MATCH("TOTAL GENERAL",$A$11:$A$100,0),COLUMN(K26)-1),0,K26-OFFSET($A$10,MATCH("TOTAL GENERAL",$A$11:$A$100,0),COLUMN(K26)-1)),""))))</f>
        <v/>
      </c>
      <c r="S26" s="21">
        <f ca="1">IF(OR($A26="Pn",$A27="Pn"),"",IF(OR($A26="Pn",$A27="Pn"),"",IF($A26="TOTAL GENERAL",SUM(S$11:S24),IF(AND(L26&lt;&gt;"",$A26&lt;&gt;"Pn"),IF(L26&gt;OFFSET($A$10,MATCH("TOTAL GENERAL",$A$11:$A$100,0),COLUMN(L26)-1),0,OFFSET($A$10,MATCH("TOTAL GENERAL",$A$11:$A$100,0),COLUMN(L26)-1)-L26),""))))</f>
        <v>3.0000000000000027E-2</v>
      </c>
      <c r="T26" s="21">
        <f ca="1">IF(OR($A26="Pn",$A27="Pn"),"",IF(OR($A26="Pn",$A27="Pn"),"",IF($A26="TOTAL GENERAL",SUM(T$11:T24),IF(AND(M26&lt;&gt;"",$A26&lt;&gt;"Pn"),IF(M26&lt;OFFSET($A$10,MATCH("TOTAL GENERAL",$A$11:$A$100,0),COLUMN(M26)-1),0,M26-OFFSET($A$10,MATCH("TOTAL GENERAL",$A$11:$A$100,0),COLUMN(M26)-1)),""))))</f>
        <v>0</v>
      </c>
      <c r="U26" s="21" t="str">
        <f>IF(OR($A26="Pn",$A27="Pn"),"",IF($A26="TOTAL GENERAL",SUM(U$11:U24),IF(AND(G26&lt;&gt;"",$A26&lt;&gt;"Pn"),N26*$D26,"")))</f>
        <v/>
      </c>
      <c r="V26" s="21" t="str">
        <f>IF(OR($A26="Pn",$A27="Pn"),"",IF($A26="TOTAL GENERAL",SUM(V$11:V24),IF(AND(H26&lt;&gt;"",$A26&lt;&gt;"Pn"),O26*$D26,"")))</f>
        <v/>
      </c>
      <c r="W26" s="21" t="str">
        <f>IF(OR($A26="Pn",$A27="Pn"),"",IF($A26="TOTAL GENERAL",SUM(W$11:W24),IF(AND(I26&lt;&gt;"",$A26&lt;&gt;"Pn"),P26*$D26,"")))</f>
        <v/>
      </c>
      <c r="X26" s="21" t="str">
        <f>IF(OR($A26="Pn",$A27="Pn"),"",IF($A26="TOTAL GENERAL",SUM(X$11:X24),IF(AND(J26&lt;&gt;"",$A26&lt;&gt;"Pn"),Q26*$D26,"")))</f>
        <v/>
      </c>
      <c r="Y26" s="21" t="str">
        <f>IF(OR($A26="Pn",$A27="Pn"),"",IF($A26="TOTAL GENERAL",SUM(Y$11:Y24),IF(AND(K26&lt;&gt;"",$A26&lt;&gt;"Pn"),R26*$D26,"")))</f>
        <v/>
      </c>
      <c r="Z26" s="21">
        <f ca="1">IF(OR($A26="Pn",$A27="Pn"),"",IF($A26="TOTAL GENERAL",SUM(Z$11:Z24),IF(AND(L26&lt;&gt;"",$A26&lt;&gt;"Pn"),S26*$D26,"")))</f>
        <v>3460.8300000000031</v>
      </c>
      <c r="AA26" s="21">
        <f ca="1">IF(OR($A26="Pn",$A27="Pn"),"",IF($A26="TOTAL GENERAL",SUM(AA$11:AA24),IF(AND(M26&lt;&gt;"",$A26&lt;&gt;"Pn"),T26*$F26,"")))</f>
        <v>0</v>
      </c>
      <c r="AB26" s="19" t="str">
        <f ca="1">IF($A26="TOTAL GENERAL",SUM(AB$11:AB24),IF(AND(N26&lt;&gt;"",$A26&lt;&gt;"Pn"),IF(OFFSET($A$11,MATCH("TOTAL GENERAL",$A$11:$A$100,0)-1,COLUMN(T26))=0,0,U26/OFFSET($A$11,MATCH("TOTAL GENERAL",$A$11:$A$100,0)-1,COLUMN(T26))),""))</f>
        <v/>
      </c>
      <c r="AC26" s="19" t="str">
        <f ca="1">IF($A26="TOTAL GENERAL",SUM(AC$11:AC24),IF(AND(O26&lt;&gt;"",$A26&lt;&gt;"Pn"),IF(OFFSET($A$11,MATCH("TOTAL GENERAL",$A$11:$A$100,0)-1,COLUMN(U26))=0,0,V26/OFFSET($A$11,MATCH("TOTAL GENERAL",$A$11:$A$100,0)-1,COLUMN(U26))),""))</f>
        <v/>
      </c>
      <c r="AD26" s="19" t="str">
        <f ca="1">IF($A26="TOTAL GENERAL",SUM(AD$11:AD24),IF(AND(P26&lt;&gt;"",$A26&lt;&gt;"Pn"),IF(OFFSET($A$11,MATCH("TOTAL GENERAL",$A$11:$A$100,0)-1,COLUMN(V26))=0,0,W26/OFFSET($A$11,MATCH("TOTAL GENERAL",$A$11:$A$100,0)-1,COLUMN(V26))),""))</f>
        <v/>
      </c>
      <c r="AE26" s="19" t="str">
        <f ca="1">IF($A26="TOTAL GENERAL",SUM(AE$11:AE24),IF(AND(Q26&lt;&gt;"",$A26&lt;&gt;"Pn"),IF(OFFSET($A$11,MATCH("TOTAL GENERAL",$A$11:$A$100,0)-1,COLUMN(W26))=0,0,X26/OFFSET($A$11,MATCH("TOTAL GENERAL",$A$11:$A$100,0)-1,COLUMN(W26))),""))</f>
        <v/>
      </c>
      <c r="AF26" s="19" t="str">
        <f ca="1">IF($A26="TOTAL GENERAL",SUM(AF$11:AF24),IF(AND(R26&lt;&gt;"",$A26&lt;&gt;"Pn"),IF(OFFSET($A$11,MATCH("TOTAL GENERAL",$A$11:$A$100,0)-1,COLUMN(X26))=0,0,Y26/OFFSET($A$11,MATCH("TOTAL GENERAL",$A$11:$A$100,0)-1,COLUMN(X26))),""))</f>
        <v/>
      </c>
      <c r="AG26" s="19">
        <f ca="1">IF($A26="TOTAL GENERAL",SUM(AG$11:AG24),IF(AND(S26&lt;&gt;"",$A26&lt;&gt;"Pn"),IF(OFFSET($A$11,MATCH("TOTAL GENERAL",$A$11:$A$100,0)-1,COLUMN(Y26))=0,0,Z26/OFFSET($A$11,MATCH("TOTAL GENERAL",$A$11:$A$100,0)-1,COLUMN(Y26))),""))</f>
        <v>4.4273078391266125E-4</v>
      </c>
      <c r="AH26" s="19">
        <f ca="1">IF($A26="TOTAL GENERAL",SUM(AH$11:AH24),IF(AND(T26&lt;&gt;"",$A26&lt;&gt;"Pn"),IF(OFFSET($A$11,MATCH("TOTAL GENERAL",$A$11:$A$100,0)-1,COLUMN(Z26))=0,0,AA26/OFFSET($A$11,MATCH("TOTAL GENERAL",$A$11:$A$100,0)-1,COLUMN(Z26))),""))</f>
        <v>0</v>
      </c>
      <c r="AI26" s="182">
        <f ca="1">IF(A26="TOTAL GENERAL",SUM(AI$11:AI24),IF(COUNTIF(AB26:AH26,"")&lt;COUNTA($AB$10:$AH$10),(IF(AB26&lt;&gt;"",AB26*OFFSET($A$10,MATCH("Pn",$A$11:$A$100,0),1),0)+IF(AC26&lt;&gt;"",AC26*OFFSET($A$10,MATCH("Pn",$A$11:$A$100,0),2),0)+IF(AD26&lt;&gt;"",AD26*OFFSET($A$10,MATCH("Pn",$A$11:$A$100,0),3),0)+IF(AE26&lt;&gt;"",AE26*OFFSET($A$10,MATCH("Pn",$A$11:$A$100,0),4),0)+IF(AF26&lt;&gt;"",AF26*OFFSET($A$10,MATCH("Pn",$A$11:$A$100,0),5),0)+IF(AG26&lt;&gt;"",AG26*OFFSET($A$10,MATCH("Pn",$A$11:$A$100,0),6),0)+IF(AH26&lt;&gt;"",AH26*OFFSET($A$10,MATCH("Pn",$A$11:$A$100,0),7),0))*OFFSET($A$10,MATCH("FC",$A$11:$A$100,0),2),""))</f>
        <v>72258.903245176145</v>
      </c>
      <c r="AJ26" s="10">
        <f ca="1">IF(OR(A26="Pn",A27="Pn"),"",IF(AND(AI26="",G26&lt;&gt;""),-G26,IF(A26="TOTAL GENERAL",SUM(AJ$11:AJ24),IF(AI26&lt;&gt;"",AI26-C26,""))))</f>
        <v>-12582536.479713393</v>
      </c>
    </row>
    <row r="27" spans="1:36" s="4" customFormat="1" x14ac:dyDescent="0.25">
      <c r="A27" s="15" t="s">
        <v>419</v>
      </c>
      <c r="B27" s="15" t="s">
        <v>457</v>
      </c>
      <c r="C27" s="179">
        <v>450721926.90082753</v>
      </c>
      <c r="D27" s="16">
        <v>4108777</v>
      </c>
      <c r="E27" s="9">
        <f ca="1">IF(AND($A28="Pn",COLUMN(C25)&lt;COUNTIF(PonderacionIndicadores!$A$1:$A$139,"Leucemia mieloide aguda adultos")-1),OFFSET($E$10,0,COLUMN(E83)),IF(AND(A27="Pn",(COUNTIF(PonderacionIndicadores!$A$1:$A$139,"Leucemia mieloide aguda adultos"))&gt;COLUMN(D27)),OFFSET(PonderacionIndicadores!$A$1,MATCH("Leucemia mieloide aguda adultos",PonderacionIndicadores!$A$1:$A$139,0)+COLUMN(D27)-2,3),IF(A27="TOTAL GENERAL",SUM(E$11:E25),IF(D27&lt;&gt;"",D27/OFFSET($A$10,MATCH("TOTAL GENERAL",$A$11:$A$100,0),3),""))))</f>
        <v>0.13807881317154508</v>
      </c>
      <c r="F27" s="16">
        <v>4108777</v>
      </c>
      <c r="G27" s="18">
        <v>12.93</v>
      </c>
      <c r="H27" s="19">
        <v>0.375</v>
      </c>
      <c r="I27" s="18">
        <v>25</v>
      </c>
      <c r="J27" s="19">
        <v>0</v>
      </c>
      <c r="K27" s="19">
        <v>0.28570000000000001</v>
      </c>
      <c r="L27" s="21">
        <v>2.92</v>
      </c>
      <c r="M27" s="21">
        <v>3.24</v>
      </c>
      <c r="N27" s="21">
        <f ca="1">IF(OR($A27="Pn",$A28="Pn"),"",IF($A27="TOTAL GENERAL",SUM(N$11:N25),IF(AND(G27&lt;&gt;"",$A27&lt;&gt;"Pn"),IF(G27&gt;OFFSET($A$10,MATCH("TOTAL GENERAL",$A$11:$A$100,0),COLUMN(G27)-1),0,OFFSET($A$10,MATCH("TOTAL GENERAL",$A$11:$A$100,0),COLUMN(G27)-1)-G27),"")))</f>
        <v>0</v>
      </c>
      <c r="O27" s="21">
        <f ca="1">IF(OR($A27="Pn",$A28="Pn"),"",IF(OR($A27="Pn",$A28="Pn"),"",IF($A27="TOTAL GENERAL",SUM(O$11:O25),IF(AND(H27&lt;&gt;"",$A27&lt;&gt;"Pn"),IF(H27&lt;OFFSET($A$10,MATCH("TOTAL GENERAL",$A$11:$A$100,0),COLUMN(H27)-1),0,H27-OFFSET($A$10,MATCH("TOTAL GENERAL",$A$11:$A$100,0),COLUMN(H27)-1)),""))))</f>
        <v>0</v>
      </c>
      <c r="P27" s="21">
        <f ca="1">IF(OR($A27="Pn",$A28="Pn"),"",IF(OR($A27="Pn",$A28="Pn"),"",IF($A27="TOTAL GENERAL",SUM(P$11:P25),IF(AND(I27&lt;&gt;"",$A27&lt;&gt;"Pn"),IF(I27&gt;OFFSET($A$10,MATCH("TOTAL GENERAL",$A$11:$A$100,0),COLUMN(I27)-1),0,OFFSET($A$10,MATCH("TOTAL GENERAL",$A$11:$A$100,0),COLUMN(I27)-1)-I27),""))))</f>
        <v>0</v>
      </c>
      <c r="Q27" s="21">
        <f ca="1">IF(OR($A27="Pn",$A28="Pn"),"",IF($A27="TOTAL GENERAL",SUM(Q$11:Q25),IF(AND(J27&lt;&gt;"",$A27&lt;&gt;"Pn"),IF(J27&lt;OFFSET($A$10,MATCH("TOTAL GENERAL",$A$11:$A$100,0),COLUMN(J27)-1),0,I11DESREF($A$10,MATCH("TOTAL GENERAL",$A$11:$A$100,0),COLUMN(J27)-1)),"")))</f>
        <v>0</v>
      </c>
      <c r="R27" s="21">
        <f ca="1">IF(OR($A27="Pn",$A28="Pn"),"",IF(OR($A27="Pn",$A28="Pn"),"",IF($A27="TOTAL GENERAL",SUM(R$11:R25),IF(AND(K27&lt;&gt;"",$A27&lt;&gt;"Pn"),IF(K27&lt;OFFSET($A$10,MATCH("TOTAL GENERAL",$A$11:$A$100,0),COLUMN(K27)-1),0,K27-OFFSET($A$10,MATCH("TOTAL GENERAL",$A$11:$A$100,0),COLUMN(K27)-1)),""))))</f>
        <v>0</v>
      </c>
      <c r="S27" s="21">
        <f ca="1">IF(OR($A27="Pn",$A28="Pn"),"",IF(OR($A27="Pn",$A28="Pn"),"",IF($A27="TOTAL GENERAL",SUM(S$11:S25),IF(AND(L27&lt;&gt;"",$A27&lt;&gt;"Pn"),IF(L27&gt;OFFSET($A$10,MATCH("TOTAL GENERAL",$A$11:$A$100,0),COLUMN(L27)-1),0,OFFSET($A$10,MATCH("TOTAL GENERAL",$A$11:$A$100,0),COLUMN(L27)-1)-L27),""))))</f>
        <v>0</v>
      </c>
      <c r="T27" s="21">
        <f ca="1">IF(OR($A27="Pn",$A28="Pn"),"",IF(OR($A27="Pn",$A28="Pn"),"",IF($A27="TOTAL GENERAL",SUM(T$11:T25),IF(AND(M27&lt;&gt;"",$A27&lt;&gt;"Pn"),IF(M27&lt;OFFSET($A$10,MATCH("TOTAL GENERAL",$A$11:$A$100,0),COLUMN(M27)-1),0,M27-OFFSET($A$10,MATCH("TOTAL GENERAL",$A$11:$A$100,0),COLUMN(M27)-1)),""))))</f>
        <v>0.13000000000000034</v>
      </c>
      <c r="U27" s="21">
        <f ca="1">IF(OR($A27="Pn",$A28="Pn"),"",IF($A27="TOTAL GENERAL",SUM(U$11:U25),IF(AND(G27&lt;&gt;"",$A27&lt;&gt;"Pn"),N27*$D27,"")))</f>
        <v>0</v>
      </c>
      <c r="V27" s="21">
        <f ca="1">IF(OR($A27="Pn",$A28="Pn"),"",IF($A27="TOTAL GENERAL",SUM(V$11:V25),IF(AND(H27&lt;&gt;"",$A27&lt;&gt;"Pn"),O27*$D27,"")))</f>
        <v>0</v>
      </c>
      <c r="W27" s="21">
        <f ca="1">IF(OR($A27="Pn",$A28="Pn"),"",IF($A27="TOTAL GENERAL",SUM(W$11:W25),IF(AND(I27&lt;&gt;"",$A27&lt;&gt;"Pn"),P27*$D27,"")))</f>
        <v>0</v>
      </c>
      <c r="X27" s="21">
        <f ca="1">IF(OR($A27="Pn",$A28="Pn"),"",IF($A27="TOTAL GENERAL",SUM(X$11:X25),IF(AND(J27&lt;&gt;"",$A27&lt;&gt;"Pn"),Q27*$D27,"")))</f>
        <v>0</v>
      </c>
      <c r="Y27" s="21">
        <f ca="1">IF(OR($A27="Pn",$A28="Pn"),"",IF($A27="TOTAL GENERAL",SUM(Y$11:Y25),IF(AND(K27&lt;&gt;"",$A27&lt;&gt;"Pn"),R27*$D27,"")))</f>
        <v>0</v>
      </c>
      <c r="Z27" s="21">
        <f ca="1">IF(OR($A27="Pn",$A28="Pn"),"",IF($A27="TOTAL GENERAL",SUM(Z$11:Z25),IF(AND(L27&lt;&gt;"",$A27&lt;&gt;"Pn"),S27*$D27,"")))</f>
        <v>0</v>
      </c>
      <c r="AA27" s="21">
        <f ca="1">IF(OR($A27="Pn",$A28="Pn"),"",IF($A27="TOTAL GENERAL",SUM(AA$11:AA25),IF(AND(M27&lt;&gt;"",$A27&lt;&gt;"Pn"),T27*$F27,"")))</f>
        <v>534141.01000000141</v>
      </c>
      <c r="AB27" s="19">
        <f ca="1">IF($A27="TOTAL GENERAL",SUM(AB$11:AB25),IF(AND(N27&lt;&gt;"",$A27&lt;&gt;"Pn"),IF(OFFSET($A$11,MATCH("TOTAL GENERAL",$A$11:$A$100,0)-1,COLUMN(T27))=0,0,U27/OFFSET($A$11,MATCH("TOTAL GENERAL",$A$11:$A$100,0)-1,COLUMN(T27))),""))</f>
        <v>0</v>
      </c>
      <c r="AC27" s="19">
        <f ca="1">IF($A27="TOTAL GENERAL",SUM(AC$11:AC25),IF(AND(O27&lt;&gt;"",$A27&lt;&gt;"Pn"),IF(OFFSET($A$11,MATCH("TOTAL GENERAL",$A$11:$A$100,0)-1,COLUMN(U27))=0,0,V27/OFFSET($A$11,MATCH("TOTAL GENERAL",$A$11:$A$100,0)-1,COLUMN(U27))),""))</f>
        <v>0</v>
      </c>
      <c r="AD27" s="19">
        <f ca="1">IF($A27="TOTAL GENERAL",SUM(AD$11:AD25),IF(AND(P27&lt;&gt;"",$A27&lt;&gt;"Pn"),IF(OFFSET($A$11,MATCH("TOTAL GENERAL",$A$11:$A$100,0)-1,COLUMN(V27))=0,0,W27/OFFSET($A$11,MATCH("TOTAL GENERAL",$A$11:$A$100,0)-1,COLUMN(V27))),""))</f>
        <v>0</v>
      </c>
      <c r="AE27" s="19">
        <f ca="1">IF($A27="TOTAL GENERAL",SUM(AE$11:AE25),IF(AND(Q27&lt;&gt;"",$A27&lt;&gt;"Pn"),IF(OFFSET($A$11,MATCH("TOTAL GENERAL",$A$11:$A$100,0)-1,COLUMN(W27))=0,0,X27/OFFSET($A$11,MATCH("TOTAL GENERAL",$A$11:$A$100,0)-1,COLUMN(W27))),""))</f>
        <v>0</v>
      </c>
      <c r="AF27" s="19">
        <f ca="1">IF($A27="TOTAL GENERAL",SUM(AF$11:AF25),IF(AND(R27&lt;&gt;"",$A27&lt;&gt;"Pn"),IF(OFFSET($A$11,MATCH("TOTAL GENERAL",$A$11:$A$100,0)-1,COLUMN(X27))=0,0,Y27/OFFSET($A$11,MATCH("TOTAL GENERAL",$A$11:$A$100,0)-1,COLUMN(X27))),""))</f>
        <v>0</v>
      </c>
      <c r="AG27" s="19">
        <f ca="1">IF($A27="TOTAL GENERAL",SUM(AG$11:AG25),IF(AND(S27&lt;&gt;"",$A27&lt;&gt;"Pn"),IF(OFFSET($A$11,MATCH("TOTAL GENERAL",$A$11:$A$100,0)-1,COLUMN(Y27))=0,0,Z27/OFFSET($A$11,MATCH("TOTAL GENERAL",$A$11:$A$100,0)-1,COLUMN(Y27))),""))</f>
        <v>0</v>
      </c>
      <c r="AH27" s="19">
        <f ca="1">IF($A27="TOTAL GENERAL",SUM(AH$11:AH25),IF(AND(T27&lt;&gt;"",$A27&lt;&gt;"Pn"),IF(OFFSET($A$11,MATCH("TOTAL GENERAL",$A$11:$A$100,0)-1,COLUMN(Z27))=0,0,AA27/OFFSET($A$11,MATCH("TOTAL GENERAL",$A$11:$A$100,0)-1,COLUMN(Z27))),""))</f>
        <v>3.1800138009623266E-2</v>
      </c>
      <c r="AI27" s="182">
        <f ca="1">IF(A27="TOTAL GENERAL",SUM(AI$11:AI25),IF(COUNTIF(AB27:AH27,"")&lt;COUNTA($AB$10:$AH$10),(IF(AB27&lt;&gt;"",AB27*OFFSET($A$10,MATCH("Pn",$A$11:$A$100,0),1),0)+IF(AC27&lt;&gt;"",AC27*OFFSET($A$10,MATCH("Pn",$A$11:$A$100,0),2),0)+IF(AD27&lt;&gt;"",AD27*OFFSET($A$10,MATCH("Pn",$A$11:$A$100,0),3),0)+IF(AE27&lt;&gt;"",AE27*OFFSET($A$10,MATCH("Pn",$A$11:$A$100,0),4),0)+IF(AF27&lt;&gt;"",AF27*OFFSET($A$10,MATCH("Pn",$A$11:$A$100,0),5),0)+IF(AG27&lt;&gt;"",AG27*OFFSET($A$10,MATCH("Pn",$A$11:$A$100,0),6),0)+IF(AH27&lt;&gt;"",AH27*OFFSET($A$10,MATCH("Pn",$A$11:$A$100,0),7),0))*OFFSET($A$10,MATCH("FC",$A$11:$A$100,0),2),""))</f>
        <v>25950794.24242067</v>
      </c>
      <c r="AJ27" s="10">
        <f ca="1">IF(OR(A27="Pn",A28="Pn"),"",IF(AND(AI27="",G27&lt;&gt;""),-G27,IF(A27="TOTAL GENERAL",SUM(AJ$11:AJ25),IF(AI27&lt;&gt;"",AI27-C27,""))))</f>
        <v>-424771132.65840685</v>
      </c>
    </row>
    <row r="28" spans="1:36" s="4" customFormat="1" x14ac:dyDescent="0.25">
      <c r="A28" s="15" t="s">
        <v>420</v>
      </c>
      <c r="B28" s="15" t="s">
        <v>458</v>
      </c>
      <c r="C28" s="179">
        <v>4778745.427551982</v>
      </c>
      <c r="D28" s="16">
        <v>43563</v>
      </c>
      <c r="E28" s="9">
        <f ca="1">IF(AND($A29="Pn",COLUMN(C26)&lt;COUNTIF(PonderacionIndicadores!$A$1:$A$139,"Leucemia mieloide aguda adultos")-1),OFFSET($E$10,0,COLUMN(E84)),IF(AND(A28="Pn",(COUNTIF(PonderacionIndicadores!$A$1:$A$139,"Leucemia mieloide aguda adultos"))&gt;COLUMN(D28)),OFFSET(PonderacionIndicadores!$A$1,MATCH("Leucemia mieloide aguda adultos",PonderacionIndicadores!$A$1:$A$139,0)+COLUMN(D28)-2,3),IF(A28="TOTAL GENERAL",SUM(E$11:E26),IF(D28&lt;&gt;"",D28/OFFSET($A$10,MATCH("TOTAL GENERAL",$A$11:$A$100,0),3),""))))</f>
        <v>1.4639702612704506E-3</v>
      </c>
      <c r="F28" s="16">
        <v>43563</v>
      </c>
      <c r="G28" s="18" t="s">
        <v>436</v>
      </c>
      <c r="H28" s="19" t="s">
        <v>436</v>
      </c>
      <c r="I28" s="18" t="s">
        <v>436</v>
      </c>
      <c r="J28" s="19" t="s">
        <v>436</v>
      </c>
      <c r="K28" s="19" t="s">
        <v>436</v>
      </c>
      <c r="L28" s="21" t="s">
        <v>436</v>
      </c>
      <c r="M28" s="21">
        <v>0</v>
      </c>
      <c r="N28" s="21" t="str">
        <f ca="1">IF(OR($A28="Pn",$A29="Pn"),"",IF($A28="TOTAL GENERAL",SUM(N$11:N26),IF(AND(G28&lt;&gt;"",$A28&lt;&gt;"Pn"),IF(G28&gt;OFFSET($A$10,MATCH("TOTAL GENERAL",$A$11:$A$100,0),COLUMN(G28)-1),0,OFFSET($A$10,MATCH("TOTAL GENERAL",$A$11:$A$100,0),COLUMN(G28)-1)-G28),"")))</f>
        <v/>
      </c>
      <c r="O28" s="21" t="str">
        <f ca="1">IF(OR($A28="Pn",$A29="Pn"),"",IF(OR($A28="Pn",$A29="Pn"),"",IF($A28="TOTAL GENERAL",SUM(O$11:O26),IF(AND(H28&lt;&gt;"",$A28&lt;&gt;"Pn"),IF(H28&lt;OFFSET($A$10,MATCH("TOTAL GENERAL",$A$11:$A$100,0),COLUMN(H28)-1),0,H28-OFFSET($A$10,MATCH("TOTAL GENERAL",$A$11:$A$100,0),COLUMN(H28)-1)),""))))</f>
        <v/>
      </c>
      <c r="P28" s="21" t="str">
        <f ca="1">IF(OR($A28="Pn",$A29="Pn"),"",IF(OR($A28="Pn",$A29="Pn"),"",IF($A28="TOTAL GENERAL",SUM(P$11:P26),IF(AND(I28&lt;&gt;"",$A28&lt;&gt;"Pn"),IF(I28&gt;OFFSET($A$10,MATCH("TOTAL GENERAL",$A$11:$A$100,0),COLUMN(I28)-1),0,OFFSET($A$10,MATCH("TOTAL GENERAL",$A$11:$A$100,0),COLUMN(I28)-1)-I28),""))))</f>
        <v/>
      </c>
      <c r="Q28" s="21" t="str">
        <f ca="1">IF(OR($A28="Pn",$A29="Pn"),"",IF($A28="TOTAL GENERAL",SUM(Q$11:Q26),IF(AND(J28&lt;&gt;"",$A28&lt;&gt;"Pn"),IF(J28&lt;OFFSET($A$10,MATCH("TOTAL GENERAL",$A$11:$A$100,0),COLUMN(J28)-1),0,I11DESREF($A$10,MATCH("TOTAL GENERAL",$A$11:$A$100,0),COLUMN(J28)-1)),"")))</f>
        <v/>
      </c>
      <c r="R28" s="21" t="str">
        <f ca="1">IF(OR($A28="Pn",$A29="Pn"),"",IF(OR($A28="Pn",$A29="Pn"),"",IF($A28="TOTAL GENERAL",SUM(R$11:R26),IF(AND(K28&lt;&gt;"",$A28&lt;&gt;"Pn"),IF(K28&lt;OFFSET($A$10,MATCH("TOTAL GENERAL",$A$11:$A$100,0),COLUMN(K28)-1),0,K28-OFFSET($A$10,MATCH("TOTAL GENERAL",$A$11:$A$100,0),COLUMN(K28)-1)),""))))</f>
        <v/>
      </c>
      <c r="S28" s="21" t="str">
        <f ca="1">IF(OR($A28="Pn",$A29="Pn"),"",IF(OR($A28="Pn",$A29="Pn"),"",IF($A28="TOTAL GENERAL",SUM(S$11:S26),IF(AND(L28&lt;&gt;"",$A28&lt;&gt;"Pn"),IF(L28&gt;OFFSET($A$10,MATCH("TOTAL GENERAL",$A$11:$A$100,0),COLUMN(L28)-1),0,OFFSET($A$10,MATCH("TOTAL GENERAL",$A$11:$A$100,0),COLUMN(L28)-1)-L28),""))))</f>
        <v/>
      </c>
      <c r="T28" s="21">
        <f ca="1">IF(OR($A28="Pn",$A29="Pn"),"",IF(OR($A28="Pn",$A29="Pn"),"",IF($A28="TOTAL GENERAL",SUM(T$11:T26),IF(AND(M28&lt;&gt;"",$A28&lt;&gt;"Pn"),IF(M28&lt;OFFSET($A$10,MATCH("TOTAL GENERAL",$A$11:$A$100,0),COLUMN(M28)-1),0,M28-OFFSET($A$10,MATCH("TOTAL GENERAL",$A$11:$A$100,0),COLUMN(M28)-1)),""))))</f>
        <v>0</v>
      </c>
      <c r="U28" s="21" t="str">
        <f>IF(OR($A28="Pn",$A29="Pn"),"",IF($A28="TOTAL GENERAL",SUM(U$11:U26),IF(AND(G28&lt;&gt;"",$A28&lt;&gt;"Pn"),N28*$D28,"")))</f>
        <v/>
      </c>
      <c r="V28" s="21" t="str">
        <f>IF(OR($A28="Pn",$A29="Pn"),"",IF($A28="TOTAL GENERAL",SUM(V$11:V26),IF(AND(H28&lt;&gt;"",$A28&lt;&gt;"Pn"),O28*$D28,"")))</f>
        <v/>
      </c>
      <c r="W28" s="21" t="str">
        <f>IF(OR($A28="Pn",$A29="Pn"),"",IF($A28="TOTAL GENERAL",SUM(W$11:W26),IF(AND(I28&lt;&gt;"",$A28&lt;&gt;"Pn"),P28*$D28,"")))</f>
        <v/>
      </c>
      <c r="X28" s="21" t="str">
        <f>IF(OR($A28="Pn",$A29="Pn"),"",IF($A28="TOTAL GENERAL",SUM(X$11:X26),IF(AND(J28&lt;&gt;"",$A28&lt;&gt;"Pn"),Q28*$D28,"")))</f>
        <v/>
      </c>
      <c r="Y28" s="21" t="str">
        <f>IF(OR($A28="Pn",$A29="Pn"),"",IF($A28="TOTAL GENERAL",SUM(Y$11:Y26),IF(AND(K28&lt;&gt;"",$A28&lt;&gt;"Pn"),R28*$D28,"")))</f>
        <v/>
      </c>
      <c r="Z28" s="21" t="str">
        <f>IF(OR($A28="Pn",$A29="Pn"),"",IF($A28="TOTAL GENERAL",SUM(Z$11:Z26),IF(AND(L28&lt;&gt;"",$A28&lt;&gt;"Pn"),S28*$D28,"")))</f>
        <v/>
      </c>
      <c r="AA28" s="21">
        <f ca="1">IF(OR($A28="Pn",$A29="Pn"),"",IF($A28="TOTAL GENERAL",SUM(AA$11:AA26),IF(AND(M28&lt;&gt;"",$A28&lt;&gt;"Pn"),T28*$F28,"")))</f>
        <v>0</v>
      </c>
      <c r="AB28" s="19" t="str">
        <f ca="1">IF($A28="TOTAL GENERAL",SUM(AB$11:AB26),IF(AND(N28&lt;&gt;"",$A28&lt;&gt;"Pn"),IF(OFFSET($A$11,MATCH("TOTAL GENERAL",$A$11:$A$100,0)-1,COLUMN(T28))=0,0,U28/OFFSET($A$11,MATCH("TOTAL GENERAL",$A$11:$A$100,0)-1,COLUMN(T28))),""))</f>
        <v/>
      </c>
      <c r="AC28" s="19" t="str">
        <f ca="1">IF($A28="TOTAL GENERAL",SUM(AC$11:AC26),IF(AND(O28&lt;&gt;"",$A28&lt;&gt;"Pn"),IF(OFFSET($A$11,MATCH("TOTAL GENERAL",$A$11:$A$100,0)-1,COLUMN(U28))=0,0,V28/OFFSET($A$11,MATCH("TOTAL GENERAL",$A$11:$A$100,0)-1,COLUMN(U28))),""))</f>
        <v/>
      </c>
      <c r="AD28" s="19" t="str">
        <f ca="1">IF($A28="TOTAL GENERAL",SUM(AD$11:AD26),IF(AND(P28&lt;&gt;"",$A28&lt;&gt;"Pn"),IF(OFFSET($A$11,MATCH("TOTAL GENERAL",$A$11:$A$100,0)-1,COLUMN(V28))=0,0,W28/OFFSET($A$11,MATCH("TOTAL GENERAL",$A$11:$A$100,0)-1,COLUMN(V28))),""))</f>
        <v/>
      </c>
      <c r="AE28" s="19" t="str">
        <f ca="1">IF($A28="TOTAL GENERAL",SUM(AE$11:AE26),IF(AND(Q28&lt;&gt;"",$A28&lt;&gt;"Pn"),IF(OFFSET($A$11,MATCH("TOTAL GENERAL",$A$11:$A$100,0)-1,COLUMN(W28))=0,0,X28/OFFSET($A$11,MATCH("TOTAL GENERAL",$A$11:$A$100,0)-1,COLUMN(W28))),""))</f>
        <v/>
      </c>
      <c r="AF28" s="19" t="str">
        <f ca="1">IF($A28="TOTAL GENERAL",SUM(AF$11:AF26),IF(AND(R28&lt;&gt;"",$A28&lt;&gt;"Pn"),IF(OFFSET($A$11,MATCH("TOTAL GENERAL",$A$11:$A$100,0)-1,COLUMN(X28))=0,0,Y28/OFFSET($A$11,MATCH("TOTAL GENERAL",$A$11:$A$100,0)-1,COLUMN(X28))),""))</f>
        <v/>
      </c>
      <c r="AG28" s="19" t="str">
        <f ca="1">IF($A28="TOTAL GENERAL",SUM(AG$11:AG26),IF(AND(S28&lt;&gt;"",$A28&lt;&gt;"Pn"),IF(OFFSET($A$11,MATCH("TOTAL GENERAL",$A$11:$A$100,0)-1,COLUMN(Y28))=0,0,Z28/OFFSET($A$11,MATCH("TOTAL GENERAL",$A$11:$A$100,0)-1,COLUMN(Y28))),""))</f>
        <v/>
      </c>
      <c r="AH28" s="19">
        <f ca="1">IF($A28="TOTAL GENERAL",SUM(AH$11:AH26),IF(AND(T28&lt;&gt;"",$A28&lt;&gt;"Pn"),IF(OFFSET($A$11,MATCH("TOTAL GENERAL",$A$11:$A$100,0)-1,COLUMN(Z28))=0,0,AA28/OFFSET($A$11,MATCH("TOTAL GENERAL",$A$11:$A$100,0)-1,COLUMN(Z28))),""))</f>
        <v>0</v>
      </c>
      <c r="AI28" s="182">
        <f ca="1">IF(A28="TOTAL GENERAL",SUM(AI$11:AI26),IF(COUNTIF(AB28:AH28,"")&lt;COUNTA($AB$10:$AH$10),(IF(AB28&lt;&gt;"",AB28*OFFSET($A$10,MATCH("Pn",$A$11:$A$100,0),1),0)+IF(AC28&lt;&gt;"",AC28*OFFSET($A$10,MATCH("Pn",$A$11:$A$100,0),2),0)+IF(AD28&lt;&gt;"",AD28*OFFSET($A$10,MATCH("Pn",$A$11:$A$100,0),3),0)+IF(AE28&lt;&gt;"",AE28*OFFSET($A$10,MATCH("Pn",$A$11:$A$100,0),4),0)+IF(AF28&lt;&gt;"",AF28*OFFSET($A$10,MATCH("Pn",$A$11:$A$100,0),5),0)+IF(AG28&lt;&gt;"",AG28*OFFSET($A$10,MATCH("Pn",$A$11:$A$100,0),6),0)+IF(AH28&lt;&gt;"",AH28*OFFSET($A$10,MATCH("Pn",$A$11:$A$100,0),7),0))*OFFSET($A$10,MATCH("FC",$A$11:$A$100,0),2),""))</f>
        <v>0</v>
      </c>
      <c r="AJ28" s="10">
        <f ca="1">IF(OR(A28="Pn",A29="Pn"),"",IF(AND(AI28="",G28&lt;&gt;""),-G28,IF(A28="TOTAL GENERAL",SUM(AJ$11:AJ26),IF(AI28&lt;&gt;"",AI28-C28,""))))</f>
        <v>-4778745.427551982</v>
      </c>
    </row>
    <row r="29" spans="1:36" s="4" customFormat="1" x14ac:dyDescent="0.25">
      <c r="A29" s="15" t="s">
        <v>421</v>
      </c>
      <c r="B29" s="15" t="s">
        <v>459</v>
      </c>
      <c r="C29" s="179">
        <v>3602022.0108600613</v>
      </c>
      <c r="D29" s="16">
        <v>32836</v>
      </c>
      <c r="E29" s="9">
        <f ca="1">IF(AND($A30="Pn",COLUMN(C27)&lt;COUNTIF(PonderacionIndicadores!$A$1:$A$139,"Leucemia mieloide aguda adultos")-1),OFFSET($E$10,0,COLUMN(E85)),IF(AND(A29="Pn",(COUNTIF(PonderacionIndicadores!$A$1:$A$139,"Leucemia mieloide aguda adultos"))&gt;COLUMN(D29)),OFFSET(PonderacionIndicadores!$A$1,MATCH("Leucemia mieloide aguda adultos",PonderacionIndicadores!$A$1:$A$139,0)+COLUMN(D29)-2,3),IF(A29="TOTAL GENERAL",SUM(E$11:E27),IF(D29&lt;&gt;"",D29/OFFSET($A$10,MATCH("TOTAL GENERAL",$A$11:$A$100,0),3),""))))</f>
        <v>1.1034806486944543E-3</v>
      </c>
      <c r="F29" s="16">
        <v>32836</v>
      </c>
      <c r="G29" s="18" t="s">
        <v>436</v>
      </c>
      <c r="H29" s="19" t="s">
        <v>436</v>
      </c>
      <c r="I29" s="18" t="s">
        <v>436</v>
      </c>
      <c r="J29" s="19" t="s">
        <v>436</v>
      </c>
      <c r="K29" s="19" t="s">
        <v>436</v>
      </c>
      <c r="L29" s="21">
        <v>0</v>
      </c>
      <c r="M29" s="21">
        <v>3.05</v>
      </c>
      <c r="N29" s="21" t="str">
        <f ca="1">IF(OR($A29="Pn",$A30="Pn"),"",IF($A29="TOTAL GENERAL",SUM(N$11:N27),IF(AND(G29&lt;&gt;"",$A29&lt;&gt;"Pn"),IF(G29&gt;OFFSET($A$10,MATCH("TOTAL GENERAL",$A$11:$A$100,0),COLUMN(G29)-1),0,OFFSET($A$10,MATCH("TOTAL GENERAL",$A$11:$A$100,0),COLUMN(G29)-1)-G29),"")))</f>
        <v/>
      </c>
      <c r="O29" s="21" t="str">
        <f ca="1">IF(OR($A29="Pn",$A30="Pn"),"",IF(OR($A29="Pn",$A30="Pn"),"",IF($A29="TOTAL GENERAL",SUM(O$11:O27),IF(AND(H29&lt;&gt;"",$A29&lt;&gt;"Pn"),IF(H29&lt;OFFSET($A$10,MATCH("TOTAL GENERAL",$A$11:$A$100,0),COLUMN(H29)-1),0,H29-OFFSET($A$10,MATCH("TOTAL GENERAL",$A$11:$A$100,0),COLUMN(H29)-1)),""))))</f>
        <v/>
      </c>
      <c r="P29" s="21" t="str">
        <f ca="1">IF(OR($A29="Pn",$A30="Pn"),"",IF(OR($A29="Pn",$A30="Pn"),"",IF($A29="TOTAL GENERAL",SUM(P$11:P27),IF(AND(I29&lt;&gt;"",$A29&lt;&gt;"Pn"),IF(I29&gt;OFFSET($A$10,MATCH("TOTAL GENERAL",$A$11:$A$100,0),COLUMN(I29)-1),0,OFFSET($A$10,MATCH("TOTAL GENERAL",$A$11:$A$100,0),COLUMN(I29)-1)-I29),""))))</f>
        <v/>
      </c>
      <c r="Q29" s="21" t="str">
        <f ca="1">IF(OR($A29="Pn",$A30="Pn"),"",IF($A29="TOTAL GENERAL",SUM(Q$11:Q27),IF(AND(J29&lt;&gt;"",$A29&lt;&gt;"Pn"),IF(J29&lt;OFFSET($A$10,MATCH("TOTAL GENERAL",$A$11:$A$100,0),COLUMN(J29)-1),0,I11DESREF($A$10,MATCH("TOTAL GENERAL",$A$11:$A$100,0),COLUMN(J29)-1)),"")))</f>
        <v/>
      </c>
      <c r="R29" s="21" t="str">
        <f ca="1">IF(OR($A29="Pn",$A30="Pn"),"",IF(OR($A29="Pn",$A30="Pn"),"",IF($A29="TOTAL GENERAL",SUM(R$11:R27),IF(AND(K29&lt;&gt;"",$A29&lt;&gt;"Pn"),IF(K29&lt;OFFSET($A$10,MATCH("TOTAL GENERAL",$A$11:$A$100,0),COLUMN(K29)-1),0,K29-OFFSET($A$10,MATCH("TOTAL GENERAL",$A$11:$A$100,0),COLUMN(K29)-1)),""))))</f>
        <v/>
      </c>
      <c r="S29" s="21">
        <f ca="1">IF(OR($A29="Pn",$A30="Pn"),"",IF(OR($A29="Pn",$A30="Pn"),"",IF($A29="TOTAL GENERAL",SUM(S$11:S27),IF(AND(L29&lt;&gt;"",$A29&lt;&gt;"Pn"),IF(L29&gt;OFFSET($A$10,MATCH("TOTAL GENERAL",$A$11:$A$100,0),COLUMN(L29)-1),0,OFFSET($A$10,MATCH("TOTAL GENERAL",$A$11:$A$100,0),COLUMN(L29)-1)-L29),""))))</f>
        <v>1.76</v>
      </c>
      <c r="T29" s="21">
        <f ca="1">IF(OR($A29="Pn",$A30="Pn"),"",IF(OR($A29="Pn",$A30="Pn"),"",IF($A29="TOTAL GENERAL",SUM(T$11:T27),IF(AND(M29&lt;&gt;"",$A29&lt;&gt;"Pn"),IF(M29&lt;OFFSET($A$10,MATCH("TOTAL GENERAL",$A$11:$A$100,0),COLUMN(M29)-1),0,M29-OFFSET($A$10,MATCH("TOTAL GENERAL",$A$11:$A$100,0),COLUMN(M29)-1)),""))))</f>
        <v>0</v>
      </c>
      <c r="U29" s="21" t="str">
        <f>IF(OR($A29="Pn",$A30="Pn"),"",IF($A29="TOTAL GENERAL",SUM(U$11:U27),IF(AND(G29&lt;&gt;"",$A29&lt;&gt;"Pn"),N29*$D29,"")))</f>
        <v/>
      </c>
      <c r="V29" s="21" t="str">
        <f>IF(OR($A29="Pn",$A30="Pn"),"",IF($A29="TOTAL GENERAL",SUM(V$11:V27),IF(AND(H29&lt;&gt;"",$A29&lt;&gt;"Pn"),O29*$D29,"")))</f>
        <v/>
      </c>
      <c r="W29" s="21" t="str">
        <f>IF(OR($A29="Pn",$A30="Pn"),"",IF($A29="TOTAL GENERAL",SUM(W$11:W27),IF(AND(I29&lt;&gt;"",$A29&lt;&gt;"Pn"),P29*$D29,"")))</f>
        <v/>
      </c>
      <c r="X29" s="21" t="str">
        <f>IF(OR($A29="Pn",$A30="Pn"),"",IF($A29="TOTAL GENERAL",SUM(X$11:X27),IF(AND(J29&lt;&gt;"",$A29&lt;&gt;"Pn"),Q29*$D29,"")))</f>
        <v/>
      </c>
      <c r="Y29" s="21" t="str">
        <f>IF(OR($A29="Pn",$A30="Pn"),"",IF($A29="TOTAL GENERAL",SUM(Y$11:Y27),IF(AND(K29&lt;&gt;"",$A29&lt;&gt;"Pn"),R29*$D29,"")))</f>
        <v/>
      </c>
      <c r="Z29" s="21">
        <f ca="1">IF(OR($A29="Pn",$A30="Pn"),"",IF($A29="TOTAL GENERAL",SUM(Z$11:Z27),IF(AND(L29&lt;&gt;"",$A29&lt;&gt;"Pn"),S29*$D29,"")))</f>
        <v>57791.360000000001</v>
      </c>
      <c r="AA29" s="21">
        <f ca="1">IF(OR($A29="Pn",$A30="Pn"),"",IF($A29="TOTAL GENERAL",SUM(AA$11:AA27),IF(AND(M29&lt;&gt;"",$A29&lt;&gt;"Pn"),T29*$F29,"")))</f>
        <v>0</v>
      </c>
      <c r="AB29" s="19" t="str">
        <f ca="1">IF($A29="TOTAL GENERAL",SUM(AB$11:AB27),IF(AND(N29&lt;&gt;"",$A29&lt;&gt;"Pn"),IF(OFFSET($A$11,MATCH("TOTAL GENERAL",$A$11:$A$100,0)-1,COLUMN(T29))=0,0,U29/OFFSET($A$11,MATCH("TOTAL GENERAL",$A$11:$A$100,0)-1,COLUMN(T29))),""))</f>
        <v/>
      </c>
      <c r="AC29" s="19" t="str">
        <f ca="1">IF($A29="TOTAL GENERAL",SUM(AC$11:AC27),IF(AND(O29&lt;&gt;"",$A29&lt;&gt;"Pn"),IF(OFFSET($A$11,MATCH("TOTAL GENERAL",$A$11:$A$100,0)-1,COLUMN(U29))=0,0,V29/OFFSET($A$11,MATCH("TOTAL GENERAL",$A$11:$A$100,0)-1,COLUMN(U29))),""))</f>
        <v/>
      </c>
      <c r="AD29" s="19" t="str">
        <f ca="1">IF($A29="TOTAL GENERAL",SUM(AD$11:AD27),IF(AND(P29&lt;&gt;"",$A29&lt;&gt;"Pn"),IF(OFFSET($A$11,MATCH("TOTAL GENERAL",$A$11:$A$100,0)-1,COLUMN(V29))=0,0,W29/OFFSET($A$11,MATCH("TOTAL GENERAL",$A$11:$A$100,0)-1,COLUMN(V29))),""))</f>
        <v/>
      </c>
      <c r="AE29" s="19" t="str">
        <f ca="1">IF($A29="TOTAL GENERAL",SUM(AE$11:AE27),IF(AND(Q29&lt;&gt;"",$A29&lt;&gt;"Pn"),IF(OFFSET($A$11,MATCH("TOTAL GENERAL",$A$11:$A$100,0)-1,COLUMN(W29))=0,0,X29/OFFSET($A$11,MATCH("TOTAL GENERAL",$A$11:$A$100,0)-1,COLUMN(W29))),""))</f>
        <v/>
      </c>
      <c r="AF29" s="19" t="str">
        <f ca="1">IF($A29="TOTAL GENERAL",SUM(AF$11:AF27),IF(AND(R29&lt;&gt;"",$A29&lt;&gt;"Pn"),IF(OFFSET($A$11,MATCH("TOTAL GENERAL",$A$11:$A$100,0)-1,COLUMN(X29))=0,0,Y29/OFFSET($A$11,MATCH("TOTAL GENERAL",$A$11:$A$100,0)-1,COLUMN(X29))),""))</f>
        <v/>
      </c>
      <c r="AG29" s="19">
        <f ca="1">IF($A29="TOTAL GENERAL",SUM(AG$11:AG27),IF(AND(S29&lt;&gt;"",$A29&lt;&gt;"Pn"),IF(OFFSET($A$11,MATCH("TOTAL GENERAL",$A$11:$A$100,0)-1,COLUMN(Y29))=0,0,Z29/OFFSET($A$11,MATCH("TOTAL GENERAL",$A$11:$A$100,0)-1,COLUMN(Y29))),""))</f>
        <v>7.3930282955761454E-3</v>
      </c>
      <c r="AH29" s="19">
        <f ca="1">IF($A29="TOTAL GENERAL",SUM(AH$11:AH27),IF(AND(T29&lt;&gt;"",$A29&lt;&gt;"Pn"),IF(OFFSET($A$11,MATCH("TOTAL GENERAL",$A$11:$A$100,0)-1,COLUMN(Z29))=0,0,AA29/OFFSET($A$11,MATCH("TOTAL GENERAL",$A$11:$A$100,0)-1,COLUMN(Z29))),""))</f>
        <v>0</v>
      </c>
      <c r="AI29" s="182">
        <f ca="1">IF(A29="TOTAL GENERAL",SUM(AI$11:AI27),IF(COUNTIF(AB29:AH29,"")&lt;COUNTA($AB$10:$AH$10),(IF(AB29&lt;&gt;"",AB29*OFFSET($A$10,MATCH("Pn",$A$11:$A$100,0),1),0)+IF(AC29&lt;&gt;"",AC29*OFFSET($A$10,MATCH("Pn",$A$11:$A$100,0),2),0)+IF(AD29&lt;&gt;"",AD29*OFFSET($A$10,MATCH("Pn",$A$11:$A$100,0),3),0)+IF(AE29&lt;&gt;"",AE29*OFFSET($A$10,MATCH("Pn",$A$11:$A$100,0),4),0)+IF(AF29&lt;&gt;"",AF29*OFFSET($A$10,MATCH("Pn",$A$11:$A$100,0),5),0)+IF(AG29&lt;&gt;"",AG29*OFFSET($A$10,MATCH("Pn",$A$11:$A$100,0),6),0)+IF(AH29&lt;&gt;"",AH29*OFFSET($A$10,MATCH("Pn",$A$11:$A$100,0),7),0))*OFFSET($A$10,MATCH("FC",$A$11:$A$100,0),2),""))</f>
        <v>1206629.7075115331</v>
      </c>
      <c r="AJ29" s="10">
        <f ca="1">IF(OR(A29="Pn",A30="Pn"),"",IF(AND(AI29="",G29&lt;&gt;""),-G29,IF(A29="TOTAL GENERAL",SUM(AJ$11:AJ27),IF(AI29&lt;&gt;"",AI29-C29,""))))</f>
        <v>-2395392.3033485282</v>
      </c>
    </row>
    <row r="30" spans="1:36" s="4" customFormat="1" x14ac:dyDescent="0.25">
      <c r="A30" s="15" t="s">
        <v>422</v>
      </c>
      <c r="B30" s="15" t="s">
        <v>460</v>
      </c>
      <c r="C30" s="179">
        <v>1752963.5684475508</v>
      </c>
      <c r="D30" s="16">
        <v>15980</v>
      </c>
      <c r="E30" s="9">
        <f ca="1">IF(AND($A31="Pn",COLUMN(C28)&lt;COUNTIF(PonderacionIndicadores!$A$1:$A$139,"Leucemia mieloide aguda adultos")-1),OFFSET($E$10,0,COLUMN(E86)),IF(AND(A30="Pn",(COUNTIF(PonderacionIndicadores!$A$1:$A$139,"Leucemia mieloide aguda adultos"))&gt;COLUMN(D30)),OFFSET(PonderacionIndicadores!$A$1,MATCH("Leucemia mieloide aguda adultos",PonderacionIndicadores!$A$1:$A$139,0)+COLUMN(D30)-2,3),IF(A30="TOTAL GENERAL",SUM(E$11:E28),IF(D30&lt;&gt;"",D30/OFFSET($A$10,MATCH("TOTAL GENERAL",$A$11:$A$100,0),3),""))))</f>
        <v>5.3702097594522408E-4</v>
      </c>
      <c r="F30" s="16">
        <v>15980</v>
      </c>
      <c r="G30" s="18">
        <v>7</v>
      </c>
      <c r="H30" s="19">
        <v>1</v>
      </c>
      <c r="I30" s="18">
        <v>2</v>
      </c>
      <c r="J30" s="19">
        <v>0</v>
      </c>
      <c r="K30" s="19" t="s">
        <v>436</v>
      </c>
      <c r="L30" s="21">
        <v>0</v>
      </c>
      <c r="M30" s="21">
        <v>6.26</v>
      </c>
      <c r="N30" s="21">
        <f ca="1">IF(OR($A30="Pn",$A31="Pn"),"",IF($A30="TOTAL GENERAL",SUM(N$11:N28),IF(AND(G30&lt;&gt;"",$A30&lt;&gt;"Pn"),IF(G30&gt;OFFSET($A$10,MATCH("TOTAL GENERAL",$A$11:$A$100,0),COLUMN(G30)-1),0,OFFSET($A$10,MATCH("TOTAL GENERAL",$A$11:$A$100,0),COLUMN(G30)-1)-G30),"")))</f>
        <v>3</v>
      </c>
      <c r="O30" s="21">
        <f ca="1">IF(OR($A30="Pn",$A31="Pn"),"",IF(OR($A30="Pn",$A31="Pn"),"",IF($A30="TOTAL GENERAL",SUM(O$11:O28),IF(AND(H30&lt;&gt;"",$A30&lt;&gt;"Pn"),IF(H30&lt;OFFSET($A$10,MATCH("TOTAL GENERAL",$A$11:$A$100,0),COLUMN(H30)-1),0,H30-OFFSET($A$10,MATCH("TOTAL GENERAL",$A$11:$A$100,0),COLUMN(H30)-1)),""))))</f>
        <v>0.33999999999999997</v>
      </c>
      <c r="P30" s="21">
        <f ca="1">IF(OR($A30="Pn",$A31="Pn"),"",IF(OR($A30="Pn",$A31="Pn"),"",IF($A30="TOTAL GENERAL",SUM(P$11:P28),IF(AND(I30&lt;&gt;"",$A30&lt;&gt;"Pn"),IF(I30&gt;OFFSET($A$10,MATCH("TOTAL GENERAL",$A$11:$A$100,0),COLUMN(I30)-1),0,OFFSET($A$10,MATCH("TOTAL GENERAL",$A$11:$A$100,0),COLUMN(I30)-1)-I30),""))))</f>
        <v>3</v>
      </c>
      <c r="Q30" s="21">
        <f ca="1">IF(OR($A30="Pn",$A31="Pn"),"",IF($A30="TOTAL GENERAL",SUM(Q$11:Q28),IF(AND(J30&lt;&gt;"",$A30&lt;&gt;"Pn"),IF(J30&lt;OFFSET($A$10,MATCH("TOTAL GENERAL",$A$11:$A$100,0),COLUMN(J30)-1),0,I11DESREF($A$10,MATCH("TOTAL GENERAL",$A$11:$A$100,0),COLUMN(J30)-1)),"")))</f>
        <v>0</v>
      </c>
      <c r="R30" s="21" t="str">
        <f ca="1">IF(OR($A30="Pn",$A31="Pn"),"",IF(OR($A30="Pn",$A31="Pn"),"",IF($A30="TOTAL GENERAL",SUM(R$11:R28),IF(AND(K30&lt;&gt;"",$A30&lt;&gt;"Pn"),IF(K30&lt;OFFSET($A$10,MATCH("TOTAL GENERAL",$A$11:$A$100,0),COLUMN(K30)-1),0,K30-OFFSET($A$10,MATCH("TOTAL GENERAL",$A$11:$A$100,0),COLUMN(K30)-1)),""))))</f>
        <v/>
      </c>
      <c r="S30" s="21">
        <f ca="1">IF(OR($A30="Pn",$A31="Pn"),"",IF(OR($A30="Pn",$A31="Pn"),"",IF($A30="TOTAL GENERAL",SUM(S$11:S28),IF(AND(L30&lt;&gt;"",$A30&lt;&gt;"Pn"),IF(L30&gt;OFFSET($A$10,MATCH("TOTAL GENERAL",$A$11:$A$100,0),COLUMN(L30)-1),0,OFFSET($A$10,MATCH("TOTAL GENERAL",$A$11:$A$100,0),COLUMN(L30)-1)-L30),""))))</f>
        <v>1.76</v>
      </c>
      <c r="T30" s="21">
        <f ca="1">IF(OR($A30="Pn",$A31="Pn"),"",IF(OR($A30="Pn",$A31="Pn"),"",IF($A30="TOTAL GENERAL",SUM(T$11:T28),IF(AND(M30&lt;&gt;"",$A30&lt;&gt;"Pn"),IF(M30&lt;OFFSET($A$10,MATCH("TOTAL GENERAL",$A$11:$A$100,0),COLUMN(M30)-1),0,M30-OFFSET($A$10,MATCH("TOTAL GENERAL",$A$11:$A$100,0),COLUMN(M30)-1)),""))))</f>
        <v>3.15</v>
      </c>
      <c r="U30" s="21">
        <f ca="1">IF(OR($A30="Pn",$A31="Pn"),"",IF($A30="TOTAL GENERAL",SUM(U$11:U28),IF(AND(G30&lt;&gt;"",$A30&lt;&gt;"Pn"),N30*$D30,"")))</f>
        <v>47940</v>
      </c>
      <c r="V30" s="21">
        <f ca="1">IF(OR($A30="Pn",$A31="Pn"),"",IF($A30="TOTAL GENERAL",SUM(V$11:V28),IF(AND(H30&lt;&gt;"",$A30&lt;&gt;"Pn"),O30*$D30,"")))</f>
        <v>5433.2</v>
      </c>
      <c r="W30" s="21">
        <f ca="1">IF(OR($A30="Pn",$A31="Pn"),"",IF($A30="TOTAL GENERAL",SUM(W$11:W28),IF(AND(I30&lt;&gt;"",$A30&lt;&gt;"Pn"),P30*$D30,"")))</f>
        <v>47940</v>
      </c>
      <c r="X30" s="21">
        <f ca="1">IF(OR($A30="Pn",$A31="Pn"),"",IF($A30="TOTAL GENERAL",SUM(X$11:X28),IF(AND(J30&lt;&gt;"",$A30&lt;&gt;"Pn"),Q30*$D30,"")))</f>
        <v>0</v>
      </c>
      <c r="Y30" s="21" t="str">
        <f>IF(OR($A30="Pn",$A31="Pn"),"",IF($A30="TOTAL GENERAL",SUM(Y$11:Y28),IF(AND(K30&lt;&gt;"",$A30&lt;&gt;"Pn"),R30*$D30,"")))</f>
        <v/>
      </c>
      <c r="Z30" s="21">
        <f ca="1">IF(OR($A30="Pn",$A31="Pn"),"",IF($A30="TOTAL GENERAL",SUM(Z$11:Z28),IF(AND(L30&lt;&gt;"",$A30&lt;&gt;"Pn"),S30*$D30,"")))</f>
        <v>28124.799999999999</v>
      </c>
      <c r="AA30" s="21">
        <f ca="1">IF(OR($A30="Pn",$A31="Pn"),"",IF($A30="TOTAL GENERAL",SUM(AA$11:AA28),IF(AND(M30&lt;&gt;"",$A30&lt;&gt;"Pn"),T30*$F30,"")))</f>
        <v>50337</v>
      </c>
      <c r="AB30" s="19">
        <f ca="1">IF($A30="TOTAL GENERAL",SUM(AB$11:AB28),IF(AND(N30&lt;&gt;"",$A30&lt;&gt;"Pn"),IF(OFFSET($A$11,MATCH("TOTAL GENERAL",$A$11:$A$100,0)-1,COLUMN(T30))=0,0,U30/OFFSET($A$11,MATCH("TOTAL GENERAL",$A$11:$A$100,0)-1,COLUMN(T30))),""))</f>
        <v>1.0675099388910707E-3</v>
      </c>
      <c r="AC30" s="19">
        <f ca="1">IF($A30="TOTAL GENERAL",SUM(AC$11:AC28),IF(AND(O30&lt;&gt;"",$A30&lt;&gt;"Pn"),IF(OFFSET($A$11,MATCH("TOTAL GENERAL",$A$11:$A$100,0)-1,COLUMN(U30))=0,0,V30/OFFSET($A$11,MATCH("TOTAL GENERAL",$A$11:$A$100,0)-1,COLUMN(U30))),""))</f>
        <v>7.4555770040540753E-3</v>
      </c>
      <c r="AD30" s="19">
        <f ca="1">IF($A30="TOTAL GENERAL",SUM(AD$11:AD28),IF(AND(P30&lt;&gt;"",$A30&lt;&gt;"Pn"),IF(OFFSET($A$11,MATCH("TOTAL GENERAL",$A$11:$A$100,0)-1,COLUMN(V30))=0,0,W30/OFFSET($A$11,MATCH("TOTAL GENERAL",$A$11:$A$100,0)-1,COLUMN(V30))),""))</f>
        <v>1.6557295609666255E-2</v>
      </c>
      <c r="AE30" s="19">
        <f ca="1">IF($A30="TOTAL GENERAL",SUM(AE$11:AE28),IF(AND(Q30&lt;&gt;"",$A30&lt;&gt;"Pn"),IF(OFFSET($A$11,MATCH("TOTAL GENERAL",$A$11:$A$100,0)-1,COLUMN(W30))=0,0,X30/OFFSET($A$11,MATCH("TOTAL GENERAL",$A$11:$A$100,0)-1,COLUMN(W30))),""))</f>
        <v>0</v>
      </c>
      <c r="AF30" s="19" t="str">
        <f ca="1">IF($A30="TOTAL GENERAL",SUM(AF$11:AF28),IF(AND(R30&lt;&gt;"",$A30&lt;&gt;"Pn"),IF(OFFSET($A$11,MATCH("TOTAL GENERAL",$A$11:$A$100,0)-1,COLUMN(X30))=0,0,Y30/OFFSET($A$11,MATCH("TOTAL GENERAL",$A$11:$A$100,0)-1,COLUMN(X30))),""))</f>
        <v/>
      </c>
      <c r="AG30" s="19">
        <f ca="1">IF($A30="TOTAL GENERAL",SUM(AG$11:AG28),IF(AND(S30&lt;&gt;"",$A30&lt;&gt;"Pn"),IF(OFFSET($A$11,MATCH("TOTAL GENERAL",$A$11:$A$100,0)-1,COLUMN(Y30))=0,0,Z30/OFFSET($A$11,MATCH("TOTAL GENERAL",$A$11:$A$100,0)-1,COLUMN(Y30))),""))</f>
        <v>3.5978984091639297E-3</v>
      </c>
      <c r="AH30" s="19">
        <f ca="1">IF($A30="TOTAL GENERAL",SUM(AH$11:AH28),IF(AND(T30&lt;&gt;"",$A30&lt;&gt;"Pn"),IF(OFFSET($A$11,MATCH("TOTAL GENERAL",$A$11:$A$100,0)-1,COLUMN(Z30))=0,0,AA30/OFFSET($A$11,MATCH("TOTAL GENERAL",$A$11:$A$100,0)-1,COLUMN(Z30))),""))</f>
        <v>2.9968182877221916E-3</v>
      </c>
      <c r="AI30" s="182">
        <f ca="1">IF(A30="TOTAL GENERAL",SUM(AI$11:AI28),IF(COUNTIF(AB30:AH30,"")&lt;COUNTA($AB$10:$AH$10),(IF(AB30&lt;&gt;"",AB30*OFFSET($A$10,MATCH("Pn",$A$11:$A$100,0),1),0)+IF(AC30&lt;&gt;"",AC30*OFFSET($A$10,MATCH("Pn",$A$11:$A$100,0),2),0)+IF(AD30&lt;&gt;"",AD30*OFFSET($A$10,MATCH("Pn",$A$11:$A$100,0),3),0)+IF(AE30&lt;&gt;"",AE30*OFFSET($A$10,MATCH("Pn",$A$11:$A$100,0),4),0)+IF(AF30&lt;&gt;"",AF30*OFFSET($A$10,MATCH("Pn",$A$11:$A$100,0),5),0)+IF(AG30&lt;&gt;"",AG30*OFFSET($A$10,MATCH("Pn",$A$11:$A$100,0),6),0)+IF(AH30&lt;&gt;"",AH30*OFFSET($A$10,MATCH("Pn",$A$11:$A$100,0),7),0))*OFFSET($A$10,MATCH("FC",$A$11:$A$100,0),2),""))</f>
        <v>16147687.542421447</v>
      </c>
      <c r="AJ30" s="10">
        <f ca="1">IF(OR(A30="Pn",A31="Pn"),"",IF(AND(AI30="",G30&lt;&gt;""),-G30,IF(A30="TOTAL GENERAL",SUM(AJ$11:AJ28),IF(AI30&lt;&gt;"",AI30-C30,""))))</f>
        <v>14394723.973973896</v>
      </c>
    </row>
    <row r="31" spans="1:36" s="4" customFormat="1" x14ac:dyDescent="0.25">
      <c r="A31" s="15" t="s">
        <v>423</v>
      </c>
      <c r="B31" s="15" t="s">
        <v>461</v>
      </c>
      <c r="C31" s="179">
        <v>13985095.082242889</v>
      </c>
      <c r="D31" s="16">
        <v>127488</v>
      </c>
      <c r="E31" s="9">
        <f ca="1">IF(AND($A32="Pn",COLUMN(C29)&lt;COUNTIF(PonderacionIndicadores!$A$1:$A$139,"Leucemia mieloide aguda adultos")-1),OFFSET($E$10,0,COLUMN(E87)),IF(AND(A31="Pn",(COUNTIF(PonderacionIndicadores!$A$1:$A$139,"Leucemia mieloide aguda adultos"))&gt;COLUMN(D31)),OFFSET(PonderacionIndicadores!$A$1,MATCH("Leucemia mieloide aguda adultos",PonderacionIndicadores!$A$1:$A$139,0)+COLUMN(D31)-2,3),IF(A31="TOTAL GENERAL",SUM(E$11:E29),IF(D31&lt;&gt;"",D31/OFFSET($A$10,MATCH("TOTAL GENERAL",$A$11:$A$100,0),3),""))))</f>
        <v>4.2843385595309593E-3</v>
      </c>
      <c r="F31" s="16">
        <v>127488</v>
      </c>
      <c r="G31" s="18" t="s">
        <v>436</v>
      </c>
      <c r="H31" s="19" t="s">
        <v>436</v>
      </c>
      <c r="I31" s="18" t="s">
        <v>436</v>
      </c>
      <c r="J31" s="19" t="s">
        <v>436</v>
      </c>
      <c r="K31" s="19" t="s">
        <v>436</v>
      </c>
      <c r="L31" s="21">
        <v>1.57</v>
      </c>
      <c r="M31" s="21">
        <v>0</v>
      </c>
      <c r="N31" s="21" t="str">
        <f ca="1">IF(OR($A31="Pn",$A32="Pn"),"",IF($A31="TOTAL GENERAL",SUM(N$11:N29),IF(AND(G31&lt;&gt;"",$A31&lt;&gt;"Pn"),IF(G31&gt;OFFSET($A$10,MATCH("TOTAL GENERAL",$A$11:$A$100,0),COLUMN(G31)-1),0,OFFSET($A$10,MATCH("TOTAL GENERAL",$A$11:$A$100,0),COLUMN(G31)-1)-G31),"")))</f>
        <v/>
      </c>
      <c r="O31" s="21" t="str">
        <f ca="1">IF(OR($A31="Pn",$A32="Pn"),"",IF(OR($A31="Pn",$A32="Pn"),"",IF($A31="TOTAL GENERAL",SUM(O$11:O29),IF(AND(H31&lt;&gt;"",$A31&lt;&gt;"Pn"),IF(H31&lt;OFFSET($A$10,MATCH("TOTAL GENERAL",$A$11:$A$100,0),COLUMN(H31)-1),0,H31-OFFSET($A$10,MATCH("TOTAL GENERAL",$A$11:$A$100,0),COLUMN(H31)-1)),""))))</f>
        <v/>
      </c>
      <c r="P31" s="21" t="str">
        <f ca="1">IF(OR($A31="Pn",$A32="Pn"),"",IF(OR($A31="Pn",$A32="Pn"),"",IF($A31="TOTAL GENERAL",SUM(P$11:P29),IF(AND(I31&lt;&gt;"",$A31&lt;&gt;"Pn"),IF(I31&gt;OFFSET($A$10,MATCH("TOTAL GENERAL",$A$11:$A$100,0),COLUMN(I31)-1),0,OFFSET($A$10,MATCH("TOTAL GENERAL",$A$11:$A$100,0),COLUMN(I31)-1)-I31),""))))</f>
        <v/>
      </c>
      <c r="Q31" s="21" t="str">
        <f ca="1">IF(OR($A31="Pn",$A32="Pn"),"",IF($A31="TOTAL GENERAL",SUM(Q$11:Q29),IF(AND(J31&lt;&gt;"",$A31&lt;&gt;"Pn"),IF(J31&lt;OFFSET($A$10,MATCH("TOTAL GENERAL",$A$11:$A$100,0),COLUMN(J31)-1),0,I11DESREF($A$10,MATCH("TOTAL GENERAL",$A$11:$A$100,0),COLUMN(J31)-1)),"")))</f>
        <v/>
      </c>
      <c r="R31" s="21" t="str">
        <f ca="1">IF(OR($A31="Pn",$A32="Pn"),"",IF(OR($A31="Pn",$A32="Pn"),"",IF($A31="TOTAL GENERAL",SUM(R$11:R29),IF(AND(K31&lt;&gt;"",$A31&lt;&gt;"Pn"),IF(K31&lt;OFFSET($A$10,MATCH("TOTAL GENERAL",$A$11:$A$100,0),COLUMN(K31)-1),0,K31-OFFSET($A$10,MATCH("TOTAL GENERAL",$A$11:$A$100,0),COLUMN(K31)-1)),""))))</f>
        <v/>
      </c>
      <c r="S31" s="21">
        <f ca="1">IF(OR($A31="Pn",$A32="Pn"),"",IF(OR($A31="Pn",$A32="Pn"),"",IF($A31="TOTAL GENERAL",SUM(S$11:S29),IF(AND(L31&lt;&gt;"",$A31&lt;&gt;"Pn"),IF(L31&gt;OFFSET($A$10,MATCH("TOTAL GENERAL",$A$11:$A$100,0),COLUMN(L31)-1),0,OFFSET($A$10,MATCH("TOTAL GENERAL",$A$11:$A$100,0),COLUMN(L31)-1)-L31),""))))</f>
        <v>0.18999999999999995</v>
      </c>
      <c r="T31" s="21">
        <f ca="1">IF(OR($A31="Pn",$A32="Pn"),"",IF(OR($A31="Pn",$A32="Pn"),"",IF($A31="TOTAL GENERAL",SUM(T$11:T29),IF(AND(M31&lt;&gt;"",$A31&lt;&gt;"Pn"),IF(M31&lt;OFFSET($A$10,MATCH("TOTAL GENERAL",$A$11:$A$100,0),COLUMN(M31)-1),0,M31-OFFSET($A$10,MATCH("TOTAL GENERAL",$A$11:$A$100,0),COLUMN(M31)-1)),""))))</f>
        <v>0</v>
      </c>
      <c r="U31" s="21" t="str">
        <f>IF(OR($A31="Pn",$A32="Pn"),"",IF($A31="TOTAL GENERAL",SUM(U$11:U29),IF(AND(G31&lt;&gt;"",$A31&lt;&gt;"Pn"),N31*$D31,"")))</f>
        <v/>
      </c>
      <c r="V31" s="21" t="str">
        <f>IF(OR($A31="Pn",$A32="Pn"),"",IF($A31="TOTAL GENERAL",SUM(V$11:V29),IF(AND(H31&lt;&gt;"",$A31&lt;&gt;"Pn"),O31*$D31,"")))</f>
        <v/>
      </c>
      <c r="W31" s="21" t="str">
        <f>IF(OR($A31="Pn",$A32="Pn"),"",IF($A31="TOTAL GENERAL",SUM(W$11:W29),IF(AND(I31&lt;&gt;"",$A31&lt;&gt;"Pn"),P31*$D31,"")))</f>
        <v/>
      </c>
      <c r="X31" s="21" t="str">
        <f>IF(OR($A31="Pn",$A32="Pn"),"",IF($A31="TOTAL GENERAL",SUM(X$11:X29),IF(AND(J31&lt;&gt;"",$A31&lt;&gt;"Pn"),Q31*$D31,"")))</f>
        <v/>
      </c>
      <c r="Y31" s="21" t="str">
        <f>IF(OR($A31="Pn",$A32="Pn"),"",IF($A31="TOTAL GENERAL",SUM(Y$11:Y29),IF(AND(K31&lt;&gt;"",$A31&lt;&gt;"Pn"),R31*$D31,"")))</f>
        <v/>
      </c>
      <c r="Z31" s="21">
        <f ca="1">IF(OR($A31="Pn",$A32="Pn"),"",IF($A31="TOTAL GENERAL",SUM(Z$11:Z29),IF(AND(L31&lt;&gt;"",$A31&lt;&gt;"Pn"),S31*$D31,"")))</f>
        <v>24222.719999999994</v>
      </c>
      <c r="AA31" s="21">
        <f ca="1">IF(OR($A31="Pn",$A32="Pn"),"",IF($A31="TOTAL GENERAL",SUM(AA$11:AA29),IF(AND(M31&lt;&gt;"",$A31&lt;&gt;"Pn"),T31*$F31,"")))</f>
        <v>0</v>
      </c>
      <c r="AB31" s="19" t="str">
        <f ca="1">IF($A31="TOTAL GENERAL",SUM(AB$11:AB29),IF(AND(N31&lt;&gt;"",$A31&lt;&gt;"Pn"),IF(OFFSET($A$11,MATCH("TOTAL GENERAL",$A$11:$A$100,0)-1,COLUMN(T31))=0,0,U31/OFFSET($A$11,MATCH("TOTAL GENERAL",$A$11:$A$100,0)-1,COLUMN(T31))),""))</f>
        <v/>
      </c>
      <c r="AC31" s="19" t="str">
        <f ca="1">IF($A31="TOTAL GENERAL",SUM(AC$11:AC29),IF(AND(O31&lt;&gt;"",$A31&lt;&gt;"Pn"),IF(OFFSET($A$11,MATCH("TOTAL GENERAL",$A$11:$A$100,0)-1,COLUMN(U31))=0,0,V31/OFFSET($A$11,MATCH("TOTAL GENERAL",$A$11:$A$100,0)-1,COLUMN(U31))),""))</f>
        <v/>
      </c>
      <c r="AD31" s="19" t="str">
        <f ca="1">IF($A31="TOTAL GENERAL",SUM(AD$11:AD29),IF(AND(P31&lt;&gt;"",$A31&lt;&gt;"Pn"),IF(OFFSET($A$11,MATCH("TOTAL GENERAL",$A$11:$A$100,0)-1,COLUMN(V31))=0,0,W31/OFFSET($A$11,MATCH("TOTAL GENERAL",$A$11:$A$100,0)-1,COLUMN(V31))),""))</f>
        <v/>
      </c>
      <c r="AE31" s="19" t="str">
        <f ca="1">IF($A31="TOTAL GENERAL",SUM(AE$11:AE29),IF(AND(Q31&lt;&gt;"",$A31&lt;&gt;"Pn"),IF(OFFSET($A$11,MATCH("TOTAL GENERAL",$A$11:$A$100,0)-1,COLUMN(W31))=0,0,X31/OFFSET($A$11,MATCH("TOTAL GENERAL",$A$11:$A$100,0)-1,COLUMN(W31))),""))</f>
        <v/>
      </c>
      <c r="AF31" s="19" t="str">
        <f ca="1">IF($A31="TOTAL GENERAL",SUM(AF$11:AF29),IF(AND(R31&lt;&gt;"",$A31&lt;&gt;"Pn"),IF(OFFSET($A$11,MATCH("TOTAL GENERAL",$A$11:$A$100,0)-1,COLUMN(X31))=0,0,Y31/OFFSET($A$11,MATCH("TOTAL GENERAL",$A$11:$A$100,0)-1,COLUMN(X31))),""))</f>
        <v/>
      </c>
      <c r="AG31" s="19">
        <f ca="1">IF($A31="TOTAL GENERAL",SUM(AG$11:AG29),IF(AND(S31&lt;&gt;"",$A31&lt;&gt;"Pn"),IF(OFFSET($A$11,MATCH("TOTAL GENERAL",$A$11:$A$100,0)-1,COLUMN(Y31))=0,0,Z31/OFFSET($A$11,MATCH("TOTAL GENERAL",$A$11:$A$100,0)-1,COLUMN(Y31))),""))</f>
        <v>3.09872019547244E-3</v>
      </c>
      <c r="AH31" s="19">
        <f ca="1">IF($A31="TOTAL GENERAL",SUM(AH$11:AH29),IF(AND(T31&lt;&gt;"",$A31&lt;&gt;"Pn"),IF(OFFSET($A$11,MATCH("TOTAL GENERAL",$A$11:$A$100,0)-1,COLUMN(Z31))=0,0,AA31/OFFSET($A$11,MATCH("TOTAL GENERAL",$A$11:$A$100,0)-1,COLUMN(Z31))),""))</f>
        <v>0</v>
      </c>
      <c r="AI31" s="182">
        <f ca="1">IF(A31="TOTAL GENERAL",SUM(AI$11:AI29),IF(COUNTIF(AB31:AH31,"")&lt;COUNTA($AB$10:$AH$10),(IF(AB31&lt;&gt;"",AB31*OFFSET($A$10,MATCH("Pn",$A$11:$A$100,0),1),0)+IF(AC31&lt;&gt;"",AC31*OFFSET($A$10,MATCH("Pn",$A$11:$A$100,0),2),0)+IF(AD31&lt;&gt;"",AD31*OFFSET($A$10,MATCH("Pn",$A$11:$A$100,0),3),0)+IF(AE31&lt;&gt;"",AE31*OFFSET($A$10,MATCH("Pn",$A$11:$A$100,0),4),0)+IF(AF31&lt;&gt;"",AF31*OFFSET($A$10,MATCH("Pn",$A$11:$A$100,0),5),0)+IF(AG31&lt;&gt;"",AG31*OFFSET($A$10,MATCH("Pn",$A$11:$A$100,0),6),0)+IF(AH31&lt;&gt;"",AH31*OFFSET($A$10,MATCH("Pn",$A$11:$A$100,0),7),0))*OFFSET($A$10,MATCH("FC",$A$11:$A$100,0),2),""))</f>
        <v>505747.80639759562</v>
      </c>
      <c r="AJ31" s="10">
        <f ca="1">IF(OR(A31="Pn",A32="Pn"),"",IF(AND(AI31="",G31&lt;&gt;""),-G31,IF(A31="TOTAL GENERAL",SUM(AJ$11:AJ29),IF(AI31&lt;&gt;"",AI31-C31,""))))</f>
        <v>-13479347.275845293</v>
      </c>
    </row>
    <row r="32" spans="1:36" s="4" customFormat="1" x14ac:dyDescent="0.25">
      <c r="A32" s="15" t="s">
        <v>424</v>
      </c>
      <c r="B32" s="15" t="s">
        <v>462</v>
      </c>
      <c r="C32" s="179">
        <v>37555105.355766959</v>
      </c>
      <c r="D32" s="16">
        <v>342352</v>
      </c>
      <c r="E32" s="9">
        <f ca="1">IF(AND($A33="Pn",COLUMN(C30)&lt;COUNTIF(PonderacionIndicadores!$A$1:$A$139,"Leucemia mieloide aguda adultos")-1),OFFSET($E$10,0,COLUMN(E88)),IF(AND(A32="Pn",(COUNTIF(PonderacionIndicadores!$A$1:$A$139,"Leucemia mieloide aguda adultos"))&gt;COLUMN(D32)),OFFSET(PonderacionIndicadores!$A$1,MATCH("Leucemia mieloide aguda adultos",PonderacionIndicadores!$A$1:$A$139,0)+COLUMN(D32)-2,3),IF(A32="TOTAL GENERAL",SUM(E$11:E30),IF(D32&lt;&gt;"",D32/OFFSET($A$10,MATCH("TOTAL GENERAL",$A$11:$A$100,0),3),""))))</f>
        <v>1.1505019096170174E-2</v>
      </c>
      <c r="F32" s="16">
        <v>342352</v>
      </c>
      <c r="G32" s="18" t="s">
        <v>436</v>
      </c>
      <c r="H32" s="19" t="s">
        <v>436</v>
      </c>
      <c r="I32" s="18" t="s">
        <v>436</v>
      </c>
      <c r="J32" s="19" t="s">
        <v>436</v>
      </c>
      <c r="K32" s="19" t="s">
        <v>436</v>
      </c>
      <c r="L32" s="21">
        <v>1.46</v>
      </c>
      <c r="M32" s="21">
        <v>0.88</v>
      </c>
      <c r="N32" s="21" t="str">
        <f ca="1">IF(OR($A32="Pn",$A33="Pn"),"",IF($A32="TOTAL GENERAL",SUM(N$11:N30),IF(AND(G32&lt;&gt;"",$A32&lt;&gt;"Pn"),IF(G32&gt;OFFSET($A$10,MATCH("TOTAL GENERAL",$A$11:$A$100,0),COLUMN(G32)-1),0,OFFSET($A$10,MATCH("TOTAL GENERAL",$A$11:$A$100,0),COLUMN(G32)-1)-G32),"")))</f>
        <v/>
      </c>
      <c r="O32" s="21" t="str">
        <f ca="1">IF(OR($A32="Pn",$A33="Pn"),"",IF(OR($A32="Pn",$A33="Pn"),"",IF($A32="TOTAL GENERAL",SUM(O$11:O30),IF(AND(H32&lt;&gt;"",$A32&lt;&gt;"Pn"),IF(H32&lt;OFFSET($A$10,MATCH("TOTAL GENERAL",$A$11:$A$100,0),COLUMN(H32)-1),0,H32-OFFSET($A$10,MATCH("TOTAL GENERAL",$A$11:$A$100,0),COLUMN(H32)-1)),""))))</f>
        <v/>
      </c>
      <c r="P32" s="21" t="str">
        <f ca="1">IF(OR($A32="Pn",$A33="Pn"),"",IF(OR($A32="Pn",$A33="Pn"),"",IF($A32="TOTAL GENERAL",SUM(P$11:P30),IF(AND(I32&lt;&gt;"",$A32&lt;&gt;"Pn"),IF(I32&gt;OFFSET($A$10,MATCH("TOTAL GENERAL",$A$11:$A$100,0),COLUMN(I32)-1),0,OFFSET($A$10,MATCH("TOTAL GENERAL",$A$11:$A$100,0),COLUMN(I32)-1)-I32),""))))</f>
        <v/>
      </c>
      <c r="Q32" s="21" t="str">
        <f ca="1">IF(OR($A32="Pn",$A33="Pn"),"",IF($A32="TOTAL GENERAL",SUM(Q$11:Q30),IF(AND(J32&lt;&gt;"",$A32&lt;&gt;"Pn"),IF(J32&lt;OFFSET($A$10,MATCH("TOTAL GENERAL",$A$11:$A$100,0),COLUMN(J32)-1),0,I11DESREF($A$10,MATCH("TOTAL GENERAL",$A$11:$A$100,0),COLUMN(J32)-1)),"")))</f>
        <v/>
      </c>
      <c r="R32" s="21" t="str">
        <f ca="1">IF(OR($A32="Pn",$A33="Pn"),"",IF(OR($A32="Pn",$A33="Pn"),"",IF($A32="TOTAL GENERAL",SUM(R$11:R30),IF(AND(K32&lt;&gt;"",$A32&lt;&gt;"Pn"),IF(K32&lt;OFFSET($A$10,MATCH("TOTAL GENERAL",$A$11:$A$100,0),COLUMN(K32)-1),0,K32-OFFSET($A$10,MATCH("TOTAL GENERAL",$A$11:$A$100,0),COLUMN(K32)-1)),""))))</f>
        <v/>
      </c>
      <c r="S32" s="21">
        <f ca="1">IF(OR($A32="Pn",$A33="Pn"),"",IF(OR($A32="Pn",$A33="Pn"),"",IF($A32="TOTAL GENERAL",SUM(S$11:S30),IF(AND(L32&lt;&gt;"",$A32&lt;&gt;"Pn"),IF(L32&gt;OFFSET($A$10,MATCH("TOTAL GENERAL",$A$11:$A$100,0),COLUMN(L32)-1),0,OFFSET($A$10,MATCH("TOTAL GENERAL",$A$11:$A$100,0),COLUMN(L32)-1)-L32),""))))</f>
        <v>0.30000000000000004</v>
      </c>
      <c r="T32" s="21">
        <f ca="1">IF(OR($A32="Pn",$A33="Pn"),"",IF(OR($A32="Pn",$A33="Pn"),"",IF($A32="TOTAL GENERAL",SUM(T$11:T30),IF(AND(M32&lt;&gt;"",$A32&lt;&gt;"Pn"),IF(M32&lt;OFFSET($A$10,MATCH("TOTAL GENERAL",$A$11:$A$100,0),COLUMN(M32)-1),0,M32-OFFSET($A$10,MATCH("TOTAL GENERAL",$A$11:$A$100,0),COLUMN(M32)-1)),""))))</f>
        <v>0</v>
      </c>
      <c r="U32" s="21" t="str">
        <f>IF(OR($A32="Pn",$A33="Pn"),"",IF($A32="TOTAL GENERAL",SUM(U$11:U30),IF(AND(G32&lt;&gt;"",$A32&lt;&gt;"Pn"),N32*$D32,"")))</f>
        <v/>
      </c>
      <c r="V32" s="21" t="str">
        <f>IF(OR($A32="Pn",$A33="Pn"),"",IF($A32="TOTAL GENERAL",SUM(V$11:V30),IF(AND(H32&lt;&gt;"",$A32&lt;&gt;"Pn"),O32*$D32,"")))</f>
        <v/>
      </c>
      <c r="W32" s="21" t="str">
        <f>IF(OR($A32="Pn",$A33="Pn"),"",IF($A32="TOTAL GENERAL",SUM(W$11:W30),IF(AND(I32&lt;&gt;"",$A32&lt;&gt;"Pn"),P32*$D32,"")))</f>
        <v/>
      </c>
      <c r="X32" s="21" t="str">
        <f>IF(OR($A32="Pn",$A33="Pn"),"",IF($A32="TOTAL GENERAL",SUM(X$11:X30),IF(AND(J32&lt;&gt;"",$A32&lt;&gt;"Pn"),Q32*$D32,"")))</f>
        <v/>
      </c>
      <c r="Y32" s="21" t="str">
        <f>IF(OR($A32="Pn",$A33="Pn"),"",IF($A32="TOTAL GENERAL",SUM(Y$11:Y30),IF(AND(K32&lt;&gt;"",$A32&lt;&gt;"Pn"),R32*$D32,"")))</f>
        <v/>
      </c>
      <c r="Z32" s="21">
        <f ca="1">IF(OR($A32="Pn",$A33="Pn"),"",IF($A32="TOTAL GENERAL",SUM(Z$11:Z30),IF(AND(L32&lt;&gt;"",$A32&lt;&gt;"Pn"),S32*$D32,"")))</f>
        <v>102705.60000000002</v>
      </c>
      <c r="AA32" s="21">
        <f ca="1">IF(OR($A32="Pn",$A33="Pn"),"",IF($A32="TOTAL GENERAL",SUM(AA$11:AA30),IF(AND(M32&lt;&gt;"",$A32&lt;&gt;"Pn"),T32*$F32,"")))</f>
        <v>0</v>
      </c>
      <c r="AB32" s="19" t="str">
        <f ca="1">IF($A32="TOTAL GENERAL",SUM(AB$11:AB30),IF(AND(N32&lt;&gt;"",$A32&lt;&gt;"Pn"),IF(OFFSET($A$11,MATCH("TOTAL GENERAL",$A$11:$A$100,0)-1,COLUMN(T32))=0,0,U32/OFFSET($A$11,MATCH("TOTAL GENERAL",$A$11:$A$100,0)-1,COLUMN(T32))),""))</f>
        <v/>
      </c>
      <c r="AC32" s="19" t="str">
        <f ca="1">IF($A32="TOTAL GENERAL",SUM(AC$11:AC30),IF(AND(O32&lt;&gt;"",$A32&lt;&gt;"Pn"),IF(OFFSET($A$11,MATCH("TOTAL GENERAL",$A$11:$A$100,0)-1,COLUMN(U32))=0,0,V32/OFFSET($A$11,MATCH("TOTAL GENERAL",$A$11:$A$100,0)-1,COLUMN(U32))),""))</f>
        <v/>
      </c>
      <c r="AD32" s="19" t="str">
        <f ca="1">IF($A32="TOTAL GENERAL",SUM(AD$11:AD30),IF(AND(P32&lt;&gt;"",$A32&lt;&gt;"Pn"),IF(OFFSET($A$11,MATCH("TOTAL GENERAL",$A$11:$A$100,0)-1,COLUMN(V32))=0,0,W32/OFFSET($A$11,MATCH("TOTAL GENERAL",$A$11:$A$100,0)-1,COLUMN(V32))),""))</f>
        <v/>
      </c>
      <c r="AE32" s="19" t="str">
        <f ca="1">IF($A32="TOTAL GENERAL",SUM(AE$11:AE30),IF(AND(Q32&lt;&gt;"",$A32&lt;&gt;"Pn"),IF(OFFSET($A$11,MATCH("TOTAL GENERAL",$A$11:$A$100,0)-1,COLUMN(W32))=0,0,X32/OFFSET($A$11,MATCH("TOTAL GENERAL",$A$11:$A$100,0)-1,COLUMN(W32))),""))</f>
        <v/>
      </c>
      <c r="AF32" s="19" t="str">
        <f ca="1">IF($A32="TOTAL GENERAL",SUM(AF$11:AF30),IF(AND(R32&lt;&gt;"",$A32&lt;&gt;"Pn"),IF(OFFSET($A$11,MATCH("TOTAL GENERAL",$A$11:$A$100,0)-1,COLUMN(X32))=0,0,Y32/OFFSET($A$11,MATCH("TOTAL GENERAL",$A$11:$A$100,0)-1,COLUMN(X32))),""))</f>
        <v/>
      </c>
      <c r="AG32" s="19">
        <f ca="1">IF($A32="TOTAL GENERAL",SUM(AG$11:AG30),IF(AND(S32&lt;&gt;"",$A32&lt;&gt;"Pn"),IF(OFFSET($A$11,MATCH("TOTAL GENERAL",$A$11:$A$100,0)-1,COLUMN(Y32))=0,0,Z32/OFFSET($A$11,MATCH("TOTAL GENERAL",$A$11:$A$100,0)-1,COLUMN(Y32))),""))</f>
        <v>1.3138735736866644E-2</v>
      </c>
      <c r="AH32" s="19">
        <f ca="1">IF($A32="TOTAL GENERAL",SUM(AH$11:AH30),IF(AND(T32&lt;&gt;"",$A32&lt;&gt;"Pn"),IF(OFFSET($A$11,MATCH("TOTAL GENERAL",$A$11:$A$100,0)-1,COLUMN(Z32))=0,0,AA32/OFFSET($A$11,MATCH("TOTAL GENERAL",$A$11:$A$100,0)-1,COLUMN(Z32))),""))</f>
        <v>0</v>
      </c>
      <c r="AI32" s="182">
        <f ca="1">IF(A32="TOTAL GENERAL",SUM(AI$11:AI30),IF(COUNTIF(AB32:AH32,"")&lt;COUNTA($AB$10:$AH$10),(IF(AB32&lt;&gt;"",AB32*OFFSET($A$10,MATCH("Pn",$A$11:$A$100,0),1),0)+IF(AC32&lt;&gt;"",AC32*OFFSET($A$10,MATCH("Pn",$A$11:$A$100,0),2),0)+IF(AD32&lt;&gt;"",AD32*OFFSET($A$10,MATCH("Pn",$A$11:$A$100,0),3),0)+IF(AE32&lt;&gt;"",AE32*OFFSET($A$10,MATCH("Pn",$A$11:$A$100,0),4),0)+IF(AF32&lt;&gt;"",AF32*OFFSET($A$10,MATCH("Pn",$A$11:$A$100,0),5),0)+IF(AG32&lt;&gt;"",AG32*OFFSET($A$10,MATCH("Pn",$A$11:$A$100,0),6),0)+IF(AH32&lt;&gt;"",AH32*OFFSET($A$10,MATCH("Pn",$A$11:$A$100,0),7),0))*OFFSET($A$10,MATCH("FC",$A$11:$A$100,0),2),""))</f>
        <v>2144397.1570801679</v>
      </c>
      <c r="AJ32" s="10">
        <f ca="1">IF(OR(A32="Pn",A33="Pn"),"",IF(AND(AI32="",G32&lt;&gt;""),-G32,IF(A32="TOTAL GENERAL",SUM(AJ$11:AJ30),IF(AI32&lt;&gt;"",AI32-C32,""))))</f>
        <v>-35410708.198686793</v>
      </c>
    </row>
    <row r="33" spans="1:36" s="4" customFormat="1" x14ac:dyDescent="0.25">
      <c r="A33" s="15" t="s">
        <v>425</v>
      </c>
      <c r="B33" s="15" t="s">
        <v>463</v>
      </c>
      <c r="C33" s="179">
        <v>13293343.626508832</v>
      </c>
      <c r="D33" s="16">
        <v>121182</v>
      </c>
      <c r="E33" s="9">
        <f ca="1">IF(AND($A34="Pn",COLUMN(C31)&lt;COUNTIF(PonderacionIndicadores!$A$1:$A$139,"Leucemia mieloide aguda adultos")-1),OFFSET($E$10,0,COLUMN(E89)),IF(AND(A33="Pn",(COUNTIF(PonderacionIndicadores!$A$1:$A$139,"Leucemia mieloide aguda adultos"))&gt;COLUMN(D33)),OFFSET(PonderacionIndicadores!$A$1,MATCH("Leucemia mieloide aguda adultos",PonderacionIndicadores!$A$1:$A$139,0)+COLUMN(D33)-2,3),IF(A33="TOTAL GENERAL",SUM(E$11:E31),IF(D33&lt;&gt;"",D33/OFFSET($A$10,MATCH("TOTAL GENERAL",$A$11:$A$100,0),3),""))))</f>
        <v>4.0724202695240396E-3</v>
      </c>
      <c r="F33" s="16">
        <v>121182</v>
      </c>
      <c r="G33" s="18" t="s">
        <v>436</v>
      </c>
      <c r="H33" s="19" t="s">
        <v>436</v>
      </c>
      <c r="I33" s="18" t="s">
        <v>436</v>
      </c>
      <c r="J33" s="19" t="s">
        <v>436</v>
      </c>
      <c r="K33" s="19" t="s">
        <v>436</v>
      </c>
      <c r="L33" s="21">
        <v>0.83</v>
      </c>
      <c r="M33" s="21">
        <v>1.65</v>
      </c>
      <c r="N33" s="21" t="str">
        <f ca="1">IF(OR($A33="Pn",$A34="Pn"),"",IF($A33="TOTAL GENERAL",SUM(N$11:N31),IF(AND(G33&lt;&gt;"",$A33&lt;&gt;"Pn"),IF(G33&gt;OFFSET($A$10,MATCH("TOTAL GENERAL",$A$11:$A$100,0),COLUMN(G33)-1),0,OFFSET($A$10,MATCH("TOTAL GENERAL",$A$11:$A$100,0),COLUMN(G33)-1)-G33),"")))</f>
        <v/>
      </c>
      <c r="O33" s="21" t="str">
        <f ca="1">IF(OR($A33="Pn",$A34="Pn"),"",IF(OR($A33="Pn",$A34="Pn"),"",IF($A33="TOTAL GENERAL",SUM(O$11:O31),IF(AND(H33&lt;&gt;"",$A33&lt;&gt;"Pn"),IF(H33&lt;OFFSET($A$10,MATCH("TOTAL GENERAL",$A$11:$A$100,0),COLUMN(H33)-1),0,H33-OFFSET($A$10,MATCH("TOTAL GENERAL",$A$11:$A$100,0),COLUMN(H33)-1)),""))))</f>
        <v/>
      </c>
      <c r="P33" s="21" t="str">
        <f ca="1">IF(OR($A33="Pn",$A34="Pn"),"",IF(OR($A33="Pn",$A34="Pn"),"",IF($A33="TOTAL GENERAL",SUM(P$11:P31),IF(AND(I33&lt;&gt;"",$A33&lt;&gt;"Pn"),IF(I33&gt;OFFSET($A$10,MATCH("TOTAL GENERAL",$A$11:$A$100,0),COLUMN(I33)-1),0,OFFSET($A$10,MATCH("TOTAL GENERAL",$A$11:$A$100,0),COLUMN(I33)-1)-I33),""))))</f>
        <v/>
      </c>
      <c r="Q33" s="21" t="str">
        <f ca="1">IF(OR($A33="Pn",$A34="Pn"),"",IF($A33="TOTAL GENERAL",SUM(Q$11:Q31),IF(AND(J33&lt;&gt;"",$A33&lt;&gt;"Pn"),IF(J33&lt;OFFSET($A$10,MATCH("TOTAL GENERAL",$A$11:$A$100,0),COLUMN(J33)-1),0,I11DESREF($A$10,MATCH("TOTAL GENERAL",$A$11:$A$100,0),COLUMN(J33)-1)),"")))</f>
        <v/>
      </c>
      <c r="R33" s="21" t="str">
        <f ca="1">IF(OR($A33="Pn",$A34="Pn"),"",IF(OR($A33="Pn",$A34="Pn"),"",IF($A33="TOTAL GENERAL",SUM(R$11:R31),IF(AND(K33&lt;&gt;"",$A33&lt;&gt;"Pn"),IF(K33&lt;OFFSET($A$10,MATCH("TOTAL GENERAL",$A$11:$A$100,0),COLUMN(K33)-1),0,K33-OFFSET($A$10,MATCH("TOTAL GENERAL",$A$11:$A$100,0),COLUMN(K33)-1)),""))))</f>
        <v/>
      </c>
      <c r="S33" s="21">
        <f ca="1">IF(OR($A33="Pn",$A34="Pn"),"",IF(OR($A33="Pn",$A34="Pn"),"",IF($A33="TOTAL GENERAL",SUM(S$11:S31),IF(AND(L33&lt;&gt;"",$A33&lt;&gt;"Pn"),IF(L33&gt;OFFSET($A$10,MATCH("TOTAL GENERAL",$A$11:$A$100,0),COLUMN(L33)-1),0,OFFSET($A$10,MATCH("TOTAL GENERAL",$A$11:$A$100,0),COLUMN(L33)-1)-L33),""))))</f>
        <v>0.93</v>
      </c>
      <c r="T33" s="21">
        <f ca="1">IF(OR($A33="Pn",$A34="Pn"),"",IF(OR($A33="Pn",$A34="Pn"),"",IF($A33="TOTAL GENERAL",SUM(T$11:T31),IF(AND(M33&lt;&gt;"",$A33&lt;&gt;"Pn"),IF(M33&lt;OFFSET($A$10,MATCH("TOTAL GENERAL",$A$11:$A$100,0),COLUMN(M33)-1),0,M33-OFFSET($A$10,MATCH("TOTAL GENERAL",$A$11:$A$100,0),COLUMN(M33)-1)),""))))</f>
        <v>0</v>
      </c>
      <c r="U33" s="21" t="str">
        <f>IF(OR($A33="Pn",$A34="Pn"),"",IF($A33="TOTAL GENERAL",SUM(U$11:U31),IF(AND(G33&lt;&gt;"",$A33&lt;&gt;"Pn"),N33*$D33,"")))</f>
        <v/>
      </c>
      <c r="V33" s="21" t="str">
        <f>IF(OR($A33="Pn",$A34="Pn"),"",IF($A33="TOTAL GENERAL",SUM(V$11:V31),IF(AND(H33&lt;&gt;"",$A33&lt;&gt;"Pn"),O33*$D33,"")))</f>
        <v/>
      </c>
      <c r="W33" s="21" t="str">
        <f>IF(OR($A33="Pn",$A34="Pn"),"",IF($A33="TOTAL GENERAL",SUM(W$11:W31),IF(AND(I33&lt;&gt;"",$A33&lt;&gt;"Pn"),P33*$D33,"")))</f>
        <v/>
      </c>
      <c r="X33" s="21" t="str">
        <f>IF(OR($A33="Pn",$A34="Pn"),"",IF($A33="TOTAL GENERAL",SUM(X$11:X31),IF(AND(J33&lt;&gt;"",$A33&lt;&gt;"Pn"),Q33*$D33,"")))</f>
        <v/>
      </c>
      <c r="Y33" s="21" t="str">
        <f>IF(OR($A33="Pn",$A34="Pn"),"",IF($A33="TOTAL GENERAL",SUM(Y$11:Y31),IF(AND(K33&lt;&gt;"",$A33&lt;&gt;"Pn"),R33*$D33,"")))</f>
        <v/>
      </c>
      <c r="Z33" s="21">
        <f ca="1">IF(OR($A33="Pn",$A34="Pn"),"",IF($A33="TOTAL GENERAL",SUM(Z$11:Z31),IF(AND(L33&lt;&gt;"",$A33&lt;&gt;"Pn"),S33*$D33,"")))</f>
        <v>112699.26000000001</v>
      </c>
      <c r="AA33" s="21">
        <f ca="1">IF(OR($A33="Pn",$A34="Pn"),"",IF($A33="TOTAL GENERAL",SUM(AA$11:AA31),IF(AND(M33&lt;&gt;"",$A33&lt;&gt;"Pn"),T33*$F33,"")))</f>
        <v>0</v>
      </c>
      <c r="AB33" s="19" t="str">
        <f ca="1">IF($A33="TOTAL GENERAL",SUM(AB$11:AB31),IF(AND(N33&lt;&gt;"",$A33&lt;&gt;"Pn"),IF(OFFSET($A$11,MATCH("TOTAL GENERAL",$A$11:$A$100,0)-1,COLUMN(T33))=0,0,U33/OFFSET($A$11,MATCH("TOTAL GENERAL",$A$11:$A$100,0)-1,COLUMN(T33))),""))</f>
        <v/>
      </c>
      <c r="AC33" s="19" t="str">
        <f ca="1">IF($A33="TOTAL GENERAL",SUM(AC$11:AC31),IF(AND(O33&lt;&gt;"",$A33&lt;&gt;"Pn"),IF(OFFSET($A$11,MATCH("TOTAL GENERAL",$A$11:$A$100,0)-1,COLUMN(U33))=0,0,V33/OFFSET($A$11,MATCH("TOTAL GENERAL",$A$11:$A$100,0)-1,COLUMN(U33))),""))</f>
        <v/>
      </c>
      <c r="AD33" s="19" t="str">
        <f ca="1">IF($A33="TOTAL GENERAL",SUM(AD$11:AD31),IF(AND(P33&lt;&gt;"",$A33&lt;&gt;"Pn"),IF(OFFSET($A$11,MATCH("TOTAL GENERAL",$A$11:$A$100,0)-1,COLUMN(V33))=0,0,W33/OFFSET($A$11,MATCH("TOTAL GENERAL",$A$11:$A$100,0)-1,COLUMN(V33))),""))</f>
        <v/>
      </c>
      <c r="AE33" s="19" t="str">
        <f ca="1">IF($A33="TOTAL GENERAL",SUM(AE$11:AE31),IF(AND(Q33&lt;&gt;"",$A33&lt;&gt;"Pn"),IF(OFFSET($A$11,MATCH("TOTAL GENERAL",$A$11:$A$100,0)-1,COLUMN(W33))=0,0,X33/OFFSET($A$11,MATCH("TOTAL GENERAL",$A$11:$A$100,0)-1,COLUMN(W33))),""))</f>
        <v/>
      </c>
      <c r="AF33" s="19" t="str">
        <f ca="1">IF($A33="TOTAL GENERAL",SUM(AF$11:AF31),IF(AND(R33&lt;&gt;"",$A33&lt;&gt;"Pn"),IF(OFFSET($A$11,MATCH("TOTAL GENERAL",$A$11:$A$100,0)-1,COLUMN(X33))=0,0,Y33/OFFSET($A$11,MATCH("TOTAL GENERAL",$A$11:$A$100,0)-1,COLUMN(X33))),""))</f>
        <v/>
      </c>
      <c r="AG33" s="19">
        <f ca="1">IF($A33="TOTAL GENERAL",SUM(AG$11:AG31),IF(AND(S33&lt;&gt;"",$A33&lt;&gt;"Pn"),IF(OFFSET($A$11,MATCH("TOTAL GENERAL",$A$11:$A$100,0)-1,COLUMN(Y33))=0,0,Z33/OFFSET($A$11,MATCH("TOTAL GENERAL",$A$11:$A$100,0)-1,COLUMN(Y33))),""))</f>
        <v>1.4417186549520428E-2</v>
      </c>
      <c r="AH33" s="19">
        <f ca="1">IF($A33="TOTAL GENERAL",SUM(AH$11:AH31),IF(AND(T33&lt;&gt;"",$A33&lt;&gt;"Pn"),IF(OFFSET($A$11,MATCH("TOTAL GENERAL",$A$11:$A$100,0)-1,COLUMN(Z33))=0,0,AA33/OFFSET($A$11,MATCH("TOTAL GENERAL",$A$11:$A$100,0)-1,COLUMN(Z33))),""))</f>
        <v>0</v>
      </c>
      <c r="AI33" s="182">
        <f ca="1">IF(A33="TOTAL GENERAL",SUM(AI$11:AI31),IF(COUNTIF(AB33:AH33,"")&lt;COUNTA($AB$10:$AH$10),(IF(AB33&lt;&gt;"",AB33*OFFSET($A$10,MATCH("Pn",$A$11:$A$100,0),1),0)+IF(AC33&lt;&gt;"",AC33*OFFSET($A$10,MATCH("Pn",$A$11:$A$100,0),2),0)+IF(AD33&lt;&gt;"",AD33*OFFSET($A$10,MATCH("Pn",$A$11:$A$100,0),3),0)+IF(AE33&lt;&gt;"",AE33*OFFSET($A$10,MATCH("Pn",$A$11:$A$100,0),4),0)+IF(AF33&lt;&gt;"",AF33*OFFSET($A$10,MATCH("Pn",$A$11:$A$100,0),5),0)+IF(AG33&lt;&gt;"",AG33*OFFSET($A$10,MATCH("Pn",$A$11:$A$100,0),6),0)+IF(AH33&lt;&gt;"",AH33*OFFSET($A$10,MATCH("Pn",$A$11:$A$100,0),7),0))*OFFSET($A$10,MATCH("FC",$A$11:$A$100,0),2),""))</f>
        <v>2353055.4589919015</v>
      </c>
      <c r="AJ33" s="10">
        <f ca="1">IF(OR(A33="Pn",A34="Pn"),"",IF(AND(AI33="",G33&lt;&gt;""),-G33,IF(A33="TOTAL GENERAL",SUM(AJ$11:AJ31),IF(AI33&lt;&gt;"",AI33-C33,""))))</f>
        <v>-10940288.16751693</v>
      </c>
    </row>
    <row r="34" spans="1:36" s="4" customFormat="1" x14ac:dyDescent="0.25">
      <c r="A34" s="15" t="s">
        <v>426</v>
      </c>
      <c r="B34" s="15" t="s">
        <v>464</v>
      </c>
      <c r="C34" s="179">
        <v>25354895.769281894</v>
      </c>
      <c r="D34" s="16">
        <v>231135</v>
      </c>
      <c r="E34" s="9">
        <f ca="1">IF(AND($A35="Pn",COLUMN(C32)&lt;COUNTIF(PonderacionIndicadores!$A$1:$A$139,"Leucemia mieloide aguda adultos")-1),OFFSET($E$10,0,COLUMN(E90)),IF(AND(A34="Pn",(COUNTIF(PonderacionIndicadores!$A$1:$A$139,"Leucemia mieloide aguda adultos"))&gt;COLUMN(D34)),OFFSET(PonderacionIndicadores!$A$1,MATCH("Leucemia mieloide aguda adultos",PonderacionIndicadores!$A$1:$A$139,0)+COLUMN(D34)-2,3),IF(A34="TOTAL GENERAL",SUM(E$11:E32),IF(D34&lt;&gt;"",D34/OFFSET($A$10,MATCH("TOTAL GENERAL",$A$11:$A$100,0),3),""))))</f>
        <v>7.767480805700837E-3</v>
      </c>
      <c r="F34" s="16">
        <v>231135</v>
      </c>
      <c r="G34" s="18" t="s">
        <v>436</v>
      </c>
      <c r="H34" s="19" t="s">
        <v>436</v>
      </c>
      <c r="I34" s="18" t="s">
        <v>436</v>
      </c>
      <c r="J34" s="19" t="s">
        <v>436</v>
      </c>
      <c r="K34" s="19" t="s">
        <v>436</v>
      </c>
      <c r="L34" s="21">
        <v>1.3</v>
      </c>
      <c r="M34" s="21">
        <v>1.3</v>
      </c>
      <c r="N34" s="21" t="str">
        <f ca="1">IF(OR($A34="Pn",$A35="Pn"),"",IF($A34="TOTAL GENERAL",SUM(N$11:N32),IF(AND(G34&lt;&gt;"",$A34&lt;&gt;"Pn"),IF(G34&gt;OFFSET($A$10,MATCH("TOTAL GENERAL",$A$11:$A$100,0),COLUMN(G34)-1),0,OFFSET($A$10,MATCH("TOTAL GENERAL",$A$11:$A$100,0),COLUMN(G34)-1)-G34),"")))</f>
        <v/>
      </c>
      <c r="O34" s="21" t="str">
        <f ca="1">IF(OR($A34="Pn",$A35="Pn"),"",IF(OR($A34="Pn",$A35="Pn"),"",IF($A34="TOTAL GENERAL",SUM(O$11:O32),IF(AND(H34&lt;&gt;"",$A34&lt;&gt;"Pn"),IF(H34&lt;OFFSET($A$10,MATCH("TOTAL GENERAL",$A$11:$A$100,0),COLUMN(H34)-1),0,H34-OFFSET($A$10,MATCH("TOTAL GENERAL",$A$11:$A$100,0),COLUMN(H34)-1)),""))))</f>
        <v/>
      </c>
      <c r="P34" s="21" t="str">
        <f ca="1">IF(OR($A34="Pn",$A35="Pn"),"",IF(OR($A34="Pn",$A35="Pn"),"",IF($A34="TOTAL GENERAL",SUM(P$11:P32),IF(AND(I34&lt;&gt;"",$A34&lt;&gt;"Pn"),IF(I34&gt;OFFSET($A$10,MATCH("TOTAL GENERAL",$A$11:$A$100,0),COLUMN(I34)-1),0,OFFSET($A$10,MATCH("TOTAL GENERAL",$A$11:$A$100,0),COLUMN(I34)-1)-I34),""))))</f>
        <v/>
      </c>
      <c r="Q34" s="21" t="str">
        <f ca="1">IF(OR($A34="Pn",$A35="Pn"),"",IF($A34="TOTAL GENERAL",SUM(Q$11:Q32),IF(AND(J34&lt;&gt;"",$A34&lt;&gt;"Pn"),IF(J34&lt;OFFSET($A$10,MATCH("TOTAL GENERAL",$A$11:$A$100,0),COLUMN(J34)-1),0,I11DESREF($A$10,MATCH("TOTAL GENERAL",$A$11:$A$100,0),COLUMN(J34)-1)),"")))</f>
        <v/>
      </c>
      <c r="R34" s="21" t="str">
        <f ca="1">IF(OR($A34="Pn",$A35="Pn"),"",IF(OR($A34="Pn",$A35="Pn"),"",IF($A34="TOTAL GENERAL",SUM(R$11:R32),IF(AND(K34&lt;&gt;"",$A34&lt;&gt;"Pn"),IF(K34&lt;OFFSET($A$10,MATCH("TOTAL GENERAL",$A$11:$A$100,0),COLUMN(K34)-1),0,K34-OFFSET($A$10,MATCH("TOTAL GENERAL",$A$11:$A$100,0),COLUMN(K34)-1)),""))))</f>
        <v/>
      </c>
      <c r="S34" s="21">
        <f ca="1">IF(OR($A34="Pn",$A35="Pn"),"",IF(OR($A34="Pn",$A35="Pn"),"",IF($A34="TOTAL GENERAL",SUM(S$11:S32),IF(AND(L34&lt;&gt;"",$A34&lt;&gt;"Pn"),IF(L34&gt;OFFSET($A$10,MATCH("TOTAL GENERAL",$A$11:$A$100,0),COLUMN(L34)-1),0,OFFSET($A$10,MATCH("TOTAL GENERAL",$A$11:$A$100,0),COLUMN(L34)-1)-L34),""))))</f>
        <v>0.45999999999999996</v>
      </c>
      <c r="T34" s="21">
        <f ca="1">IF(OR($A34="Pn",$A35="Pn"),"",IF(OR($A34="Pn",$A35="Pn"),"",IF($A34="TOTAL GENERAL",SUM(T$11:T32),IF(AND(M34&lt;&gt;"",$A34&lt;&gt;"Pn"),IF(M34&lt;OFFSET($A$10,MATCH("TOTAL GENERAL",$A$11:$A$100,0),COLUMN(M34)-1),0,M34-OFFSET($A$10,MATCH("TOTAL GENERAL",$A$11:$A$100,0),COLUMN(M34)-1)),""))))</f>
        <v>0</v>
      </c>
      <c r="U34" s="21" t="str">
        <f>IF(OR($A34="Pn",$A35="Pn"),"",IF($A34="TOTAL GENERAL",SUM(U$11:U32),IF(AND(G34&lt;&gt;"",$A34&lt;&gt;"Pn"),N34*$D34,"")))</f>
        <v/>
      </c>
      <c r="V34" s="21" t="str">
        <f>IF(OR($A34="Pn",$A35="Pn"),"",IF($A34="TOTAL GENERAL",SUM(V$11:V32),IF(AND(H34&lt;&gt;"",$A34&lt;&gt;"Pn"),O34*$D34,"")))</f>
        <v/>
      </c>
      <c r="W34" s="21" t="str">
        <f>IF(OR($A34="Pn",$A35="Pn"),"",IF($A34="TOTAL GENERAL",SUM(W$11:W32),IF(AND(I34&lt;&gt;"",$A34&lt;&gt;"Pn"),P34*$D34,"")))</f>
        <v/>
      </c>
      <c r="X34" s="21" t="str">
        <f>IF(OR($A34="Pn",$A35="Pn"),"",IF($A34="TOTAL GENERAL",SUM(X$11:X32),IF(AND(J34&lt;&gt;"",$A34&lt;&gt;"Pn"),Q34*$D34,"")))</f>
        <v/>
      </c>
      <c r="Y34" s="21" t="str">
        <f>IF(OR($A34="Pn",$A35="Pn"),"",IF($A34="TOTAL GENERAL",SUM(Y$11:Y32),IF(AND(K34&lt;&gt;"",$A34&lt;&gt;"Pn"),R34*$D34,"")))</f>
        <v/>
      </c>
      <c r="Z34" s="21">
        <f ca="1">IF(OR($A34="Pn",$A35="Pn"),"",IF($A34="TOTAL GENERAL",SUM(Z$11:Z32),IF(AND(L34&lt;&gt;"",$A34&lt;&gt;"Pn"),S34*$D34,"")))</f>
        <v>106322.09999999999</v>
      </c>
      <c r="AA34" s="21">
        <f ca="1">IF(OR($A34="Pn",$A35="Pn"),"",IF($A34="TOTAL GENERAL",SUM(AA$11:AA32),IF(AND(M34&lt;&gt;"",$A34&lt;&gt;"Pn"),T34*$F34,"")))</f>
        <v>0</v>
      </c>
      <c r="AB34" s="19" t="str">
        <f ca="1">IF($A34="TOTAL GENERAL",SUM(AB$11:AB32),IF(AND(N34&lt;&gt;"",$A34&lt;&gt;"Pn"),IF(OFFSET($A$11,MATCH("TOTAL GENERAL",$A$11:$A$100,0)-1,COLUMN(T34))=0,0,U34/OFFSET($A$11,MATCH("TOTAL GENERAL",$A$11:$A$100,0)-1,COLUMN(T34))),""))</f>
        <v/>
      </c>
      <c r="AC34" s="19" t="str">
        <f ca="1">IF($A34="TOTAL GENERAL",SUM(AC$11:AC32),IF(AND(O34&lt;&gt;"",$A34&lt;&gt;"Pn"),IF(OFFSET($A$11,MATCH("TOTAL GENERAL",$A$11:$A$100,0)-1,COLUMN(U34))=0,0,V34/OFFSET($A$11,MATCH("TOTAL GENERAL",$A$11:$A$100,0)-1,COLUMN(U34))),""))</f>
        <v/>
      </c>
      <c r="AD34" s="19" t="str">
        <f ca="1">IF($A34="TOTAL GENERAL",SUM(AD$11:AD32),IF(AND(P34&lt;&gt;"",$A34&lt;&gt;"Pn"),IF(OFFSET($A$11,MATCH("TOTAL GENERAL",$A$11:$A$100,0)-1,COLUMN(V34))=0,0,W34/OFFSET($A$11,MATCH("TOTAL GENERAL",$A$11:$A$100,0)-1,COLUMN(V34))),""))</f>
        <v/>
      </c>
      <c r="AE34" s="19" t="str">
        <f ca="1">IF($A34="TOTAL GENERAL",SUM(AE$11:AE32),IF(AND(Q34&lt;&gt;"",$A34&lt;&gt;"Pn"),IF(OFFSET($A$11,MATCH("TOTAL GENERAL",$A$11:$A$100,0)-1,COLUMN(W34))=0,0,X34/OFFSET($A$11,MATCH("TOTAL GENERAL",$A$11:$A$100,0)-1,COLUMN(W34))),""))</f>
        <v/>
      </c>
      <c r="AF34" s="19" t="str">
        <f ca="1">IF($A34="TOTAL GENERAL",SUM(AF$11:AF32),IF(AND(R34&lt;&gt;"",$A34&lt;&gt;"Pn"),IF(OFFSET($A$11,MATCH("TOTAL GENERAL",$A$11:$A$100,0)-1,COLUMN(X34))=0,0,Y34/OFFSET($A$11,MATCH("TOTAL GENERAL",$A$11:$A$100,0)-1,COLUMN(X34))),""))</f>
        <v/>
      </c>
      <c r="AG34" s="19">
        <f ca="1">IF($A34="TOTAL GENERAL",SUM(AG$11:AG32),IF(AND(S34&lt;&gt;"",$A34&lt;&gt;"Pn"),IF(OFFSET($A$11,MATCH("TOTAL GENERAL",$A$11:$A$100,0)-1,COLUMN(Y34))=0,0,Z34/OFFSET($A$11,MATCH("TOTAL GENERAL",$A$11:$A$100,0)-1,COLUMN(Y34))),""))</f>
        <v>1.3601380790226712E-2</v>
      </c>
      <c r="AH34" s="19">
        <f ca="1">IF($A34="TOTAL GENERAL",SUM(AH$11:AH32),IF(AND(T34&lt;&gt;"",$A34&lt;&gt;"Pn"),IF(OFFSET($A$11,MATCH("TOTAL GENERAL",$A$11:$A$100,0)-1,COLUMN(Z34))=0,0,AA34/OFFSET($A$11,MATCH("TOTAL GENERAL",$A$11:$A$100,0)-1,COLUMN(Z34))),""))</f>
        <v>0</v>
      </c>
      <c r="AI34" s="182">
        <f ca="1">IF(A34="TOTAL GENERAL",SUM(AI$11:AI32),IF(COUNTIF(AB34:AH34,"")&lt;COUNTA($AB$10:$AH$10),(IF(AB34&lt;&gt;"",AB34*OFFSET($A$10,MATCH("Pn",$A$11:$A$100,0),1),0)+IF(AC34&lt;&gt;"",AC34*OFFSET($A$10,MATCH("Pn",$A$11:$A$100,0),2),0)+IF(AD34&lt;&gt;"",AD34*OFFSET($A$10,MATCH("Pn",$A$11:$A$100,0),3),0)+IF(AE34&lt;&gt;"",AE34*OFFSET($A$10,MATCH("Pn",$A$11:$A$100,0),4),0)+IF(AF34&lt;&gt;"",AF34*OFFSET($A$10,MATCH("Pn",$A$11:$A$100,0),5),0)+IF(AG34&lt;&gt;"",AG34*OFFSET($A$10,MATCH("Pn",$A$11:$A$100,0),6),0)+IF(AH34&lt;&gt;"",AH34*OFFSET($A$10,MATCH("Pn",$A$11:$A$100,0),7),0))*OFFSET($A$10,MATCH("FC",$A$11:$A$100,0),2),""))</f>
        <v>2219906.3047661786</v>
      </c>
      <c r="AJ34" s="10">
        <f ca="1">IF(OR(A34="Pn",A35="Pn"),"",IF(AND(AI34="",G34&lt;&gt;""),-G34,IF(A34="TOTAL GENERAL",SUM(AJ$11:AJ32),IF(AI34&lt;&gt;"",AI34-C34,""))))</f>
        <v>-23134989.464515716</v>
      </c>
    </row>
    <row r="35" spans="1:36" s="4" customFormat="1" x14ac:dyDescent="0.25">
      <c r="A35" s="15" t="s">
        <v>427</v>
      </c>
      <c r="B35" s="15" t="s">
        <v>465</v>
      </c>
      <c r="C35" s="179">
        <v>6335789.538349512</v>
      </c>
      <c r="D35" s="16">
        <v>57757</v>
      </c>
      <c r="E35" s="9">
        <f ca="1">IF(AND($A36="Pn",COLUMN(C33)&lt;COUNTIF(PonderacionIndicadores!$A$1:$A$139,"Leucemia mieloide aguda adultos")-1),OFFSET($E$10,0,COLUMN(E91)),IF(AND(A35="Pn",(COUNTIF(PonderacionIndicadores!$A$1:$A$139,"Leucemia mieloide aguda adultos"))&gt;COLUMN(D35)),OFFSET(PonderacionIndicadores!$A$1,MATCH("Leucemia mieloide aguda adultos",PonderacionIndicadores!$A$1:$A$139,0)+COLUMN(D35)-2,3),IF(A35="TOTAL GENERAL",SUM(E$11:E33),IF(D35&lt;&gt;"",D35/OFFSET($A$10,MATCH("TOTAL GENERAL",$A$11:$A$100,0),3),""))))</f>
        <v>1.9409712457865026E-3</v>
      </c>
      <c r="F35" s="16">
        <v>57757</v>
      </c>
      <c r="G35" s="18" t="s">
        <v>436</v>
      </c>
      <c r="H35" s="19" t="s">
        <v>436</v>
      </c>
      <c r="I35" s="18" t="s">
        <v>436</v>
      </c>
      <c r="J35" s="19" t="s">
        <v>436</v>
      </c>
      <c r="K35" s="19" t="s">
        <v>436</v>
      </c>
      <c r="L35" s="21">
        <v>0</v>
      </c>
      <c r="M35" s="21">
        <v>1.73</v>
      </c>
      <c r="N35" s="21" t="str">
        <f ca="1">IF(OR($A35="Pn",$A36="Pn"),"",IF($A35="TOTAL GENERAL",SUM(N$11:N33),IF(AND(G35&lt;&gt;"",$A35&lt;&gt;"Pn"),IF(G35&gt;OFFSET($A$10,MATCH("TOTAL GENERAL",$A$11:$A$100,0),COLUMN(G35)-1),0,OFFSET($A$10,MATCH("TOTAL GENERAL",$A$11:$A$100,0),COLUMN(G35)-1)-G35),"")))</f>
        <v/>
      </c>
      <c r="O35" s="21" t="str">
        <f ca="1">IF(OR($A35="Pn",$A36="Pn"),"",IF(OR($A35="Pn",$A36="Pn"),"",IF($A35="TOTAL GENERAL",SUM(O$11:O33),IF(AND(H35&lt;&gt;"",$A35&lt;&gt;"Pn"),IF(H35&lt;OFFSET($A$10,MATCH("TOTAL GENERAL",$A$11:$A$100,0),COLUMN(H35)-1),0,H35-OFFSET($A$10,MATCH("TOTAL GENERAL",$A$11:$A$100,0),COLUMN(H35)-1)),""))))</f>
        <v/>
      </c>
      <c r="P35" s="21" t="str">
        <f ca="1">IF(OR($A35="Pn",$A36="Pn"),"",IF(OR($A35="Pn",$A36="Pn"),"",IF($A35="TOTAL GENERAL",SUM(P$11:P33),IF(AND(I35&lt;&gt;"",$A35&lt;&gt;"Pn"),IF(I35&gt;OFFSET($A$10,MATCH("TOTAL GENERAL",$A$11:$A$100,0),COLUMN(I35)-1),0,OFFSET($A$10,MATCH("TOTAL GENERAL",$A$11:$A$100,0),COLUMN(I35)-1)-I35),""))))</f>
        <v/>
      </c>
      <c r="Q35" s="21" t="str">
        <f ca="1">IF(OR($A35="Pn",$A36="Pn"),"",IF($A35="TOTAL GENERAL",SUM(Q$11:Q33),IF(AND(J35&lt;&gt;"",$A35&lt;&gt;"Pn"),IF(J35&lt;OFFSET($A$10,MATCH("TOTAL GENERAL",$A$11:$A$100,0),COLUMN(J35)-1),0,I11DESREF($A$10,MATCH("TOTAL GENERAL",$A$11:$A$100,0),COLUMN(J35)-1)),"")))</f>
        <v/>
      </c>
      <c r="R35" s="21" t="str">
        <f ca="1">IF(OR($A35="Pn",$A36="Pn"),"",IF(OR($A35="Pn",$A36="Pn"),"",IF($A35="TOTAL GENERAL",SUM(R$11:R33),IF(AND(K35&lt;&gt;"",$A35&lt;&gt;"Pn"),IF(K35&lt;OFFSET($A$10,MATCH("TOTAL GENERAL",$A$11:$A$100,0),COLUMN(K35)-1),0,K35-OFFSET($A$10,MATCH("TOTAL GENERAL",$A$11:$A$100,0),COLUMN(K35)-1)),""))))</f>
        <v/>
      </c>
      <c r="S35" s="21">
        <f ca="1">IF(OR($A35="Pn",$A36="Pn"),"",IF(OR($A35="Pn",$A36="Pn"),"",IF($A35="TOTAL GENERAL",SUM(S$11:S33),IF(AND(L35&lt;&gt;"",$A35&lt;&gt;"Pn"),IF(L35&gt;OFFSET($A$10,MATCH("TOTAL GENERAL",$A$11:$A$100,0),COLUMN(L35)-1),0,OFFSET($A$10,MATCH("TOTAL GENERAL",$A$11:$A$100,0),COLUMN(L35)-1)-L35),""))))</f>
        <v>1.76</v>
      </c>
      <c r="T35" s="21">
        <f ca="1">IF(OR($A35="Pn",$A36="Pn"),"",IF(OR($A35="Pn",$A36="Pn"),"",IF($A35="TOTAL GENERAL",SUM(T$11:T33),IF(AND(M35&lt;&gt;"",$A35&lt;&gt;"Pn"),IF(M35&lt;OFFSET($A$10,MATCH("TOTAL GENERAL",$A$11:$A$100,0),COLUMN(M35)-1),0,M35-OFFSET($A$10,MATCH("TOTAL GENERAL",$A$11:$A$100,0),COLUMN(M35)-1)),""))))</f>
        <v>0</v>
      </c>
      <c r="U35" s="21" t="str">
        <f>IF(OR($A35="Pn",$A36="Pn"),"",IF($A35="TOTAL GENERAL",SUM(U$11:U33),IF(AND(G35&lt;&gt;"",$A35&lt;&gt;"Pn"),N35*$D35,"")))</f>
        <v/>
      </c>
      <c r="V35" s="21" t="str">
        <f>IF(OR($A35="Pn",$A36="Pn"),"",IF($A35="TOTAL GENERAL",SUM(V$11:V33),IF(AND(H35&lt;&gt;"",$A35&lt;&gt;"Pn"),O35*$D35,"")))</f>
        <v/>
      </c>
      <c r="W35" s="21" t="str">
        <f>IF(OR($A35="Pn",$A36="Pn"),"",IF($A35="TOTAL GENERAL",SUM(W$11:W33),IF(AND(I35&lt;&gt;"",$A35&lt;&gt;"Pn"),P35*$D35,"")))</f>
        <v/>
      </c>
      <c r="X35" s="21" t="str">
        <f>IF(OR($A35="Pn",$A36="Pn"),"",IF($A35="TOTAL GENERAL",SUM(X$11:X33),IF(AND(J35&lt;&gt;"",$A35&lt;&gt;"Pn"),Q35*$D35,"")))</f>
        <v/>
      </c>
      <c r="Y35" s="21" t="str">
        <f>IF(OR($A35="Pn",$A36="Pn"),"",IF($A35="TOTAL GENERAL",SUM(Y$11:Y33),IF(AND(K35&lt;&gt;"",$A35&lt;&gt;"Pn"),R35*$D35,"")))</f>
        <v/>
      </c>
      <c r="Z35" s="21">
        <f ca="1">IF(OR($A35="Pn",$A36="Pn"),"",IF($A35="TOTAL GENERAL",SUM(Z$11:Z33),IF(AND(L35&lt;&gt;"",$A35&lt;&gt;"Pn"),S35*$D35,"")))</f>
        <v>101652.32</v>
      </c>
      <c r="AA35" s="21">
        <f ca="1">IF(OR($A35="Pn",$A36="Pn"),"",IF($A35="TOTAL GENERAL",SUM(AA$11:AA33),IF(AND(M35&lt;&gt;"",$A35&lt;&gt;"Pn"),T35*$F35,"")))</f>
        <v>0</v>
      </c>
      <c r="AB35" s="19" t="str">
        <f ca="1">IF($A35="TOTAL GENERAL",SUM(AB$11:AB33),IF(AND(N35&lt;&gt;"",$A35&lt;&gt;"Pn"),IF(OFFSET($A$11,MATCH("TOTAL GENERAL",$A$11:$A$100,0)-1,COLUMN(T35))=0,0,U35/OFFSET($A$11,MATCH("TOTAL GENERAL",$A$11:$A$100,0)-1,COLUMN(T35))),""))</f>
        <v/>
      </c>
      <c r="AC35" s="19" t="str">
        <f ca="1">IF($A35="TOTAL GENERAL",SUM(AC$11:AC33),IF(AND(O35&lt;&gt;"",$A35&lt;&gt;"Pn"),IF(OFFSET($A$11,MATCH("TOTAL GENERAL",$A$11:$A$100,0)-1,COLUMN(U35))=0,0,V35/OFFSET($A$11,MATCH("TOTAL GENERAL",$A$11:$A$100,0)-1,COLUMN(U35))),""))</f>
        <v/>
      </c>
      <c r="AD35" s="19" t="str">
        <f ca="1">IF($A35="TOTAL GENERAL",SUM(AD$11:AD33),IF(AND(P35&lt;&gt;"",$A35&lt;&gt;"Pn"),IF(OFFSET($A$11,MATCH("TOTAL GENERAL",$A$11:$A$100,0)-1,COLUMN(V35))=0,0,W35/OFFSET($A$11,MATCH("TOTAL GENERAL",$A$11:$A$100,0)-1,COLUMN(V35))),""))</f>
        <v/>
      </c>
      <c r="AE35" s="19" t="str">
        <f ca="1">IF($A35="TOTAL GENERAL",SUM(AE$11:AE33),IF(AND(Q35&lt;&gt;"",$A35&lt;&gt;"Pn"),IF(OFFSET($A$11,MATCH("TOTAL GENERAL",$A$11:$A$100,0)-1,COLUMN(W35))=0,0,X35/OFFSET($A$11,MATCH("TOTAL GENERAL",$A$11:$A$100,0)-1,COLUMN(W35))),""))</f>
        <v/>
      </c>
      <c r="AF35" s="19" t="str">
        <f ca="1">IF($A35="TOTAL GENERAL",SUM(AF$11:AF33),IF(AND(R35&lt;&gt;"",$A35&lt;&gt;"Pn"),IF(OFFSET($A$11,MATCH("TOTAL GENERAL",$A$11:$A$100,0)-1,COLUMN(X35))=0,0,Y35/OFFSET($A$11,MATCH("TOTAL GENERAL",$A$11:$A$100,0)-1,COLUMN(X35))),""))</f>
        <v/>
      </c>
      <c r="AG35" s="19">
        <f ca="1">IF($A35="TOTAL GENERAL",SUM(AG$11:AG33),IF(AND(S35&lt;&gt;"",$A35&lt;&gt;"Pn"),IF(OFFSET($A$11,MATCH("TOTAL GENERAL",$A$11:$A$100,0)-1,COLUMN(Y35))=0,0,Z35/OFFSET($A$11,MATCH("TOTAL GENERAL",$A$11:$A$100,0)-1,COLUMN(Y35))),""))</f>
        <v>1.300399364318405E-2</v>
      </c>
      <c r="AH35" s="19">
        <f ca="1">IF($A35="TOTAL GENERAL",SUM(AH$11:AH33),IF(AND(T35&lt;&gt;"",$A35&lt;&gt;"Pn"),IF(OFFSET($A$11,MATCH("TOTAL GENERAL",$A$11:$A$100,0)-1,COLUMN(Z35))=0,0,AA35/OFFSET($A$11,MATCH("TOTAL GENERAL",$A$11:$A$100,0)-1,COLUMN(Z35))),""))</f>
        <v>0</v>
      </c>
      <c r="AI35" s="182">
        <f ca="1">IF(A35="TOTAL GENERAL",SUM(AI$11:AI33),IF(COUNTIF(AB35:AH35,"")&lt;COUNTA($AB$10:$AH$10),(IF(AB35&lt;&gt;"",AB35*OFFSET($A$10,MATCH("Pn",$A$11:$A$100,0),1),0)+IF(AC35&lt;&gt;"",AC35*OFFSET($A$10,MATCH("Pn",$A$11:$A$100,0),2),0)+IF(AD35&lt;&gt;"",AD35*OFFSET($A$10,MATCH("Pn",$A$11:$A$100,0),3),0)+IF(AE35&lt;&gt;"",AE35*OFFSET($A$10,MATCH("Pn",$A$11:$A$100,0),4),0)+IF(AF35&lt;&gt;"",AF35*OFFSET($A$10,MATCH("Pn",$A$11:$A$100,0),5),0)+IF(AG35&lt;&gt;"",AG35*OFFSET($A$10,MATCH("Pn",$A$11:$A$100,0),6),0)+IF(AH35&lt;&gt;"",AH35*OFFSET($A$10,MATCH("Pn",$A$11:$A$100,0),7),0))*OFFSET($A$10,MATCH("FC",$A$11:$A$100,0),2),""))</f>
        <v>2122405.6528427219</v>
      </c>
      <c r="AJ35" s="10">
        <f ca="1">IF(OR(A35="Pn",A36="Pn"),"",IF(AND(AI35="",G35&lt;&gt;""),-G35,IF(A35="TOTAL GENERAL",SUM(AJ$11:AJ33),IF(AI35&lt;&gt;"",AI35-C35,""))))</f>
        <v>-4213383.8855067901</v>
      </c>
    </row>
    <row r="36" spans="1:36" s="4" customFormat="1" x14ac:dyDescent="0.25">
      <c r="A36" s="15" t="s">
        <v>428</v>
      </c>
      <c r="B36" s="15" t="s">
        <v>466</v>
      </c>
      <c r="C36" s="179">
        <v>93353427.623340547</v>
      </c>
      <c r="D36" s="16">
        <v>851009</v>
      </c>
      <c r="E36" s="9">
        <f ca="1">IF(AND($A37="Pn",COLUMN(C34)&lt;COUNTIF(PonderacionIndicadores!$A$1:$A$139,"Leucemia mieloide aguda adultos")-1),OFFSET($E$10,0,COLUMN(E92)),IF(AND(A36="Pn",(COUNTIF(PonderacionIndicadores!$A$1:$A$139,"Leucemia mieloide aguda adultos"))&gt;COLUMN(D36)),OFFSET(PonderacionIndicadores!$A$1,MATCH("Leucemia mieloide aguda adultos",PonderacionIndicadores!$A$1:$A$139,0)+COLUMN(D36)-2,3),IF(A36="TOTAL GENERAL",SUM(E$11:E34),IF(D36&lt;&gt;"",D36/OFFSET($A$10,MATCH("TOTAL GENERAL",$A$11:$A$100,0),3),""))))</f>
        <v>2.8598853799635122E-2</v>
      </c>
      <c r="F36" s="16">
        <v>851009</v>
      </c>
      <c r="G36" s="18" t="s">
        <v>436</v>
      </c>
      <c r="H36" s="19" t="s">
        <v>436</v>
      </c>
      <c r="I36" s="18" t="s">
        <v>436</v>
      </c>
      <c r="J36" s="19" t="s">
        <v>436</v>
      </c>
      <c r="K36" s="19" t="s">
        <v>436</v>
      </c>
      <c r="L36" s="21">
        <v>1.18</v>
      </c>
      <c r="M36" s="21">
        <v>3.41</v>
      </c>
      <c r="N36" s="21" t="str">
        <f ca="1">IF(OR($A36="Pn",$A37="Pn"),"",IF($A36="TOTAL GENERAL",SUM(N$11:N34),IF(AND(G36&lt;&gt;"",$A36&lt;&gt;"Pn"),IF(G36&gt;OFFSET($A$10,MATCH("TOTAL GENERAL",$A$11:$A$100,0),COLUMN(G36)-1),0,OFFSET($A$10,MATCH("TOTAL GENERAL",$A$11:$A$100,0),COLUMN(G36)-1)-G36),"")))</f>
        <v/>
      </c>
      <c r="O36" s="21" t="str">
        <f ca="1">IF(OR($A36="Pn",$A37="Pn"),"",IF(OR($A36="Pn",$A37="Pn"),"",IF($A36="TOTAL GENERAL",SUM(O$11:O34),IF(AND(H36&lt;&gt;"",$A36&lt;&gt;"Pn"),IF(H36&lt;OFFSET($A$10,MATCH("TOTAL GENERAL",$A$11:$A$100,0),COLUMN(H36)-1),0,H36-OFFSET($A$10,MATCH("TOTAL GENERAL",$A$11:$A$100,0),COLUMN(H36)-1)),""))))</f>
        <v/>
      </c>
      <c r="P36" s="21" t="str">
        <f ca="1">IF(OR($A36="Pn",$A37="Pn"),"",IF(OR($A36="Pn",$A37="Pn"),"",IF($A36="TOTAL GENERAL",SUM(P$11:P34),IF(AND(I36&lt;&gt;"",$A36&lt;&gt;"Pn"),IF(I36&gt;OFFSET($A$10,MATCH("TOTAL GENERAL",$A$11:$A$100,0),COLUMN(I36)-1),0,OFFSET($A$10,MATCH("TOTAL GENERAL",$A$11:$A$100,0),COLUMN(I36)-1)-I36),""))))</f>
        <v/>
      </c>
      <c r="Q36" s="21" t="str">
        <f ca="1">IF(OR($A36="Pn",$A37="Pn"),"",IF($A36="TOTAL GENERAL",SUM(Q$11:Q34),IF(AND(J36&lt;&gt;"",$A36&lt;&gt;"Pn"),IF(J36&lt;OFFSET($A$10,MATCH("TOTAL GENERAL",$A$11:$A$100,0),COLUMN(J36)-1),0,I11DESREF($A$10,MATCH("TOTAL GENERAL",$A$11:$A$100,0),COLUMN(J36)-1)),"")))</f>
        <v/>
      </c>
      <c r="R36" s="21" t="str">
        <f ca="1">IF(OR($A36="Pn",$A37="Pn"),"",IF(OR($A36="Pn",$A37="Pn"),"",IF($A36="TOTAL GENERAL",SUM(R$11:R34),IF(AND(K36&lt;&gt;"",$A36&lt;&gt;"Pn"),IF(K36&lt;OFFSET($A$10,MATCH("TOTAL GENERAL",$A$11:$A$100,0),COLUMN(K36)-1),0,K36-OFFSET($A$10,MATCH("TOTAL GENERAL",$A$11:$A$100,0),COLUMN(K36)-1)),""))))</f>
        <v/>
      </c>
      <c r="S36" s="21">
        <f ca="1">IF(OR($A36="Pn",$A37="Pn"),"",IF(OR($A36="Pn",$A37="Pn"),"",IF($A36="TOTAL GENERAL",SUM(S$11:S34),IF(AND(L36&lt;&gt;"",$A36&lt;&gt;"Pn"),IF(L36&gt;OFFSET($A$10,MATCH("TOTAL GENERAL",$A$11:$A$100,0),COLUMN(L36)-1),0,OFFSET($A$10,MATCH("TOTAL GENERAL",$A$11:$A$100,0),COLUMN(L36)-1)-L36),""))))</f>
        <v>0.58000000000000007</v>
      </c>
      <c r="T36" s="21">
        <f ca="1">IF(OR($A36="Pn",$A37="Pn"),"",IF(OR($A36="Pn",$A37="Pn"),"",IF($A36="TOTAL GENERAL",SUM(T$11:T34),IF(AND(M36&lt;&gt;"",$A36&lt;&gt;"Pn"),IF(M36&lt;OFFSET($A$10,MATCH("TOTAL GENERAL",$A$11:$A$100,0),COLUMN(M36)-1),0,M36-OFFSET($A$10,MATCH("TOTAL GENERAL",$A$11:$A$100,0),COLUMN(M36)-1)),""))))</f>
        <v>0.30000000000000027</v>
      </c>
      <c r="U36" s="21" t="str">
        <f>IF(OR($A36="Pn",$A37="Pn"),"",IF($A36="TOTAL GENERAL",SUM(U$11:U34),IF(AND(G36&lt;&gt;"",$A36&lt;&gt;"Pn"),N36*$D36,"")))</f>
        <v/>
      </c>
      <c r="V36" s="21" t="str">
        <f>IF(OR($A36="Pn",$A37="Pn"),"",IF($A36="TOTAL GENERAL",SUM(V$11:V34),IF(AND(H36&lt;&gt;"",$A36&lt;&gt;"Pn"),O36*$D36,"")))</f>
        <v/>
      </c>
      <c r="W36" s="21" t="str">
        <f>IF(OR($A36="Pn",$A37="Pn"),"",IF($A36="TOTAL GENERAL",SUM(W$11:W34),IF(AND(I36&lt;&gt;"",$A36&lt;&gt;"Pn"),P36*$D36,"")))</f>
        <v/>
      </c>
      <c r="X36" s="21" t="str">
        <f>IF(OR($A36="Pn",$A37="Pn"),"",IF($A36="TOTAL GENERAL",SUM(X$11:X34),IF(AND(J36&lt;&gt;"",$A36&lt;&gt;"Pn"),Q36*$D36,"")))</f>
        <v/>
      </c>
      <c r="Y36" s="21" t="str">
        <f>IF(OR($A36="Pn",$A37="Pn"),"",IF($A36="TOTAL GENERAL",SUM(Y$11:Y34),IF(AND(K36&lt;&gt;"",$A36&lt;&gt;"Pn"),R36*$D36,"")))</f>
        <v/>
      </c>
      <c r="Z36" s="21">
        <f ca="1">IF(OR($A36="Pn",$A37="Pn"),"",IF($A36="TOTAL GENERAL",SUM(Z$11:Z34),IF(AND(L36&lt;&gt;"",$A36&lt;&gt;"Pn"),S36*$D36,"")))</f>
        <v>493585.22000000009</v>
      </c>
      <c r="AA36" s="21">
        <f ca="1">IF(OR($A36="Pn",$A37="Pn"),"",IF($A36="TOTAL GENERAL",SUM(AA$11:AA34),IF(AND(M36&lt;&gt;"",$A36&lt;&gt;"Pn"),T36*$F36,"")))</f>
        <v>255302.70000000022</v>
      </c>
      <c r="AB36" s="19" t="str">
        <f ca="1">IF($A36="TOTAL GENERAL",SUM(AB$11:AB34),IF(AND(N36&lt;&gt;"",$A36&lt;&gt;"Pn"),IF(OFFSET($A$11,MATCH("TOTAL GENERAL",$A$11:$A$100,0)-1,COLUMN(T36))=0,0,U36/OFFSET($A$11,MATCH("TOTAL GENERAL",$A$11:$A$100,0)-1,COLUMN(T36))),""))</f>
        <v/>
      </c>
      <c r="AC36" s="19" t="str">
        <f ca="1">IF($A36="TOTAL GENERAL",SUM(AC$11:AC34),IF(AND(O36&lt;&gt;"",$A36&lt;&gt;"Pn"),IF(OFFSET($A$11,MATCH("TOTAL GENERAL",$A$11:$A$100,0)-1,COLUMN(U36))=0,0,V36/OFFSET($A$11,MATCH("TOTAL GENERAL",$A$11:$A$100,0)-1,COLUMN(U36))),""))</f>
        <v/>
      </c>
      <c r="AD36" s="19" t="str">
        <f ca="1">IF($A36="TOTAL GENERAL",SUM(AD$11:AD34),IF(AND(P36&lt;&gt;"",$A36&lt;&gt;"Pn"),IF(OFFSET($A$11,MATCH("TOTAL GENERAL",$A$11:$A$100,0)-1,COLUMN(V36))=0,0,W36/OFFSET($A$11,MATCH("TOTAL GENERAL",$A$11:$A$100,0)-1,COLUMN(V36))),""))</f>
        <v/>
      </c>
      <c r="AE36" s="19" t="str">
        <f ca="1">IF($A36="TOTAL GENERAL",SUM(AE$11:AE34),IF(AND(Q36&lt;&gt;"",$A36&lt;&gt;"Pn"),IF(OFFSET($A$11,MATCH("TOTAL GENERAL",$A$11:$A$100,0)-1,COLUMN(W36))=0,0,X36/OFFSET($A$11,MATCH("TOTAL GENERAL",$A$11:$A$100,0)-1,COLUMN(W36))),""))</f>
        <v/>
      </c>
      <c r="AF36" s="19" t="str">
        <f ca="1">IF($A36="TOTAL GENERAL",SUM(AF$11:AF34),IF(AND(R36&lt;&gt;"",$A36&lt;&gt;"Pn"),IF(OFFSET($A$11,MATCH("TOTAL GENERAL",$A$11:$A$100,0)-1,COLUMN(X36))=0,0,Y36/OFFSET($A$11,MATCH("TOTAL GENERAL",$A$11:$A$100,0)-1,COLUMN(X36))),""))</f>
        <v/>
      </c>
      <c r="AG36" s="19">
        <f ca="1">IF($A36="TOTAL GENERAL",SUM(AG$11:AG34),IF(AND(S36&lt;&gt;"",$A36&lt;&gt;"Pn"),IF(OFFSET($A$11,MATCH("TOTAL GENERAL",$A$11:$A$100,0)-1,COLUMN(Y36))=0,0,Z36/OFFSET($A$11,MATCH("TOTAL GENERAL",$A$11:$A$100,0)-1,COLUMN(Y36))),""))</f>
        <v>6.3142474891370912E-2</v>
      </c>
      <c r="AH36" s="19">
        <f ca="1">IF($A36="TOTAL GENERAL",SUM(AH$11:AH34),IF(AND(T36&lt;&gt;"",$A36&lt;&gt;"Pn"),IF(OFFSET($A$11,MATCH("TOTAL GENERAL",$A$11:$A$100,0)-1,COLUMN(Z36))=0,0,AA36/OFFSET($A$11,MATCH("TOTAL GENERAL",$A$11:$A$100,0)-1,COLUMN(Z36))),""))</f>
        <v>1.5199471566935912E-2</v>
      </c>
      <c r="AI36" s="182">
        <f ca="1">IF(A36="TOTAL GENERAL",SUM(AI$11:AI34),IF(COUNTIF(AB36:AH36,"")&lt;COUNTA($AB$10:$AH$10),(IF(AB36&lt;&gt;"",AB36*OFFSET($A$10,MATCH("Pn",$A$11:$A$100,0),1),0)+IF(AC36&lt;&gt;"",AC36*OFFSET($A$10,MATCH("Pn",$A$11:$A$100,0),2),0)+IF(AD36&lt;&gt;"",AD36*OFFSET($A$10,MATCH("Pn",$A$11:$A$100,0),3),0)+IF(AE36&lt;&gt;"",AE36*OFFSET($A$10,MATCH("Pn",$A$11:$A$100,0),4),0)+IF(AF36&lt;&gt;"",AF36*OFFSET($A$10,MATCH("Pn",$A$11:$A$100,0),5),0)+IF(AG36&lt;&gt;"",AG36*OFFSET($A$10,MATCH("Pn",$A$11:$A$100,0),6),0)+IF(AH36&lt;&gt;"",AH36*OFFSET($A$10,MATCH("Pn",$A$11:$A$100,0),7),0))*OFFSET($A$10,MATCH("FC",$A$11:$A$100,0),2),""))</f>
        <v>22709267.292524826</v>
      </c>
      <c r="AJ36" s="10">
        <f ca="1">IF(OR(A36="Pn",A37="Pn"),"",IF(AND(AI36="",G36&lt;&gt;""),-G36,IF(A36="TOTAL GENERAL",SUM(AJ$11:AJ34),IF(AI36&lt;&gt;"",AI36-C36,""))))</f>
        <v>-70644160.330815718</v>
      </c>
    </row>
    <row r="37" spans="1:36" s="4" customFormat="1" x14ac:dyDescent="0.25">
      <c r="A37" s="15" t="s">
        <v>429</v>
      </c>
      <c r="B37" s="15" t="s">
        <v>467</v>
      </c>
      <c r="C37" s="179">
        <v>134059589.20586945</v>
      </c>
      <c r="D37" s="16">
        <v>1222086</v>
      </c>
      <c r="E37" s="9">
        <f ca="1">IF(AND($A38="Pn",COLUMN(C35)&lt;COUNTIF(PonderacionIndicadores!$A$1:$A$139,"Leucemia mieloide aguda adultos")-1),OFFSET($E$10,0,COLUMN(E93)),IF(AND(A37="Pn",(COUNTIF(PonderacionIndicadores!$A$1:$A$139,"Leucemia mieloide aguda adultos"))&gt;COLUMN(D37)),OFFSET(PonderacionIndicadores!$A$1,MATCH("Leucemia mieloide aguda adultos",PonderacionIndicadores!$A$1:$A$139,0)+COLUMN(D37)-2,3),IF(A37="TOTAL GENERAL",SUM(E$11:E35),IF(D37&lt;&gt;"",D37/OFFSET($A$10,MATCH("TOTAL GENERAL",$A$11:$A$100,0),3),""))))</f>
        <v>4.1069200025594194E-2</v>
      </c>
      <c r="F37" s="16">
        <v>1222086</v>
      </c>
      <c r="G37" s="18">
        <v>6.67</v>
      </c>
      <c r="H37" s="19">
        <v>0</v>
      </c>
      <c r="I37" s="18">
        <v>2.67</v>
      </c>
      <c r="J37" s="19" t="s">
        <v>436</v>
      </c>
      <c r="K37" s="19">
        <v>1</v>
      </c>
      <c r="L37" s="21">
        <v>2.13</v>
      </c>
      <c r="M37" s="21">
        <v>3.68</v>
      </c>
      <c r="N37" s="21">
        <f ca="1">IF(OR($A37="Pn",$A38="Pn"),"",IF($A37="TOTAL GENERAL",SUM(N$11:N35),IF(AND(G37&lt;&gt;"",$A37&lt;&gt;"Pn"),IF(G37&gt;OFFSET($A$10,MATCH("TOTAL GENERAL",$A$11:$A$100,0),COLUMN(G37)-1),0,OFFSET($A$10,MATCH("TOTAL GENERAL",$A$11:$A$100,0),COLUMN(G37)-1)-G37),"")))</f>
        <v>3.33</v>
      </c>
      <c r="O37" s="21">
        <f ca="1">IF(OR($A37="Pn",$A38="Pn"),"",IF(OR($A37="Pn",$A38="Pn"),"",IF($A37="TOTAL GENERAL",SUM(O$11:O35),IF(AND(H37&lt;&gt;"",$A37&lt;&gt;"Pn"),IF(H37&lt;OFFSET($A$10,MATCH("TOTAL GENERAL",$A$11:$A$100,0),COLUMN(H37)-1),0,H37-OFFSET($A$10,MATCH("TOTAL GENERAL",$A$11:$A$100,0),COLUMN(H37)-1)),""))))</f>
        <v>0</v>
      </c>
      <c r="P37" s="21">
        <f ca="1">IF(OR($A37="Pn",$A38="Pn"),"",IF(OR($A37="Pn",$A38="Pn"),"",IF($A37="TOTAL GENERAL",SUM(P$11:P35),IF(AND(I37&lt;&gt;"",$A37&lt;&gt;"Pn"),IF(I37&gt;OFFSET($A$10,MATCH("TOTAL GENERAL",$A$11:$A$100,0),COLUMN(I37)-1),0,OFFSET($A$10,MATCH("TOTAL GENERAL",$A$11:$A$100,0),COLUMN(I37)-1)-I37),""))))</f>
        <v>2.33</v>
      </c>
      <c r="Q37" s="21" t="str">
        <f ca="1">IF(OR($A37="Pn",$A38="Pn"),"",IF($A37="TOTAL GENERAL",SUM(Q$11:Q35),IF(AND(J37&lt;&gt;"",$A37&lt;&gt;"Pn"),IF(J37&lt;OFFSET($A$10,MATCH("TOTAL GENERAL",$A$11:$A$100,0),COLUMN(J37)-1),0,I11DESREF($A$10,MATCH("TOTAL GENERAL",$A$11:$A$100,0),COLUMN(J37)-1)),"")))</f>
        <v/>
      </c>
      <c r="R37" s="21">
        <f ca="1">IF(OR($A37="Pn",$A38="Pn"),"",IF(OR($A37="Pn",$A38="Pn"),"",IF($A37="TOTAL GENERAL",SUM(R$11:R35),IF(AND(K37&lt;&gt;"",$A37&lt;&gt;"Pn"),IF(K37&lt;OFFSET($A$10,MATCH("TOTAL GENERAL",$A$11:$A$100,0),COLUMN(K37)-1),0,K37-OFFSET($A$10,MATCH("TOTAL GENERAL",$A$11:$A$100,0),COLUMN(K37)-1)),""))))</f>
        <v>0.31999999999999995</v>
      </c>
      <c r="S37" s="21">
        <f ca="1">IF(OR($A37="Pn",$A38="Pn"),"",IF(OR($A37="Pn",$A38="Pn"),"",IF($A37="TOTAL GENERAL",SUM(S$11:S35),IF(AND(L37&lt;&gt;"",$A37&lt;&gt;"Pn"),IF(L37&gt;OFFSET($A$10,MATCH("TOTAL GENERAL",$A$11:$A$100,0),COLUMN(L37)-1),0,OFFSET($A$10,MATCH("TOTAL GENERAL",$A$11:$A$100,0),COLUMN(L37)-1)-L37),""))))</f>
        <v>0</v>
      </c>
      <c r="T37" s="21">
        <f ca="1">IF(OR($A37="Pn",$A38="Pn"),"",IF(OR($A37="Pn",$A38="Pn"),"",IF($A37="TOTAL GENERAL",SUM(T$11:T35),IF(AND(M37&lt;&gt;"",$A37&lt;&gt;"Pn"),IF(M37&lt;OFFSET($A$10,MATCH("TOTAL GENERAL",$A$11:$A$100,0),COLUMN(M37)-1),0,M37-OFFSET($A$10,MATCH("TOTAL GENERAL",$A$11:$A$100,0),COLUMN(M37)-1)),""))))</f>
        <v>0.57000000000000028</v>
      </c>
      <c r="U37" s="21">
        <f ca="1">IF(OR($A37="Pn",$A38="Pn"),"",IF($A37="TOTAL GENERAL",SUM(U$11:U35),IF(AND(G37&lt;&gt;"",$A37&lt;&gt;"Pn"),N37*$D37,"")))</f>
        <v>4069546.38</v>
      </c>
      <c r="V37" s="21">
        <f ca="1">IF(OR($A37="Pn",$A38="Pn"),"",IF($A37="TOTAL GENERAL",SUM(V$11:V35),IF(AND(H37&lt;&gt;"",$A37&lt;&gt;"Pn"),O37*$D37,"")))</f>
        <v>0</v>
      </c>
      <c r="W37" s="21">
        <f ca="1">IF(OR($A37="Pn",$A38="Pn"),"",IF($A37="TOTAL GENERAL",SUM(W$11:W35),IF(AND(I37&lt;&gt;"",$A37&lt;&gt;"Pn"),P37*$D37,"")))</f>
        <v>2847460.38</v>
      </c>
      <c r="X37" s="21" t="str">
        <f>IF(OR($A37="Pn",$A38="Pn"),"",IF($A37="TOTAL GENERAL",SUM(X$11:X35),IF(AND(J37&lt;&gt;"",$A37&lt;&gt;"Pn"),Q37*$D37,"")))</f>
        <v/>
      </c>
      <c r="Y37" s="21">
        <f ca="1">IF(OR($A37="Pn",$A38="Pn"),"",IF($A37="TOTAL GENERAL",SUM(Y$11:Y35),IF(AND(K37&lt;&gt;"",$A37&lt;&gt;"Pn"),R37*$D37,"")))</f>
        <v>391067.51999999996</v>
      </c>
      <c r="Z37" s="21">
        <f ca="1">IF(OR($A37="Pn",$A38="Pn"),"",IF($A37="TOTAL GENERAL",SUM(Z$11:Z35),IF(AND(L37&lt;&gt;"",$A37&lt;&gt;"Pn"),S37*$D37,"")))</f>
        <v>0</v>
      </c>
      <c r="AA37" s="21">
        <f ca="1">IF(OR($A37="Pn",$A38="Pn"),"",IF($A37="TOTAL GENERAL",SUM(AA$11:AA35),IF(AND(M37&lt;&gt;"",$A37&lt;&gt;"Pn"),T37*$F37,"")))</f>
        <v>696589.02000000037</v>
      </c>
      <c r="AB37" s="19">
        <f ca="1">IF($A37="TOTAL GENERAL",SUM(AB$11:AB35),IF(AND(N37&lt;&gt;"",$A37&lt;&gt;"Pn"),IF(OFFSET($A$11,MATCH("TOTAL GENERAL",$A$11:$A$100,0)-1,COLUMN(T37))=0,0,U37/OFFSET($A$11,MATCH("TOTAL GENERAL",$A$11:$A$100,0)-1,COLUMN(T37))),""))</f>
        <v>9.0619132403591526E-2</v>
      </c>
      <c r="AC37" s="19">
        <f ca="1">IF($A37="TOTAL GENERAL",SUM(AC$11:AC35),IF(AND(O37&lt;&gt;"",$A37&lt;&gt;"Pn"),IF(OFFSET($A$11,MATCH("TOTAL GENERAL",$A$11:$A$100,0)-1,COLUMN(U37))=0,0,V37/OFFSET($A$11,MATCH("TOTAL GENERAL",$A$11:$A$100,0)-1,COLUMN(U37))),""))</f>
        <v>0</v>
      </c>
      <c r="AD37" s="19">
        <f ca="1">IF($A37="TOTAL GENERAL",SUM(AD$11:AD35),IF(AND(P37&lt;&gt;"",$A37&lt;&gt;"Pn"),IF(OFFSET($A$11,MATCH("TOTAL GENERAL",$A$11:$A$100,0)-1,COLUMN(V37))=0,0,W37/OFFSET($A$11,MATCH("TOTAL GENERAL",$A$11:$A$100,0)-1,COLUMN(V37))),""))</f>
        <v>0.98344270439033377</v>
      </c>
      <c r="AE37" s="19" t="str">
        <f ca="1">IF($A37="TOTAL GENERAL",SUM(AE$11:AE35),IF(AND(Q37&lt;&gt;"",$A37&lt;&gt;"Pn"),IF(OFFSET($A$11,MATCH("TOTAL GENERAL",$A$11:$A$100,0)-1,COLUMN(W37))=0,0,X37/OFFSET($A$11,MATCH("TOTAL GENERAL",$A$11:$A$100,0)-1,COLUMN(W37))),""))</f>
        <v/>
      </c>
      <c r="AF37" s="19">
        <f ca="1">IF($A37="TOTAL GENERAL",SUM(AF$11:AF35),IF(AND(R37&lt;&gt;"",$A37&lt;&gt;"Pn"),IF(OFFSET($A$11,MATCH("TOTAL GENERAL",$A$11:$A$100,0)-1,COLUMN(X37))=0,0,Y37/OFFSET($A$11,MATCH("TOTAL GENERAL",$A$11:$A$100,0)-1,COLUMN(X37))),""))</f>
        <v>0.23244598317817758</v>
      </c>
      <c r="AG37" s="19">
        <f ca="1">IF($A37="TOTAL GENERAL",SUM(AG$11:AG35),IF(AND(S37&lt;&gt;"",$A37&lt;&gt;"Pn"),IF(OFFSET($A$11,MATCH("TOTAL GENERAL",$A$11:$A$100,0)-1,COLUMN(Y37))=0,0,Z37/OFFSET($A$11,MATCH("TOTAL GENERAL",$A$11:$A$100,0)-1,COLUMN(Y37))),""))</f>
        <v>0</v>
      </c>
      <c r="AH37" s="19">
        <f ca="1">IF($A37="TOTAL GENERAL",SUM(AH$11:AH35),IF(AND(T37&lt;&gt;"",$A37&lt;&gt;"Pn"),IF(OFFSET($A$11,MATCH("TOTAL GENERAL",$A$11:$A$100,0)-1,COLUMN(Z37))=0,0,AA37/OFFSET($A$11,MATCH("TOTAL GENERAL",$A$11:$A$100,0)-1,COLUMN(Z37))),""))</f>
        <v>4.1471496397530255E-2</v>
      </c>
      <c r="AI37" s="182">
        <f ca="1">IF(A37="TOTAL GENERAL",SUM(AI$11:AI35),IF(COUNTIF(AB37:AH37,"")&lt;COUNTA($AB$10:$AH$10),(IF(AB37&lt;&gt;"",AB37*OFFSET($A$10,MATCH("Pn",$A$11:$A$100,0),1),0)+IF(AC37&lt;&gt;"",AC37*OFFSET($A$10,MATCH("Pn",$A$11:$A$100,0),2),0)+IF(AD37&lt;&gt;"",AD37*OFFSET($A$10,MATCH("Pn",$A$11:$A$100,0),3),0)+IF(AE37&lt;&gt;"",AE37*OFFSET($A$10,MATCH("Pn",$A$11:$A$100,0),4),0)+IF(AF37&lt;&gt;"",AF37*OFFSET($A$10,MATCH("Pn",$A$11:$A$100,0),5),0)+IF(AG37&lt;&gt;"",AG37*OFFSET($A$10,MATCH("Pn",$A$11:$A$100,0),6),0)+IF(AH37&lt;&gt;"",AH37*OFFSET($A$10,MATCH("Pn",$A$11:$A$100,0),7),0))*OFFSET($A$10,MATCH("FC",$A$11:$A$100,0),2),""))</f>
        <v>659667115.28783333</v>
      </c>
      <c r="AJ37" s="10">
        <f ca="1">IF(OR(A37="Pn",A38="Pn"),"",IF(AND(AI37="",G37&lt;&gt;""),-G37,IF(A37="TOTAL GENERAL",SUM(AJ$11:AJ35),IF(AI37&lt;&gt;"",AI37-C37,""))))</f>
        <v>525607526.0819639</v>
      </c>
    </row>
    <row r="38" spans="1:36" s="4" customFormat="1" x14ac:dyDescent="0.25">
      <c r="A38" s="15" t="s">
        <v>430</v>
      </c>
      <c r="B38" s="15" t="s">
        <v>468</v>
      </c>
      <c r="C38" s="179">
        <v>172188960.16118729</v>
      </c>
      <c r="D38" s="16">
        <v>1569673</v>
      </c>
      <c r="E38" s="9">
        <f ca="1">IF(AND($A39="Pn",COLUMN(C36)&lt;COUNTIF(PonderacionIndicadores!$A$1:$A$139,"Leucemia mieloide aguda adultos")-1),OFFSET($E$10,0,COLUMN(E94)),IF(AND(A38="Pn",(COUNTIF(PonderacionIndicadores!$A$1:$A$139,"Leucemia mieloide aguda adultos"))&gt;COLUMN(D38)),OFFSET(PonderacionIndicadores!$A$1,MATCH("Leucemia mieloide aguda adultos",PonderacionIndicadores!$A$1:$A$139,0)+COLUMN(D38)-2,3),IF(A38="TOTAL GENERAL",SUM(E$11:E36),IF(D38&lt;&gt;"",D38/OFFSET($A$10,MATCH("TOTAL GENERAL",$A$11:$A$100,0),3),""))))</f>
        <v>5.2750145580404743E-2</v>
      </c>
      <c r="F38" s="16">
        <v>1569673</v>
      </c>
      <c r="G38" s="18">
        <v>9.67</v>
      </c>
      <c r="H38" s="19">
        <v>0.8</v>
      </c>
      <c r="I38" s="18">
        <v>39</v>
      </c>
      <c r="J38" s="19">
        <v>0</v>
      </c>
      <c r="K38" s="19">
        <v>0.33329999999999999</v>
      </c>
      <c r="L38" s="21">
        <v>1.53</v>
      </c>
      <c r="M38" s="21">
        <v>1.08</v>
      </c>
      <c r="N38" s="21">
        <f ca="1">IF(OR($A38="Pn",$A39="Pn"),"",IF($A38="TOTAL GENERAL",SUM(N$11:N36),IF(AND(G38&lt;&gt;"",$A38&lt;&gt;"Pn"),IF(G38&gt;OFFSET($A$10,MATCH("TOTAL GENERAL",$A$11:$A$100,0),COLUMN(G38)-1),0,OFFSET($A$10,MATCH("TOTAL GENERAL",$A$11:$A$100,0),COLUMN(G38)-1)-G38),"")))</f>
        <v>0.33000000000000007</v>
      </c>
      <c r="O38" s="21">
        <f ca="1">IF(OR($A38="Pn",$A39="Pn"),"",IF(OR($A38="Pn",$A39="Pn"),"",IF($A38="TOTAL GENERAL",SUM(O$11:O36),IF(AND(H38&lt;&gt;"",$A38&lt;&gt;"Pn"),IF(H38&lt;OFFSET($A$10,MATCH("TOTAL GENERAL",$A$11:$A$100,0),COLUMN(H38)-1),0,H38-OFFSET($A$10,MATCH("TOTAL GENERAL",$A$11:$A$100,0),COLUMN(H38)-1)),""))))</f>
        <v>0.14000000000000001</v>
      </c>
      <c r="P38" s="21">
        <f ca="1">IF(OR($A38="Pn",$A39="Pn"),"",IF(OR($A38="Pn",$A39="Pn"),"",IF($A38="TOTAL GENERAL",SUM(P$11:P36),IF(AND(I38&lt;&gt;"",$A38&lt;&gt;"Pn"),IF(I38&gt;OFFSET($A$10,MATCH("TOTAL GENERAL",$A$11:$A$100,0),COLUMN(I38)-1),0,OFFSET($A$10,MATCH("TOTAL GENERAL",$A$11:$A$100,0),COLUMN(I38)-1)-I38),""))))</f>
        <v>0</v>
      </c>
      <c r="Q38" s="21">
        <f ca="1">IF(OR($A38="Pn",$A39="Pn"),"",IF($A38="TOTAL GENERAL",SUM(Q$11:Q36),IF(AND(J38&lt;&gt;"",$A38&lt;&gt;"Pn"),IF(J38&lt;OFFSET($A$10,MATCH("TOTAL GENERAL",$A$11:$A$100,0),COLUMN(J38)-1),0,I11DESREF($A$10,MATCH("TOTAL GENERAL",$A$11:$A$100,0),COLUMN(J38)-1)),"")))</f>
        <v>0</v>
      </c>
      <c r="R38" s="21">
        <f ca="1">IF(OR($A38="Pn",$A39="Pn"),"",IF(OR($A38="Pn",$A39="Pn"),"",IF($A38="TOTAL GENERAL",SUM(R$11:R36),IF(AND(K38&lt;&gt;"",$A38&lt;&gt;"Pn"),IF(K38&lt;OFFSET($A$10,MATCH("TOTAL GENERAL",$A$11:$A$100,0),COLUMN(K38)-1),0,K38-OFFSET($A$10,MATCH("TOTAL GENERAL",$A$11:$A$100,0),COLUMN(K38)-1)),""))))</f>
        <v>0</v>
      </c>
      <c r="S38" s="21">
        <f ca="1">IF(OR($A38="Pn",$A39="Pn"),"",IF(OR($A38="Pn",$A39="Pn"),"",IF($A38="TOTAL GENERAL",SUM(S$11:S36),IF(AND(L38&lt;&gt;"",$A38&lt;&gt;"Pn"),IF(L38&gt;OFFSET($A$10,MATCH("TOTAL GENERAL",$A$11:$A$100,0),COLUMN(L38)-1),0,OFFSET($A$10,MATCH("TOTAL GENERAL",$A$11:$A$100,0),COLUMN(L38)-1)-L38),""))))</f>
        <v>0.22999999999999998</v>
      </c>
      <c r="T38" s="21">
        <f ca="1">IF(OR($A38="Pn",$A39="Pn"),"",IF(OR($A38="Pn",$A39="Pn"),"",IF($A38="TOTAL GENERAL",SUM(T$11:T36),IF(AND(M38&lt;&gt;"",$A38&lt;&gt;"Pn"),IF(M38&lt;OFFSET($A$10,MATCH("TOTAL GENERAL",$A$11:$A$100,0),COLUMN(M38)-1),0,M38-OFFSET($A$10,MATCH("TOTAL GENERAL",$A$11:$A$100,0),COLUMN(M38)-1)),""))))</f>
        <v>0</v>
      </c>
      <c r="U38" s="21">
        <f ca="1">IF(OR($A38="Pn",$A39="Pn"),"",IF($A38="TOTAL GENERAL",SUM(U$11:U36),IF(AND(G38&lt;&gt;"",$A38&lt;&gt;"Pn"),N38*$D38,"")))</f>
        <v>517992.09000000008</v>
      </c>
      <c r="V38" s="21">
        <f ca="1">IF(OR($A38="Pn",$A39="Pn"),"",IF($A38="TOTAL GENERAL",SUM(V$11:V36),IF(AND(H38&lt;&gt;"",$A38&lt;&gt;"Pn"),O38*$D38,"")))</f>
        <v>219754.22000000003</v>
      </c>
      <c r="W38" s="21">
        <f ca="1">IF(OR($A38="Pn",$A39="Pn"),"",IF($A38="TOTAL GENERAL",SUM(W$11:W36),IF(AND(I38&lt;&gt;"",$A38&lt;&gt;"Pn"),P38*$D38,"")))</f>
        <v>0</v>
      </c>
      <c r="X38" s="21">
        <f ca="1">IF(OR($A38="Pn",$A39="Pn"),"",IF($A38="TOTAL GENERAL",SUM(X$11:X36),IF(AND(J38&lt;&gt;"",$A38&lt;&gt;"Pn"),Q38*$D38,"")))</f>
        <v>0</v>
      </c>
      <c r="Y38" s="21">
        <f ca="1">IF(OR($A38="Pn",$A39="Pn"),"",IF($A38="TOTAL GENERAL",SUM(Y$11:Y36),IF(AND(K38&lt;&gt;"",$A38&lt;&gt;"Pn"),R38*$D38,"")))</f>
        <v>0</v>
      </c>
      <c r="Z38" s="21">
        <f ca="1">IF(OR($A38="Pn",$A39="Pn"),"",IF($A38="TOTAL GENERAL",SUM(Z$11:Z36),IF(AND(L38&lt;&gt;"",$A38&lt;&gt;"Pn"),S38*$D38,"")))</f>
        <v>361024.79</v>
      </c>
      <c r="AA38" s="21">
        <f ca="1">IF(OR($A38="Pn",$A39="Pn"),"",IF($A38="TOTAL GENERAL",SUM(AA$11:AA36),IF(AND(M38&lt;&gt;"",$A38&lt;&gt;"Pn"),T38*$F38,"")))</f>
        <v>0</v>
      </c>
      <c r="AB38" s="19">
        <f ca="1">IF($A38="TOTAL GENERAL",SUM(AB$11:AB36),IF(AND(N38&lt;&gt;"",$A38&lt;&gt;"Pn"),IF(OFFSET($A$11,MATCH("TOTAL GENERAL",$A$11:$A$100,0)-1,COLUMN(T38))=0,0,U38/OFFSET($A$11,MATCH("TOTAL GENERAL",$A$11:$A$100,0)-1,COLUMN(T38))),""))</f>
        <v>1.1534453574091741E-2</v>
      </c>
      <c r="AC38" s="19">
        <f ca="1">IF($A38="TOTAL GENERAL",SUM(AC$11:AC36),IF(AND(O38&lt;&gt;"",$A38&lt;&gt;"Pn"),IF(OFFSET($A$11,MATCH("TOTAL GENERAL",$A$11:$A$100,0)-1,COLUMN(U38))=0,0,V38/OFFSET($A$11,MATCH("TOTAL GENERAL",$A$11:$A$100,0)-1,COLUMN(U38))),""))</f>
        <v>0.30155240174774361</v>
      </c>
      <c r="AD38" s="19">
        <f ca="1">IF($A38="TOTAL GENERAL",SUM(AD$11:AD36),IF(AND(P38&lt;&gt;"",$A38&lt;&gt;"Pn"),IF(OFFSET($A$11,MATCH("TOTAL GENERAL",$A$11:$A$100,0)-1,COLUMN(V38))=0,0,W38/OFFSET($A$11,MATCH("TOTAL GENERAL",$A$11:$A$100,0)-1,COLUMN(V38))),""))</f>
        <v>0</v>
      </c>
      <c r="AE38" s="19">
        <f ca="1">IF($A38="TOTAL GENERAL",SUM(AE$11:AE36),IF(AND(Q38&lt;&gt;"",$A38&lt;&gt;"Pn"),IF(OFFSET($A$11,MATCH("TOTAL GENERAL",$A$11:$A$100,0)-1,COLUMN(W38))=0,0,X38/OFFSET($A$11,MATCH("TOTAL GENERAL",$A$11:$A$100,0)-1,COLUMN(W38))),""))</f>
        <v>0</v>
      </c>
      <c r="AF38" s="19">
        <f ca="1">IF($A38="TOTAL GENERAL",SUM(AF$11:AF36),IF(AND(R38&lt;&gt;"",$A38&lt;&gt;"Pn"),IF(OFFSET($A$11,MATCH("TOTAL GENERAL",$A$11:$A$100,0)-1,COLUMN(X38))=0,0,Y38/OFFSET($A$11,MATCH("TOTAL GENERAL",$A$11:$A$100,0)-1,COLUMN(X38))),""))</f>
        <v>0</v>
      </c>
      <c r="AG38" s="19">
        <f ca="1">IF($A38="TOTAL GENERAL",SUM(AG$11:AG36),IF(AND(S38&lt;&gt;"",$A38&lt;&gt;"Pn"),IF(OFFSET($A$11,MATCH("TOTAL GENERAL",$A$11:$A$100,0)-1,COLUMN(Y38))=0,0,Z38/OFFSET($A$11,MATCH("TOTAL GENERAL",$A$11:$A$100,0)-1,COLUMN(Y38))),""))</f>
        <v>4.6184524604965783E-2</v>
      </c>
      <c r="AH38" s="19">
        <f ca="1">IF($A38="TOTAL GENERAL",SUM(AH$11:AH36),IF(AND(T38&lt;&gt;"",$A38&lt;&gt;"Pn"),IF(OFFSET($A$11,MATCH("TOTAL GENERAL",$A$11:$A$100,0)-1,COLUMN(Z38))=0,0,AA38/OFFSET($A$11,MATCH("TOTAL GENERAL",$A$11:$A$100,0)-1,COLUMN(Z38))),""))</f>
        <v>0</v>
      </c>
      <c r="AI38" s="182">
        <f ca="1">IF(A38="TOTAL GENERAL",SUM(AI$11:AI36),IF(COUNTIF(AB38:AH38,"")&lt;COUNTA($AB$10:$AH$10),(IF(AB38&lt;&gt;"",AB38*OFFSET($A$10,MATCH("Pn",$A$11:$A$100,0),1),0)+IF(AC38&lt;&gt;"",AC38*OFFSET($A$10,MATCH("Pn",$A$11:$A$100,0),2),0)+IF(AD38&lt;&gt;"",AD38*OFFSET($A$10,MATCH("Pn",$A$11:$A$100,0),3),0)+IF(AE38&lt;&gt;"",AE38*OFFSET($A$10,MATCH("Pn",$A$11:$A$100,0),4),0)+IF(AF38&lt;&gt;"",AF38*OFFSET($A$10,MATCH("Pn",$A$11:$A$100,0),5),0)+IF(AG38&lt;&gt;"",AG38*OFFSET($A$10,MATCH("Pn",$A$11:$A$100,0),6),0)+IF(AH38&lt;&gt;"",AH38*OFFSET($A$10,MATCH("Pn",$A$11:$A$100,0),7),0))*OFFSET($A$10,MATCH("FC",$A$11:$A$100,0),2),""))</f>
        <v>191495988.54484165</v>
      </c>
      <c r="AJ38" s="10">
        <f ca="1">IF(OR(A38="Pn",A39="Pn"),"",IF(AND(AI38="",G38&lt;&gt;""),-G38,IF(A38="TOTAL GENERAL",SUM(AJ$11:AJ36),IF(AI38&lt;&gt;"",AI38-C38,""))))</f>
        <v>19307028.383654356</v>
      </c>
    </row>
    <row r="39" spans="1:36" s="4" customFormat="1" x14ac:dyDescent="0.25">
      <c r="A39" s="15" t="s">
        <v>431</v>
      </c>
      <c r="B39" s="15" t="s">
        <v>469</v>
      </c>
      <c r="C39" s="179">
        <v>205957203.48025975</v>
      </c>
      <c r="D39" s="16">
        <v>1877504</v>
      </c>
      <c r="E39" s="9">
        <f ca="1">IF(AND($A40="Pn",COLUMN(C37)&lt;COUNTIF(PonderacionIndicadores!$A$1:$A$139,"Leucemia mieloide aguda adultos")-1),OFFSET($E$10,0,COLUMN(E95)),IF(AND(A39="Pn",(COUNTIF(PonderacionIndicadores!$A$1:$A$139,"Leucemia mieloide aguda adultos"))&gt;COLUMN(D39)),OFFSET(PonderacionIndicadores!$A$1,MATCH("Leucemia mieloide aguda adultos",PonderacionIndicadores!$A$1:$A$139,0)+COLUMN(D39)-2,3),IF(A39="TOTAL GENERAL",SUM(E$11:E37),IF(D39&lt;&gt;"",D39/OFFSET($A$10,MATCH("TOTAL GENERAL",$A$11:$A$100,0),3),""))))</f>
        <v>6.3095058224096501E-2</v>
      </c>
      <c r="F39" s="16">
        <v>1877504</v>
      </c>
      <c r="G39" s="18">
        <v>1</v>
      </c>
      <c r="H39" s="19">
        <v>0.6</v>
      </c>
      <c r="I39" s="18">
        <v>41.67</v>
      </c>
      <c r="J39" s="19">
        <v>0</v>
      </c>
      <c r="K39" s="19">
        <v>1</v>
      </c>
      <c r="L39" s="21">
        <v>1.28</v>
      </c>
      <c r="M39" s="21">
        <v>1.76</v>
      </c>
      <c r="N39" s="21">
        <f ca="1">IF(OR($A39="Pn",$A40="Pn"),"",IF($A39="TOTAL GENERAL",SUM(N$11:N37),IF(AND(G39&lt;&gt;"",$A39&lt;&gt;"Pn"),IF(G39&gt;OFFSET($A$10,MATCH("TOTAL GENERAL",$A$11:$A$100,0),COLUMN(G39)-1),0,OFFSET($A$10,MATCH("TOTAL GENERAL",$A$11:$A$100,0),COLUMN(G39)-1)-G39),"")))</f>
        <v>9</v>
      </c>
      <c r="O39" s="21">
        <f ca="1">IF(OR($A39="Pn",$A40="Pn"),"",IF(OR($A39="Pn",$A40="Pn"),"",IF($A39="TOTAL GENERAL",SUM(O$11:O37),IF(AND(H39&lt;&gt;"",$A39&lt;&gt;"Pn"),IF(H39&lt;OFFSET($A$10,MATCH("TOTAL GENERAL",$A$11:$A$100,0),COLUMN(H39)-1),0,H39-OFFSET($A$10,MATCH("TOTAL GENERAL",$A$11:$A$100,0),COLUMN(H39)-1)),""))))</f>
        <v>0</v>
      </c>
      <c r="P39" s="21">
        <f ca="1">IF(OR($A39="Pn",$A40="Pn"),"",IF(OR($A39="Pn",$A40="Pn"),"",IF($A39="TOTAL GENERAL",SUM(P$11:P37),IF(AND(I39&lt;&gt;"",$A39&lt;&gt;"Pn"),IF(I39&gt;OFFSET($A$10,MATCH("TOTAL GENERAL",$A$11:$A$100,0),COLUMN(I39)-1),0,OFFSET($A$10,MATCH("TOTAL GENERAL",$A$11:$A$100,0),COLUMN(I39)-1)-I39),""))))</f>
        <v>0</v>
      </c>
      <c r="Q39" s="21">
        <f ca="1">IF(OR($A39="Pn",$A40="Pn"),"",IF($A39="TOTAL GENERAL",SUM(Q$11:Q37),IF(AND(J39&lt;&gt;"",$A39&lt;&gt;"Pn"),IF(J39&lt;OFFSET($A$10,MATCH("TOTAL GENERAL",$A$11:$A$100,0),COLUMN(J39)-1),0,I11DESREF($A$10,MATCH("TOTAL GENERAL",$A$11:$A$100,0),COLUMN(J39)-1)),"")))</f>
        <v>0</v>
      </c>
      <c r="R39" s="21">
        <f ca="1">IF(OR($A39="Pn",$A40="Pn"),"",IF(OR($A39="Pn",$A40="Pn"),"",IF($A39="TOTAL GENERAL",SUM(R$11:R37),IF(AND(K39&lt;&gt;"",$A39&lt;&gt;"Pn"),IF(K39&lt;OFFSET($A$10,MATCH("TOTAL GENERAL",$A$11:$A$100,0),COLUMN(K39)-1),0,K39-OFFSET($A$10,MATCH("TOTAL GENERAL",$A$11:$A$100,0),COLUMN(K39)-1)),""))))</f>
        <v>0.31999999999999995</v>
      </c>
      <c r="S39" s="21">
        <f ca="1">IF(OR($A39="Pn",$A40="Pn"),"",IF(OR($A39="Pn",$A40="Pn"),"",IF($A39="TOTAL GENERAL",SUM(S$11:S37),IF(AND(L39&lt;&gt;"",$A39&lt;&gt;"Pn"),IF(L39&gt;OFFSET($A$10,MATCH("TOTAL GENERAL",$A$11:$A$100,0),COLUMN(L39)-1),0,OFFSET($A$10,MATCH("TOTAL GENERAL",$A$11:$A$100,0),COLUMN(L39)-1)-L39),""))))</f>
        <v>0.48</v>
      </c>
      <c r="T39" s="21">
        <f ca="1">IF(OR($A39="Pn",$A40="Pn"),"",IF(OR($A39="Pn",$A40="Pn"),"",IF($A39="TOTAL GENERAL",SUM(T$11:T37),IF(AND(M39&lt;&gt;"",$A39&lt;&gt;"Pn"),IF(M39&lt;OFFSET($A$10,MATCH("TOTAL GENERAL",$A$11:$A$100,0),COLUMN(M39)-1),0,M39-OFFSET($A$10,MATCH("TOTAL GENERAL",$A$11:$A$100,0),COLUMN(M39)-1)),""))))</f>
        <v>0</v>
      </c>
      <c r="U39" s="21">
        <f ca="1">IF(OR($A39="Pn",$A40="Pn"),"",IF($A39="TOTAL GENERAL",SUM(U$11:U37),IF(AND(G39&lt;&gt;"",$A39&lt;&gt;"Pn"),N39*$D39,"")))</f>
        <v>16897536</v>
      </c>
      <c r="V39" s="21">
        <f ca="1">IF(OR($A39="Pn",$A40="Pn"),"",IF($A39="TOTAL GENERAL",SUM(V$11:V37),IF(AND(H39&lt;&gt;"",$A39&lt;&gt;"Pn"),O39*$D39,"")))</f>
        <v>0</v>
      </c>
      <c r="W39" s="21">
        <f ca="1">IF(OR($A39="Pn",$A40="Pn"),"",IF($A39="TOTAL GENERAL",SUM(W$11:W37),IF(AND(I39&lt;&gt;"",$A39&lt;&gt;"Pn"),P39*$D39,"")))</f>
        <v>0</v>
      </c>
      <c r="X39" s="21">
        <f ca="1">IF(OR($A39="Pn",$A40="Pn"),"",IF($A39="TOTAL GENERAL",SUM(X$11:X37),IF(AND(J39&lt;&gt;"",$A39&lt;&gt;"Pn"),Q39*$D39,"")))</f>
        <v>0</v>
      </c>
      <c r="Y39" s="21">
        <f ca="1">IF(OR($A39="Pn",$A40="Pn"),"",IF($A39="TOTAL GENERAL",SUM(Y$11:Y37),IF(AND(K39&lt;&gt;"",$A39&lt;&gt;"Pn"),R39*$D39,"")))</f>
        <v>600801.27999999991</v>
      </c>
      <c r="Z39" s="21">
        <f ca="1">IF(OR($A39="Pn",$A40="Pn"),"",IF($A39="TOTAL GENERAL",SUM(Z$11:Z37),IF(AND(L39&lt;&gt;"",$A39&lt;&gt;"Pn"),S39*$D39,"")))</f>
        <v>901201.91999999993</v>
      </c>
      <c r="AA39" s="21">
        <f ca="1">IF(OR($A39="Pn",$A40="Pn"),"",IF($A39="TOTAL GENERAL",SUM(AA$11:AA37),IF(AND(M39&lt;&gt;"",$A39&lt;&gt;"Pn"),T39*$F39,"")))</f>
        <v>0</v>
      </c>
      <c r="AB39" s="19">
        <f ca="1">IF($A39="TOTAL GENERAL",SUM(AB$11:AB37),IF(AND(N39&lt;&gt;"",$A39&lt;&gt;"Pn"),IF(OFFSET($A$11,MATCH("TOTAL GENERAL",$A$11:$A$100,0)-1,COLUMN(T39))=0,0,U39/OFFSET($A$11,MATCH("TOTAL GENERAL",$A$11:$A$100,0)-1,COLUMN(T39))),""))</f>
        <v>0.37626799379995129</v>
      </c>
      <c r="AC39" s="19">
        <f ca="1">IF($A39="TOTAL GENERAL",SUM(AC$11:AC37),IF(AND(O39&lt;&gt;"",$A39&lt;&gt;"Pn"),IF(OFFSET($A$11,MATCH("TOTAL GENERAL",$A$11:$A$100,0)-1,COLUMN(U39))=0,0,V39/OFFSET($A$11,MATCH("TOTAL GENERAL",$A$11:$A$100,0)-1,COLUMN(U39))),""))</f>
        <v>0</v>
      </c>
      <c r="AD39" s="19">
        <f ca="1">IF($A39="TOTAL GENERAL",SUM(AD$11:AD37),IF(AND(P39&lt;&gt;"",$A39&lt;&gt;"Pn"),IF(OFFSET($A$11,MATCH("TOTAL GENERAL",$A$11:$A$100,0)-1,COLUMN(V39))=0,0,W39/OFFSET($A$11,MATCH("TOTAL GENERAL",$A$11:$A$100,0)-1,COLUMN(V39))),""))</f>
        <v>0</v>
      </c>
      <c r="AE39" s="19">
        <f ca="1">IF($A39="TOTAL GENERAL",SUM(AE$11:AE37),IF(AND(Q39&lt;&gt;"",$A39&lt;&gt;"Pn"),IF(OFFSET($A$11,MATCH("TOTAL GENERAL",$A$11:$A$100,0)-1,COLUMN(W39))=0,0,X39/OFFSET($A$11,MATCH("TOTAL GENERAL",$A$11:$A$100,0)-1,COLUMN(W39))),""))</f>
        <v>0</v>
      </c>
      <c r="AF39" s="19">
        <f ca="1">IF($A39="TOTAL GENERAL",SUM(AF$11:AF37),IF(AND(R39&lt;&gt;"",$A39&lt;&gt;"Pn"),IF(OFFSET($A$11,MATCH("TOTAL GENERAL",$A$11:$A$100,0)-1,COLUMN(X39))=0,0,Y39/OFFSET($A$11,MATCH("TOTAL GENERAL",$A$11:$A$100,0)-1,COLUMN(X39))),""))</f>
        <v>0.35710928952705545</v>
      </c>
      <c r="AG39" s="19">
        <f ca="1">IF($A39="TOTAL GENERAL",SUM(AG$11:AG37),IF(AND(S39&lt;&gt;"",$A39&lt;&gt;"Pn"),IF(OFFSET($A$11,MATCH("TOTAL GENERAL",$A$11:$A$100,0)-1,COLUMN(Y39))=0,0,Z39/OFFSET($A$11,MATCH("TOTAL GENERAL",$A$11:$A$100,0)-1,COLUMN(Y39))),""))</f>
        <v>0.11528732486287828</v>
      </c>
      <c r="AH39" s="19">
        <f ca="1">IF($A39="TOTAL GENERAL",SUM(AH$11:AH37),IF(AND(T39&lt;&gt;"",$A39&lt;&gt;"Pn"),IF(OFFSET($A$11,MATCH("TOTAL GENERAL",$A$11:$A$100,0)-1,COLUMN(Z39))=0,0,AA39/OFFSET($A$11,MATCH("TOTAL GENERAL",$A$11:$A$100,0)-1,COLUMN(Z39))),""))</f>
        <v>0</v>
      </c>
      <c r="AI39" s="182">
        <f ca="1">IF(A39="TOTAL GENERAL",SUM(AI$11:AI37),IF(COUNTIF(AB39:AH39,"")&lt;COUNTA($AB$10:$AH$10),(IF(AB39&lt;&gt;"",AB39*OFFSET($A$10,MATCH("Pn",$A$11:$A$100,0),1),0)+IF(AC39&lt;&gt;"",AC39*OFFSET($A$10,MATCH("Pn",$A$11:$A$100,0),2),0)+IF(AD39&lt;&gt;"",AD39*OFFSET($A$10,MATCH("Pn",$A$11:$A$100,0),3),0)+IF(AE39&lt;&gt;"",AE39*OFFSET($A$10,MATCH("Pn",$A$11:$A$100,0),4),0)+IF(AF39&lt;&gt;"",AF39*OFFSET($A$10,MATCH("Pn",$A$11:$A$100,0),5),0)+IF(AG39&lt;&gt;"",AG39*OFFSET($A$10,MATCH("Pn",$A$11:$A$100,0),6),0)+IF(AH39&lt;&gt;"",AH39*OFFSET($A$10,MATCH("Pn",$A$11:$A$100,0),7),0))*OFFSET($A$10,MATCH("FC",$A$11:$A$100,0),2),""))</f>
        <v>379779966.5434044</v>
      </c>
      <c r="AJ39" s="10">
        <f ca="1">IF(OR(A39="Pn",A40="Pn"),"",IF(AND(AI39="",G39&lt;&gt;""),-G39,IF(A39="TOTAL GENERAL",SUM(AJ$11:AJ37),IF(AI39&lt;&gt;"",AI39-C39,""))))</f>
        <v>173822763.06314465</v>
      </c>
    </row>
    <row r="40" spans="1:36" s="4" customFormat="1" x14ac:dyDescent="0.25">
      <c r="A40" s="15" t="s">
        <v>432</v>
      </c>
      <c r="B40" s="15" t="s">
        <v>470</v>
      </c>
      <c r="C40" s="179">
        <v>143581757.51597714</v>
      </c>
      <c r="D40" s="16">
        <v>1308890</v>
      </c>
      <c r="E40" s="9">
        <f ca="1">IF(AND($A41="Pn",COLUMN(C38)&lt;COUNTIF(PonderacionIndicadores!$A$1:$A$139,"Leucemia mieloide aguda adultos")-1),OFFSET($E$10,0,COLUMN(E96)),IF(AND(A40="Pn",(COUNTIF(PonderacionIndicadores!$A$1:$A$139,"Leucemia mieloide aguda adultos"))&gt;COLUMN(D40)),OFFSET(PonderacionIndicadores!$A$1,MATCH("Leucemia mieloide aguda adultos",PonderacionIndicadores!$A$1:$A$139,0)+COLUMN(D40)-2,3),IF(A40="TOTAL GENERAL",SUM(E$11:E38),IF(D40&lt;&gt;"",D40/OFFSET($A$10,MATCH("TOTAL GENERAL",$A$11:$A$100,0),3),""))))</f>
        <v>4.3986319474652341E-2</v>
      </c>
      <c r="F40" s="16">
        <v>1308890</v>
      </c>
      <c r="G40" s="18">
        <v>6</v>
      </c>
      <c r="H40" s="19">
        <v>0</v>
      </c>
      <c r="I40" s="18">
        <v>9.5</v>
      </c>
      <c r="J40" s="19" t="s">
        <v>436</v>
      </c>
      <c r="K40" s="19">
        <v>1</v>
      </c>
      <c r="L40" s="21">
        <v>1.3</v>
      </c>
      <c r="M40" s="21">
        <v>2.06</v>
      </c>
      <c r="N40" s="21">
        <f ca="1">IF(OR($A40="Pn",$A41="Pn"),"",IF($A40="TOTAL GENERAL",SUM(N$11:N38),IF(AND(G40&lt;&gt;"",$A40&lt;&gt;"Pn"),IF(G40&gt;OFFSET($A$10,MATCH("TOTAL GENERAL",$A$11:$A$100,0),COLUMN(G40)-1),0,OFFSET($A$10,MATCH("TOTAL GENERAL",$A$11:$A$100,0),COLUMN(G40)-1)-G40),"")))</f>
        <v>4</v>
      </c>
      <c r="O40" s="21">
        <f ca="1">IF(OR($A40="Pn",$A41="Pn"),"",IF(OR($A40="Pn",$A41="Pn"),"",IF($A40="TOTAL GENERAL",SUM(O$11:O38),IF(AND(H40&lt;&gt;"",$A40&lt;&gt;"Pn"),IF(H40&lt;OFFSET($A$10,MATCH("TOTAL GENERAL",$A$11:$A$100,0),COLUMN(H40)-1),0,H40-OFFSET($A$10,MATCH("TOTAL GENERAL",$A$11:$A$100,0),COLUMN(H40)-1)),""))))</f>
        <v>0</v>
      </c>
      <c r="P40" s="21">
        <f ca="1">IF(OR($A40="Pn",$A41="Pn"),"",IF(OR($A40="Pn",$A41="Pn"),"",IF($A40="TOTAL GENERAL",SUM(P$11:P38),IF(AND(I40&lt;&gt;"",$A40&lt;&gt;"Pn"),IF(I40&gt;OFFSET($A$10,MATCH("TOTAL GENERAL",$A$11:$A$100,0),COLUMN(I40)-1),0,OFFSET($A$10,MATCH("TOTAL GENERAL",$A$11:$A$100,0),COLUMN(I40)-1)-I40),""))))</f>
        <v>0</v>
      </c>
      <c r="Q40" s="21" t="str">
        <f ca="1">IF(OR($A40="Pn",$A41="Pn"),"",IF($A40="TOTAL GENERAL",SUM(Q$11:Q38),IF(AND(J40&lt;&gt;"",$A40&lt;&gt;"Pn"),IF(J40&lt;OFFSET($A$10,MATCH("TOTAL GENERAL",$A$11:$A$100,0),COLUMN(J40)-1),0,I11DESREF($A$10,MATCH("TOTAL GENERAL",$A$11:$A$100,0),COLUMN(J40)-1)),"")))</f>
        <v/>
      </c>
      <c r="R40" s="21">
        <f ca="1">IF(OR($A40="Pn",$A41="Pn"),"",IF(OR($A40="Pn",$A41="Pn"),"",IF($A40="TOTAL GENERAL",SUM(R$11:R38),IF(AND(K40&lt;&gt;"",$A40&lt;&gt;"Pn"),IF(K40&lt;OFFSET($A$10,MATCH("TOTAL GENERAL",$A$11:$A$100,0),COLUMN(K40)-1),0,K40-OFFSET($A$10,MATCH("TOTAL GENERAL",$A$11:$A$100,0),COLUMN(K40)-1)),""))))</f>
        <v>0.31999999999999995</v>
      </c>
      <c r="S40" s="21">
        <f ca="1">IF(OR($A40="Pn",$A41="Pn"),"",IF(OR($A40="Pn",$A41="Pn"),"",IF($A40="TOTAL GENERAL",SUM(S$11:S38),IF(AND(L40&lt;&gt;"",$A40&lt;&gt;"Pn"),IF(L40&gt;OFFSET($A$10,MATCH("TOTAL GENERAL",$A$11:$A$100,0),COLUMN(L40)-1),0,OFFSET($A$10,MATCH("TOTAL GENERAL",$A$11:$A$100,0),COLUMN(L40)-1)-L40),""))))</f>
        <v>0.45999999999999996</v>
      </c>
      <c r="T40" s="21">
        <f ca="1">IF(OR($A40="Pn",$A41="Pn"),"",IF(OR($A40="Pn",$A41="Pn"),"",IF($A40="TOTAL GENERAL",SUM(T$11:T38),IF(AND(M40&lt;&gt;"",$A40&lt;&gt;"Pn"),IF(M40&lt;OFFSET($A$10,MATCH("TOTAL GENERAL",$A$11:$A$100,0),COLUMN(M40)-1),0,M40-OFFSET($A$10,MATCH("TOTAL GENERAL",$A$11:$A$100,0),COLUMN(M40)-1)),""))))</f>
        <v>0</v>
      </c>
      <c r="U40" s="21">
        <f ca="1">IF(OR($A40="Pn",$A41="Pn"),"",IF($A40="TOTAL GENERAL",SUM(U$11:U38),IF(AND(G40&lt;&gt;"",$A40&lt;&gt;"Pn"),N40*$D40,"")))</f>
        <v>5235560</v>
      </c>
      <c r="V40" s="21">
        <f ca="1">IF(OR($A40="Pn",$A41="Pn"),"",IF($A40="TOTAL GENERAL",SUM(V$11:V38),IF(AND(H40&lt;&gt;"",$A40&lt;&gt;"Pn"),O40*$D40,"")))</f>
        <v>0</v>
      </c>
      <c r="W40" s="21">
        <f ca="1">IF(OR($A40="Pn",$A41="Pn"),"",IF($A40="TOTAL GENERAL",SUM(W$11:W38),IF(AND(I40&lt;&gt;"",$A40&lt;&gt;"Pn"),P40*$D40,"")))</f>
        <v>0</v>
      </c>
      <c r="X40" s="21" t="str">
        <f>IF(OR($A40="Pn",$A41="Pn"),"",IF($A40="TOTAL GENERAL",SUM(X$11:X38),IF(AND(J40&lt;&gt;"",$A40&lt;&gt;"Pn"),Q40*$D40,"")))</f>
        <v/>
      </c>
      <c r="Y40" s="21">
        <f ca="1">IF(OR($A40="Pn",$A41="Pn"),"",IF($A40="TOTAL GENERAL",SUM(Y$11:Y38),IF(AND(K40&lt;&gt;"",$A40&lt;&gt;"Pn"),R40*$D40,"")))</f>
        <v>418844.79999999993</v>
      </c>
      <c r="Z40" s="21">
        <f ca="1">IF(OR($A40="Pn",$A41="Pn"),"",IF($A40="TOTAL GENERAL",SUM(Z$11:Z38),IF(AND(L40&lt;&gt;"",$A40&lt;&gt;"Pn"),S40*$D40,"")))</f>
        <v>602089.39999999991</v>
      </c>
      <c r="AA40" s="21">
        <f ca="1">IF(OR($A40="Pn",$A41="Pn"),"",IF($A40="TOTAL GENERAL",SUM(AA$11:AA38),IF(AND(M40&lt;&gt;"",$A40&lt;&gt;"Pn"),T40*$F40,"")))</f>
        <v>0</v>
      </c>
      <c r="AB40" s="19">
        <f ca="1">IF($A40="TOTAL GENERAL",SUM(AB$11:AB38),IF(AND(N40&lt;&gt;"",$A40&lt;&gt;"Pn"),IF(OFFSET($A$11,MATCH("TOTAL GENERAL",$A$11:$A$100,0)-1,COLUMN(T40))=0,0,U40/OFFSET($A$11,MATCH("TOTAL GENERAL",$A$11:$A$100,0)-1,COLUMN(T40))),""))</f>
        <v>0.11658348635086636</v>
      </c>
      <c r="AC40" s="19">
        <f ca="1">IF($A40="TOTAL GENERAL",SUM(AC$11:AC38),IF(AND(O40&lt;&gt;"",$A40&lt;&gt;"Pn"),IF(OFFSET($A$11,MATCH("TOTAL GENERAL",$A$11:$A$100,0)-1,COLUMN(U40))=0,0,V40/OFFSET($A$11,MATCH("TOTAL GENERAL",$A$11:$A$100,0)-1,COLUMN(U40))),""))</f>
        <v>0</v>
      </c>
      <c r="AD40" s="19">
        <f ca="1">IF($A40="TOTAL GENERAL",SUM(AD$11:AD38),IF(AND(P40&lt;&gt;"",$A40&lt;&gt;"Pn"),IF(OFFSET($A$11,MATCH("TOTAL GENERAL",$A$11:$A$100,0)-1,COLUMN(V40))=0,0,W40/OFFSET($A$11,MATCH("TOTAL GENERAL",$A$11:$A$100,0)-1,COLUMN(V40))),""))</f>
        <v>0</v>
      </c>
      <c r="AE40" s="19" t="str">
        <f ca="1">IF($A40="TOTAL GENERAL",SUM(AE$11:AE38),IF(AND(Q40&lt;&gt;"",$A40&lt;&gt;"Pn"),IF(OFFSET($A$11,MATCH("TOTAL GENERAL",$A$11:$A$100,0)-1,COLUMN(W40))=0,0,X40/OFFSET($A$11,MATCH("TOTAL GENERAL",$A$11:$A$100,0)-1,COLUMN(W40))),""))</f>
        <v/>
      </c>
      <c r="AF40" s="19">
        <f ca="1">IF($A40="TOTAL GENERAL",SUM(AF$11:AF38),IF(AND(R40&lt;&gt;"",$A40&lt;&gt;"Pn"),IF(OFFSET($A$11,MATCH("TOTAL GENERAL",$A$11:$A$100,0)-1,COLUMN(X40))=0,0,Y40/OFFSET($A$11,MATCH("TOTAL GENERAL",$A$11:$A$100,0)-1,COLUMN(X40))),""))</f>
        <v>0.24895647517612085</v>
      </c>
      <c r="AG40" s="19">
        <f ca="1">IF($A40="TOTAL GENERAL",SUM(AG$11:AG38),IF(AND(S40&lt;&gt;"",$A40&lt;&gt;"Pn"),IF(OFFSET($A$11,MATCH("TOTAL GENERAL",$A$11:$A$100,0)-1,COLUMN(Y40))=0,0,Z40/OFFSET($A$11,MATCH("TOTAL GENERAL",$A$11:$A$100,0)-1,COLUMN(Y40))),""))</f>
        <v>7.7023000854564816E-2</v>
      </c>
      <c r="AH40" s="19">
        <f ca="1">IF($A40="TOTAL GENERAL",SUM(AH$11:AH38),IF(AND(T40&lt;&gt;"",$A40&lt;&gt;"Pn"),IF(OFFSET($A$11,MATCH("TOTAL GENERAL",$A$11:$A$100,0)-1,COLUMN(Z40))=0,0,AA40/OFFSET($A$11,MATCH("TOTAL GENERAL",$A$11:$A$100,0)-1,COLUMN(Z40))),""))</f>
        <v>0</v>
      </c>
      <c r="AI40" s="182">
        <f ca="1">IF(A40="TOTAL GENERAL",SUM(AI$11:AI38),IF(COUNTIF(AB40:AH40,"")&lt;COUNTA($AB$10:$AH$10),(IF(AB40&lt;&gt;"",AB40*OFFSET($A$10,MATCH("Pn",$A$11:$A$100,0),1),0)+IF(AC40&lt;&gt;"",AC40*OFFSET($A$10,MATCH("Pn",$A$11:$A$100,0),2),0)+IF(AD40&lt;&gt;"",AD40*OFFSET($A$10,MATCH("Pn",$A$11:$A$100,0),3),0)+IF(AE40&lt;&gt;"",AE40*OFFSET($A$10,MATCH("Pn",$A$11:$A$100,0),4),0)+IF(AF40&lt;&gt;"",AF40*OFFSET($A$10,MATCH("Pn",$A$11:$A$100,0),5),0)+IF(AG40&lt;&gt;"",AG40*OFFSET($A$10,MATCH("Pn",$A$11:$A$100,0),6),0)+IF(AH40&lt;&gt;"",AH40*OFFSET($A$10,MATCH("Pn",$A$11:$A$100,0),7),0))*OFFSET($A$10,MATCH("FC",$A$11:$A$100,0),2),""))</f>
        <v>178589504.91139445</v>
      </c>
      <c r="AJ40" s="10">
        <f ca="1">IF(OR(A40="Pn",A41="Pn"),"",IF(AND(AI40="",G40&lt;&gt;""),-G40,IF(A40="TOTAL GENERAL",SUM(AJ$11:AJ38),IF(AI40&lt;&gt;"",AI40-C40,""))))</f>
        <v>35007747.395417303</v>
      </c>
    </row>
    <row r="41" spans="1:36" s="4" customFormat="1" x14ac:dyDescent="0.25">
      <c r="A41" s="15" t="s">
        <v>433</v>
      </c>
      <c r="B41" s="15" t="s">
        <v>471</v>
      </c>
      <c r="C41" s="179">
        <v>25901298.243276715</v>
      </c>
      <c r="D41" s="16">
        <v>236116</v>
      </c>
      <c r="E41" s="9">
        <f ca="1">IF(AND($A42="Pn",COLUMN(C39)&lt;COUNTIF(PonderacionIndicadores!$A$1:$A$139,"Leucemia mieloide aguda adultos")-1),OFFSET($E$10,0,COLUMN(E97)),IF(AND(A41="Pn",(COUNTIF(PonderacionIndicadores!$A$1:$A$139,"Leucemia mieloide aguda adultos"))&gt;COLUMN(D41)),OFFSET(PonderacionIndicadores!$A$1,MATCH("Leucemia mieloide aguda adultos",PonderacionIndicadores!$A$1:$A$139,0)+COLUMN(D41)-2,3),IF(A41="TOTAL GENERAL",SUM(E$11:E39),IF(D41&lt;&gt;"",D41/OFFSET($A$10,MATCH("TOTAL GENERAL",$A$11:$A$100,0),3),""))))</f>
        <v>7.9348713865007841E-3</v>
      </c>
      <c r="F41" s="16">
        <v>236116</v>
      </c>
      <c r="G41" s="18" t="s">
        <v>436</v>
      </c>
      <c r="H41" s="19" t="s">
        <v>436</v>
      </c>
      <c r="I41" s="18" t="s">
        <v>436</v>
      </c>
      <c r="J41" s="19" t="s">
        <v>436</v>
      </c>
      <c r="K41" s="19" t="s">
        <v>436</v>
      </c>
      <c r="L41" s="21">
        <v>1.69</v>
      </c>
      <c r="M41" s="21">
        <v>0.42</v>
      </c>
      <c r="N41" s="21" t="str">
        <f ca="1">IF(OR($A41="Pn",$A42="Pn"),"",IF($A41="TOTAL GENERAL",SUM(N$11:N39),IF(AND(G41&lt;&gt;"",$A41&lt;&gt;"Pn"),IF(G41&gt;OFFSET($A$10,MATCH("TOTAL GENERAL",$A$11:$A$100,0),COLUMN(G41)-1),0,OFFSET($A$10,MATCH("TOTAL GENERAL",$A$11:$A$100,0),COLUMN(G41)-1)-G41),"")))</f>
        <v/>
      </c>
      <c r="O41" s="21" t="str">
        <f ca="1">IF(OR($A41="Pn",$A42="Pn"),"",IF(OR($A41="Pn",$A42="Pn"),"",IF($A41="TOTAL GENERAL",SUM(O$11:O39),IF(AND(H41&lt;&gt;"",$A41&lt;&gt;"Pn"),IF(H41&lt;OFFSET($A$10,MATCH("TOTAL GENERAL",$A$11:$A$100,0),COLUMN(H41)-1),0,H41-OFFSET($A$10,MATCH("TOTAL GENERAL",$A$11:$A$100,0),COLUMN(H41)-1)),""))))</f>
        <v/>
      </c>
      <c r="P41" s="21" t="str">
        <f ca="1">IF(OR($A41="Pn",$A42="Pn"),"",IF(OR($A41="Pn",$A42="Pn"),"",IF($A41="TOTAL GENERAL",SUM(P$11:P39),IF(AND(I41&lt;&gt;"",$A41&lt;&gt;"Pn"),IF(I41&gt;OFFSET($A$10,MATCH("TOTAL GENERAL",$A$11:$A$100,0),COLUMN(I41)-1),0,OFFSET($A$10,MATCH("TOTAL GENERAL",$A$11:$A$100,0),COLUMN(I41)-1)-I41),""))))</f>
        <v/>
      </c>
      <c r="Q41" s="21" t="str">
        <f ca="1">IF(OR($A41="Pn",$A42="Pn"),"",IF($A41="TOTAL GENERAL",SUM(Q$11:Q39),IF(AND(J41&lt;&gt;"",$A41&lt;&gt;"Pn"),IF(J41&lt;OFFSET($A$10,MATCH("TOTAL GENERAL",$A$11:$A$100,0),COLUMN(J41)-1),0,I11DESREF($A$10,MATCH("TOTAL GENERAL",$A$11:$A$100,0),COLUMN(J41)-1)),"")))</f>
        <v/>
      </c>
      <c r="R41" s="21" t="str">
        <f ca="1">IF(OR($A41="Pn",$A42="Pn"),"",IF(OR($A41="Pn",$A42="Pn"),"",IF($A41="TOTAL GENERAL",SUM(R$11:R39),IF(AND(K41&lt;&gt;"",$A41&lt;&gt;"Pn"),IF(K41&lt;OFFSET($A$10,MATCH("TOTAL GENERAL",$A$11:$A$100,0),COLUMN(K41)-1),0,K41-OFFSET($A$10,MATCH("TOTAL GENERAL",$A$11:$A$100,0),COLUMN(K41)-1)),""))))</f>
        <v/>
      </c>
      <c r="S41" s="21">
        <f ca="1">IF(OR($A41="Pn",$A42="Pn"),"",IF(OR($A41="Pn",$A42="Pn"),"",IF($A41="TOTAL GENERAL",SUM(S$11:S39),IF(AND(L41&lt;&gt;"",$A41&lt;&gt;"Pn"),IF(L41&gt;OFFSET($A$10,MATCH("TOTAL GENERAL",$A$11:$A$100,0),COLUMN(L41)-1),0,OFFSET($A$10,MATCH("TOTAL GENERAL",$A$11:$A$100,0),COLUMN(L41)-1)-L41),""))))</f>
        <v>7.0000000000000062E-2</v>
      </c>
      <c r="T41" s="21">
        <f ca="1">IF(OR($A41="Pn",$A42="Pn"),"",IF(OR($A41="Pn",$A42="Pn"),"",IF($A41="TOTAL GENERAL",SUM(T$11:T39),IF(AND(M41&lt;&gt;"",$A41&lt;&gt;"Pn"),IF(M41&lt;OFFSET($A$10,MATCH("TOTAL GENERAL",$A$11:$A$100,0),COLUMN(M41)-1),0,M41-OFFSET($A$10,MATCH("TOTAL GENERAL",$A$11:$A$100,0),COLUMN(M41)-1)),""))))</f>
        <v>0</v>
      </c>
      <c r="U41" s="21" t="str">
        <f>IF(OR($A41="Pn",$A42="Pn"),"",IF($A41="TOTAL GENERAL",SUM(U$11:U39),IF(AND(G41&lt;&gt;"",$A41&lt;&gt;"Pn"),N41*$D41,"")))</f>
        <v/>
      </c>
      <c r="V41" s="21" t="str">
        <f>IF(OR($A41="Pn",$A42="Pn"),"",IF($A41="TOTAL GENERAL",SUM(V$11:V39),IF(AND(H41&lt;&gt;"",$A41&lt;&gt;"Pn"),O41*$D41,"")))</f>
        <v/>
      </c>
      <c r="W41" s="21" t="str">
        <f>IF(OR($A41="Pn",$A42="Pn"),"",IF($A41="TOTAL GENERAL",SUM(W$11:W39),IF(AND(I41&lt;&gt;"",$A41&lt;&gt;"Pn"),P41*$D41,"")))</f>
        <v/>
      </c>
      <c r="X41" s="21" t="str">
        <f>IF(OR($A41="Pn",$A42="Pn"),"",IF($A41="TOTAL GENERAL",SUM(X$11:X39),IF(AND(J41&lt;&gt;"",$A41&lt;&gt;"Pn"),Q41*$D41,"")))</f>
        <v/>
      </c>
      <c r="Y41" s="21" t="str">
        <f>IF(OR($A41="Pn",$A42="Pn"),"",IF($A41="TOTAL GENERAL",SUM(Y$11:Y39),IF(AND(K41&lt;&gt;"",$A41&lt;&gt;"Pn"),R41*$D41,"")))</f>
        <v/>
      </c>
      <c r="Z41" s="21">
        <f ca="1">IF(OR($A41="Pn",$A42="Pn"),"",IF($A41="TOTAL GENERAL",SUM(Z$11:Z39),IF(AND(L41&lt;&gt;"",$A41&lt;&gt;"Pn"),S41*$D41,"")))</f>
        <v>16528.120000000014</v>
      </c>
      <c r="AA41" s="21">
        <f ca="1">IF(OR($A41="Pn",$A42="Pn"),"",IF($A41="TOTAL GENERAL",SUM(AA$11:AA39),IF(AND(M41&lt;&gt;"",$A41&lt;&gt;"Pn"),T41*$F41,"")))</f>
        <v>0</v>
      </c>
      <c r="AB41" s="19" t="str">
        <f ca="1">IF($A41="TOTAL GENERAL",SUM(AB$11:AB39),IF(AND(N41&lt;&gt;"",$A41&lt;&gt;"Pn"),IF(OFFSET($A$11,MATCH("TOTAL GENERAL",$A$11:$A$100,0)-1,COLUMN(T41))=0,0,U41/OFFSET($A$11,MATCH("TOTAL GENERAL",$A$11:$A$100,0)-1,COLUMN(T41))),""))</f>
        <v/>
      </c>
      <c r="AC41" s="19" t="str">
        <f ca="1">IF($A41="TOTAL GENERAL",SUM(AC$11:AC39),IF(AND(O41&lt;&gt;"",$A41&lt;&gt;"Pn"),IF(OFFSET($A$11,MATCH("TOTAL GENERAL",$A$11:$A$100,0)-1,COLUMN(U41))=0,0,V41/OFFSET($A$11,MATCH("TOTAL GENERAL",$A$11:$A$100,0)-1,COLUMN(U41))),""))</f>
        <v/>
      </c>
      <c r="AD41" s="19" t="str">
        <f ca="1">IF($A41="TOTAL GENERAL",SUM(AD$11:AD39),IF(AND(P41&lt;&gt;"",$A41&lt;&gt;"Pn"),IF(OFFSET($A$11,MATCH("TOTAL GENERAL",$A$11:$A$100,0)-1,COLUMN(V41))=0,0,W41/OFFSET($A$11,MATCH("TOTAL GENERAL",$A$11:$A$100,0)-1,COLUMN(V41))),""))</f>
        <v/>
      </c>
      <c r="AE41" s="19" t="str">
        <f ca="1">IF($A41="TOTAL GENERAL",SUM(AE$11:AE39),IF(AND(Q41&lt;&gt;"",$A41&lt;&gt;"Pn"),IF(OFFSET($A$11,MATCH("TOTAL GENERAL",$A$11:$A$100,0)-1,COLUMN(W41))=0,0,X41/OFFSET($A$11,MATCH("TOTAL GENERAL",$A$11:$A$100,0)-1,COLUMN(W41))),""))</f>
        <v/>
      </c>
      <c r="AF41" s="19" t="str">
        <f ca="1">IF($A41="TOTAL GENERAL",SUM(AF$11:AF39),IF(AND(R41&lt;&gt;"",$A41&lt;&gt;"Pn"),IF(OFFSET($A$11,MATCH("TOTAL GENERAL",$A$11:$A$100,0)-1,COLUMN(X41))=0,0,Y41/OFFSET($A$11,MATCH("TOTAL GENERAL",$A$11:$A$100,0)-1,COLUMN(X41))),""))</f>
        <v/>
      </c>
      <c r="AG41" s="19">
        <f ca="1">IF($A41="TOTAL GENERAL",SUM(AG$11:AG39),IF(AND(S41&lt;&gt;"",$A41&lt;&gt;"Pn"),IF(OFFSET($A$11,MATCH("TOTAL GENERAL",$A$11:$A$100,0)-1,COLUMN(Y41))=0,0,Z41/OFFSET($A$11,MATCH("TOTAL GENERAL",$A$11:$A$100,0)-1,COLUMN(Y41))),""))</f>
        <v>2.1143793610788552E-3</v>
      </c>
      <c r="AH41" s="19">
        <f ca="1">IF($A41="TOTAL GENERAL",SUM(AH$11:AH39),IF(AND(T41&lt;&gt;"",$A41&lt;&gt;"Pn"),IF(OFFSET($A$11,MATCH("TOTAL GENERAL",$A$11:$A$100,0)-1,COLUMN(Z41))=0,0,AA41/OFFSET($A$11,MATCH("TOTAL GENERAL",$A$11:$A$100,0)-1,COLUMN(Z41))),""))</f>
        <v>0</v>
      </c>
      <c r="AI41" s="182">
        <f ca="1">IF(A41="TOTAL GENERAL",SUM(AI$11:AI39),IF(COUNTIF(AB41:AH41,"")&lt;COUNTA($AB$10:$AH$10),(IF(AB41&lt;&gt;"",AB41*OFFSET($A$10,MATCH("Pn",$A$11:$A$100,0),1),0)+IF(AC41&lt;&gt;"",AC41*OFFSET($A$10,MATCH("Pn",$A$11:$A$100,0),2),0)+IF(AD41&lt;&gt;"",AD41*OFFSET($A$10,MATCH("Pn",$A$11:$A$100,0),3),0)+IF(AE41&lt;&gt;"",AE41*OFFSET($A$10,MATCH("Pn",$A$11:$A$100,0),4),0)+IF(AF41&lt;&gt;"",AF41*OFFSET($A$10,MATCH("Pn",$A$11:$A$100,0),5),0)+IF(AG41&lt;&gt;"",AG41*OFFSET($A$10,MATCH("Pn",$A$11:$A$100,0),6),0)+IF(AH41&lt;&gt;"",AH41*OFFSET($A$10,MATCH("Pn",$A$11:$A$100,0),7),0))*OFFSET($A$10,MATCH("FC",$A$11:$A$100,0),2),""))</f>
        <v>345091.73345834977</v>
      </c>
      <c r="AJ41" s="10">
        <f ca="1">IF(OR(A41="Pn",A42="Pn"),"",IF(AND(AI41="",G41&lt;&gt;""),-G41,IF(A41="TOTAL GENERAL",SUM(AJ$11:AJ39),IF(AI41&lt;&gt;"",AI41-C41,""))))</f>
        <v>-25556206.509818364</v>
      </c>
    </row>
    <row r="42" spans="1:36" s="4" customFormat="1" x14ac:dyDescent="0.25">
      <c r="A42" s="15" t="s">
        <v>434</v>
      </c>
      <c r="B42" s="15" t="s">
        <v>472</v>
      </c>
      <c r="C42" s="179">
        <v>155269461.10798243</v>
      </c>
      <c r="D42" s="16">
        <v>1415435</v>
      </c>
      <c r="E42" s="9">
        <f ca="1">IF(AND($A43="Pn",COLUMN(C40)&lt;COUNTIF(PonderacionIndicadores!$A$1:$A$139,"Leucemia mieloide aguda adultos")-1),OFFSET($E$10,0,COLUMN(E98)),IF(AND(A42="Pn",(COUNTIF(PonderacionIndicadores!$A$1:$A$139,"Leucemia mieloide aguda adultos"))&gt;COLUMN(D42)),OFFSET(PonderacionIndicadores!$A$1,MATCH("Leucemia mieloide aguda adultos",PonderacionIndicadores!$A$1:$A$139,0)+COLUMN(D42)-2,3),IF(A42="TOTAL GENERAL",SUM(E$11:E40),IF(D42&lt;&gt;"",D42/OFFSET($A$10,MATCH("TOTAL GENERAL",$A$11:$A$100,0),3),""))))</f>
        <v>4.7566851382166979E-2</v>
      </c>
      <c r="F42" s="16">
        <v>1415435</v>
      </c>
      <c r="G42" s="18">
        <v>10</v>
      </c>
      <c r="H42" s="19">
        <v>0.5</v>
      </c>
      <c r="I42" s="18">
        <v>55.5</v>
      </c>
      <c r="J42" s="19">
        <v>0</v>
      </c>
      <c r="K42" s="19">
        <v>0</v>
      </c>
      <c r="L42" s="21">
        <v>1.41</v>
      </c>
      <c r="M42" s="21">
        <v>2.2599999999999998</v>
      </c>
      <c r="N42" s="21">
        <f ca="1">IF(OR($A42="Pn",$A43="Pn"),"",IF($A42="TOTAL GENERAL",SUM(N$11:N40),IF(AND(G42&lt;&gt;"",$A42&lt;&gt;"Pn"),IF(G42&gt;OFFSET($A$10,MATCH("TOTAL GENERAL",$A$11:$A$100,0),COLUMN(G42)-1),0,OFFSET($A$10,MATCH("TOTAL GENERAL",$A$11:$A$100,0),COLUMN(G42)-1)-G42),"")))</f>
        <v>0</v>
      </c>
      <c r="O42" s="21">
        <f ca="1">IF(OR($A42="Pn",$A43="Pn"),"",IF(OR($A42="Pn",$A43="Pn"),"",IF($A42="TOTAL GENERAL",SUM(O$11:O40),IF(AND(H42&lt;&gt;"",$A42&lt;&gt;"Pn"),IF(H42&lt;OFFSET($A$10,MATCH("TOTAL GENERAL",$A$11:$A$100,0),COLUMN(H42)-1),0,H42-OFFSET($A$10,MATCH("TOTAL GENERAL",$A$11:$A$100,0),COLUMN(H42)-1)),""))))</f>
        <v>0</v>
      </c>
      <c r="P42" s="21">
        <f ca="1">IF(OR($A42="Pn",$A43="Pn"),"",IF(OR($A42="Pn",$A43="Pn"),"",IF($A42="TOTAL GENERAL",SUM(P$11:P40),IF(AND(I42&lt;&gt;"",$A42&lt;&gt;"Pn"),IF(I42&gt;OFFSET($A$10,MATCH("TOTAL GENERAL",$A$11:$A$100,0),COLUMN(I42)-1),0,OFFSET($A$10,MATCH("TOTAL GENERAL",$A$11:$A$100,0),COLUMN(I42)-1)-I42),""))))</f>
        <v>0</v>
      </c>
      <c r="Q42" s="21">
        <f ca="1">IF(OR($A42="Pn",$A43="Pn"),"",IF($A42="TOTAL GENERAL",SUM(Q$11:Q40),IF(AND(J42&lt;&gt;"",$A42&lt;&gt;"Pn"),IF(J42&lt;OFFSET($A$10,MATCH("TOTAL GENERAL",$A$11:$A$100,0),COLUMN(J42)-1),0,I11DESREF($A$10,MATCH("TOTAL GENERAL",$A$11:$A$100,0),COLUMN(J42)-1)),"")))</f>
        <v>0</v>
      </c>
      <c r="R42" s="21">
        <f ca="1">IF(OR($A42="Pn",$A43="Pn"),"",IF(OR($A42="Pn",$A43="Pn"),"",IF($A42="TOTAL GENERAL",SUM(R$11:R40),IF(AND(K42&lt;&gt;"",$A42&lt;&gt;"Pn"),IF(K42&lt;OFFSET($A$10,MATCH("TOTAL GENERAL",$A$11:$A$100,0),COLUMN(K42)-1),0,K42-OFFSET($A$10,MATCH("TOTAL GENERAL",$A$11:$A$100,0),COLUMN(K42)-1)),""))))</f>
        <v>0</v>
      </c>
      <c r="S42" s="21">
        <f ca="1">IF(OR($A42="Pn",$A43="Pn"),"",IF(OR($A42="Pn",$A43="Pn"),"",IF($A42="TOTAL GENERAL",SUM(S$11:S40),IF(AND(L42&lt;&gt;"",$A42&lt;&gt;"Pn"),IF(L42&gt;OFFSET($A$10,MATCH("TOTAL GENERAL",$A$11:$A$100,0),COLUMN(L42)-1),0,OFFSET($A$10,MATCH("TOTAL GENERAL",$A$11:$A$100,0),COLUMN(L42)-1)-L42),""))))</f>
        <v>0.35000000000000009</v>
      </c>
      <c r="T42" s="21">
        <f ca="1">IF(OR($A42="Pn",$A43="Pn"),"",IF(OR($A42="Pn",$A43="Pn"),"",IF($A42="TOTAL GENERAL",SUM(T$11:T40),IF(AND(M42&lt;&gt;"",$A42&lt;&gt;"Pn"),IF(M42&lt;OFFSET($A$10,MATCH("TOTAL GENERAL",$A$11:$A$100,0),COLUMN(M42)-1),0,M42-OFFSET($A$10,MATCH("TOTAL GENERAL",$A$11:$A$100,0),COLUMN(M42)-1)),""))))</f>
        <v>0</v>
      </c>
      <c r="U42" s="21">
        <f ca="1">IF(OR($A42="Pn",$A43="Pn"),"",IF($A42="TOTAL GENERAL",SUM(U$11:U40),IF(AND(G42&lt;&gt;"",$A42&lt;&gt;"Pn"),N42*$D42,"")))</f>
        <v>0</v>
      </c>
      <c r="V42" s="21">
        <f ca="1">IF(OR($A42="Pn",$A43="Pn"),"",IF($A42="TOTAL GENERAL",SUM(V$11:V40),IF(AND(H42&lt;&gt;"",$A42&lt;&gt;"Pn"),O42*$D42,"")))</f>
        <v>0</v>
      </c>
      <c r="W42" s="21">
        <f ca="1">IF(OR($A42="Pn",$A43="Pn"),"",IF($A42="TOTAL GENERAL",SUM(W$11:W40),IF(AND(I42&lt;&gt;"",$A42&lt;&gt;"Pn"),P42*$D42,"")))</f>
        <v>0</v>
      </c>
      <c r="X42" s="21">
        <f ca="1">IF(OR($A42="Pn",$A43="Pn"),"",IF($A42="TOTAL GENERAL",SUM(X$11:X40),IF(AND(J42&lt;&gt;"",$A42&lt;&gt;"Pn"),Q42*$D42,"")))</f>
        <v>0</v>
      </c>
      <c r="Y42" s="21">
        <f ca="1">IF(OR($A42="Pn",$A43="Pn"),"",IF($A42="TOTAL GENERAL",SUM(Y$11:Y40),IF(AND(K42&lt;&gt;"",$A42&lt;&gt;"Pn"),R42*$D42,"")))</f>
        <v>0</v>
      </c>
      <c r="Z42" s="21">
        <f ca="1">IF(OR($A42="Pn",$A43="Pn"),"",IF($A42="TOTAL GENERAL",SUM(Z$11:Z40),IF(AND(L42&lt;&gt;"",$A42&lt;&gt;"Pn"),S42*$D42,"")))</f>
        <v>495402.25000000012</v>
      </c>
      <c r="AA42" s="21">
        <f ca="1">IF(OR($A42="Pn",$A43="Pn"),"",IF($A42="TOTAL GENERAL",SUM(AA$11:AA40),IF(AND(M42&lt;&gt;"",$A42&lt;&gt;"Pn"),T42*$F42,"")))</f>
        <v>0</v>
      </c>
      <c r="AB42" s="19">
        <f ca="1">IF($A42="TOTAL GENERAL",SUM(AB$11:AB40),IF(AND(N42&lt;&gt;"",$A42&lt;&gt;"Pn"),IF(OFFSET($A$11,MATCH("TOTAL GENERAL",$A$11:$A$100,0)-1,COLUMN(T42))=0,0,U42/OFFSET($A$11,MATCH("TOTAL GENERAL",$A$11:$A$100,0)-1,COLUMN(T42))),""))</f>
        <v>0</v>
      </c>
      <c r="AC42" s="19">
        <f ca="1">IF($A42="TOTAL GENERAL",SUM(AC$11:AC40),IF(AND(O42&lt;&gt;"",$A42&lt;&gt;"Pn"),IF(OFFSET($A$11,MATCH("TOTAL GENERAL",$A$11:$A$100,0)-1,COLUMN(U42))=0,0,V42/OFFSET($A$11,MATCH("TOTAL GENERAL",$A$11:$A$100,0)-1,COLUMN(U42))),""))</f>
        <v>0</v>
      </c>
      <c r="AD42" s="19">
        <f ca="1">IF($A42="TOTAL GENERAL",SUM(AD$11:AD40),IF(AND(P42&lt;&gt;"",$A42&lt;&gt;"Pn"),IF(OFFSET($A$11,MATCH("TOTAL GENERAL",$A$11:$A$100,0)-1,COLUMN(V42))=0,0,W42/OFFSET($A$11,MATCH("TOTAL GENERAL",$A$11:$A$100,0)-1,COLUMN(V42))),""))</f>
        <v>0</v>
      </c>
      <c r="AE42" s="19">
        <f ca="1">IF($A42="TOTAL GENERAL",SUM(AE$11:AE40),IF(AND(Q42&lt;&gt;"",$A42&lt;&gt;"Pn"),IF(OFFSET($A$11,MATCH("TOTAL GENERAL",$A$11:$A$100,0)-1,COLUMN(W42))=0,0,X42/OFFSET($A$11,MATCH("TOTAL GENERAL",$A$11:$A$100,0)-1,COLUMN(W42))),""))</f>
        <v>0</v>
      </c>
      <c r="AF42" s="19">
        <f ca="1">IF($A42="TOTAL GENERAL",SUM(AF$11:AF40),IF(AND(R42&lt;&gt;"",$A42&lt;&gt;"Pn"),IF(OFFSET($A$11,MATCH("TOTAL GENERAL",$A$11:$A$100,0)-1,COLUMN(X42))=0,0,Y42/OFFSET($A$11,MATCH("TOTAL GENERAL",$A$11:$A$100,0)-1,COLUMN(X42))),""))</f>
        <v>0</v>
      </c>
      <c r="AG42" s="19">
        <f ca="1">IF($A42="TOTAL GENERAL",SUM(AG$11:AG40),IF(AND(S42&lt;&gt;"",$A42&lt;&gt;"Pn"),IF(OFFSET($A$11,MATCH("TOTAL GENERAL",$A$11:$A$100,0)-1,COLUMN(Y42))=0,0,Z42/OFFSET($A$11,MATCH("TOTAL GENERAL",$A$11:$A$100,0)-1,COLUMN(Y42))),""))</f>
        <v>6.3374920609968133E-2</v>
      </c>
      <c r="AH42" s="19">
        <f ca="1">IF($A42="TOTAL GENERAL",SUM(AH$11:AH40),IF(AND(T42&lt;&gt;"",$A42&lt;&gt;"Pn"),IF(OFFSET($A$11,MATCH("TOTAL GENERAL",$A$11:$A$100,0)-1,COLUMN(Z42))=0,0,AA42/OFFSET($A$11,MATCH("TOTAL GENERAL",$A$11:$A$100,0)-1,COLUMN(Z42))),""))</f>
        <v>0</v>
      </c>
      <c r="AI42" s="182">
        <f ca="1">IF(A42="TOTAL GENERAL",SUM(AI$11:AI40),IF(COUNTIF(AB42:AH42,"")&lt;COUNTA($AB$10:$AH$10),(IF(AB42&lt;&gt;"",AB42*OFFSET($A$10,MATCH("Pn",$A$11:$A$100,0),1),0)+IF(AC42&lt;&gt;"",AC42*OFFSET($A$10,MATCH("Pn",$A$11:$A$100,0),2),0)+IF(AD42&lt;&gt;"",AD42*OFFSET($A$10,MATCH("Pn",$A$11:$A$100,0),3),0)+IF(AE42&lt;&gt;"",AE42*OFFSET($A$10,MATCH("Pn",$A$11:$A$100,0),4),0)+IF(AF42&lt;&gt;"",AF42*OFFSET($A$10,MATCH("Pn",$A$11:$A$100,0),5),0)+IF(AG42&lt;&gt;"",AG42*OFFSET($A$10,MATCH("Pn",$A$11:$A$100,0),6),0)+IF(AH42&lt;&gt;"",AH42*OFFSET($A$10,MATCH("Pn",$A$11:$A$100,0),7),0))*OFFSET($A$10,MATCH("FC",$A$11:$A$100,0),2),""))</f>
        <v>10343537.027300542</v>
      </c>
      <c r="AJ42" s="10">
        <f ca="1">IF(OR(A42="Pn",A43="Pn"),"",IF(AND(AI42="",G42&lt;&gt;""),-G42,IF(A42="TOTAL GENERAL",SUM(AJ$11:AJ40),IF(AI42&lt;&gt;"",AI42-C42,""))))</f>
        <v>-144925924.08068189</v>
      </c>
    </row>
    <row r="43" spans="1:36" s="4" customFormat="1" x14ac:dyDescent="0.25">
      <c r="A43" s="15" t="s">
        <v>435</v>
      </c>
      <c r="B43" s="15" t="s">
        <v>473</v>
      </c>
      <c r="C43" s="179">
        <v>162466813.59167531</v>
      </c>
      <c r="D43" s="16">
        <v>1481046</v>
      </c>
      <c r="E43" s="9">
        <f ca="1">IF(AND($A44="Pn",COLUMN(C41)&lt;COUNTIF(PonderacionIndicadores!$A$1:$A$139,"Leucemia mieloide aguda adultos")-1),OFFSET($E$10,0,COLUMN(E99)),IF(AND(A43="Pn",(COUNTIF(PonderacionIndicadores!$A$1:$A$139,"Leucemia mieloide aguda adultos"))&gt;COLUMN(D43)),OFFSET(PonderacionIndicadores!$A$1,MATCH("Leucemia mieloide aguda adultos",PonderacionIndicadores!$A$1:$A$139,0)+COLUMN(D43)-2,3),IF(A43="TOTAL GENERAL",SUM(E$11:E41),IF(D43&lt;&gt;"",D43/OFFSET($A$10,MATCH("TOTAL GENERAL",$A$11:$A$100,0),3),""))))</f>
        <v>4.9771762724641455E-2</v>
      </c>
      <c r="F43" s="16">
        <v>1481046</v>
      </c>
      <c r="G43" s="18">
        <v>10.6</v>
      </c>
      <c r="H43" s="19">
        <v>1</v>
      </c>
      <c r="I43" s="18">
        <v>29</v>
      </c>
      <c r="J43" s="19">
        <v>0.16669999999999999</v>
      </c>
      <c r="K43" s="19">
        <v>0.83330000000000004</v>
      </c>
      <c r="L43" s="21">
        <v>1.42</v>
      </c>
      <c r="M43" s="21">
        <v>1.69</v>
      </c>
      <c r="N43" s="21">
        <f ca="1">IF(OR($A43="Pn",$A44="Pn"),"",IF($A43="TOTAL GENERAL",SUM(N$11:N41),IF(AND(G43&lt;&gt;"",$A43&lt;&gt;"Pn"),IF(G43&gt;OFFSET($A$10,MATCH("TOTAL GENERAL",$A$11:$A$100,0),COLUMN(G43)-1),0,OFFSET($A$10,MATCH("TOTAL GENERAL",$A$11:$A$100,0),COLUMN(G43)-1)-G43),"")))</f>
        <v>0</v>
      </c>
      <c r="O43" s="21">
        <f ca="1">IF(OR($A43="Pn",$A44="Pn"),"",IF(OR($A43="Pn",$A44="Pn"),"",IF($A43="TOTAL GENERAL",SUM(O$11:O41),IF(AND(H43&lt;&gt;"",$A43&lt;&gt;"Pn"),IF(H43&lt;OFFSET($A$10,MATCH("TOTAL GENERAL",$A$11:$A$100,0),COLUMN(H43)-1),0,H43-OFFSET($A$10,MATCH("TOTAL GENERAL",$A$11:$A$100,0),COLUMN(H43)-1)),""))))</f>
        <v>0.33999999999999997</v>
      </c>
      <c r="P43" s="21">
        <f ca="1">IF(OR($A43="Pn",$A44="Pn"),"",IF(OR($A43="Pn",$A44="Pn"),"",IF($A43="TOTAL GENERAL",SUM(P$11:P41),IF(AND(I43&lt;&gt;"",$A43&lt;&gt;"Pn"),IF(I43&gt;OFFSET($A$10,MATCH("TOTAL GENERAL",$A$11:$A$100,0),COLUMN(I43)-1),0,OFFSET($A$10,MATCH("TOTAL GENERAL",$A$11:$A$100,0),COLUMN(I43)-1)-I43),""))))</f>
        <v>0</v>
      </c>
      <c r="Q43" s="21">
        <f ca="1">IF(OR($A43="Pn",$A44="Pn"),"",IF($A43="TOTAL GENERAL",SUM(Q$11:Q41),IF(AND(J43&lt;&gt;"",$A43&lt;&gt;"Pn"),IF(J43&lt;OFFSET($A$10,MATCH("TOTAL GENERAL",$A$11:$A$100,0),COLUMN(J43)-1),0,I11DESREF($A$10,MATCH("TOTAL GENERAL",$A$11:$A$100,0),COLUMN(J43)-1)),"")))</f>
        <v>0</v>
      </c>
      <c r="R43" s="21">
        <f ca="1">IF(OR($A43="Pn",$A44="Pn"),"",IF(OR($A43="Pn",$A44="Pn"),"",IF($A43="TOTAL GENERAL",SUM(R$11:R41),IF(AND(K43&lt;&gt;"",$A43&lt;&gt;"Pn"),IF(K43&lt;OFFSET($A$10,MATCH("TOTAL GENERAL",$A$11:$A$100,0),COLUMN(K43)-1),0,K43-OFFSET($A$10,MATCH("TOTAL GENERAL",$A$11:$A$100,0),COLUMN(K43)-1)),""))))</f>
        <v>0.15329999999999999</v>
      </c>
      <c r="S43" s="21">
        <f ca="1">IF(OR($A43="Pn",$A44="Pn"),"",IF(OR($A43="Pn",$A44="Pn"),"",IF($A43="TOTAL GENERAL",SUM(S$11:S41),IF(AND(L43&lt;&gt;"",$A43&lt;&gt;"Pn"),IF(L43&gt;OFFSET($A$10,MATCH("TOTAL GENERAL",$A$11:$A$100,0),COLUMN(L43)-1),0,OFFSET($A$10,MATCH("TOTAL GENERAL",$A$11:$A$100,0),COLUMN(L43)-1)-L43),""))))</f>
        <v>0.34000000000000008</v>
      </c>
      <c r="T43" s="21">
        <f ca="1">IF(OR($A43="Pn",$A44="Pn"),"",IF(OR($A43="Pn",$A44="Pn"),"",IF($A43="TOTAL GENERAL",SUM(T$11:T41),IF(AND(M43&lt;&gt;"",$A43&lt;&gt;"Pn"),IF(M43&lt;OFFSET($A$10,MATCH("TOTAL GENERAL",$A$11:$A$100,0),COLUMN(M43)-1),0,M43-OFFSET($A$10,MATCH("TOTAL GENERAL",$A$11:$A$100,0),COLUMN(M43)-1)),""))))</f>
        <v>0</v>
      </c>
      <c r="U43" s="21">
        <f ca="1">IF(OR($A43="Pn",$A44="Pn"),"",IF($A43="TOTAL GENERAL",SUM(U$11:U41),IF(AND(G43&lt;&gt;"",$A43&lt;&gt;"Pn"),N43*$D43,"")))</f>
        <v>0</v>
      </c>
      <c r="V43" s="21">
        <f ca="1">IF(OR($A43="Pn",$A44="Pn"),"",IF($A43="TOTAL GENERAL",SUM(V$11:V41),IF(AND(H43&lt;&gt;"",$A43&lt;&gt;"Pn"),O43*$D43,"")))</f>
        <v>503555.63999999996</v>
      </c>
      <c r="W43" s="21">
        <f ca="1">IF(OR($A43="Pn",$A44="Pn"),"",IF($A43="TOTAL GENERAL",SUM(W$11:W41),IF(AND(I43&lt;&gt;"",$A43&lt;&gt;"Pn"),P43*$D43,"")))</f>
        <v>0</v>
      </c>
      <c r="X43" s="21">
        <f ca="1">IF(OR($A43="Pn",$A44="Pn"),"",IF($A43="TOTAL GENERAL",SUM(X$11:X41),IF(AND(J43&lt;&gt;"",$A43&lt;&gt;"Pn"),Q43*$D43,"")))</f>
        <v>0</v>
      </c>
      <c r="Y43" s="21">
        <f ca="1">IF(OR($A43="Pn",$A44="Pn"),"",IF($A43="TOTAL GENERAL",SUM(Y$11:Y41),IF(AND(K43&lt;&gt;"",$A43&lt;&gt;"Pn"),R43*$D43,"")))</f>
        <v>227044.35179999997</v>
      </c>
      <c r="Z43" s="21">
        <f ca="1">IF(OR($A43="Pn",$A44="Pn"),"",IF($A43="TOTAL GENERAL",SUM(Z$11:Z41),IF(AND(L43&lt;&gt;"",$A43&lt;&gt;"Pn"),S43*$D43,"")))</f>
        <v>503555.64000000013</v>
      </c>
      <c r="AA43" s="21">
        <f ca="1">IF(OR($A43="Pn",$A44="Pn"),"",IF($A43="TOTAL GENERAL",SUM(AA$11:AA41),IF(AND(M43&lt;&gt;"",$A43&lt;&gt;"Pn"),T43*$F43,"")))</f>
        <v>0</v>
      </c>
      <c r="AB43" s="19">
        <f ca="1">IF($A43="TOTAL GENERAL",SUM(AB$11:AB41),IF(AND(N43&lt;&gt;"",$A43&lt;&gt;"Pn"),IF(OFFSET($A$11,MATCH("TOTAL GENERAL",$A$11:$A$100,0)-1,COLUMN(T43))=0,0,U43/OFFSET($A$11,MATCH("TOTAL GENERAL",$A$11:$A$100,0)-1,COLUMN(T43))),""))</f>
        <v>0</v>
      </c>
      <c r="AC43" s="19">
        <f ca="1">IF($A43="TOTAL GENERAL",SUM(AC$11:AC41),IF(AND(O43&lt;&gt;"",$A43&lt;&gt;"Pn"),IF(OFFSET($A$11,MATCH("TOTAL GENERAL",$A$11:$A$100,0)-1,COLUMN(U43))=0,0,V43/OFFSET($A$11,MATCH("TOTAL GENERAL",$A$11:$A$100,0)-1,COLUMN(U43))),""))</f>
        <v>0.69099202124820225</v>
      </c>
      <c r="AD43" s="19">
        <f ca="1">IF($A43="TOTAL GENERAL",SUM(AD$11:AD41),IF(AND(P43&lt;&gt;"",$A43&lt;&gt;"Pn"),IF(OFFSET($A$11,MATCH("TOTAL GENERAL",$A$11:$A$100,0)-1,COLUMN(V43))=0,0,W43/OFFSET($A$11,MATCH("TOTAL GENERAL",$A$11:$A$100,0)-1,COLUMN(V43))),""))</f>
        <v>0</v>
      </c>
      <c r="AE43" s="19">
        <f ca="1">IF($A43="TOTAL GENERAL",SUM(AE$11:AE41),IF(AND(Q43&lt;&gt;"",$A43&lt;&gt;"Pn"),IF(OFFSET($A$11,MATCH("TOTAL GENERAL",$A$11:$A$100,0)-1,COLUMN(W43))=0,0,X43/OFFSET($A$11,MATCH("TOTAL GENERAL",$A$11:$A$100,0)-1,COLUMN(W43))),""))</f>
        <v>0</v>
      </c>
      <c r="AF43" s="19">
        <f ca="1">IF($A43="TOTAL GENERAL",SUM(AF$11:AF41),IF(AND(R43&lt;&gt;"",$A43&lt;&gt;"Pn"),IF(OFFSET($A$11,MATCH("TOTAL GENERAL",$A$11:$A$100,0)-1,COLUMN(X43))=0,0,Y43/OFFSET($A$11,MATCH("TOTAL GENERAL",$A$11:$A$100,0)-1,COLUMN(X43))),""))</f>
        <v>0.13495252067776695</v>
      </c>
      <c r="AG43" s="19">
        <f ca="1">IF($A43="TOTAL GENERAL",SUM(AG$11:AG41),IF(AND(S43&lt;&gt;"",$A43&lt;&gt;"Pn"),IF(OFFSET($A$11,MATCH("TOTAL GENERAL",$A$11:$A$100,0)-1,COLUMN(Y43))=0,0,Z43/OFFSET($A$11,MATCH("TOTAL GENERAL",$A$11:$A$100,0)-1,COLUMN(Y43))),""))</f>
        <v>6.4417952699451192E-2</v>
      </c>
      <c r="AH43" s="19">
        <f ca="1">IF($A43="TOTAL GENERAL",SUM(AH$11:AH41),IF(AND(T43&lt;&gt;"",$A43&lt;&gt;"Pn"),IF(OFFSET($A$11,MATCH("TOTAL GENERAL",$A$11:$A$100,0)-1,COLUMN(Z43))=0,0,AA43/OFFSET($A$11,MATCH("TOTAL GENERAL",$A$11:$A$100,0)-1,COLUMN(Z43))),""))</f>
        <v>0</v>
      </c>
      <c r="AI43" s="182">
        <f ca="1">IF(A43="TOTAL GENERAL",SUM(AI$11:AI41),IF(COUNTIF(AB43:AH43,"")&lt;COUNTA($AB$10:$AH$10),(IF(AB43&lt;&gt;"",AB43*OFFSET($A$10,MATCH("Pn",$A$11:$A$100,0),1),0)+IF(AC43&lt;&gt;"",AC43*OFFSET($A$10,MATCH("Pn",$A$11:$A$100,0),2),0)+IF(AD43&lt;&gt;"",AD43*OFFSET($A$10,MATCH("Pn",$A$11:$A$100,0),3),0)+IF(AE43&lt;&gt;"",AE43*OFFSET($A$10,MATCH("Pn",$A$11:$A$100,0),4),0)+IF(AF43&lt;&gt;"",AF43*OFFSET($A$10,MATCH("Pn",$A$11:$A$100,0),5),0)+IF(AG43&lt;&gt;"",AG43*OFFSET($A$10,MATCH("Pn",$A$11:$A$100,0),6),0)+IF(AH43&lt;&gt;"",AH43*OFFSET($A$10,MATCH("Pn",$A$11:$A$100,0),7),0))*OFFSET($A$10,MATCH("FC",$A$11:$A$100,0),2),""))</f>
        <v>469376878.83572972</v>
      </c>
      <c r="AJ43" s="10">
        <f ca="1">IF(OR(A43="Pn",A44="Pn"),"",IF(AND(AI43="",G43&lt;&gt;""),-G43,IF(A43="TOTAL GENERAL",SUM(AJ$11:AJ41),IF(AI43&lt;&gt;"",AI43-C43,""))))</f>
        <v>306910065.24405444</v>
      </c>
    </row>
    <row r="44" spans="1:36" s="4" customFormat="1" x14ac:dyDescent="0.25">
      <c r="A44" s="15" t="s">
        <v>436</v>
      </c>
      <c r="B44" s="15" t="s">
        <v>436</v>
      </c>
      <c r="C44" s="179" t="s">
        <v>436</v>
      </c>
      <c r="D44" s="16" t="s">
        <v>436</v>
      </c>
      <c r="E44" s="9" t="str">
        <f ca="1">IF(AND($A45="Pn",COLUMN(C42)&lt;COUNTIF(PonderacionIndicadores!$A$1:$A$139,"Leucemia mieloide aguda adultos")-1),OFFSET($E$10,0,COLUMN(E100)),IF(AND(A44="Pn",(COUNTIF(PonderacionIndicadores!$A$1:$A$139,"Leucemia mieloide aguda adultos"))&gt;COLUMN(D44)),OFFSET(PonderacionIndicadores!$A$1,MATCH("Leucemia mieloide aguda adultos",PonderacionIndicadores!$A$1:$A$139,0)+COLUMN(D44)-2,3),IF(A44="TOTAL GENERAL",SUM(E$11:E42),IF(D44&lt;&gt;"",D44/OFFSET($A$10,MATCH("TOTAL GENERAL",$A$11:$A$100,0),3),""))))</f>
        <v/>
      </c>
      <c r="F44" s="16" t="s">
        <v>436</v>
      </c>
      <c r="G44" s="18" t="s">
        <v>436</v>
      </c>
      <c r="H44" s="19" t="s">
        <v>436</v>
      </c>
      <c r="I44" s="18" t="s">
        <v>436</v>
      </c>
      <c r="J44" s="19" t="s">
        <v>436</v>
      </c>
      <c r="K44" s="19" t="s">
        <v>436</v>
      </c>
      <c r="L44" s="21" t="s">
        <v>436</v>
      </c>
      <c r="M44" s="21" t="s">
        <v>436</v>
      </c>
      <c r="N44" s="21" t="str">
        <f ca="1">IF(OR($A44="Pn",$A45="Pn"),"",IF($A44="TOTAL GENERAL",SUM(N$11:N42),IF(AND(G44&lt;&gt;"",$A44&lt;&gt;"Pn"),IF(G44&gt;OFFSET($A$10,MATCH("TOTAL GENERAL",$A$11:$A$100,0),COLUMN(G44)-1),0,OFFSET($A$10,MATCH("TOTAL GENERAL",$A$11:$A$100,0),COLUMN(G44)-1)-G44),"")))</f>
        <v/>
      </c>
      <c r="O44" s="21" t="str">
        <f ca="1">IF(OR($A44="Pn",$A45="Pn"),"",IF(OR($A44="Pn",$A45="Pn"),"",IF($A44="TOTAL GENERAL",SUM(O$11:O42),IF(AND(H44&lt;&gt;"",$A44&lt;&gt;"Pn"),IF(H44&lt;OFFSET($A$10,MATCH("TOTAL GENERAL",$A$11:$A$100,0),COLUMN(H44)-1),0,H44-OFFSET($A$10,MATCH("TOTAL GENERAL",$A$11:$A$100,0),COLUMN(H44)-1)),""))))</f>
        <v/>
      </c>
      <c r="P44" s="21" t="str">
        <f ca="1">IF(OR($A44="Pn",$A45="Pn"),"",IF(OR($A44="Pn",$A45="Pn"),"",IF($A44="TOTAL GENERAL",SUM(P$11:P42),IF(AND(I44&lt;&gt;"",$A44&lt;&gt;"Pn"),IF(I44&gt;OFFSET($A$10,MATCH("TOTAL GENERAL",$A$11:$A$100,0),COLUMN(I44)-1),0,OFFSET($A$10,MATCH("TOTAL GENERAL",$A$11:$A$100,0),COLUMN(I44)-1)-I44),""))))</f>
        <v/>
      </c>
      <c r="Q44" s="21" t="str">
        <f ca="1">IF(OR($A44="Pn",$A45="Pn"),"",IF($A44="TOTAL GENERAL",SUM(Q$11:Q42),IF(AND(J44&lt;&gt;"",$A44&lt;&gt;"Pn"),IF(J44&lt;OFFSET($A$10,MATCH("TOTAL GENERAL",$A$11:$A$100,0),COLUMN(J44)-1),0,I11DESREF($A$10,MATCH("TOTAL GENERAL",$A$11:$A$100,0),COLUMN(J44)-1)),"")))</f>
        <v/>
      </c>
      <c r="R44" s="21" t="str">
        <f ca="1">IF(OR($A44="Pn",$A45="Pn"),"",IF(OR($A44="Pn",$A45="Pn"),"",IF($A44="TOTAL GENERAL",SUM(R$11:R42),IF(AND(K44&lt;&gt;"",$A44&lt;&gt;"Pn"),IF(K44&lt;OFFSET($A$10,MATCH("TOTAL GENERAL",$A$11:$A$100,0),COLUMN(K44)-1),0,K44-OFFSET($A$10,MATCH("TOTAL GENERAL",$A$11:$A$100,0),COLUMN(K44)-1)),""))))</f>
        <v/>
      </c>
      <c r="S44" s="21" t="str">
        <f ca="1">IF(OR($A44="Pn",$A45="Pn"),"",IF(OR($A44="Pn",$A45="Pn"),"",IF($A44="TOTAL GENERAL",SUM(S$11:S42),IF(AND(L44&lt;&gt;"",$A44&lt;&gt;"Pn"),IF(L44&gt;OFFSET($A$10,MATCH("TOTAL GENERAL",$A$11:$A$100,0),COLUMN(L44)-1),0,OFFSET($A$10,MATCH("TOTAL GENERAL",$A$11:$A$100,0),COLUMN(L44)-1)-L44),""))))</f>
        <v/>
      </c>
      <c r="T44" s="21" t="str">
        <f ca="1">IF(OR($A44="Pn",$A45="Pn"),"",IF(OR($A44="Pn",$A45="Pn"),"",IF($A44="TOTAL GENERAL",SUM(T$11:T42),IF(AND(M44&lt;&gt;"",$A44&lt;&gt;"Pn"),IF(M44&lt;OFFSET($A$10,MATCH("TOTAL GENERAL",$A$11:$A$100,0),COLUMN(M44)-1),0,M44-OFFSET($A$10,MATCH("TOTAL GENERAL",$A$11:$A$100,0),COLUMN(M44)-1)),""))))</f>
        <v/>
      </c>
      <c r="U44" s="21" t="str">
        <f>IF(OR($A44="Pn",$A45="Pn"),"",IF($A44="TOTAL GENERAL",SUM(U$11:U42),IF(AND(G44&lt;&gt;"",$A44&lt;&gt;"Pn"),N44*$D44,"")))</f>
        <v/>
      </c>
      <c r="V44" s="21" t="str">
        <f>IF(OR($A44="Pn",$A45="Pn"),"",IF($A44="TOTAL GENERAL",SUM(V$11:V42),IF(AND(H44&lt;&gt;"",$A44&lt;&gt;"Pn"),O44*$D44,"")))</f>
        <v/>
      </c>
      <c r="W44" s="21" t="str">
        <f>IF(OR($A44="Pn",$A45="Pn"),"",IF($A44="TOTAL GENERAL",SUM(W$11:W42),IF(AND(I44&lt;&gt;"",$A44&lt;&gt;"Pn"),P44*$D44,"")))</f>
        <v/>
      </c>
      <c r="X44" s="21" t="str">
        <f>IF(OR($A44="Pn",$A45="Pn"),"",IF($A44="TOTAL GENERAL",SUM(X$11:X42),IF(AND(J44&lt;&gt;"",$A44&lt;&gt;"Pn"),Q44*$D44,"")))</f>
        <v/>
      </c>
      <c r="Y44" s="21" t="str">
        <f>IF(OR($A44="Pn",$A45="Pn"),"",IF($A44="TOTAL GENERAL",SUM(Y$11:Y42),IF(AND(K44&lt;&gt;"",$A44&lt;&gt;"Pn"),R44*$D44,"")))</f>
        <v/>
      </c>
      <c r="Z44" s="21" t="str">
        <f>IF(OR($A44="Pn",$A45="Pn"),"",IF($A44="TOTAL GENERAL",SUM(Z$11:Z42),IF(AND(L44&lt;&gt;"",$A44&lt;&gt;"Pn"),S44*$D44,"")))</f>
        <v/>
      </c>
      <c r="AA44" s="21" t="str">
        <f>IF(OR($A44="Pn",$A45="Pn"),"",IF($A44="TOTAL GENERAL",SUM(AA$11:AA42),IF(AND(M44&lt;&gt;"",$A44&lt;&gt;"Pn"),T44*$F44,"")))</f>
        <v/>
      </c>
      <c r="AB44" s="19" t="str">
        <f ca="1">IF($A44="TOTAL GENERAL",SUM(AB$11:AB42),IF(AND(N44&lt;&gt;"",$A44&lt;&gt;"Pn"),IF(OFFSET($A$11,MATCH("TOTAL GENERAL",$A$11:$A$100,0)-1,COLUMN(T44))=0,0,U44/OFFSET($A$11,MATCH("TOTAL GENERAL",$A$11:$A$100,0)-1,COLUMN(T44))),""))</f>
        <v/>
      </c>
      <c r="AC44" s="19" t="str">
        <f ca="1">IF($A44="TOTAL GENERAL",SUM(AC$11:AC42),IF(AND(O44&lt;&gt;"",$A44&lt;&gt;"Pn"),IF(OFFSET($A$11,MATCH("TOTAL GENERAL",$A$11:$A$100,0)-1,COLUMN(U44))=0,0,V44/OFFSET($A$11,MATCH("TOTAL GENERAL",$A$11:$A$100,0)-1,COLUMN(U44))),""))</f>
        <v/>
      </c>
      <c r="AD44" s="19" t="str">
        <f ca="1">IF($A44="TOTAL GENERAL",SUM(AD$11:AD42),IF(AND(P44&lt;&gt;"",$A44&lt;&gt;"Pn"),IF(OFFSET($A$11,MATCH("TOTAL GENERAL",$A$11:$A$100,0)-1,COLUMN(V44))=0,0,W44/OFFSET($A$11,MATCH("TOTAL GENERAL",$A$11:$A$100,0)-1,COLUMN(V44))),""))</f>
        <v/>
      </c>
      <c r="AE44" s="19" t="str">
        <f ca="1">IF($A44="TOTAL GENERAL",SUM(AE$11:AE42),IF(AND(Q44&lt;&gt;"",$A44&lt;&gt;"Pn"),IF(OFFSET($A$11,MATCH("TOTAL GENERAL",$A$11:$A$100,0)-1,COLUMN(W44))=0,0,X44/OFFSET($A$11,MATCH("TOTAL GENERAL",$A$11:$A$100,0)-1,COLUMN(W44))),""))</f>
        <v/>
      </c>
      <c r="AF44" s="19" t="str">
        <f ca="1">IF($A44="TOTAL GENERAL",SUM(AF$11:AF42),IF(AND(R44&lt;&gt;"",$A44&lt;&gt;"Pn"),IF(OFFSET($A$11,MATCH("TOTAL GENERAL",$A$11:$A$100,0)-1,COLUMN(X44))=0,0,Y44/OFFSET($A$11,MATCH("TOTAL GENERAL",$A$11:$A$100,0)-1,COLUMN(X44))),""))</f>
        <v/>
      </c>
      <c r="AG44" s="19" t="str">
        <f ca="1">IF($A44="TOTAL GENERAL",SUM(AG$11:AG42),IF(AND(S44&lt;&gt;"",$A44&lt;&gt;"Pn"),IF(OFFSET($A$11,MATCH("TOTAL GENERAL",$A$11:$A$100,0)-1,COLUMN(Y44))=0,0,Z44/OFFSET($A$11,MATCH("TOTAL GENERAL",$A$11:$A$100,0)-1,COLUMN(Y44))),""))</f>
        <v/>
      </c>
      <c r="AH44" s="19" t="str">
        <f ca="1">IF($A44="TOTAL GENERAL",SUM(AH$11:AH42),IF(AND(T44&lt;&gt;"",$A44&lt;&gt;"Pn"),IF(OFFSET($A$11,MATCH("TOTAL GENERAL",$A$11:$A$100,0)-1,COLUMN(Z44))=0,0,AA44/OFFSET($A$11,MATCH("TOTAL GENERAL",$A$11:$A$100,0)-1,COLUMN(Z44))),""))</f>
        <v/>
      </c>
      <c r="AI44" s="182" t="str">
        <f ca="1">IF(A44="TOTAL GENERAL",SUM(AI$11:AI42),IF(COUNTIF(AB44:AH44,"")&lt;COUNTA($AB$10:$AH$10),(IF(AB44&lt;&gt;"",AB44*OFFSET($A$10,MATCH("Pn",$A$11:$A$100,0),1),0)+IF(AC44&lt;&gt;"",AC44*OFFSET($A$10,MATCH("Pn",$A$11:$A$100,0),2),0)+IF(AD44&lt;&gt;"",AD44*OFFSET($A$10,MATCH("Pn",$A$11:$A$100,0),3),0)+IF(AE44&lt;&gt;"",AE44*OFFSET($A$10,MATCH("Pn",$A$11:$A$100,0),4),0)+IF(AF44&lt;&gt;"",AF44*OFFSET($A$10,MATCH("Pn",$A$11:$A$100,0),5),0)+IF(AG44&lt;&gt;"",AG44*OFFSET($A$10,MATCH("Pn",$A$11:$A$100,0),6),0)+IF(AH44&lt;&gt;"",AH44*OFFSET($A$10,MATCH("Pn",$A$11:$A$100,0),7),0))*OFFSET($A$10,MATCH("FC",$A$11:$A$100,0),2),""))</f>
        <v/>
      </c>
      <c r="AJ44" s="10" t="str">
        <f ca="1">IF(OR(A44="Pn",A45="Pn"),"",IF(AND(AI44="",G44&lt;&gt;""),-G44,IF(A44="TOTAL GENERAL",SUM(AJ$11:AJ42),IF(AI44&lt;&gt;"",AI44-C44,""))))</f>
        <v/>
      </c>
    </row>
    <row r="45" spans="1:36" s="4" customFormat="1" x14ac:dyDescent="0.25">
      <c r="A45" s="15" t="s">
        <v>437</v>
      </c>
      <c r="B45" s="15" t="s">
        <v>436</v>
      </c>
      <c r="C45" s="179">
        <v>3264236681.5599999</v>
      </c>
      <c r="D45" s="16">
        <v>29756752</v>
      </c>
      <c r="E45" s="9">
        <f ca="1">IF(AND($A46="Pn",COLUMN(C43)&lt;COUNTIF(PonderacionIndicadores!$A$1:$A$139,"Leucemia mieloide aguda adultos")-1),OFFSET($E$10,0,COLUMN(E101)),IF(AND(A45="Pn",(COUNTIF(PonderacionIndicadores!$A$1:$A$139,"Leucemia mieloide aguda adultos"))&gt;COLUMN(D45)),OFFSET(PonderacionIndicadores!$A$1,MATCH("Leucemia mieloide aguda adultos",PonderacionIndicadores!$A$1:$A$139,0)+COLUMN(D45)-2,3),IF(A45="TOTAL GENERAL",SUM(E$11:E43),IF(D45&lt;&gt;"",D45/OFFSET($A$10,MATCH("TOTAL GENERAL",$A$11:$A$100,0),3),""))))</f>
        <v>1</v>
      </c>
      <c r="F45" s="16">
        <v>29756752</v>
      </c>
      <c r="G45" s="18">
        <v>10</v>
      </c>
      <c r="H45" s="19">
        <v>0.66</v>
      </c>
      <c r="I45" s="18">
        <v>5</v>
      </c>
      <c r="J45" s="19">
        <v>0.31</v>
      </c>
      <c r="K45" s="19">
        <v>0.68</v>
      </c>
      <c r="L45" s="21">
        <v>1.76</v>
      </c>
      <c r="M45" s="21">
        <v>3.11</v>
      </c>
      <c r="N45" s="21">
        <f ca="1">IF(OR($A45="Pn",$A46="Pn"),"",IF($A45="TOTAL GENERAL",SUM(N$11:N43),IF(AND(G45&lt;&gt;"",$A45&lt;&gt;"Pn"),IF(G45&gt;OFFSET($A$10,MATCH("TOTAL GENERAL",$A$11:$A$100,0),COLUMN(G45)-1),0,OFFSET($A$10,MATCH("TOTAL GENERAL",$A$11:$A$100,0),COLUMN(G45)-1)-G45),"")))</f>
        <v>25.37</v>
      </c>
      <c r="O45" s="21">
        <f ca="1">IF(OR($A45="Pn",$A46="Pn"),"",IF(OR($A45="Pn",$A46="Pn"),"",IF($A45="TOTAL GENERAL",SUM(O$11:O43),IF(AND(H45&lt;&gt;"",$A45&lt;&gt;"Pn"),IF(H45&lt;OFFSET($A$10,MATCH("TOTAL GENERAL",$A$11:$A$100,0),COLUMN(H45)-1),0,H45-OFFSET($A$10,MATCH("TOTAL GENERAL",$A$11:$A$100,0),COLUMN(H45)-1)),""))))</f>
        <v>0.82</v>
      </c>
      <c r="P45" s="21">
        <f ca="1">IF(OR($A45="Pn",$A46="Pn"),"",IF(OR($A45="Pn",$A46="Pn"),"",IF($A45="TOTAL GENERAL",SUM(P$11:P43),IF(AND(I45&lt;&gt;"",$A45&lt;&gt;"Pn"),IF(I45&gt;OFFSET($A$10,MATCH("TOTAL GENERAL",$A$11:$A$100,0),COLUMN(I45)-1),0,OFFSET($A$10,MATCH("TOTAL GENERAL",$A$11:$A$100,0),COLUMN(I45)-1)-I45),""))))</f>
        <v>5.33</v>
      </c>
      <c r="Q45" s="21">
        <f ca="1">IF(OR($A45="Pn",$A46="Pn"),"",IF($A45="TOTAL GENERAL",SUM(Q$11:Q43),IF(AND(J45&lt;&gt;"",$A45&lt;&gt;"Pn"),IF(J45&lt;OFFSET($A$10,MATCH("TOTAL GENERAL",$A$11:$A$100,0),COLUMN(J45)-1),0,I11DESREF($A$10,MATCH("TOTAL GENERAL",$A$11:$A$100,0),COLUMN(J45)-1)),"")))</f>
        <v>0</v>
      </c>
      <c r="R45" s="21">
        <f ca="1">IF(OR($A45="Pn",$A46="Pn"),"",IF(OR($A45="Pn",$A46="Pn"),"",IF($A45="TOTAL GENERAL",SUM(R$11:R43),IF(AND(K45&lt;&gt;"",$A45&lt;&gt;"Pn"),IF(K45&lt;OFFSET($A$10,MATCH("TOTAL GENERAL",$A$11:$A$100,0),COLUMN(K45)-1),0,K45-OFFSET($A$10,MATCH("TOTAL GENERAL",$A$11:$A$100,0),COLUMN(K45)-1)),""))))</f>
        <v>1.1832999999999998</v>
      </c>
      <c r="S45" s="21">
        <f ca="1">IF(OR($A45="Pn",$A46="Pn"),"",IF(OR($A45="Pn",$A46="Pn"),"",IF($A45="TOTAL GENERAL",SUM(S$11:S43),IF(AND(L45&lt;&gt;"",$A45&lt;&gt;"Pn"),IF(L45&gt;OFFSET($A$10,MATCH("TOTAL GENERAL",$A$11:$A$100,0),COLUMN(L45)-1),0,OFFSET($A$10,MATCH("TOTAL GENERAL",$A$11:$A$100,0),COLUMN(L45)-1)-L45),""))))</f>
        <v>16.550000000000004</v>
      </c>
      <c r="T45" s="21">
        <f ca="1">IF(OR($A45="Pn",$A46="Pn"),"",IF(OR($A45="Pn",$A46="Pn"),"",IF($A45="TOTAL GENERAL",SUM(T$11:T43),IF(AND(M45&lt;&gt;"",$A45&lt;&gt;"Pn"),IF(M45&lt;OFFSET($A$10,MATCH("TOTAL GENERAL",$A$11:$A$100,0),COLUMN(M45)-1),0,M45-OFFSET($A$10,MATCH("TOTAL GENERAL",$A$11:$A$100,0),COLUMN(M45)-1)),""))))</f>
        <v>30.47</v>
      </c>
      <c r="U45" s="21">
        <f ca="1">IF(OR($A45="Pn",$A46="Pn"),"",IF($A45="TOTAL GENERAL",SUM(U$11:U43),IF(AND(G45&lt;&gt;"",$A45&lt;&gt;"Pn"),N45*$D45,"")))</f>
        <v>44908246.989999995</v>
      </c>
      <c r="V45" s="21">
        <f ca="1">IF(OR($A45="Pn",$A46="Pn"),"",IF($A45="TOTAL GENERAL",SUM(V$11:V43),IF(AND(H45&lt;&gt;"",$A45&lt;&gt;"Pn"),O45*$D45,"")))</f>
        <v>728743.06</v>
      </c>
      <c r="W45" s="21">
        <f ca="1">IF(OR($A45="Pn",$A46="Pn"),"",IF($A45="TOTAL GENERAL",SUM(W$11:W43),IF(AND(I45&lt;&gt;"",$A45&lt;&gt;"Pn"),P45*$D45,"")))</f>
        <v>2895400.38</v>
      </c>
      <c r="X45" s="21">
        <f ca="1">IF(OR($A45="Pn",$A46="Pn"),"",IF($A45="TOTAL GENERAL",SUM(X$11:X43),IF(AND(J45&lt;&gt;"",$A45&lt;&gt;"Pn"),Q45*$D45,"")))</f>
        <v>0</v>
      </c>
      <c r="Y45" s="21">
        <f ca="1">IF(OR($A45="Pn",$A46="Pn"),"",IF($A45="TOTAL GENERAL",SUM(Y$11:Y43),IF(AND(K45&lt;&gt;"",$A45&lt;&gt;"Pn"),R45*$D45,"")))</f>
        <v>1682401.7117999999</v>
      </c>
      <c r="Z45" s="21">
        <f ca="1">IF(OR($A45="Pn",$A46="Pn"),"",IF($A45="TOTAL GENERAL",SUM(Z$11:Z43),IF(AND(L45&lt;&gt;"",$A45&lt;&gt;"Pn"),S45*$D45,"")))</f>
        <v>7817007.8200000003</v>
      </c>
      <c r="AA45" s="21">
        <f ca="1">IF(OR($A45="Pn",$A46="Pn"),"",IF($A45="TOTAL GENERAL",SUM(AA$11:AA43),IF(AND(M45&lt;&gt;"",$A45&lt;&gt;"Pn"),T45*$F45,"")))</f>
        <v>16796814.210000008</v>
      </c>
      <c r="AB45" s="19">
        <f ca="1">IF($A45="TOTAL GENERAL",SUM(AB$11:AB43),IF(AND(N45&lt;&gt;"",$A45&lt;&gt;"Pn"),IF(OFFSET($A$11,MATCH("TOTAL GENERAL",$A$11:$A$100,0)-1,COLUMN(T45))=0,0,U45/OFFSET($A$11,MATCH("TOTAL GENERAL",$A$11:$A$100,0)-1,COLUMN(T45))),""))</f>
        <v>1.0000000000000002</v>
      </c>
      <c r="AC45" s="19">
        <f ca="1">IF($A45="TOTAL GENERAL",SUM(AC$11:AC43),IF(AND(O45&lt;&gt;"",$A45&lt;&gt;"Pn"),IF(OFFSET($A$11,MATCH("TOTAL GENERAL",$A$11:$A$100,0)-1,COLUMN(U45))=0,0,V45/OFFSET($A$11,MATCH("TOTAL GENERAL",$A$11:$A$100,0)-1,COLUMN(U45))),""))</f>
        <v>1</v>
      </c>
      <c r="AD45" s="19">
        <f ca="1">IF($A45="TOTAL GENERAL",SUM(AD$11:AD43),IF(AND(P45&lt;&gt;"",$A45&lt;&gt;"Pn"),IF(OFFSET($A$11,MATCH("TOTAL GENERAL",$A$11:$A$100,0)-1,COLUMN(V45))=0,0,W45/OFFSET($A$11,MATCH("TOTAL GENERAL",$A$11:$A$100,0)-1,COLUMN(V45))),""))</f>
        <v>1</v>
      </c>
      <c r="AE45" s="19">
        <f ca="1">IF($A45="TOTAL GENERAL",SUM(AE$11:AE43),IF(AND(Q45&lt;&gt;"",$A45&lt;&gt;"Pn"),IF(OFFSET($A$11,MATCH("TOTAL GENERAL",$A$11:$A$100,0)-1,COLUMN(W45))=0,0,X45/OFFSET($A$11,MATCH("TOTAL GENERAL",$A$11:$A$100,0)-1,COLUMN(W45))),""))</f>
        <v>0</v>
      </c>
      <c r="AF45" s="19">
        <f ca="1">IF($A45="TOTAL GENERAL",SUM(AF$11:AF43),IF(AND(R45&lt;&gt;"",$A45&lt;&gt;"Pn"),IF(OFFSET($A$11,MATCH("TOTAL GENERAL",$A$11:$A$100,0)-1,COLUMN(X45))=0,0,Y45/OFFSET($A$11,MATCH("TOTAL GENERAL",$A$11:$A$100,0)-1,COLUMN(X45))),""))</f>
        <v>0.99999999999999989</v>
      </c>
      <c r="AG45" s="19">
        <f ca="1">IF($A45="TOTAL GENERAL",SUM(AG$11:AG43),IF(AND(S45&lt;&gt;"",$A45&lt;&gt;"Pn"),IF(OFFSET($A$11,MATCH("TOTAL GENERAL",$A$11:$A$100,0)-1,COLUMN(Y45))=0,0,Z45/OFFSET($A$11,MATCH("TOTAL GENERAL",$A$11:$A$100,0)-1,COLUMN(Y45))),""))</f>
        <v>1.0000000000000002</v>
      </c>
      <c r="AH45" s="19">
        <f ca="1">IF($A45="TOTAL GENERAL",SUM(AH$11:AH43),IF(AND(T45&lt;&gt;"",$A45&lt;&gt;"Pn"),IF(OFFSET($A$11,MATCH("TOTAL GENERAL",$A$11:$A$100,0)-1,COLUMN(Z45))=0,0,AA45/OFFSET($A$11,MATCH("TOTAL GENERAL",$A$11:$A$100,0)-1,COLUMN(Z45))),""))</f>
        <v>0.99999999999999956</v>
      </c>
      <c r="AI45" s="182">
        <f ca="1">IF(A45="TOTAL GENERAL",SUM(AI$11:AI43),IF(COUNTIF(AB45:AH45,"")&lt;COUNTA($AB$10:$AH$10),(IF(AB45&lt;&gt;"",AB45*OFFSET($A$10,MATCH("Pn",$A$11:$A$100,0),1),0)+IF(AC45&lt;&gt;"",AC45*OFFSET($A$10,MATCH("Pn",$A$11:$A$100,0),2),0)+IF(AD45&lt;&gt;"",AD45*OFFSET($A$10,MATCH("Pn",$A$11:$A$100,0),3),0)+IF(AE45&lt;&gt;"",AE45*OFFSET($A$10,MATCH("Pn",$A$11:$A$100,0),4),0)+IF(AF45&lt;&gt;"",AF45*OFFSET($A$10,MATCH("Pn",$A$11:$A$100,0),5),0)+IF(AG45&lt;&gt;"",AG45*OFFSET($A$10,MATCH("Pn",$A$11:$A$100,0),6),0)+IF(AH45&lt;&gt;"",AH45*OFFSET($A$10,MATCH("Pn",$A$11:$A$100,0),7),0))*OFFSET($A$10,MATCH("FC",$A$11:$A$100,0),2),""))</f>
        <v>3035740113.8508</v>
      </c>
      <c r="AJ45" s="10">
        <f ca="1">IF(OR(A45="Pn",A46="Pn"),"",IF(AND(AI45="",G45&lt;&gt;""),-G45,IF(A45="TOTAL GENERAL",SUM(AJ$11:AJ43),IF(AI45&lt;&gt;"",AI45-C45,""))))</f>
        <v>-228496567.70920014</v>
      </c>
    </row>
    <row r="46" spans="1:36" s="4" customFormat="1" x14ac:dyDescent="0.25">
      <c r="A46" s="15" t="s">
        <v>436</v>
      </c>
      <c r="B46" s="15" t="s">
        <v>436</v>
      </c>
      <c r="C46" s="179" t="s">
        <v>436</v>
      </c>
      <c r="D46" s="16" t="s">
        <v>436</v>
      </c>
      <c r="E46" s="9" t="str">
        <f ca="1">IF(AND($A47="Pn",COLUMN(C44)&lt;COUNTIF(PonderacionIndicadores!$A$1:$A$139,"Leucemia mieloide aguda adultos")-1),OFFSET($E$10,0,COLUMN(E102)),IF(AND(A46="Pn",(COUNTIF(PonderacionIndicadores!$A$1:$A$139,"Leucemia mieloide aguda adultos"))&gt;COLUMN(D46)),OFFSET(PonderacionIndicadores!$A$1,MATCH("Leucemia mieloide aguda adultos",PonderacionIndicadores!$A$1:$A$139,0)+COLUMN(D46)-2,3),IF(A46="TOTAL GENERAL",SUM(E$11:E44),IF(D46&lt;&gt;"",D46/OFFSET($A$10,MATCH("TOTAL GENERAL",$A$11:$A$100,0),3),""))))</f>
        <v/>
      </c>
      <c r="F46" s="16" t="s">
        <v>436</v>
      </c>
      <c r="G46" s="18" t="s">
        <v>436</v>
      </c>
      <c r="H46" s="19" t="s">
        <v>436</v>
      </c>
      <c r="I46" s="18" t="s">
        <v>436</v>
      </c>
      <c r="J46" s="19" t="s">
        <v>436</v>
      </c>
      <c r="K46" s="19" t="s">
        <v>436</v>
      </c>
      <c r="L46" s="21" t="s">
        <v>436</v>
      </c>
      <c r="M46" s="21" t="s">
        <v>436</v>
      </c>
      <c r="N46" s="21" t="str">
        <f ca="1">IF(OR($A46="Pn",$A47="Pn"),"",IF($A46="TOTAL GENERAL",SUM(N$11:N44),IF(AND(G46&lt;&gt;"",$A46&lt;&gt;"Pn"),IF(G46&gt;OFFSET($A$10,MATCH("TOTAL GENERAL",$A$11:$A$100,0),COLUMN(G46)-1),0,OFFSET($A$10,MATCH("TOTAL GENERAL",$A$11:$A$100,0),COLUMN(G46)-1)-G46),"")))</f>
        <v/>
      </c>
      <c r="O46" s="21" t="str">
        <f ca="1">IF(OR($A46="Pn",$A47="Pn"),"",IF(OR($A46="Pn",$A47="Pn"),"",IF($A46="TOTAL GENERAL",SUM(O$11:O44),IF(AND(H46&lt;&gt;"",$A46&lt;&gt;"Pn"),IF(H46&lt;OFFSET($A$10,MATCH("TOTAL GENERAL",$A$11:$A$100,0),COLUMN(H46)-1),0,H46-OFFSET($A$10,MATCH("TOTAL GENERAL",$A$11:$A$100,0),COLUMN(H46)-1)),""))))</f>
        <v/>
      </c>
      <c r="P46" s="21" t="str">
        <f ca="1">IF(OR($A46="Pn",$A47="Pn"),"",IF(OR($A46="Pn",$A47="Pn"),"",IF($A46="TOTAL GENERAL",SUM(P$11:P44),IF(AND(I46&lt;&gt;"",$A46&lt;&gt;"Pn"),IF(I46&gt;OFFSET($A$10,MATCH("TOTAL GENERAL",$A$11:$A$100,0),COLUMN(I46)-1),0,OFFSET($A$10,MATCH("TOTAL GENERAL",$A$11:$A$100,0),COLUMN(I46)-1)-I46),""))))</f>
        <v/>
      </c>
      <c r="Q46" s="21" t="str">
        <f ca="1">IF(OR($A46="Pn",$A47="Pn"),"",IF($A46="TOTAL GENERAL",SUM(Q$11:Q44),IF(AND(J46&lt;&gt;"",$A46&lt;&gt;"Pn"),IF(J46&lt;OFFSET($A$10,MATCH("TOTAL GENERAL",$A$11:$A$100,0),COLUMN(J46)-1),0,I11DESREF($A$10,MATCH("TOTAL GENERAL",$A$11:$A$100,0),COLUMN(J46)-1)),"")))</f>
        <v/>
      </c>
      <c r="R46" s="21" t="str">
        <f ca="1">IF(OR($A46="Pn",$A47="Pn"),"",IF(OR($A46="Pn",$A47="Pn"),"",IF($A46="TOTAL GENERAL",SUM(R$11:R44),IF(AND(K46&lt;&gt;"",$A46&lt;&gt;"Pn"),IF(K46&lt;OFFSET($A$10,MATCH("TOTAL GENERAL",$A$11:$A$100,0),COLUMN(K46)-1),0,K46-OFFSET($A$10,MATCH("TOTAL GENERAL",$A$11:$A$100,0),COLUMN(K46)-1)),""))))</f>
        <v/>
      </c>
      <c r="S46" s="21" t="str">
        <f ca="1">IF(OR($A46="Pn",$A47="Pn"),"",IF(OR($A46="Pn",$A47="Pn"),"",IF($A46="TOTAL GENERAL",SUM(S$11:S44),IF(AND(L46&lt;&gt;"",$A46&lt;&gt;"Pn"),IF(L46&gt;OFFSET($A$10,MATCH("TOTAL GENERAL",$A$11:$A$100,0),COLUMN(L46)-1),0,OFFSET($A$10,MATCH("TOTAL GENERAL",$A$11:$A$100,0),COLUMN(L46)-1)-L46),""))))</f>
        <v/>
      </c>
      <c r="T46" s="21" t="str">
        <f ca="1">IF(OR($A46="Pn",$A47="Pn"),"",IF(OR($A46="Pn",$A47="Pn"),"",IF($A46="TOTAL GENERAL",SUM(T$11:T44),IF(AND(M46&lt;&gt;"",$A46&lt;&gt;"Pn"),IF(M46&lt;OFFSET($A$10,MATCH("TOTAL GENERAL",$A$11:$A$100,0),COLUMN(M46)-1),0,M46-OFFSET($A$10,MATCH("TOTAL GENERAL",$A$11:$A$100,0),COLUMN(M46)-1)),""))))</f>
        <v/>
      </c>
      <c r="U46" s="21" t="str">
        <f>IF(OR($A46="Pn",$A47="Pn"),"",IF($A46="TOTAL GENERAL",SUM(U$11:U44),IF(AND(G46&lt;&gt;"",$A46&lt;&gt;"Pn"),N46*$D46,"")))</f>
        <v/>
      </c>
      <c r="V46" s="21" t="str">
        <f>IF(OR($A46="Pn",$A47="Pn"),"",IF($A46="TOTAL GENERAL",SUM(V$11:V44),IF(AND(H46&lt;&gt;"",$A46&lt;&gt;"Pn"),O46*$D46,"")))</f>
        <v/>
      </c>
      <c r="W46" s="21" t="str">
        <f>IF(OR($A46="Pn",$A47="Pn"),"",IF($A46="TOTAL GENERAL",SUM(W$11:W44),IF(AND(I46&lt;&gt;"",$A46&lt;&gt;"Pn"),P46*$D46,"")))</f>
        <v/>
      </c>
      <c r="X46" s="21" t="str">
        <f>IF(OR($A46="Pn",$A47="Pn"),"",IF($A46="TOTAL GENERAL",SUM(X$11:X44),IF(AND(J46&lt;&gt;"",$A46&lt;&gt;"Pn"),Q46*$D46,"")))</f>
        <v/>
      </c>
      <c r="Y46" s="21" t="str">
        <f>IF(OR($A46="Pn",$A47="Pn"),"",IF($A46="TOTAL GENERAL",SUM(Y$11:Y44),IF(AND(K46&lt;&gt;"",$A46&lt;&gt;"Pn"),R46*$D46,"")))</f>
        <v/>
      </c>
      <c r="Z46" s="21" t="str">
        <f>IF(OR($A46="Pn",$A47="Pn"),"",IF($A46="TOTAL GENERAL",SUM(Z$11:Z44),IF(AND(L46&lt;&gt;"",$A46&lt;&gt;"Pn"),S46*$D46,"")))</f>
        <v/>
      </c>
      <c r="AA46" s="21" t="str">
        <f>IF(OR($A46="Pn",$A47="Pn"),"",IF($A46="TOTAL GENERAL",SUM(AA$11:AA44),IF(AND(M46&lt;&gt;"",$A46&lt;&gt;"Pn"),T46*$F46,"")))</f>
        <v/>
      </c>
      <c r="AB46" s="19" t="str">
        <f ca="1">IF($A46="TOTAL GENERAL",SUM(AB$11:AB44),IF(AND(N46&lt;&gt;"",$A46&lt;&gt;"Pn"),IF(OFFSET($A$11,MATCH("TOTAL GENERAL",$A$11:$A$100,0)-1,COLUMN(T46))=0,0,U46/OFFSET($A$11,MATCH("TOTAL GENERAL",$A$11:$A$100,0)-1,COLUMN(T46))),""))</f>
        <v/>
      </c>
      <c r="AC46" s="19" t="str">
        <f ca="1">IF($A46="TOTAL GENERAL",SUM(AC$11:AC44),IF(AND(O46&lt;&gt;"",$A46&lt;&gt;"Pn"),IF(OFFSET($A$11,MATCH("TOTAL GENERAL",$A$11:$A$100,0)-1,COLUMN(U46))=0,0,V46/OFFSET($A$11,MATCH("TOTAL GENERAL",$A$11:$A$100,0)-1,COLUMN(U46))),""))</f>
        <v/>
      </c>
      <c r="AD46" s="19" t="str">
        <f ca="1">IF($A46="TOTAL GENERAL",SUM(AD$11:AD44),IF(AND(P46&lt;&gt;"",$A46&lt;&gt;"Pn"),IF(OFFSET($A$11,MATCH("TOTAL GENERAL",$A$11:$A$100,0)-1,COLUMN(V46))=0,0,W46/OFFSET($A$11,MATCH("TOTAL GENERAL",$A$11:$A$100,0)-1,COLUMN(V46))),""))</f>
        <v/>
      </c>
      <c r="AE46" s="19" t="str">
        <f ca="1">IF($A46="TOTAL GENERAL",SUM(AE$11:AE44),IF(AND(Q46&lt;&gt;"",$A46&lt;&gt;"Pn"),IF(OFFSET($A$11,MATCH("TOTAL GENERAL",$A$11:$A$100,0)-1,COLUMN(W46))=0,0,X46/OFFSET($A$11,MATCH("TOTAL GENERAL",$A$11:$A$100,0)-1,COLUMN(W46))),""))</f>
        <v/>
      </c>
      <c r="AF46" s="19" t="str">
        <f ca="1">IF($A46="TOTAL GENERAL",SUM(AF$11:AF44),IF(AND(R46&lt;&gt;"",$A46&lt;&gt;"Pn"),IF(OFFSET($A$11,MATCH("TOTAL GENERAL",$A$11:$A$100,0)-1,COLUMN(X46))=0,0,Y46/OFFSET($A$11,MATCH("TOTAL GENERAL",$A$11:$A$100,0)-1,COLUMN(X46))),""))</f>
        <v/>
      </c>
      <c r="AG46" s="19" t="str">
        <f ca="1">IF($A46="TOTAL GENERAL",SUM(AG$11:AG44),IF(AND(S46&lt;&gt;"",$A46&lt;&gt;"Pn"),IF(OFFSET($A$11,MATCH("TOTAL GENERAL",$A$11:$A$100,0)-1,COLUMN(Y46))=0,0,Z46/OFFSET($A$11,MATCH("TOTAL GENERAL",$A$11:$A$100,0)-1,COLUMN(Y46))),""))</f>
        <v/>
      </c>
      <c r="AH46" s="19" t="str">
        <f ca="1">IF($A46="TOTAL GENERAL",SUM(AH$11:AH44),IF(AND(T46&lt;&gt;"",$A46&lt;&gt;"Pn"),IF(OFFSET($A$11,MATCH("TOTAL GENERAL",$A$11:$A$100,0)-1,COLUMN(Z46))=0,0,AA46/OFFSET($A$11,MATCH("TOTAL GENERAL",$A$11:$A$100,0)-1,COLUMN(Z46))),""))</f>
        <v/>
      </c>
      <c r="AI46" s="182" t="str">
        <f ca="1">IF(A46="TOTAL GENERAL",SUM(AI$11:AI44),IF(COUNTIF(AB46:AH46,"")&lt;COUNTA($AB$10:$AH$10),(IF(AB46&lt;&gt;"",AB46*OFFSET($A$10,MATCH("Pn",$A$11:$A$100,0),1),0)+IF(AC46&lt;&gt;"",AC46*OFFSET($A$10,MATCH("Pn",$A$11:$A$100,0),2),0)+IF(AD46&lt;&gt;"",AD46*OFFSET($A$10,MATCH("Pn",$A$11:$A$100,0),3),0)+IF(AE46&lt;&gt;"",AE46*OFFSET($A$10,MATCH("Pn",$A$11:$A$100,0),4),0)+IF(AF46&lt;&gt;"",AF46*OFFSET($A$10,MATCH("Pn",$A$11:$A$100,0),5),0)+IF(AG46&lt;&gt;"",AG46*OFFSET($A$10,MATCH("Pn",$A$11:$A$100,0),6),0)+IF(AH46&lt;&gt;"",AH46*OFFSET($A$10,MATCH("Pn",$A$11:$A$100,0),7),0))*OFFSET($A$10,MATCH("FC",$A$11:$A$100,0),2),""))</f>
        <v/>
      </c>
      <c r="AJ46" s="10" t="str">
        <f ca="1">IF(OR(A46="Pn",A47="Pn"),"",IF(AND(AI46="",G46&lt;&gt;""),-G46,IF(A46="TOTAL GENERAL",SUM(AJ$11:AJ44),IF(AI46&lt;&gt;"",AI46-C46,""))))</f>
        <v/>
      </c>
    </row>
    <row r="47" spans="1:36" s="4" customFormat="1" x14ac:dyDescent="0.25">
      <c r="A47" s="269" t="s">
        <v>488</v>
      </c>
      <c r="B47" s="269"/>
      <c r="C47" s="269"/>
      <c r="D47" s="269"/>
      <c r="E47" s="269"/>
      <c r="F47" s="269"/>
      <c r="G47" s="279">
        <v>10.94</v>
      </c>
      <c r="H47" s="280">
        <v>0.46829999999999999</v>
      </c>
      <c r="I47" s="279">
        <v>21.48</v>
      </c>
      <c r="J47" s="281">
        <v>0.11899999999999999</v>
      </c>
      <c r="K47" s="280">
        <v>0.52700000000000002</v>
      </c>
      <c r="L47" s="276">
        <v>1.76</v>
      </c>
      <c r="M47" s="276">
        <v>3.11</v>
      </c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19"/>
      <c r="AC47" s="19"/>
      <c r="AD47" s="19"/>
      <c r="AE47" s="19"/>
      <c r="AF47" s="19"/>
      <c r="AG47" s="19"/>
      <c r="AH47" s="19"/>
      <c r="AI47" s="182"/>
      <c r="AJ47" s="10"/>
    </row>
    <row r="48" spans="1:36" s="4" customFormat="1" x14ac:dyDescent="0.25">
      <c r="A48" s="15" t="s">
        <v>436</v>
      </c>
      <c r="B48" s="15" t="s">
        <v>474</v>
      </c>
      <c r="C48" s="179" t="s">
        <v>436</v>
      </c>
      <c r="D48" s="16" t="s">
        <v>436</v>
      </c>
      <c r="E48" s="9" t="str">
        <f ca="1">IF(AND($A49="Pn",COLUMN(C46)&lt;COUNTIF(PonderacionIndicadores!$A$1:$A$139,"Leucemia mieloide aguda adultos")-1),OFFSET($E$10,0,COLUMN(E104)),IF(AND(A48="Pn",(COUNTIF(PonderacionIndicadores!$A$1:$A$139,"Leucemia mieloide aguda adultos"))&gt;COLUMN(D48)),OFFSET(PonderacionIndicadores!$A$1,MATCH("Leucemia mieloide aguda adultos",PonderacionIndicadores!$A$1:$A$139,0)+COLUMN(D48)-2,3),IF(A48="TOTAL GENERAL",SUM(E$11:E46),IF(D48&lt;&gt;"",D48/OFFSET($A$10,MATCH("TOTAL GENERAL",$A$11:$A$100,0),3),""))))</f>
        <v/>
      </c>
      <c r="F48" s="16" t="s">
        <v>436</v>
      </c>
      <c r="G48" s="18" t="s">
        <v>436</v>
      </c>
      <c r="H48" s="19" t="s">
        <v>436</v>
      </c>
      <c r="I48" s="18" t="s">
        <v>436</v>
      </c>
      <c r="J48" s="19" t="s">
        <v>436</v>
      </c>
      <c r="K48" s="19" t="s">
        <v>436</v>
      </c>
      <c r="L48" s="21" t="s">
        <v>436</v>
      </c>
      <c r="M48" s="21" t="s">
        <v>436</v>
      </c>
      <c r="N48" s="21" t="str">
        <f ca="1">IF(OR($A48="Pn",$A49="Pn"),"",IF($A48="TOTAL GENERAL",SUM(N$11:N46),IF(AND(G48&lt;&gt;"",$A48&lt;&gt;"Pn"),IF(G48&gt;OFFSET($A$10,MATCH("TOTAL GENERAL",$A$11:$A$100,0),COLUMN(G48)-1),0,OFFSET($A$10,MATCH("TOTAL GENERAL",$A$11:$A$100,0),COLUMN(G48)-1)-G48),"")))</f>
        <v/>
      </c>
      <c r="O48" s="21" t="str">
        <f ca="1">IF(OR($A48="Pn",$A49="Pn"),"",IF(OR($A48="Pn",$A49="Pn"),"",IF($A48="TOTAL GENERAL",SUM(O$11:O46),IF(AND(H48&lt;&gt;"",$A48&lt;&gt;"Pn"),IF(H48&lt;OFFSET($A$10,MATCH("TOTAL GENERAL",$A$11:$A$100,0),COLUMN(H48)-1),0,H48-OFFSET($A$10,MATCH("TOTAL GENERAL",$A$11:$A$100,0),COLUMN(H48)-1)),""))))</f>
        <v/>
      </c>
      <c r="P48" s="21" t="str">
        <f ca="1">IF(OR($A48="Pn",$A49="Pn"),"",IF(OR($A48="Pn",$A49="Pn"),"",IF($A48="TOTAL GENERAL",SUM(P$11:P46),IF(AND(I48&lt;&gt;"",$A48&lt;&gt;"Pn"),IF(I48&gt;OFFSET($A$10,MATCH("TOTAL GENERAL",$A$11:$A$100,0),COLUMN(I48)-1),0,OFFSET($A$10,MATCH("TOTAL GENERAL",$A$11:$A$100,0),COLUMN(I48)-1)-I48),""))))</f>
        <v/>
      </c>
      <c r="Q48" s="21" t="str">
        <f ca="1">IF(OR($A48="Pn",$A49="Pn"),"",IF($A48="TOTAL GENERAL",SUM(Q$11:Q46),IF(AND(J48&lt;&gt;"",$A48&lt;&gt;"Pn"),IF(J48&lt;OFFSET($A$10,MATCH("TOTAL GENERAL",$A$11:$A$100,0),COLUMN(J48)-1),0,I11DESREF($A$10,MATCH("TOTAL GENERAL",$A$11:$A$100,0),COLUMN(J48)-1)),"")))</f>
        <v/>
      </c>
      <c r="R48" s="21" t="str">
        <f ca="1">IF(OR($A48="Pn",$A49="Pn"),"",IF(OR($A48="Pn",$A49="Pn"),"",IF($A48="TOTAL GENERAL",SUM(R$11:R46),IF(AND(K48&lt;&gt;"",$A48&lt;&gt;"Pn"),IF(K48&lt;OFFSET($A$10,MATCH("TOTAL GENERAL",$A$11:$A$100,0),COLUMN(K48)-1),0,K48-OFFSET($A$10,MATCH("TOTAL GENERAL",$A$11:$A$100,0),COLUMN(K48)-1)),""))))</f>
        <v/>
      </c>
      <c r="S48" s="21" t="str">
        <f ca="1">IF(OR($A48="Pn",$A49="Pn"),"",IF(OR($A48="Pn",$A49="Pn"),"",IF($A48="TOTAL GENERAL",SUM(S$11:S46),IF(AND(L48&lt;&gt;"",$A48&lt;&gt;"Pn"),IF(L48&gt;OFFSET($A$10,MATCH("TOTAL GENERAL",$A$11:$A$100,0),COLUMN(L48)-1),0,OFFSET($A$10,MATCH("TOTAL GENERAL",$A$11:$A$100,0),COLUMN(L48)-1)-L48),""))))</f>
        <v/>
      </c>
      <c r="T48" s="21" t="str">
        <f ca="1">IF(OR($A48="Pn",$A49="Pn"),"",IF(OR($A48="Pn",$A49="Pn"),"",IF($A48="TOTAL GENERAL",SUM(T$11:T46),IF(AND(M48&lt;&gt;"",$A48&lt;&gt;"Pn"),IF(M48&lt;OFFSET($A$10,MATCH("TOTAL GENERAL",$A$11:$A$100,0),COLUMN(M48)-1),0,M48-OFFSET($A$10,MATCH("TOTAL GENERAL",$A$11:$A$100,0),COLUMN(M48)-1)),""))))</f>
        <v/>
      </c>
      <c r="U48" s="21" t="str">
        <f>IF(OR($A48="Pn",$A49="Pn"),"",IF($A48="TOTAL GENERAL",SUM(U$11:U46),IF(AND(G48&lt;&gt;"",$A48&lt;&gt;"Pn"),N48*$D48,"")))</f>
        <v/>
      </c>
      <c r="V48" s="21" t="str">
        <f>IF(OR($A48="Pn",$A49="Pn"),"",IF($A48="TOTAL GENERAL",SUM(V$11:V46),IF(AND(H48&lt;&gt;"",$A48&lt;&gt;"Pn"),O48*$D48,"")))</f>
        <v/>
      </c>
      <c r="W48" s="21" t="str">
        <f>IF(OR($A48="Pn",$A49="Pn"),"",IF($A48="TOTAL GENERAL",SUM(W$11:W46),IF(AND(I48&lt;&gt;"",$A48&lt;&gt;"Pn"),P48*$D48,"")))</f>
        <v/>
      </c>
      <c r="X48" s="21" t="str">
        <f>IF(OR($A48="Pn",$A49="Pn"),"",IF($A48="TOTAL GENERAL",SUM(X$11:X46),IF(AND(J48&lt;&gt;"",$A48&lt;&gt;"Pn"),Q48*$D48,"")))</f>
        <v/>
      </c>
      <c r="Y48" s="21" t="str">
        <f>IF(OR($A48="Pn",$A49="Pn"),"",IF($A48="TOTAL GENERAL",SUM(Y$11:Y46),IF(AND(K48&lt;&gt;"",$A48&lt;&gt;"Pn"),R48*$D48,"")))</f>
        <v/>
      </c>
      <c r="Z48" s="21" t="str">
        <f>IF(OR($A48="Pn",$A49="Pn"),"",IF($A48="TOTAL GENERAL",SUM(Z$11:Z46),IF(AND(L48&lt;&gt;"",$A48&lt;&gt;"Pn"),S48*$D48,"")))</f>
        <v/>
      </c>
      <c r="AA48" s="21" t="str">
        <f>IF(OR($A48="Pn",$A49="Pn"),"",IF($A48="TOTAL GENERAL",SUM(AA$11:AA46),IF(AND(M48&lt;&gt;"",$A48&lt;&gt;"Pn"),T48*$F48,"")))</f>
        <v/>
      </c>
      <c r="AB48" s="19" t="str">
        <f ca="1">IF($A48="TOTAL GENERAL",SUM(AB$11:AB46),IF(AND(N48&lt;&gt;"",$A48&lt;&gt;"Pn"),IF(OFFSET($A$11,MATCH("TOTAL GENERAL",$A$11:$A$100,0)-1,COLUMN(T48))=0,0,U48/OFFSET($A$11,MATCH("TOTAL GENERAL",$A$11:$A$100,0)-1,COLUMN(T48))),""))</f>
        <v/>
      </c>
      <c r="AC48" s="19" t="str">
        <f ca="1">IF($A48="TOTAL GENERAL",SUM(AC$11:AC46),IF(AND(O48&lt;&gt;"",$A48&lt;&gt;"Pn"),IF(OFFSET($A$11,MATCH("TOTAL GENERAL",$A$11:$A$100,0)-1,COLUMN(U48))=0,0,V48/OFFSET($A$11,MATCH("TOTAL GENERAL",$A$11:$A$100,0)-1,COLUMN(U48))),""))</f>
        <v/>
      </c>
      <c r="AD48" s="19" t="str">
        <f ca="1">IF($A48="TOTAL GENERAL",SUM(AD$11:AD46),IF(AND(P48&lt;&gt;"",$A48&lt;&gt;"Pn"),IF(OFFSET($A$11,MATCH("TOTAL GENERAL",$A$11:$A$100,0)-1,COLUMN(V48))=0,0,W48/OFFSET($A$11,MATCH("TOTAL GENERAL",$A$11:$A$100,0)-1,COLUMN(V48))),""))</f>
        <v/>
      </c>
      <c r="AE48" s="19" t="str">
        <f ca="1">IF($A48="TOTAL GENERAL",SUM(AE$11:AE46),IF(AND(Q48&lt;&gt;"",$A48&lt;&gt;"Pn"),IF(OFFSET($A$11,MATCH("TOTAL GENERAL",$A$11:$A$100,0)-1,COLUMN(W48))=0,0,X48/OFFSET($A$11,MATCH("TOTAL GENERAL",$A$11:$A$100,0)-1,COLUMN(W48))),""))</f>
        <v/>
      </c>
      <c r="AF48" s="19" t="str">
        <f ca="1">IF($A48="TOTAL GENERAL",SUM(AF$11:AF46),IF(AND(R48&lt;&gt;"",$A48&lt;&gt;"Pn"),IF(OFFSET($A$11,MATCH("TOTAL GENERAL",$A$11:$A$100,0)-1,COLUMN(X48))=0,0,Y48/OFFSET($A$11,MATCH("TOTAL GENERAL",$A$11:$A$100,0)-1,COLUMN(X48))),""))</f>
        <v/>
      </c>
      <c r="AG48" s="19" t="str">
        <f ca="1">IF($A48="TOTAL GENERAL",SUM(AG$11:AG46),IF(AND(S48&lt;&gt;"",$A48&lt;&gt;"Pn"),IF(OFFSET($A$11,MATCH("TOTAL GENERAL",$A$11:$A$100,0)-1,COLUMN(Y48))=0,0,Z48/OFFSET($A$11,MATCH("TOTAL GENERAL",$A$11:$A$100,0)-1,COLUMN(Y48))),""))</f>
        <v/>
      </c>
      <c r="AH48" s="19" t="str">
        <f ca="1">IF($A48="TOTAL GENERAL",SUM(AH$11:AH46),IF(AND(T48&lt;&gt;"",$A48&lt;&gt;"Pn"),IF(OFFSET($A$11,MATCH("TOTAL GENERAL",$A$11:$A$100,0)-1,COLUMN(Z48))=0,0,AA48/OFFSET($A$11,MATCH("TOTAL GENERAL",$A$11:$A$100,0)-1,COLUMN(Z48))),""))</f>
        <v/>
      </c>
      <c r="AI48" s="182" t="str">
        <f ca="1">IF(A48="TOTAL GENERAL",SUM(AI$11:AI46),IF(COUNTIF(AB48:AH48,"")&lt;COUNTA($AB$10:$AH$10),(IF(AB48&lt;&gt;"",AB48*OFFSET($A$10,MATCH("Pn",$A$11:$A$100,0),1),0)+IF(AC48&lt;&gt;"",AC48*OFFSET($A$10,MATCH("Pn",$A$11:$A$100,0),2),0)+IF(AD48&lt;&gt;"",AD48*OFFSET($A$10,MATCH("Pn",$A$11:$A$100,0),3),0)+IF(AE48&lt;&gt;"",AE48*OFFSET($A$10,MATCH("Pn",$A$11:$A$100,0),4),0)+IF(AF48&lt;&gt;"",AF48*OFFSET($A$10,MATCH("Pn",$A$11:$A$100,0),5),0)+IF(AG48&lt;&gt;"",AG48*OFFSET($A$10,MATCH("Pn",$A$11:$A$100,0),6),0)+IF(AH48&lt;&gt;"",AH48*OFFSET($A$10,MATCH("Pn",$A$11:$A$100,0),7),0))*OFFSET($A$10,MATCH("FC",$A$11:$A$100,0),2),""))</f>
        <v/>
      </c>
      <c r="AJ48" s="10" t="str">
        <f ca="1">IF(OR(A48="Pn",A49="Pn"),"",IF(AND(AI48="",G48&lt;&gt;""),-G48,IF(A48="TOTAL GENERAL",SUM(AJ$11:AJ46),IF(AI48&lt;&gt;"",AI48-C48,""))))</f>
        <v/>
      </c>
    </row>
    <row r="49" spans="1:36" s="4" customFormat="1" x14ac:dyDescent="0.25">
      <c r="A49" s="15" t="s">
        <v>438</v>
      </c>
      <c r="B49" s="15" t="s">
        <v>179</v>
      </c>
      <c r="C49" s="179">
        <v>10</v>
      </c>
      <c r="D49" s="16" t="s">
        <v>436</v>
      </c>
      <c r="E49" s="9" t="str">
        <f ca="1">IF(AND($A50="Pn",COLUMN(C47)&lt;COUNTIF(PonderacionIndicadores!$A$1:$A$139,"Leucemia mieloide aguda adultos")-1),OFFSET($E$10,0,COLUMN(E105)),IF(AND(A49="Pn",(COUNTIF(PonderacionIndicadores!$A$1:$A$139,"Leucemia mieloide aguda adultos"))&gt;COLUMN(D49)),OFFSET(PonderacionIndicadores!$A$1,MATCH("Leucemia mieloide aguda adultos",PonderacionIndicadores!$A$1:$A$139,0)+COLUMN(D49)-2,3),IF(A49="TOTAL GENERAL",SUM(E$11:E47),IF(D49&lt;&gt;"",D49/OFFSET($A$10,MATCH("TOTAL GENERAL",$A$11:$A$100,0),3),""))))</f>
        <v/>
      </c>
      <c r="F49" s="16" t="s">
        <v>436</v>
      </c>
      <c r="G49" s="18" t="s">
        <v>436</v>
      </c>
      <c r="H49" s="19" t="s">
        <v>436</v>
      </c>
      <c r="I49" s="18" t="s">
        <v>436</v>
      </c>
      <c r="J49" s="19" t="s">
        <v>436</v>
      </c>
      <c r="K49" s="19" t="s">
        <v>436</v>
      </c>
      <c r="L49" s="21" t="s">
        <v>436</v>
      </c>
      <c r="M49" s="21" t="s">
        <v>436</v>
      </c>
      <c r="N49" s="21" t="str">
        <f ca="1">IF(OR($A49="Pn",$A50="Pn"),"",IF($A49="TOTAL GENERAL",SUM(N$11:N47),IF(AND(G49&lt;&gt;"",$A49&lt;&gt;"Pn"),IF(G49&gt;OFFSET($A$10,MATCH("TOTAL GENERAL",$A$11:$A$100,0),COLUMN(G49)-1),0,OFFSET($A$10,MATCH("TOTAL GENERAL",$A$11:$A$100,0),COLUMN(G49)-1)-G49),"")))</f>
        <v/>
      </c>
      <c r="O49" s="21" t="str">
        <f ca="1">IF(OR($A49="Pn",$A50="Pn"),"",IF(OR($A49="Pn",$A50="Pn"),"",IF($A49="TOTAL GENERAL",SUM(O$11:O47),IF(AND(H49&lt;&gt;"",$A49&lt;&gt;"Pn"),IF(H49&lt;OFFSET($A$10,MATCH("TOTAL GENERAL",$A$11:$A$100,0),COLUMN(H49)-1),0,H49-OFFSET($A$10,MATCH("TOTAL GENERAL",$A$11:$A$100,0),COLUMN(H49)-1)),""))))</f>
        <v/>
      </c>
      <c r="P49" s="21" t="str">
        <f ca="1">IF(OR($A49="Pn",$A50="Pn"),"",IF(OR($A49="Pn",$A50="Pn"),"",IF($A49="TOTAL GENERAL",SUM(P$11:P47),IF(AND(I49&lt;&gt;"",$A49&lt;&gt;"Pn"),IF(I49&gt;OFFSET($A$10,MATCH("TOTAL GENERAL",$A$11:$A$100,0),COLUMN(I49)-1),0,OFFSET($A$10,MATCH("TOTAL GENERAL",$A$11:$A$100,0),COLUMN(I49)-1)-I49),""))))</f>
        <v/>
      </c>
      <c r="Q49" s="21" t="str">
        <f ca="1">IF(OR($A49="Pn",$A50="Pn"),"",IF($A49="TOTAL GENERAL",SUM(Q$11:Q47),IF(AND(J49&lt;&gt;"",$A49&lt;&gt;"Pn"),IF(J49&lt;OFFSET($A$10,MATCH("TOTAL GENERAL",$A$11:$A$100,0),COLUMN(J49)-1),0,I11DESREF($A$10,MATCH("TOTAL GENERAL",$A$11:$A$100,0),COLUMN(J49)-1)),"")))</f>
        <v/>
      </c>
      <c r="R49" s="21" t="str">
        <f ca="1">IF(OR($A49="Pn",$A50="Pn"),"",IF(OR($A49="Pn",$A50="Pn"),"",IF($A49="TOTAL GENERAL",SUM(R$11:R47),IF(AND(K49&lt;&gt;"",$A49&lt;&gt;"Pn"),IF(K49&lt;OFFSET($A$10,MATCH("TOTAL GENERAL",$A$11:$A$100,0),COLUMN(K49)-1),0,K49-OFFSET($A$10,MATCH("TOTAL GENERAL",$A$11:$A$100,0),COLUMN(K49)-1)),""))))</f>
        <v/>
      </c>
      <c r="S49" s="21" t="str">
        <f ca="1">IF(OR($A49="Pn",$A50="Pn"),"",IF(OR($A49="Pn",$A50="Pn"),"",IF($A49="TOTAL GENERAL",SUM(S$11:S47),IF(AND(L49&lt;&gt;"",$A49&lt;&gt;"Pn"),IF(L49&gt;OFFSET($A$10,MATCH("TOTAL GENERAL",$A$11:$A$100,0),COLUMN(L49)-1),0,OFFSET($A$10,MATCH("TOTAL GENERAL",$A$11:$A$100,0),COLUMN(L49)-1)-L49),""))))</f>
        <v/>
      </c>
      <c r="T49" s="21" t="str">
        <f ca="1">IF(OR($A49="Pn",$A50="Pn"),"",IF(OR($A49="Pn",$A50="Pn"),"",IF($A49="TOTAL GENERAL",SUM(T$11:T47),IF(AND(M49&lt;&gt;"",$A49&lt;&gt;"Pn"),IF(M49&lt;OFFSET($A$10,MATCH("TOTAL GENERAL",$A$11:$A$100,0),COLUMN(M49)-1),0,M49-OFFSET($A$10,MATCH("TOTAL GENERAL",$A$11:$A$100,0),COLUMN(M49)-1)),""))))</f>
        <v/>
      </c>
      <c r="U49" s="21" t="str">
        <f>IF(OR($A49="Pn",$A50="Pn"),"",IF($A49="TOTAL GENERAL",SUM(U$11:U47),IF(AND(G49&lt;&gt;"",$A49&lt;&gt;"Pn"),N49*$D49,"")))</f>
        <v/>
      </c>
      <c r="V49" s="21" t="str">
        <f>IF(OR($A49="Pn",$A50="Pn"),"",IF($A49="TOTAL GENERAL",SUM(V$11:V47),IF(AND(H49&lt;&gt;"",$A49&lt;&gt;"Pn"),O49*$D49,"")))</f>
        <v/>
      </c>
      <c r="W49" s="21" t="str">
        <f>IF(OR($A49="Pn",$A50="Pn"),"",IF($A49="TOTAL GENERAL",SUM(W$11:W47),IF(AND(I49&lt;&gt;"",$A49&lt;&gt;"Pn"),P49*$D49,"")))</f>
        <v/>
      </c>
      <c r="X49" s="21" t="str">
        <f>IF(OR($A49="Pn",$A50="Pn"),"",IF($A49="TOTAL GENERAL",SUM(X$11:X47),IF(AND(J49&lt;&gt;"",$A49&lt;&gt;"Pn"),Q49*$D49,"")))</f>
        <v/>
      </c>
      <c r="Y49" s="21" t="str">
        <f>IF(OR($A49="Pn",$A50="Pn"),"",IF($A49="TOTAL GENERAL",SUM(Y$11:Y47),IF(AND(K49&lt;&gt;"",$A49&lt;&gt;"Pn"),R49*$D49,"")))</f>
        <v/>
      </c>
      <c r="Z49" s="21" t="str">
        <f>IF(OR($A49="Pn",$A50="Pn"),"",IF($A49="TOTAL GENERAL",SUM(Z$11:Z47),IF(AND(L49&lt;&gt;"",$A49&lt;&gt;"Pn"),S49*$D49,"")))</f>
        <v/>
      </c>
      <c r="AA49" s="21" t="str">
        <f>IF(OR($A49="Pn",$A50="Pn"),"",IF($A49="TOTAL GENERAL",SUM(AA$11:AA47),IF(AND(M49&lt;&gt;"",$A49&lt;&gt;"Pn"),T49*$F49,"")))</f>
        <v/>
      </c>
      <c r="AB49" s="19" t="str">
        <f ca="1">IF($A49="TOTAL GENERAL",SUM(AB$11:AB47),IF(AND(N49&lt;&gt;"",$A49&lt;&gt;"Pn"),IF(OFFSET($A$11,MATCH("TOTAL GENERAL",$A$11:$A$100,0)-1,COLUMN(T49))=0,0,U49/OFFSET($A$11,MATCH("TOTAL GENERAL",$A$11:$A$100,0)-1,COLUMN(T49))),""))</f>
        <v/>
      </c>
      <c r="AC49" s="19" t="str">
        <f ca="1">IF($A49="TOTAL GENERAL",SUM(AC$11:AC47),IF(AND(O49&lt;&gt;"",$A49&lt;&gt;"Pn"),IF(OFFSET($A$11,MATCH("TOTAL GENERAL",$A$11:$A$100,0)-1,COLUMN(U49))=0,0,V49/OFFSET($A$11,MATCH("TOTAL GENERAL",$A$11:$A$100,0)-1,COLUMN(U49))),""))</f>
        <v/>
      </c>
      <c r="AD49" s="19" t="str">
        <f ca="1">IF($A49="TOTAL GENERAL",SUM(AD$11:AD47),IF(AND(P49&lt;&gt;"",$A49&lt;&gt;"Pn"),IF(OFFSET($A$11,MATCH("TOTAL GENERAL",$A$11:$A$100,0)-1,COLUMN(V49))=0,0,W49/OFFSET($A$11,MATCH("TOTAL GENERAL",$A$11:$A$100,0)-1,COLUMN(V49))),""))</f>
        <v/>
      </c>
      <c r="AE49" s="19" t="str">
        <f ca="1">IF($A49="TOTAL GENERAL",SUM(AE$11:AE47),IF(AND(Q49&lt;&gt;"",$A49&lt;&gt;"Pn"),IF(OFFSET($A$11,MATCH("TOTAL GENERAL",$A$11:$A$100,0)-1,COLUMN(W49))=0,0,X49/OFFSET($A$11,MATCH("TOTAL GENERAL",$A$11:$A$100,0)-1,COLUMN(W49))),""))</f>
        <v/>
      </c>
      <c r="AF49" s="19" t="str">
        <f ca="1">IF($A49="TOTAL GENERAL",SUM(AF$11:AF47),IF(AND(R49&lt;&gt;"",$A49&lt;&gt;"Pn"),IF(OFFSET($A$11,MATCH("TOTAL GENERAL",$A$11:$A$100,0)-1,COLUMN(X49))=0,0,Y49/OFFSET($A$11,MATCH("TOTAL GENERAL",$A$11:$A$100,0)-1,COLUMN(X49))),""))</f>
        <v/>
      </c>
      <c r="AG49" s="19" t="str">
        <f ca="1">IF($A49="TOTAL GENERAL",SUM(AG$11:AG47),IF(AND(S49&lt;&gt;"",$A49&lt;&gt;"Pn"),IF(OFFSET($A$11,MATCH("TOTAL GENERAL",$A$11:$A$100,0)-1,COLUMN(Y49))=0,0,Z49/OFFSET($A$11,MATCH("TOTAL GENERAL",$A$11:$A$100,0)-1,COLUMN(Y49))),""))</f>
        <v/>
      </c>
      <c r="AH49" s="19" t="str">
        <f ca="1">IF($A49="TOTAL GENERAL",SUM(AH$11:AH47),IF(AND(T49&lt;&gt;"",$A49&lt;&gt;"Pn"),IF(OFFSET($A$11,MATCH("TOTAL GENERAL",$A$11:$A$100,0)-1,COLUMN(Z49))=0,0,AA49/OFFSET($A$11,MATCH("TOTAL GENERAL",$A$11:$A$100,0)-1,COLUMN(Z49))),""))</f>
        <v/>
      </c>
      <c r="AI49" s="182" t="str">
        <f ca="1">IF(A49="TOTAL GENERAL",SUM(AI$11:AI47),IF(COUNTIF(AB49:AH49,"")&lt;COUNTA($AB$10:$AH$10),(IF(AB49&lt;&gt;"",AB49*OFFSET($A$10,MATCH("Pn",$A$11:$A$100,0),1),0)+IF(AC49&lt;&gt;"",AC49*OFFSET($A$10,MATCH("Pn",$A$11:$A$100,0),2),0)+IF(AD49&lt;&gt;"",AD49*OFFSET($A$10,MATCH("Pn",$A$11:$A$100,0),3),0)+IF(AE49&lt;&gt;"",AE49*OFFSET($A$10,MATCH("Pn",$A$11:$A$100,0),4),0)+IF(AF49&lt;&gt;"",AF49*OFFSET($A$10,MATCH("Pn",$A$11:$A$100,0),5),0)+IF(AG49&lt;&gt;"",AG49*OFFSET($A$10,MATCH("Pn",$A$11:$A$100,0),6),0)+IF(AH49&lt;&gt;"",AH49*OFFSET($A$10,MATCH("Pn",$A$11:$A$100,0),7),0))*OFFSET($A$10,MATCH("FC",$A$11:$A$100,0),2),""))</f>
        <v/>
      </c>
      <c r="AJ49" s="10" t="str">
        <f ca="1">IF(OR(A49="Pn",A50="Pn"),"",IF(AND(AI49="",G49&lt;&gt;""),-G49,IF(A49="TOTAL GENERAL",SUM(AJ$11:AJ47),IF(AI49&lt;&gt;"",AI49-C49,""))))</f>
        <v/>
      </c>
    </row>
    <row r="50" spans="1:36" s="4" customFormat="1" x14ac:dyDescent="0.25">
      <c r="A50" s="15" t="s">
        <v>438</v>
      </c>
      <c r="B50" s="15" t="s">
        <v>155</v>
      </c>
      <c r="C50" s="179">
        <v>0.66</v>
      </c>
      <c r="D50" s="16" t="s">
        <v>436</v>
      </c>
      <c r="E50" s="9" t="str">
        <f ca="1">IF(AND($A51="Pn",COLUMN(C48)&lt;COUNTIF(PonderacionIndicadores!$A$1:$A$139,"Leucemia mieloide aguda adultos")-1),OFFSET($E$10,0,COLUMN(E106)),IF(AND(A50="Pn",(COUNTIF(PonderacionIndicadores!$A$1:$A$139,"Leucemia mieloide aguda adultos"))&gt;COLUMN(D50)),OFFSET(PonderacionIndicadores!$A$1,MATCH("Leucemia mieloide aguda adultos",PonderacionIndicadores!$A$1:$A$139,0)+COLUMN(D50)-2,3),IF(A50="TOTAL GENERAL",SUM(E$11:E48),IF(D50&lt;&gt;"",D50/OFFSET($A$10,MATCH("TOTAL GENERAL",$A$11:$A$100,0),3),""))))</f>
        <v/>
      </c>
      <c r="F50" s="16" t="s">
        <v>436</v>
      </c>
      <c r="G50" s="18" t="s">
        <v>436</v>
      </c>
      <c r="H50" s="19" t="s">
        <v>436</v>
      </c>
      <c r="I50" s="18" t="s">
        <v>436</v>
      </c>
      <c r="J50" s="19" t="s">
        <v>436</v>
      </c>
      <c r="K50" s="19" t="s">
        <v>436</v>
      </c>
      <c r="L50" s="21" t="s">
        <v>436</v>
      </c>
      <c r="M50" s="21" t="s">
        <v>436</v>
      </c>
      <c r="N50" s="21" t="str">
        <f ca="1">IF(OR($A50="Pn",$A51="Pn"),"",IF($A50="TOTAL GENERAL",SUM(N$11:N48),IF(AND(G50&lt;&gt;"",$A50&lt;&gt;"Pn"),IF(G50&gt;OFFSET($A$10,MATCH("TOTAL GENERAL",$A$11:$A$100,0),COLUMN(G50)-1),0,OFFSET($A$10,MATCH("TOTAL GENERAL",$A$11:$A$100,0),COLUMN(G50)-1)-G50),"")))</f>
        <v/>
      </c>
      <c r="O50" s="21" t="str">
        <f ca="1">IF(OR($A50="Pn",$A51="Pn"),"",IF(OR($A50="Pn",$A51="Pn"),"",IF($A50="TOTAL GENERAL",SUM(O$11:O48),IF(AND(H50&lt;&gt;"",$A50&lt;&gt;"Pn"),IF(H50&lt;OFFSET($A$10,MATCH("TOTAL GENERAL",$A$11:$A$100,0),COLUMN(H50)-1),0,H50-OFFSET($A$10,MATCH("TOTAL GENERAL",$A$11:$A$100,0),COLUMN(H50)-1)),""))))</f>
        <v/>
      </c>
      <c r="P50" s="21" t="str">
        <f ca="1">IF(OR($A50="Pn",$A51="Pn"),"",IF(OR($A50="Pn",$A51="Pn"),"",IF($A50="TOTAL GENERAL",SUM(P$11:P48),IF(AND(I50&lt;&gt;"",$A50&lt;&gt;"Pn"),IF(I50&gt;OFFSET($A$10,MATCH("TOTAL GENERAL",$A$11:$A$100,0),COLUMN(I50)-1),0,OFFSET($A$10,MATCH("TOTAL GENERAL",$A$11:$A$100,0),COLUMN(I50)-1)-I50),""))))</f>
        <v/>
      </c>
      <c r="Q50" s="21" t="str">
        <f ca="1">IF(OR($A50="Pn",$A51="Pn"),"",IF($A50="TOTAL GENERAL",SUM(Q$11:Q48),IF(AND(J50&lt;&gt;"",$A50&lt;&gt;"Pn"),IF(J50&lt;OFFSET($A$10,MATCH("TOTAL GENERAL",$A$11:$A$100,0),COLUMN(J50)-1),0,I11DESREF($A$10,MATCH("TOTAL GENERAL",$A$11:$A$100,0),COLUMN(J50)-1)),"")))</f>
        <v/>
      </c>
      <c r="R50" s="21" t="str">
        <f ca="1">IF(OR($A50="Pn",$A51="Pn"),"",IF(OR($A50="Pn",$A51="Pn"),"",IF($A50="TOTAL GENERAL",SUM(R$11:R48),IF(AND(K50&lt;&gt;"",$A50&lt;&gt;"Pn"),IF(K50&lt;OFFSET($A$10,MATCH("TOTAL GENERAL",$A$11:$A$100,0),COLUMN(K50)-1),0,K50-OFFSET($A$10,MATCH("TOTAL GENERAL",$A$11:$A$100,0),COLUMN(K50)-1)),""))))</f>
        <v/>
      </c>
      <c r="S50" s="21" t="str">
        <f ca="1">IF(OR($A50="Pn",$A51="Pn"),"",IF(OR($A50="Pn",$A51="Pn"),"",IF($A50="TOTAL GENERAL",SUM(S$11:S48),IF(AND(L50&lt;&gt;"",$A50&lt;&gt;"Pn"),IF(L50&gt;OFFSET($A$10,MATCH("TOTAL GENERAL",$A$11:$A$100,0),COLUMN(L50)-1),0,OFFSET($A$10,MATCH("TOTAL GENERAL",$A$11:$A$100,0),COLUMN(L50)-1)-L50),""))))</f>
        <v/>
      </c>
      <c r="T50" s="21" t="str">
        <f ca="1">IF(OR($A50="Pn",$A51="Pn"),"",IF(OR($A50="Pn",$A51="Pn"),"",IF($A50="TOTAL GENERAL",SUM(T$11:T48),IF(AND(M50&lt;&gt;"",$A50&lt;&gt;"Pn"),IF(M50&lt;OFFSET($A$10,MATCH("TOTAL GENERAL",$A$11:$A$100,0),COLUMN(M50)-1),0,M50-OFFSET($A$10,MATCH("TOTAL GENERAL",$A$11:$A$100,0),COLUMN(M50)-1)),""))))</f>
        <v/>
      </c>
      <c r="U50" s="21" t="str">
        <f>IF(OR($A50="Pn",$A51="Pn"),"",IF($A50="TOTAL GENERAL",SUM(U$11:U48),IF(AND(G50&lt;&gt;"",$A50&lt;&gt;"Pn"),N50*$D50,"")))</f>
        <v/>
      </c>
      <c r="V50" s="21" t="str">
        <f>IF(OR($A50="Pn",$A51="Pn"),"",IF($A50="TOTAL GENERAL",SUM(V$11:V48),IF(AND(H50&lt;&gt;"",$A50&lt;&gt;"Pn"),O50*$D50,"")))</f>
        <v/>
      </c>
      <c r="W50" s="21" t="str">
        <f>IF(OR($A50="Pn",$A51="Pn"),"",IF($A50="TOTAL GENERAL",SUM(W$11:W48),IF(AND(I50&lt;&gt;"",$A50&lt;&gt;"Pn"),P50*$D50,"")))</f>
        <v/>
      </c>
      <c r="X50" s="21" t="str">
        <f>IF(OR($A50="Pn",$A51="Pn"),"",IF($A50="TOTAL GENERAL",SUM(X$11:X48),IF(AND(J50&lt;&gt;"",$A50&lt;&gt;"Pn"),Q50*$D50,"")))</f>
        <v/>
      </c>
      <c r="Y50" s="21" t="str">
        <f>IF(OR($A50="Pn",$A51="Pn"),"",IF($A50="TOTAL GENERAL",SUM(Y$11:Y48),IF(AND(K50&lt;&gt;"",$A50&lt;&gt;"Pn"),R50*$D50,"")))</f>
        <v/>
      </c>
      <c r="Z50" s="21" t="str">
        <f>IF(OR($A50="Pn",$A51="Pn"),"",IF($A50="TOTAL GENERAL",SUM(Z$11:Z48),IF(AND(L50&lt;&gt;"",$A50&lt;&gt;"Pn"),S50*$D50,"")))</f>
        <v/>
      </c>
      <c r="AA50" s="21" t="str">
        <f>IF(OR($A50="Pn",$A51="Pn"),"",IF($A50="TOTAL GENERAL",SUM(AA$11:AA48),IF(AND(M50&lt;&gt;"",$A50&lt;&gt;"Pn"),T50*$F50,"")))</f>
        <v/>
      </c>
      <c r="AB50" s="19" t="str">
        <f ca="1">IF($A50="TOTAL GENERAL",SUM(AB$11:AB48),IF(AND(N50&lt;&gt;"",$A50&lt;&gt;"Pn"),IF(OFFSET($A$11,MATCH("TOTAL GENERAL",$A$11:$A$100,0)-1,COLUMN(T50))=0,0,U50/OFFSET($A$11,MATCH("TOTAL GENERAL",$A$11:$A$100,0)-1,COLUMN(T50))),""))</f>
        <v/>
      </c>
      <c r="AC50" s="19" t="str">
        <f ca="1">IF($A50="TOTAL GENERAL",SUM(AC$11:AC48),IF(AND(O50&lt;&gt;"",$A50&lt;&gt;"Pn"),IF(OFFSET($A$11,MATCH("TOTAL GENERAL",$A$11:$A$100,0)-1,COLUMN(U50))=0,0,V50/OFFSET($A$11,MATCH("TOTAL GENERAL",$A$11:$A$100,0)-1,COLUMN(U50))),""))</f>
        <v/>
      </c>
      <c r="AD50" s="19" t="str">
        <f ca="1">IF($A50="TOTAL GENERAL",SUM(AD$11:AD48),IF(AND(P50&lt;&gt;"",$A50&lt;&gt;"Pn"),IF(OFFSET($A$11,MATCH("TOTAL GENERAL",$A$11:$A$100,0)-1,COLUMN(V50))=0,0,W50/OFFSET($A$11,MATCH("TOTAL GENERAL",$A$11:$A$100,0)-1,COLUMN(V50))),""))</f>
        <v/>
      </c>
      <c r="AE50" s="19" t="str">
        <f ca="1">IF($A50="TOTAL GENERAL",SUM(AE$11:AE48),IF(AND(Q50&lt;&gt;"",$A50&lt;&gt;"Pn"),IF(OFFSET($A$11,MATCH("TOTAL GENERAL",$A$11:$A$100,0)-1,COLUMN(W50))=0,0,X50/OFFSET($A$11,MATCH("TOTAL GENERAL",$A$11:$A$100,0)-1,COLUMN(W50))),""))</f>
        <v/>
      </c>
      <c r="AF50" s="19" t="str">
        <f ca="1">IF($A50="TOTAL GENERAL",SUM(AF$11:AF48),IF(AND(R50&lt;&gt;"",$A50&lt;&gt;"Pn"),IF(OFFSET($A$11,MATCH("TOTAL GENERAL",$A$11:$A$100,0)-1,COLUMN(X50))=0,0,Y50/OFFSET($A$11,MATCH("TOTAL GENERAL",$A$11:$A$100,0)-1,COLUMN(X50))),""))</f>
        <v/>
      </c>
      <c r="AG50" s="19" t="str">
        <f ca="1">IF($A50="TOTAL GENERAL",SUM(AG$11:AG48),IF(AND(S50&lt;&gt;"",$A50&lt;&gt;"Pn"),IF(OFFSET($A$11,MATCH("TOTAL GENERAL",$A$11:$A$100,0)-1,COLUMN(Y50))=0,0,Z50/OFFSET($A$11,MATCH("TOTAL GENERAL",$A$11:$A$100,0)-1,COLUMN(Y50))),""))</f>
        <v/>
      </c>
      <c r="AH50" s="19" t="str">
        <f ca="1">IF($A50="TOTAL GENERAL",SUM(AH$11:AH48),IF(AND(T50&lt;&gt;"",$A50&lt;&gt;"Pn"),IF(OFFSET($A$11,MATCH("TOTAL GENERAL",$A$11:$A$100,0)-1,COLUMN(Z50))=0,0,AA50/OFFSET($A$11,MATCH("TOTAL GENERAL",$A$11:$A$100,0)-1,COLUMN(Z50))),""))</f>
        <v/>
      </c>
      <c r="AI50" s="182" t="str">
        <f ca="1">IF(A50="TOTAL GENERAL",SUM(AI$11:AI48),IF(COUNTIF(AB50:AH50,"")&lt;COUNTA($AB$10:$AH$10),(IF(AB50&lt;&gt;"",AB50*OFFSET($A$10,MATCH("Pn",$A$11:$A$100,0),1),0)+IF(AC50&lt;&gt;"",AC50*OFFSET($A$10,MATCH("Pn",$A$11:$A$100,0),2),0)+IF(AD50&lt;&gt;"",AD50*OFFSET($A$10,MATCH("Pn",$A$11:$A$100,0),3),0)+IF(AE50&lt;&gt;"",AE50*OFFSET($A$10,MATCH("Pn",$A$11:$A$100,0),4),0)+IF(AF50&lt;&gt;"",AF50*OFFSET($A$10,MATCH("Pn",$A$11:$A$100,0),5),0)+IF(AG50&lt;&gt;"",AG50*OFFSET($A$10,MATCH("Pn",$A$11:$A$100,0),6),0)+IF(AH50&lt;&gt;"",AH50*OFFSET($A$10,MATCH("Pn",$A$11:$A$100,0),7),0))*OFFSET($A$10,MATCH("FC",$A$11:$A$100,0),2),""))</f>
        <v/>
      </c>
      <c r="AJ50" s="10" t="str">
        <f ca="1">IF(OR(A50="Pn",A51="Pn"),"",IF(AND(AI50="",G50&lt;&gt;""),-G50,IF(A50="TOTAL GENERAL",SUM(AJ$11:AJ48),IF(AI50&lt;&gt;"",AI50-C50,""))))</f>
        <v/>
      </c>
    </row>
    <row r="51" spans="1:36" s="4" customFormat="1" x14ac:dyDescent="0.25">
      <c r="A51" s="15" t="s">
        <v>438</v>
      </c>
      <c r="B51" s="15" t="s">
        <v>150</v>
      </c>
      <c r="C51" s="179">
        <v>5</v>
      </c>
      <c r="D51" s="16" t="s">
        <v>436</v>
      </c>
      <c r="E51" s="9" t="str">
        <f ca="1">IF(AND($A52="Pn",COLUMN(C49)&lt;COUNTIF(PonderacionIndicadores!$A$1:$A$139,"Leucemia mieloide aguda adultos")-1),OFFSET($E$10,0,COLUMN(E107)),IF(AND(A51="Pn",(COUNTIF(PonderacionIndicadores!$A$1:$A$139,"Leucemia mieloide aguda adultos"))&gt;COLUMN(D51)),OFFSET(PonderacionIndicadores!$A$1,MATCH("Leucemia mieloide aguda adultos",PonderacionIndicadores!$A$1:$A$139,0)+COLUMN(D51)-2,3),IF(A51="TOTAL GENERAL",SUM(E$11:E49),IF(D51&lt;&gt;"",D51/OFFSET($A$10,MATCH("TOTAL GENERAL",$A$11:$A$100,0),3),""))))</f>
        <v/>
      </c>
      <c r="F51" s="16" t="s">
        <v>436</v>
      </c>
      <c r="G51" s="18" t="s">
        <v>436</v>
      </c>
      <c r="H51" s="19" t="s">
        <v>436</v>
      </c>
      <c r="I51" s="18" t="s">
        <v>436</v>
      </c>
      <c r="J51" s="19" t="s">
        <v>436</v>
      </c>
      <c r="K51" s="19" t="s">
        <v>436</v>
      </c>
      <c r="L51" s="21" t="s">
        <v>436</v>
      </c>
      <c r="M51" s="21" t="s">
        <v>436</v>
      </c>
      <c r="N51" s="21" t="str">
        <f ca="1">IF(OR($A51="Pn",$A52="Pn"),"",IF($A51="TOTAL GENERAL",SUM(N$11:N49),IF(AND(G51&lt;&gt;"",$A51&lt;&gt;"Pn"),IF(G51&gt;OFFSET($A$10,MATCH("TOTAL GENERAL",$A$11:$A$100,0),COLUMN(G51)-1),0,OFFSET($A$10,MATCH("TOTAL GENERAL",$A$11:$A$100,0),COLUMN(G51)-1)-G51),"")))</f>
        <v/>
      </c>
      <c r="O51" s="21" t="str">
        <f ca="1">IF(OR($A51="Pn",$A52="Pn"),"",IF(OR($A51="Pn",$A52="Pn"),"",IF($A51="TOTAL GENERAL",SUM(O$11:O49),IF(AND(H51&lt;&gt;"",$A51&lt;&gt;"Pn"),IF(H51&lt;OFFSET($A$10,MATCH("TOTAL GENERAL",$A$11:$A$100,0),COLUMN(H51)-1),0,H51-OFFSET($A$10,MATCH("TOTAL GENERAL",$A$11:$A$100,0),COLUMN(H51)-1)),""))))</f>
        <v/>
      </c>
      <c r="P51" s="21" t="str">
        <f ca="1">IF(OR($A51="Pn",$A52="Pn"),"",IF(OR($A51="Pn",$A52="Pn"),"",IF($A51="TOTAL GENERAL",SUM(P$11:P49),IF(AND(I51&lt;&gt;"",$A51&lt;&gt;"Pn"),IF(I51&gt;OFFSET($A$10,MATCH("TOTAL GENERAL",$A$11:$A$100,0),COLUMN(I51)-1),0,OFFSET($A$10,MATCH("TOTAL GENERAL",$A$11:$A$100,0),COLUMN(I51)-1)-I51),""))))</f>
        <v/>
      </c>
      <c r="Q51" s="21" t="str">
        <f ca="1">IF(OR($A51="Pn",$A52="Pn"),"",IF($A51="TOTAL GENERAL",SUM(Q$11:Q49),IF(AND(J51&lt;&gt;"",$A51&lt;&gt;"Pn"),IF(J51&lt;OFFSET($A$10,MATCH("TOTAL GENERAL",$A$11:$A$100,0),COLUMN(J51)-1),0,I11DESREF($A$10,MATCH("TOTAL GENERAL",$A$11:$A$100,0),COLUMN(J51)-1)),"")))</f>
        <v/>
      </c>
      <c r="R51" s="21" t="str">
        <f ca="1">IF(OR($A51="Pn",$A52="Pn"),"",IF(OR($A51="Pn",$A52="Pn"),"",IF($A51="TOTAL GENERAL",SUM(R$11:R49),IF(AND(K51&lt;&gt;"",$A51&lt;&gt;"Pn"),IF(K51&lt;OFFSET($A$10,MATCH("TOTAL GENERAL",$A$11:$A$100,0),COLUMN(K51)-1),0,K51-OFFSET($A$10,MATCH("TOTAL GENERAL",$A$11:$A$100,0),COLUMN(K51)-1)),""))))</f>
        <v/>
      </c>
      <c r="S51" s="21" t="str">
        <f ca="1">IF(OR($A51="Pn",$A52="Pn"),"",IF(OR($A51="Pn",$A52="Pn"),"",IF($A51="TOTAL GENERAL",SUM(S$11:S49),IF(AND(L51&lt;&gt;"",$A51&lt;&gt;"Pn"),IF(L51&gt;OFFSET($A$10,MATCH("TOTAL GENERAL",$A$11:$A$100,0),COLUMN(L51)-1),0,OFFSET($A$10,MATCH("TOTAL GENERAL",$A$11:$A$100,0),COLUMN(L51)-1)-L51),""))))</f>
        <v/>
      </c>
      <c r="T51" s="21" t="str">
        <f ca="1">IF(OR($A51="Pn",$A52="Pn"),"",IF(OR($A51="Pn",$A52="Pn"),"",IF($A51="TOTAL GENERAL",SUM(T$11:T49),IF(AND(M51&lt;&gt;"",$A51&lt;&gt;"Pn"),IF(M51&lt;OFFSET($A$10,MATCH("TOTAL GENERAL",$A$11:$A$100,0),COLUMN(M51)-1),0,M51-OFFSET($A$10,MATCH("TOTAL GENERAL",$A$11:$A$100,0),COLUMN(M51)-1)),""))))</f>
        <v/>
      </c>
      <c r="U51" s="21" t="str">
        <f>IF(OR($A51="Pn",$A52="Pn"),"",IF($A51="TOTAL GENERAL",SUM(U$11:U49),IF(AND(G51&lt;&gt;"",$A51&lt;&gt;"Pn"),N51*$D51,"")))</f>
        <v/>
      </c>
      <c r="V51" s="21" t="str">
        <f>IF(OR($A51="Pn",$A52="Pn"),"",IF($A51="TOTAL GENERAL",SUM(V$11:V49),IF(AND(H51&lt;&gt;"",$A51&lt;&gt;"Pn"),O51*$D51,"")))</f>
        <v/>
      </c>
      <c r="W51" s="21" t="str">
        <f>IF(OR($A51="Pn",$A52="Pn"),"",IF($A51="TOTAL GENERAL",SUM(W$11:W49),IF(AND(I51&lt;&gt;"",$A51&lt;&gt;"Pn"),P51*$D51,"")))</f>
        <v/>
      </c>
      <c r="X51" s="21" t="str">
        <f>IF(OR($A51="Pn",$A52="Pn"),"",IF($A51="TOTAL GENERAL",SUM(X$11:X49),IF(AND(J51&lt;&gt;"",$A51&lt;&gt;"Pn"),Q51*$D51,"")))</f>
        <v/>
      </c>
      <c r="Y51" s="21" t="str">
        <f>IF(OR($A51="Pn",$A52="Pn"),"",IF($A51="TOTAL GENERAL",SUM(Y$11:Y49),IF(AND(K51&lt;&gt;"",$A51&lt;&gt;"Pn"),R51*$D51,"")))</f>
        <v/>
      </c>
      <c r="Z51" s="21" t="str">
        <f>IF(OR($A51="Pn",$A52="Pn"),"",IF($A51="TOTAL GENERAL",SUM(Z$11:Z49),IF(AND(L51&lt;&gt;"",$A51&lt;&gt;"Pn"),S51*$D51,"")))</f>
        <v/>
      </c>
      <c r="AA51" s="21" t="str">
        <f>IF(OR($A51="Pn",$A52="Pn"),"",IF($A51="TOTAL GENERAL",SUM(AA$11:AA49),IF(AND(M51&lt;&gt;"",$A51&lt;&gt;"Pn"),T51*$F51,"")))</f>
        <v/>
      </c>
      <c r="AB51" s="19" t="str">
        <f ca="1">IF($A51="TOTAL GENERAL",SUM(AB$11:AB49),IF(AND(N51&lt;&gt;"",$A51&lt;&gt;"Pn"),IF(OFFSET($A$11,MATCH("TOTAL GENERAL",$A$11:$A$100,0)-1,COLUMN(T51))=0,0,U51/OFFSET($A$11,MATCH("TOTAL GENERAL",$A$11:$A$100,0)-1,COLUMN(T51))),""))</f>
        <v/>
      </c>
      <c r="AC51" s="19" t="str">
        <f ca="1">IF($A51="TOTAL GENERAL",SUM(AC$11:AC49),IF(AND(O51&lt;&gt;"",$A51&lt;&gt;"Pn"),IF(OFFSET($A$11,MATCH("TOTAL GENERAL",$A$11:$A$100,0)-1,COLUMN(U51))=0,0,V51/OFFSET($A$11,MATCH("TOTAL GENERAL",$A$11:$A$100,0)-1,COLUMN(U51))),""))</f>
        <v/>
      </c>
      <c r="AD51" s="19" t="str">
        <f ca="1">IF($A51="TOTAL GENERAL",SUM(AD$11:AD49),IF(AND(P51&lt;&gt;"",$A51&lt;&gt;"Pn"),IF(OFFSET($A$11,MATCH("TOTAL GENERAL",$A$11:$A$100,0)-1,COLUMN(V51))=0,0,W51/OFFSET($A$11,MATCH("TOTAL GENERAL",$A$11:$A$100,0)-1,COLUMN(V51))),""))</f>
        <v/>
      </c>
      <c r="AE51" s="19" t="str">
        <f ca="1">IF($A51="TOTAL GENERAL",SUM(AE$11:AE49),IF(AND(Q51&lt;&gt;"",$A51&lt;&gt;"Pn"),IF(OFFSET($A$11,MATCH("TOTAL GENERAL",$A$11:$A$100,0)-1,COLUMN(W51))=0,0,X51/OFFSET($A$11,MATCH("TOTAL GENERAL",$A$11:$A$100,0)-1,COLUMN(W51))),""))</f>
        <v/>
      </c>
      <c r="AF51" s="19" t="str">
        <f ca="1">IF($A51="TOTAL GENERAL",SUM(AF$11:AF49),IF(AND(R51&lt;&gt;"",$A51&lt;&gt;"Pn"),IF(OFFSET($A$11,MATCH("TOTAL GENERAL",$A$11:$A$100,0)-1,COLUMN(X51))=0,0,Y51/OFFSET($A$11,MATCH("TOTAL GENERAL",$A$11:$A$100,0)-1,COLUMN(X51))),""))</f>
        <v/>
      </c>
      <c r="AG51" s="19" t="str">
        <f ca="1">IF($A51="TOTAL GENERAL",SUM(AG$11:AG49),IF(AND(S51&lt;&gt;"",$A51&lt;&gt;"Pn"),IF(OFFSET($A$11,MATCH("TOTAL GENERAL",$A$11:$A$100,0)-1,COLUMN(Y51))=0,0,Z51/OFFSET($A$11,MATCH("TOTAL GENERAL",$A$11:$A$100,0)-1,COLUMN(Y51))),""))</f>
        <v/>
      </c>
      <c r="AH51" s="19" t="str">
        <f ca="1">IF($A51="TOTAL GENERAL",SUM(AH$11:AH49),IF(AND(T51&lt;&gt;"",$A51&lt;&gt;"Pn"),IF(OFFSET($A$11,MATCH("TOTAL GENERAL",$A$11:$A$100,0)-1,COLUMN(Z51))=0,0,AA51/OFFSET($A$11,MATCH("TOTAL GENERAL",$A$11:$A$100,0)-1,COLUMN(Z51))),""))</f>
        <v/>
      </c>
      <c r="AI51" s="182" t="str">
        <f ca="1">IF(A51="TOTAL GENERAL",SUM(AI$11:AI49),IF(COUNTIF(AB51:AH51,"")&lt;COUNTA($AB$10:$AH$10),(IF(AB51&lt;&gt;"",AB51*OFFSET($A$10,MATCH("Pn",$A$11:$A$100,0),1),0)+IF(AC51&lt;&gt;"",AC51*OFFSET($A$10,MATCH("Pn",$A$11:$A$100,0),2),0)+IF(AD51&lt;&gt;"",AD51*OFFSET($A$10,MATCH("Pn",$A$11:$A$100,0),3),0)+IF(AE51&lt;&gt;"",AE51*OFFSET($A$10,MATCH("Pn",$A$11:$A$100,0),4),0)+IF(AF51&lt;&gt;"",AF51*OFFSET($A$10,MATCH("Pn",$A$11:$A$100,0),5),0)+IF(AG51&lt;&gt;"",AG51*OFFSET($A$10,MATCH("Pn",$A$11:$A$100,0),6),0)+IF(AH51&lt;&gt;"",AH51*OFFSET($A$10,MATCH("Pn",$A$11:$A$100,0),7),0))*OFFSET($A$10,MATCH("FC",$A$11:$A$100,0),2),""))</f>
        <v/>
      </c>
      <c r="AJ51" s="10" t="str">
        <f ca="1">IF(OR(A51="Pn",A52="Pn"),"",IF(AND(AI51="",G51&lt;&gt;""),-G51,IF(A51="TOTAL GENERAL",SUM(AJ$11:AJ49),IF(AI51&lt;&gt;"",AI51-C51,""))))</f>
        <v/>
      </c>
    </row>
    <row r="52" spans="1:36" s="4" customFormat="1" x14ac:dyDescent="0.25">
      <c r="A52" s="15" t="s">
        <v>438</v>
      </c>
      <c r="B52" s="15" t="s">
        <v>123</v>
      </c>
      <c r="C52" s="179">
        <v>0.31</v>
      </c>
      <c r="D52" s="16" t="s">
        <v>436</v>
      </c>
      <c r="E52" s="9" t="str">
        <f ca="1">IF(AND($A53="Pn",COLUMN(C50)&lt;COUNTIF(PonderacionIndicadores!$A$1:$A$139,"Leucemia mieloide aguda adultos")-1),OFFSET($E$10,0,COLUMN(E108)),IF(AND(A52="Pn",(COUNTIF(PonderacionIndicadores!$A$1:$A$139,"Leucemia mieloide aguda adultos"))&gt;COLUMN(D52)),OFFSET(PonderacionIndicadores!$A$1,MATCH("Leucemia mieloide aguda adultos",PonderacionIndicadores!$A$1:$A$139,0)+COLUMN(D52)-2,3),IF(A52="TOTAL GENERAL",SUM(E$11:E50),IF(D52&lt;&gt;"",D52/OFFSET($A$10,MATCH("TOTAL GENERAL",$A$11:$A$100,0),3),""))))</f>
        <v/>
      </c>
      <c r="F52" s="16" t="s">
        <v>436</v>
      </c>
      <c r="G52" s="18" t="s">
        <v>436</v>
      </c>
      <c r="H52" s="19" t="s">
        <v>436</v>
      </c>
      <c r="I52" s="18" t="s">
        <v>436</v>
      </c>
      <c r="J52" s="19" t="s">
        <v>436</v>
      </c>
      <c r="K52" s="19" t="s">
        <v>436</v>
      </c>
      <c r="L52" s="21" t="s">
        <v>436</v>
      </c>
      <c r="M52" s="21" t="s">
        <v>436</v>
      </c>
      <c r="N52" s="21" t="str">
        <f ca="1">IF(OR($A52="Pn",$A53="Pn"),"",IF($A52="TOTAL GENERAL",SUM(N$11:N50),IF(AND(G52&lt;&gt;"",$A52&lt;&gt;"Pn"),IF(G52&gt;OFFSET($A$10,MATCH("TOTAL GENERAL",$A$11:$A$100,0),COLUMN(G52)-1),0,OFFSET($A$10,MATCH("TOTAL GENERAL",$A$11:$A$100,0),COLUMN(G52)-1)-G52),"")))</f>
        <v/>
      </c>
      <c r="O52" s="21" t="str">
        <f ca="1">IF(OR($A52="Pn",$A53="Pn"),"",IF(OR($A52="Pn",$A53="Pn"),"",IF($A52="TOTAL GENERAL",SUM(O$11:O50),IF(AND(H52&lt;&gt;"",$A52&lt;&gt;"Pn"),IF(H52&lt;OFFSET($A$10,MATCH("TOTAL GENERAL",$A$11:$A$100,0),COLUMN(H52)-1),0,H52-OFFSET($A$10,MATCH("TOTAL GENERAL",$A$11:$A$100,0),COLUMN(H52)-1)),""))))</f>
        <v/>
      </c>
      <c r="P52" s="21" t="str">
        <f ca="1">IF(OR($A52="Pn",$A53="Pn"),"",IF(OR($A52="Pn",$A53="Pn"),"",IF($A52="TOTAL GENERAL",SUM(P$11:P50),IF(AND(I52&lt;&gt;"",$A52&lt;&gt;"Pn"),IF(I52&gt;OFFSET($A$10,MATCH("TOTAL GENERAL",$A$11:$A$100,0),COLUMN(I52)-1),0,OFFSET($A$10,MATCH("TOTAL GENERAL",$A$11:$A$100,0),COLUMN(I52)-1)-I52),""))))</f>
        <v/>
      </c>
      <c r="Q52" s="21" t="str">
        <f ca="1">IF(OR($A52="Pn",$A53="Pn"),"",IF($A52="TOTAL GENERAL",SUM(Q$11:Q50),IF(AND(J52&lt;&gt;"",$A52&lt;&gt;"Pn"),IF(J52&lt;OFFSET($A$10,MATCH("TOTAL GENERAL",$A$11:$A$100,0),COLUMN(J52)-1),0,I11DESREF($A$10,MATCH("TOTAL GENERAL",$A$11:$A$100,0),COLUMN(J52)-1)),"")))</f>
        <v/>
      </c>
      <c r="R52" s="21" t="str">
        <f ca="1">IF(OR($A52="Pn",$A53="Pn"),"",IF(OR($A52="Pn",$A53="Pn"),"",IF($A52="TOTAL GENERAL",SUM(R$11:R50),IF(AND(K52&lt;&gt;"",$A52&lt;&gt;"Pn"),IF(K52&lt;OFFSET($A$10,MATCH("TOTAL GENERAL",$A$11:$A$100,0),COLUMN(K52)-1),0,K52-OFFSET($A$10,MATCH("TOTAL GENERAL",$A$11:$A$100,0),COLUMN(K52)-1)),""))))</f>
        <v/>
      </c>
      <c r="S52" s="21" t="str">
        <f ca="1">IF(OR($A52="Pn",$A53="Pn"),"",IF(OR($A52="Pn",$A53="Pn"),"",IF($A52="TOTAL GENERAL",SUM(S$11:S50),IF(AND(L52&lt;&gt;"",$A52&lt;&gt;"Pn"),IF(L52&gt;OFFSET($A$10,MATCH("TOTAL GENERAL",$A$11:$A$100,0),COLUMN(L52)-1),0,OFFSET($A$10,MATCH("TOTAL GENERAL",$A$11:$A$100,0),COLUMN(L52)-1)-L52),""))))</f>
        <v/>
      </c>
      <c r="T52" s="21" t="str">
        <f ca="1">IF(OR($A52="Pn",$A53="Pn"),"",IF(OR($A52="Pn",$A53="Pn"),"",IF($A52="TOTAL GENERAL",SUM(T$11:T50),IF(AND(M52&lt;&gt;"",$A52&lt;&gt;"Pn"),IF(M52&lt;OFFSET($A$10,MATCH("TOTAL GENERAL",$A$11:$A$100,0),COLUMN(M52)-1),0,M52-OFFSET($A$10,MATCH("TOTAL GENERAL",$A$11:$A$100,0),COLUMN(M52)-1)),""))))</f>
        <v/>
      </c>
      <c r="U52" s="21" t="str">
        <f>IF(OR($A52="Pn",$A53="Pn"),"",IF($A52="TOTAL GENERAL",SUM(U$11:U50),IF(AND(G52&lt;&gt;"",$A52&lt;&gt;"Pn"),N52*$D52,"")))</f>
        <v/>
      </c>
      <c r="V52" s="21" t="str">
        <f>IF(OR($A52="Pn",$A53="Pn"),"",IF($A52="TOTAL GENERAL",SUM(V$11:V50),IF(AND(H52&lt;&gt;"",$A52&lt;&gt;"Pn"),O52*$D52,"")))</f>
        <v/>
      </c>
      <c r="W52" s="21" t="str">
        <f>IF(OR($A52="Pn",$A53="Pn"),"",IF($A52="TOTAL GENERAL",SUM(W$11:W50),IF(AND(I52&lt;&gt;"",$A52&lt;&gt;"Pn"),P52*$D52,"")))</f>
        <v/>
      </c>
      <c r="X52" s="21" t="str">
        <f>IF(OR($A52="Pn",$A53="Pn"),"",IF($A52="TOTAL GENERAL",SUM(X$11:X50),IF(AND(J52&lt;&gt;"",$A52&lt;&gt;"Pn"),Q52*$D52,"")))</f>
        <v/>
      </c>
      <c r="Y52" s="21" t="str">
        <f>IF(OR($A52="Pn",$A53="Pn"),"",IF($A52="TOTAL GENERAL",SUM(Y$11:Y50),IF(AND(K52&lt;&gt;"",$A52&lt;&gt;"Pn"),R52*$D52,"")))</f>
        <v/>
      </c>
      <c r="Z52" s="21" t="str">
        <f>IF(OR($A52="Pn",$A53="Pn"),"",IF($A52="TOTAL GENERAL",SUM(Z$11:Z50),IF(AND(L52&lt;&gt;"",$A52&lt;&gt;"Pn"),S52*$D52,"")))</f>
        <v/>
      </c>
      <c r="AA52" s="21" t="str">
        <f>IF(OR($A52="Pn",$A53="Pn"),"",IF($A52="TOTAL GENERAL",SUM(AA$11:AA50),IF(AND(M52&lt;&gt;"",$A52&lt;&gt;"Pn"),T52*$F52,"")))</f>
        <v/>
      </c>
      <c r="AB52" s="19" t="str">
        <f ca="1">IF($A52="TOTAL GENERAL",SUM(AB$11:AB50),IF(AND(N52&lt;&gt;"",$A52&lt;&gt;"Pn"),IF(OFFSET($A$11,MATCH("TOTAL GENERAL",$A$11:$A$100,0)-1,COLUMN(T52))=0,0,U52/OFFSET($A$11,MATCH("TOTAL GENERAL",$A$11:$A$100,0)-1,COLUMN(T52))),""))</f>
        <v/>
      </c>
      <c r="AC52" s="19" t="str">
        <f ca="1">IF($A52="TOTAL GENERAL",SUM(AC$11:AC50),IF(AND(O52&lt;&gt;"",$A52&lt;&gt;"Pn"),IF(OFFSET($A$11,MATCH("TOTAL GENERAL",$A$11:$A$100,0)-1,COLUMN(U52))=0,0,V52/OFFSET($A$11,MATCH("TOTAL GENERAL",$A$11:$A$100,0)-1,COLUMN(U52))),""))</f>
        <v/>
      </c>
      <c r="AD52" s="19" t="str">
        <f ca="1">IF($A52="TOTAL GENERAL",SUM(AD$11:AD50),IF(AND(P52&lt;&gt;"",$A52&lt;&gt;"Pn"),IF(OFFSET($A$11,MATCH("TOTAL GENERAL",$A$11:$A$100,0)-1,COLUMN(V52))=0,0,W52/OFFSET($A$11,MATCH("TOTAL GENERAL",$A$11:$A$100,0)-1,COLUMN(V52))),""))</f>
        <v/>
      </c>
      <c r="AE52" s="19" t="str">
        <f ca="1">IF($A52="TOTAL GENERAL",SUM(AE$11:AE50),IF(AND(Q52&lt;&gt;"",$A52&lt;&gt;"Pn"),IF(OFFSET($A$11,MATCH("TOTAL GENERAL",$A$11:$A$100,0)-1,COLUMN(W52))=0,0,X52/OFFSET($A$11,MATCH("TOTAL GENERAL",$A$11:$A$100,0)-1,COLUMN(W52))),""))</f>
        <v/>
      </c>
      <c r="AF52" s="19" t="str">
        <f ca="1">IF($A52="TOTAL GENERAL",SUM(AF$11:AF50),IF(AND(R52&lt;&gt;"",$A52&lt;&gt;"Pn"),IF(OFFSET($A$11,MATCH("TOTAL GENERAL",$A$11:$A$100,0)-1,COLUMN(X52))=0,0,Y52/OFFSET($A$11,MATCH("TOTAL GENERAL",$A$11:$A$100,0)-1,COLUMN(X52))),""))</f>
        <v/>
      </c>
      <c r="AG52" s="19" t="str">
        <f ca="1">IF($A52="TOTAL GENERAL",SUM(AG$11:AG50),IF(AND(S52&lt;&gt;"",$A52&lt;&gt;"Pn"),IF(OFFSET($A$11,MATCH("TOTAL GENERAL",$A$11:$A$100,0)-1,COLUMN(Y52))=0,0,Z52/OFFSET($A$11,MATCH("TOTAL GENERAL",$A$11:$A$100,0)-1,COLUMN(Y52))),""))</f>
        <v/>
      </c>
      <c r="AH52" s="19" t="str">
        <f ca="1">IF($A52="TOTAL GENERAL",SUM(AH$11:AH50),IF(AND(T52&lt;&gt;"",$A52&lt;&gt;"Pn"),IF(OFFSET($A$11,MATCH("TOTAL GENERAL",$A$11:$A$100,0)-1,COLUMN(Z52))=0,0,AA52/OFFSET($A$11,MATCH("TOTAL GENERAL",$A$11:$A$100,0)-1,COLUMN(Z52))),""))</f>
        <v/>
      </c>
      <c r="AI52" s="182" t="str">
        <f ca="1">IF(A52="TOTAL GENERAL",SUM(AI$11:AI50),IF(COUNTIF(AB52:AH52,"")&lt;COUNTA($AB$10:$AH$10),(IF(AB52&lt;&gt;"",AB52*OFFSET($A$10,MATCH("Pn",$A$11:$A$100,0),1),0)+IF(AC52&lt;&gt;"",AC52*OFFSET($A$10,MATCH("Pn",$A$11:$A$100,0),2),0)+IF(AD52&lt;&gt;"",AD52*OFFSET($A$10,MATCH("Pn",$A$11:$A$100,0),3),0)+IF(AE52&lt;&gt;"",AE52*OFFSET($A$10,MATCH("Pn",$A$11:$A$100,0),4),0)+IF(AF52&lt;&gt;"",AF52*OFFSET($A$10,MATCH("Pn",$A$11:$A$100,0),5),0)+IF(AG52&lt;&gt;"",AG52*OFFSET($A$10,MATCH("Pn",$A$11:$A$100,0),6),0)+IF(AH52&lt;&gt;"",AH52*OFFSET($A$10,MATCH("Pn",$A$11:$A$100,0),7),0))*OFFSET($A$10,MATCH("FC",$A$11:$A$100,0),2),""))</f>
        <v/>
      </c>
      <c r="AJ52" s="10" t="str">
        <f ca="1">IF(OR(A52="Pn",A53="Pn"),"",IF(AND(AI52="",G52&lt;&gt;""),-G52,IF(A52="TOTAL GENERAL",SUM(AJ$11:AJ50),IF(AI52&lt;&gt;"",AI52-C52,""))))</f>
        <v/>
      </c>
    </row>
    <row r="53" spans="1:36" s="4" customFormat="1" x14ac:dyDescent="0.25">
      <c r="A53" s="15" t="s">
        <v>438</v>
      </c>
      <c r="B53" s="15" t="s">
        <v>121</v>
      </c>
      <c r="C53" s="179">
        <v>0.68</v>
      </c>
      <c r="D53" s="16" t="s">
        <v>436</v>
      </c>
      <c r="E53" s="9" t="str">
        <f ca="1">IF(AND($A54="Pn",COLUMN(C51)&lt;COUNTIF(PonderacionIndicadores!$A$1:$A$139,"Leucemia mieloide aguda adultos")-1),OFFSET($E$10,0,COLUMN(E109)),IF(AND(A53="Pn",(COUNTIF(PonderacionIndicadores!$A$1:$A$139,"Leucemia mieloide aguda adultos"))&gt;COLUMN(D53)),OFFSET(PonderacionIndicadores!$A$1,MATCH("Leucemia mieloide aguda adultos",PonderacionIndicadores!$A$1:$A$139,0)+COLUMN(D53)-2,3),IF(A53="TOTAL GENERAL",SUM(E$11:E51),IF(D53&lt;&gt;"",D53/OFFSET($A$10,MATCH("TOTAL GENERAL",$A$11:$A$100,0),3),""))))</f>
        <v/>
      </c>
      <c r="F53" s="16" t="s">
        <v>436</v>
      </c>
      <c r="G53" s="18" t="s">
        <v>436</v>
      </c>
      <c r="H53" s="19" t="s">
        <v>436</v>
      </c>
      <c r="I53" s="18" t="s">
        <v>436</v>
      </c>
      <c r="J53" s="19" t="s">
        <v>436</v>
      </c>
      <c r="K53" s="19" t="s">
        <v>436</v>
      </c>
      <c r="L53" s="21" t="s">
        <v>436</v>
      </c>
      <c r="M53" s="21" t="s">
        <v>436</v>
      </c>
      <c r="N53" s="21" t="str">
        <f ca="1">IF(OR($A53="Pn",$A54="Pn"),"",IF($A53="TOTAL GENERAL",SUM(N$11:N51),IF(AND(G53&lt;&gt;"",$A53&lt;&gt;"Pn"),IF(G53&gt;OFFSET($A$10,MATCH("TOTAL GENERAL",$A$11:$A$100,0),COLUMN(G53)-1),0,OFFSET($A$10,MATCH("TOTAL GENERAL",$A$11:$A$100,0),COLUMN(G53)-1)-G53),"")))</f>
        <v/>
      </c>
      <c r="O53" s="21" t="str">
        <f ca="1">IF(OR($A53="Pn",$A54="Pn"),"",IF(OR($A53="Pn",$A54="Pn"),"",IF($A53="TOTAL GENERAL",SUM(O$11:O51),IF(AND(H53&lt;&gt;"",$A53&lt;&gt;"Pn"),IF(H53&lt;OFFSET($A$10,MATCH("TOTAL GENERAL",$A$11:$A$100,0),COLUMN(H53)-1),0,H53-OFFSET($A$10,MATCH("TOTAL GENERAL",$A$11:$A$100,0),COLUMN(H53)-1)),""))))</f>
        <v/>
      </c>
      <c r="P53" s="21" t="str">
        <f ca="1">IF(OR($A53="Pn",$A54="Pn"),"",IF(OR($A53="Pn",$A54="Pn"),"",IF($A53="TOTAL GENERAL",SUM(P$11:P51),IF(AND(I53&lt;&gt;"",$A53&lt;&gt;"Pn"),IF(I53&gt;OFFSET($A$10,MATCH("TOTAL GENERAL",$A$11:$A$100,0),COLUMN(I53)-1),0,OFFSET($A$10,MATCH("TOTAL GENERAL",$A$11:$A$100,0),COLUMN(I53)-1)-I53),""))))</f>
        <v/>
      </c>
      <c r="Q53" s="21" t="str">
        <f ca="1">IF(OR($A53="Pn",$A54="Pn"),"",IF($A53="TOTAL GENERAL",SUM(Q$11:Q51),IF(AND(J53&lt;&gt;"",$A53&lt;&gt;"Pn"),IF(J53&lt;OFFSET($A$10,MATCH("TOTAL GENERAL",$A$11:$A$100,0),COLUMN(J53)-1),0,I11DESREF($A$10,MATCH("TOTAL GENERAL",$A$11:$A$100,0),COLUMN(J53)-1)),"")))</f>
        <v/>
      </c>
      <c r="R53" s="21" t="str">
        <f ca="1">IF(OR($A53="Pn",$A54="Pn"),"",IF(OR($A53="Pn",$A54="Pn"),"",IF($A53="TOTAL GENERAL",SUM(R$11:R51),IF(AND(K53&lt;&gt;"",$A53&lt;&gt;"Pn"),IF(K53&lt;OFFSET($A$10,MATCH("TOTAL GENERAL",$A$11:$A$100,0),COLUMN(K53)-1),0,K53-OFFSET($A$10,MATCH("TOTAL GENERAL",$A$11:$A$100,0),COLUMN(K53)-1)),""))))</f>
        <v/>
      </c>
      <c r="S53" s="21" t="str">
        <f ca="1">IF(OR($A53="Pn",$A54="Pn"),"",IF(OR($A53="Pn",$A54="Pn"),"",IF($A53="TOTAL GENERAL",SUM(S$11:S51),IF(AND(L53&lt;&gt;"",$A53&lt;&gt;"Pn"),IF(L53&gt;OFFSET($A$10,MATCH("TOTAL GENERAL",$A$11:$A$100,0),COLUMN(L53)-1),0,OFFSET($A$10,MATCH("TOTAL GENERAL",$A$11:$A$100,0),COLUMN(L53)-1)-L53),""))))</f>
        <v/>
      </c>
      <c r="T53" s="21" t="str">
        <f ca="1">IF(OR($A53="Pn",$A54="Pn"),"",IF(OR($A53="Pn",$A54="Pn"),"",IF($A53="TOTAL GENERAL",SUM(T$11:T51),IF(AND(M53&lt;&gt;"",$A53&lt;&gt;"Pn"),IF(M53&lt;OFFSET($A$10,MATCH("TOTAL GENERAL",$A$11:$A$100,0),COLUMN(M53)-1),0,M53-OFFSET($A$10,MATCH("TOTAL GENERAL",$A$11:$A$100,0),COLUMN(M53)-1)),""))))</f>
        <v/>
      </c>
      <c r="U53" s="21" t="str">
        <f>IF(OR($A53="Pn",$A54="Pn"),"",IF($A53="TOTAL GENERAL",SUM(U$11:U51),IF(AND(G53&lt;&gt;"",$A53&lt;&gt;"Pn"),N53*$D53,"")))</f>
        <v/>
      </c>
      <c r="V53" s="21" t="str">
        <f>IF(OR($A53="Pn",$A54="Pn"),"",IF($A53="TOTAL GENERAL",SUM(V$11:V51),IF(AND(H53&lt;&gt;"",$A53&lt;&gt;"Pn"),O53*$D53,"")))</f>
        <v/>
      </c>
      <c r="W53" s="21" t="str">
        <f>IF(OR($A53="Pn",$A54="Pn"),"",IF($A53="TOTAL GENERAL",SUM(W$11:W51),IF(AND(I53&lt;&gt;"",$A53&lt;&gt;"Pn"),P53*$D53,"")))</f>
        <v/>
      </c>
      <c r="X53" s="21" t="str">
        <f>IF(OR($A53="Pn",$A54="Pn"),"",IF($A53="TOTAL GENERAL",SUM(X$11:X51),IF(AND(J53&lt;&gt;"",$A53&lt;&gt;"Pn"),Q53*$D53,"")))</f>
        <v/>
      </c>
      <c r="Y53" s="21" t="str">
        <f>IF(OR($A53="Pn",$A54="Pn"),"",IF($A53="TOTAL GENERAL",SUM(Y$11:Y51),IF(AND(K53&lt;&gt;"",$A53&lt;&gt;"Pn"),R53*$D53,"")))</f>
        <v/>
      </c>
      <c r="Z53" s="21" t="str">
        <f>IF(OR($A53="Pn",$A54="Pn"),"",IF($A53="TOTAL GENERAL",SUM(Z$11:Z51),IF(AND(L53&lt;&gt;"",$A53&lt;&gt;"Pn"),S53*$D53,"")))</f>
        <v/>
      </c>
      <c r="AA53" s="21" t="str">
        <f>IF(OR($A53="Pn",$A54="Pn"),"",IF($A53="TOTAL GENERAL",SUM(AA$11:AA51),IF(AND(M53&lt;&gt;"",$A53&lt;&gt;"Pn"),T53*$F53,"")))</f>
        <v/>
      </c>
      <c r="AB53" s="19" t="str">
        <f ca="1">IF($A53="TOTAL GENERAL",SUM(AB$11:AB51),IF(AND(N53&lt;&gt;"",$A53&lt;&gt;"Pn"),IF(OFFSET($A$11,MATCH("TOTAL GENERAL",$A$11:$A$100,0)-1,COLUMN(T53))=0,0,U53/OFFSET($A$11,MATCH("TOTAL GENERAL",$A$11:$A$100,0)-1,COLUMN(T53))),""))</f>
        <v/>
      </c>
      <c r="AC53" s="19" t="str">
        <f ca="1">IF($A53="TOTAL GENERAL",SUM(AC$11:AC51),IF(AND(O53&lt;&gt;"",$A53&lt;&gt;"Pn"),IF(OFFSET($A$11,MATCH("TOTAL GENERAL",$A$11:$A$100,0)-1,COLUMN(U53))=0,0,V53/OFFSET($A$11,MATCH("TOTAL GENERAL",$A$11:$A$100,0)-1,COLUMN(U53))),""))</f>
        <v/>
      </c>
      <c r="AD53" s="19" t="str">
        <f ca="1">IF($A53="TOTAL GENERAL",SUM(AD$11:AD51),IF(AND(P53&lt;&gt;"",$A53&lt;&gt;"Pn"),IF(OFFSET($A$11,MATCH("TOTAL GENERAL",$A$11:$A$100,0)-1,COLUMN(V53))=0,0,W53/OFFSET($A$11,MATCH("TOTAL GENERAL",$A$11:$A$100,0)-1,COLUMN(V53))),""))</f>
        <v/>
      </c>
      <c r="AE53" s="19" t="str">
        <f ca="1">IF($A53="TOTAL GENERAL",SUM(AE$11:AE51),IF(AND(Q53&lt;&gt;"",$A53&lt;&gt;"Pn"),IF(OFFSET($A$11,MATCH("TOTAL GENERAL",$A$11:$A$100,0)-1,COLUMN(W53))=0,0,X53/OFFSET($A$11,MATCH("TOTAL GENERAL",$A$11:$A$100,0)-1,COLUMN(W53))),""))</f>
        <v/>
      </c>
      <c r="AF53" s="19" t="str">
        <f ca="1">IF($A53="TOTAL GENERAL",SUM(AF$11:AF51),IF(AND(R53&lt;&gt;"",$A53&lt;&gt;"Pn"),IF(OFFSET($A$11,MATCH("TOTAL GENERAL",$A$11:$A$100,0)-1,COLUMN(X53))=0,0,Y53/OFFSET($A$11,MATCH("TOTAL GENERAL",$A$11:$A$100,0)-1,COLUMN(X53))),""))</f>
        <v/>
      </c>
      <c r="AG53" s="19" t="str">
        <f ca="1">IF($A53="TOTAL GENERAL",SUM(AG$11:AG51),IF(AND(S53&lt;&gt;"",$A53&lt;&gt;"Pn"),IF(OFFSET($A$11,MATCH("TOTAL GENERAL",$A$11:$A$100,0)-1,COLUMN(Y53))=0,0,Z53/OFFSET($A$11,MATCH("TOTAL GENERAL",$A$11:$A$100,0)-1,COLUMN(Y53))),""))</f>
        <v/>
      </c>
      <c r="AH53" s="19" t="str">
        <f ca="1">IF($A53="TOTAL GENERAL",SUM(AH$11:AH51),IF(AND(T53&lt;&gt;"",$A53&lt;&gt;"Pn"),IF(OFFSET($A$11,MATCH("TOTAL GENERAL",$A$11:$A$100,0)-1,COLUMN(Z53))=0,0,AA53/OFFSET($A$11,MATCH("TOTAL GENERAL",$A$11:$A$100,0)-1,COLUMN(Z53))),""))</f>
        <v/>
      </c>
      <c r="AI53" s="182" t="str">
        <f ca="1">IF(A53="TOTAL GENERAL",SUM(AI$11:AI51),IF(COUNTIF(AB53:AH53,"")&lt;COUNTA($AB$10:$AH$10),(IF(AB53&lt;&gt;"",AB53*OFFSET($A$10,MATCH("Pn",$A$11:$A$100,0),1),0)+IF(AC53&lt;&gt;"",AC53*OFFSET($A$10,MATCH("Pn",$A$11:$A$100,0),2),0)+IF(AD53&lt;&gt;"",AD53*OFFSET($A$10,MATCH("Pn",$A$11:$A$100,0),3),0)+IF(AE53&lt;&gt;"",AE53*OFFSET($A$10,MATCH("Pn",$A$11:$A$100,0),4),0)+IF(AF53&lt;&gt;"",AF53*OFFSET($A$10,MATCH("Pn",$A$11:$A$100,0),5),0)+IF(AG53&lt;&gt;"",AG53*OFFSET($A$10,MATCH("Pn",$A$11:$A$100,0),6),0)+IF(AH53&lt;&gt;"",AH53*OFFSET($A$10,MATCH("Pn",$A$11:$A$100,0),7),0))*OFFSET($A$10,MATCH("FC",$A$11:$A$100,0),2),""))</f>
        <v/>
      </c>
      <c r="AJ53" s="10" t="str">
        <f ca="1">IF(OR(A53="Pn",A54="Pn"),"",IF(AND(AI53="",G53&lt;&gt;""),-G53,IF(A53="TOTAL GENERAL",SUM(AJ$11:AJ51),IF(AI53&lt;&gt;"",AI53-C53,""))))</f>
        <v/>
      </c>
    </row>
    <row r="54" spans="1:36" s="4" customFormat="1" x14ac:dyDescent="0.25">
      <c r="A54" s="15" t="s">
        <v>438</v>
      </c>
      <c r="B54" s="15" t="s">
        <v>250</v>
      </c>
      <c r="C54" s="179">
        <v>1.8</v>
      </c>
      <c r="D54" s="16" t="s">
        <v>436</v>
      </c>
      <c r="E54" s="9" t="str">
        <f ca="1">IF(AND($A55="Pn",COLUMN(C52)&lt;COUNTIF(PonderacionIndicadores!$A$1:$A$139,"Leucemia mieloide aguda adultos")-1),OFFSET($E$10,0,COLUMN(E110)),IF(AND(A54="Pn",(COUNTIF(PonderacionIndicadores!$A$1:$A$139,"Leucemia mieloide aguda adultos"))&gt;COLUMN(D54)),OFFSET(PonderacionIndicadores!$A$1,MATCH("Leucemia mieloide aguda adultos",PonderacionIndicadores!$A$1:$A$139,0)+COLUMN(D54)-2,3),IF(A54="TOTAL GENERAL",SUM(E$11:E52),IF(D54&lt;&gt;"",D54/OFFSET($A$10,MATCH("TOTAL GENERAL",$A$11:$A$100,0),3),""))))</f>
        <v/>
      </c>
      <c r="F54" s="16" t="s">
        <v>436</v>
      </c>
      <c r="G54" s="18" t="s">
        <v>436</v>
      </c>
      <c r="H54" s="19" t="s">
        <v>436</v>
      </c>
      <c r="I54" s="18" t="s">
        <v>436</v>
      </c>
      <c r="J54" s="19" t="s">
        <v>436</v>
      </c>
      <c r="K54" s="19" t="s">
        <v>436</v>
      </c>
      <c r="L54" s="21" t="s">
        <v>436</v>
      </c>
      <c r="M54" s="21" t="s">
        <v>436</v>
      </c>
      <c r="N54" s="21" t="str">
        <f ca="1">IF(OR($A54="Pn",$A55="Pn"),"",IF($A54="TOTAL GENERAL",SUM(N$11:N52),IF(AND(G54&lt;&gt;"",$A54&lt;&gt;"Pn"),IF(G54&gt;OFFSET($A$10,MATCH("TOTAL GENERAL",$A$11:$A$100,0),COLUMN(G54)-1),0,OFFSET($A$10,MATCH("TOTAL GENERAL",$A$11:$A$100,0),COLUMN(G54)-1)-G54),"")))</f>
        <v/>
      </c>
      <c r="O54" s="21" t="str">
        <f ca="1">IF(OR($A54="Pn",$A55="Pn"),"",IF(OR($A54="Pn",$A55="Pn"),"",IF($A54="TOTAL GENERAL",SUM(O$11:O52),IF(AND(H54&lt;&gt;"",$A54&lt;&gt;"Pn"),IF(H54&lt;OFFSET($A$10,MATCH("TOTAL GENERAL",$A$11:$A$100,0),COLUMN(H54)-1),0,H54-OFFSET($A$10,MATCH("TOTAL GENERAL",$A$11:$A$100,0),COLUMN(H54)-1)),""))))</f>
        <v/>
      </c>
      <c r="P54" s="21" t="str">
        <f ca="1">IF(OR($A54="Pn",$A55="Pn"),"",IF(OR($A54="Pn",$A55="Pn"),"",IF($A54="TOTAL GENERAL",SUM(P$11:P52),IF(AND(I54&lt;&gt;"",$A54&lt;&gt;"Pn"),IF(I54&gt;OFFSET($A$10,MATCH("TOTAL GENERAL",$A$11:$A$100,0),COLUMN(I54)-1),0,OFFSET($A$10,MATCH("TOTAL GENERAL",$A$11:$A$100,0),COLUMN(I54)-1)-I54),""))))</f>
        <v/>
      </c>
      <c r="Q54" s="21" t="str">
        <f ca="1">IF(OR($A54="Pn",$A55="Pn"),"",IF($A54="TOTAL GENERAL",SUM(Q$11:Q52),IF(AND(J54&lt;&gt;"",$A54&lt;&gt;"Pn"),IF(J54&lt;OFFSET($A$10,MATCH("TOTAL GENERAL",$A$11:$A$100,0),COLUMN(J54)-1),0,I11DESREF($A$10,MATCH("TOTAL GENERAL",$A$11:$A$100,0),COLUMN(J54)-1)),"")))</f>
        <v/>
      </c>
      <c r="R54" s="21" t="str">
        <f ca="1">IF(OR($A54="Pn",$A55="Pn"),"",IF(OR($A54="Pn",$A55="Pn"),"",IF($A54="TOTAL GENERAL",SUM(R$11:R52),IF(AND(K54&lt;&gt;"",$A54&lt;&gt;"Pn"),IF(K54&lt;OFFSET($A$10,MATCH("TOTAL GENERAL",$A$11:$A$100,0),COLUMN(K54)-1),0,K54-OFFSET($A$10,MATCH("TOTAL GENERAL",$A$11:$A$100,0),COLUMN(K54)-1)),""))))</f>
        <v/>
      </c>
      <c r="S54" s="21" t="str">
        <f ca="1">IF(OR($A54="Pn",$A55="Pn"),"",IF(OR($A54="Pn",$A55="Pn"),"",IF($A54="TOTAL GENERAL",SUM(S$11:S52),IF(AND(L54&lt;&gt;"",$A54&lt;&gt;"Pn"),IF(L54&gt;OFFSET($A$10,MATCH("TOTAL GENERAL",$A$11:$A$100,0),COLUMN(L54)-1),0,OFFSET($A$10,MATCH("TOTAL GENERAL",$A$11:$A$100,0),COLUMN(L54)-1)-L54),""))))</f>
        <v/>
      </c>
      <c r="T54" s="21" t="str">
        <f ca="1">IF(OR($A54="Pn",$A55="Pn"),"",IF(OR($A54="Pn",$A55="Pn"),"",IF($A54="TOTAL GENERAL",SUM(T$11:T52),IF(AND(M54&lt;&gt;"",$A54&lt;&gt;"Pn"),IF(M54&lt;OFFSET($A$10,MATCH("TOTAL GENERAL",$A$11:$A$100,0),COLUMN(M54)-1),0,M54-OFFSET($A$10,MATCH("TOTAL GENERAL",$A$11:$A$100,0),COLUMN(M54)-1)),""))))</f>
        <v/>
      </c>
      <c r="U54" s="21" t="str">
        <f>IF(OR($A54="Pn",$A55="Pn"),"",IF($A54="TOTAL GENERAL",SUM(U$11:U52),IF(AND(G54&lt;&gt;"",$A54&lt;&gt;"Pn"),N54*$D54,"")))</f>
        <v/>
      </c>
      <c r="V54" s="21" t="str">
        <f>IF(OR($A54="Pn",$A55="Pn"),"",IF($A54="TOTAL GENERAL",SUM(V$11:V52),IF(AND(H54&lt;&gt;"",$A54&lt;&gt;"Pn"),O54*$D54,"")))</f>
        <v/>
      </c>
      <c r="W54" s="21" t="str">
        <f>IF(OR($A54="Pn",$A55="Pn"),"",IF($A54="TOTAL GENERAL",SUM(W$11:W52),IF(AND(I54&lt;&gt;"",$A54&lt;&gt;"Pn"),P54*$D54,"")))</f>
        <v/>
      </c>
      <c r="X54" s="21" t="str">
        <f>IF(OR($A54="Pn",$A55="Pn"),"",IF($A54="TOTAL GENERAL",SUM(X$11:X52),IF(AND(J54&lt;&gt;"",$A54&lt;&gt;"Pn"),Q54*$D54,"")))</f>
        <v/>
      </c>
      <c r="Y54" s="21" t="str">
        <f>IF(OR($A54="Pn",$A55="Pn"),"",IF($A54="TOTAL GENERAL",SUM(Y$11:Y52),IF(AND(K54&lt;&gt;"",$A54&lt;&gt;"Pn"),R54*$D54,"")))</f>
        <v/>
      </c>
      <c r="Z54" s="21" t="str">
        <f>IF(OR($A54="Pn",$A55="Pn"),"",IF($A54="TOTAL GENERAL",SUM(Z$11:Z52),IF(AND(L54&lt;&gt;"",$A54&lt;&gt;"Pn"),S54*$D54,"")))</f>
        <v/>
      </c>
      <c r="AA54" s="21" t="str">
        <f>IF(OR($A54="Pn",$A55="Pn"),"",IF($A54="TOTAL GENERAL",SUM(AA$11:AA52),IF(AND(M54&lt;&gt;"",$A54&lt;&gt;"Pn"),T54*$F54,"")))</f>
        <v/>
      </c>
      <c r="AB54" s="19" t="str">
        <f ca="1">IF($A54="TOTAL GENERAL",SUM(AB$11:AB52),IF(AND(N54&lt;&gt;"",$A54&lt;&gt;"Pn"),IF(OFFSET($A$11,MATCH("TOTAL GENERAL",$A$11:$A$100,0)-1,COLUMN(T54))=0,0,U54/OFFSET($A$11,MATCH("TOTAL GENERAL",$A$11:$A$100,0)-1,COLUMN(T54))),""))</f>
        <v/>
      </c>
      <c r="AC54" s="19" t="str">
        <f ca="1">IF($A54="TOTAL GENERAL",SUM(AC$11:AC52),IF(AND(O54&lt;&gt;"",$A54&lt;&gt;"Pn"),IF(OFFSET($A$11,MATCH("TOTAL GENERAL",$A$11:$A$100,0)-1,COLUMN(U54))=0,0,V54/OFFSET($A$11,MATCH("TOTAL GENERAL",$A$11:$A$100,0)-1,COLUMN(U54))),""))</f>
        <v/>
      </c>
      <c r="AD54" s="19" t="str">
        <f ca="1">IF($A54="TOTAL GENERAL",SUM(AD$11:AD52),IF(AND(P54&lt;&gt;"",$A54&lt;&gt;"Pn"),IF(OFFSET($A$11,MATCH("TOTAL GENERAL",$A$11:$A$100,0)-1,COLUMN(V54))=0,0,W54/OFFSET($A$11,MATCH("TOTAL GENERAL",$A$11:$A$100,0)-1,COLUMN(V54))),""))</f>
        <v/>
      </c>
      <c r="AE54" s="19" t="str">
        <f ca="1">IF($A54="TOTAL GENERAL",SUM(AE$11:AE52),IF(AND(Q54&lt;&gt;"",$A54&lt;&gt;"Pn"),IF(OFFSET($A$11,MATCH("TOTAL GENERAL",$A$11:$A$100,0)-1,COLUMN(W54))=0,0,X54/OFFSET($A$11,MATCH("TOTAL GENERAL",$A$11:$A$100,0)-1,COLUMN(W54))),""))</f>
        <v/>
      </c>
      <c r="AF54" s="19" t="str">
        <f ca="1">IF($A54="TOTAL GENERAL",SUM(AF$11:AF52),IF(AND(R54&lt;&gt;"",$A54&lt;&gt;"Pn"),IF(OFFSET($A$11,MATCH("TOTAL GENERAL",$A$11:$A$100,0)-1,COLUMN(X54))=0,0,Y54/OFFSET($A$11,MATCH("TOTAL GENERAL",$A$11:$A$100,0)-1,COLUMN(X54))),""))</f>
        <v/>
      </c>
      <c r="AG54" s="19" t="str">
        <f ca="1">IF($A54="TOTAL GENERAL",SUM(AG$11:AG52),IF(AND(S54&lt;&gt;"",$A54&lt;&gt;"Pn"),IF(OFFSET($A$11,MATCH("TOTAL GENERAL",$A$11:$A$100,0)-1,COLUMN(Y54))=0,0,Z54/OFFSET($A$11,MATCH("TOTAL GENERAL",$A$11:$A$100,0)-1,COLUMN(Y54))),""))</f>
        <v/>
      </c>
      <c r="AH54" s="19" t="str">
        <f ca="1">IF($A54="TOTAL GENERAL",SUM(AH$11:AH52),IF(AND(T54&lt;&gt;"",$A54&lt;&gt;"Pn"),IF(OFFSET($A$11,MATCH("TOTAL GENERAL",$A$11:$A$100,0)-1,COLUMN(Z54))=0,0,AA54/OFFSET($A$11,MATCH("TOTAL GENERAL",$A$11:$A$100,0)-1,COLUMN(Z54))),""))</f>
        <v/>
      </c>
      <c r="AI54" s="182" t="str">
        <f ca="1">IF(A54="TOTAL GENERAL",SUM(AI$11:AI52),IF(COUNTIF(AB54:AH54,"")&lt;COUNTA($AB$10:$AH$10),(IF(AB54&lt;&gt;"",AB54*OFFSET($A$10,MATCH("Pn",$A$11:$A$100,0),1),0)+IF(AC54&lt;&gt;"",AC54*OFFSET($A$10,MATCH("Pn",$A$11:$A$100,0),2),0)+IF(AD54&lt;&gt;"",AD54*OFFSET($A$10,MATCH("Pn",$A$11:$A$100,0),3),0)+IF(AE54&lt;&gt;"",AE54*OFFSET($A$10,MATCH("Pn",$A$11:$A$100,0),4),0)+IF(AF54&lt;&gt;"",AF54*OFFSET($A$10,MATCH("Pn",$A$11:$A$100,0),5),0)+IF(AG54&lt;&gt;"",AG54*OFFSET($A$10,MATCH("Pn",$A$11:$A$100,0),6),0)+IF(AH54&lt;&gt;"",AH54*OFFSET($A$10,MATCH("Pn",$A$11:$A$100,0),7),0))*OFFSET($A$10,MATCH("FC",$A$11:$A$100,0),2),""))</f>
        <v/>
      </c>
      <c r="AJ54" s="10" t="str">
        <f ca="1">IF(OR(A54="Pn",A55="Pn"),"",IF(AND(AI54="",G54&lt;&gt;""),-G54,IF(A54="TOTAL GENERAL",SUM(AJ$11:AJ52),IF(AI54&lt;&gt;"",AI54-C54,""))))</f>
        <v/>
      </c>
    </row>
    <row r="55" spans="1:36" s="4" customFormat="1" x14ac:dyDescent="0.25">
      <c r="A55" s="15" t="s">
        <v>438</v>
      </c>
      <c r="B55" s="15" t="s">
        <v>47</v>
      </c>
      <c r="C55" s="179">
        <v>3.11</v>
      </c>
      <c r="D55" s="16" t="s">
        <v>436</v>
      </c>
      <c r="E55" s="9" t="str">
        <f ca="1">IF(AND($A56="Pn",COLUMN(C53)&lt;COUNTIF(PonderacionIndicadores!$A$1:$A$139,"Leucemia mieloide aguda adultos")-1),OFFSET($E$10,0,COLUMN(E111)),IF(AND(A55="Pn",(COUNTIF(PonderacionIndicadores!$A$1:$A$139,"Leucemia mieloide aguda adultos"))&gt;COLUMN(D55)),OFFSET(PonderacionIndicadores!$A$1,MATCH("Leucemia mieloide aguda adultos",PonderacionIndicadores!$A$1:$A$139,0)+COLUMN(D55)-2,3),IF(A55="TOTAL GENERAL",SUM(E$11:E53),IF(D55&lt;&gt;"",D55/OFFSET($A$10,MATCH("TOTAL GENERAL",$A$11:$A$100,0),3),""))))</f>
        <v/>
      </c>
      <c r="F55" s="16" t="s">
        <v>436</v>
      </c>
      <c r="G55" s="18" t="s">
        <v>436</v>
      </c>
      <c r="H55" s="19" t="s">
        <v>436</v>
      </c>
      <c r="I55" s="18" t="s">
        <v>436</v>
      </c>
      <c r="J55" s="19" t="s">
        <v>436</v>
      </c>
      <c r="K55" s="19" t="s">
        <v>436</v>
      </c>
      <c r="L55" s="21" t="s">
        <v>436</v>
      </c>
      <c r="M55" s="21" t="s">
        <v>436</v>
      </c>
      <c r="N55" s="21" t="str">
        <f ca="1">IF(OR($A55="Pn",$A56="Pn"),"",IF($A55="TOTAL GENERAL",SUM(N$11:N53),IF(AND(G55&lt;&gt;"",$A55&lt;&gt;"Pn"),IF(G55&gt;OFFSET($A$10,MATCH("TOTAL GENERAL",$A$11:$A$100,0),COLUMN(G55)-1),0,OFFSET($A$10,MATCH("TOTAL GENERAL",$A$11:$A$100,0),COLUMN(G55)-1)-G55),"")))</f>
        <v/>
      </c>
      <c r="O55" s="21" t="str">
        <f ca="1">IF(OR($A55="Pn",$A56="Pn"),"",IF(OR($A55="Pn",$A56="Pn"),"",IF($A55="TOTAL GENERAL",SUM(O$11:O53),IF(AND(H55&lt;&gt;"",$A55&lt;&gt;"Pn"),IF(H55&lt;OFFSET($A$10,MATCH("TOTAL GENERAL",$A$11:$A$100,0),COLUMN(H55)-1),0,H55-OFFSET($A$10,MATCH("TOTAL GENERAL",$A$11:$A$100,0),COLUMN(H55)-1)),""))))</f>
        <v/>
      </c>
      <c r="P55" s="21" t="str">
        <f ca="1">IF(OR($A55="Pn",$A56="Pn"),"",IF(OR($A55="Pn",$A56="Pn"),"",IF($A55="TOTAL GENERAL",SUM(P$11:P53),IF(AND(I55&lt;&gt;"",$A55&lt;&gt;"Pn"),IF(I55&gt;OFFSET($A$10,MATCH("TOTAL GENERAL",$A$11:$A$100,0),COLUMN(I55)-1),0,OFFSET($A$10,MATCH("TOTAL GENERAL",$A$11:$A$100,0),COLUMN(I55)-1)-I55),""))))</f>
        <v/>
      </c>
      <c r="Q55" s="21" t="str">
        <f ca="1">IF(OR($A55="Pn",$A56="Pn"),"",IF($A55="TOTAL GENERAL",SUM(Q$11:Q53),IF(AND(J55&lt;&gt;"",$A55&lt;&gt;"Pn"),IF(J55&lt;OFFSET($A$10,MATCH("TOTAL GENERAL",$A$11:$A$100,0),COLUMN(J55)-1),0,I11DESREF($A$10,MATCH("TOTAL GENERAL",$A$11:$A$100,0),COLUMN(J55)-1)),"")))</f>
        <v/>
      </c>
      <c r="R55" s="21" t="str">
        <f ca="1">IF(OR($A55="Pn",$A56="Pn"),"",IF(OR($A55="Pn",$A56="Pn"),"",IF($A55="TOTAL GENERAL",SUM(R$11:R53),IF(AND(K55&lt;&gt;"",$A55&lt;&gt;"Pn"),IF(K55&lt;OFFSET($A$10,MATCH("TOTAL GENERAL",$A$11:$A$100,0),COLUMN(K55)-1),0,K55-OFFSET($A$10,MATCH("TOTAL GENERAL",$A$11:$A$100,0),COLUMN(K55)-1)),""))))</f>
        <v/>
      </c>
      <c r="S55" s="21" t="str">
        <f ca="1">IF(OR($A55="Pn",$A56="Pn"),"",IF(OR($A55="Pn",$A56="Pn"),"",IF($A55="TOTAL GENERAL",SUM(S$11:S53),IF(AND(L55&lt;&gt;"",$A55&lt;&gt;"Pn"),IF(L55&gt;OFFSET($A$10,MATCH("TOTAL GENERAL",$A$11:$A$100,0),COLUMN(L55)-1),0,OFFSET($A$10,MATCH("TOTAL GENERAL",$A$11:$A$100,0),COLUMN(L55)-1)-L55),""))))</f>
        <v/>
      </c>
      <c r="T55" s="21" t="str">
        <f ca="1">IF(OR($A55="Pn",$A56="Pn"),"",IF(OR($A55="Pn",$A56="Pn"),"",IF($A55="TOTAL GENERAL",SUM(T$11:T53),IF(AND(M55&lt;&gt;"",$A55&lt;&gt;"Pn"),IF(M55&lt;OFFSET($A$10,MATCH("TOTAL GENERAL",$A$11:$A$100,0),COLUMN(M55)-1),0,M55-OFFSET($A$10,MATCH("TOTAL GENERAL",$A$11:$A$100,0),COLUMN(M55)-1)),""))))</f>
        <v/>
      </c>
      <c r="U55" s="21" t="str">
        <f>IF(OR($A55="Pn",$A56="Pn"),"",IF($A55="TOTAL GENERAL",SUM(U$11:U53),IF(AND(G55&lt;&gt;"",$A55&lt;&gt;"Pn"),N55*$D55,"")))</f>
        <v/>
      </c>
      <c r="V55" s="21" t="str">
        <f>IF(OR($A55="Pn",$A56="Pn"),"",IF($A55="TOTAL GENERAL",SUM(V$11:V53),IF(AND(H55&lt;&gt;"",$A55&lt;&gt;"Pn"),O55*$D55,"")))</f>
        <v/>
      </c>
      <c r="W55" s="21" t="str">
        <f>IF(OR($A55="Pn",$A56="Pn"),"",IF($A55="TOTAL GENERAL",SUM(W$11:W53),IF(AND(I55&lt;&gt;"",$A55&lt;&gt;"Pn"),P55*$D55,"")))</f>
        <v/>
      </c>
      <c r="X55" s="21" t="str">
        <f>IF(OR($A55="Pn",$A56="Pn"),"",IF($A55="TOTAL GENERAL",SUM(X$11:X53),IF(AND(J55&lt;&gt;"",$A55&lt;&gt;"Pn"),Q55*$D55,"")))</f>
        <v/>
      </c>
      <c r="Y55" s="21" t="str">
        <f>IF(OR($A55="Pn",$A56="Pn"),"",IF($A55="TOTAL GENERAL",SUM(Y$11:Y53),IF(AND(K55&lt;&gt;"",$A55&lt;&gt;"Pn"),R55*$D55,"")))</f>
        <v/>
      </c>
      <c r="Z55" s="21" t="str">
        <f>IF(OR($A55="Pn",$A56="Pn"),"",IF($A55="TOTAL GENERAL",SUM(Z$11:Z53),IF(AND(L55&lt;&gt;"",$A55&lt;&gt;"Pn"),S55*$D55,"")))</f>
        <v/>
      </c>
      <c r="AA55" s="21" t="str">
        <f>IF(OR($A55="Pn",$A56="Pn"),"",IF($A55="TOTAL GENERAL",SUM(AA$11:AA53),IF(AND(M55&lt;&gt;"",$A55&lt;&gt;"Pn"),T55*$F55,"")))</f>
        <v/>
      </c>
      <c r="AB55" s="19" t="str">
        <f ca="1">IF($A55="TOTAL GENERAL",SUM(AB$11:AB53),IF(AND(N55&lt;&gt;"",$A55&lt;&gt;"Pn"),IF(OFFSET($A$11,MATCH("TOTAL GENERAL",$A$11:$A$100,0)-1,COLUMN(T55))=0,0,U55/OFFSET($A$11,MATCH("TOTAL GENERAL",$A$11:$A$100,0)-1,COLUMN(T55))),""))</f>
        <v/>
      </c>
      <c r="AC55" s="19" t="str">
        <f ca="1">IF($A55="TOTAL GENERAL",SUM(AC$11:AC53),IF(AND(O55&lt;&gt;"",$A55&lt;&gt;"Pn"),IF(OFFSET($A$11,MATCH("TOTAL GENERAL",$A$11:$A$100,0)-1,COLUMN(U55))=0,0,V55/OFFSET($A$11,MATCH("TOTAL GENERAL",$A$11:$A$100,0)-1,COLUMN(U55))),""))</f>
        <v/>
      </c>
      <c r="AD55" s="19" t="str">
        <f ca="1">IF($A55="TOTAL GENERAL",SUM(AD$11:AD53),IF(AND(P55&lt;&gt;"",$A55&lt;&gt;"Pn"),IF(OFFSET($A$11,MATCH("TOTAL GENERAL",$A$11:$A$100,0)-1,COLUMN(V55))=0,0,W55/OFFSET($A$11,MATCH("TOTAL GENERAL",$A$11:$A$100,0)-1,COLUMN(V55))),""))</f>
        <v/>
      </c>
      <c r="AE55" s="19" t="str">
        <f ca="1">IF($A55="TOTAL GENERAL",SUM(AE$11:AE53),IF(AND(Q55&lt;&gt;"",$A55&lt;&gt;"Pn"),IF(OFFSET($A$11,MATCH("TOTAL GENERAL",$A$11:$A$100,0)-1,COLUMN(W55))=0,0,X55/OFFSET($A$11,MATCH("TOTAL GENERAL",$A$11:$A$100,0)-1,COLUMN(W55))),""))</f>
        <v/>
      </c>
      <c r="AF55" s="19" t="str">
        <f ca="1">IF($A55="TOTAL GENERAL",SUM(AF$11:AF53),IF(AND(R55&lt;&gt;"",$A55&lt;&gt;"Pn"),IF(OFFSET($A$11,MATCH("TOTAL GENERAL",$A$11:$A$100,0)-1,COLUMN(X55))=0,0,Y55/OFFSET($A$11,MATCH("TOTAL GENERAL",$A$11:$A$100,0)-1,COLUMN(X55))),""))</f>
        <v/>
      </c>
      <c r="AG55" s="19" t="str">
        <f ca="1">IF($A55="TOTAL GENERAL",SUM(AG$11:AG53),IF(AND(S55&lt;&gt;"",$A55&lt;&gt;"Pn"),IF(OFFSET($A$11,MATCH("TOTAL GENERAL",$A$11:$A$100,0)-1,COLUMN(Y55))=0,0,Z55/OFFSET($A$11,MATCH("TOTAL GENERAL",$A$11:$A$100,0)-1,COLUMN(Y55))),""))</f>
        <v/>
      </c>
      <c r="AH55" s="19" t="str">
        <f ca="1">IF($A55="TOTAL GENERAL",SUM(AH$11:AH53),IF(AND(T55&lt;&gt;"",$A55&lt;&gt;"Pn"),IF(OFFSET($A$11,MATCH("TOTAL GENERAL",$A$11:$A$100,0)-1,COLUMN(Z55))=0,0,AA55/OFFSET($A$11,MATCH("TOTAL GENERAL",$A$11:$A$100,0)-1,COLUMN(Z55))),""))</f>
        <v/>
      </c>
      <c r="AI55" s="182" t="str">
        <f ca="1">IF(A55="TOTAL GENERAL",SUM(AI$11:AI53),IF(COUNTIF(AB55:AH55,"")&lt;COUNTA($AB$10:$AH$10),(IF(AB55&lt;&gt;"",AB55*OFFSET($A$10,MATCH("Pn",$A$11:$A$100,0),1),0)+IF(AC55&lt;&gt;"",AC55*OFFSET($A$10,MATCH("Pn",$A$11:$A$100,0),2),0)+IF(AD55&lt;&gt;"",AD55*OFFSET($A$10,MATCH("Pn",$A$11:$A$100,0),3),0)+IF(AE55&lt;&gt;"",AE55*OFFSET($A$10,MATCH("Pn",$A$11:$A$100,0),4),0)+IF(AF55&lt;&gt;"",AF55*OFFSET($A$10,MATCH("Pn",$A$11:$A$100,0),5),0)+IF(AG55&lt;&gt;"",AG55*OFFSET($A$10,MATCH("Pn",$A$11:$A$100,0),6),0)+IF(AH55&lt;&gt;"",AH55*OFFSET($A$10,MATCH("Pn",$A$11:$A$100,0),7),0))*OFFSET($A$10,MATCH("FC",$A$11:$A$100,0),2),""))</f>
        <v/>
      </c>
      <c r="AJ55" s="10" t="str">
        <f ca="1">IF(OR(A55="Pn",A56="Pn"),"",IF(AND(AI55="",G55&lt;&gt;""),-G55,IF(A55="TOTAL GENERAL",SUM(AJ$11:AJ53),IF(AI55&lt;&gt;"",AI55-C55,""))))</f>
        <v/>
      </c>
    </row>
    <row r="56" spans="1:36" s="4" customFormat="1" x14ac:dyDescent="0.25">
      <c r="A56" s="15" t="s">
        <v>436</v>
      </c>
      <c r="B56" s="15" t="s">
        <v>436</v>
      </c>
      <c r="C56" s="179" t="s">
        <v>436</v>
      </c>
      <c r="D56" s="16" t="s">
        <v>436</v>
      </c>
      <c r="E56" s="9" t="str">
        <f ca="1">IF(AND($A57="Pn",COLUMN(C54)&lt;COUNTIF(PonderacionIndicadores!$A$1:$A$139,"Leucemia mieloide aguda adultos")-1),OFFSET($E$10,0,COLUMN(E112)),IF(AND(A56="Pn",(COUNTIF(PonderacionIndicadores!$A$1:$A$139,"Leucemia mieloide aguda adultos"))&gt;COLUMN(D56)),OFFSET(PonderacionIndicadores!$A$1,MATCH("Leucemia mieloide aguda adultos",PonderacionIndicadores!$A$1:$A$139,0)+COLUMN(D56)-2,3),IF(A56="TOTAL GENERAL",SUM(E$11:E54),IF(D56&lt;&gt;"",D56/OFFSET($A$10,MATCH("TOTAL GENERAL",$A$11:$A$100,0),3),""))))</f>
        <v/>
      </c>
      <c r="F56" s="16" t="s">
        <v>436</v>
      </c>
      <c r="G56" s="18" t="s">
        <v>436</v>
      </c>
      <c r="H56" s="19" t="s">
        <v>436</v>
      </c>
      <c r="I56" s="18" t="s">
        <v>436</v>
      </c>
      <c r="J56" s="19" t="s">
        <v>436</v>
      </c>
      <c r="K56" s="19" t="s">
        <v>436</v>
      </c>
      <c r="L56" s="21" t="s">
        <v>436</v>
      </c>
      <c r="M56" s="21" t="s">
        <v>436</v>
      </c>
      <c r="N56" s="21" t="str">
        <f ca="1">IF(OR($A56="Pn",$A57="Pn"),"",IF($A56="TOTAL GENERAL",SUM(N$11:N54),IF(AND(G56&lt;&gt;"",$A56&lt;&gt;"Pn"),IF(G56&gt;OFFSET($A$10,MATCH("TOTAL GENERAL",$A$11:$A$100,0),COLUMN(G56)-1),0,OFFSET($A$10,MATCH("TOTAL GENERAL",$A$11:$A$100,0),COLUMN(G56)-1)-G56),"")))</f>
        <v/>
      </c>
      <c r="O56" s="21" t="str">
        <f ca="1">IF(OR($A56="Pn",$A57="Pn"),"",IF(OR($A56="Pn",$A57="Pn"),"",IF($A56="TOTAL GENERAL",SUM(O$11:O54),IF(AND(H56&lt;&gt;"",$A56&lt;&gt;"Pn"),IF(H56&lt;OFFSET($A$10,MATCH("TOTAL GENERAL",$A$11:$A$100,0),COLUMN(H56)-1),0,H56-OFFSET($A$10,MATCH("TOTAL GENERAL",$A$11:$A$100,0),COLUMN(H56)-1)),""))))</f>
        <v/>
      </c>
      <c r="P56" s="21" t="str">
        <f ca="1">IF(OR($A56="Pn",$A57="Pn"),"",IF(OR($A56="Pn",$A57="Pn"),"",IF($A56="TOTAL GENERAL",SUM(P$11:P54),IF(AND(I56&lt;&gt;"",$A56&lt;&gt;"Pn"),IF(I56&gt;OFFSET($A$10,MATCH("TOTAL GENERAL",$A$11:$A$100,0),COLUMN(I56)-1),0,OFFSET($A$10,MATCH("TOTAL GENERAL",$A$11:$A$100,0),COLUMN(I56)-1)-I56),""))))</f>
        <v/>
      </c>
      <c r="Q56" s="21" t="str">
        <f ca="1">IF(OR($A56="Pn",$A57="Pn"),"",IF($A56="TOTAL GENERAL",SUM(Q$11:Q54),IF(AND(J56&lt;&gt;"",$A56&lt;&gt;"Pn"),IF(J56&lt;OFFSET($A$10,MATCH("TOTAL GENERAL",$A$11:$A$100,0),COLUMN(J56)-1),0,I11DESREF($A$10,MATCH("TOTAL GENERAL",$A$11:$A$100,0),COLUMN(J56)-1)),"")))</f>
        <v/>
      </c>
      <c r="R56" s="21" t="str">
        <f ca="1">IF(OR($A56="Pn",$A57="Pn"),"",IF(OR($A56="Pn",$A57="Pn"),"",IF($A56="TOTAL GENERAL",SUM(R$11:R54),IF(AND(K56&lt;&gt;"",$A56&lt;&gt;"Pn"),IF(K56&lt;OFFSET($A$10,MATCH("TOTAL GENERAL",$A$11:$A$100,0),COLUMN(K56)-1),0,K56-OFFSET($A$10,MATCH("TOTAL GENERAL",$A$11:$A$100,0),COLUMN(K56)-1)),""))))</f>
        <v/>
      </c>
      <c r="S56" s="21" t="str">
        <f ca="1">IF(OR($A56="Pn",$A57="Pn"),"",IF(OR($A56="Pn",$A57="Pn"),"",IF($A56="TOTAL GENERAL",SUM(S$11:S54),IF(AND(L56&lt;&gt;"",$A56&lt;&gt;"Pn"),IF(L56&gt;OFFSET($A$10,MATCH("TOTAL GENERAL",$A$11:$A$100,0),COLUMN(L56)-1),0,OFFSET($A$10,MATCH("TOTAL GENERAL",$A$11:$A$100,0),COLUMN(L56)-1)-L56),""))))</f>
        <v/>
      </c>
      <c r="T56" s="21" t="str">
        <f ca="1">IF(OR($A56="Pn",$A57="Pn"),"",IF(OR($A56="Pn",$A57="Pn"),"",IF($A56="TOTAL GENERAL",SUM(T$11:T54),IF(AND(M56&lt;&gt;"",$A56&lt;&gt;"Pn"),IF(M56&lt;OFFSET($A$10,MATCH("TOTAL GENERAL",$A$11:$A$100,0),COLUMN(M56)-1),0,M56-OFFSET($A$10,MATCH("TOTAL GENERAL",$A$11:$A$100,0),COLUMN(M56)-1)),""))))</f>
        <v/>
      </c>
      <c r="U56" s="21" t="str">
        <f>IF(OR($A56="Pn",$A57="Pn"),"",IF($A56="TOTAL GENERAL",SUM(U$11:U54),IF(AND(G56&lt;&gt;"",$A56&lt;&gt;"Pn"),N56*$D56,"")))</f>
        <v/>
      </c>
      <c r="V56" s="21" t="str">
        <f>IF(OR($A56="Pn",$A57="Pn"),"",IF($A56="TOTAL GENERAL",SUM(V$11:V54),IF(AND(H56&lt;&gt;"",$A56&lt;&gt;"Pn"),O56*$D56,"")))</f>
        <v/>
      </c>
      <c r="W56" s="21" t="str">
        <f>IF(OR($A56="Pn",$A57="Pn"),"",IF($A56="TOTAL GENERAL",SUM(W$11:W54),IF(AND(I56&lt;&gt;"",$A56&lt;&gt;"Pn"),P56*$D56,"")))</f>
        <v/>
      </c>
      <c r="X56" s="21" t="str">
        <f>IF(OR($A56="Pn",$A57="Pn"),"",IF($A56="TOTAL GENERAL",SUM(X$11:X54),IF(AND(J56&lt;&gt;"",$A56&lt;&gt;"Pn"),Q56*$D56,"")))</f>
        <v/>
      </c>
      <c r="Y56" s="21" t="str">
        <f>IF(OR($A56="Pn",$A57="Pn"),"",IF($A56="TOTAL GENERAL",SUM(Y$11:Y54),IF(AND(K56&lt;&gt;"",$A56&lt;&gt;"Pn"),R56*$D56,"")))</f>
        <v/>
      </c>
      <c r="Z56" s="21" t="str">
        <f>IF(OR($A56="Pn",$A57="Pn"),"",IF($A56="TOTAL GENERAL",SUM(Z$11:Z54),IF(AND(L56&lt;&gt;"",$A56&lt;&gt;"Pn"),S56*$D56,"")))</f>
        <v/>
      </c>
      <c r="AA56" s="21" t="str">
        <f>IF(OR($A56="Pn",$A57="Pn"),"",IF($A56="TOTAL GENERAL",SUM(AA$11:AA54),IF(AND(M56&lt;&gt;"",$A56&lt;&gt;"Pn"),T56*$F56,"")))</f>
        <v/>
      </c>
      <c r="AB56" s="19" t="str">
        <f ca="1">IF($A56="TOTAL GENERAL",SUM(AB$11:AB54),IF(AND(N56&lt;&gt;"",$A56&lt;&gt;"Pn"),IF(OFFSET($A$11,MATCH("TOTAL GENERAL",$A$11:$A$100,0)-1,COLUMN(T56))=0,0,U56/OFFSET($A$11,MATCH("TOTAL GENERAL",$A$11:$A$100,0)-1,COLUMN(T56))),""))</f>
        <v/>
      </c>
      <c r="AC56" s="19" t="str">
        <f ca="1">IF($A56="TOTAL GENERAL",SUM(AC$11:AC54),IF(AND(O56&lt;&gt;"",$A56&lt;&gt;"Pn"),IF(OFFSET($A$11,MATCH("TOTAL GENERAL",$A$11:$A$100,0)-1,COLUMN(U56))=0,0,V56/OFFSET($A$11,MATCH("TOTAL GENERAL",$A$11:$A$100,0)-1,COLUMN(U56))),""))</f>
        <v/>
      </c>
      <c r="AD56" s="19" t="str">
        <f ca="1">IF($A56="TOTAL GENERAL",SUM(AD$11:AD54),IF(AND(P56&lt;&gt;"",$A56&lt;&gt;"Pn"),IF(OFFSET($A$11,MATCH("TOTAL GENERAL",$A$11:$A$100,0)-1,COLUMN(V56))=0,0,W56/OFFSET($A$11,MATCH("TOTAL GENERAL",$A$11:$A$100,0)-1,COLUMN(V56))),""))</f>
        <v/>
      </c>
      <c r="AE56" s="19" t="str">
        <f ca="1">IF($A56="TOTAL GENERAL",SUM(AE$11:AE54),IF(AND(Q56&lt;&gt;"",$A56&lt;&gt;"Pn"),IF(OFFSET($A$11,MATCH("TOTAL GENERAL",$A$11:$A$100,0)-1,COLUMN(W56))=0,0,X56/OFFSET($A$11,MATCH("TOTAL GENERAL",$A$11:$A$100,0)-1,COLUMN(W56))),""))</f>
        <v/>
      </c>
      <c r="AF56" s="19" t="str">
        <f ca="1">IF($A56="TOTAL GENERAL",SUM(AF$11:AF54),IF(AND(R56&lt;&gt;"",$A56&lt;&gt;"Pn"),IF(OFFSET($A$11,MATCH("TOTAL GENERAL",$A$11:$A$100,0)-1,COLUMN(X56))=0,0,Y56/OFFSET($A$11,MATCH("TOTAL GENERAL",$A$11:$A$100,0)-1,COLUMN(X56))),""))</f>
        <v/>
      </c>
      <c r="AG56" s="19" t="str">
        <f ca="1">IF($A56="TOTAL GENERAL",SUM(AG$11:AG54),IF(AND(S56&lt;&gt;"",$A56&lt;&gt;"Pn"),IF(OFFSET($A$11,MATCH("TOTAL GENERAL",$A$11:$A$100,0)-1,COLUMN(Y56))=0,0,Z56/OFFSET($A$11,MATCH("TOTAL GENERAL",$A$11:$A$100,0)-1,COLUMN(Y56))),""))</f>
        <v/>
      </c>
      <c r="AH56" s="19" t="str">
        <f ca="1">IF($A56="TOTAL GENERAL",SUM(AH$11:AH54),IF(AND(T56&lt;&gt;"",$A56&lt;&gt;"Pn"),IF(OFFSET($A$11,MATCH("TOTAL GENERAL",$A$11:$A$100,0)-1,COLUMN(Z56))=0,0,AA56/OFFSET($A$11,MATCH("TOTAL GENERAL",$A$11:$A$100,0)-1,COLUMN(Z56))),""))</f>
        <v/>
      </c>
      <c r="AI56" s="182" t="str">
        <f ca="1">IF(A56="TOTAL GENERAL",SUM(AI$11:AI54),IF(COUNTIF(AB56:AH56,"")&lt;COUNTA($AB$10:$AH$10),(IF(AB56&lt;&gt;"",AB56*OFFSET($A$10,MATCH("Pn",$A$11:$A$100,0),1),0)+IF(AC56&lt;&gt;"",AC56*OFFSET($A$10,MATCH("Pn",$A$11:$A$100,0),2),0)+IF(AD56&lt;&gt;"",AD56*OFFSET($A$10,MATCH("Pn",$A$11:$A$100,0),3),0)+IF(AE56&lt;&gt;"",AE56*OFFSET($A$10,MATCH("Pn",$A$11:$A$100,0),4),0)+IF(AF56&lt;&gt;"",AF56*OFFSET($A$10,MATCH("Pn",$A$11:$A$100,0),5),0)+IF(AG56&lt;&gt;"",AG56*OFFSET($A$10,MATCH("Pn",$A$11:$A$100,0),6),0)+IF(AH56&lt;&gt;"",AH56*OFFSET($A$10,MATCH("Pn",$A$11:$A$100,0),7),0))*OFFSET($A$10,MATCH("FC",$A$11:$A$100,0),2),""))</f>
        <v/>
      </c>
      <c r="AJ56" s="10" t="str">
        <f ca="1">IF(OR(A56="Pn",A57="Pn"),"",IF(AND(AI56="",G56&lt;&gt;""),-G56,IF(A56="TOTAL GENERAL",SUM(AJ$11:AJ54),IF(AI56&lt;&gt;"",AI56-C56,""))))</f>
        <v/>
      </c>
    </row>
    <row r="57" spans="1:36" s="8" customFormat="1" x14ac:dyDescent="0.25">
      <c r="A57" s="15" t="s">
        <v>439</v>
      </c>
      <c r="B57" s="15" t="s">
        <v>475</v>
      </c>
      <c r="C57" s="179">
        <v>3264236681.5599999</v>
      </c>
      <c r="D57" s="16" t="s">
        <v>436</v>
      </c>
      <c r="E57" s="9" t="str">
        <f ca="1">IF(AND($A58="Pn",COLUMN(C55)&lt;COUNTIF(PonderacionIndicadores!$A$1:$A$139,"Leucemia mieloide aguda adultos")-1),OFFSET($E$10,0,COLUMN(E113)),IF(AND(A57="Pn",(COUNTIF(PonderacionIndicadores!$A$1:$A$139,"Leucemia mieloide aguda adultos"))&gt;COLUMN(D57)),OFFSET(PonderacionIndicadores!$A$1,MATCH("Leucemia mieloide aguda adultos",PonderacionIndicadores!$A$1:$A$139,0)+COLUMN(D57)-2,3),IF(A57="TOTAL GENERAL",SUM(E$11:E55),IF(D57&lt;&gt;"",D57/OFFSET($A$10,MATCH("TOTAL GENERAL",$A$11:$A$100,0),3),""))))</f>
        <v/>
      </c>
      <c r="F57" s="16" t="s">
        <v>436</v>
      </c>
      <c r="G57" s="18" t="s">
        <v>436</v>
      </c>
      <c r="H57" s="19" t="s">
        <v>436</v>
      </c>
      <c r="I57" s="18" t="s">
        <v>436</v>
      </c>
      <c r="J57" s="19" t="s">
        <v>436</v>
      </c>
      <c r="K57" s="19" t="s">
        <v>436</v>
      </c>
      <c r="L57" s="21" t="s">
        <v>436</v>
      </c>
      <c r="M57" s="21" t="s">
        <v>436</v>
      </c>
      <c r="N57" s="21" t="str">
        <f ca="1">IF(OR($A57="Pn",$A58="Pn"),"",IF($A57="TOTAL GENERAL",SUM(N$11:N55),IF(AND(G57&lt;&gt;"",$A57&lt;&gt;"Pn"),IF(G57&gt;OFFSET($A$10,MATCH("TOTAL GENERAL",$A$11:$A$100,0),COLUMN(G57)-1),0,OFFSET($A$10,MATCH("TOTAL GENERAL",$A$11:$A$100,0),COLUMN(G57)-1)-G57),"")))</f>
        <v/>
      </c>
      <c r="O57" s="21" t="str">
        <f ca="1">IF(OR($A57="Pn",$A58="Pn"),"",IF(OR($A57="Pn",$A58="Pn"),"",IF($A57="TOTAL GENERAL",SUM(O$11:O55),IF(AND(H57&lt;&gt;"",$A57&lt;&gt;"Pn"),IF(H57&lt;OFFSET($A$10,MATCH("TOTAL GENERAL",$A$11:$A$100,0),COLUMN(H57)-1),0,H57-OFFSET($A$10,MATCH("TOTAL GENERAL",$A$11:$A$100,0),COLUMN(H57)-1)),""))))</f>
        <v/>
      </c>
      <c r="P57" s="21" t="str">
        <f ca="1">IF(OR($A57="Pn",$A58="Pn"),"",IF(OR($A57="Pn",$A58="Pn"),"",IF($A57="TOTAL GENERAL",SUM(P$11:P55),IF(AND(I57&lt;&gt;"",$A57&lt;&gt;"Pn"),IF(I57&gt;OFFSET($A$10,MATCH("TOTAL GENERAL",$A$11:$A$100,0),COLUMN(I57)-1),0,OFFSET($A$10,MATCH("TOTAL GENERAL",$A$11:$A$100,0),COLUMN(I57)-1)-I57),""))))</f>
        <v/>
      </c>
      <c r="Q57" s="21" t="str">
        <f ca="1">IF(OR($A57="Pn",$A58="Pn"),"",IF($A57="TOTAL GENERAL",SUM(Q$11:Q55),IF(AND(J57&lt;&gt;"",$A57&lt;&gt;"Pn"),IF(J57&lt;OFFSET($A$10,MATCH("TOTAL GENERAL",$A$11:$A$100,0),COLUMN(J57)-1),0,I11DESREF($A$10,MATCH("TOTAL GENERAL",$A$11:$A$100,0),COLUMN(J57)-1)),"")))</f>
        <v/>
      </c>
      <c r="R57" s="21" t="str">
        <f ca="1">IF(OR($A57="Pn",$A58="Pn"),"",IF(OR($A57="Pn",$A58="Pn"),"",IF($A57="TOTAL GENERAL",SUM(R$11:R55),IF(AND(K57&lt;&gt;"",$A57&lt;&gt;"Pn"),IF(K57&lt;OFFSET($A$10,MATCH("TOTAL GENERAL",$A$11:$A$100,0),COLUMN(K57)-1),0,K57-OFFSET($A$10,MATCH("TOTAL GENERAL",$A$11:$A$100,0),COLUMN(K57)-1)),""))))</f>
        <v/>
      </c>
      <c r="S57" s="21" t="str">
        <f ca="1">IF(OR($A57="Pn",$A58="Pn"),"",IF(OR($A57="Pn",$A58="Pn"),"",IF($A57="TOTAL GENERAL",SUM(S$11:S55),IF(AND(L57&lt;&gt;"",$A57&lt;&gt;"Pn"),IF(L57&gt;OFFSET($A$10,MATCH("TOTAL GENERAL",$A$11:$A$100,0),COLUMN(L57)-1),0,OFFSET($A$10,MATCH("TOTAL GENERAL",$A$11:$A$100,0),COLUMN(L57)-1)-L57),""))))</f>
        <v/>
      </c>
      <c r="T57" s="21" t="str">
        <f ca="1">IF(OR($A57="Pn",$A58="Pn"),"",IF(OR($A57="Pn",$A58="Pn"),"",IF($A57="TOTAL GENERAL",SUM(T$11:T55),IF(AND(M57&lt;&gt;"",$A57&lt;&gt;"Pn"),IF(M57&lt;OFFSET($A$10,MATCH("TOTAL GENERAL",$A$11:$A$100,0),COLUMN(M57)-1),0,M57-OFFSET($A$10,MATCH("TOTAL GENERAL",$A$11:$A$100,0),COLUMN(M57)-1)),""))))</f>
        <v/>
      </c>
      <c r="U57" s="21" t="str">
        <f>IF(OR($A57="Pn",$A58="Pn"),"",IF($A57="TOTAL GENERAL",SUM(U$11:U55),IF(AND(G57&lt;&gt;"",$A57&lt;&gt;"Pn"),N57*$D57,"")))</f>
        <v/>
      </c>
      <c r="V57" s="21" t="str">
        <f>IF(OR($A57="Pn",$A58="Pn"),"",IF($A57="TOTAL GENERAL",SUM(V$11:V55),IF(AND(H57&lt;&gt;"",$A57&lt;&gt;"Pn"),O57*$D57,"")))</f>
        <v/>
      </c>
      <c r="W57" s="21" t="str">
        <f>IF(OR($A57="Pn",$A58="Pn"),"",IF($A57="TOTAL GENERAL",SUM(W$11:W55),IF(AND(I57&lt;&gt;"",$A57&lt;&gt;"Pn"),P57*$D57,"")))</f>
        <v/>
      </c>
      <c r="X57" s="21" t="str">
        <f>IF(OR($A57="Pn",$A58="Pn"),"",IF($A57="TOTAL GENERAL",SUM(X$11:X55),IF(AND(J57&lt;&gt;"",$A57&lt;&gt;"Pn"),Q57*$D57,"")))</f>
        <v/>
      </c>
      <c r="Y57" s="21" t="str">
        <f>IF(OR($A57="Pn",$A58="Pn"),"",IF($A57="TOTAL GENERAL",SUM(Y$11:Y55),IF(AND(K57&lt;&gt;"",$A57&lt;&gt;"Pn"),R57*$D57,"")))</f>
        <v/>
      </c>
      <c r="Z57" s="21" t="str">
        <f>IF(OR($A57="Pn",$A58="Pn"),"",IF($A57="TOTAL GENERAL",SUM(Z$11:Z55),IF(AND(L57&lt;&gt;"",$A57&lt;&gt;"Pn"),S57*$D57,"")))</f>
        <v/>
      </c>
      <c r="AA57" s="21" t="str">
        <f>IF(OR($A57="Pn",$A58="Pn"),"",IF($A57="TOTAL GENERAL",SUM(AA$11:AA55),IF(AND(M57&lt;&gt;"",$A57&lt;&gt;"Pn"),T57*$F57,"")))</f>
        <v/>
      </c>
      <c r="AB57" s="19" t="str">
        <f ca="1">IF($A57="TOTAL GENERAL",SUM(AB$11:AB55),IF(AND(N57&lt;&gt;"",$A57&lt;&gt;"Pn"),IF(OFFSET($A$11,MATCH("TOTAL GENERAL",$A$11:$A$100,0)-1,COLUMN(T57))=0,0,U57/OFFSET($A$11,MATCH("TOTAL GENERAL",$A$11:$A$100,0)-1,COLUMN(T57))),""))</f>
        <v/>
      </c>
      <c r="AC57" s="19" t="str">
        <f ca="1">IF($A57="TOTAL GENERAL",SUM(AC$11:AC55),IF(AND(O57&lt;&gt;"",$A57&lt;&gt;"Pn"),IF(OFFSET($A$11,MATCH("TOTAL GENERAL",$A$11:$A$100,0)-1,COLUMN(U57))=0,0,V57/OFFSET($A$11,MATCH("TOTAL GENERAL",$A$11:$A$100,0)-1,COLUMN(U57))),""))</f>
        <v/>
      </c>
      <c r="AD57" s="19" t="str">
        <f ca="1">IF($A57="TOTAL GENERAL",SUM(AD$11:AD55),IF(AND(P57&lt;&gt;"",$A57&lt;&gt;"Pn"),IF(OFFSET($A$11,MATCH("TOTAL GENERAL",$A$11:$A$100,0)-1,COLUMN(V57))=0,0,W57/OFFSET($A$11,MATCH("TOTAL GENERAL",$A$11:$A$100,0)-1,COLUMN(V57))),""))</f>
        <v/>
      </c>
      <c r="AE57" s="19" t="str">
        <f ca="1">IF($A57="TOTAL GENERAL",SUM(AE$11:AE55),IF(AND(Q57&lt;&gt;"",$A57&lt;&gt;"Pn"),IF(OFFSET($A$11,MATCH("TOTAL GENERAL",$A$11:$A$100,0)-1,COLUMN(W57))=0,0,X57/OFFSET($A$11,MATCH("TOTAL GENERAL",$A$11:$A$100,0)-1,COLUMN(W57))),""))</f>
        <v/>
      </c>
      <c r="AF57" s="19" t="str">
        <f ca="1">IF($A57="TOTAL GENERAL",SUM(AF$11:AF55),IF(AND(R57&lt;&gt;"",$A57&lt;&gt;"Pn"),IF(OFFSET($A$11,MATCH("TOTAL GENERAL",$A$11:$A$100,0)-1,COLUMN(X57))=0,0,Y57/OFFSET($A$11,MATCH("TOTAL GENERAL",$A$11:$A$100,0)-1,COLUMN(X57))),""))</f>
        <v/>
      </c>
      <c r="AG57" s="19" t="str">
        <f ca="1">IF($A57="TOTAL GENERAL",SUM(AG$11:AG55),IF(AND(S57&lt;&gt;"",$A57&lt;&gt;"Pn"),IF(OFFSET($A$11,MATCH("TOTAL GENERAL",$A$11:$A$100,0)-1,COLUMN(Y57))=0,0,Z57/OFFSET($A$11,MATCH("TOTAL GENERAL",$A$11:$A$100,0)-1,COLUMN(Y57))),""))</f>
        <v/>
      </c>
      <c r="AH57" s="19" t="str">
        <f ca="1">IF($A57="TOTAL GENERAL",SUM(AH$11:AH55),IF(AND(T57&lt;&gt;"",$A57&lt;&gt;"Pn"),IF(OFFSET($A$11,MATCH("TOTAL GENERAL",$A$11:$A$100,0)-1,COLUMN(Z57))=0,0,AA57/OFFSET($A$11,MATCH("TOTAL GENERAL",$A$11:$A$100,0)-1,COLUMN(Z57))),""))</f>
        <v/>
      </c>
      <c r="AI57" s="182" t="str">
        <f ca="1">IF(A57="TOTAL GENERAL",SUM(AI$11:AI55),IF(COUNTIF(AB57:AH57,"")&lt;COUNTA($AB$10:$AH$10),(IF(AB57&lt;&gt;"",AB57*OFFSET($A$10,MATCH("Pn",$A$11:$A$100,0),1),0)+IF(AC57&lt;&gt;"",AC57*OFFSET($A$10,MATCH("Pn",$A$11:$A$100,0),2),0)+IF(AD57&lt;&gt;"",AD57*OFFSET($A$10,MATCH("Pn",$A$11:$A$100,0),3),0)+IF(AE57&lt;&gt;"",AE57*OFFSET($A$10,MATCH("Pn",$A$11:$A$100,0),4),0)+IF(AF57&lt;&gt;"",AF57*OFFSET($A$10,MATCH("Pn",$A$11:$A$100,0),5),0)+IF(AG57&lt;&gt;"",AG57*OFFSET($A$10,MATCH("Pn",$A$11:$A$100,0),6),0)+IF(AH57&lt;&gt;"",AH57*OFFSET($A$10,MATCH("Pn",$A$11:$A$100,0),7),0))*OFFSET($A$10,MATCH("FC",$A$11:$A$100,0),2),""))</f>
        <v/>
      </c>
      <c r="AJ57" s="10" t="str">
        <f ca="1">IF(OR(A57="Pn",A58="Pn"),"",IF(AND(AI57="",G57&lt;&gt;""),-G57,IF(A57="TOTAL GENERAL",SUM(AJ$11:AJ55),IF(AI57&lt;&gt;"",AI57-C57,""))))</f>
        <v/>
      </c>
    </row>
    <row r="58" spans="1:36" s="4" customFormat="1" x14ac:dyDescent="0.25">
      <c r="A58" s="15" t="s">
        <v>436</v>
      </c>
      <c r="B58" s="15" t="s">
        <v>436</v>
      </c>
      <c r="C58" s="179" t="s">
        <v>436</v>
      </c>
      <c r="D58" s="16" t="s">
        <v>436</v>
      </c>
      <c r="E58" s="9" t="str">
        <f ca="1">IF(AND($A59="Pn",COLUMN(C56)&lt;COUNTIF(PonderacionIndicadores!$A$1:$A$139,"Leucemia mieloide aguda adultos")-1),OFFSET($E$10,0,COLUMN(E114)),IF(AND(A58="Pn",(COUNTIF(PonderacionIndicadores!$A$1:$A$139,"Leucemia mieloide aguda adultos"))&gt;COLUMN(D58)),OFFSET(PonderacionIndicadores!$A$1,MATCH("Leucemia mieloide aguda adultos",PonderacionIndicadores!$A$1:$A$139,0)+COLUMN(D58)-2,3),IF(A58="TOTAL GENERAL",SUM(E$11:E56),IF(D58&lt;&gt;"",D58/OFFSET($A$10,MATCH("TOTAL GENERAL",$A$11:$A$100,0),3),""))))</f>
        <v/>
      </c>
      <c r="F58" s="16" t="s">
        <v>436</v>
      </c>
      <c r="G58" s="18" t="s">
        <v>436</v>
      </c>
      <c r="H58" s="19" t="s">
        <v>436</v>
      </c>
      <c r="I58" s="18" t="s">
        <v>436</v>
      </c>
      <c r="J58" s="19" t="s">
        <v>436</v>
      </c>
      <c r="K58" s="19" t="s">
        <v>436</v>
      </c>
      <c r="L58" s="21" t="s">
        <v>436</v>
      </c>
      <c r="M58" s="21" t="s">
        <v>436</v>
      </c>
      <c r="N58" s="21" t="str">
        <f ca="1">IF(OR($A58="Pn",$A59="Pn"),"",IF($A58="TOTAL GENERAL",SUM(N$11:N56),IF(AND(G58&lt;&gt;"",$A58&lt;&gt;"Pn"),IF(G58&gt;OFFSET($A$10,MATCH("TOTAL GENERAL",$A$11:$A$100,0),COLUMN(G58)-1),0,OFFSET($A$10,MATCH("TOTAL GENERAL",$A$11:$A$100,0),COLUMN(G58)-1)-G58),"")))</f>
        <v/>
      </c>
      <c r="O58" s="21" t="str">
        <f ca="1">IF(OR($A58="Pn",$A59="Pn"),"",IF(OR($A58="Pn",$A59="Pn"),"",IF($A58="TOTAL GENERAL",SUM(O$11:O56),IF(AND(H58&lt;&gt;"",$A58&lt;&gt;"Pn"),IF(H58&lt;OFFSET($A$10,MATCH("TOTAL GENERAL",$A$11:$A$100,0),COLUMN(H58)-1),0,H58-OFFSET($A$10,MATCH("TOTAL GENERAL",$A$11:$A$100,0),COLUMN(H58)-1)),""))))</f>
        <v/>
      </c>
      <c r="P58" s="21" t="str">
        <f ca="1">IF(OR($A58="Pn",$A59="Pn"),"",IF(OR($A58="Pn",$A59="Pn"),"",IF($A58="TOTAL GENERAL",SUM(P$11:P56),IF(AND(I58&lt;&gt;"",$A58&lt;&gt;"Pn"),IF(I58&gt;OFFSET($A$10,MATCH("TOTAL GENERAL",$A$11:$A$100,0),COLUMN(I58)-1),0,OFFSET($A$10,MATCH("TOTAL GENERAL",$A$11:$A$100,0),COLUMN(I58)-1)-I58),""))))</f>
        <v/>
      </c>
      <c r="Q58" s="21" t="str">
        <f ca="1">IF(OR($A58="Pn",$A59="Pn"),"",IF($A58="TOTAL GENERAL",SUM(Q$11:Q56),IF(AND(J58&lt;&gt;"",$A58&lt;&gt;"Pn"),IF(J58&lt;OFFSET($A$10,MATCH("TOTAL GENERAL",$A$11:$A$100,0),COLUMN(J58)-1),0,I11DESREF($A$10,MATCH("TOTAL GENERAL",$A$11:$A$100,0),COLUMN(J58)-1)),"")))</f>
        <v/>
      </c>
      <c r="R58" s="21" t="str">
        <f ca="1">IF(OR($A58="Pn",$A59="Pn"),"",IF(OR($A58="Pn",$A59="Pn"),"",IF($A58="TOTAL GENERAL",SUM(R$11:R56),IF(AND(K58&lt;&gt;"",$A58&lt;&gt;"Pn"),IF(K58&lt;OFFSET($A$10,MATCH("TOTAL GENERAL",$A$11:$A$100,0),COLUMN(K58)-1),0,K58-OFFSET($A$10,MATCH("TOTAL GENERAL",$A$11:$A$100,0),COLUMN(K58)-1)),""))))</f>
        <v/>
      </c>
      <c r="S58" s="21" t="str">
        <f ca="1">IF(OR($A58="Pn",$A59="Pn"),"",IF(OR($A58="Pn",$A59="Pn"),"",IF($A58="TOTAL GENERAL",SUM(S$11:S56),IF(AND(L58&lt;&gt;"",$A58&lt;&gt;"Pn"),IF(L58&gt;OFFSET($A$10,MATCH("TOTAL GENERAL",$A$11:$A$100,0),COLUMN(L58)-1),0,OFFSET($A$10,MATCH("TOTAL GENERAL",$A$11:$A$100,0),COLUMN(L58)-1)-L58),""))))</f>
        <v/>
      </c>
      <c r="T58" s="21" t="str">
        <f ca="1">IF(OR($A58="Pn",$A59="Pn"),"",IF(OR($A58="Pn",$A59="Pn"),"",IF($A58="TOTAL GENERAL",SUM(T$11:T56),IF(AND(M58&lt;&gt;"",$A58&lt;&gt;"Pn"),IF(M58&lt;OFFSET($A$10,MATCH("TOTAL GENERAL",$A$11:$A$100,0),COLUMN(M58)-1),0,M58-OFFSET($A$10,MATCH("TOTAL GENERAL",$A$11:$A$100,0),COLUMN(M58)-1)),""))))</f>
        <v/>
      </c>
      <c r="U58" s="21" t="str">
        <f>IF(OR($A58="Pn",$A59="Pn"),"",IF($A58="TOTAL GENERAL",SUM(U$11:U56),IF(AND(G58&lt;&gt;"",$A58&lt;&gt;"Pn"),N58*$D58,"")))</f>
        <v/>
      </c>
      <c r="V58" s="21" t="str">
        <f>IF(OR($A58="Pn",$A59="Pn"),"",IF($A58="TOTAL GENERAL",SUM(V$11:V56),IF(AND(H58&lt;&gt;"",$A58&lt;&gt;"Pn"),O58*$D58,"")))</f>
        <v/>
      </c>
      <c r="W58" s="21" t="str">
        <f>IF(OR($A58="Pn",$A59="Pn"),"",IF($A58="TOTAL GENERAL",SUM(W$11:W56),IF(AND(I58&lt;&gt;"",$A58&lt;&gt;"Pn"),P58*$D58,"")))</f>
        <v/>
      </c>
      <c r="X58" s="21" t="str">
        <f>IF(OR($A58="Pn",$A59="Pn"),"",IF($A58="TOTAL GENERAL",SUM(X$11:X56),IF(AND(J58&lt;&gt;"",$A58&lt;&gt;"Pn"),Q58*$D58,"")))</f>
        <v/>
      </c>
      <c r="Y58" s="21" t="str">
        <f>IF(OR($A58="Pn",$A59="Pn"),"",IF($A58="TOTAL GENERAL",SUM(Y$11:Y56),IF(AND(K58&lt;&gt;"",$A58&lt;&gt;"Pn"),R58*$D58,"")))</f>
        <v/>
      </c>
      <c r="Z58" s="21" t="str">
        <f>IF(OR($A58="Pn",$A59="Pn"),"",IF($A58="TOTAL GENERAL",SUM(Z$11:Z56),IF(AND(L58&lt;&gt;"",$A58&lt;&gt;"Pn"),S58*$D58,"")))</f>
        <v/>
      </c>
      <c r="AA58" s="21" t="str">
        <f>IF(OR($A58="Pn",$A59="Pn"),"",IF($A58="TOTAL GENERAL",SUM(AA$11:AA56),IF(AND(M58&lt;&gt;"",$A58&lt;&gt;"Pn"),T58*$F58,"")))</f>
        <v/>
      </c>
      <c r="AB58" s="19" t="str">
        <f ca="1">IF($A58="TOTAL GENERAL",SUM(AB$11:AB56),IF(AND(N58&lt;&gt;"",$A58&lt;&gt;"Pn"),IF(OFFSET($A$11,MATCH("TOTAL GENERAL",$A$11:$A$100,0)-1,COLUMN(T58))=0,0,U58/OFFSET($A$11,MATCH("TOTAL GENERAL",$A$11:$A$100,0)-1,COLUMN(T58))),""))</f>
        <v/>
      </c>
      <c r="AC58" s="19" t="str">
        <f ca="1">IF($A58="TOTAL GENERAL",SUM(AC$11:AC56),IF(AND(O58&lt;&gt;"",$A58&lt;&gt;"Pn"),IF(OFFSET($A$11,MATCH("TOTAL GENERAL",$A$11:$A$100,0)-1,COLUMN(U58))=0,0,V58/OFFSET($A$11,MATCH("TOTAL GENERAL",$A$11:$A$100,0)-1,COLUMN(U58))),""))</f>
        <v/>
      </c>
      <c r="AD58" s="19" t="str">
        <f ca="1">IF($A58="TOTAL GENERAL",SUM(AD$11:AD56),IF(AND(P58&lt;&gt;"",$A58&lt;&gt;"Pn"),IF(OFFSET($A$11,MATCH("TOTAL GENERAL",$A$11:$A$100,0)-1,COLUMN(V58))=0,0,W58/OFFSET($A$11,MATCH("TOTAL GENERAL",$A$11:$A$100,0)-1,COLUMN(V58))),""))</f>
        <v/>
      </c>
      <c r="AE58" s="19" t="str">
        <f ca="1">IF($A58="TOTAL GENERAL",SUM(AE$11:AE56),IF(AND(Q58&lt;&gt;"",$A58&lt;&gt;"Pn"),IF(OFFSET($A$11,MATCH("TOTAL GENERAL",$A$11:$A$100,0)-1,COLUMN(W58))=0,0,X58/OFFSET($A$11,MATCH("TOTAL GENERAL",$A$11:$A$100,0)-1,COLUMN(W58))),""))</f>
        <v/>
      </c>
      <c r="AF58" s="19" t="str">
        <f ca="1">IF($A58="TOTAL GENERAL",SUM(AF$11:AF56),IF(AND(R58&lt;&gt;"",$A58&lt;&gt;"Pn"),IF(OFFSET($A$11,MATCH("TOTAL GENERAL",$A$11:$A$100,0)-1,COLUMN(X58))=0,0,Y58/OFFSET($A$11,MATCH("TOTAL GENERAL",$A$11:$A$100,0)-1,COLUMN(X58))),""))</f>
        <v/>
      </c>
      <c r="AG58" s="19" t="str">
        <f ca="1">IF($A58="TOTAL GENERAL",SUM(AG$11:AG56),IF(AND(S58&lt;&gt;"",$A58&lt;&gt;"Pn"),IF(OFFSET($A$11,MATCH("TOTAL GENERAL",$A$11:$A$100,0)-1,COLUMN(Y58))=0,0,Z58/OFFSET($A$11,MATCH("TOTAL GENERAL",$A$11:$A$100,0)-1,COLUMN(Y58))),""))</f>
        <v/>
      </c>
      <c r="AH58" s="19" t="str">
        <f ca="1">IF($A58="TOTAL GENERAL",SUM(AH$11:AH56),IF(AND(T58&lt;&gt;"",$A58&lt;&gt;"Pn"),IF(OFFSET($A$11,MATCH("TOTAL GENERAL",$A$11:$A$100,0)-1,COLUMN(Z58))=0,0,AA58/OFFSET($A$11,MATCH("TOTAL GENERAL",$A$11:$A$100,0)-1,COLUMN(Z58))),""))</f>
        <v/>
      </c>
      <c r="AI58" s="182" t="str">
        <f ca="1">IF(A58="TOTAL GENERAL",SUM(AI$11:AI56),IF(COUNTIF(AB58:AH58,"")&lt;COUNTA($AB$10:$AH$10),(IF(AB58&lt;&gt;"",AB58*OFFSET($A$10,MATCH("Pn",$A$11:$A$100,0),1),0)+IF(AC58&lt;&gt;"",AC58*OFFSET($A$10,MATCH("Pn",$A$11:$A$100,0),2),0)+IF(AD58&lt;&gt;"",AD58*OFFSET($A$10,MATCH("Pn",$A$11:$A$100,0),3),0)+IF(AE58&lt;&gt;"",AE58*OFFSET($A$10,MATCH("Pn",$A$11:$A$100,0),4),0)+IF(AF58&lt;&gt;"",AF58*OFFSET($A$10,MATCH("Pn",$A$11:$A$100,0),5),0)+IF(AG58&lt;&gt;"",AG58*OFFSET($A$10,MATCH("Pn",$A$11:$A$100,0),6),0)+IF(AH58&lt;&gt;"",AH58*OFFSET($A$10,MATCH("Pn",$A$11:$A$100,0),7),0))*OFFSET($A$10,MATCH("FC",$A$11:$A$100,0),2),""))</f>
        <v/>
      </c>
      <c r="AJ58" s="10" t="str">
        <f ca="1">IF(OR(A58="Pn",A59="Pn"),"",IF(AND(AI58="",G58&lt;&gt;""),-G58,IF(A58="TOTAL GENERAL",SUM(AJ$11:AJ56),IF(AI58&lt;&gt;"",AI58-C58,""))))</f>
        <v/>
      </c>
    </row>
    <row r="59" spans="1:36" s="4" customFormat="1" x14ac:dyDescent="0.25">
      <c r="A59" s="15" t="s">
        <v>436</v>
      </c>
      <c r="B59" s="15" t="s">
        <v>483</v>
      </c>
      <c r="C59" s="179" t="s">
        <v>436</v>
      </c>
      <c r="D59" s="16" t="s">
        <v>436</v>
      </c>
      <c r="E59" s="9" t="str">
        <f ca="1">IF(AND($A60="Pn",COLUMN(C57)&lt;COUNTIF(PonderacionIndicadores!$A$1:$A$139,"Leucemia mieloide aguda adultos")-1),OFFSET($E$10,0,COLUMN(E115)),IF(AND(A59="Pn",(COUNTIF(PonderacionIndicadores!$A$1:$A$139,"Leucemia mieloide aguda adultos"))&gt;COLUMN(D59)),OFFSET(PonderacionIndicadores!$A$1,MATCH("Leucemia mieloide aguda adultos",PonderacionIndicadores!$A$1:$A$139,0)+COLUMN(D59)-2,3),IF(A59="TOTAL GENERAL",SUM(E$11:E57),IF(D59&lt;&gt;"",D59/OFFSET($A$10,MATCH("TOTAL GENERAL",$A$11:$A$100,0),3),""))))</f>
        <v/>
      </c>
      <c r="F59" s="16" t="s">
        <v>436</v>
      </c>
      <c r="G59" s="18" t="s">
        <v>436</v>
      </c>
      <c r="H59" s="19" t="s">
        <v>436</v>
      </c>
      <c r="I59" s="18" t="s">
        <v>436</v>
      </c>
      <c r="J59" s="19" t="s">
        <v>436</v>
      </c>
      <c r="K59" s="19" t="s">
        <v>436</v>
      </c>
      <c r="L59" s="21" t="s">
        <v>436</v>
      </c>
      <c r="M59" s="21" t="s">
        <v>436</v>
      </c>
      <c r="N59" s="21" t="str">
        <f ca="1">IF(OR($A59="Pn",$A60="Pn"),"",IF($A59="TOTAL GENERAL",SUM(N$11:N57),IF(AND(G59&lt;&gt;"",$A59&lt;&gt;"Pn"),IF(G59&gt;OFFSET($A$10,MATCH("TOTAL GENERAL",$A$11:$A$100,0),COLUMN(G59)-1),0,OFFSET($A$10,MATCH("TOTAL GENERAL",$A$11:$A$100,0),COLUMN(G59)-1)-G59),"")))</f>
        <v/>
      </c>
      <c r="O59" s="21" t="str">
        <f ca="1">IF(OR($A59="Pn",$A60="Pn"),"",IF(OR($A59="Pn",$A60="Pn"),"",IF($A59="TOTAL GENERAL",SUM(O$11:O57),IF(AND(H59&lt;&gt;"",$A59&lt;&gt;"Pn"),IF(H59&lt;OFFSET($A$10,MATCH("TOTAL GENERAL",$A$11:$A$100,0),COLUMN(H59)-1),0,H59-OFFSET($A$10,MATCH("TOTAL GENERAL",$A$11:$A$100,0),COLUMN(H59)-1)),""))))</f>
        <v/>
      </c>
      <c r="P59" s="21" t="str">
        <f ca="1">IF(OR($A59="Pn",$A60="Pn"),"",IF(OR($A59="Pn",$A60="Pn"),"",IF($A59="TOTAL GENERAL",SUM(P$11:P57),IF(AND(I59&lt;&gt;"",$A59&lt;&gt;"Pn"),IF(I59&gt;OFFSET($A$10,MATCH("TOTAL GENERAL",$A$11:$A$100,0),COLUMN(I59)-1),0,OFFSET($A$10,MATCH("TOTAL GENERAL",$A$11:$A$100,0),COLUMN(I59)-1)-I59),""))))</f>
        <v/>
      </c>
      <c r="Q59" s="21" t="str">
        <f ca="1">IF(OR($A59="Pn",$A60="Pn"),"",IF($A59="TOTAL GENERAL",SUM(Q$11:Q57),IF(AND(J59&lt;&gt;"",$A59&lt;&gt;"Pn"),IF(J59&lt;OFFSET($A$10,MATCH("TOTAL GENERAL",$A$11:$A$100,0),COLUMN(J59)-1),0,I11DESREF($A$10,MATCH("TOTAL GENERAL",$A$11:$A$100,0),COLUMN(J59)-1)),"")))</f>
        <v/>
      </c>
      <c r="R59" s="21" t="str">
        <f ca="1">IF(OR($A59="Pn",$A60="Pn"),"",IF(OR($A59="Pn",$A60="Pn"),"",IF($A59="TOTAL GENERAL",SUM(R$11:R57),IF(AND(K59&lt;&gt;"",$A59&lt;&gt;"Pn"),IF(K59&lt;OFFSET($A$10,MATCH("TOTAL GENERAL",$A$11:$A$100,0),COLUMN(K59)-1),0,K59-OFFSET($A$10,MATCH("TOTAL GENERAL",$A$11:$A$100,0),COLUMN(K59)-1)),""))))</f>
        <v/>
      </c>
      <c r="S59" s="21" t="str">
        <f ca="1">IF(OR($A59="Pn",$A60="Pn"),"",IF(OR($A59="Pn",$A60="Pn"),"",IF($A59="TOTAL GENERAL",SUM(S$11:S57),IF(AND(L59&lt;&gt;"",$A59&lt;&gt;"Pn"),IF(L59&gt;OFFSET($A$10,MATCH("TOTAL GENERAL",$A$11:$A$100,0),COLUMN(L59)-1),0,OFFSET($A$10,MATCH("TOTAL GENERAL",$A$11:$A$100,0),COLUMN(L59)-1)-L59),""))))</f>
        <v/>
      </c>
      <c r="T59" s="21" t="str">
        <f ca="1">IF(OR($A59="Pn",$A60="Pn"),"",IF(OR($A59="Pn",$A60="Pn"),"",IF($A59="TOTAL GENERAL",SUM(T$11:T57),IF(AND(M59&lt;&gt;"",$A59&lt;&gt;"Pn"),IF(M59&lt;OFFSET($A$10,MATCH("TOTAL GENERAL",$A$11:$A$100,0),COLUMN(M59)-1),0,M59-OFFSET($A$10,MATCH("TOTAL GENERAL",$A$11:$A$100,0),COLUMN(M59)-1)),""))))</f>
        <v/>
      </c>
      <c r="U59" s="21" t="str">
        <f>IF(OR($A59="Pn",$A60="Pn"),"",IF($A59="TOTAL GENERAL",SUM(U$11:U57),IF(AND(G59&lt;&gt;"",$A59&lt;&gt;"Pn"),N59*$D59,"")))</f>
        <v/>
      </c>
      <c r="V59" s="21" t="str">
        <f>IF(OR($A59="Pn",$A60="Pn"),"",IF($A59="TOTAL GENERAL",SUM(V$11:V57),IF(AND(H59&lt;&gt;"",$A59&lt;&gt;"Pn"),O59*$D59,"")))</f>
        <v/>
      </c>
      <c r="W59" s="21" t="str">
        <f>IF(OR($A59="Pn",$A60="Pn"),"",IF($A59="TOTAL GENERAL",SUM(W$11:W57),IF(AND(I59&lt;&gt;"",$A59&lt;&gt;"Pn"),P59*$D59,"")))</f>
        <v/>
      </c>
      <c r="X59" s="21" t="str">
        <f>IF(OR($A59="Pn",$A60="Pn"),"",IF($A59="TOTAL GENERAL",SUM(X$11:X57),IF(AND(J59&lt;&gt;"",$A59&lt;&gt;"Pn"),Q59*$D59,"")))</f>
        <v/>
      </c>
      <c r="Y59" s="21" t="str">
        <f>IF(OR($A59="Pn",$A60="Pn"),"",IF($A59="TOTAL GENERAL",SUM(Y$11:Y57),IF(AND(K59&lt;&gt;"",$A59&lt;&gt;"Pn"),R59*$D59,"")))</f>
        <v/>
      </c>
      <c r="Z59" s="21" t="str">
        <f>IF(OR($A59="Pn",$A60="Pn"),"",IF($A59="TOTAL GENERAL",SUM(Z$11:Z57),IF(AND(L59&lt;&gt;"",$A59&lt;&gt;"Pn"),S59*$D59,"")))</f>
        <v/>
      </c>
      <c r="AA59" s="21" t="str">
        <f>IF(OR($A59="Pn",$A60="Pn"),"",IF($A59="TOTAL GENERAL",SUM(AA$11:AA57),IF(AND(M59&lt;&gt;"",$A59&lt;&gt;"Pn"),T59*$F59,"")))</f>
        <v/>
      </c>
      <c r="AB59" s="19" t="str">
        <f ca="1">IF($A59="TOTAL GENERAL",SUM(AB$11:AB57),IF(AND(N59&lt;&gt;"",$A59&lt;&gt;"Pn"),IF(OFFSET($A$11,MATCH("TOTAL GENERAL",$A$11:$A$100,0)-1,COLUMN(T59))=0,0,U59/OFFSET($A$11,MATCH("TOTAL GENERAL",$A$11:$A$100,0)-1,COLUMN(T59))),""))</f>
        <v/>
      </c>
      <c r="AC59" s="19" t="str">
        <f ca="1">IF($A59="TOTAL GENERAL",SUM(AC$11:AC57),IF(AND(O59&lt;&gt;"",$A59&lt;&gt;"Pn"),IF(OFFSET($A$11,MATCH("TOTAL GENERAL",$A$11:$A$100,0)-1,COLUMN(U59))=0,0,V59/OFFSET($A$11,MATCH("TOTAL GENERAL",$A$11:$A$100,0)-1,COLUMN(U59))),""))</f>
        <v/>
      </c>
      <c r="AD59" s="19" t="str">
        <f ca="1">IF($A59="TOTAL GENERAL",SUM(AD$11:AD57),IF(AND(P59&lt;&gt;"",$A59&lt;&gt;"Pn"),IF(OFFSET($A$11,MATCH("TOTAL GENERAL",$A$11:$A$100,0)-1,COLUMN(V59))=0,0,W59/OFFSET($A$11,MATCH("TOTAL GENERAL",$A$11:$A$100,0)-1,COLUMN(V59))),""))</f>
        <v/>
      </c>
      <c r="AE59" s="19" t="str">
        <f ca="1">IF($A59="TOTAL GENERAL",SUM(AE$11:AE57),IF(AND(Q59&lt;&gt;"",$A59&lt;&gt;"Pn"),IF(OFFSET($A$11,MATCH("TOTAL GENERAL",$A$11:$A$100,0)-1,COLUMN(W59))=0,0,X59/OFFSET($A$11,MATCH("TOTAL GENERAL",$A$11:$A$100,0)-1,COLUMN(W59))),""))</f>
        <v/>
      </c>
      <c r="AF59" s="19" t="str">
        <f ca="1">IF($A59="TOTAL GENERAL",SUM(AF$11:AF57),IF(AND(R59&lt;&gt;"",$A59&lt;&gt;"Pn"),IF(OFFSET($A$11,MATCH("TOTAL GENERAL",$A$11:$A$100,0)-1,COLUMN(X59))=0,0,Y59/OFFSET($A$11,MATCH("TOTAL GENERAL",$A$11:$A$100,0)-1,COLUMN(X59))),""))</f>
        <v/>
      </c>
      <c r="AG59" s="19" t="str">
        <f ca="1">IF($A59="TOTAL GENERAL",SUM(AG$11:AG57),IF(AND(S59&lt;&gt;"",$A59&lt;&gt;"Pn"),IF(OFFSET($A$11,MATCH("TOTAL GENERAL",$A$11:$A$100,0)-1,COLUMN(Y59))=0,0,Z59/OFFSET($A$11,MATCH("TOTAL GENERAL",$A$11:$A$100,0)-1,COLUMN(Y59))),""))</f>
        <v/>
      </c>
      <c r="AH59" s="19" t="str">
        <f ca="1">IF($A59="TOTAL GENERAL",SUM(AH$11:AH57),IF(AND(T59&lt;&gt;"",$A59&lt;&gt;"Pn"),IF(OFFSET($A$11,MATCH("TOTAL GENERAL",$A$11:$A$100,0)-1,COLUMN(Z59))=0,0,AA59/OFFSET($A$11,MATCH("TOTAL GENERAL",$A$11:$A$100,0)-1,COLUMN(Z59))),""))</f>
        <v/>
      </c>
      <c r="AI59" s="182" t="str">
        <f ca="1">IF(A59="TOTAL GENERAL",SUM(AI$11:AI57),IF(COUNTIF(AB59:AH59,"")&lt;COUNTA($AB$10:$AH$10),(IF(AB59&lt;&gt;"",AB59*OFFSET($A$10,MATCH("Pn",$A$11:$A$100,0),1),0)+IF(AC59&lt;&gt;"",AC59*OFFSET($A$10,MATCH("Pn",$A$11:$A$100,0),2),0)+IF(AD59&lt;&gt;"",AD59*OFFSET($A$10,MATCH("Pn",$A$11:$A$100,0),3),0)+IF(AE59&lt;&gt;"",AE59*OFFSET($A$10,MATCH("Pn",$A$11:$A$100,0),4),0)+IF(AF59&lt;&gt;"",AF59*OFFSET($A$10,MATCH("Pn",$A$11:$A$100,0),5),0)+IF(AG59&lt;&gt;"",AG59*OFFSET($A$10,MATCH("Pn",$A$11:$A$100,0),6),0)+IF(AH59&lt;&gt;"",AH59*OFFSET($A$10,MATCH("Pn",$A$11:$A$100,0),7),0))*OFFSET($A$10,MATCH("FC",$A$11:$A$100,0),2),""))</f>
        <v/>
      </c>
      <c r="AJ59" s="10" t="str">
        <f ca="1">IF(OR(A59="Pn",A60="Pn"),"",IF(AND(AI59="",G59&lt;&gt;""),-G59,IF(A59="TOTAL GENERAL",SUM(AJ$11:AJ57),IF(AI59&lt;&gt;"",AI59-C59,""))))</f>
        <v/>
      </c>
    </row>
    <row r="60" spans="1:36" s="4" customFormat="1" ht="39" x14ac:dyDescent="0.25">
      <c r="A60" s="15" t="s">
        <v>436</v>
      </c>
      <c r="B60" s="15" t="s">
        <v>179</v>
      </c>
      <c r="C60" s="179" t="s">
        <v>155</v>
      </c>
      <c r="D60" s="16" t="s">
        <v>150</v>
      </c>
      <c r="E60" s="9" t="str">
        <f ca="1">IF(AND($A61="Pn",COLUMN(C58)&lt;COUNTIF(PonderacionIndicadores!$A$1:$A$139,"Leucemia mieloide aguda adultos")-1),OFFSET($E$10,0,COLUMN(E116)),IF(AND(A60="Pn",(COUNTIF(PonderacionIndicadores!$A$1:$A$139,"Leucemia mieloide aguda adultos"))&gt;COLUMN(D60)),OFFSET(PonderacionIndicadores!$A$1,MATCH("Leucemia mieloide aguda adultos",PonderacionIndicadores!$A$1:$A$139,0)+COLUMN(D60)-2,3),IF(A60="TOTAL GENERAL",SUM(E$11:E58),IF(D60&lt;&gt;"",D60/OFFSET($A$10,MATCH("TOTAL GENERAL",$A$11:$A$100,0),3),""))))</f>
        <v>Tasa de remisión completa post inducción</v>
      </c>
      <c r="F60" s="16" t="s">
        <v>121</v>
      </c>
      <c r="G60" s="18" t="s">
        <v>250</v>
      </c>
      <c r="H60" s="19" t="s">
        <v>47</v>
      </c>
      <c r="I60" s="18" t="s">
        <v>436</v>
      </c>
      <c r="J60" s="19" t="s">
        <v>436</v>
      </c>
      <c r="K60" s="19" t="s">
        <v>436</v>
      </c>
      <c r="L60" s="21" t="s">
        <v>436</v>
      </c>
      <c r="M60" s="21" t="s">
        <v>436</v>
      </c>
      <c r="N60" s="21" t="str">
        <f ca="1">IF(OR($A60="Pn",$A61="Pn"),"",IF($A60="TOTAL GENERAL",SUM(N$11:N58),IF(AND(G60&lt;&gt;"",$A60&lt;&gt;"Pn"),IF(G60&gt;OFFSET($A$10,MATCH("TOTAL GENERAL",$A$11:$A$100,0),COLUMN(G60)-1),0,OFFSET($A$10,MATCH("TOTAL GENERAL",$A$11:$A$100,0),COLUMN(G60)-1)-G60),"")))</f>
        <v/>
      </c>
      <c r="O60" s="21" t="str">
        <f ca="1">IF(OR($A60="Pn",$A61="Pn"),"",IF(OR($A60="Pn",$A61="Pn"),"",IF($A60="TOTAL GENERAL",SUM(O$11:O58),IF(AND(H60&lt;&gt;"",$A60&lt;&gt;"Pn"),IF(H60&lt;OFFSET($A$10,MATCH("TOTAL GENERAL",$A$11:$A$100,0),COLUMN(H60)-1),0,H60-OFFSET($A$10,MATCH("TOTAL GENERAL",$A$11:$A$100,0),COLUMN(H60)-1)),""))))</f>
        <v/>
      </c>
      <c r="P60" s="21" t="str">
        <f ca="1">IF(OR($A60="Pn",$A61="Pn"),"",IF(OR($A60="Pn",$A61="Pn"),"",IF($A60="TOTAL GENERAL",SUM(P$11:P58),IF(AND(I60&lt;&gt;"",$A60&lt;&gt;"Pn"),IF(I60&gt;OFFSET($A$10,MATCH("TOTAL GENERAL",$A$11:$A$100,0),COLUMN(I60)-1),0,OFFSET($A$10,MATCH("TOTAL GENERAL",$A$11:$A$100,0),COLUMN(I60)-1)-I60),""))))</f>
        <v/>
      </c>
      <c r="Q60" s="21" t="str">
        <f ca="1">IF(OR($A60="Pn",$A61="Pn"),"",IF($A60="TOTAL GENERAL",SUM(Q$11:Q58),IF(AND(J60&lt;&gt;"",$A60&lt;&gt;"Pn"),IF(J60&lt;OFFSET($A$10,MATCH("TOTAL GENERAL",$A$11:$A$100,0),COLUMN(J60)-1),0,I11DESREF($A$10,MATCH("TOTAL GENERAL",$A$11:$A$100,0),COLUMN(J60)-1)),"")))</f>
        <v/>
      </c>
      <c r="R60" s="21" t="str">
        <f ca="1">IF(OR($A60="Pn",$A61="Pn"),"",IF(OR($A60="Pn",$A61="Pn"),"",IF($A60="TOTAL GENERAL",SUM(R$11:R58),IF(AND(K60&lt;&gt;"",$A60&lt;&gt;"Pn"),IF(K60&lt;OFFSET($A$10,MATCH("TOTAL GENERAL",$A$11:$A$100,0),COLUMN(K60)-1),0,K60-OFFSET($A$10,MATCH("TOTAL GENERAL",$A$11:$A$100,0),COLUMN(K60)-1)),""))))</f>
        <v/>
      </c>
      <c r="S60" s="21" t="str">
        <f ca="1">IF(OR($A60="Pn",$A61="Pn"),"",IF(OR($A60="Pn",$A61="Pn"),"",IF($A60="TOTAL GENERAL",SUM(S$11:S58),IF(AND(L60&lt;&gt;"",$A60&lt;&gt;"Pn"),IF(L60&gt;OFFSET($A$10,MATCH("TOTAL GENERAL",$A$11:$A$100,0),COLUMN(L60)-1),0,OFFSET($A$10,MATCH("TOTAL GENERAL",$A$11:$A$100,0),COLUMN(L60)-1)-L60),""))))</f>
        <v/>
      </c>
      <c r="T60" s="21" t="str">
        <f ca="1">IF(OR($A60="Pn",$A61="Pn"),"",IF(OR($A60="Pn",$A61="Pn"),"",IF($A60="TOTAL GENERAL",SUM(T$11:T58),IF(AND(M60&lt;&gt;"",$A60&lt;&gt;"Pn"),IF(M60&lt;OFFSET($A$10,MATCH("TOTAL GENERAL",$A$11:$A$100,0),COLUMN(M60)-1),0,M60-OFFSET($A$10,MATCH("TOTAL GENERAL",$A$11:$A$100,0),COLUMN(M60)-1)),""))))</f>
        <v/>
      </c>
      <c r="U60" s="21" t="str">
        <f>IF(OR($A60="Pn",$A61="Pn"),"",IF($A60="TOTAL GENERAL",SUM(U$11:U58),IF(AND(G60&lt;&gt;"",$A60&lt;&gt;"Pn"),N60*$D60,"")))</f>
        <v/>
      </c>
      <c r="V60" s="21" t="str">
        <f>IF(OR($A60="Pn",$A61="Pn"),"",IF($A60="TOTAL GENERAL",SUM(V$11:V58),IF(AND(H60&lt;&gt;"",$A60&lt;&gt;"Pn"),O60*$D60,"")))</f>
        <v/>
      </c>
      <c r="W60" s="21" t="str">
        <f>IF(OR($A60="Pn",$A61="Pn"),"",IF($A60="TOTAL GENERAL",SUM(W$11:W58),IF(AND(I60&lt;&gt;"",$A60&lt;&gt;"Pn"),P60*$D60,"")))</f>
        <v/>
      </c>
      <c r="X60" s="21" t="str">
        <f>IF(OR($A60="Pn",$A61="Pn"),"",IF($A60="TOTAL GENERAL",SUM(X$11:X58),IF(AND(J60&lt;&gt;"",$A60&lt;&gt;"Pn"),Q60*$D60,"")))</f>
        <v/>
      </c>
      <c r="Y60" s="21" t="str">
        <f>IF(OR($A60="Pn",$A61="Pn"),"",IF($A60="TOTAL GENERAL",SUM(Y$11:Y58),IF(AND(K60&lt;&gt;"",$A60&lt;&gt;"Pn"),R60*$D60,"")))</f>
        <v/>
      </c>
      <c r="Z60" s="21" t="str">
        <f>IF(OR($A60="Pn",$A61="Pn"),"",IF($A60="TOTAL GENERAL",SUM(Z$11:Z58),IF(AND(L60&lt;&gt;"",$A60&lt;&gt;"Pn"),S60*$D60,"")))</f>
        <v/>
      </c>
      <c r="AA60" s="21" t="str">
        <f>IF(OR($A60="Pn",$A61="Pn"),"",IF($A60="TOTAL GENERAL",SUM(AA$11:AA58),IF(AND(M60&lt;&gt;"",$A60&lt;&gt;"Pn"),T60*$F60,"")))</f>
        <v/>
      </c>
      <c r="AB60" s="19" t="str">
        <f ca="1">IF($A60="TOTAL GENERAL",SUM(AB$11:AB58),IF(AND(N60&lt;&gt;"",$A60&lt;&gt;"Pn"),IF(OFFSET($A$11,MATCH("TOTAL GENERAL",$A$11:$A$100,0)-1,COLUMN(T60))=0,0,U60/OFFSET($A$11,MATCH("TOTAL GENERAL",$A$11:$A$100,0)-1,COLUMN(T60))),""))</f>
        <v/>
      </c>
      <c r="AC60" s="19" t="str">
        <f ca="1">IF($A60="TOTAL GENERAL",SUM(AC$11:AC58),IF(AND(O60&lt;&gt;"",$A60&lt;&gt;"Pn"),IF(OFFSET($A$11,MATCH("TOTAL GENERAL",$A$11:$A$100,0)-1,COLUMN(U60))=0,0,V60/OFFSET($A$11,MATCH("TOTAL GENERAL",$A$11:$A$100,0)-1,COLUMN(U60))),""))</f>
        <v/>
      </c>
      <c r="AD60" s="19" t="str">
        <f ca="1">IF($A60="TOTAL GENERAL",SUM(AD$11:AD58),IF(AND(P60&lt;&gt;"",$A60&lt;&gt;"Pn"),IF(OFFSET($A$11,MATCH("TOTAL GENERAL",$A$11:$A$100,0)-1,COLUMN(V60))=0,0,W60/OFFSET($A$11,MATCH("TOTAL GENERAL",$A$11:$A$100,0)-1,COLUMN(V60))),""))</f>
        <v/>
      </c>
      <c r="AE60" s="19" t="str">
        <f ca="1">IF($A60="TOTAL GENERAL",SUM(AE$11:AE58),IF(AND(Q60&lt;&gt;"",$A60&lt;&gt;"Pn"),IF(OFFSET($A$11,MATCH("TOTAL GENERAL",$A$11:$A$100,0)-1,COLUMN(W60))=0,0,X60/OFFSET($A$11,MATCH("TOTAL GENERAL",$A$11:$A$100,0)-1,COLUMN(W60))),""))</f>
        <v/>
      </c>
      <c r="AF60" s="19" t="str">
        <f ca="1">IF($A60="TOTAL GENERAL",SUM(AF$11:AF58),IF(AND(R60&lt;&gt;"",$A60&lt;&gt;"Pn"),IF(OFFSET($A$11,MATCH("TOTAL GENERAL",$A$11:$A$100,0)-1,COLUMN(X60))=0,0,Y60/OFFSET($A$11,MATCH("TOTAL GENERAL",$A$11:$A$100,0)-1,COLUMN(X60))),""))</f>
        <v/>
      </c>
      <c r="AG60" s="19" t="str">
        <f ca="1">IF($A60="TOTAL GENERAL",SUM(AG$11:AG58),IF(AND(S60&lt;&gt;"",$A60&lt;&gt;"Pn"),IF(OFFSET($A$11,MATCH("TOTAL GENERAL",$A$11:$A$100,0)-1,COLUMN(Y60))=0,0,Z60/OFFSET($A$11,MATCH("TOTAL GENERAL",$A$11:$A$100,0)-1,COLUMN(Y60))),""))</f>
        <v/>
      </c>
      <c r="AH60" s="19" t="str">
        <f ca="1">IF($A60="TOTAL GENERAL",SUM(AH$11:AH58),IF(AND(T60&lt;&gt;"",$A60&lt;&gt;"Pn"),IF(OFFSET($A$11,MATCH("TOTAL GENERAL",$A$11:$A$100,0)-1,COLUMN(Z60))=0,0,AA60/OFFSET($A$11,MATCH("TOTAL GENERAL",$A$11:$A$100,0)-1,COLUMN(Z60))),""))</f>
        <v/>
      </c>
      <c r="AI60" s="182" t="str">
        <f ca="1">IF(A60="TOTAL GENERAL",SUM(AI$11:AI58),IF(COUNTIF(AB60:AH60,"")&lt;COUNTA($AB$10:$AH$10),(IF(AB60&lt;&gt;"",AB60*OFFSET($A$10,MATCH("Pn",$A$11:$A$100,0),1),0)+IF(AC60&lt;&gt;"",AC60*OFFSET($A$10,MATCH("Pn",$A$11:$A$100,0),2),0)+IF(AD60&lt;&gt;"",AD60*OFFSET($A$10,MATCH("Pn",$A$11:$A$100,0),3),0)+IF(AE60&lt;&gt;"",AE60*OFFSET($A$10,MATCH("Pn",$A$11:$A$100,0),4),0)+IF(AF60&lt;&gt;"",AF60*OFFSET($A$10,MATCH("Pn",$A$11:$A$100,0),5),0)+IF(AG60&lt;&gt;"",AG60*OFFSET($A$10,MATCH("Pn",$A$11:$A$100,0),6),0)+IF(AH60&lt;&gt;"",AH60*OFFSET($A$10,MATCH("Pn",$A$11:$A$100,0),7),0))*OFFSET($A$10,MATCH("FC",$A$11:$A$100,0),2),""))</f>
        <v/>
      </c>
      <c r="AJ60" s="10" t="str">
        <f>IF(OR(A60="Pn",A61="Pn"),"",IF(AND(AI60="",G60&lt;&gt;""),-G60,IF(A60="TOTAL GENERAL",SUM(AJ$11:AJ58),IF(AI60&lt;&gt;"",AI60-C60,""))))</f>
        <v/>
      </c>
    </row>
    <row r="61" spans="1:36" s="4" customFormat="1" x14ac:dyDescent="0.25">
      <c r="A61" s="15" t="s">
        <v>440</v>
      </c>
      <c r="B61" s="15">
        <v>0.18</v>
      </c>
      <c r="C61" s="179">
        <v>0.18</v>
      </c>
      <c r="D61" s="16">
        <v>0.15</v>
      </c>
      <c r="E61" s="9">
        <f ca="1">IF(AND($A62="Pn",COLUMN(C59)&lt;COUNTIF(PonderacionIndicadores!$A$1:$A$139,"Leucemia mieloide aguda adultos")-1),OFFSET($E$10,0,COLUMN(E117)),IF(AND(A61="Pn",(COUNTIF(PonderacionIndicadores!$A$1:$A$139,"Leucemia mieloide aguda adultos"))&gt;COLUMN(D61)),OFFSET(PonderacionIndicadores!$A$1,MATCH("Leucemia mieloide aguda adultos",PonderacionIndicadores!$A$1:$A$139,0)+COLUMN(D61)-2,3),IF(A61="TOTAL GENERAL",SUM(E$11:E59),IF(D61&lt;&gt;"",D61/OFFSET($A$10,MATCH("TOTAL GENERAL",$A$11:$A$100,0),3),""))))</f>
        <v>7.0000000000000007E-2</v>
      </c>
      <c r="F61" s="16">
        <v>0.12</v>
      </c>
      <c r="G61" s="235">
        <v>0.05</v>
      </c>
      <c r="H61" s="236">
        <v>0.25</v>
      </c>
      <c r="I61" s="18" t="s">
        <v>436</v>
      </c>
      <c r="J61" s="19" t="s">
        <v>436</v>
      </c>
      <c r="K61" s="19" t="s">
        <v>436</v>
      </c>
      <c r="L61" s="21" t="s">
        <v>436</v>
      </c>
      <c r="M61" s="21" t="s">
        <v>436</v>
      </c>
      <c r="N61" s="21" t="str">
        <f ca="1">IF(OR($A61="Pn",$A62="Pn"),"",IF($A61="TOTAL GENERAL",SUM(N$11:N59),IF(AND(G61&lt;&gt;"",$A61&lt;&gt;"Pn"),IF(G61&gt;OFFSET($A$10,MATCH("TOTAL GENERAL",$A$11:$A$100,0),COLUMN(G61)-1),0,OFFSET($A$10,MATCH("TOTAL GENERAL",$A$11:$A$100,0),COLUMN(G61)-1)-G61),"")))</f>
        <v/>
      </c>
      <c r="O61" s="21" t="str">
        <f ca="1">IF(OR($A61="Pn",$A62="Pn"),"",IF(OR($A61="Pn",$A62="Pn"),"",IF($A61="TOTAL GENERAL",SUM(O$11:O59),IF(AND(H61&lt;&gt;"",$A61&lt;&gt;"Pn"),IF(H61&lt;OFFSET($A$10,MATCH("TOTAL GENERAL",$A$11:$A$100,0),COLUMN(H61)-1),0,H61-OFFSET($A$10,MATCH("TOTAL GENERAL",$A$11:$A$100,0),COLUMN(H61)-1)),""))))</f>
        <v/>
      </c>
      <c r="P61" s="21" t="str">
        <f ca="1">IF(OR($A61="Pn",$A62="Pn"),"",IF(OR($A61="Pn",$A62="Pn"),"",IF($A61="TOTAL GENERAL",SUM(P$11:P59),IF(AND(I61&lt;&gt;"",$A61&lt;&gt;"Pn"),IF(I61&gt;OFFSET($A$10,MATCH("TOTAL GENERAL",$A$11:$A$100,0),COLUMN(I61)-1),0,OFFSET($A$10,MATCH("TOTAL GENERAL",$A$11:$A$100,0),COLUMN(I61)-1)-I61),""))))</f>
        <v/>
      </c>
      <c r="Q61" s="21" t="str">
        <f ca="1">IF(OR($A61="Pn",$A62="Pn"),"",IF($A61="TOTAL GENERAL",SUM(Q$11:Q59),IF(AND(J61&lt;&gt;"",$A61&lt;&gt;"Pn"),IF(J61&lt;OFFSET($A$10,MATCH("TOTAL GENERAL",$A$11:$A$100,0),COLUMN(J61)-1),0,I11DESREF($A$10,MATCH("TOTAL GENERAL",$A$11:$A$100,0),COLUMN(J61)-1)),"")))</f>
        <v/>
      </c>
      <c r="R61" s="21" t="str">
        <f ca="1">IF(OR($A61="Pn",$A62="Pn"),"",IF(OR($A61="Pn",$A62="Pn"),"",IF($A61="TOTAL GENERAL",SUM(R$11:R59),IF(AND(K61&lt;&gt;"",$A61&lt;&gt;"Pn"),IF(K61&lt;OFFSET($A$10,MATCH("TOTAL GENERAL",$A$11:$A$100,0),COLUMN(K61)-1),0,K61-OFFSET($A$10,MATCH("TOTAL GENERAL",$A$11:$A$100,0),COLUMN(K61)-1)),""))))</f>
        <v/>
      </c>
      <c r="S61" s="21" t="str">
        <f ca="1">IF(OR($A61="Pn",$A62="Pn"),"",IF(OR($A61="Pn",$A62="Pn"),"",IF($A61="TOTAL GENERAL",SUM(S$11:S59),IF(AND(L61&lt;&gt;"",$A61&lt;&gt;"Pn"),IF(L61&gt;OFFSET($A$10,MATCH("TOTAL GENERAL",$A$11:$A$100,0),COLUMN(L61)-1),0,OFFSET($A$10,MATCH("TOTAL GENERAL",$A$11:$A$100,0),COLUMN(L61)-1)-L61),""))))</f>
        <v/>
      </c>
      <c r="T61" s="21" t="str">
        <f ca="1">IF(OR($A61="Pn",$A62="Pn"),"",IF(OR($A61="Pn",$A62="Pn"),"",IF($A61="TOTAL GENERAL",SUM(T$11:T59),IF(AND(M61&lt;&gt;"",$A61&lt;&gt;"Pn"),IF(M61&lt;OFFSET($A$10,MATCH("TOTAL GENERAL",$A$11:$A$100,0),COLUMN(M61)-1),0,M61-OFFSET($A$10,MATCH("TOTAL GENERAL",$A$11:$A$100,0),COLUMN(M61)-1)),""))))</f>
        <v/>
      </c>
      <c r="U61" s="21" t="str">
        <f>IF(OR($A61="Pn",$A62="Pn"),"",IF($A61="TOTAL GENERAL",SUM(U$11:U59),IF(AND(G61&lt;&gt;"",$A61&lt;&gt;"Pn"),N61*$D61,"")))</f>
        <v/>
      </c>
      <c r="V61" s="21" t="str">
        <f>IF(OR($A61="Pn",$A62="Pn"),"",IF($A61="TOTAL GENERAL",SUM(V$11:V59),IF(AND(H61&lt;&gt;"",$A61&lt;&gt;"Pn"),O61*$D61,"")))</f>
        <v/>
      </c>
      <c r="W61" s="21" t="str">
        <f>IF(OR($A61="Pn",$A62="Pn"),"",IF($A61="TOTAL GENERAL",SUM(W$11:W59),IF(AND(I61&lt;&gt;"",$A61&lt;&gt;"Pn"),P61*$D61,"")))</f>
        <v/>
      </c>
      <c r="X61" s="21" t="str">
        <f>IF(OR($A61="Pn",$A62="Pn"),"",IF($A61="TOTAL GENERAL",SUM(X$11:X59),IF(AND(J61&lt;&gt;"",$A61&lt;&gt;"Pn"),Q61*$D61,"")))</f>
        <v/>
      </c>
      <c r="Y61" s="21" t="str">
        <f>IF(OR($A61="Pn",$A62="Pn"),"",IF($A61="TOTAL GENERAL",SUM(Y$11:Y59),IF(AND(K61&lt;&gt;"",$A61&lt;&gt;"Pn"),R61*$D61,"")))</f>
        <v/>
      </c>
      <c r="Z61" s="21" t="str">
        <f>IF(OR($A61="Pn",$A62="Pn"),"",IF($A61="TOTAL GENERAL",SUM(Z$11:Z59),IF(AND(L61&lt;&gt;"",$A61&lt;&gt;"Pn"),S61*$D61,"")))</f>
        <v/>
      </c>
      <c r="AA61" s="21" t="str">
        <f>IF(OR($A61="Pn",$A62="Pn"),"",IF($A61="TOTAL GENERAL",SUM(AA$11:AA59),IF(AND(M61&lt;&gt;"",$A61&lt;&gt;"Pn"),T61*$F61,"")))</f>
        <v/>
      </c>
      <c r="AB61" s="19" t="str">
        <f ca="1">IF($A61="TOTAL GENERAL",SUM(AB$11:AB59),IF(AND(N61&lt;&gt;"",$A61&lt;&gt;"Pn"),IF(OFFSET($A$11,MATCH("TOTAL GENERAL",$A$11:$A$100,0)-1,COLUMN(T61))=0,0,U61/OFFSET($A$11,MATCH("TOTAL GENERAL",$A$11:$A$100,0)-1,COLUMN(T61))),""))</f>
        <v/>
      </c>
      <c r="AC61" s="19" t="str">
        <f ca="1">IF($A61="TOTAL GENERAL",SUM(AC$11:AC59),IF(AND(O61&lt;&gt;"",$A61&lt;&gt;"Pn"),IF(OFFSET($A$11,MATCH("TOTAL GENERAL",$A$11:$A$100,0)-1,COLUMN(U61))=0,0,V61/OFFSET($A$11,MATCH("TOTAL GENERAL",$A$11:$A$100,0)-1,COLUMN(U61))),""))</f>
        <v/>
      </c>
      <c r="AD61" s="19" t="str">
        <f ca="1">IF($A61="TOTAL GENERAL",SUM(AD$11:AD59),IF(AND(P61&lt;&gt;"",$A61&lt;&gt;"Pn"),IF(OFFSET($A$11,MATCH("TOTAL GENERAL",$A$11:$A$100,0)-1,COLUMN(V61))=0,0,W61/OFFSET($A$11,MATCH("TOTAL GENERAL",$A$11:$A$100,0)-1,COLUMN(V61))),""))</f>
        <v/>
      </c>
      <c r="AE61" s="19" t="str">
        <f ca="1">IF($A61="TOTAL GENERAL",SUM(AE$11:AE59),IF(AND(Q61&lt;&gt;"",$A61&lt;&gt;"Pn"),IF(OFFSET($A$11,MATCH("TOTAL GENERAL",$A$11:$A$100,0)-1,COLUMN(W61))=0,0,X61/OFFSET($A$11,MATCH("TOTAL GENERAL",$A$11:$A$100,0)-1,COLUMN(W61))),""))</f>
        <v/>
      </c>
      <c r="AF61" s="19" t="str">
        <f ca="1">IF($A61="TOTAL GENERAL",SUM(AF$11:AF59),IF(AND(R61&lt;&gt;"",$A61&lt;&gt;"Pn"),IF(OFFSET($A$11,MATCH("TOTAL GENERAL",$A$11:$A$100,0)-1,COLUMN(X61))=0,0,Y61/OFFSET($A$11,MATCH("TOTAL GENERAL",$A$11:$A$100,0)-1,COLUMN(X61))),""))</f>
        <v/>
      </c>
      <c r="AG61" s="19" t="str">
        <f ca="1">IF($A61="TOTAL GENERAL",SUM(AG$11:AG59),IF(AND(S61&lt;&gt;"",$A61&lt;&gt;"Pn"),IF(OFFSET($A$11,MATCH("TOTAL GENERAL",$A$11:$A$100,0)-1,COLUMN(Y61))=0,0,Z61/OFFSET($A$11,MATCH("TOTAL GENERAL",$A$11:$A$100,0)-1,COLUMN(Y61))),""))</f>
        <v/>
      </c>
      <c r="AH61" s="19" t="str">
        <f ca="1">IF($A61="TOTAL GENERAL",SUM(AH$11:AH59),IF(AND(T61&lt;&gt;"",$A61&lt;&gt;"Pn"),IF(OFFSET($A$11,MATCH("TOTAL GENERAL",$A$11:$A$100,0)-1,COLUMN(Z61))=0,0,AA61/OFFSET($A$11,MATCH("TOTAL GENERAL",$A$11:$A$100,0)-1,COLUMN(Z61))),""))</f>
        <v/>
      </c>
      <c r="AI61" s="182" t="str">
        <f ca="1">IF(A61="TOTAL GENERAL",SUM(AI$11:AI59),IF(COUNTIF(AB61:AH61,"")&lt;COUNTA($AB$10:$AH$10),(IF(AB61&lt;&gt;"",AB61*OFFSET($A$10,MATCH("Pn",$A$11:$A$100,0),1),0)+IF(AC61&lt;&gt;"",AC61*OFFSET($A$10,MATCH("Pn",$A$11:$A$100,0),2),0)+IF(AD61&lt;&gt;"",AD61*OFFSET($A$10,MATCH("Pn",$A$11:$A$100,0),3),0)+IF(AE61&lt;&gt;"",AE61*OFFSET($A$10,MATCH("Pn",$A$11:$A$100,0),4),0)+IF(AF61&lt;&gt;"",AF61*OFFSET($A$10,MATCH("Pn",$A$11:$A$100,0),5),0)+IF(AG61&lt;&gt;"",AG61*OFFSET($A$10,MATCH("Pn",$A$11:$A$100,0),6),0)+IF(AH61&lt;&gt;"",AH61*OFFSET($A$10,MATCH("Pn",$A$11:$A$100,0),7),0))*OFFSET($A$10,MATCH("FC",$A$11:$A$100,0),2),""))</f>
        <v/>
      </c>
      <c r="AJ61" s="10" t="str">
        <f>IF(OR(A61="Pn",A62="Pn"),"",IF(AND(AI61="",G61&lt;&gt;""),-G61,IF(A61="TOTAL GENERAL",SUM(AJ$11:AJ59),IF(AI61&lt;&gt;"",AI61-C61,""))))</f>
        <v/>
      </c>
    </row>
    <row r="62" spans="1:36" s="4" customFormat="1" x14ac:dyDescent="0.25">
      <c r="A62" s="15" t="s">
        <v>436</v>
      </c>
      <c r="B62" s="15" t="s">
        <v>436</v>
      </c>
      <c r="C62" s="179" t="s">
        <v>436</v>
      </c>
      <c r="D62" s="16" t="s">
        <v>436</v>
      </c>
      <c r="E62" s="9" t="str">
        <f ca="1">IF(AND($A63="Pn",COLUMN(C60)&lt;COUNTIF(PonderacionIndicadores!$A$1:$A$139,"Leucemia mieloide aguda adultos")-1),OFFSET($E$10,0,COLUMN(E118)),IF(AND(A62="Pn",(COUNTIF(PonderacionIndicadores!$A$1:$A$139,"Leucemia mieloide aguda adultos"))&gt;COLUMN(D62)),OFFSET(PonderacionIndicadores!$A$1,MATCH("Leucemia mieloide aguda adultos",PonderacionIndicadores!$A$1:$A$139,0)+COLUMN(D62)-2,3),IF(A62="TOTAL GENERAL",SUM(E$11:E60),IF(D62&lt;&gt;"",D62/OFFSET($A$10,MATCH("TOTAL GENERAL",$A$11:$A$100,0),3),""))))</f>
        <v/>
      </c>
      <c r="F62" s="16" t="s">
        <v>436</v>
      </c>
      <c r="G62" s="18" t="s">
        <v>436</v>
      </c>
      <c r="H62" s="19" t="s">
        <v>436</v>
      </c>
      <c r="I62" s="18" t="s">
        <v>436</v>
      </c>
      <c r="J62" s="19" t="s">
        <v>436</v>
      </c>
      <c r="K62" s="19" t="s">
        <v>436</v>
      </c>
      <c r="L62" s="21" t="s">
        <v>436</v>
      </c>
      <c r="M62" s="21" t="s">
        <v>436</v>
      </c>
      <c r="N62" s="21" t="str">
        <f ca="1">IF(OR($A62="Pn",$A63="Pn"),"",IF($A62="TOTAL GENERAL",SUM(N$11:N60),IF(AND(G62&lt;&gt;"",$A62&lt;&gt;"Pn"),IF(G62&gt;OFFSET($A$10,MATCH("TOTAL GENERAL",$A$11:$A$100,0),COLUMN(G62)-1),0,OFFSET($A$10,MATCH("TOTAL GENERAL",$A$11:$A$100,0),COLUMN(G62)-1)-G62),"")))</f>
        <v/>
      </c>
      <c r="O62" s="21" t="str">
        <f ca="1">IF(OR($A62="Pn",$A63="Pn"),"",IF(OR($A62="Pn",$A63="Pn"),"",IF($A62="TOTAL GENERAL",SUM(O$11:O60),IF(AND(H62&lt;&gt;"",$A62&lt;&gt;"Pn"),IF(H62&lt;OFFSET($A$10,MATCH("TOTAL GENERAL",$A$11:$A$100,0),COLUMN(H62)-1),0,H62-OFFSET($A$10,MATCH("TOTAL GENERAL",$A$11:$A$100,0),COLUMN(H62)-1)),""))))</f>
        <v/>
      </c>
      <c r="P62" s="21" t="str">
        <f ca="1">IF(OR($A62="Pn",$A63="Pn"),"",IF(OR($A62="Pn",$A63="Pn"),"",IF($A62="TOTAL GENERAL",SUM(P$11:P60),IF(AND(I62&lt;&gt;"",$A62&lt;&gt;"Pn"),IF(I62&gt;OFFSET($A$10,MATCH("TOTAL GENERAL",$A$11:$A$100,0),COLUMN(I62)-1),0,OFFSET($A$10,MATCH("TOTAL GENERAL",$A$11:$A$100,0),COLUMN(I62)-1)-I62),""))))</f>
        <v/>
      </c>
      <c r="Q62" s="21" t="str">
        <f ca="1">IF(OR($A62="Pn",$A63="Pn"),"",IF($A62="TOTAL GENERAL",SUM(Q$11:Q60),IF(AND(J62&lt;&gt;"",$A62&lt;&gt;"Pn"),IF(J62&lt;OFFSET($A$10,MATCH("TOTAL GENERAL",$A$11:$A$100,0),COLUMN(J62)-1),0,I11DESREF($A$10,MATCH("TOTAL GENERAL",$A$11:$A$100,0),COLUMN(J62)-1)),"")))</f>
        <v/>
      </c>
      <c r="R62" s="21" t="str">
        <f ca="1">IF(OR($A62="Pn",$A63="Pn"),"",IF(OR($A62="Pn",$A63="Pn"),"",IF($A62="TOTAL GENERAL",SUM(R$11:R60),IF(AND(K62&lt;&gt;"",$A62&lt;&gt;"Pn"),IF(K62&lt;OFFSET($A$10,MATCH("TOTAL GENERAL",$A$11:$A$100,0),COLUMN(K62)-1),0,K62-OFFSET($A$10,MATCH("TOTAL GENERAL",$A$11:$A$100,0),COLUMN(K62)-1)),""))))</f>
        <v/>
      </c>
      <c r="S62" s="21" t="str">
        <f ca="1">IF(OR($A62="Pn",$A63="Pn"),"",IF(OR($A62="Pn",$A63="Pn"),"",IF($A62="TOTAL GENERAL",SUM(S$11:S60),IF(AND(L62&lt;&gt;"",$A62&lt;&gt;"Pn"),IF(L62&gt;OFFSET($A$10,MATCH("TOTAL GENERAL",$A$11:$A$100,0),COLUMN(L62)-1),0,OFFSET($A$10,MATCH("TOTAL GENERAL",$A$11:$A$100,0),COLUMN(L62)-1)-L62),""))))</f>
        <v/>
      </c>
      <c r="T62" s="21" t="str">
        <f ca="1">IF(OR($A62="Pn",$A63="Pn"),"",IF(OR($A62="Pn",$A63="Pn"),"",IF($A62="TOTAL GENERAL",SUM(T$11:T60),IF(AND(M62&lt;&gt;"",$A62&lt;&gt;"Pn"),IF(M62&lt;OFFSET($A$10,MATCH("TOTAL GENERAL",$A$11:$A$100,0),COLUMN(M62)-1),0,M62-OFFSET($A$10,MATCH("TOTAL GENERAL",$A$11:$A$100,0),COLUMN(M62)-1)),""))))</f>
        <v/>
      </c>
      <c r="U62" s="21" t="str">
        <f>IF(OR($A62="Pn",$A63="Pn"),"",IF($A62="TOTAL GENERAL",SUM(U$11:U60),IF(AND(G62&lt;&gt;"",$A62&lt;&gt;"Pn"),N62*$D62,"")))</f>
        <v/>
      </c>
      <c r="V62" s="21" t="str">
        <f>IF(OR($A62="Pn",$A63="Pn"),"",IF($A62="TOTAL GENERAL",SUM(V$11:V60),IF(AND(H62&lt;&gt;"",$A62&lt;&gt;"Pn"),O62*$D62,"")))</f>
        <v/>
      </c>
      <c r="W62" s="21" t="str">
        <f>IF(OR($A62="Pn",$A63="Pn"),"",IF($A62="TOTAL GENERAL",SUM(W$11:W60),IF(AND(I62&lt;&gt;"",$A62&lt;&gt;"Pn"),P62*$D62,"")))</f>
        <v/>
      </c>
      <c r="X62" s="21" t="str">
        <f>IF(OR($A62="Pn",$A63="Pn"),"",IF($A62="TOTAL GENERAL",SUM(X$11:X60),IF(AND(J62&lt;&gt;"",$A62&lt;&gt;"Pn"),Q62*$D62,"")))</f>
        <v/>
      </c>
      <c r="Y62" s="21" t="str">
        <f>IF(OR($A62="Pn",$A63="Pn"),"",IF($A62="TOTAL GENERAL",SUM(Y$11:Y60),IF(AND(K62&lt;&gt;"",$A62&lt;&gt;"Pn"),R62*$D62,"")))</f>
        <v/>
      </c>
      <c r="Z62" s="21" t="str">
        <f>IF(OR($A62="Pn",$A63="Pn"),"",IF($A62="TOTAL GENERAL",SUM(Z$11:Z60),IF(AND(L62&lt;&gt;"",$A62&lt;&gt;"Pn"),S62*$D62,"")))</f>
        <v/>
      </c>
      <c r="AA62" s="21" t="str">
        <f>IF(OR($A62="Pn",$A63="Pn"),"",IF($A62="TOTAL GENERAL",SUM(AA$11:AA60),IF(AND(M62&lt;&gt;"",$A62&lt;&gt;"Pn"),T62*$F62,"")))</f>
        <v/>
      </c>
      <c r="AB62" s="19" t="str">
        <f ca="1">IF($A62="TOTAL GENERAL",SUM(AB$11:AB60),IF(AND(N62&lt;&gt;"",$A62&lt;&gt;"Pn"),IF(OFFSET($A$11,MATCH("TOTAL GENERAL",$A$11:$A$100,0)-1,COLUMN(T62))=0,0,U62/OFFSET($A$11,MATCH("TOTAL GENERAL",$A$11:$A$100,0)-1,COLUMN(T62))),""))</f>
        <v/>
      </c>
      <c r="AC62" s="19" t="str">
        <f ca="1">IF($A62="TOTAL GENERAL",SUM(AC$11:AC60),IF(AND(O62&lt;&gt;"",$A62&lt;&gt;"Pn"),IF(OFFSET($A$11,MATCH("TOTAL GENERAL",$A$11:$A$100,0)-1,COLUMN(U62))=0,0,V62/OFFSET($A$11,MATCH("TOTAL GENERAL",$A$11:$A$100,0)-1,COLUMN(U62))),""))</f>
        <v/>
      </c>
      <c r="AD62" s="19" t="str">
        <f ca="1">IF($A62="TOTAL GENERAL",SUM(AD$11:AD60),IF(AND(P62&lt;&gt;"",$A62&lt;&gt;"Pn"),IF(OFFSET($A$11,MATCH("TOTAL GENERAL",$A$11:$A$100,0)-1,COLUMN(V62))=0,0,W62/OFFSET($A$11,MATCH("TOTAL GENERAL",$A$11:$A$100,0)-1,COLUMN(V62))),""))</f>
        <v/>
      </c>
      <c r="AE62" s="19" t="str">
        <f ca="1">IF($A62="TOTAL GENERAL",SUM(AE$11:AE60),IF(AND(Q62&lt;&gt;"",$A62&lt;&gt;"Pn"),IF(OFFSET($A$11,MATCH("TOTAL GENERAL",$A$11:$A$100,0)-1,COLUMN(W62))=0,0,X62/OFFSET($A$11,MATCH("TOTAL GENERAL",$A$11:$A$100,0)-1,COLUMN(W62))),""))</f>
        <v/>
      </c>
      <c r="AF62" s="19" t="str">
        <f ca="1">IF($A62="TOTAL GENERAL",SUM(AF$11:AF60),IF(AND(R62&lt;&gt;"",$A62&lt;&gt;"Pn"),IF(OFFSET($A$11,MATCH("TOTAL GENERAL",$A$11:$A$100,0)-1,COLUMN(X62))=0,0,Y62/OFFSET($A$11,MATCH("TOTAL GENERAL",$A$11:$A$100,0)-1,COLUMN(X62))),""))</f>
        <v/>
      </c>
      <c r="AG62" s="19" t="str">
        <f ca="1">IF($A62="TOTAL GENERAL",SUM(AG$11:AG60),IF(AND(S62&lt;&gt;"",$A62&lt;&gt;"Pn"),IF(OFFSET($A$11,MATCH("TOTAL GENERAL",$A$11:$A$100,0)-1,COLUMN(Y62))=0,0,Z62/OFFSET($A$11,MATCH("TOTAL GENERAL",$A$11:$A$100,0)-1,COLUMN(Y62))),""))</f>
        <v/>
      </c>
      <c r="AH62" s="19" t="str">
        <f ca="1">IF($A62="TOTAL GENERAL",SUM(AH$11:AH60),IF(AND(T62&lt;&gt;"",$A62&lt;&gt;"Pn"),IF(OFFSET($A$11,MATCH("TOTAL GENERAL",$A$11:$A$100,0)-1,COLUMN(Z62))=0,0,AA62/OFFSET($A$11,MATCH("TOTAL GENERAL",$A$11:$A$100,0)-1,COLUMN(Z62))),""))</f>
        <v/>
      </c>
      <c r="AI62" s="182" t="str">
        <f ca="1">IF(A62="TOTAL GENERAL",SUM(AI$11:AI60),IF(COUNTIF(AB62:AH62,"")&lt;COUNTA($AB$10:$AH$10),(IF(AB62&lt;&gt;"",AB62*OFFSET($A$10,MATCH("Pn",$A$11:$A$100,0),1),0)+IF(AC62&lt;&gt;"",AC62*OFFSET($A$10,MATCH("Pn",$A$11:$A$100,0),2),0)+IF(AD62&lt;&gt;"",AD62*OFFSET($A$10,MATCH("Pn",$A$11:$A$100,0),3),0)+IF(AE62&lt;&gt;"",AE62*OFFSET($A$10,MATCH("Pn",$A$11:$A$100,0),4),0)+IF(AF62&lt;&gt;"",AF62*OFFSET($A$10,MATCH("Pn",$A$11:$A$100,0),5),0)+IF(AG62&lt;&gt;"",AG62*OFFSET($A$10,MATCH("Pn",$A$11:$A$100,0),6),0)+IF(AH62&lt;&gt;"",AH62*OFFSET($A$10,MATCH("Pn",$A$11:$A$100,0),7),0))*OFFSET($A$10,MATCH("FC",$A$11:$A$100,0),2),""))</f>
        <v/>
      </c>
      <c r="AJ62" s="10" t="str">
        <f ca="1">IF(OR(A62="Pn",A63="Pn"),"",IF(AND(AI62="",G62&lt;&gt;""),-G62,IF(A62="TOTAL GENERAL",SUM(AJ$11:AJ60),IF(AI62&lt;&gt;"",AI62-C62,""))))</f>
        <v/>
      </c>
    </row>
    <row r="63" spans="1:36" s="4" customFormat="1" x14ac:dyDescent="0.25">
      <c r="A63" s="15" t="s">
        <v>436</v>
      </c>
      <c r="B63" s="15" t="s">
        <v>436</v>
      </c>
      <c r="C63" s="179" t="s">
        <v>436</v>
      </c>
      <c r="D63" s="16" t="s">
        <v>436</v>
      </c>
      <c r="E63" s="9" t="str">
        <f ca="1">IF(AND($A64="Pn",COLUMN(C61)&lt;COUNTIF(PonderacionIndicadores!$A$1:$A$139,"Leucemia mieloide aguda adultos")-1),OFFSET($E$10,0,COLUMN(E119)),IF(AND(A63="Pn",(COUNTIF(PonderacionIndicadores!$A$1:$A$139,"Leucemia mieloide aguda adultos"))&gt;COLUMN(D63)),OFFSET(PonderacionIndicadores!$A$1,MATCH("Leucemia mieloide aguda adultos",PonderacionIndicadores!$A$1:$A$139,0)+COLUMN(D63)-2,3),IF(A63="TOTAL GENERAL",SUM(E$11:E61),IF(D63&lt;&gt;"",D63/OFFSET($A$10,MATCH("TOTAL GENERAL",$A$11:$A$100,0),3),""))))</f>
        <v/>
      </c>
      <c r="F63" s="16" t="s">
        <v>436</v>
      </c>
      <c r="G63" s="18" t="s">
        <v>436</v>
      </c>
      <c r="H63" s="19" t="s">
        <v>436</v>
      </c>
      <c r="I63" s="18" t="s">
        <v>436</v>
      </c>
      <c r="J63" s="19" t="s">
        <v>436</v>
      </c>
      <c r="K63" s="19" t="s">
        <v>436</v>
      </c>
      <c r="L63" s="21" t="s">
        <v>436</v>
      </c>
      <c r="M63" s="21" t="s">
        <v>436</v>
      </c>
      <c r="N63" s="21" t="str">
        <f ca="1">IF(OR($A63="Pn",$A64="Pn"),"",IF($A63="TOTAL GENERAL",SUM(N$11:N61),IF(AND(G63&lt;&gt;"",$A63&lt;&gt;"Pn"),IF(G63&gt;OFFSET($A$10,MATCH("TOTAL GENERAL",$A$11:$A$100,0),COLUMN(G63)-1),0,OFFSET($A$10,MATCH("TOTAL GENERAL",$A$11:$A$100,0),COLUMN(G63)-1)-G63),"")))</f>
        <v/>
      </c>
      <c r="O63" s="21" t="str">
        <f ca="1">IF(OR($A63="Pn",$A64="Pn"),"",IF(OR($A63="Pn",$A64="Pn"),"",IF($A63="TOTAL GENERAL",SUM(O$11:O61),IF(AND(H63&lt;&gt;"",$A63&lt;&gt;"Pn"),IF(H63&lt;OFFSET($A$10,MATCH("TOTAL GENERAL",$A$11:$A$100,0),COLUMN(H63)-1),0,H63-OFFSET($A$10,MATCH("TOTAL GENERAL",$A$11:$A$100,0),COLUMN(H63)-1)),""))))</f>
        <v/>
      </c>
      <c r="P63" s="21" t="str">
        <f ca="1">IF(OR($A63="Pn",$A64="Pn"),"",IF(OR($A63="Pn",$A64="Pn"),"",IF($A63="TOTAL GENERAL",SUM(P$11:P61),IF(AND(I63&lt;&gt;"",$A63&lt;&gt;"Pn"),IF(I63&gt;OFFSET($A$10,MATCH("TOTAL GENERAL",$A$11:$A$100,0),COLUMN(I63)-1),0,OFFSET($A$10,MATCH("TOTAL GENERAL",$A$11:$A$100,0),COLUMN(I63)-1)-I63),""))))</f>
        <v/>
      </c>
      <c r="Q63" s="21" t="str">
        <f ca="1">IF(OR($A63="Pn",$A64="Pn"),"",IF($A63="TOTAL GENERAL",SUM(Q$11:Q61),IF(AND(J63&lt;&gt;"",$A63&lt;&gt;"Pn"),IF(J63&lt;OFFSET($A$10,MATCH("TOTAL GENERAL",$A$11:$A$100,0),COLUMN(J63)-1),0,I11DESREF($A$10,MATCH("TOTAL GENERAL",$A$11:$A$100,0),COLUMN(J63)-1)),"")))</f>
        <v/>
      </c>
      <c r="R63" s="21" t="str">
        <f ca="1">IF(OR($A63="Pn",$A64="Pn"),"",IF(OR($A63="Pn",$A64="Pn"),"",IF($A63="TOTAL GENERAL",SUM(R$11:R61),IF(AND(K63&lt;&gt;"",$A63&lt;&gt;"Pn"),IF(K63&lt;OFFSET($A$10,MATCH("TOTAL GENERAL",$A$11:$A$100,0),COLUMN(K63)-1),0,K63-OFFSET($A$10,MATCH("TOTAL GENERAL",$A$11:$A$100,0),COLUMN(K63)-1)),""))))</f>
        <v/>
      </c>
      <c r="S63" s="21" t="str">
        <f ca="1">IF(OR($A63="Pn",$A64="Pn"),"",IF(OR($A63="Pn",$A64="Pn"),"",IF($A63="TOTAL GENERAL",SUM(S$11:S61),IF(AND(L63&lt;&gt;"",$A63&lt;&gt;"Pn"),IF(L63&gt;OFFSET($A$10,MATCH("TOTAL GENERAL",$A$11:$A$100,0),COLUMN(L63)-1),0,OFFSET($A$10,MATCH("TOTAL GENERAL",$A$11:$A$100,0),COLUMN(L63)-1)-L63),""))))</f>
        <v/>
      </c>
      <c r="T63" s="21" t="str">
        <f ca="1">IF(OR($A63="Pn",$A64="Pn"),"",IF(OR($A63="Pn",$A64="Pn"),"",IF($A63="TOTAL GENERAL",SUM(T$11:T61),IF(AND(M63&lt;&gt;"",$A63&lt;&gt;"Pn"),IF(M63&lt;OFFSET($A$10,MATCH("TOTAL GENERAL",$A$11:$A$100,0),COLUMN(M63)-1),0,M63-OFFSET($A$10,MATCH("TOTAL GENERAL",$A$11:$A$100,0),COLUMN(M63)-1)),""))))</f>
        <v/>
      </c>
      <c r="U63" s="21" t="str">
        <f>IF(OR($A63="Pn",$A64="Pn"),"",IF($A63="TOTAL GENERAL",SUM(U$11:U61),IF(AND(G63&lt;&gt;"",$A63&lt;&gt;"Pn"),N63*$D63,"")))</f>
        <v/>
      </c>
      <c r="V63" s="21" t="str">
        <f>IF(OR($A63="Pn",$A64="Pn"),"",IF($A63="TOTAL GENERAL",SUM(V$11:V61),IF(AND(H63&lt;&gt;"",$A63&lt;&gt;"Pn"),O63*$D63,"")))</f>
        <v/>
      </c>
      <c r="W63" s="21" t="str">
        <f>IF(OR($A63="Pn",$A64="Pn"),"",IF($A63="TOTAL GENERAL",SUM(W$11:W61),IF(AND(I63&lt;&gt;"",$A63&lt;&gt;"Pn"),P63*$D63,"")))</f>
        <v/>
      </c>
      <c r="X63" s="21" t="str">
        <f>IF(OR($A63="Pn",$A64="Pn"),"",IF($A63="TOTAL GENERAL",SUM(X$11:X61),IF(AND(J63&lt;&gt;"",$A63&lt;&gt;"Pn"),Q63*$D63,"")))</f>
        <v/>
      </c>
      <c r="Y63" s="21" t="str">
        <f>IF(OR($A63="Pn",$A64="Pn"),"",IF($A63="TOTAL GENERAL",SUM(Y$11:Y61),IF(AND(K63&lt;&gt;"",$A63&lt;&gt;"Pn"),R63*$D63,"")))</f>
        <v/>
      </c>
      <c r="Z63" s="21" t="str">
        <f>IF(OR($A63="Pn",$A64="Pn"),"",IF($A63="TOTAL GENERAL",SUM(Z$11:Z61),IF(AND(L63&lt;&gt;"",$A63&lt;&gt;"Pn"),S63*$D63,"")))</f>
        <v/>
      </c>
      <c r="AA63" s="21" t="str">
        <f>IF(OR($A63="Pn",$A64="Pn"),"",IF($A63="TOTAL GENERAL",SUM(AA$11:AA61),IF(AND(M63&lt;&gt;"",$A63&lt;&gt;"Pn"),T63*$F63,"")))</f>
        <v/>
      </c>
      <c r="AB63" s="19" t="str">
        <f ca="1">IF($A63="TOTAL GENERAL",SUM(AB$11:AB61),IF(AND(N63&lt;&gt;"",$A63&lt;&gt;"Pn"),IF(OFFSET($A$11,MATCH("TOTAL GENERAL",$A$11:$A$100,0)-1,COLUMN(T63))=0,0,U63/OFFSET($A$11,MATCH("TOTAL GENERAL",$A$11:$A$100,0)-1,COLUMN(T63))),""))</f>
        <v/>
      </c>
      <c r="AC63" s="19" t="str">
        <f ca="1">IF($A63="TOTAL GENERAL",SUM(AC$11:AC61),IF(AND(O63&lt;&gt;"",$A63&lt;&gt;"Pn"),IF(OFFSET($A$11,MATCH("TOTAL GENERAL",$A$11:$A$100,0)-1,COLUMN(U63))=0,0,V63/OFFSET($A$11,MATCH("TOTAL GENERAL",$A$11:$A$100,0)-1,COLUMN(U63))),""))</f>
        <v/>
      </c>
      <c r="AD63" s="19" t="str">
        <f ca="1">IF($A63="TOTAL GENERAL",SUM(AD$11:AD61),IF(AND(P63&lt;&gt;"",$A63&lt;&gt;"Pn"),IF(OFFSET($A$11,MATCH("TOTAL GENERAL",$A$11:$A$100,0)-1,COLUMN(V63))=0,0,W63/OFFSET($A$11,MATCH("TOTAL GENERAL",$A$11:$A$100,0)-1,COLUMN(V63))),""))</f>
        <v/>
      </c>
      <c r="AE63" s="19" t="str">
        <f ca="1">IF($A63="TOTAL GENERAL",SUM(AE$11:AE61),IF(AND(Q63&lt;&gt;"",$A63&lt;&gt;"Pn"),IF(OFFSET($A$11,MATCH("TOTAL GENERAL",$A$11:$A$100,0)-1,COLUMN(W63))=0,0,X63/OFFSET($A$11,MATCH("TOTAL GENERAL",$A$11:$A$100,0)-1,COLUMN(W63))),""))</f>
        <v/>
      </c>
      <c r="AF63" s="19" t="str">
        <f ca="1">IF($A63="TOTAL GENERAL",SUM(AF$11:AF61),IF(AND(R63&lt;&gt;"",$A63&lt;&gt;"Pn"),IF(OFFSET($A$11,MATCH("TOTAL GENERAL",$A$11:$A$100,0)-1,COLUMN(X63))=0,0,Y63/OFFSET($A$11,MATCH("TOTAL GENERAL",$A$11:$A$100,0)-1,COLUMN(X63))),""))</f>
        <v/>
      </c>
      <c r="AG63" s="19" t="str">
        <f ca="1">IF($A63="TOTAL GENERAL",SUM(AG$11:AG61),IF(AND(S63&lt;&gt;"",$A63&lt;&gt;"Pn"),IF(OFFSET($A$11,MATCH("TOTAL GENERAL",$A$11:$A$100,0)-1,COLUMN(Y63))=0,0,Z63/OFFSET($A$11,MATCH("TOTAL GENERAL",$A$11:$A$100,0)-1,COLUMN(Y63))),""))</f>
        <v/>
      </c>
      <c r="AH63" s="19" t="str">
        <f ca="1">IF($A63="TOTAL GENERAL",SUM(AH$11:AH61),IF(AND(T63&lt;&gt;"",$A63&lt;&gt;"Pn"),IF(OFFSET($A$11,MATCH("TOTAL GENERAL",$A$11:$A$100,0)-1,COLUMN(Z63))=0,0,AA63/OFFSET($A$11,MATCH("TOTAL GENERAL",$A$11:$A$100,0)-1,COLUMN(Z63))),""))</f>
        <v/>
      </c>
      <c r="AI63" s="182" t="str">
        <f ca="1">IF(A63="TOTAL GENERAL",SUM(AI$11:AI61),IF(COUNTIF(AB63:AH63,"")&lt;COUNTA($AB$10:$AH$10),(IF(AB63&lt;&gt;"",AB63*OFFSET($A$10,MATCH("Pn",$A$11:$A$100,0),1),0)+IF(AC63&lt;&gt;"",AC63*OFFSET($A$10,MATCH("Pn",$A$11:$A$100,0),2),0)+IF(AD63&lt;&gt;"",AD63*OFFSET($A$10,MATCH("Pn",$A$11:$A$100,0),3),0)+IF(AE63&lt;&gt;"",AE63*OFFSET($A$10,MATCH("Pn",$A$11:$A$100,0),4),0)+IF(AF63&lt;&gt;"",AF63*OFFSET($A$10,MATCH("Pn",$A$11:$A$100,0),5),0)+IF(AG63&lt;&gt;"",AG63*OFFSET($A$10,MATCH("Pn",$A$11:$A$100,0),6),0)+IF(AH63&lt;&gt;"",AH63*OFFSET($A$10,MATCH("Pn",$A$11:$A$100,0),7),0))*OFFSET($A$10,MATCH("FC",$A$11:$A$100,0),2),""))</f>
        <v/>
      </c>
      <c r="AJ63" s="10" t="str">
        <f ca="1">IF(OR(A63="Pn",A64="Pn"),"",IF(AND(AI63="",G63&lt;&gt;""),-G63,IF(A63="TOTAL GENERAL",SUM(AJ$11:AJ61),IF(AI63&lt;&gt;"",AI63-C63,""))))</f>
        <v/>
      </c>
    </row>
    <row r="64" spans="1:36" s="4" customFormat="1" x14ac:dyDescent="0.25">
      <c r="A64" s="15" t="s">
        <v>436</v>
      </c>
      <c r="B64" s="15" t="s">
        <v>436</v>
      </c>
      <c r="C64" s="179" t="s">
        <v>436</v>
      </c>
      <c r="D64" s="16" t="s">
        <v>436</v>
      </c>
      <c r="E64" s="9" t="str">
        <f ca="1">IF(AND($A65="Pn",COLUMN(C62)&lt;COUNTIF(PonderacionIndicadores!$A$1:$A$139,"Leucemia mieloide aguda adultos")-1),OFFSET($E$10,0,COLUMN(E120)),IF(AND(A64="Pn",(COUNTIF(PonderacionIndicadores!$A$1:$A$139,"Leucemia mieloide aguda adultos"))&gt;COLUMN(D64)),OFFSET(PonderacionIndicadores!$A$1,MATCH("Leucemia mieloide aguda adultos",PonderacionIndicadores!$A$1:$A$139,0)+COLUMN(D64)-2,3),IF(A64="TOTAL GENERAL",SUM(E$11:E62),IF(D64&lt;&gt;"",D64/OFFSET($A$10,MATCH("TOTAL GENERAL",$A$11:$A$100,0),3),""))))</f>
        <v/>
      </c>
      <c r="F64" s="16" t="s">
        <v>436</v>
      </c>
      <c r="G64" s="18" t="s">
        <v>436</v>
      </c>
      <c r="H64" s="19" t="s">
        <v>436</v>
      </c>
      <c r="I64" s="18" t="s">
        <v>436</v>
      </c>
      <c r="J64" s="19" t="s">
        <v>436</v>
      </c>
      <c r="K64" s="19" t="s">
        <v>436</v>
      </c>
      <c r="L64" s="21" t="s">
        <v>436</v>
      </c>
      <c r="M64" s="21" t="s">
        <v>436</v>
      </c>
      <c r="N64" s="21" t="str">
        <f ca="1">IF(OR($A64="Pn",$A65="Pn"),"",IF($A64="TOTAL GENERAL",SUM(N$11:N62),IF(AND(G64&lt;&gt;"",$A64&lt;&gt;"Pn"),IF(G64&gt;OFFSET($A$10,MATCH("TOTAL GENERAL",$A$11:$A$100,0),COLUMN(G64)-1),0,OFFSET($A$10,MATCH("TOTAL GENERAL",$A$11:$A$100,0),COLUMN(G64)-1)-G64),"")))</f>
        <v/>
      </c>
      <c r="O64" s="21" t="str">
        <f ca="1">IF(OR($A64="Pn",$A65="Pn"),"",IF(OR($A64="Pn",$A65="Pn"),"",IF($A64="TOTAL GENERAL",SUM(O$11:O62),IF(AND(H64&lt;&gt;"",$A64&lt;&gt;"Pn"),IF(H64&lt;OFFSET($A$10,MATCH("TOTAL GENERAL",$A$11:$A$100,0),COLUMN(H64)-1),0,H64-OFFSET($A$10,MATCH("TOTAL GENERAL",$A$11:$A$100,0),COLUMN(H64)-1)),""))))</f>
        <v/>
      </c>
      <c r="P64" s="21" t="str">
        <f ca="1">IF(OR($A64="Pn",$A65="Pn"),"",IF(OR($A64="Pn",$A65="Pn"),"",IF($A64="TOTAL GENERAL",SUM(P$11:P62),IF(AND(I64&lt;&gt;"",$A64&lt;&gt;"Pn"),IF(I64&gt;OFFSET($A$10,MATCH("TOTAL GENERAL",$A$11:$A$100,0),COLUMN(I64)-1),0,OFFSET($A$10,MATCH("TOTAL GENERAL",$A$11:$A$100,0),COLUMN(I64)-1)-I64),""))))</f>
        <v/>
      </c>
      <c r="Q64" s="21" t="str">
        <f ca="1">IF(OR($A64="Pn",$A65="Pn"),"",IF($A64="TOTAL GENERAL",SUM(Q$11:Q62),IF(AND(J64&lt;&gt;"",$A64&lt;&gt;"Pn"),IF(J64&lt;OFFSET($A$10,MATCH("TOTAL GENERAL",$A$11:$A$100,0),COLUMN(J64)-1),0,I11DESREF($A$10,MATCH("TOTAL GENERAL",$A$11:$A$100,0),COLUMN(J64)-1)),"")))</f>
        <v/>
      </c>
      <c r="R64" s="21" t="str">
        <f ca="1">IF(OR($A64="Pn",$A65="Pn"),"",IF(OR($A64="Pn",$A65="Pn"),"",IF($A64="TOTAL GENERAL",SUM(R$11:R62),IF(AND(K64&lt;&gt;"",$A64&lt;&gt;"Pn"),IF(K64&lt;OFFSET($A$10,MATCH("TOTAL GENERAL",$A$11:$A$100,0),COLUMN(K64)-1),0,K64-OFFSET($A$10,MATCH("TOTAL GENERAL",$A$11:$A$100,0),COLUMN(K64)-1)),""))))</f>
        <v/>
      </c>
      <c r="S64" s="21" t="str">
        <f ca="1">IF(OR($A64="Pn",$A65="Pn"),"",IF(OR($A64="Pn",$A65="Pn"),"",IF($A64="TOTAL GENERAL",SUM(S$11:S62),IF(AND(L64&lt;&gt;"",$A64&lt;&gt;"Pn"),IF(L64&gt;OFFSET($A$10,MATCH("TOTAL GENERAL",$A$11:$A$100,0),COLUMN(L64)-1),0,OFFSET($A$10,MATCH("TOTAL GENERAL",$A$11:$A$100,0),COLUMN(L64)-1)-L64),""))))</f>
        <v/>
      </c>
      <c r="T64" s="21" t="str">
        <f ca="1">IF(OR($A64="Pn",$A65="Pn"),"",IF(OR($A64="Pn",$A65="Pn"),"",IF($A64="TOTAL GENERAL",SUM(T$11:T62),IF(AND(M64&lt;&gt;"",$A64&lt;&gt;"Pn"),IF(M64&lt;OFFSET($A$10,MATCH("TOTAL GENERAL",$A$11:$A$100,0),COLUMN(M64)-1),0,M64-OFFSET($A$10,MATCH("TOTAL GENERAL",$A$11:$A$100,0),COLUMN(M64)-1)),""))))</f>
        <v/>
      </c>
      <c r="U64" s="21" t="str">
        <f>IF(OR($A64="Pn",$A65="Pn"),"",IF($A64="TOTAL GENERAL",SUM(U$11:U62),IF(AND(G64&lt;&gt;"",$A64&lt;&gt;"Pn"),N64*$D64,"")))</f>
        <v/>
      </c>
      <c r="V64" s="21" t="str">
        <f>IF(OR($A64="Pn",$A65="Pn"),"",IF($A64="TOTAL GENERAL",SUM(V$11:V62),IF(AND(H64&lt;&gt;"",$A64&lt;&gt;"Pn"),O64*$D64,"")))</f>
        <v/>
      </c>
      <c r="W64" s="21" t="str">
        <f>IF(OR($A64="Pn",$A65="Pn"),"",IF($A64="TOTAL GENERAL",SUM(W$11:W62),IF(AND(I64&lt;&gt;"",$A64&lt;&gt;"Pn"),P64*$D64,"")))</f>
        <v/>
      </c>
      <c r="X64" s="21" t="str">
        <f>IF(OR($A64="Pn",$A65="Pn"),"",IF($A64="TOTAL GENERAL",SUM(X$11:X62),IF(AND(J64&lt;&gt;"",$A64&lt;&gt;"Pn"),Q64*$D64,"")))</f>
        <v/>
      </c>
      <c r="Y64" s="21" t="str">
        <f>IF(OR($A64="Pn",$A65="Pn"),"",IF($A64="TOTAL GENERAL",SUM(Y$11:Y62),IF(AND(K64&lt;&gt;"",$A64&lt;&gt;"Pn"),R64*$D64,"")))</f>
        <v/>
      </c>
      <c r="Z64" s="21" t="str">
        <f>IF(OR($A64="Pn",$A65="Pn"),"",IF($A64="TOTAL GENERAL",SUM(Z$11:Z62),IF(AND(L64&lt;&gt;"",$A64&lt;&gt;"Pn"),S64*$D64,"")))</f>
        <v/>
      </c>
      <c r="AA64" s="21" t="str">
        <f>IF(OR($A64="Pn",$A65="Pn"),"",IF($A64="TOTAL GENERAL",SUM(AA$11:AA62),IF(AND(M64&lt;&gt;"",$A64&lt;&gt;"Pn"),T64*$F64,"")))</f>
        <v/>
      </c>
      <c r="AB64" s="19" t="str">
        <f ca="1">IF($A64="TOTAL GENERAL",SUM(AB$11:AB62),IF(AND(N64&lt;&gt;"",$A64&lt;&gt;"Pn"),IF(OFFSET($A$11,MATCH("TOTAL GENERAL",$A$11:$A$100,0)-1,COLUMN(T64))=0,0,U64/OFFSET($A$11,MATCH("TOTAL GENERAL",$A$11:$A$100,0)-1,COLUMN(T64))),""))</f>
        <v/>
      </c>
      <c r="AC64" s="19" t="str">
        <f ca="1">IF($A64="TOTAL GENERAL",SUM(AC$11:AC62),IF(AND(O64&lt;&gt;"",$A64&lt;&gt;"Pn"),IF(OFFSET($A$11,MATCH("TOTAL GENERAL",$A$11:$A$100,0)-1,COLUMN(U64))=0,0,V64/OFFSET($A$11,MATCH("TOTAL GENERAL",$A$11:$A$100,0)-1,COLUMN(U64))),""))</f>
        <v/>
      </c>
      <c r="AD64" s="19" t="str">
        <f ca="1">IF($A64="TOTAL GENERAL",SUM(AD$11:AD62),IF(AND(P64&lt;&gt;"",$A64&lt;&gt;"Pn"),IF(OFFSET($A$11,MATCH("TOTAL GENERAL",$A$11:$A$100,0)-1,COLUMN(V64))=0,0,W64/OFFSET($A$11,MATCH("TOTAL GENERAL",$A$11:$A$100,0)-1,COLUMN(V64))),""))</f>
        <v/>
      </c>
      <c r="AE64" s="19" t="str">
        <f ca="1">IF($A64="TOTAL GENERAL",SUM(AE$11:AE62),IF(AND(Q64&lt;&gt;"",$A64&lt;&gt;"Pn"),IF(OFFSET($A$11,MATCH("TOTAL GENERAL",$A$11:$A$100,0)-1,COLUMN(W64))=0,0,X64/OFFSET($A$11,MATCH("TOTAL GENERAL",$A$11:$A$100,0)-1,COLUMN(W64))),""))</f>
        <v/>
      </c>
      <c r="AF64" s="19" t="str">
        <f ca="1">IF($A64="TOTAL GENERAL",SUM(AF$11:AF62),IF(AND(R64&lt;&gt;"",$A64&lt;&gt;"Pn"),IF(OFFSET($A$11,MATCH("TOTAL GENERAL",$A$11:$A$100,0)-1,COLUMN(X64))=0,0,Y64/OFFSET($A$11,MATCH("TOTAL GENERAL",$A$11:$A$100,0)-1,COLUMN(X64))),""))</f>
        <v/>
      </c>
      <c r="AG64" s="19" t="str">
        <f ca="1">IF($A64="TOTAL GENERAL",SUM(AG$11:AG62),IF(AND(S64&lt;&gt;"",$A64&lt;&gt;"Pn"),IF(OFFSET($A$11,MATCH("TOTAL GENERAL",$A$11:$A$100,0)-1,COLUMN(Y64))=0,0,Z64/OFFSET($A$11,MATCH("TOTAL GENERAL",$A$11:$A$100,0)-1,COLUMN(Y64))),""))</f>
        <v/>
      </c>
      <c r="AH64" s="19" t="str">
        <f ca="1">IF($A64="TOTAL GENERAL",SUM(AH$11:AH62),IF(AND(T64&lt;&gt;"",$A64&lt;&gt;"Pn"),IF(OFFSET($A$11,MATCH("TOTAL GENERAL",$A$11:$A$100,0)-1,COLUMN(Z64))=0,0,AA64/OFFSET($A$11,MATCH("TOTAL GENERAL",$A$11:$A$100,0)-1,COLUMN(Z64))),""))</f>
        <v/>
      </c>
      <c r="AI64" s="182" t="str">
        <f ca="1">IF(A64="TOTAL GENERAL",SUM(AI$11:AI62),IF(COUNTIF(AB64:AH64,"")&lt;COUNTA($AB$10:$AH$10),(IF(AB64&lt;&gt;"",AB64*OFFSET($A$10,MATCH("Pn",$A$11:$A$100,0),1),0)+IF(AC64&lt;&gt;"",AC64*OFFSET($A$10,MATCH("Pn",$A$11:$A$100,0),2),0)+IF(AD64&lt;&gt;"",AD64*OFFSET($A$10,MATCH("Pn",$A$11:$A$100,0),3),0)+IF(AE64&lt;&gt;"",AE64*OFFSET($A$10,MATCH("Pn",$A$11:$A$100,0),4),0)+IF(AF64&lt;&gt;"",AF64*OFFSET($A$10,MATCH("Pn",$A$11:$A$100,0),5),0)+IF(AG64&lt;&gt;"",AG64*OFFSET($A$10,MATCH("Pn",$A$11:$A$100,0),6),0)+IF(AH64&lt;&gt;"",AH64*OFFSET($A$10,MATCH("Pn",$A$11:$A$100,0),7),0))*OFFSET($A$10,MATCH("FC",$A$11:$A$100,0),2),""))</f>
        <v/>
      </c>
      <c r="AJ64" s="10" t="str">
        <f ca="1">IF(OR(A64="Pn",A65="Pn"),"",IF(AND(AI64="",G64&lt;&gt;""),-G64,IF(A64="TOTAL GENERAL",SUM(AJ$11:AJ62),IF(AI64&lt;&gt;"",AI64-C64,""))))</f>
        <v/>
      </c>
    </row>
    <row r="65" spans="1:36" s="4" customFormat="1" x14ac:dyDescent="0.25">
      <c r="A65" s="15" t="s">
        <v>436</v>
      </c>
      <c r="B65" s="15" t="s">
        <v>436</v>
      </c>
      <c r="C65" s="179" t="s">
        <v>436</v>
      </c>
      <c r="D65" s="16" t="s">
        <v>436</v>
      </c>
      <c r="E65" s="9" t="str">
        <f ca="1">IF(AND($A66="Pn",COLUMN(C63)&lt;COUNTIF(PonderacionIndicadores!$A$1:$A$139,"Leucemia mieloide aguda adultos")-1),OFFSET($E$10,0,COLUMN(E121)),IF(AND(A65="Pn",(COUNTIF(PonderacionIndicadores!$A$1:$A$139,"Leucemia mieloide aguda adultos"))&gt;COLUMN(D65)),OFFSET(PonderacionIndicadores!$A$1,MATCH("Leucemia mieloide aguda adultos",PonderacionIndicadores!$A$1:$A$139,0)+COLUMN(D65)-2,3),IF(A65="TOTAL GENERAL",SUM(E$11:E63),IF(D65&lt;&gt;"",D65/OFFSET($A$10,MATCH("TOTAL GENERAL",$A$11:$A$100,0),3),""))))</f>
        <v/>
      </c>
      <c r="F65" s="16" t="s">
        <v>436</v>
      </c>
      <c r="G65" s="18" t="s">
        <v>436</v>
      </c>
      <c r="H65" s="19" t="s">
        <v>436</v>
      </c>
      <c r="I65" s="18" t="s">
        <v>436</v>
      </c>
      <c r="J65" s="19" t="s">
        <v>436</v>
      </c>
      <c r="K65" s="19" t="s">
        <v>436</v>
      </c>
      <c r="L65" s="21" t="s">
        <v>436</v>
      </c>
      <c r="M65" s="21" t="s">
        <v>436</v>
      </c>
      <c r="N65" s="21" t="str">
        <f ca="1">IF(OR($A65="Pn",$A66="Pn"),"",IF($A65="TOTAL GENERAL",SUM(N$11:N63),IF(AND(G65&lt;&gt;"",$A65&lt;&gt;"Pn"),IF(G65&gt;OFFSET($A$10,MATCH("TOTAL GENERAL",$A$11:$A$100,0),COLUMN(G65)-1),0,OFFSET($A$10,MATCH("TOTAL GENERAL",$A$11:$A$100,0),COLUMN(G65)-1)-G65),"")))</f>
        <v/>
      </c>
      <c r="O65" s="21" t="str">
        <f ca="1">IF(OR($A65="Pn",$A66="Pn"),"",IF(OR($A65="Pn",$A66="Pn"),"",IF($A65="TOTAL GENERAL",SUM(O$11:O63),IF(AND(H65&lt;&gt;"",$A65&lt;&gt;"Pn"),IF(H65&lt;OFFSET($A$10,MATCH("TOTAL GENERAL",$A$11:$A$100,0),COLUMN(H65)-1),0,H65-OFFSET($A$10,MATCH("TOTAL GENERAL",$A$11:$A$100,0),COLUMN(H65)-1)),""))))</f>
        <v/>
      </c>
      <c r="P65" s="21" t="str">
        <f ca="1">IF(OR($A65="Pn",$A66="Pn"),"",IF(OR($A65="Pn",$A66="Pn"),"",IF($A65="TOTAL GENERAL",SUM(P$11:P63),IF(AND(I65&lt;&gt;"",$A65&lt;&gt;"Pn"),IF(I65&gt;OFFSET($A$10,MATCH("TOTAL GENERAL",$A$11:$A$100,0),COLUMN(I65)-1),0,OFFSET($A$10,MATCH("TOTAL GENERAL",$A$11:$A$100,0),COLUMN(I65)-1)-I65),""))))</f>
        <v/>
      </c>
      <c r="Q65" s="21" t="str">
        <f ca="1">IF(OR($A65="Pn",$A66="Pn"),"",IF($A65="TOTAL GENERAL",SUM(Q$11:Q63),IF(AND(J65&lt;&gt;"",$A65&lt;&gt;"Pn"),IF(J65&lt;OFFSET($A$10,MATCH("TOTAL GENERAL",$A$11:$A$100,0),COLUMN(J65)-1),0,I11DESREF($A$10,MATCH("TOTAL GENERAL",$A$11:$A$100,0),COLUMN(J65)-1)),"")))</f>
        <v/>
      </c>
      <c r="R65" s="21" t="str">
        <f ca="1">IF(OR($A65="Pn",$A66="Pn"),"",IF(OR($A65="Pn",$A66="Pn"),"",IF($A65="TOTAL GENERAL",SUM(R$11:R63),IF(AND(K65&lt;&gt;"",$A65&lt;&gt;"Pn"),IF(K65&lt;OFFSET($A$10,MATCH("TOTAL GENERAL",$A$11:$A$100,0),COLUMN(K65)-1),0,K65-OFFSET($A$10,MATCH("TOTAL GENERAL",$A$11:$A$100,0),COLUMN(K65)-1)),""))))</f>
        <v/>
      </c>
      <c r="S65" s="21" t="str">
        <f ca="1">IF(OR($A65="Pn",$A66="Pn"),"",IF(OR($A65="Pn",$A66="Pn"),"",IF($A65="TOTAL GENERAL",SUM(S$11:S63),IF(AND(L65&lt;&gt;"",$A65&lt;&gt;"Pn"),IF(L65&gt;OFFSET($A$10,MATCH("TOTAL GENERAL",$A$11:$A$100,0),COLUMN(L65)-1),0,OFFSET($A$10,MATCH("TOTAL GENERAL",$A$11:$A$100,0),COLUMN(L65)-1)-L65),""))))</f>
        <v/>
      </c>
      <c r="T65" s="21" t="str">
        <f ca="1">IF(OR($A65="Pn",$A66="Pn"),"",IF(OR($A65="Pn",$A66="Pn"),"",IF($A65="TOTAL GENERAL",SUM(T$11:T63),IF(AND(M65&lt;&gt;"",$A65&lt;&gt;"Pn"),IF(M65&lt;OFFSET($A$10,MATCH("TOTAL GENERAL",$A$11:$A$100,0),COLUMN(M65)-1),0,M65-OFFSET($A$10,MATCH("TOTAL GENERAL",$A$11:$A$100,0),COLUMN(M65)-1)),""))))</f>
        <v/>
      </c>
      <c r="U65" s="21" t="str">
        <f>IF(OR($A65="Pn",$A66="Pn"),"",IF($A65="TOTAL GENERAL",SUM(U$11:U63),IF(AND(G65&lt;&gt;"",$A65&lt;&gt;"Pn"),N65*$D65,"")))</f>
        <v/>
      </c>
      <c r="V65" s="21" t="str">
        <f>IF(OR($A65="Pn",$A66="Pn"),"",IF($A65="TOTAL GENERAL",SUM(V$11:V63),IF(AND(H65&lt;&gt;"",$A65&lt;&gt;"Pn"),O65*$D65,"")))</f>
        <v/>
      </c>
      <c r="W65" s="21" t="str">
        <f>IF(OR($A65="Pn",$A66="Pn"),"",IF($A65="TOTAL GENERAL",SUM(W$11:W63),IF(AND(I65&lt;&gt;"",$A65&lt;&gt;"Pn"),P65*$D65,"")))</f>
        <v/>
      </c>
      <c r="X65" s="21" t="str">
        <f>IF(OR($A65="Pn",$A66="Pn"),"",IF($A65="TOTAL GENERAL",SUM(X$11:X63),IF(AND(J65&lt;&gt;"",$A65&lt;&gt;"Pn"),Q65*$D65,"")))</f>
        <v/>
      </c>
      <c r="Y65" s="21" t="str">
        <f>IF(OR($A65="Pn",$A66="Pn"),"",IF($A65="TOTAL GENERAL",SUM(Y$11:Y63),IF(AND(K65&lt;&gt;"",$A65&lt;&gt;"Pn"),R65*$D65,"")))</f>
        <v/>
      </c>
      <c r="Z65" s="21" t="str">
        <f>IF(OR($A65="Pn",$A66="Pn"),"",IF($A65="TOTAL GENERAL",SUM(Z$11:Z63),IF(AND(L65&lt;&gt;"",$A65&lt;&gt;"Pn"),S65*$D65,"")))</f>
        <v/>
      </c>
      <c r="AA65" s="21" t="str">
        <f>IF(OR($A65="Pn",$A66="Pn"),"",IF($A65="TOTAL GENERAL",SUM(AA$11:AA63),IF(AND(M65&lt;&gt;"",$A65&lt;&gt;"Pn"),T65*$F65,"")))</f>
        <v/>
      </c>
      <c r="AB65" s="19" t="str">
        <f ca="1">IF($A65="TOTAL GENERAL",SUM(AB$11:AB63),IF(AND(N65&lt;&gt;"",$A65&lt;&gt;"Pn"),IF(OFFSET($A$11,MATCH("TOTAL GENERAL",$A$11:$A$100,0)-1,COLUMN(T65))=0,0,U65/OFFSET($A$11,MATCH("TOTAL GENERAL",$A$11:$A$100,0)-1,COLUMN(T65))),""))</f>
        <v/>
      </c>
      <c r="AC65" s="19" t="str">
        <f ca="1">IF($A65="TOTAL GENERAL",SUM(AC$11:AC63),IF(AND(O65&lt;&gt;"",$A65&lt;&gt;"Pn"),IF(OFFSET($A$11,MATCH("TOTAL GENERAL",$A$11:$A$100,0)-1,COLUMN(U65))=0,0,V65/OFFSET($A$11,MATCH("TOTAL GENERAL",$A$11:$A$100,0)-1,COLUMN(U65))),""))</f>
        <v/>
      </c>
      <c r="AD65" s="19" t="str">
        <f ca="1">IF($A65="TOTAL GENERAL",SUM(AD$11:AD63),IF(AND(P65&lt;&gt;"",$A65&lt;&gt;"Pn"),IF(OFFSET($A$11,MATCH("TOTAL GENERAL",$A$11:$A$100,0)-1,COLUMN(V65))=0,0,W65/OFFSET($A$11,MATCH("TOTAL GENERAL",$A$11:$A$100,0)-1,COLUMN(V65))),""))</f>
        <v/>
      </c>
      <c r="AE65" s="19" t="str">
        <f ca="1">IF($A65="TOTAL GENERAL",SUM(AE$11:AE63),IF(AND(Q65&lt;&gt;"",$A65&lt;&gt;"Pn"),IF(OFFSET($A$11,MATCH("TOTAL GENERAL",$A$11:$A$100,0)-1,COLUMN(W65))=0,0,X65/OFFSET($A$11,MATCH("TOTAL GENERAL",$A$11:$A$100,0)-1,COLUMN(W65))),""))</f>
        <v/>
      </c>
      <c r="AF65" s="19" t="str">
        <f ca="1">IF($A65="TOTAL GENERAL",SUM(AF$11:AF63),IF(AND(R65&lt;&gt;"",$A65&lt;&gt;"Pn"),IF(OFFSET($A$11,MATCH("TOTAL GENERAL",$A$11:$A$100,0)-1,COLUMN(X65))=0,0,Y65/OFFSET($A$11,MATCH("TOTAL GENERAL",$A$11:$A$100,0)-1,COLUMN(X65))),""))</f>
        <v/>
      </c>
      <c r="AG65" s="19" t="str">
        <f ca="1">IF($A65="TOTAL GENERAL",SUM(AG$11:AG63),IF(AND(S65&lt;&gt;"",$A65&lt;&gt;"Pn"),IF(OFFSET($A$11,MATCH("TOTAL GENERAL",$A$11:$A$100,0)-1,COLUMN(Y65))=0,0,Z65/OFFSET($A$11,MATCH("TOTAL GENERAL",$A$11:$A$100,0)-1,COLUMN(Y65))),""))</f>
        <v/>
      </c>
      <c r="AH65" s="19" t="str">
        <f ca="1">IF($A65="TOTAL GENERAL",SUM(AH$11:AH63),IF(AND(T65&lt;&gt;"",$A65&lt;&gt;"Pn"),IF(OFFSET($A$11,MATCH("TOTAL GENERAL",$A$11:$A$100,0)-1,COLUMN(Z65))=0,0,AA65/OFFSET($A$11,MATCH("TOTAL GENERAL",$A$11:$A$100,0)-1,COLUMN(Z65))),""))</f>
        <v/>
      </c>
      <c r="AI65" s="182" t="str">
        <f ca="1">IF(A65="TOTAL GENERAL",SUM(AI$11:AI63),IF(COUNTIF(AB65:AH65,"")&lt;COUNTA($AB$10:$AH$10),(IF(AB65&lt;&gt;"",AB65*OFFSET($A$10,MATCH("Pn",$A$11:$A$100,0),1),0)+IF(AC65&lt;&gt;"",AC65*OFFSET($A$10,MATCH("Pn",$A$11:$A$100,0),2),0)+IF(AD65&lt;&gt;"",AD65*OFFSET($A$10,MATCH("Pn",$A$11:$A$100,0),3),0)+IF(AE65&lt;&gt;"",AE65*OFFSET($A$10,MATCH("Pn",$A$11:$A$100,0),4),0)+IF(AF65&lt;&gt;"",AF65*OFFSET($A$10,MATCH("Pn",$A$11:$A$100,0),5),0)+IF(AG65&lt;&gt;"",AG65*OFFSET($A$10,MATCH("Pn",$A$11:$A$100,0),6),0)+IF(AH65&lt;&gt;"",AH65*OFFSET($A$10,MATCH("Pn",$A$11:$A$100,0),7),0))*OFFSET($A$10,MATCH("FC",$A$11:$A$100,0),2),""))</f>
        <v/>
      </c>
      <c r="AJ65" s="10" t="str">
        <f ca="1">IF(OR(A65="Pn",A66="Pn"),"",IF(AND(AI65="",G65&lt;&gt;""),-G65,IF(A65="TOTAL GENERAL",SUM(AJ$11:AJ63),IF(AI65&lt;&gt;"",AI65-C65,""))))</f>
        <v/>
      </c>
    </row>
    <row r="66" spans="1:36" s="4" customFormat="1" x14ac:dyDescent="0.25">
      <c r="A66" s="15" t="s">
        <v>436</v>
      </c>
      <c r="B66" s="15" t="s">
        <v>436</v>
      </c>
      <c r="C66" s="179" t="s">
        <v>436</v>
      </c>
      <c r="D66" s="16" t="s">
        <v>436</v>
      </c>
      <c r="E66" s="9" t="str">
        <f ca="1">IF(AND($A67="Pn",COLUMN(C64)&lt;COUNTIF(PonderacionIndicadores!$A$1:$A$139,"Leucemia mieloide aguda adultos")-1),OFFSET($E$10,0,COLUMN(E122)),IF(AND(A66="Pn",(COUNTIF(PonderacionIndicadores!$A$1:$A$139,"Leucemia mieloide aguda adultos"))&gt;COLUMN(D66)),OFFSET(PonderacionIndicadores!$A$1,MATCH("Leucemia mieloide aguda adultos",PonderacionIndicadores!$A$1:$A$139,0)+COLUMN(D66)-2,3),IF(A66="TOTAL GENERAL",SUM(E$11:E64),IF(D66&lt;&gt;"",D66/OFFSET($A$10,MATCH("TOTAL GENERAL",$A$11:$A$100,0),3),""))))</f>
        <v/>
      </c>
      <c r="F66" s="16" t="s">
        <v>436</v>
      </c>
      <c r="G66" s="18" t="s">
        <v>436</v>
      </c>
      <c r="H66" s="19" t="s">
        <v>436</v>
      </c>
      <c r="I66" s="18" t="s">
        <v>436</v>
      </c>
      <c r="J66" s="19" t="s">
        <v>436</v>
      </c>
      <c r="K66" s="19" t="s">
        <v>436</v>
      </c>
      <c r="L66" s="21" t="s">
        <v>436</v>
      </c>
      <c r="M66" s="21" t="s">
        <v>436</v>
      </c>
      <c r="N66" s="21" t="str">
        <f ca="1">IF(OR($A66="Pn",$A67="Pn"),"",IF($A66="TOTAL GENERAL",SUM(N$11:N64),IF(AND(G66&lt;&gt;"",$A66&lt;&gt;"Pn"),IF(G66&gt;OFFSET($A$10,MATCH("TOTAL GENERAL",$A$11:$A$100,0),COLUMN(G66)-1),0,OFFSET($A$10,MATCH("TOTAL GENERAL",$A$11:$A$100,0),COLUMN(G66)-1)-G66),"")))</f>
        <v/>
      </c>
      <c r="O66" s="21" t="str">
        <f ca="1">IF(OR($A66="Pn",$A67="Pn"),"",IF(OR($A66="Pn",$A67="Pn"),"",IF($A66="TOTAL GENERAL",SUM(O$11:O64),IF(AND(H66&lt;&gt;"",$A66&lt;&gt;"Pn"),IF(H66&lt;OFFSET($A$10,MATCH("TOTAL GENERAL",$A$11:$A$100,0),COLUMN(H66)-1),0,H66-OFFSET($A$10,MATCH("TOTAL GENERAL",$A$11:$A$100,0),COLUMN(H66)-1)),""))))</f>
        <v/>
      </c>
      <c r="P66" s="21" t="str">
        <f ca="1">IF(OR($A66="Pn",$A67="Pn"),"",IF(OR($A66="Pn",$A67="Pn"),"",IF($A66="TOTAL GENERAL",SUM(P$11:P64),IF(AND(I66&lt;&gt;"",$A66&lt;&gt;"Pn"),IF(I66&gt;OFFSET($A$10,MATCH("TOTAL GENERAL",$A$11:$A$100,0),COLUMN(I66)-1),0,OFFSET($A$10,MATCH("TOTAL GENERAL",$A$11:$A$100,0),COLUMN(I66)-1)-I66),""))))</f>
        <v/>
      </c>
      <c r="Q66" s="21" t="str">
        <f ca="1">IF(OR($A66="Pn",$A67="Pn"),"",IF($A66="TOTAL GENERAL",SUM(Q$11:Q64),IF(AND(J66&lt;&gt;"",$A66&lt;&gt;"Pn"),IF(J66&lt;OFFSET($A$10,MATCH("TOTAL GENERAL",$A$11:$A$100,0),COLUMN(J66)-1),0,I11DESREF($A$10,MATCH("TOTAL GENERAL",$A$11:$A$100,0),COLUMN(J66)-1)),"")))</f>
        <v/>
      </c>
      <c r="R66" s="21" t="str">
        <f ca="1">IF(OR($A66="Pn",$A67="Pn"),"",IF(OR($A66="Pn",$A67="Pn"),"",IF($A66="TOTAL GENERAL",SUM(R$11:R64),IF(AND(K66&lt;&gt;"",$A66&lt;&gt;"Pn"),IF(K66&lt;OFFSET($A$10,MATCH("TOTAL GENERAL",$A$11:$A$100,0),COLUMN(K66)-1),0,K66-OFFSET($A$10,MATCH("TOTAL GENERAL",$A$11:$A$100,0),COLUMN(K66)-1)),""))))</f>
        <v/>
      </c>
      <c r="S66" s="21" t="str">
        <f ca="1">IF(OR($A66="Pn",$A67="Pn"),"",IF(OR($A66="Pn",$A67="Pn"),"",IF($A66="TOTAL GENERAL",SUM(S$11:S64),IF(AND(L66&lt;&gt;"",$A66&lt;&gt;"Pn"),IF(L66&gt;OFFSET($A$10,MATCH("TOTAL GENERAL",$A$11:$A$100,0),COLUMN(L66)-1),0,OFFSET($A$10,MATCH("TOTAL GENERAL",$A$11:$A$100,0),COLUMN(L66)-1)-L66),""))))</f>
        <v/>
      </c>
      <c r="T66" s="21" t="str">
        <f ca="1">IF(OR($A66="Pn",$A67="Pn"),"",IF(OR($A66="Pn",$A67="Pn"),"",IF($A66="TOTAL GENERAL",SUM(T$11:T64),IF(AND(M66&lt;&gt;"",$A66&lt;&gt;"Pn"),IF(M66&lt;OFFSET($A$10,MATCH("TOTAL GENERAL",$A$11:$A$100,0),COLUMN(M66)-1),0,M66-OFFSET($A$10,MATCH("TOTAL GENERAL",$A$11:$A$100,0),COLUMN(M66)-1)),""))))</f>
        <v/>
      </c>
      <c r="U66" s="21" t="str">
        <f>IF(OR($A66="Pn",$A67="Pn"),"",IF($A66="TOTAL GENERAL",SUM(U$11:U64),IF(AND(G66&lt;&gt;"",$A66&lt;&gt;"Pn"),N66*$D66,"")))</f>
        <v/>
      </c>
      <c r="V66" s="21" t="str">
        <f>IF(OR($A66="Pn",$A67="Pn"),"",IF($A66="TOTAL GENERAL",SUM(V$11:V64),IF(AND(H66&lt;&gt;"",$A66&lt;&gt;"Pn"),O66*$D66,"")))</f>
        <v/>
      </c>
      <c r="W66" s="21" t="str">
        <f>IF(OR($A66="Pn",$A67="Pn"),"",IF($A66="TOTAL GENERAL",SUM(W$11:W64),IF(AND(I66&lt;&gt;"",$A66&lt;&gt;"Pn"),P66*$D66,"")))</f>
        <v/>
      </c>
      <c r="X66" s="21" t="str">
        <f>IF(OR($A66="Pn",$A67="Pn"),"",IF($A66="TOTAL GENERAL",SUM(X$11:X64),IF(AND(J66&lt;&gt;"",$A66&lt;&gt;"Pn"),Q66*$D66,"")))</f>
        <v/>
      </c>
      <c r="Y66" s="21" t="str">
        <f>IF(OR($A66="Pn",$A67="Pn"),"",IF($A66="TOTAL GENERAL",SUM(Y$11:Y64),IF(AND(K66&lt;&gt;"",$A66&lt;&gt;"Pn"),R66*$D66,"")))</f>
        <v/>
      </c>
      <c r="Z66" s="21" t="str">
        <f>IF(OR($A66="Pn",$A67="Pn"),"",IF($A66="TOTAL GENERAL",SUM(Z$11:Z64),IF(AND(L66&lt;&gt;"",$A66&lt;&gt;"Pn"),S66*$D66,"")))</f>
        <v/>
      </c>
      <c r="AA66" s="21" t="str">
        <f>IF(OR($A66="Pn",$A67="Pn"),"",IF($A66="TOTAL GENERAL",SUM(AA$11:AA64),IF(AND(M66&lt;&gt;"",$A66&lt;&gt;"Pn"),T66*$F66,"")))</f>
        <v/>
      </c>
      <c r="AB66" s="19" t="str">
        <f ca="1">IF($A66="TOTAL GENERAL",SUM(AB$11:AB64),IF(AND(N66&lt;&gt;"",$A66&lt;&gt;"Pn"),IF(OFFSET($A$11,MATCH("TOTAL GENERAL",$A$11:$A$100,0)-1,COLUMN(T66))=0,0,U66/OFFSET($A$11,MATCH("TOTAL GENERAL",$A$11:$A$100,0)-1,COLUMN(T66))),""))</f>
        <v/>
      </c>
      <c r="AC66" s="19" t="str">
        <f ca="1">IF($A66="TOTAL GENERAL",SUM(AC$11:AC64),IF(AND(O66&lt;&gt;"",$A66&lt;&gt;"Pn"),IF(OFFSET($A$11,MATCH("TOTAL GENERAL",$A$11:$A$100,0)-1,COLUMN(U66))=0,0,V66/OFFSET($A$11,MATCH("TOTAL GENERAL",$A$11:$A$100,0)-1,COLUMN(U66))),""))</f>
        <v/>
      </c>
      <c r="AD66" s="19" t="str">
        <f ca="1">IF($A66="TOTAL GENERAL",SUM(AD$11:AD64),IF(AND(P66&lt;&gt;"",$A66&lt;&gt;"Pn"),IF(OFFSET($A$11,MATCH("TOTAL GENERAL",$A$11:$A$100,0)-1,COLUMN(V66))=0,0,W66/OFFSET($A$11,MATCH("TOTAL GENERAL",$A$11:$A$100,0)-1,COLUMN(V66))),""))</f>
        <v/>
      </c>
      <c r="AE66" s="19" t="str">
        <f ca="1">IF($A66="TOTAL GENERAL",SUM(AE$11:AE64),IF(AND(Q66&lt;&gt;"",$A66&lt;&gt;"Pn"),IF(OFFSET($A$11,MATCH("TOTAL GENERAL",$A$11:$A$100,0)-1,COLUMN(W66))=0,0,X66/OFFSET($A$11,MATCH("TOTAL GENERAL",$A$11:$A$100,0)-1,COLUMN(W66))),""))</f>
        <v/>
      </c>
      <c r="AF66" s="19" t="str">
        <f ca="1">IF($A66="TOTAL GENERAL",SUM(AF$11:AF64),IF(AND(R66&lt;&gt;"",$A66&lt;&gt;"Pn"),IF(OFFSET($A$11,MATCH("TOTAL GENERAL",$A$11:$A$100,0)-1,COLUMN(X66))=0,0,Y66/OFFSET($A$11,MATCH("TOTAL GENERAL",$A$11:$A$100,0)-1,COLUMN(X66))),""))</f>
        <v/>
      </c>
      <c r="AG66" s="19" t="str">
        <f ca="1">IF($A66="TOTAL GENERAL",SUM(AG$11:AG64),IF(AND(S66&lt;&gt;"",$A66&lt;&gt;"Pn"),IF(OFFSET($A$11,MATCH("TOTAL GENERAL",$A$11:$A$100,0)-1,COLUMN(Y66))=0,0,Z66/OFFSET($A$11,MATCH("TOTAL GENERAL",$A$11:$A$100,0)-1,COLUMN(Y66))),""))</f>
        <v/>
      </c>
      <c r="AH66" s="19" t="str">
        <f ca="1">IF($A66="TOTAL GENERAL",SUM(AH$11:AH64),IF(AND(T66&lt;&gt;"",$A66&lt;&gt;"Pn"),IF(OFFSET($A$11,MATCH("TOTAL GENERAL",$A$11:$A$100,0)-1,COLUMN(Z66))=0,0,AA66/OFFSET($A$11,MATCH("TOTAL GENERAL",$A$11:$A$100,0)-1,COLUMN(Z66))),""))</f>
        <v/>
      </c>
      <c r="AI66" s="182" t="str">
        <f ca="1">IF(A66="TOTAL GENERAL",SUM(AI$11:AI64),IF(COUNTIF(AB66:AH66,"")&lt;COUNTA($AB$10:$AH$10),(IF(AB66&lt;&gt;"",AB66*OFFSET($A$10,MATCH("Pn",$A$11:$A$100,0),1),0)+IF(AC66&lt;&gt;"",AC66*OFFSET($A$10,MATCH("Pn",$A$11:$A$100,0),2),0)+IF(AD66&lt;&gt;"",AD66*OFFSET($A$10,MATCH("Pn",$A$11:$A$100,0),3),0)+IF(AE66&lt;&gt;"",AE66*OFFSET($A$10,MATCH("Pn",$A$11:$A$100,0),4),0)+IF(AF66&lt;&gt;"",AF66*OFFSET($A$10,MATCH("Pn",$A$11:$A$100,0),5),0)+IF(AG66&lt;&gt;"",AG66*OFFSET($A$10,MATCH("Pn",$A$11:$A$100,0),6),0)+IF(AH66&lt;&gt;"",AH66*OFFSET($A$10,MATCH("Pn",$A$11:$A$100,0),7),0))*OFFSET($A$10,MATCH("FC",$A$11:$A$100,0),2),""))</f>
        <v/>
      </c>
      <c r="AJ66" s="10" t="str">
        <f ca="1">IF(OR(A66="Pn",A67="Pn"),"",IF(AND(AI66="",G66&lt;&gt;""),-G66,IF(A66="TOTAL GENERAL",SUM(AJ$11:AJ64),IF(AI66&lt;&gt;"",AI66-C66,""))))</f>
        <v/>
      </c>
    </row>
    <row r="67" spans="1:36" s="4" customFormat="1" x14ac:dyDescent="0.25">
      <c r="A67" s="15" t="s">
        <v>436</v>
      </c>
      <c r="B67" s="15" t="s">
        <v>436</v>
      </c>
      <c r="C67" s="179" t="s">
        <v>436</v>
      </c>
      <c r="D67" s="16" t="s">
        <v>436</v>
      </c>
      <c r="E67" s="9" t="str">
        <f ca="1">IF(AND($A68="Pn",COLUMN(C65)&lt;COUNTIF(PonderacionIndicadores!$A$1:$A$139,"Leucemia mieloide aguda adultos")-1),OFFSET($E$10,0,COLUMN(E123)),IF(AND(A67="Pn",(COUNTIF(PonderacionIndicadores!$A$1:$A$139,"Leucemia mieloide aguda adultos"))&gt;COLUMN(D67)),OFFSET(PonderacionIndicadores!$A$1,MATCH("Leucemia mieloide aguda adultos",PonderacionIndicadores!$A$1:$A$139,0)+COLUMN(D67)-2,3),IF(A67="TOTAL GENERAL",SUM(E$11:E65),IF(D67&lt;&gt;"",D67/OFFSET($A$10,MATCH("TOTAL GENERAL",$A$11:$A$100,0),3),""))))</f>
        <v/>
      </c>
      <c r="F67" s="16" t="s">
        <v>436</v>
      </c>
      <c r="G67" s="18" t="s">
        <v>436</v>
      </c>
      <c r="H67" s="19" t="s">
        <v>436</v>
      </c>
      <c r="I67" s="18" t="s">
        <v>436</v>
      </c>
      <c r="J67" s="19" t="s">
        <v>436</v>
      </c>
      <c r="K67" s="19" t="s">
        <v>436</v>
      </c>
      <c r="L67" s="21" t="s">
        <v>436</v>
      </c>
      <c r="M67" s="21" t="s">
        <v>436</v>
      </c>
      <c r="N67" s="21" t="str">
        <f ca="1">IF(OR($A67="Pn",$A68="Pn"),"",IF($A67="TOTAL GENERAL",SUM(N$11:N65),IF(AND(G67&lt;&gt;"",$A67&lt;&gt;"Pn"),IF(G67&gt;OFFSET($A$10,MATCH("TOTAL GENERAL",$A$11:$A$100,0),COLUMN(G67)-1),0,OFFSET($A$10,MATCH("TOTAL GENERAL",$A$11:$A$100,0),COLUMN(G67)-1)-G67),"")))</f>
        <v/>
      </c>
      <c r="O67" s="21" t="str">
        <f ca="1">IF(OR($A67="Pn",$A68="Pn"),"",IF(OR($A67="Pn",$A68="Pn"),"",IF($A67="TOTAL GENERAL",SUM(O$11:O65),IF(AND(H67&lt;&gt;"",$A67&lt;&gt;"Pn"),IF(H67&lt;OFFSET($A$10,MATCH("TOTAL GENERAL",$A$11:$A$100,0),COLUMN(H67)-1),0,H67-OFFSET($A$10,MATCH("TOTAL GENERAL",$A$11:$A$100,0),COLUMN(H67)-1)),""))))</f>
        <v/>
      </c>
      <c r="P67" s="21" t="str">
        <f ca="1">IF(OR($A67="Pn",$A68="Pn"),"",IF(OR($A67="Pn",$A68="Pn"),"",IF($A67="TOTAL GENERAL",SUM(P$11:P65),IF(AND(I67&lt;&gt;"",$A67&lt;&gt;"Pn"),IF(I67&gt;OFFSET($A$10,MATCH("TOTAL GENERAL",$A$11:$A$100,0),COLUMN(I67)-1),0,OFFSET($A$10,MATCH("TOTAL GENERAL",$A$11:$A$100,0),COLUMN(I67)-1)-I67),""))))</f>
        <v/>
      </c>
      <c r="Q67" s="21" t="str">
        <f ca="1">IF(OR($A67="Pn",$A68="Pn"),"",IF($A67="TOTAL GENERAL",SUM(Q$11:Q65),IF(AND(J67&lt;&gt;"",$A67&lt;&gt;"Pn"),IF(J67&lt;OFFSET($A$10,MATCH("TOTAL GENERAL",$A$11:$A$100,0),COLUMN(J67)-1),0,I11DESREF($A$10,MATCH("TOTAL GENERAL",$A$11:$A$100,0),COLUMN(J67)-1)),"")))</f>
        <v/>
      </c>
      <c r="R67" s="21" t="str">
        <f ca="1">IF(OR($A67="Pn",$A68="Pn"),"",IF(OR($A67="Pn",$A68="Pn"),"",IF($A67="TOTAL GENERAL",SUM(R$11:R65),IF(AND(K67&lt;&gt;"",$A67&lt;&gt;"Pn"),IF(K67&lt;OFFSET($A$10,MATCH("TOTAL GENERAL",$A$11:$A$100,0),COLUMN(K67)-1),0,K67-OFFSET($A$10,MATCH("TOTAL GENERAL",$A$11:$A$100,0),COLUMN(K67)-1)),""))))</f>
        <v/>
      </c>
      <c r="S67" s="21" t="str">
        <f ca="1">IF(OR($A67="Pn",$A68="Pn"),"",IF(OR($A67="Pn",$A68="Pn"),"",IF($A67="TOTAL GENERAL",SUM(S$11:S65),IF(AND(L67&lt;&gt;"",$A67&lt;&gt;"Pn"),IF(L67&gt;OFFSET($A$10,MATCH("TOTAL GENERAL",$A$11:$A$100,0),COLUMN(L67)-1),0,OFFSET($A$10,MATCH("TOTAL GENERAL",$A$11:$A$100,0),COLUMN(L67)-1)-L67),""))))</f>
        <v/>
      </c>
      <c r="T67" s="21" t="str">
        <f ca="1">IF(OR($A67="Pn",$A68="Pn"),"",IF(OR($A67="Pn",$A68="Pn"),"",IF($A67="TOTAL GENERAL",SUM(T$11:T65),IF(AND(M67&lt;&gt;"",$A67&lt;&gt;"Pn"),IF(M67&lt;OFFSET($A$10,MATCH("TOTAL GENERAL",$A$11:$A$100,0),COLUMN(M67)-1),0,M67-OFFSET($A$10,MATCH("TOTAL GENERAL",$A$11:$A$100,0),COLUMN(M67)-1)),""))))</f>
        <v/>
      </c>
      <c r="U67" s="21" t="str">
        <f>IF(OR($A67="Pn",$A68="Pn"),"",IF($A67="TOTAL GENERAL",SUM(U$11:U65),IF(AND(G67&lt;&gt;"",$A67&lt;&gt;"Pn"),N67*$D67,"")))</f>
        <v/>
      </c>
      <c r="V67" s="21" t="str">
        <f>IF(OR($A67="Pn",$A68="Pn"),"",IF($A67="TOTAL GENERAL",SUM(V$11:V65),IF(AND(H67&lt;&gt;"",$A67&lt;&gt;"Pn"),O67*$D67,"")))</f>
        <v/>
      </c>
      <c r="W67" s="21" t="str">
        <f>IF(OR($A67="Pn",$A68="Pn"),"",IF($A67="TOTAL GENERAL",SUM(W$11:W65),IF(AND(I67&lt;&gt;"",$A67&lt;&gt;"Pn"),P67*$D67,"")))</f>
        <v/>
      </c>
      <c r="X67" s="21" t="str">
        <f>IF(OR($A67="Pn",$A68="Pn"),"",IF($A67="TOTAL GENERAL",SUM(X$11:X65),IF(AND(J67&lt;&gt;"",$A67&lt;&gt;"Pn"),Q67*$D67,"")))</f>
        <v/>
      </c>
      <c r="Y67" s="21" t="str">
        <f>IF(OR($A67="Pn",$A68="Pn"),"",IF($A67="TOTAL GENERAL",SUM(Y$11:Y65),IF(AND(K67&lt;&gt;"",$A67&lt;&gt;"Pn"),R67*$D67,"")))</f>
        <v/>
      </c>
      <c r="Z67" s="21" t="str">
        <f>IF(OR($A67="Pn",$A68="Pn"),"",IF($A67="TOTAL GENERAL",SUM(Z$11:Z65),IF(AND(L67&lt;&gt;"",$A67&lt;&gt;"Pn"),S67*$D67,"")))</f>
        <v/>
      </c>
      <c r="AA67" s="21" t="str">
        <f>IF(OR($A67="Pn",$A68="Pn"),"",IF($A67="TOTAL GENERAL",SUM(AA$11:AA65),IF(AND(M67&lt;&gt;"",$A67&lt;&gt;"Pn"),T67*$F67,"")))</f>
        <v/>
      </c>
      <c r="AB67" s="19" t="str">
        <f ca="1">IF($A67="TOTAL GENERAL",SUM(AB$11:AB65),IF(AND(N67&lt;&gt;"",$A67&lt;&gt;"Pn"),IF(OFFSET($A$11,MATCH("TOTAL GENERAL",$A$11:$A$100,0)-1,COLUMN(T67))=0,0,U67/OFFSET($A$11,MATCH("TOTAL GENERAL",$A$11:$A$100,0)-1,COLUMN(T67))),""))</f>
        <v/>
      </c>
      <c r="AC67" s="19" t="str">
        <f ca="1">IF($A67="TOTAL GENERAL",SUM(AC$11:AC65),IF(AND(O67&lt;&gt;"",$A67&lt;&gt;"Pn"),IF(OFFSET($A$11,MATCH("TOTAL GENERAL",$A$11:$A$100,0)-1,COLUMN(U67))=0,0,V67/OFFSET($A$11,MATCH("TOTAL GENERAL",$A$11:$A$100,0)-1,COLUMN(U67))),""))</f>
        <v/>
      </c>
      <c r="AD67" s="19" t="str">
        <f ca="1">IF($A67="TOTAL GENERAL",SUM(AD$11:AD65),IF(AND(P67&lt;&gt;"",$A67&lt;&gt;"Pn"),IF(OFFSET($A$11,MATCH("TOTAL GENERAL",$A$11:$A$100,0)-1,COLUMN(V67))=0,0,W67/OFFSET($A$11,MATCH("TOTAL GENERAL",$A$11:$A$100,0)-1,COLUMN(V67))),""))</f>
        <v/>
      </c>
      <c r="AE67" s="19" t="str">
        <f ca="1">IF($A67="TOTAL GENERAL",SUM(AE$11:AE65),IF(AND(Q67&lt;&gt;"",$A67&lt;&gt;"Pn"),IF(OFFSET($A$11,MATCH("TOTAL GENERAL",$A$11:$A$100,0)-1,COLUMN(W67))=0,0,X67/OFFSET($A$11,MATCH("TOTAL GENERAL",$A$11:$A$100,0)-1,COLUMN(W67))),""))</f>
        <v/>
      </c>
      <c r="AF67" s="19" t="str">
        <f ca="1">IF($A67="TOTAL GENERAL",SUM(AF$11:AF65),IF(AND(R67&lt;&gt;"",$A67&lt;&gt;"Pn"),IF(OFFSET($A$11,MATCH("TOTAL GENERAL",$A$11:$A$100,0)-1,COLUMN(X67))=0,0,Y67/OFFSET($A$11,MATCH("TOTAL GENERAL",$A$11:$A$100,0)-1,COLUMN(X67))),""))</f>
        <v/>
      </c>
      <c r="AG67" s="19" t="str">
        <f ca="1">IF($A67="TOTAL GENERAL",SUM(AG$11:AG65),IF(AND(S67&lt;&gt;"",$A67&lt;&gt;"Pn"),IF(OFFSET($A$11,MATCH("TOTAL GENERAL",$A$11:$A$100,0)-1,COLUMN(Y67))=0,0,Z67/OFFSET($A$11,MATCH("TOTAL GENERAL",$A$11:$A$100,0)-1,COLUMN(Y67))),""))</f>
        <v/>
      </c>
      <c r="AH67" s="19" t="str">
        <f ca="1">IF($A67="TOTAL GENERAL",SUM(AH$11:AH65),IF(AND(T67&lt;&gt;"",$A67&lt;&gt;"Pn"),IF(OFFSET($A$11,MATCH("TOTAL GENERAL",$A$11:$A$100,0)-1,COLUMN(Z67))=0,0,AA67/OFFSET($A$11,MATCH("TOTAL GENERAL",$A$11:$A$100,0)-1,COLUMN(Z67))),""))</f>
        <v/>
      </c>
      <c r="AI67" s="182" t="str">
        <f ca="1">IF(A67="TOTAL GENERAL",SUM(AI$11:AI65),IF(COUNTIF(AB67:AH67,"")&lt;COUNTA($AB$10:$AH$10),(IF(AB67&lt;&gt;"",AB67*OFFSET($A$10,MATCH("Pn",$A$11:$A$100,0),1),0)+IF(AC67&lt;&gt;"",AC67*OFFSET($A$10,MATCH("Pn",$A$11:$A$100,0),2),0)+IF(AD67&lt;&gt;"",AD67*OFFSET($A$10,MATCH("Pn",$A$11:$A$100,0),3),0)+IF(AE67&lt;&gt;"",AE67*OFFSET($A$10,MATCH("Pn",$A$11:$A$100,0),4),0)+IF(AF67&lt;&gt;"",AF67*OFFSET($A$10,MATCH("Pn",$A$11:$A$100,0),5),0)+IF(AG67&lt;&gt;"",AG67*OFFSET($A$10,MATCH("Pn",$A$11:$A$100,0),6),0)+IF(AH67&lt;&gt;"",AH67*OFFSET($A$10,MATCH("Pn",$A$11:$A$100,0),7),0))*OFFSET($A$10,MATCH("FC",$A$11:$A$100,0),2),""))</f>
        <v/>
      </c>
      <c r="AJ67" s="10" t="str">
        <f ca="1">IF(OR(A67="Pn",A68="Pn"),"",IF(AND(AI67="",G67&lt;&gt;""),-G67,IF(A67="TOTAL GENERAL",SUM(AJ$11:AJ65),IF(AI67&lt;&gt;"",AI67-C67,""))))</f>
        <v/>
      </c>
    </row>
    <row r="68" spans="1:36" s="4" customFormat="1" x14ac:dyDescent="0.25">
      <c r="A68" s="15" t="s">
        <v>436</v>
      </c>
      <c r="B68" s="15" t="s">
        <v>436</v>
      </c>
      <c r="C68" s="179" t="s">
        <v>436</v>
      </c>
      <c r="D68" s="16" t="s">
        <v>436</v>
      </c>
      <c r="E68" s="9" t="str">
        <f ca="1">IF(AND($A69="Pn",COLUMN(C66)&lt;COUNTIF(PonderacionIndicadores!$A$1:$A$139,"Leucemia mieloide aguda adultos")-1),OFFSET($E$10,0,COLUMN(E124)),IF(AND(A68="Pn",(COUNTIF(PonderacionIndicadores!$A$1:$A$139,"Leucemia mieloide aguda adultos"))&gt;COLUMN(D68)),OFFSET(PonderacionIndicadores!$A$1,MATCH("Leucemia mieloide aguda adultos",PonderacionIndicadores!$A$1:$A$139,0)+COLUMN(D68)-2,3),IF(A68="TOTAL GENERAL",SUM(E$11:E66),IF(D68&lt;&gt;"",D68/OFFSET($A$10,MATCH("TOTAL GENERAL",$A$11:$A$100,0),3),""))))</f>
        <v/>
      </c>
      <c r="F68" s="16" t="s">
        <v>436</v>
      </c>
      <c r="G68" s="18" t="s">
        <v>436</v>
      </c>
      <c r="H68" s="19" t="s">
        <v>436</v>
      </c>
      <c r="I68" s="18" t="s">
        <v>436</v>
      </c>
      <c r="J68" s="19" t="s">
        <v>436</v>
      </c>
      <c r="K68" s="19" t="s">
        <v>436</v>
      </c>
      <c r="L68" s="21" t="s">
        <v>436</v>
      </c>
      <c r="M68" s="21" t="s">
        <v>436</v>
      </c>
      <c r="N68" s="21" t="str">
        <f ca="1">IF(OR($A68="Pn",$A69="Pn"),"",IF($A68="TOTAL GENERAL",SUM(N$11:N66),IF(AND(G68&lt;&gt;"",$A68&lt;&gt;"Pn"),IF(G68&gt;OFFSET($A$10,MATCH("TOTAL GENERAL",$A$11:$A$100,0),COLUMN(G68)-1),0,OFFSET($A$10,MATCH("TOTAL GENERAL",$A$11:$A$100,0),COLUMN(G68)-1)-G68),"")))</f>
        <v/>
      </c>
      <c r="O68" s="21" t="str">
        <f ca="1">IF(OR($A68="Pn",$A69="Pn"),"",IF(OR($A68="Pn",$A69="Pn"),"",IF($A68="TOTAL GENERAL",SUM(O$11:O66),IF(AND(H68&lt;&gt;"",$A68&lt;&gt;"Pn"),IF(H68&lt;OFFSET($A$10,MATCH("TOTAL GENERAL",$A$11:$A$100,0),COLUMN(H68)-1),0,H68-OFFSET($A$10,MATCH("TOTAL GENERAL",$A$11:$A$100,0),COLUMN(H68)-1)),""))))</f>
        <v/>
      </c>
      <c r="P68" s="21" t="str">
        <f ca="1">IF(OR($A68="Pn",$A69="Pn"),"",IF(OR($A68="Pn",$A69="Pn"),"",IF($A68="TOTAL GENERAL",SUM(P$11:P66),IF(AND(I68&lt;&gt;"",$A68&lt;&gt;"Pn"),IF(I68&gt;OFFSET($A$10,MATCH("TOTAL GENERAL",$A$11:$A$100,0),COLUMN(I68)-1),0,OFFSET($A$10,MATCH("TOTAL GENERAL",$A$11:$A$100,0),COLUMN(I68)-1)-I68),""))))</f>
        <v/>
      </c>
      <c r="Q68" s="21" t="str">
        <f ca="1">IF(OR($A68="Pn",$A69="Pn"),"",IF($A68="TOTAL GENERAL",SUM(Q$11:Q66),IF(AND(J68&lt;&gt;"",$A68&lt;&gt;"Pn"),IF(J68&lt;OFFSET($A$10,MATCH("TOTAL GENERAL",$A$11:$A$100,0),COLUMN(J68)-1),0,I11DESREF($A$10,MATCH("TOTAL GENERAL",$A$11:$A$100,0),COLUMN(J68)-1)),"")))</f>
        <v/>
      </c>
      <c r="R68" s="21" t="str">
        <f ca="1">IF(OR($A68="Pn",$A69="Pn"),"",IF(OR($A68="Pn",$A69="Pn"),"",IF($A68="TOTAL GENERAL",SUM(R$11:R66),IF(AND(K68&lt;&gt;"",$A68&lt;&gt;"Pn"),IF(K68&lt;OFFSET($A$10,MATCH("TOTAL GENERAL",$A$11:$A$100,0),COLUMN(K68)-1),0,K68-OFFSET($A$10,MATCH("TOTAL GENERAL",$A$11:$A$100,0),COLUMN(K68)-1)),""))))</f>
        <v/>
      </c>
      <c r="S68" s="21" t="str">
        <f ca="1">IF(OR($A68="Pn",$A69="Pn"),"",IF(OR($A68="Pn",$A69="Pn"),"",IF($A68="TOTAL GENERAL",SUM(S$11:S66),IF(AND(L68&lt;&gt;"",$A68&lt;&gt;"Pn"),IF(L68&gt;OFFSET($A$10,MATCH("TOTAL GENERAL",$A$11:$A$100,0),COLUMN(L68)-1),0,OFFSET($A$10,MATCH("TOTAL GENERAL",$A$11:$A$100,0),COLUMN(L68)-1)-L68),""))))</f>
        <v/>
      </c>
      <c r="T68" s="21" t="str">
        <f ca="1">IF(OR($A68="Pn",$A69="Pn"),"",IF(OR($A68="Pn",$A69="Pn"),"",IF($A68="TOTAL GENERAL",SUM(T$11:T66),IF(AND(M68&lt;&gt;"",$A68&lt;&gt;"Pn"),IF(M68&lt;OFFSET($A$10,MATCH("TOTAL GENERAL",$A$11:$A$100,0),COLUMN(M68)-1),0,M68-OFFSET($A$10,MATCH("TOTAL GENERAL",$A$11:$A$100,0),COLUMN(M68)-1)),""))))</f>
        <v/>
      </c>
      <c r="U68" s="21" t="str">
        <f>IF(OR($A68="Pn",$A69="Pn"),"",IF($A68="TOTAL GENERAL",SUM(U$11:U66),IF(AND(G68&lt;&gt;"",$A68&lt;&gt;"Pn"),N68*$D68,"")))</f>
        <v/>
      </c>
      <c r="V68" s="21" t="str">
        <f>IF(OR($A68="Pn",$A69="Pn"),"",IF($A68="TOTAL GENERAL",SUM(V$11:V66),IF(AND(H68&lt;&gt;"",$A68&lt;&gt;"Pn"),O68*$D68,"")))</f>
        <v/>
      </c>
      <c r="W68" s="21" t="str">
        <f>IF(OR($A68="Pn",$A69="Pn"),"",IF($A68="TOTAL GENERAL",SUM(W$11:W66),IF(AND(I68&lt;&gt;"",$A68&lt;&gt;"Pn"),P68*$D68,"")))</f>
        <v/>
      </c>
      <c r="X68" s="21" t="str">
        <f>IF(OR($A68="Pn",$A69="Pn"),"",IF($A68="TOTAL GENERAL",SUM(X$11:X66),IF(AND(J68&lt;&gt;"",$A68&lt;&gt;"Pn"),Q68*$D68,"")))</f>
        <v/>
      </c>
      <c r="Y68" s="21" t="str">
        <f>IF(OR($A68="Pn",$A69="Pn"),"",IF($A68="TOTAL GENERAL",SUM(Y$11:Y66),IF(AND(K68&lt;&gt;"",$A68&lt;&gt;"Pn"),R68*$D68,"")))</f>
        <v/>
      </c>
      <c r="Z68" s="21" t="str">
        <f>IF(OR($A68="Pn",$A69="Pn"),"",IF($A68="TOTAL GENERAL",SUM(Z$11:Z66),IF(AND(L68&lt;&gt;"",$A68&lt;&gt;"Pn"),S68*$D68,"")))</f>
        <v/>
      </c>
      <c r="AA68" s="21" t="str">
        <f>IF(OR($A68="Pn",$A69="Pn"),"",IF($A68="TOTAL GENERAL",SUM(AA$11:AA66),IF(AND(M68&lt;&gt;"",$A68&lt;&gt;"Pn"),T68*$F68,"")))</f>
        <v/>
      </c>
      <c r="AB68" s="19" t="str">
        <f ca="1">IF($A68="TOTAL GENERAL",SUM(AB$11:AB66),IF(AND(N68&lt;&gt;"",$A68&lt;&gt;"Pn"),IF(OFFSET($A$11,MATCH("TOTAL GENERAL",$A$11:$A$100,0)-1,COLUMN(T68))=0,0,U68/OFFSET($A$11,MATCH("TOTAL GENERAL",$A$11:$A$100,0)-1,COLUMN(T68))),""))</f>
        <v/>
      </c>
      <c r="AC68" s="19" t="str">
        <f ca="1">IF($A68="TOTAL GENERAL",SUM(AC$11:AC66),IF(AND(O68&lt;&gt;"",$A68&lt;&gt;"Pn"),IF(OFFSET($A$11,MATCH("TOTAL GENERAL",$A$11:$A$100,0)-1,COLUMN(U68))=0,0,V68/OFFSET($A$11,MATCH("TOTAL GENERAL",$A$11:$A$100,0)-1,COLUMN(U68))),""))</f>
        <v/>
      </c>
      <c r="AD68" s="19" t="str">
        <f ca="1">IF($A68="TOTAL GENERAL",SUM(AD$11:AD66),IF(AND(P68&lt;&gt;"",$A68&lt;&gt;"Pn"),IF(OFFSET($A$11,MATCH("TOTAL GENERAL",$A$11:$A$100,0)-1,COLUMN(V68))=0,0,W68/OFFSET($A$11,MATCH("TOTAL GENERAL",$A$11:$A$100,0)-1,COLUMN(V68))),""))</f>
        <v/>
      </c>
      <c r="AE68" s="19" t="str">
        <f ca="1">IF($A68="TOTAL GENERAL",SUM(AE$11:AE66),IF(AND(Q68&lt;&gt;"",$A68&lt;&gt;"Pn"),IF(OFFSET($A$11,MATCH("TOTAL GENERAL",$A$11:$A$100,0)-1,COLUMN(W68))=0,0,X68/OFFSET($A$11,MATCH("TOTAL GENERAL",$A$11:$A$100,0)-1,COLUMN(W68))),""))</f>
        <v/>
      </c>
      <c r="AF68" s="19" t="str">
        <f ca="1">IF($A68="TOTAL GENERAL",SUM(AF$11:AF66),IF(AND(R68&lt;&gt;"",$A68&lt;&gt;"Pn"),IF(OFFSET($A$11,MATCH("TOTAL GENERAL",$A$11:$A$100,0)-1,COLUMN(X68))=0,0,Y68/OFFSET($A$11,MATCH("TOTAL GENERAL",$A$11:$A$100,0)-1,COLUMN(X68))),""))</f>
        <v/>
      </c>
      <c r="AG68" s="19" t="str">
        <f ca="1">IF($A68="TOTAL GENERAL",SUM(AG$11:AG66),IF(AND(S68&lt;&gt;"",$A68&lt;&gt;"Pn"),IF(OFFSET($A$11,MATCH("TOTAL GENERAL",$A$11:$A$100,0)-1,COLUMN(Y68))=0,0,Z68/OFFSET($A$11,MATCH("TOTAL GENERAL",$A$11:$A$100,0)-1,COLUMN(Y68))),""))</f>
        <v/>
      </c>
      <c r="AH68" s="19" t="str">
        <f ca="1">IF($A68="TOTAL GENERAL",SUM(AH$11:AH66),IF(AND(T68&lt;&gt;"",$A68&lt;&gt;"Pn"),IF(OFFSET($A$11,MATCH("TOTAL GENERAL",$A$11:$A$100,0)-1,COLUMN(Z68))=0,0,AA68/OFFSET($A$11,MATCH("TOTAL GENERAL",$A$11:$A$100,0)-1,COLUMN(Z68))),""))</f>
        <v/>
      </c>
      <c r="AI68" s="182" t="str">
        <f ca="1">IF(A68="TOTAL GENERAL",SUM(AI$11:AI66),IF(COUNTIF(AB68:AH68,"")&lt;COUNTA($AB$10:$AH$10),(IF(AB68&lt;&gt;"",AB68*OFFSET($A$10,MATCH("Pn",$A$11:$A$100,0),1),0)+IF(AC68&lt;&gt;"",AC68*OFFSET($A$10,MATCH("Pn",$A$11:$A$100,0),2),0)+IF(AD68&lt;&gt;"",AD68*OFFSET($A$10,MATCH("Pn",$A$11:$A$100,0),3),0)+IF(AE68&lt;&gt;"",AE68*OFFSET($A$10,MATCH("Pn",$A$11:$A$100,0),4),0)+IF(AF68&lt;&gt;"",AF68*OFFSET($A$10,MATCH("Pn",$A$11:$A$100,0),5),0)+IF(AG68&lt;&gt;"",AG68*OFFSET($A$10,MATCH("Pn",$A$11:$A$100,0),6),0)+IF(AH68&lt;&gt;"",AH68*OFFSET($A$10,MATCH("Pn",$A$11:$A$100,0),7),0))*OFFSET($A$10,MATCH("FC",$A$11:$A$100,0),2),""))</f>
        <v/>
      </c>
      <c r="AJ68" s="10" t="str">
        <f ca="1">IF(OR(A68="Pn",A69="Pn"),"",IF(AND(AI68="",G68&lt;&gt;""),-G68,IF(A68="TOTAL GENERAL",SUM(AJ$11:AJ66),IF(AI68&lt;&gt;"",AI68-C68,""))))</f>
        <v/>
      </c>
    </row>
    <row r="69" spans="1:36" s="4" customFormat="1" x14ac:dyDescent="0.25">
      <c r="A69" s="15" t="s">
        <v>436</v>
      </c>
      <c r="B69" s="15" t="s">
        <v>436</v>
      </c>
      <c r="C69" s="179" t="s">
        <v>436</v>
      </c>
      <c r="D69" s="16" t="s">
        <v>436</v>
      </c>
      <c r="E69" s="9" t="str">
        <f ca="1">IF(AND($A70="Pn",COLUMN(C67)&lt;COUNTIF(PonderacionIndicadores!$A$1:$A$139,"Leucemia mieloide aguda adultos")-1),OFFSET($E$10,0,COLUMN(E125)),IF(AND(A69="Pn",(COUNTIF(PonderacionIndicadores!$A$1:$A$139,"Leucemia mieloide aguda adultos"))&gt;COLUMN(D69)),OFFSET(PonderacionIndicadores!$A$1,MATCH("Leucemia mieloide aguda adultos",PonderacionIndicadores!$A$1:$A$139,0)+COLUMN(D69)-2,3),IF(A69="TOTAL GENERAL",SUM(E$11:E67),IF(D69&lt;&gt;"",D69/OFFSET($A$10,MATCH("TOTAL GENERAL",$A$11:$A$100,0),3),""))))</f>
        <v/>
      </c>
      <c r="F69" s="16" t="s">
        <v>436</v>
      </c>
      <c r="G69" s="18" t="s">
        <v>436</v>
      </c>
      <c r="H69" s="19" t="s">
        <v>436</v>
      </c>
      <c r="I69" s="18" t="s">
        <v>436</v>
      </c>
      <c r="J69" s="19" t="s">
        <v>436</v>
      </c>
      <c r="K69" s="19" t="s">
        <v>436</v>
      </c>
      <c r="L69" s="21" t="s">
        <v>436</v>
      </c>
      <c r="M69" s="21" t="s">
        <v>436</v>
      </c>
      <c r="N69" s="21" t="str">
        <f ca="1">IF(OR($A69="Pn",$A70="Pn"),"",IF($A69="TOTAL GENERAL",SUM(N$11:N67),IF(AND(G69&lt;&gt;"",$A69&lt;&gt;"Pn"),IF(G69&gt;OFFSET($A$10,MATCH("TOTAL GENERAL",$A$11:$A$100,0),COLUMN(G69)-1),0,OFFSET($A$10,MATCH("TOTAL GENERAL",$A$11:$A$100,0),COLUMN(G69)-1)-G69),"")))</f>
        <v/>
      </c>
      <c r="O69" s="21" t="str">
        <f ca="1">IF(OR($A69="Pn",$A70="Pn"),"",IF(OR($A69="Pn",$A70="Pn"),"",IF($A69="TOTAL GENERAL",SUM(O$11:O67),IF(AND(H69&lt;&gt;"",$A69&lt;&gt;"Pn"),IF(H69&lt;OFFSET($A$10,MATCH("TOTAL GENERAL",$A$11:$A$100,0),COLUMN(H69)-1),0,H69-OFFSET($A$10,MATCH("TOTAL GENERAL",$A$11:$A$100,0),COLUMN(H69)-1)),""))))</f>
        <v/>
      </c>
      <c r="P69" s="21" t="str">
        <f ca="1">IF(OR($A69="Pn",$A70="Pn"),"",IF(OR($A69="Pn",$A70="Pn"),"",IF($A69="TOTAL GENERAL",SUM(P$11:P67),IF(AND(I69&lt;&gt;"",$A69&lt;&gt;"Pn"),IF(I69&gt;OFFSET($A$10,MATCH("TOTAL GENERAL",$A$11:$A$100,0),COLUMN(I69)-1),0,OFFSET($A$10,MATCH("TOTAL GENERAL",$A$11:$A$100,0),COLUMN(I69)-1)-I69),""))))</f>
        <v/>
      </c>
      <c r="Q69" s="21" t="str">
        <f ca="1">IF(OR($A69="Pn",$A70="Pn"),"",IF($A69="TOTAL GENERAL",SUM(Q$11:Q67),IF(AND(J69&lt;&gt;"",$A69&lt;&gt;"Pn"),IF(J69&lt;OFFSET($A$10,MATCH("TOTAL GENERAL",$A$11:$A$100,0),COLUMN(J69)-1),0,I11DESREF($A$10,MATCH("TOTAL GENERAL",$A$11:$A$100,0),COLUMN(J69)-1)),"")))</f>
        <v/>
      </c>
      <c r="R69" s="21" t="str">
        <f ca="1">IF(OR($A69="Pn",$A70="Pn"),"",IF(OR($A69="Pn",$A70="Pn"),"",IF($A69="TOTAL GENERAL",SUM(R$11:R67),IF(AND(K69&lt;&gt;"",$A69&lt;&gt;"Pn"),IF(K69&lt;OFFSET($A$10,MATCH("TOTAL GENERAL",$A$11:$A$100,0),COLUMN(K69)-1),0,K69-OFFSET($A$10,MATCH("TOTAL GENERAL",$A$11:$A$100,0),COLUMN(K69)-1)),""))))</f>
        <v/>
      </c>
      <c r="S69" s="21" t="str">
        <f ca="1">IF(OR($A69="Pn",$A70="Pn"),"",IF(OR($A69="Pn",$A70="Pn"),"",IF($A69="TOTAL GENERAL",SUM(S$11:S67),IF(AND(L69&lt;&gt;"",$A69&lt;&gt;"Pn"),IF(L69&gt;OFFSET($A$10,MATCH("TOTAL GENERAL",$A$11:$A$100,0),COLUMN(L69)-1),0,OFFSET($A$10,MATCH("TOTAL GENERAL",$A$11:$A$100,0),COLUMN(L69)-1)-L69),""))))</f>
        <v/>
      </c>
      <c r="T69" s="21" t="str">
        <f ca="1">IF(OR($A69="Pn",$A70="Pn"),"",IF(OR($A69="Pn",$A70="Pn"),"",IF($A69="TOTAL GENERAL",SUM(T$11:T67),IF(AND(M69&lt;&gt;"",$A69&lt;&gt;"Pn"),IF(M69&lt;OFFSET($A$10,MATCH("TOTAL GENERAL",$A$11:$A$100,0),COLUMN(M69)-1),0,M69-OFFSET($A$10,MATCH("TOTAL GENERAL",$A$11:$A$100,0),COLUMN(M69)-1)),""))))</f>
        <v/>
      </c>
      <c r="U69" s="21" t="str">
        <f>IF(OR($A69="Pn",$A70="Pn"),"",IF($A69="TOTAL GENERAL",SUM(U$11:U67),IF(AND(G69&lt;&gt;"",$A69&lt;&gt;"Pn"),N69*$D69,"")))</f>
        <v/>
      </c>
      <c r="V69" s="21" t="str">
        <f>IF(OR($A69="Pn",$A70="Pn"),"",IF($A69="TOTAL GENERAL",SUM(V$11:V67),IF(AND(H69&lt;&gt;"",$A69&lt;&gt;"Pn"),O69*$D69,"")))</f>
        <v/>
      </c>
      <c r="W69" s="21" t="str">
        <f>IF(OR($A69="Pn",$A70="Pn"),"",IF($A69="TOTAL GENERAL",SUM(W$11:W67),IF(AND(I69&lt;&gt;"",$A69&lt;&gt;"Pn"),P69*$D69,"")))</f>
        <v/>
      </c>
      <c r="X69" s="21" t="str">
        <f>IF(OR($A69="Pn",$A70="Pn"),"",IF($A69="TOTAL GENERAL",SUM(X$11:X67),IF(AND(J69&lt;&gt;"",$A69&lt;&gt;"Pn"),Q69*$D69,"")))</f>
        <v/>
      </c>
      <c r="Y69" s="21" t="str">
        <f>IF(OR($A69="Pn",$A70="Pn"),"",IF($A69="TOTAL GENERAL",SUM(Y$11:Y67),IF(AND(K69&lt;&gt;"",$A69&lt;&gt;"Pn"),R69*$D69,"")))</f>
        <v/>
      </c>
      <c r="Z69" s="21" t="str">
        <f>IF(OR($A69="Pn",$A70="Pn"),"",IF($A69="TOTAL GENERAL",SUM(Z$11:Z67),IF(AND(L69&lt;&gt;"",$A69&lt;&gt;"Pn"),S69*$D69,"")))</f>
        <v/>
      </c>
      <c r="AA69" s="21" t="str">
        <f>IF(OR($A69="Pn",$A70="Pn"),"",IF($A69="TOTAL GENERAL",SUM(AA$11:AA67),IF(AND(M69&lt;&gt;"",$A69&lt;&gt;"Pn"),T69*$F69,"")))</f>
        <v/>
      </c>
      <c r="AB69" s="19" t="str">
        <f ca="1">IF($A69="TOTAL GENERAL",SUM(AB$11:AB67),IF(AND(N69&lt;&gt;"",$A69&lt;&gt;"Pn"),IF(OFFSET($A$11,MATCH("TOTAL GENERAL",$A$11:$A$100,0)-1,COLUMN(T69))=0,0,U69/OFFSET($A$11,MATCH("TOTAL GENERAL",$A$11:$A$100,0)-1,COLUMN(T69))),""))</f>
        <v/>
      </c>
      <c r="AC69" s="19" t="str">
        <f ca="1">IF($A69="TOTAL GENERAL",SUM(AC$11:AC67),IF(AND(O69&lt;&gt;"",$A69&lt;&gt;"Pn"),IF(OFFSET($A$11,MATCH("TOTAL GENERAL",$A$11:$A$100,0)-1,COLUMN(U69))=0,0,V69/OFFSET($A$11,MATCH("TOTAL GENERAL",$A$11:$A$100,0)-1,COLUMN(U69))),""))</f>
        <v/>
      </c>
      <c r="AD69" s="19" t="str">
        <f ca="1">IF($A69="TOTAL GENERAL",SUM(AD$11:AD67),IF(AND(P69&lt;&gt;"",$A69&lt;&gt;"Pn"),IF(OFFSET($A$11,MATCH("TOTAL GENERAL",$A$11:$A$100,0)-1,COLUMN(V69))=0,0,W69/OFFSET($A$11,MATCH("TOTAL GENERAL",$A$11:$A$100,0)-1,COLUMN(V69))),""))</f>
        <v/>
      </c>
      <c r="AE69" s="19" t="str">
        <f ca="1">IF($A69="TOTAL GENERAL",SUM(AE$11:AE67),IF(AND(Q69&lt;&gt;"",$A69&lt;&gt;"Pn"),IF(OFFSET($A$11,MATCH("TOTAL GENERAL",$A$11:$A$100,0)-1,COLUMN(W69))=0,0,X69/OFFSET($A$11,MATCH("TOTAL GENERAL",$A$11:$A$100,0)-1,COLUMN(W69))),""))</f>
        <v/>
      </c>
      <c r="AF69" s="19" t="str">
        <f ca="1">IF($A69="TOTAL GENERAL",SUM(AF$11:AF67),IF(AND(R69&lt;&gt;"",$A69&lt;&gt;"Pn"),IF(OFFSET($A$11,MATCH("TOTAL GENERAL",$A$11:$A$100,0)-1,COLUMN(X69))=0,0,Y69/OFFSET($A$11,MATCH("TOTAL GENERAL",$A$11:$A$100,0)-1,COLUMN(X69))),""))</f>
        <v/>
      </c>
      <c r="AG69" s="19" t="str">
        <f ca="1">IF($A69="TOTAL GENERAL",SUM(AG$11:AG67),IF(AND(S69&lt;&gt;"",$A69&lt;&gt;"Pn"),IF(OFFSET($A$11,MATCH("TOTAL GENERAL",$A$11:$A$100,0)-1,COLUMN(Y69))=0,0,Z69/OFFSET($A$11,MATCH("TOTAL GENERAL",$A$11:$A$100,0)-1,COLUMN(Y69))),""))</f>
        <v/>
      </c>
      <c r="AH69" s="19" t="str">
        <f ca="1">IF($A69="TOTAL GENERAL",SUM(AH$11:AH67),IF(AND(T69&lt;&gt;"",$A69&lt;&gt;"Pn"),IF(OFFSET($A$11,MATCH("TOTAL GENERAL",$A$11:$A$100,0)-1,COLUMN(Z69))=0,0,AA69/OFFSET($A$11,MATCH("TOTAL GENERAL",$A$11:$A$100,0)-1,COLUMN(Z69))),""))</f>
        <v/>
      </c>
      <c r="AI69" s="182" t="str">
        <f ca="1">IF(A69="TOTAL GENERAL",SUM(AI$11:AI67),IF(COUNTIF(AB69:AH69,"")&lt;COUNTA($AB$10:$AH$10),(IF(AB69&lt;&gt;"",AB69*OFFSET($A$10,MATCH("Pn",$A$11:$A$100,0),1),0)+IF(AC69&lt;&gt;"",AC69*OFFSET($A$10,MATCH("Pn",$A$11:$A$100,0),2),0)+IF(AD69&lt;&gt;"",AD69*OFFSET($A$10,MATCH("Pn",$A$11:$A$100,0),3),0)+IF(AE69&lt;&gt;"",AE69*OFFSET($A$10,MATCH("Pn",$A$11:$A$100,0),4),0)+IF(AF69&lt;&gt;"",AF69*OFFSET($A$10,MATCH("Pn",$A$11:$A$100,0),5),0)+IF(AG69&lt;&gt;"",AG69*OFFSET($A$10,MATCH("Pn",$A$11:$A$100,0),6),0)+IF(AH69&lt;&gt;"",AH69*OFFSET($A$10,MATCH("Pn",$A$11:$A$100,0),7),0))*OFFSET($A$10,MATCH("FC",$A$11:$A$100,0),2),""))</f>
        <v/>
      </c>
      <c r="AJ69" s="10" t="str">
        <f ca="1">IF(OR(A69="Pn",A70="Pn"),"",IF(AND(AI69="",G69&lt;&gt;""),-G69,IF(A69="TOTAL GENERAL",SUM(AJ$11:AJ67),IF(AI69&lt;&gt;"",AI69-C69,""))))</f>
        <v/>
      </c>
    </row>
    <row r="70" spans="1:36" s="4" customFormat="1" x14ac:dyDescent="0.25">
      <c r="A70" s="15" t="s">
        <v>436</v>
      </c>
      <c r="B70" s="15" t="s">
        <v>436</v>
      </c>
      <c r="C70" s="179" t="s">
        <v>436</v>
      </c>
      <c r="D70" s="16" t="s">
        <v>436</v>
      </c>
      <c r="E70" s="9" t="str">
        <f ca="1">IF(AND($A71="Pn",COLUMN(C68)&lt;COUNTIF(PonderacionIndicadores!$A$1:$A$139,"Leucemia mieloide aguda adultos")-1),OFFSET($E$10,0,COLUMN(E126)),IF(AND(A70="Pn",(COUNTIF(PonderacionIndicadores!$A$1:$A$139,"Leucemia mieloide aguda adultos"))&gt;COLUMN(D70)),OFFSET(PonderacionIndicadores!$A$1,MATCH("Leucemia mieloide aguda adultos",PonderacionIndicadores!$A$1:$A$139,0)+COLUMN(D70)-2,3),IF(A70="TOTAL GENERAL",SUM(E$11:E68),IF(D70&lt;&gt;"",D70/OFFSET($A$10,MATCH("TOTAL GENERAL",$A$11:$A$100,0),3),""))))</f>
        <v/>
      </c>
      <c r="F70" s="16" t="s">
        <v>436</v>
      </c>
      <c r="G70" s="18" t="s">
        <v>436</v>
      </c>
      <c r="H70" s="19" t="s">
        <v>436</v>
      </c>
      <c r="I70" s="18" t="s">
        <v>436</v>
      </c>
      <c r="J70" s="19" t="s">
        <v>436</v>
      </c>
      <c r="K70" s="19" t="s">
        <v>436</v>
      </c>
      <c r="L70" s="21" t="s">
        <v>436</v>
      </c>
      <c r="M70" s="21" t="s">
        <v>436</v>
      </c>
      <c r="N70" s="21" t="str">
        <f ca="1">IF(OR($A70="Pn",$A71="Pn"),"",IF($A70="TOTAL GENERAL",SUM(N$11:N68),IF(AND(G70&lt;&gt;"",$A70&lt;&gt;"Pn"),IF(G70&gt;OFFSET($A$10,MATCH("TOTAL GENERAL",$A$11:$A$100,0),COLUMN(G70)-1),0,OFFSET($A$10,MATCH("TOTAL GENERAL",$A$11:$A$100,0),COLUMN(G70)-1)-G70),"")))</f>
        <v/>
      </c>
      <c r="O70" s="21" t="str">
        <f ca="1">IF(OR($A70="Pn",$A71="Pn"),"",IF(OR($A70="Pn",$A71="Pn"),"",IF($A70="TOTAL GENERAL",SUM(O$11:O68),IF(AND(H70&lt;&gt;"",$A70&lt;&gt;"Pn"),IF(H70&lt;OFFSET($A$10,MATCH("TOTAL GENERAL",$A$11:$A$100,0),COLUMN(H70)-1),0,H70-OFFSET($A$10,MATCH("TOTAL GENERAL",$A$11:$A$100,0),COLUMN(H70)-1)),""))))</f>
        <v/>
      </c>
      <c r="P70" s="21" t="str">
        <f ca="1">IF(OR($A70="Pn",$A71="Pn"),"",IF(OR($A70="Pn",$A71="Pn"),"",IF($A70="TOTAL GENERAL",SUM(P$11:P68),IF(AND(I70&lt;&gt;"",$A70&lt;&gt;"Pn"),IF(I70&gt;OFFSET($A$10,MATCH("TOTAL GENERAL",$A$11:$A$100,0),COLUMN(I70)-1),0,OFFSET($A$10,MATCH("TOTAL GENERAL",$A$11:$A$100,0),COLUMN(I70)-1)-I70),""))))</f>
        <v/>
      </c>
      <c r="Q70" s="21" t="str">
        <f ca="1">IF(OR($A70="Pn",$A71="Pn"),"",IF($A70="TOTAL GENERAL",SUM(Q$11:Q68),IF(AND(J70&lt;&gt;"",$A70&lt;&gt;"Pn"),IF(J70&lt;OFFSET($A$10,MATCH("TOTAL GENERAL",$A$11:$A$100,0),COLUMN(J70)-1),0,I11DESREF($A$10,MATCH("TOTAL GENERAL",$A$11:$A$100,0),COLUMN(J70)-1)),"")))</f>
        <v/>
      </c>
      <c r="R70" s="21" t="str">
        <f ca="1">IF(OR($A70="Pn",$A71="Pn"),"",IF(OR($A70="Pn",$A71="Pn"),"",IF($A70="TOTAL GENERAL",SUM(R$11:R68),IF(AND(K70&lt;&gt;"",$A70&lt;&gt;"Pn"),IF(K70&lt;OFFSET($A$10,MATCH("TOTAL GENERAL",$A$11:$A$100,0),COLUMN(K70)-1),0,K70-OFFSET($A$10,MATCH("TOTAL GENERAL",$A$11:$A$100,0),COLUMN(K70)-1)),""))))</f>
        <v/>
      </c>
      <c r="S70" s="21" t="str">
        <f ca="1">IF(OR($A70="Pn",$A71="Pn"),"",IF(OR($A70="Pn",$A71="Pn"),"",IF($A70="TOTAL GENERAL",SUM(S$11:S68),IF(AND(L70&lt;&gt;"",$A70&lt;&gt;"Pn"),IF(L70&gt;OFFSET($A$10,MATCH("TOTAL GENERAL",$A$11:$A$100,0),COLUMN(L70)-1),0,OFFSET($A$10,MATCH("TOTAL GENERAL",$A$11:$A$100,0),COLUMN(L70)-1)-L70),""))))</f>
        <v/>
      </c>
      <c r="T70" s="21" t="str">
        <f ca="1">IF(OR($A70="Pn",$A71="Pn"),"",IF(OR($A70="Pn",$A71="Pn"),"",IF($A70="TOTAL GENERAL",SUM(T$11:T68),IF(AND(M70&lt;&gt;"",$A70&lt;&gt;"Pn"),IF(M70&lt;OFFSET($A$10,MATCH("TOTAL GENERAL",$A$11:$A$100,0),COLUMN(M70)-1),0,M70-OFFSET($A$10,MATCH("TOTAL GENERAL",$A$11:$A$100,0),COLUMN(M70)-1)),""))))</f>
        <v/>
      </c>
      <c r="U70" s="21" t="str">
        <f>IF(OR($A70="Pn",$A71="Pn"),"",IF($A70="TOTAL GENERAL",SUM(U$11:U68),IF(AND(G70&lt;&gt;"",$A70&lt;&gt;"Pn"),N70*$D70,"")))</f>
        <v/>
      </c>
      <c r="V70" s="21" t="str">
        <f>IF(OR($A70="Pn",$A71="Pn"),"",IF($A70="TOTAL GENERAL",SUM(V$11:V68),IF(AND(H70&lt;&gt;"",$A70&lt;&gt;"Pn"),O70*$D70,"")))</f>
        <v/>
      </c>
      <c r="W70" s="21" t="str">
        <f>IF(OR($A70="Pn",$A71="Pn"),"",IF($A70="TOTAL GENERAL",SUM(W$11:W68),IF(AND(I70&lt;&gt;"",$A70&lt;&gt;"Pn"),P70*$D70,"")))</f>
        <v/>
      </c>
      <c r="X70" s="21" t="str">
        <f>IF(OR($A70="Pn",$A71="Pn"),"",IF($A70="TOTAL GENERAL",SUM(X$11:X68),IF(AND(J70&lt;&gt;"",$A70&lt;&gt;"Pn"),Q70*$D70,"")))</f>
        <v/>
      </c>
      <c r="Y70" s="21" t="str">
        <f>IF(OR($A70="Pn",$A71="Pn"),"",IF($A70="TOTAL GENERAL",SUM(Y$11:Y68),IF(AND(K70&lt;&gt;"",$A70&lt;&gt;"Pn"),R70*$D70,"")))</f>
        <v/>
      </c>
      <c r="Z70" s="21" t="str">
        <f>IF(OR($A70="Pn",$A71="Pn"),"",IF($A70="TOTAL GENERAL",SUM(Z$11:Z68),IF(AND(L70&lt;&gt;"",$A70&lt;&gt;"Pn"),S70*$D70,"")))</f>
        <v/>
      </c>
      <c r="AA70" s="21" t="str">
        <f>IF(OR($A70="Pn",$A71="Pn"),"",IF($A70="TOTAL GENERAL",SUM(AA$11:AA68),IF(AND(M70&lt;&gt;"",$A70&lt;&gt;"Pn"),T70*$F70,"")))</f>
        <v/>
      </c>
      <c r="AB70" s="19" t="str">
        <f ca="1">IF($A70="TOTAL GENERAL",SUM(AB$11:AB68),IF(AND(N70&lt;&gt;"",$A70&lt;&gt;"Pn"),IF(OFFSET($A$11,MATCH("TOTAL GENERAL",$A$11:$A$100,0)-1,COLUMN(T70))=0,0,U70/OFFSET($A$11,MATCH("TOTAL GENERAL",$A$11:$A$100,0)-1,COLUMN(T70))),""))</f>
        <v/>
      </c>
      <c r="AC70" s="19" t="str">
        <f ca="1">IF($A70="TOTAL GENERAL",SUM(AC$11:AC68),IF(AND(O70&lt;&gt;"",$A70&lt;&gt;"Pn"),IF(OFFSET($A$11,MATCH("TOTAL GENERAL",$A$11:$A$100,0)-1,COLUMN(U70))=0,0,V70/OFFSET($A$11,MATCH("TOTAL GENERAL",$A$11:$A$100,0)-1,COLUMN(U70))),""))</f>
        <v/>
      </c>
      <c r="AD70" s="19" t="str">
        <f ca="1">IF($A70="TOTAL GENERAL",SUM(AD$11:AD68),IF(AND(P70&lt;&gt;"",$A70&lt;&gt;"Pn"),IF(OFFSET($A$11,MATCH("TOTAL GENERAL",$A$11:$A$100,0)-1,COLUMN(V70))=0,0,W70/OFFSET($A$11,MATCH("TOTAL GENERAL",$A$11:$A$100,0)-1,COLUMN(V70))),""))</f>
        <v/>
      </c>
      <c r="AE70" s="19" t="str">
        <f ca="1">IF($A70="TOTAL GENERAL",SUM(AE$11:AE68),IF(AND(Q70&lt;&gt;"",$A70&lt;&gt;"Pn"),IF(OFFSET($A$11,MATCH("TOTAL GENERAL",$A$11:$A$100,0)-1,COLUMN(W70))=0,0,X70/OFFSET($A$11,MATCH("TOTAL GENERAL",$A$11:$A$100,0)-1,COLUMN(W70))),""))</f>
        <v/>
      </c>
      <c r="AF70" s="19" t="str">
        <f ca="1">IF($A70="TOTAL GENERAL",SUM(AF$11:AF68),IF(AND(R70&lt;&gt;"",$A70&lt;&gt;"Pn"),IF(OFFSET($A$11,MATCH("TOTAL GENERAL",$A$11:$A$100,0)-1,COLUMN(X70))=0,0,Y70/OFFSET($A$11,MATCH("TOTAL GENERAL",$A$11:$A$100,0)-1,COLUMN(X70))),""))</f>
        <v/>
      </c>
      <c r="AG70" s="19" t="str">
        <f ca="1">IF($A70="TOTAL GENERAL",SUM(AG$11:AG68),IF(AND(S70&lt;&gt;"",$A70&lt;&gt;"Pn"),IF(OFFSET($A$11,MATCH("TOTAL GENERAL",$A$11:$A$100,0)-1,COLUMN(Y70))=0,0,Z70/OFFSET($A$11,MATCH("TOTAL GENERAL",$A$11:$A$100,0)-1,COLUMN(Y70))),""))</f>
        <v/>
      </c>
      <c r="AH70" s="19" t="str">
        <f ca="1">IF($A70="TOTAL GENERAL",SUM(AH$11:AH68),IF(AND(T70&lt;&gt;"",$A70&lt;&gt;"Pn"),IF(OFFSET($A$11,MATCH("TOTAL GENERAL",$A$11:$A$100,0)-1,COLUMN(Z70))=0,0,AA70/OFFSET($A$11,MATCH("TOTAL GENERAL",$A$11:$A$100,0)-1,COLUMN(Z70))),""))</f>
        <v/>
      </c>
      <c r="AI70" s="182" t="str">
        <f ca="1">IF(A70="TOTAL GENERAL",SUM(AI$11:AI68),IF(COUNTIF(AB70:AH70,"")&lt;COUNTA($AB$10:$AH$10),(IF(AB70&lt;&gt;"",AB70*OFFSET($A$10,MATCH("Pn",$A$11:$A$100,0),1),0)+IF(AC70&lt;&gt;"",AC70*OFFSET($A$10,MATCH("Pn",$A$11:$A$100,0),2),0)+IF(AD70&lt;&gt;"",AD70*OFFSET($A$10,MATCH("Pn",$A$11:$A$100,0),3),0)+IF(AE70&lt;&gt;"",AE70*OFFSET($A$10,MATCH("Pn",$A$11:$A$100,0),4),0)+IF(AF70&lt;&gt;"",AF70*OFFSET($A$10,MATCH("Pn",$A$11:$A$100,0),5),0)+IF(AG70&lt;&gt;"",AG70*OFFSET($A$10,MATCH("Pn",$A$11:$A$100,0),6),0)+IF(AH70&lt;&gt;"",AH70*OFFSET($A$10,MATCH("Pn",$A$11:$A$100,0),7),0))*OFFSET($A$10,MATCH("FC",$A$11:$A$100,0),2),""))</f>
        <v/>
      </c>
      <c r="AJ70" s="10" t="str">
        <f ca="1">IF(OR(A70="Pn",A71="Pn"),"",IF(AND(AI70="",G70&lt;&gt;""),-G70,IF(A70="TOTAL GENERAL",SUM(AJ$11:AJ68),IF(AI70&lt;&gt;"",AI70-C70,""))))</f>
        <v/>
      </c>
    </row>
    <row r="71" spans="1:36" s="4" customFormat="1" x14ac:dyDescent="0.25">
      <c r="A71" s="15" t="s">
        <v>436</v>
      </c>
      <c r="B71" s="15" t="s">
        <v>436</v>
      </c>
      <c r="C71" s="179" t="s">
        <v>436</v>
      </c>
      <c r="D71" s="16" t="s">
        <v>436</v>
      </c>
      <c r="E71" s="9" t="str">
        <f ca="1">IF(AND($A72="Pn",COLUMN(C69)&lt;COUNTIF(PonderacionIndicadores!$A$1:$A$139,"Leucemia mieloide aguda adultos")-1),OFFSET($E$10,0,COLUMN(E127)),IF(AND(A71="Pn",(COUNTIF(PonderacionIndicadores!$A$1:$A$139,"Leucemia mieloide aguda adultos"))&gt;COLUMN(D71)),OFFSET(PonderacionIndicadores!$A$1,MATCH("Leucemia mieloide aguda adultos",PonderacionIndicadores!$A$1:$A$139,0)+COLUMN(D71)-2,3),IF(A71="TOTAL GENERAL",SUM(E$11:E69),IF(D71&lt;&gt;"",D71/OFFSET($A$10,MATCH("TOTAL GENERAL",$A$11:$A$100,0),3),""))))</f>
        <v/>
      </c>
      <c r="F71" s="16" t="s">
        <v>436</v>
      </c>
      <c r="G71" s="18" t="s">
        <v>436</v>
      </c>
      <c r="H71" s="19" t="s">
        <v>436</v>
      </c>
      <c r="I71" s="18" t="s">
        <v>436</v>
      </c>
      <c r="J71" s="19" t="s">
        <v>436</v>
      </c>
      <c r="K71" s="19" t="s">
        <v>436</v>
      </c>
      <c r="L71" s="21" t="s">
        <v>436</v>
      </c>
      <c r="M71" s="21" t="s">
        <v>436</v>
      </c>
      <c r="N71" s="21" t="str">
        <f ca="1">IF(OR($A71="Pn",$A72="Pn"),"",IF($A71="TOTAL GENERAL",SUM(N$11:N69),IF(AND(G71&lt;&gt;"",$A71&lt;&gt;"Pn"),IF(G71&gt;OFFSET($A$10,MATCH("TOTAL GENERAL",$A$11:$A$100,0),COLUMN(G71)-1),0,OFFSET($A$10,MATCH("TOTAL GENERAL",$A$11:$A$100,0),COLUMN(G71)-1)-G71),"")))</f>
        <v/>
      </c>
      <c r="O71" s="21" t="str">
        <f ca="1">IF(OR($A71="Pn",$A72="Pn"),"",IF(OR($A71="Pn",$A72="Pn"),"",IF($A71="TOTAL GENERAL",SUM(O$11:O69),IF(AND(H71&lt;&gt;"",$A71&lt;&gt;"Pn"),IF(H71&lt;OFFSET($A$10,MATCH("TOTAL GENERAL",$A$11:$A$100,0),COLUMN(H71)-1),0,H71-OFFSET($A$10,MATCH("TOTAL GENERAL",$A$11:$A$100,0),COLUMN(H71)-1)),""))))</f>
        <v/>
      </c>
      <c r="P71" s="21" t="str">
        <f ca="1">IF(OR($A71="Pn",$A72="Pn"),"",IF(OR($A71="Pn",$A72="Pn"),"",IF($A71="TOTAL GENERAL",SUM(P$11:P69),IF(AND(I71&lt;&gt;"",$A71&lt;&gt;"Pn"),IF(I71&gt;OFFSET($A$10,MATCH("TOTAL GENERAL",$A$11:$A$100,0),COLUMN(I71)-1),0,OFFSET($A$10,MATCH("TOTAL GENERAL",$A$11:$A$100,0),COLUMN(I71)-1)-I71),""))))</f>
        <v/>
      </c>
      <c r="Q71" s="21" t="str">
        <f ca="1">IF(OR($A71="Pn",$A72="Pn"),"",IF($A71="TOTAL GENERAL",SUM(Q$11:Q69),IF(AND(J71&lt;&gt;"",$A71&lt;&gt;"Pn"),IF(J71&lt;OFFSET($A$10,MATCH("TOTAL GENERAL",$A$11:$A$100,0),COLUMN(J71)-1),0,I11DESREF($A$10,MATCH("TOTAL GENERAL",$A$11:$A$100,0),COLUMN(J71)-1)),"")))</f>
        <v/>
      </c>
      <c r="R71" s="21" t="str">
        <f ca="1">IF(OR($A71="Pn",$A72="Pn"),"",IF(OR($A71="Pn",$A72="Pn"),"",IF($A71="TOTAL GENERAL",SUM(R$11:R69),IF(AND(K71&lt;&gt;"",$A71&lt;&gt;"Pn"),IF(K71&lt;OFFSET($A$10,MATCH("TOTAL GENERAL",$A$11:$A$100,0),COLUMN(K71)-1),0,K71-OFFSET($A$10,MATCH("TOTAL GENERAL",$A$11:$A$100,0),COLUMN(K71)-1)),""))))</f>
        <v/>
      </c>
      <c r="S71" s="21" t="str">
        <f ca="1">IF(OR($A71="Pn",$A72="Pn"),"",IF(OR($A71="Pn",$A72="Pn"),"",IF($A71="TOTAL GENERAL",SUM(S$11:S69),IF(AND(L71&lt;&gt;"",$A71&lt;&gt;"Pn"),IF(L71&gt;OFFSET($A$10,MATCH("TOTAL GENERAL",$A$11:$A$100,0),COLUMN(L71)-1),0,OFFSET($A$10,MATCH("TOTAL GENERAL",$A$11:$A$100,0),COLUMN(L71)-1)-L71),""))))</f>
        <v/>
      </c>
      <c r="T71" s="21" t="str">
        <f ca="1">IF(OR($A71="Pn",$A72="Pn"),"",IF(OR($A71="Pn",$A72="Pn"),"",IF($A71="TOTAL GENERAL",SUM(T$11:T69),IF(AND(M71&lt;&gt;"",$A71&lt;&gt;"Pn"),IF(M71&lt;OFFSET($A$10,MATCH("TOTAL GENERAL",$A$11:$A$100,0),COLUMN(M71)-1),0,M71-OFFSET($A$10,MATCH("TOTAL GENERAL",$A$11:$A$100,0),COLUMN(M71)-1)),""))))</f>
        <v/>
      </c>
      <c r="U71" s="21" t="str">
        <f>IF(OR($A71="Pn",$A72="Pn"),"",IF($A71="TOTAL GENERAL",SUM(U$11:U69),IF(AND(G71&lt;&gt;"",$A71&lt;&gt;"Pn"),N71*$D71,"")))</f>
        <v/>
      </c>
      <c r="V71" s="21" t="str">
        <f>IF(OR($A71="Pn",$A72="Pn"),"",IF($A71="TOTAL GENERAL",SUM(V$11:V69),IF(AND(H71&lt;&gt;"",$A71&lt;&gt;"Pn"),O71*$D71,"")))</f>
        <v/>
      </c>
      <c r="W71" s="21" t="str">
        <f>IF(OR($A71="Pn",$A72="Pn"),"",IF($A71="TOTAL GENERAL",SUM(W$11:W69),IF(AND(I71&lt;&gt;"",$A71&lt;&gt;"Pn"),P71*$D71,"")))</f>
        <v/>
      </c>
      <c r="X71" s="21" t="str">
        <f>IF(OR($A71="Pn",$A72="Pn"),"",IF($A71="TOTAL GENERAL",SUM(X$11:X69),IF(AND(J71&lt;&gt;"",$A71&lt;&gt;"Pn"),Q71*$D71,"")))</f>
        <v/>
      </c>
      <c r="Y71" s="21" t="str">
        <f>IF(OR($A71="Pn",$A72="Pn"),"",IF($A71="TOTAL GENERAL",SUM(Y$11:Y69),IF(AND(K71&lt;&gt;"",$A71&lt;&gt;"Pn"),R71*$D71,"")))</f>
        <v/>
      </c>
      <c r="Z71" s="21" t="str">
        <f>IF(OR($A71="Pn",$A72="Pn"),"",IF($A71="TOTAL GENERAL",SUM(Z$11:Z69),IF(AND(L71&lt;&gt;"",$A71&lt;&gt;"Pn"),S71*$D71,"")))</f>
        <v/>
      </c>
      <c r="AA71" s="21" t="str">
        <f>IF(OR($A71="Pn",$A72="Pn"),"",IF($A71="TOTAL GENERAL",SUM(AA$11:AA69),IF(AND(M71&lt;&gt;"",$A71&lt;&gt;"Pn"),T71*$F71,"")))</f>
        <v/>
      </c>
      <c r="AB71" s="19" t="str">
        <f ca="1">IF($A71="TOTAL GENERAL",SUM(AB$11:AB69),IF(AND(N71&lt;&gt;"",$A71&lt;&gt;"Pn"),IF(OFFSET($A$11,MATCH("TOTAL GENERAL",$A$11:$A$100,0)-1,COLUMN(T71))=0,0,U71/OFFSET($A$11,MATCH("TOTAL GENERAL",$A$11:$A$100,0)-1,COLUMN(T71))),""))</f>
        <v/>
      </c>
      <c r="AC71" s="19" t="str">
        <f ca="1">IF($A71="TOTAL GENERAL",SUM(AC$11:AC69),IF(AND(O71&lt;&gt;"",$A71&lt;&gt;"Pn"),IF(OFFSET($A$11,MATCH("TOTAL GENERAL",$A$11:$A$100,0)-1,COLUMN(U71))=0,0,V71/OFFSET($A$11,MATCH("TOTAL GENERAL",$A$11:$A$100,0)-1,COLUMN(U71))),""))</f>
        <v/>
      </c>
      <c r="AD71" s="19" t="str">
        <f ca="1">IF($A71="TOTAL GENERAL",SUM(AD$11:AD69),IF(AND(P71&lt;&gt;"",$A71&lt;&gt;"Pn"),IF(OFFSET($A$11,MATCH("TOTAL GENERAL",$A$11:$A$100,0)-1,COLUMN(V71))=0,0,W71/OFFSET($A$11,MATCH("TOTAL GENERAL",$A$11:$A$100,0)-1,COLUMN(V71))),""))</f>
        <v/>
      </c>
      <c r="AE71" s="19" t="str">
        <f ca="1">IF($A71="TOTAL GENERAL",SUM(AE$11:AE69),IF(AND(Q71&lt;&gt;"",$A71&lt;&gt;"Pn"),IF(OFFSET($A$11,MATCH("TOTAL GENERAL",$A$11:$A$100,0)-1,COLUMN(W71))=0,0,X71/OFFSET($A$11,MATCH("TOTAL GENERAL",$A$11:$A$100,0)-1,COLUMN(W71))),""))</f>
        <v/>
      </c>
      <c r="AF71" s="19" t="str">
        <f ca="1">IF($A71="TOTAL GENERAL",SUM(AF$11:AF69),IF(AND(R71&lt;&gt;"",$A71&lt;&gt;"Pn"),IF(OFFSET($A$11,MATCH("TOTAL GENERAL",$A$11:$A$100,0)-1,COLUMN(X71))=0,0,Y71/OFFSET($A$11,MATCH("TOTAL GENERAL",$A$11:$A$100,0)-1,COLUMN(X71))),""))</f>
        <v/>
      </c>
      <c r="AG71" s="19" t="str">
        <f ca="1">IF($A71="TOTAL GENERAL",SUM(AG$11:AG69),IF(AND(S71&lt;&gt;"",$A71&lt;&gt;"Pn"),IF(OFFSET($A$11,MATCH("TOTAL GENERAL",$A$11:$A$100,0)-1,COLUMN(Y71))=0,0,Z71/OFFSET($A$11,MATCH("TOTAL GENERAL",$A$11:$A$100,0)-1,COLUMN(Y71))),""))</f>
        <v/>
      </c>
      <c r="AH71" s="19" t="str">
        <f ca="1">IF($A71="TOTAL GENERAL",SUM(AH$11:AH69),IF(AND(T71&lt;&gt;"",$A71&lt;&gt;"Pn"),IF(OFFSET($A$11,MATCH("TOTAL GENERAL",$A$11:$A$100,0)-1,COLUMN(Z71))=0,0,AA71/OFFSET($A$11,MATCH("TOTAL GENERAL",$A$11:$A$100,0)-1,COLUMN(Z71))),""))</f>
        <v/>
      </c>
      <c r="AI71" s="182" t="str">
        <f ca="1">IF(A71="TOTAL GENERAL",SUM(AI$11:AI69),IF(COUNTIF(AB71:AH71,"")&lt;COUNTA($AB$10:$AH$10),(IF(AB71&lt;&gt;"",AB71*OFFSET($A$10,MATCH("Pn",$A$11:$A$100,0),1),0)+IF(AC71&lt;&gt;"",AC71*OFFSET($A$10,MATCH("Pn",$A$11:$A$100,0),2),0)+IF(AD71&lt;&gt;"",AD71*OFFSET($A$10,MATCH("Pn",$A$11:$A$100,0),3),0)+IF(AE71&lt;&gt;"",AE71*OFFSET($A$10,MATCH("Pn",$A$11:$A$100,0),4),0)+IF(AF71&lt;&gt;"",AF71*OFFSET($A$10,MATCH("Pn",$A$11:$A$100,0),5),0)+IF(AG71&lt;&gt;"",AG71*OFFSET($A$10,MATCH("Pn",$A$11:$A$100,0),6),0)+IF(AH71&lt;&gt;"",AH71*OFFSET($A$10,MATCH("Pn",$A$11:$A$100,0),7),0))*OFFSET($A$10,MATCH("FC",$A$11:$A$100,0),2),""))</f>
        <v/>
      </c>
      <c r="AJ71" s="10" t="str">
        <f ca="1">IF(OR(A71="Pn",A72="Pn"),"",IF(AND(AI71="",G71&lt;&gt;""),-G71,IF(A71="TOTAL GENERAL",SUM(AJ$11:AJ69),IF(AI71&lt;&gt;"",AI71-C71,""))))</f>
        <v/>
      </c>
    </row>
    <row r="72" spans="1:36" s="4" customFormat="1" x14ac:dyDescent="0.25">
      <c r="A72" s="15" t="s">
        <v>436</v>
      </c>
      <c r="B72" s="15" t="s">
        <v>436</v>
      </c>
      <c r="C72" s="179" t="s">
        <v>436</v>
      </c>
      <c r="D72" s="16" t="s">
        <v>436</v>
      </c>
      <c r="E72" s="9" t="str">
        <f ca="1">IF(AND($A73="Pn",COLUMN(C70)&lt;COUNTIF(PonderacionIndicadores!$A$1:$A$139,"Leucemia mieloide aguda adultos")-1),OFFSET($E$10,0,COLUMN(E128)),IF(AND(A72="Pn",(COUNTIF(PonderacionIndicadores!$A$1:$A$139,"Leucemia mieloide aguda adultos"))&gt;COLUMN(D72)),OFFSET(PonderacionIndicadores!$A$1,MATCH("Leucemia mieloide aguda adultos",PonderacionIndicadores!$A$1:$A$139,0)+COLUMN(D72)-2,3),IF(A72="TOTAL GENERAL",SUM(E$11:E70),IF(D72&lt;&gt;"",D72/OFFSET($A$10,MATCH("TOTAL GENERAL",$A$11:$A$100,0),3),""))))</f>
        <v/>
      </c>
      <c r="F72" s="16" t="s">
        <v>436</v>
      </c>
      <c r="G72" s="18" t="s">
        <v>436</v>
      </c>
      <c r="H72" s="19" t="s">
        <v>436</v>
      </c>
      <c r="I72" s="18" t="s">
        <v>436</v>
      </c>
      <c r="J72" s="19" t="s">
        <v>436</v>
      </c>
      <c r="K72" s="19" t="s">
        <v>436</v>
      </c>
      <c r="L72" s="21" t="s">
        <v>436</v>
      </c>
      <c r="M72" s="21" t="s">
        <v>436</v>
      </c>
      <c r="N72" s="21" t="str">
        <f ca="1">IF(OR($A72="Pn",$A73="Pn"),"",IF($A72="TOTAL GENERAL",SUM(N$11:N70),IF(AND(G72&lt;&gt;"",$A72&lt;&gt;"Pn"),IF(G72&gt;OFFSET($A$10,MATCH("TOTAL GENERAL",$A$11:$A$100,0),COLUMN(G72)-1),0,OFFSET($A$10,MATCH("TOTAL GENERAL",$A$11:$A$100,0),COLUMN(G72)-1)-G72),"")))</f>
        <v/>
      </c>
      <c r="O72" s="21" t="str">
        <f ca="1">IF(OR($A72="Pn",$A73="Pn"),"",IF(OR($A72="Pn",$A73="Pn"),"",IF($A72="TOTAL GENERAL",SUM(O$11:O70),IF(AND(H72&lt;&gt;"",$A72&lt;&gt;"Pn"),IF(H72&lt;OFFSET($A$10,MATCH("TOTAL GENERAL",$A$11:$A$100,0),COLUMN(H72)-1),0,H72-OFFSET($A$10,MATCH("TOTAL GENERAL",$A$11:$A$100,0),COLUMN(H72)-1)),""))))</f>
        <v/>
      </c>
      <c r="P72" s="21" t="str">
        <f ca="1">IF(OR($A72="Pn",$A73="Pn"),"",IF(OR($A72="Pn",$A73="Pn"),"",IF($A72="TOTAL GENERAL",SUM(P$11:P70),IF(AND(I72&lt;&gt;"",$A72&lt;&gt;"Pn"),IF(I72&gt;OFFSET($A$10,MATCH("TOTAL GENERAL",$A$11:$A$100,0),COLUMN(I72)-1),0,OFFSET($A$10,MATCH("TOTAL GENERAL",$A$11:$A$100,0),COLUMN(I72)-1)-I72),""))))</f>
        <v/>
      </c>
      <c r="Q72" s="21" t="str">
        <f ca="1">IF(OR($A72="Pn",$A73="Pn"),"",IF($A72="TOTAL GENERAL",SUM(Q$11:Q70),IF(AND(J72&lt;&gt;"",$A72&lt;&gt;"Pn"),IF(J72&lt;OFFSET($A$10,MATCH("TOTAL GENERAL",$A$11:$A$100,0),COLUMN(J72)-1),0,I11DESREF($A$10,MATCH("TOTAL GENERAL",$A$11:$A$100,0),COLUMN(J72)-1)),"")))</f>
        <v/>
      </c>
      <c r="R72" s="21" t="str">
        <f ca="1">IF(OR($A72="Pn",$A73="Pn"),"",IF(OR($A72="Pn",$A73="Pn"),"",IF($A72="TOTAL GENERAL",SUM(R$11:R70),IF(AND(K72&lt;&gt;"",$A72&lt;&gt;"Pn"),IF(K72&lt;OFFSET($A$10,MATCH("TOTAL GENERAL",$A$11:$A$100,0),COLUMN(K72)-1),0,K72-OFFSET($A$10,MATCH("TOTAL GENERAL",$A$11:$A$100,0),COLUMN(K72)-1)),""))))</f>
        <v/>
      </c>
      <c r="S72" s="21" t="str">
        <f ca="1">IF(OR($A72="Pn",$A73="Pn"),"",IF(OR($A72="Pn",$A73="Pn"),"",IF($A72="TOTAL GENERAL",SUM(S$11:S70),IF(AND(L72&lt;&gt;"",$A72&lt;&gt;"Pn"),IF(L72&gt;OFFSET($A$10,MATCH("TOTAL GENERAL",$A$11:$A$100,0),COLUMN(L72)-1),0,OFFSET($A$10,MATCH("TOTAL GENERAL",$A$11:$A$100,0),COLUMN(L72)-1)-L72),""))))</f>
        <v/>
      </c>
      <c r="T72" s="21" t="str">
        <f ca="1">IF(OR($A72="Pn",$A73="Pn"),"",IF(OR($A72="Pn",$A73="Pn"),"",IF($A72="TOTAL GENERAL",SUM(T$11:T70),IF(AND(M72&lt;&gt;"",$A72&lt;&gt;"Pn"),IF(M72&lt;OFFSET($A$10,MATCH("TOTAL GENERAL",$A$11:$A$100,0),COLUMN(M72)-1),0,M72-OFFSET($A$10,MATCH("TOTAL GENERAL",$A$11:$A$100,0),COLUMN(M72)-1)),""))))</f>
        <v/>
      </c>
      <c r="U72" s="21" t="str">
        <f>IF(OR($A72="Pn",$A73="Pn"),"",IF($A72="TOTAL GENERAL",SUM(U$11:U70),IF(AND(G72&lt;&gt;"",$A72&lt;&gt;"Pn"),N72*$D72,"")))</f>
        <v/>
      </c>
      <c r="V72" s="21" t="str">
        <f>IF(OR($A72="Pn",$A73="Pn"),"",IF($A72="TOTAL GENERAL",SUM(V$11:V70),IF(AND(H72&lt;&gt;"",$A72&lt;&gt;"Pn"),O72*$D72,"")))</f>
        <v/>
      </c>
      <c r="W72" s="21" t="str">
        <f>IF(OR($A72="Pn",$A73="Pn"),"",IF($A72="TOTAL GENERAL",SUM(W$11:W70),IF(AND(I72&lt;&gt;"",$A72&lt;&gt;"Pn"),P72*$D72,"")))</f>
        <v/>
      </c>
      <c r="X72" s="21" t="str">
        <f>IF(OR($A72="Pn",$A73="Pn"),"",IF($A72="TOTAL GENERAL",SUM(X$11:X70),IF(AND(J72&lt;&gt;"",$A72&lt;&gt;"Pn"),Q72*$D72,"")))</f>
        <v/>
      </c>
      <c r="Y72" s="21" t="str">
        <f>IF(OR($A72="Pn",$A73="Pn"),"",IF($A72="TOTAL GENERAL",SUM(Y$11:Y70),IF(AND(K72&lt;&gt;"",$A72&lt;&gt;"Pn"),R72*$D72,"")))</f>
        <v/>
      </c>
      <c r="Z72" s="21" t="str">
        <f>IF(OR($A72="Pn",$A73="Pn"),"",IF($A72="TOTAL GENERAL",SUM(Z$11:Z70),IF(AND(L72&lt;&gt;"",$A72&lt;&gt;"Pn"),S72*$D72,"")))</f>
        <v/>
      </c>
      <c r="AA72" s="21" t="str">
        <f>IF(OR($A72="Pn",$A73="Pn"),"",IF($A72="TOTAL GENERAL",SUM(AA$11:AA70),IF(AND(M72&lt;&gt;"",$A72&lt;&gt;"Pn"),T72*$F72,"")))</f>
        <v/>
      </c>
      <c r="AB72" s="19" t="str">
        <f ca="1">IF($A72="TOTAL GENERAL",SUM(AB$11:AB70),IF(AND(N72&lt;&gt;"",$A72&lt;&gt;"Pn"),IF(OFFSET($A$11,MATCH("TOTAL GENERAL",$A$11:$A$100,0)-1,COLUMN(T72))=0,0,U72/OFFSET($A$11,MATCH("TOTAL GENERAL",$A$11:$A$100,0)-1,COLUMN(T72))),""))</f>
        <v/>
      </c>
      <c r="AC72" s="19" t="str">
        <f ca="1">IF($A72="TOTAL GENERAL",SUM(AC$11:AC70),IF(AND(O72&lt;&gt;"",$A72&lt;&gt;"Pn"),IF(OFFSET($A$11,MATCH("TOTAL GENERAL",$A$11:$A$100,0)-1,COLUMN(U72))=0,0,V72/OFFSET($A$11,MATCH("TOTAL GENERAL",$A$11:$A$100,0)-1,COLUMN(U72))),""))</f>
        <v/>
      </c>
      <c r="AD72" s="19" t="str">
        <f ca="1">IF($A72="TOTAL GENERAL",SUM(AD$11:AD70),IF(AND(P72&lt;&gt;"",$A72&lt;&gt;"Pn"),IF(OFFSET($A$11,MATCH("TOTAL GENERAL",$A$11:$A$100,0)-1,COLUMN(V72))=0,0,W72/OFFSET($A$11,MATCH("TOTAL GENERAL",$A$11:$A$100,0)-1,COLUMN(V72))),""))</f>
        <v/>
      </c>
      <c r="AE72" s="19" t="str">
        <f ca="1">IF($A72="TOTAL GENERAL",SUM(AE$11:AE70),IF(AND(Q72&lt;&gt;"",$A72&lt;&gt;"Pn"),IF(OFFSET($A$11,MATCH("TOTAL GENERAL",$A$11:$A$100,0)-1,COLUMN(W72))=0,0,X72/OFFSET($A$11,MATCH("TOTAL GENERAL",$A$11:$A$100,0)-1,COLUMN(W72))),""))</f>
        <v/>
      </c>
      <c r="AF72" s="19" t="str">
        <f ca="1">IF($A72="TOTAL GENERAL",SUM(AF$11:AF70),IF(AND(R72&lt;&gt;"",$A72&lt;&gt;"Pn"),IF(OFFSET($A$11,MATCH("TOTAL GENERAL",$A$11:$A$100,0)-1,COLUMN(X72))=0,0,Y72/OFFSET($A$11,MATCH("TOTAL GENERAL",$A$11:$A$100,0)-1,COLUMN(X72))),""))</f>
        <v/>
      </c>
      <c r="AG72" s="19" t="str">
        <f ca="1">IF($A72="TOTAL GENERAL",SUM(AG$11:AG70),IF(AND(S72&lt;&gt;"",$A72&lt;&gt;"Pn"),IF(OFFSET($A$11,MATCH("TOTAL GENERAL",$A$11:$A$100,0)-1,COLUMN(Y72))=0,0,Z72/OFFSET($A$11,MATCH("TOTAL GENERAL",$A$11:$A$100,0)-1,COLUMN(Y72))),""))</f>
        <v/>
      </c>
      <c r="AH72" s="19" t="str">
        <f ca="1">IF($A72="TOTAL GENERAL",SUM(AH$11:AH70),IF(AND(T72&lt;&gt;"",$A72&lt;&gt;"Pn"),IF(OFFSET($A$11,MATCH("TOTAL GENERAL",$A$11:$A$100,0)-1,COLUMN(Z72))=0,0,AA72/OFFSET($A$11,MATCH("TOTAL GENERAL",$A$11:$A$100,0)-1,COLUMN(Z72))),""))</f>
        <v/>
      </c>
      <c r="AI72" s="182" t="str">
        <f ca="1">IF(A72="TOTAL GENERAL",SUM(AI$11:AI70),IF(COUNTIF(AB72:AH72,"")&lt;COUNTA($AB$10:$AH$10),(IF(AB72&lt;&gt;"",AB72*OFFSET($A$10,MATCH("Pn",$A$11:$A$100,0),1),0)+IF(AC72&lt;&gt;"",AC72*OFFSET($A$10,MATCH("Pn",$A$11:$A$100,0),2),0)+IF(AD72&lt;&gt;"",AD72*OFFSET($A$10,MATCH("Pn",$A$11:$A$100,0),3),0)+IF(AE72&lt;&gt;"",AE72*OFFSET($A$10,MATCH("Pn",$A$11:$A$100,0),4),0)+IF(AF72&lt;&gt;"",AF72*OFFSET($A$10,MATCH("Pn",$A$11:$A$100,0),5),0)+IF(AG72&lt;&gt;"",AG72*OFFSET($A$10,MATCH("Pn",$A$11:$A$100,0),6),0)+IF(AH72&lt;&gt;"",AH72*OFFSET($A$10,MATCH("Pn",$A$11:$A$100,0),7),0))*OFFSET($A$10,MATCH("FC",$A$11:$A$100,0),2),""))</f>
        <v/>
      </c>
      <c r="AJ72" s="10" t="str">
        <f ca="1">IF(OR(A72="Pn",A73="Pn"),"",IF(AND(AI72="",G72&lt;&gt;""),-G72,IF(A72="TOTAL GENERAL",SUM(AJ$11:AJ70),IF(AI72&lt;&gt;"",AI72-C72,""))))</f>
        <v/>
      </c>
    </row>
    <row r="73" spans="1:36" s="4" customFormat="1" x14ac:dyDescent="0.25">
      <c r="A73" s="15" t="s">
        <v>436</v>
      </c>
      <c r="B73" s="15" t="s">
        <v>436</v>
      </c>
      <c r="C73" s="179" t="s">
        <v>436</v>
      </c>
      <c r="D73" s="16" t="s">
        <v>436</v>
      </c>
      <c r="E73" s="9" t="str">
        <f ca="1">IF(AND($A74="Pn",COLUMN(C71)&lt;COUNTIF(PonderacionIndicadores!$A$1:$A$139,"Leucemia mieloide aguda adultos")-1),OFFSET($E$10,0,COLUMN(E129)),IF(AND(A73="Pn",(COUNTIF(PonderacionIndicadores!$A$1:$A$139,"Leucemia mieloide aguda adultos"))&gt;COLUMN(D73)),OFFSET(PonderacionIndicadores!$A$1,MATCH("Leucemia mieloide aguda adultos",PonderacionIndicadores!$A$1:$A$139,0)+COLUMN(D73)-2,3),IF(A73="TOTAL GENERAL",SUM(E$11:E71),IF(D73&lt;&gt;"",D73/OFFSET($A$10,MATCH("TOTAL GENERAL",$A$11:$A$100,0),3),""))))</f>
        <v/>
      </c>
      <c r="F73" s="16" t="s">
        <v>436</v>
      </c>
      <c r="G73" s="18" t="s">
        <v>436</v>
      </c>
      <c r="H73" s="19" t="s">
        <v>436</v>
      </c>
      <c r="I73" s="18" t="s">
        <v>436</v>
      </c>
      <c r="J73" s="19" t="s">
        <v>436</v>
      </c>
      <c r="K73" s="19" t="s">
        <v>436</v>
      </c>
      <c r="L73" s="21" t="s">
        <v>436</v>
      </c>
      <c r="M73" s="21" t="s">
        <v>436</v>
      </c>
      <c r="N73" s="21" t="str">
        <f ca="1">IF(OR($A73="Pn",$A74="Pn"),"",IF($A73="TOTAL GENERAL",SUM(N$11:N71),IF(AND(G73&lt;&gt;"",$A73&lt;&gt;"Pn"),IF(G73&gt;OFFSET($A$10,MATCH("TOTAL GENERAL",$A$11:$A$100,0),COLUMN(G73)-1),0,OFFSET($A$10,MATCH("TOTAL GENERAL",$A$11:$A$100,0),COLUMN(G73)-1)-G73),"")))</f>
        <v/>
      </c>
      <c r="O73" s="21" t="str">
        <f ca="1">IF(OR($A73="Pn",$A74="Pn"),"",IF(OR($A73="Pn",$A74="Pn"),"",IF($A73="TOTAL GENERAL",SUM(O$11:O71),IF(AND(H73&lt;&gt;"",$A73&lt;&gt;"Pn"),IF(H73&lt;OFFSET($A$10,MATCH("TOTAL GENERAL",$A$11:$A$100,0),COLUMN(H73)-1),0,H73-OFFSET($A$10,MATCH("TOTAL GENERAL",$A$11:$A$100,0),COLUMN(H73)-1)),""))))</f>
        <v/>
      </c>
      <c r="P73" s="21" t="str">
        <f ca="1">IF(OR($A73="Pn",$A74="Pn"),"",IF(OR($A73="Pn",$A74="Pn"),"",IF($A73="TOTAL GENERAL",SUM(P$11:P71),IF(AND(I73&lt;&gt;"",$A73&lt;&gt;"Pn"),IF(I73&gt;OFFSET($A$10,MATCH("TOTAL GENERAL",$A$11:$A$100,0),COLUMN(I73)-1),0,OFFSET($A$10,MATCH("TOTAL GENERAL",$A$11:$A$100,0),COLUMN(I73)-1)-I73),""))))</f>
        <v/>
      </c>
      <c r="Q73" s="21" t="str">
        <f ca="1">IF(OR($A73="Pn",$A74="Pn"),"",IF($A73="TOTAL GENERAL",SUM(Q$11:Q71),IF(AND(J73&lt;&gt;"",$A73&lt;&gt;"Pn"),IF(J73&lt;OFFSET($A$10,MATCH("TOTAL GENERAL",$A$11:$A$100,0),COLUMN(J73)-1),0,I11DESREF($A$10,MATCH("TOTAL GENERAL",$A$11:$A$100,0),COLUMN(J73)-1)),"")))</f>
        <v/>
      </c>
      <c r="R73" s="21" t="str">
        <f ca="1">IF(OR($A73="Pn",$A74="Pn"),"",IF(OR($A73="Pn",$A74="Pn"),"",IF($A73="TOTAL GENERAL",SUM(R$11:R71),IF(AND(K73&lt;&gt;"",$A73&lt;&gt;"Pn"),IF(K73&lt;OFFSET($A$10,MATCH("TOTAL GENERAL",$A$11:$A$100,0),COLUMN(K73)-1),0,K73-OFFSET($A$10,MATCH("TOTAL GENERAL",$A$11:$A$100,0),COLUMN(K73)-1)),""))))</f>
        <v/>
      </c>
      <c r="S73" s="21" t="str">
        <f ca="1">IF(OR($A73="Pn",$A74="Pn"),"",IF(OR($A73="Pn",$A74="Pn"),"",IF($A73="TOTAL GENERAL",SUM(S$11:S71),IF(AND(L73&lt;&gt;"",$A73&lt;&gt;"Pn"),IF(L73&gt;OFFSET($A$10,MATCH("TOTAL GENERAL",$A$11:$A$100,0),COLUMN(L73)-1),0,OFFSET($A$10,MATCH("TOTAL GENERAL",$A$11:$A$100,0),COLUMN(L73)-1)-L73),""))))</f>
        <v/>
      </c>
      <c r="T73" s="21" t="str">
        <f ca="1">IF(OR($A73="Pn",$A74="Pn"),"",IF(OR($A73="Pn",$A74="Pn"),"",IF($A73="TOTAL GENERAL",SUM(T$11:T71),IF(AND(M73&lt;&gt;"",$A73&lt;&gt;"Pn"),IF(M73&lt;OFFSET($A$10,MATCH("TOTAL GENERAL",$A$11:$A$100,0),COLUMN(M73)-1),0,M73-OFFSET($A$10,MATCH("TOTAL GENERAL",$A$11:$A$100,0),COLUMN(M73)-1)),""))))</f>
        <v/>
      </c>
      <c r="U73" s="21" t="str">
        <f>IF(OR($A73="Pn",$A74="Pn"),"",IF($A73="TOTAL GENERAL",SUM(U$11:U71),IF(AND(G73&lt;&gt;"",$A73&lt;&gt;"Pn"),N73*$D73,"")))</f>
        <v/>
      </c>
      <c r="V73" s="21" t="str">
        <f>IF(OR($A73="Pn",$A74="Pn"),"",IF($A73="TOTAL GENERAL",SUM(V$11:V71),IF(AND(H73&lt;&gt;"",$A73&lt;&gt;"Pn"),O73*$D73,"")))</f>
        <v/>
      </c>
      <c r="W73" s="21" t="str">
        <f>IF(OR($A73="Pn",$A74="Pn"),"",IF($A73="TOTAL GENERAL",SUM(W$11:W71),IF(AND(I73&lt;&gt;"",$A73&lt;&gt;"Pn"),P73*$D73,"")))</f>
        <v/>
      </c>
      <c r="X73" s="21" t="str">
        <f>IF(OR($A73="Pn",$A74="Pn"),"",IF($A73="TOTAL GENERAL",SUM(X$11:X71),IF(AND(J73&lt;&gt;"",$A73&lt;&gt;"Pn"),Q73*$D73,"")))</f>
        <v/>
      </c>
      <c r="Y73" s="21" t="str">
        <f>IF(OR($A73="Pn",$A74="Pn"),"",IF($A73="TOTAL GENERAL",SUM(Y$11:Y71),IF(AND(K73&lt;&gt;"",$A73&lt;&gt;"Pn"),R73*$D73,"")))</f>
        <v/>
      </c>
      <c r="Z73" s="21" t="str">
        <f>IF(OR($A73="Pn",$A74="Pn"),"",IF($A73="TOTAL GENERAL",SUM(Z$11:Z71),IF(AND(L73&lt;&gt;"",$A73&lt;&gt;"Pn"),S73*$D73,"")))</f>
        <v/>
      </c>
      <c r="AA73" s="21" t="str">
        <f>IF(OR($A73="Pn",$A74="Pn"),"",IF($A73="TOTAL GENERAL",SUM(AA$11:AA71),IF(AND(M73&lt;&gt;"",$A73&lt;&gt;"Pn"),T73*$F73,"")))</f>
        <v/>
      </c>
      <c r="AB73" s="19" t="str">
        <f ca="1">IF($A73="TOTAL GENERAL",SUM(AB$11:AB71),IF(AND(N73&lt;&gt;"",$A73&lt;&gt;"Pn"),IF(OFFSET($A$11,MATCH("TOTAL GENERAL",$A$11:$A$100,0)-1,COLUMN(T73))=0,0,U73/OFFSET($A$11,MATCH("TOTAL GENERAL",$A$11:$A$100,0)-1,COLUMN(T73))),""))</f>
        <v/>
      </c>
      <c r="AC73" s="19" t="str">
        <f ca="1">IF($A73="TOTAL GENERAL",SUM(AC$11:AC71),IF(AND(O73&lt;&gt;"",$A73&lt;&gt;"Pn"),IF(OFFSET($A$11,MATCH("TOTAL GENERAL",$A$11:$A$100,0)-1,COLUMN(U73))=0,0,V73/OFFSET($A$11,MATCH("TOTAL GENERAL",$A$11:$A$100,0)-1,COLUMN(U73))),""))</f>
        <v/>
      </c>
      <c r="AD73" s="19" t="str">
        <f ca="1">IF($A73="TOTAL GENERAL",SUM(AD$11:AD71),IF(AND(P73&lt;&gt;"",$A73&lt;&gt;"Pn"),IF(OFFSET($A$11,MATCH("TOTAL GENERAL",$A$11:$A$100,0)-1,COLUMN(V73))=0,0,W73/OFFSET($A$11,MATCH("TOTAL GENERAL",$A$11:$A$100,0)-1,COLUMN(V73))),""))</f>
        <v/>
      </c>
      <c r="AE73" s="19" t="str">
        <f ca="1">IF($A73="TOTAL GENERAL",SUM(AE$11:AE71),IF(AND(Q73&lt;&gt;"",$A73&lt;&gt;"Pn"),IF(OFFSET($A$11,MATCH("TOTAL GENERAL",$A$11:$A$100,0)-1,COLUMN(W73))=0,0,X73/OFFSET($A$11,MATCH("TOTAL GENERAL",$A$11:$A$100,0)-1,COLUMN(W73))),""))</f>
        <v/>
      </c>
      <c r="AF73" s="19" t="str">
        <f ca="1">IF($A73="TOTAL GENERAL",SUM(AF$11:AF71),IF(AND(R73&lt;&gt;"",$A73&lt;&gt;"Pn"),IF(OFFSET($A$11,MATCH("TOTAL GENERAL",$A$11:$A$100,0)-1,COLUMN(X73))=0,0,Y73/OFFSET($A$11,MATCH("TOTAL GENERAL",$A$11:$A$100,0)-1,COLUMN(X73))),""))</f>
        <v/>
      </c>
      <c r="AG73" s="19" t="str">
        <f ca="1">IF($A73="TOTAL GENERAL",SUM(AG$11:AG71),IF(AND(S73&lt;&gt;"",$A73&lt;&gt;"Pn"),IF(OFFSET($A$11,MATCH("TOTAL GENERAL",$A$11:$A$100,0)-1,COLUMN(Y73))=0,0,Z73/OFFSET($A$11,MATCH("TOTAL GENERAL",$A$11:$A$100,0)-1,COLUMN(Y73))),""))</f>
        <v/>
      </c>
      <c r="AH73" s="19" t="str">
        <f ca="1">IF($A73="TOTAL GENERAL",SUM(AH$11:AH71),IF(AND(T73&lt;&gt;"",$A73&lt;&gt;"Pn"),IF(OFFSET($A$11,MATCH("TOTAL GENERAL",$A$11:$A$100,0)-1,COLUMN(Z73))=0,0,AA73/OFFSET($A$11,MATCH("TOTAL GENERAL",$A$11:$A$100,0)-1,COLUMN(Z73))),""))</f>
        <v/>
      </c>
      <c r="AI73" s="182" t="str">
        <f ca="1">IF(A73="TOTAL GENERAL",SUM(AI$11:AI71),IF(COUNTIF(AB73:AH73,"")&lt;COUNTA($AB$10:$AH$10),(IF(AB73&lt;&gt;"",AB73*OFFSET($A$10,MATCH("Pn",$A$11:$A$100,0),1),0)+IF(AC73&lt;&gt;"",AC73*OFFSET($A$10,MATCH("Pn",$A$11:$A$100,0),2),0)+IF(AD73&lt;&gt;"",AD73*OFFSET($A$10,MATCH("Pn",$A$11:$A$100,0),3),0)+IF(AE73&lt;&gt;"",AE73*OFFSET($A$10,MATCH("Pn",$A$11:$A$100,0),4),0)+IF(AF73&lt;&gt;"",AF73*OFFSET($A$10,MATCH("Pn",$A$11:$A$100,0),5),0)+IF(AG73&lt;&gt;"",AG73*OFFSET($A$10,MATCH("Pn",$A$11:$A$100,0),6),0)+IF(AH73&lt;&gt;"",AH73*OFFSET($A$10,MATCH("Pn",$A$11:$A$100,0),7),0))*OFFSET($A$10,MATCH("FC",$A$11:$A$100,0),2),""))</f>
        <v/>
      </c>
      <c r="AJ73" s="10" t="str">
        <f ca="1">IF(OR(A73="Pn",A74="Pn"),"",IF(AND(AI73="",G73&lt;&gt;""),-G73,IF(A73="TOTAL GENERAL",SUM(AJ$11:AJ71),IF(AI73&lt;&gt;"",AI73-C73,""))))</f>
        <v/>
      </c>
    </row>
    <row r="74" spans="1:36" s="4" customFormat="1" x14ac:dyDescent="0.25">
      <c r="A74" s="15" t="s">
        <v>436</v>
      </c>
      <c r="B74" s="15" t="s">
        <v>436</v>
      </c>
      <c r="C74" s="179" t="s">
        <v>436</v>
      </c>
      <c r="D74" s="16" t="s">
        <v>436</v>
      </c>
      <c r="E74" s="9" t="str">
        <f ca="1">IF(AND($A75="Pn",COLUMN(C72)&lt;COUNTIF(PonderacionIndicadores!$A$1:$A$139,"Leucemia mieloide aguda adultos")-1),OFFSET($E$10,0,COLUMN(E130)),IF(AND(A74="Pn",(COUNTIF(PonderacionIndicadores!$A$1:$A$139,"Leucemia mieloide aguda adultos"))&gt;COLUMN(D74)),OFFSET(PonderacionIndicadores!$A$1,MATCH("Leucemia mieloide aguda adultos",PonderacionIndicadores!$A$1:$A$139,0)+COLUMN(D74)-2,3),IF(A74="TOTAL GENERAL",SUM(E$11:E72),IF(D74&lt;&gt;"",D74/OFFSET($A$10,MATCH("TOTAL GENERAL",$A$11:$A$100,0),3),""))))</f>
        <v/>
      </c>
      <c r="F74" s="16" t="s">
        <v>436</v>
      </c>
      <c r="G74" s="18" t="s">
        <v>436</v>
      </c>
      <c r="H74" s="19" t="s">
        <v>436</v>
      </c>
      <c r="I74" s="18" t="s">
        <v>436</v>
      </c>
      <c r="J74" s="19" t="s">
        <v>436</v>
      </c>
      <c r="K74" s="19" t="s">
        <v>436</v>
      </c>
      <c r="L74" s="21" t="s">
        <v>436</v>
      </c>
      <c r="M74" s="21" t="s">
        <v>436</v>
      </c>
      <c r="N74" s="21" t="str">
        <f ca="1">IF(OR($A74="Pn",$A75="Pn"),"",IF($A74="TOTAL GENERAL",SUM(N$11:N72),IF(AND(G74&lt;&gt;"",$A74&lt;&gt;"Pn"),IF(G74&gt;OFFSET($A$10,MATCH("TOTAL GENERAL",$A$11:$A$100,0),COLUMN(G74)-1),0,OFFSET($A$10,MATCH("TOTAL GENERAL",$A$11:$A$100,0),COLUMN(G74)-1)-G74),"")))</f>
        <v/>
      </c>
      <c r="O74" s="21" t="str">
        <f ca="1">IF(OR($A74="Pn",$A75="Pn"),"",IF(OR($A74="Pn",$A75="Pn"),"",IF($A74="TOTAL GENERAL",SUM(O$11:O72),IF(AND(H74&lt;&gt;"",$A74&lt;&gt;"Pn"),IF(H74&lt;OFFSET($A$10,MATCH("TOTAL GENERAL",$A$11:$A$100,0),COLUMN(H74)-1),0,H74-OFFSET($A$10,MATCH("TOTAL GENERAL",$A$11:$A$100,0),COLUMN(H74)-1)),""))))</f>
        <v/>
      </c>
      <c r="P74" s="21" t="str">
        <f ca="1">IF(OR($A74="Pn",$A75="Pn"),"",IF(OR($A74="Pn",$A75="Pn"),"",IF($A74="TOTAL GENERAL",SUM(P$11:P72),IF(AND(I74&lt;&gt;"",$A74&lt;&gt;"Pn"),IF(I74&gt;OFFSET($A$10,MATCH("TOTAL GENERAL",$A$11:$A$100,0),COLUMN(I74)-1),0,OFFSET($A$10,MATCH("TOTAL GENERAL",$A$11:$A$100,0),COLUMN(I74)-1)-I74),""))))</f>
        <v/>
      </c>
      <c r="Q74" s="21" t="str">
        <f ca="1">IF(OR($A74="Pn",$A75="Pn"),"",IF($A74="TOTAL GENERAL",SUM(Q$11:Q72),IF(AND(J74&lt;&gt;"",$A74&lt;&gt;"Pn"),IF(J74&lt;OFFSET($A$10,MATCH("TOTAL GENERAL",$A$11:$A$100,0),COLUMN(J74)-1),0,I11DESREF($A$10,MATCH("TOTAL GENERAL",$A$11:$A$100,0),COLUMN(J74)-1)),"")))</f>
        <v/>
      </c>
      <c r="R74" s="21" t="str">
        <f ca="1">IF(OR($A74="Pn",$A75="Pn"),"",IF(OR($A74="Pn",$A75="Pn"),"",IF($A74="TOTAL GENERAL",SUM(R$11:R72),IF(AND(K74&lt;&gt;"",$A74&lt;&gt;"Pn"),IF(K74&lt;OFFSET($A$10,MATCH("TOTAL GENERAL",$A$11:$A$100,0),COLUMN(K74)-1),0,K74-OFFSET($A$10,MATCH("TOTAL GENERAL",$A$11:$A$100,0),COLUMN(K74)-1)),""))))</f>
        <v/>
      </c>
      <c r="S74" s="21" t="str">
        <f ca="1">IF(OR($A74="Pn",$A75="Pn"),"",IF(OR($A74="Pn",$A75="Pn"),"",IF($A74="TOTAL GENERAL",SUM(S$11:S72),IF(AND(L74&lt;&gt;"",$A74&lt;&gt;"Pn"),IF(L74&gt;OFFSET($A$10,MATCH("TOTAL GENERAL",$A$11:$A$100,0),COLUMN(L74)-1),0,OFFSET($A$10,MATCH("TOTAL GENERAL",$A$11:$A$100,0),COLUMN(L74)-1)-L74),""))))</f>
        <v/>
      </c>
      <c r="T74" s="21" t="str">
        <f ca="1">IF(OR($A74="Pn",$A75="Pn"),"",IF(OR($A74="Pn",$A75="Pn"),"",IF($A74="TOTAL GENERAL",SUM(T$11:T72),IF(AND(M74&lt;&gt;"",$A74&lt;&gt;"Pn"),IF(M74&lt;OFFSET($A$10,MATCH("TOTAL GENERAL",$A$11:$A$100,0),COLUMN(M74)-1),0,M74-OFFSET($A$10,MATCH("TOTAL GENERAL",$A$11:$A$100,0),COLUMN(M74)-1)),""))))</f>
        <v/>
      </c>
      <c r="U74" s="21" t="str">
        <f>IF(OR($A74="Pn",$A75="Pn"),"",IF($A74="TOTAL GENERAL",SUM(U$11:U72),IF(AND(G74&lt;&gt;"",$A74&lt;&gt;"Pn"),N74*$D74,"")))</f>
        <v/>
      </c>
      <c r="V74" s="21" t="str">
        <f>IF(OR($A74="Pn",$A75="Pn"),"",IF($A74="TOTAL GENERAL",SUM(V$11:V72),IF(AND(H74&lt;&gt;"",$A74&lt;&gt;"Pn"),O74*$D74,"")))</f>
        <v/>
      </c>
      <c r="W74" s="21" t="str">
        <f>IF(OR($A74="Pn",$A75="Pn"),"",IF($A74="TOTAL GENERAL",SUM(W$11:W72),IF(AND(I74&lt;&gt;"",$A74&lt;&gt;"Pn"),P74*$D74,"")))</f>
        <v/>
      </c>
      <c r="X74" s="21" t="str">
        <f>IF(OR($A74="Pn",$A75="Pn"),"",IF($A74="TOTAL GENERAL",SUM(X$11:X72),IF(AND(J74&lt;&gt;"",$A74&lt;&gt;"Pn"),Q74*$D74,"")))</f>
        <v/>
      </c>
      <c r="Y74" s="21" t="str">
        <f>IF(OR($A74="Pn",$A75="Pn"),"",IF($A74="TOTAL GENERAL",SUM(Y$11:Y72),IF(AND(K74&lt;&gt;"",$A74&lt;&gt;"Pn"),R74*$D74,"")))</f>
        <v/>
      </c>
      <c r="Z74" s="21" t="str">
        <f>IF(OR($A74="Pn",$A75="Pn"),"",IF($A74="TOTAL GENERAL",SUM(Z$11:Z72),IF(AND(L74&lt;&gt;"",$A74&lt;&gt;"Pn"),S74*$D74,"")))</f>
        <v/>
      </c>
      <c r="AA74" s="21" t="str">
        <f>IF(OR($A74="Pn",$A75="Pn"),"",IF($A74="TOTAL GENERAL",SUM(AA$11:AA72),IF(AND(M74&lt;&gt;"",$A74&lt;&gt;"Pn"),T74*$F74,"")))</f>
        <v/>
      </c>
      <c r="AB74" s="19" t="str">
        <f ca="1">IF($A74="TOTAL GENERAL",SUM(AB$11:AB72),IF(AND(N74&lt;&gt;"",$A74&lt;&gt;"Pn"),IF(OFFSET($A$11,MATCH("TOTAL GENERAL",$A$11:$A$100,0)-1,COLUMN(T74))=0,0,U74/OFFSET($A$11,MATCH("TOTAL GENERAL",$A$11:$A$100,0)-1,COLUMN(T74))),""))</f>
        <v/>
      </c>
      <c r="AC74" s="19" t="str">
        <f ca="1">IF($A74="TOTAL GENERAL",SUM(AC$11:AC72),IF(AND(O74&lt;&gt;"",$A74&lt;&gt;"Pn"),IF(OFFSET($A$11,MATCH("TOTAL GENERAL",$A$11:$A$100,0)-1,COLUMN(U74))=0,0,V74/OFFSET($A$11,MATCH("TOTAL GENERAL",$A$11:$A$100,0)-1,COLUMN(U74))),""))</f>
        <v/>
      </c>
      <c r="AD74" s="19" t="str">
        <f ca="1">IF($A74="TOTAL GENERAL",SUM(AD$11:AD72),IF(AND(P74&lt;&gt;"",$A74&lt;&gt;"Pn"),IF(OFFSET($A$11,MATCH("TOTAL GENERAL",$A$11:$A$100,0)-1,COLUMN(V74))=0,0,W74/OFFSET($A$11,MATCH("TOTAL GENERAL",$A$11:$A$100,0)-1,COLUMN(V74))),""))</f>
        <v/>
      </c>
      <c r="AE74" s="19" t="str">
        <f ca="1">IF($A74="TOTAL GENERAL",SUM(AE$11:AE72),IF(AND(Q74&lt;&gt;"",$A74&lt;&gt;"Pn"),IF(OFFSET($A$11,MATCH("TOTAL GENERAL",$A$11:$A$100,0)-1,COLUMN(W74))=0,0,X74/OFFSET($A$11,MATCH("TOTAL GENERAL",$A$11:$A$100,0)-1,COLUMN(W74))),""))</f>
        <v/>
      </c>
      <c r="AF74" s="19" t="str">
        <f ca="1">IF($A74="TOTAL GENERAL",SUM(AF$11:AF72),IF(AND(R74&lt;&gt;"",$A74&lt;&gt;"Pn"),IF(OFFSET($A$11,MATCH("TOTAL GENERAL",$A$11:$A$100,0)-1,COLUMN(X74))=0,0,Y74/OFFSET($A$11,MATCH("TOTAL GENERAL",$A$11:$A$100,0)-1,COLUMN(X74))),""))</f>
        <v/>
      </c>
      <c r="AG74" s="19" t="str">
        <f ca="1">IF($A74="TOTAL GENERAL",SUM(AG$11:AG72),IF(AND(S74&lt;&gt;"",$A74&lt;&gt;"Pn"),IF(OFFSET($A$11,MATCH("TOTAL GENERAL",$A$11:$A$100,0)-1,COLUMN(Y74))=0,0,Z74/OFFSET($A$11,MATCH("TOTAL GENERAL",$A$11:$A$100,0)-1,COLUMN(Y74))),""))</f>
        <v/>
      </c>
      <c r="AH74" s="19" t="str">
        <f ca="1">IF($A74="TOTAL GENERAL",SUM(AH$11:AH72),IF(AND(T74&lt;&gt;"",$A74&lt;&gt;"Pn"),IF(OFFSET($A$11,MATCH("TOTAL GENERAL",$A$11:$A$100,0)-1,COLUMN(Z74))=0,0,AA74/OFFSET($A$11,MATCH("TOTAL GENERAL",$A$11:$A$100,0)-1,COLUMN(Z74))),""))</f>
        <v/>
      </c>
      <c r="AI74" s="182" t="str">
        <f ca="1">IF(A74="TOTAL GENERAL",SUM(AI$11:AI72),IF(COUNTIF(AB74:AH74,"")&lt;COUNTA($AB$10:$AH$10),(IF(AB74&lt;&gt;"",AB74*OFFSET($A$10,MATCH("Pn",$A$11:$A$100,0),1),0)+IF(AC74&lt;&gt;"",AC74*OFFSET($A$10,MATCH("Pn",$A$11:$A$100,0),2),0)+IF(AD74&lt;&gt;"",AD74*OFFSET($A$10,MATCH("Pn",$A$11:$A$100,0),3),0)+IF(AE74&lt;&gt;"",AE74*OFFSET($A$10,MATCH("Pn",$A$11:$A$100,0),4),0)+IF(AF74&lt;&gt;"",AF74*OFFSET($A$10,MATCH("Pn",$A$11:$A$100,0),5),0)+IF(AG74&lt;&gt;"",AG74*OFFSET($A$10,MATCH("Pn",$A$11:$A$100,0),6),0)+IF(AH74&lt;&gt;"",AH74*OFFSET($A$10,MATCH("Pn",$A$11:$A$100,0),7),0))*OFFSET($A$10,MATCH("FC",$A$11:$A$100,0),2),""))</f>
        <v/>
      </c>
      <c r="AJ74" s="10" t="str">
        <f ca="1">IF(OR(A74="Pn",A75="Pn"),"",IF(AND(AI74="",G74&lt;&gt;""),-G74,IF(A74="TOTAL GENERAL",SUM(AJ$11:AJ72),IF(AI74&lt;&gt;"",AI74-C74,""))))</f>
        <v/>
      </c>
    </row>
    <row r="75" spans="1:36" s="4" customFormat="1" ht="16.5" customHeight="1" x14ac:dyDescent="0.25">
      <c r="A75" s="15" t="s">
        <v>436</v>
      </c>
      <c r="B75" s="15" t="s">
        <v>436</v>
      </c>
      <c r="C75" s="179" t="s">
        <v>436</v>
      </c>
      <c r="D75" s="16" t="s">
        <v>436</v>
      </c>
      <c r="E75" s="9" t="str">
        <f ca="1">IF(AND($A76="Pn",COLUMN(C73)&lt;COUNTIF(PonderacionIndicadores!$A$1:$A$139,"Leucemia mieloide aguda adultos")-1),OFFSET($E$10,0,COLUMN(E131)),IF(AND(A75="Pn",(COUNTIF(PonderacionIndicadores!$A$1:$A$139,"Leucemia mieloide aguda adultos"))&gt;COLUMN(D75)),OFFSET(PonderacionIndicadores!$A$1,MATCH("Leucemia mieloide aguda adultos",PonderacionIndicadores!$A$1:$A$139,0)+COLUMN(D75)-2,3),IF(A75="TOTAL GENERAL",SUM(E$11:E73),IF(D75&lt;&gt;"",D75/OFFSET($A$10,MATCH("TOTAL GENERAL",$A$11:$A$100,0),3),""))))</f>
        <v/>
      </c>
      <c r="F75" s="16" t="s">
        <v>436</v>
      </c>
      <c r="G75" s="18" t="s">
        <v>436</v>
      </c>
      <c r="H75" s="19" t="s">
        <v>436</v>
      </c>
      <c r="I75" s="18" t="s">
        <v>436</v>
      </c>
      <c r="J75" s="19" t="s">
        <v>436</v>
      </c>
      <c r="K75" s="19" t="s">
        <v>436</v>
      </c>
      <c r="L75" s="21" t="s">
        <v>436</v>
      </c>
      <c r="M75" s="21" t="s">
        <v>436</v>
      </c>
      <c r="N75" s="21" t="str">
        <f ca="1">IF(OR($A75="Pn",$A76="Pn"),"",IF($A75="TOTAL GENERAL",SUM(N$11:N73),IF(AND(G75&lt;&gt;"",$A75&lt;&gt;"Pn"),IF(G75&gt;OFFSET($A$10,MATCH("TOTAL GENERAL",$A$11:$A$100,0),COLUMN(G75)-1),0,OFFSET($A$10,MATCH("TOTAL GENERAL",$A$11:$A$100,0),COLUMN(G75)-1)-G75),"")))</f>
        <v/>
      </c>
      <c r="O75" s="21" t="str">
        <f ca="1">IF(OR($A75="Pn",$A76="Pn"),"",IF(OR($A75="Pn",$A76="Pn"),"",IF($A75="TOTAL GENERAL",SUM(O$11:O73),IF(AND(H75&lt;&gt;"",$A75&lt;&gt;"Pn"),IF(H75&lt;OFFSET($A$10,MATCH("TOTAL GENERAL",$A$11:$A$100,0),COLUMN(H75)-1),0,H75-OFFSET($A$10,MATCH("TOTAL GENERAL",$A$11:$A$100,0),COLUMN(H75)-1)),""))))</f>
        <v/>
      </c>
      <c r="P75" s="21" t="str">
        <f ca="1">IF(OR($A75="Pn",$A76="Pn"),"",IF(OR($A75="Pn",$A76="Pn"),"",IF($A75="TOTAL GENERAL",SUM(P$11:P73),IF(AND(I75&lt;&gt;"",$A75&lt;&gt;"Pn"),IF(I75&gt;OFFSET($A$10,MATCH("TOTAL GENERAL",$A$11:$A$100,0),COLUMN(I75)-1),0,OFFSET($A$10,MATCH("TOTAL GENERAL",$A$11:$A$100,0),COLUMN(I75)-1)-I75),""))))</f>
        <v/>
      </c>
      <c r="Q75" s="21" t="str">
        <f ca="1">IF(OR($A75="Pn",$A76="Pn"),"",IF($A75="TOTAL GENERAL",SUM(Q$11:Q73),IF(AND(J75&lt;&gt;"",$A75&lt;&gt;"Pn"),IF(J75&lt;OFFSET($A$10,MATCH("TOTAL GENERAL",$A$11:$A$100,0),COLUMN(J75)-1),0,I11DESREF($A$10,MATCH("TOTAL GENERAL",$A$11:$A$100,0),COLUMN(J75)-1)),"")))</f>
        <v/>
      </c>
      <c r="R75" s="21" t="str">
        <f ca="1">IF(OR($A75="Pn",$A76="Pn"),"",IF(OR($A75="Pn",$A76="Pn"),"",IF($A75="TOTAL GENERAL",SUM(R$11:R73),IF(AND(K75&lt;&gt;"",$A75&lt;&gt;"Pn"),IF(K75&lt;OFFSET($A$10,MATCH("TOTAL GENERAL",$A$11:$A$100,0),COLUMN(K75)-1),0,K75-OFFSET($A$10,MATCH("TOTAL GENERAL",$A$11:$A$100,0),COLUMN(K75)-1)),""))))</f>
        <v/>
      </c>
      <c r="S75" s="21" t="str">
        <f ca="1">IF(OR($A75="Pn",$A76="Pn"),"",IF(OR($A75="Pn",$A76="Pn"),"",IF($A75="TOTAL GENERAL",SUM(S$11:S73),IF(AND(L75&lt;&gt;"",$A75&lt;&gt;"Pn"),IF(L75&gt;OFFSET($A$10,MATCH("TOTAL GENERAL",$A$11:$A$100,0),COLUMN(L75)-1),0,OFFSET($A$10,MATCH("TOTAL GENERAL",$A$11:$A$100,0),COLUMN(L75)-1)-L75),""))))</f>
        <v/>
      </c>
      <c r="T75" s="21" t="str">
        <f ca="1">IF(OR($A75="Pn",$A76="Pn"),"",IF(OR($A75="Pn",$A76="Pn"),"",IF($A75="TOTAL GENERAL",SUM(T$11:T73),IF(AND(M75&lt;&gt;"",$A75&lt;&gt;"Pn"),IF(M75&lt;OFFSET($A$10,MATCH("TOTAL GENERAL",$A$11:$A$100,0),COLUMN(M75)-1),0,M75-OFFSET($A$10,MATCH("TOTAL GENERAL",$A$11:$A$100,0),COLUMN(M75)-1)),""))))</f>
        <v/>
      </c>
      <c r="U75" s="21" t="str">
        <f>IF(OR($A75="Pn",$A76="Pn"),"",IF($A75="TOTAL GENERAL",SUM(U$11:U73),IF(AND(G75&lt;&gt;"",$A75&lt;&gt;"Pn"),N75*$D75,"")))</f>
        <v/>
      </c>
      <c r="V75" s="21" t="str">
        <f>IF(OR($A75="Pn",$A76="Pn"),"",IF($A75="TOTAL GENERAL",SUM(V$11:V73),IF(AND(H75&lt;&gt;"",$A75&lt;&gt;"Pn"),O75*$D75,"")))</f>
        <v/>
      </c>
      <c r="W75" s="21" t="str">
        <f>IF(OR($A75="Pn",$A76="Pn"),"",IF($A75="TOTAL GENERAL",SUM(W$11:W73),IF(AND(I75&lt;&gt;"",$A75&lt;&gt;"Pn"),P75*$D75,"")))</f>
        <v/>
      </c>
      <c r="X75" s="21" t="str">
        <f>IF(OR($A75="Pn",$A76="Pn"),"",IF($A75="TOTAL GENERAL",SUM(X$11:X73),IF(AND(J75&lt;&gt;"",$A75&lt;&gt;"Pn"),Q75*$D75,"")))</f>
        <v/>
      </c>
      <c r="Y75" s="21" t="str">
        <f>IF(OR($A75="Pn",$A76="Pn"),"",IF($A75="TOTAL GENERAL",SUM(Y$11:Y73),IF(AND(K75&lt;&gt;"",$A75&lt;&gt;"Pn"),R75*$D75,"")))</f>
        <v/>
      </c>
      <c r="Z75" s="21" t="str">
        <f>IF(OR($A75="Pn",$A76="Pn"),"",IF($A75="TOTAL GENERAL",SUM(Z$11:Z73),IF(AND(L75&lt;&gt;"",$A75&lt;&gt;"Pn"),S75*$D75,"")))</f>
        <v/>
      </c>
      <c r="AA75" s="21" t="str">
        <f>IF(OR($A75="Pn",$A76="Pn"),"",IF($A75="TOTAL GENERAL",SUM(AA$11:AA73),IF(AND(M75&lt;&gt;"",$A75&lt;&gt;"Pn"),T75*$F75,"")))</f>
        <v/>
      </c>
      <c r="AB75" s="19" t="str">
        <f ca="1">IF($A75="TOTAL GENERAL",SUM(AB$11:AB73),IF(AND(N75&lt;&gt;"",$A75&lt;&gt;"Pn"),IF(OFFSET($A$11,MATCH("TOTAL GENERAL",$A$11:$A$100,0)-1,COLUMN(T75))=0,0,U75/OFFSET($A$11,MATCH("TOTAL GENERAL",$A$11:$A$100,0)-1,COLUMN(T75))),""))</f>
        <v/>
      </c>
      <c r="AC75" s="19" t="str">
        <f ca="1">IF($A75="TOTAL GENERAL",SUM(AC$11:AC73),IF(AND(O75&lt;&gt;"",$A75&lt;&gt;"Pn"),IF(OFFSET($A$11,MATCH("TOTAL GENERAL",$A$11:$A$100,0)-1,COLUMN(U75))=0,0,V75/OFFSET($A$11,MATCH("TOTAL GENERAL",$A$11:$A$100,0)-1,COLUMN(U75))),""))</f>
        <v/>
      </c>
      <c r="AD75" s="19" t="str">
        <f ca="1">IF($A75="TOTAL GENERAL",SUM(AD$11:AD73),IF(AND(P75&lt;&gt;"",$A75&lt;&gt;"Pn"),IF(OFFSET($A$11,MATCH("TOTAL GENERAL",$A$11:$A$100,0)-1,COLUMN(V75))=0,0,W75/OFFSET($A$11,MATCH("TOTAL GENERAL",$A$11:$A$100,0)-1,COLUMN(V75))),""))</f>
        <v/>
      </c>
      <c r="AE75" s="19" t="str">
        <f ca="1">IF($A75="TOTAL GENERAL",SUM(AE$11:AE73),IF(AND(Q75&lt;&gt;"",$A75&lt;&gt;"Pn"),IF(OFFSET($A$11,MATCH("TOTAL GENERAL",$A$11:$A$100,0)-1,COLUMN(W75))=0,0,X75/OFFSET($A$11,MATCH("TOTAL GENERAL",$A$11:$A$100,0)-1,COLUMN(W75))),""))</f>
        <v/>
      </c>
      <c r="AF75" s="19" t="str">
        <f ca="1">IF($A75="TOTAL GENERAL",SUM(AF$11:AF73),IF(AND(R75&lt;&gt;"",$A75&lt;&gt;"Pn"),IF(OFFSET($A$11,MATCH("TOTAL GENERAL",$A$11:$A$100,0)-1,COLUMN(X75))=0,0,Y75/OFFSET($A$11,MATCH("TOTAL GENERAL",$A$11:$A$100,0)-1,COLUMN(X75))),""))</f>
        <v/>
      </c>
      <c r="AG75" s="19" t="str">
        <f ca="1">IF($A75="TOTAL GENERAL",SUM(AG$11:AG73),IF(AND(S75&lt;&gt;"",$A75&lt;&gt;"Pn"),IF(OFFSET($A$11,MATCH("TOTAL GENERAL",$A$11:$A$100,0)-1,COLUMN(Y75))=0,0,Z75/OFFSET($A$11,MATCH("TOTAL GENERAL",$A$11:$A$100,0)-1,COLUMN(Y75))),""))</f>
        <v/>
      </c>
      <c r="AH75" s="19" t="str">
        <f ca="1">IF($A75="TOTAL GENERAL",SUM(AH$11:AH73),IF(AND(T75&lt;&gt;"",$A75&lt;&gt;"Pn"),IF(OFFSET($A$11,MATCH("TOTAL GENERAL",$A$11:$A$100,0)-1,COLUMN(Z75))=0,0,AA75/OFFSET($A$11,MATCH("TOTAL GENERAL",$A$11:$A$100,0)-1,COLUMN(Z75))),""))</f>
        <v/>
      </c>
      <c r="AI75" s="182" t="str">
        <f ca="1">IF(A75="TOTAL GENERAL",SUM(AI$11:AI73),IF(COUNTIF(AB75:AH75,"")&lt;COUNTA($AB$10:$AH$10),(IF(AB75&lt;&gt;"",AB75*OFFSET($A$10,MATCH("Pn",$A$11:$A$100,0),1),0)+IF(AC75&lt;&gt;"",AC75*OFFSET($A$10,MATCH("Pn",$A$11:$A$100,0),2),0)+IF(AD75&lt;&gt;"",AD75*OFFSET($A$10,MATCH("Pn",$A$11:$A$100,0),3),0)+IF(AE75&lt;&gt;"",AE75*OFFSET($A$10,MATCH("Pn",$A$11:$A$100,0),4),0)+IF(AF75&lt;&gt;"",AF75*OFFSET($A$10,MATCH("Pn",$A$11:$A$100,0),5),0)+IF(AG75&lt;&gt;"",AG75*OFFSET($A$10,MATCH("Pn",$A$11:$A$100,0),6),0)+IF(AH75&lt;&gt;"",AH75*OFFSET($A$10,MATCH("Pn",$A$11:$A$100,0),7),0))*OFFSET($A$10,MATCH("FC",$A$11:$A$100,0),2),""))</f>
        <v/>
      </c>
      <c r="AJ75" s="10" t="str">
        <f ca="1">IF(OR(A75="Pn",A76="Pn"),"",IF(AND(AI75="",G75&lt;&gt;""),-G75,IF(A75="TOTAL GENERAL",SUM(AJ$11:AJ73),IF(AI75&lt;&gt;"",AI75-C75,""))))</f>
        <v/>
      </c>
    </row>
    <row r="76" spans="1:36" s="4" customFormat="1" x14ac:dyDescent="0.25">
      <c r="A76" s="15" t="s">
        <v>436</v>
      </c>
      <c r="B76" s="15" t="s">
        <v>436</v>
      </c>
      <c r="C76" s="179" t="s">
        <v>436</v>
      </c>
      <c r="D76" s="16" t="s">
        <v>436</v>
      </c>
      <c r="E76" s="9" t="str">
        <f ca="1">IF(AND($A77="Pn",COLUMN(C74)&lt;COUNTIF(PonderacionIndicadores!$A$1:$A$139,"Leucemia mieloide aguda adultos")-1),OFFSET($E$10,0,COLUMN(E132)),IF(AND(A76="Pn",(COUNTIF(PonderacionIndicadores!$A$1:$A$139,"Leucemia mieloide aguda adultos"))&gt;COLUMN(D76)),OFFSET(PonderacionIndicadores!$A$1,MATCH("Leucemia mieloide aguda adultos",PonderacionIndicadores!$A$1:$A$139,0)+COLUMN(D76)-2,3),IF(A76="TOTAL GENERAL",SUM(E$11:E74),IF(D76&lt;&gt;"",D76/OFFSET($A$10,MATCH("TOTAL GENERAL",$A$11:$A$100,0),3),""))))</f>
        <v/>
      </c>
      <c r="F76" s="16" t="s">
        <v>436</v>
      </c>
      <c r="G76" s="18" t="s">
        <v>436</v>
      </c>
      <c r="H76" s="19" t="s">
        <v>436</v>
      </c>
      <c r="I76" s="18" t="s">
        <v>436</v>
      </c>
      <c r="J76" s="19" t="s">
        <v>436</v>
      </c>
      <c r="K76" s="19" t="s">
        <v>436</v>
      </c>
      <c r="L76" s="21" t="s">
        <v>436</v>
      </c>
      <c r="M76" s="21" t="s">
        <v>436</v>
      </c>
      <c r="N76" s="21" t="str">
        <f ca="1">IF(OR($A76="Pn",$A77="Pn"),"",IF($A76="TOTAL GENERAL",SUM(N$11:N74),IF(AND(G76&lt;&gt;"",$A76&lt;&gt;"Pn"),IF(G76&gt;OFFSET($A$10,MATCH("TOTAL GENERAL",$A$11:$A$100,0),COLUMN(G76)-1),0,OFFSET($A$10,MATCH("TOTAL GENERAL",$A$11:$A$100,0),COLUMN(G76)-1)-G76),"")))</f>
        <v/>
      </c>
      <c r="O76" s="21" t="str">
        <f ca="1">IF(OR($A76="Pn",$A77="Pn"),"",IF(OR($A76="Pn",$A77="Pn"),"",IF($A76="TOTAL GENERAL",SUM(O$11:O74),IF(AND(H76&lt;&gt;"",$A76&lt;&gt;"Pn"),IF(H76&lt;OFFSET($A$10,MATCH("TOTAL GENERAL",$A$11:$A$100,0),COLUMN(H76)-1),0,H76-OFFSET($A$10,MATCH("TOTAL GENERAL",$A$11:$A$100,0),COLUMN(H76)-1)),""))))</f>
        <v/>
      </c>
      <c r="P76" s="21" t="str">
        <f ca="1">IF(OR($A76="Pn",$A77="Pn"),"",IF(OR($A76="Pn",$A77="Pn"),"",IF($A76="TOTAL GENERAL",SUM(P$11:P74),IF(AND(I76&lt;&gt;"",$A76&lt;&gt;"Pn"),IF(I76&gt;OFFSET($A$10,MATCH("TOTAL GENERAL",$A$11:$A$100,0),COLUMN(I76)-1),0,OFFSET($A$10,MATCH("TOTAL GENERAL",$A$11:$A$100,0),COLUMN(I76)-1)-I76),""))))</f>
        <v/>
      </c>
      <c r="Q76" s="21" t="str">
        <f ca="1">IF(OR($A76="Pn",$A77="Pn"),"",IF($A76="TOTAL GENERAL",SUM(Q$11:Q74),IF(AND(J76&lt;&gt;"",$A76&lt;&gt;"Pn"),IF(J76&lt;OFFSET($A$10,MATCH("TOTAL GENERAL",$A$11:$A$100,0),COLUMN(J76)-1),0,I11DESREF($A$10,MATCH("TOTAL GENERAL",$A$11:$A$100,0),COLUMN(J76)-1)),"")))</f>
        <v/>
      </c>
      <c r="R76" s="21" t="str">
        <f ca="1">IF(OR($A76="Pn",$A77="Pn"),"",IF(OR($A76="Pn",$A77="Pn"),"",IF($A76="TOTAL GENERAL",SUM(R$11:R74),IF(AND(K76&lt;&gt;"",$A76&lt;&gt;"Pn"),IF(K76&lt;OFFSET($A$10,MATCH("TOTAL GENERAL",$A$11:$A$100,0),COLUMN(K76)-1),0,K76-OFFSET($A$10,MATCH("TOTAL GENERAL",$A$11:$A$100,0),COLUMN(K76)-1)),""))))</f>
        <v/>
      </c>
      <c r="S76" s="21" t="str">
        <f ca="1">IF(OR($A76="Pn",$A77="Pn"),"",IF(OR($A76="Pn",$A77="Pn"),"",IF($A76="TOTAL GENERAL",SUM(S$11:S74),IF(AND(L76&lt;&gt;"",$A76&lt;&gt;"Pn"),IF(L76&gt;OFFSET($A$10,MATCH("TOTAL GENERAL",$A$11:$A$100,0),COLUMN(L76)-1),0,OFFSET($A$10,MATCH("TOTAL GENERAL",$A$11:$A$100,0),COLUMN(L76)-1)-L76),""))))</f>
        <v/>
      </c>
      <c r="T76" s="21" t="str">
        <f ca="1">IF(OR($A76="Pn",$A77="Pn"),"",IF(OR($A76="Pn",$A77="Pn"),"",IF($A76="TOTAL GENERAL",SUM(T$11:T74),IF(AND(M76&lt;&gt;"",$A76&lt;&gt;"Pn"),IF(M76&lt;OFFSET($A$10,MATCH("TOTAL GENERAL",$A$11:$A$100,0),COLUMN(M76)-1),0,M76-OFFSET($A$10,MATCH("TOTAL GENERAL",$A$11:$A$100,0),COLUMN(M76)-1)),""))))</f>
        <v/>
      </c>
      <c r="U76" s="21" t="str">
        <f>IF(OR($A76="Pn",$A77="Pn"),"",IF($A76="TOTAL GENERAL",SUM(U$11:U74),IF(AND(G76&lt;&gt;"",$A76&lt;&gt;"Pn"),N76*$D76,"")))</f>
        <v/>
      </c>
      <c r="V76" s="21" t="str">
        <f>IF(OR($A76="Pn",$A77="Pn"),"",IF($A76="TOTAL GENERAL",SUM(V$11:V74),IF(AND(H76&lt;&gt;"",$A76&lt;&gt;"Pn"),O76*$D76,"")))</f>
        <v/>
      </c>
      <c r="W76" s="21" t="str">
        <f>IF(OR($A76="Pn",$A77="Pn"),"",IF($A76="TOTAL GENERAL",SUM(W$11:W74),IF(AND(I76&lt;&gt;"",$A76&lt;&gt;"Pn"),P76*$D76,"")))</f>
        <v/>
      </c>
      <c r="X76" s="21" t="str">
        <f>IF(OR($A76="Pn",$A77="Pn"),"",IF($A76="TOTAL GENERAL",SUM(X$11:X74),IF(AND(J76&lt;&gt;"",$A76&lt;&gt;"Pn"),Q76*$D76,"")))</f>
        <v/>
      </c>
      <c r="Y76" s="21" t="str">
        <f>IF(OR($A76="Pn",$A77="Pn"),"",IF($A76="TOTAL GENERAL",SUM(Y$11:Y74),IF(AND(K76&lt;&gt;"",$A76&lt;&gt;"Pn"),R76*$D76,"")))</f>
        <v/>
      </c>
      <c r="Z76" s="21" t="str">
        <f>IF(OR($A76="Pn",$A77="Pn"),"",IF($A76="TOTAL GENERAL",SUM(Z$11:Z74),IF(AND(L76&lt;&gt;"",$A76&lt;&gt;"Pn"),S76*$D76,"")))</f>
        <v/>
      </c>
      <c r="AA76" s="21" t="str">
        <f>IF(OR($A76="Pn",$A77="Pn"),"",IF($A76="TOTAL GENERAL",SUM(AA$11:AA74),IF(AND(M76&lt;&gt;"",$A76&lt;&gt;"Pn"),T76*$F76,"")))</f>
        <v/>
      </c>
      <c r="AB76" s="19" t="str">
        <f ca="1">IF($A76="TOTAL GENERAL",SUM(AB$11:AB74),IF(AND(N76&lt;&gt;"",$A76&lt;&gt;"Pn"),IF(OFFSET($A$11,MATCH("TOTAL GENERAL",$A$11:$A$100,0)-1,COLUMN(T76))=0,0,U76/OFFSET($A$11,MATCH("TOTAL GENERAL",$A$11:$A$100,0)-1,COLUMN(T76))),""))</f>
        <v/>
      </c>
      <c r="AC76" s="19" t="str">
        <f ca="1">IF($A76="TOTAL GENERAL",SUM(AC$11:AC74),IF(AND(O76&lt;&gt;"",$A76&lt;&gt;"Pn"),IF(OFFSET($A$11,MATCH("TOTAL GENERAL",$A$11:$A$100,0)-1,COLUMN(U76))=0,0,V76/OFFSET($A$11,MATCH("TOTAL GENERAL",$A$11:$A$100,0)-1,COLUMN(U76))),""))</f>
        <v/>
      </c>
      <c r="AD76" s="19" t="str">
        <f ca="1">IF($A76="TOTAL GENERAL",SUM(AD$11:AD74),IF(AND(P76&lt;&gt;"",$A76&lt;&gt;"Pn"),IF(OFFSET($A$11,MATCH("TOTAL GENERAL",$A$11:$A$100,0)-1,COLUMN(V76))=0,0,W76/OFFSET($A$11,MATCH("TOTAL GENERAL",$A$11:$A$100,0)-1,COLUMN(V76))),""))</f>
        <v/>
      </c>
      <c r="AE76" s="19" t="str">
        <f ca="1">IF($A76="TOTAL GENERAL",SUM(AE$11:AE74),IF(AND(Q76&lt;&gt;"",$A76&lt;&gt;"Pn"),IF(OFFSET($A$11,MATCH("TOTAL GENERAL",$A$11:$A$100,0)-1,COLUMN(W76))=0,0,X76/OFFSET($A$11,MATCH("TOTAL GENERAL",$A$11:$A$100,0)-1,COLUMN(W76))),""))</f>
        <v/>
      </c>
      <c r="AF76" s="19" t="str">
        <f ca="1">IF($A76="TOTAL GENERAL",SUM(AF$11:AF74),IF(AND(R76&lt;&gt;"",$A76&lt;&gt;"Pn"),IF(OFFSET($A$11,MATCH("TOTAL GENERAL",$A$11:$A$100,0)-1,COLUMN(X76))=0,0,Y76/OFFSET($A$11,MATCH("TOTAL GENERAL",$A$11:$A$100,0)-1,COLUMN(X76))),""))</f>
        <v/>
      </c>
      <c r="AG76" s="19" t="str">
        <f ca="1">IF($A76="TOTAL GENERAL",SUM(AG$11:AG74),IF(AND(S76&lt;&gt;"",$A76&lt;&gt;"Pn"),IF(OFFSET($A$11,MATCH("TOTAL GENERAL",$A$11:$A$100,0)-1,COLUMN(Y76))=0,0,Z76/OFFSET($A$11,MATCH("TOTAL GENERAL",$A$11:$A$100,0)-1,COLUMN(Y76))),""))</f>
        <v/>
      </c>
      <c r="AH76" s="19" t="str">
        <f ca="1">IF($A76="TOTAL GENERAL",SUM(AH$11:AH74),IF(AND(T76&lt;&gt;"",$A76&lt;&gt;"Pn"),IF(OFFSET($A$11,MATCH("TOTAL GENERAL",$A$11:$A$100,0)-1,COLUMN(Z76))=0,0,AA76/OFFSET($A$11,MATCH("TOTAL GENERAL",$A$11:$A$100,0)-1,COLUMN(Z76))),""))</f>
        <v/>
      </c>
      <c r="AI76" s="182" t="str">
        <f ca="1">IF(A76="TOTAL GENERAL",SUM(AI$11:AI74),IF(COUNTIF(AB76:AH76,"")&lt;COUNTA($AB$10:$AH$10),(IF(AB76&lt;&gt;"",AB76*OFFSET($A$10,MATCH("Pn",$A$11:$A$100,0),1),0)+IF(AC76&lt;&gt;"",AC76*OFFSET($A$10,MATCH("Pn",$A$11:$A$100,0),2),0)+IF(AD76&lt;&gt;"",AD76*OFFSET($A$10,MATCH("Pn",$A$11:$A$100,0),3),0)+IF(AE76&lt;&gt;"",AE76*OFFSET($A$10,MATCH("Pn",$A$11:$A$100,0),4),0)+IF(AF76&lt;&gt;"",AF76*OFFSET($A$10,MATCH("Pn",$A$11:$A$100,0),5),0)+IF(AG76&lt;&gt;"",AG76*OFFSET($A$10,MATCH("Pn",$A$11:$A$100,0),6),0)+IF(AH76&lt;&gt;"",AH76*OFFSET($A$10,MATCH("Pn",$A$11:$A$100,0),7),0))*OFFSET($A$10,MATCH("FC",$A$11:$A$100,0),2),""))</f>
        <v/>
      </c>
      <c r="AJ76" s="10" t="str">
        <f ca="1">IF(OR(A76="Pn",A77="Pn"),"",IF(AND(AI76="",G76&lt;&gt;""),-G76,IF(A76="TOTAL GENERAL",SUM(AJ$11:AJ74),IF(AI76&lt;&gt;"",AI76-C76,""))))</f>
        <v/>
      </c>
    </row>
    <row r="77" spans="1:36" s="4" customFormat="1" x14ac:dyDescent="0.25">
      <c r="A77" s="15" t="s">
        <v>436</v>
      </c>
      <c r="B77" s="15" t="s">
        <v>436</v>
      </c>
      <c r="C77" s="179" t="s">
        <v>436</v>
      </c>
      <c r="D77" s="16" t="s">
        <v>436</v>
      </c>
      <c r="E77" s="9" t="str">
        <f ca="1">IF(AND($A78="Pn",COLUMN(C75)&lt;COUNTIF(PonderacionIndicadores!$A$1:$A$139,"Leucemia mieloide aguda adultos")-1),OFFSET($E$10,0,COLUMN(E133)),IF(AND(A77="Pn",(COUNTIF(PonderacionIndicadores!$A$1:$A$139,"Leucemia mieloide aguda adultos"))&gt;COLUMN(D77)),OFFSET(PonderacionIndicadores!$A$1,MATCH("Leucemia mieloide aguda adultos",PonderacionIndicadores!$A$1:$A$139,0)+COLUMN(D77)-2,3),IF(A77="TOTAL GENERAL",SUM(E$11:E75),IF(D77&lt;&gt;"",D77/OFFSET($A$10,MATCH("TOTAL GENERAL",$A$11:$A$100,0),3),""))))</f>
        <v/>
      </c>
      <c r="F77" s="16" t="s">
        <v>436</v>
      </c>
      <c r="G77" s="18" t="s">
        <v>436</v>
      </c>
      <c r="H77" s="19" t="s">
        <v>436</v>
      </c>
      <c r="I77" s="18" t="s">
        <v>436</v>
      </c>
      <c r="J77" s="19" t="s">
        <v>436</v>
      </c>
      <c r="K77" s="19" t="s">
        <v>436</v>
      </c>
      <c r="L77" s="21" t="s">
        <v>436</v>
      </c>
      <c r="M77" s="21" t="s">
        <v>436</v>
      </c>
      <c r="N77" s="21" t="str">
        <f ca="1">IF(OR($A77="Pn",$A78="Pn"),"",IF($A77="TOTAL GENERAL",SUM(N$11:N75),IF(AND(G77&lt;&gt;"",$A77&lt;&gt;"Pn"),IF(G77&gt;OFFSET($A$10,MATCH("TOTAL GENERAL",$A$11:$A$100,0),COLUMN(G77)-1),0,OFFSET($A$10,MATCH("TOTAL GENERAL",$A$11:$A$100,0),COLUMN(G77)-1)-G77),"")))</f>
        <v/>
      </c>
      <c r="O77" s="21" t="str">
        <f ca="1">IF(OR($A77="Pn",$A78="Pn"),"",IF(OR($A77="Pn",$A78="Pn"),"",IF($A77="TOTAL GENERAL",SUM(O$11:O75),IF(AND(H77&lt;&gt;"",$A77&lt;&gt;"Pn"),IF(H77&lt;OFFSET($A$10,MATCH("TOTAL GENERAL",$A$11:$A$100,0),COLUMN(H77)-1),0,H77-OFFSET($A$10,MATCH("TOTAL GENERAL",$A$11:$A$100,0),COLUMN(H77)-1)),""))))</f>
        <v/>
      </c>
      <c r="P77" s="21" t="str">
        <f ca="1">IF(OR($A77="Pn",$A78="Pn"),"",IF(OR($A77="Pn",$A78="Pn"),"",IF($A77="TOTAL GENERAL",SUM(P$11:P75),IF(AND(I77&lt;&gt;"",$A77&lt;&gt;"Pn"),IF(I77&gt;OFFSET($A$10,MATCH("TOTAL GENERAL",$A$11:$A$100,0),COLUMN(I77)-1),0,OFFSET($A$10,MATCH("TOTAL GENERAL",$A$11:$A$100,0),COLUMN(I77)-1)-I77),""))))</f>
        <v/>
      </c>
      <c r="Q77" s="21" t="str">
        <f ca="1">IF(OR($A77="Pn",$A78="Pn"),"",IF($A77="TOTAL GENERAL",SUM(Q$11:Q75),IF(AND(J77&lt;&gt;"",$A77&lt;&gt;"Pn"),IF(J77&lt;OFFSET($A$10,MATCH("TOTAL GENERAL",$A$11:$A$100,0),COLUMN(J77)-1),0,I11DESREF($A$10,MATCH("TOTAL GENERAL",$A$11:$A$100,0),COLUMN(J77)-1)),"")))</f>
        <v/>
      </c>
      <c r="R77" s="21" t="str">
        <f ca="1">IF(OR($A77="Pn",$A78="Pn"),"",IF(OR($A77="Pn",$A78="Pn"),"",IF($A77="TOTAL GENERAL",SUM(R$11:R75),IF(AND(K77&lt;&gt;"",$A77&lt;&gt;"Pn"),IF(K77&lt;OFFSET($A$10,MATCH("TOTAL GENERAL",$A$11:$A$100,0),COLUMN(K77)-1),0,K77-OFFSET($A$10,MATCH("TOTAL GENERAL",$A$11:$A$100,0),COLUMN(K77)-1)),""))))</f>
        <v/>
      </c>
      <c r="S77" s="21" t="str">
        <f ca="1">IF(OR($A77="Pn",$A78="Pn"),"",IF(OR($A77="Pn",$A78="Pn"),"",IF($A77="TOTAL GENERAL",SUM(S$11:S75),IF(AND(L77&lt;&gt;"",$A77&lt;&gt;"Pn"),IF(L77&gt;OFFSET($A$10,MATCH("TOTAL GENERAL",$A$11:$A$100,0),COLUMN(L77)-1),0,OFFSET($A$10,MATCH("TOTAL GENERAL",$A$11:$A$100,0),COLUMN(L77)-1)-L77),""))))</f>
        <v/>
      </c>
      <c r="T77" s="21" t="str">
        <f ca="1">IF(OR($A77="Pn",$A78="Pn"),"",IF(OR($A77="Pn",$A78="Pn"),"",IF($A77="TOTAL GENERAL",SUM(T$11:T75),IF(AND(M77&lt;&gt;"",$A77&lt;&gt;"Pn"),IF(M77&lt;OFFSET($A$10,MATCH("TOTAL GENERAL",$A$11:$A$100,0),COLUMN(M77)-1),0,M77-OFFSET($A$10,MATCH("TOTAL GENERAL",$A$11:$A$100,0),COLUMN(M77)-1)),""))))</f>
        <v/>
      </c>
      <c r="U77" s="21" t="str">
        <f>IF(OR($A77="Pn",$A78="Pn"),"",IF($A77="TOTAL GENERAL",SUM(U$11:U75),IF(AND(G77&lt;&gt;"",$A77&lt;&gt;"Pn"),N77*$D77,"")))</f>
        <v/>
      </c>
      <c r="V77" s="21" t="str">
        <f>IF(OR($A77="Pn",$A78="Pn"),"",IF($A77="TOTAL GENERAL",SUM(V$11:V75),IF(AND(H77&lt;&gt;"",$A77&lt;&gt;"Pn"),O77*$D77,"")))</f>
        <v/>
      </c>
      <c r="W77" s="21" t="str">
        <f>IF(OR($A77="Pn",$A78="Pn"),"",IF($A77="TOTAL GENERAL",SUM(W$11:W75),IF(AND(I77&lt;&gt;"",$A77&lt;&gt;"Pn"),P77*$D77,"")))</f>
        <v/>
      </c>
      <c r="X77" s="21" t="str">
        <f>IF(OR($A77="Pn",$A78="Pn"),"",IF($A77="TOTAL GENERAL",SUM(X$11:X75),IF(AND(J77&lt;&gt;"",$A77&lt;&gt;"Pn"),Q77*$D77,"")))</f>
        <v/>
      </c>
      <c r="Y77" s="21" t="str">
        <f>IF(OR($A77="Pn",$A78="Pn"),"",IF($A77="TOTAL GENERAL",SUM(Y$11:Y75),IF(AND(K77&lt;&gt;"",$A77&lt;&gt;"Pn"),R77*$D77,"")))</f>
        <v/>
      </c>
      <c r="Z77" s="21" t="str">
        <f>IF(OR($A77="Pn",$A78="Pn"),"",IF($A77="TOTAL GENERAL",SUM(Z$11:Z75),IF(AND(L77&lt;&gt;"",$A77&lt;&gt;"Pn"),S77*$D77,"")))</f>
        <v/>
      </c>
      <c r="AA77" s="21" t="str">
        <f>IF(OR($A77="Pn",$A78="Pn"),"",IF($A77="TOTAL GENERAL",SUM(AA$11:AA75),IF(AND(M77&lt;&gt;"",$A77&lt;&gt;"Pn"),T77*$F77,"")))</f>
        <v/>
      </c>
      <c r="AB77" s="19" t="str">
        <f ca="1">IF($A77="TOTAL GENERAL",SUM(AB$11:AB75),IF(AND(N77&lt;&gt;"",$A77&lt;&gt;"Pn"),IF(OFFSET($A$11,MATCH("TOTAL GENERAL",$A$11:$A$100,0)-1,COLUMN(T77))=0,0,U77/OFFSET($A$11,MATCH("TOTAL GENERAL",$A$11:$A$100,0)-1,COLUMN(T77))),""))</f>
        <v/>
      </c>
      <c r="AC77" s="19" t="str">
        <f ca="1">IF($A77="TOTAL GENERAL",SUM(AC$11:AC75),IF(AND(O77&lt;&gt;"",$A77&lt;&gt;"Pn"),IF(OFFSET($A$11,MATCH("TOTAL GENERAL",$A$11:$A$100,0)-1,COLUMN(U77))=0,0,V77/OFFSET($A$11,MATCH("TOTAL GENERAL",$A$11:$A$100,0)-1,COLUMN(U77))),""))</f>
        <v/>
      </c>
      <c r="AD77" s="19" t="str">
        <f ca="1">IF($A77="TOTAL GENERAL",SUM(AD$11:AD75),IF(AND(P77&lt;&gt;"",$A77&lt;&gt;"Pn"),IF(OFFSET($A$11,MATCH("TOTAL GENERAL",$A$11:$A$100,0)-1,COLUMN(V77))=0,0,W77/OFFSET($A$11,MATCH("TOTAL GENERAL",$A$11:$A$100,0)-1,COLUMN(V77))),""))</f>
        <v/>
      </c>
      <c r="AE77" s="19" t="str">
        <f ca="1">IF($A77="TOTAL GENERAL",SUM(AE$11:AE75),IF(AND(Q77&lt;&gt;"",$A77&lt;&gt;"Pn"),IF(OFFSET($A$11,MATCH("TOTAL GENERAL",$A$11:$A$100,0)-1,COLUMN(W77))=0,0,X77/OFFSET($A$11,MATCH("TOTAL GENERAL",$A$11:$A$100,0)-1,COLUMN(W77))),""))</f>
        <v/>
      </c>
      <c r="AF77" s="19" t="str">
        <f ca="1">IF($A77="TOTAL GENERAL",SUM(AF$11:AF75),IF(AND(R77&lt;&gt;"",$A77&lt;&gt;"Pn"),IF(OFFSET($A$11,MATCH("TOTAL GENERAL",$A$11:$A$100,0)-1,COLUMN(X77))=0,0,Y77/OFFSET($A$11,MATCH("TOTAL GENERAL",$A$11:$A$100,0)-1,COLUMN(X77))),""))</f>
        <v/>
      </c>
      <c r="AG77" s="19" t="str">
        <f ca="1">IF($A77="TOTAL GENERAL",SUM(AG$11:AG75),IF(AND(S77&lt;&gt;"",$A77&lt;&gt;"Pn"),IF(OFFSET($A$11,MATCH("TOTAL GENERAL",$A$11:$A$100,0)-1,COLUMN(Y77))=0,0,Z77/OFFSET($A$11,MATCH("TOTAL GENERAL",$A$11:$A$100,0)-1,COLUMN(Y77))),""))</f>
        <v/>
      </c>
      <c r="AH77" s="19" t="str">
        <f ca="1">IF($A77="TOTAL GENERAL",SUM(AH$11:AH75),IF(AND(T77&lt;&gt;"",$A77&lt;&gt;"Pn"),IF(OFFSET($A$11,MATCH("TOTAL GENERAL",$A$11:$A$100,0)-1,COLUMN(Z77))=0,0,AA77/OFFSET($A$11,MATCH("TOTAL GENERAL",$A$11:$A$100,0)-1,COLUMN(Z77))),""))</f>
        <v/>
      </c>
      <c r="AI77" s="182" t="str">
        <f ca="1">IF(A77="TOTAL GENERAL",SUM(AI$11:AI75),IF(COUNTIF(AB77:AH77,"")&lt;COUNTA($AB$10:$AH$10),(IF(AB77&lt;&gt;"",AB77*OFFSET($A$10,MATCH("Pn",$A$11:$A$100,0),1),0)+IF(AC77&lt;&gt;"",AC77*OFFSET($A$10,MATCH("Pn",$A$11:$A$100,0),2),0)+IF(AD77&lt;&gt;"",AD77*OFFSET($A$10,MATCH("Pn",$A$11:$A$100,0),3),0)+IF(AE77&lt;&gt;"",AE77*OFFSET($A$10,MATCH("Pn",$A$11:$A$100,0),4),0)+IF(AF77&lt;&gt;"",AF77*OFFSET($A$10,MATCH("Pn",$A$11:$A$100,0),5),0)+IF(AG77&lt;&gt;"",AG77*OFFSET($A$10,MATCH("Pn",$A$11:$A$100,0),6),0)+IF(AH77&lt;&gt;"",AH77*OFFSET($A$10,MATCH("Pn",$A$11:$A$100,0),7),0))*OFFSET($A$10,MATCH("FC",$A$11:$A$100,0),2),""))</f>
        <v/>
      </c>
      <c r="AJ77" s="10" t="str">
        <f ca="1">IF(OR(A77="Pn",A78="Pn"),"",IF(AND(AI77="",G77&lt;&gt;""),-G77,IF(A77="TOTAL GENERAL",SUM(AJ$11:AJ75),IF(AI77&lt;&gt;"",AI77-C77,""))))</f>
        <v/>
      </c>
    </row>
    <row r="78" spans="1:36" s="4" customFormat="1" x14ac:dyDescent="0.25">
      <c r="A78" s="15" t="s">
        <v>436</v>
      </c>
      <c r="B78" s="15" t="s">
        <v>436</v>
      </c>
      <c r="C78" s="179" t="s">
        <v>436</v>
      </c>
      <c r="D78" s="16" t="s">
        <v>436</v>
      </c>
      <c r="E78" s="9" t="str">
        <f ca="1">IF(AND($A79="Pn",COLUMN(C76)&lt;COUNTIF(PonderacionIndicadores!$A$1:$A$139,"Leucemia mieloide aguda adultos")-1),OFFSET($E$10,0,COLUMN(E134)),IF(AND(A78="Pn",(COUNTIF(PonderacionIndicadores!$A$1:$A$139,"Leucemia mieloide aguda adultos"))&gt;COLUMN(D78)),OFFSET(PonderacionIndicadores!$A$1,MATCH("Leucemia mieloide aguda adultos",PonderacionIndicadores!$A$1:$A$139,0)+COLUMN(D78)-2,3),IF(A78="TOTAL GENERAL",SUM(E$11:E76),IF(D78&lt;&gt;"",D78/OFFSET($A$10,MATCH("TOTAL GENERAL",$A$11:$A$100,0),3),""))))</f>
        <v/>
      </c>
      <c r="F78" s="16" t="s">
        <v>436</v>
      </c>
      <c r="G78" s="18" t="s">
        <v>436</v>
      </c>
      <c r="H78" s="19" t="s">
        <v>436</v>
      </c>
      <c r="I78" s="18" t="s">
        <v>436</v>
      </c>
      <c r="J78" s="19" t="s">
        <v>436</v>
      </c>
      <c r="K78" s="19" t="s">
        <v>436</v>
      </c>
      <c r="L78" s="21" t="s">
        <v>436</v>
      </c>
      <c r="M78" s="21" t="s">
        <v>436</v>
      </c>
      <c r="N78" s="21" t="str">
        <f ca="1">IF(OR($A78="Pn",$A79="Pn"),"",IF($A78="TOTAL GENERAL",SUM(N$11:N76),IF(AND(G78&lt;&gt;"",$A78&lt;&gt;"Pn"),IF(G78&gt;OFFSET($A$10,MATCH("TOTAL GENERAL",$A$11:$A$100,0),COLUMN(G78)-1),0,OFFSET($A$10,MATCH("TOTAL GENERAL",$A$11:$A$100,0),COLUMN(G78)-1)-G78),"")))</f>
        <v/>
      </c>
      <c r="O78" s="21" t="str">
        <f ca="1">IF(OR($A78="Pn",$A79="Pn"),"",IF(OR($A78="Pn",$A79="Pn"),"",IF($A78="TOTAL GENERAL",SUM(O$11:O76),IF(AND(H78&lt;&gt;"",$A78&lt;&gt;"Pn"),IF(H78&lt;OFFSET($A$10,MATCH("TOTAL GENERAL",$A$11:$A$100,0),COLUMN(H78)-1),0,H78-OFFSET($A$10,MATCH("TOTAL GENERAL",$A$11:$A$100,0),COLUMN(H78)-1)),""))))</f>
        <v/>
      </c>
      <c r="P78" s="21" t="str">
        <f ca="1">IF(OR($A78="Pn",$A79="Pn"),"",IF(OR($A78="Pn",$A79="Pn"),"",IF($A78="TOTAL GENERAL",SUM(P$11:P76),IF(AND(I78&lt;&gt;"",$A78&lt;&gt;"Pn"),IF(I78&gt;OFFSET($A$10,MATCH("TOTAL GENERAL",$A$11:$A$100,0),COLUMN(I78)-1),0,OFFSET($A$10,MATCH("TOTAL GENERAL",$A$11:$A$100,0),COLUMN(I78)-1)-I78),""))))</f>
        <v/>
      </c>
      <c r="Q78" s="21" t="str">
        <f ca="1">IF(OR($A78="Pn",$A79="Pn"),"",IF($A78="TOTAL GENERAL",SUM(Q$11:Q76),IF(AND(J78&lt;&gt;"",$A78&lt;&gt;"Pn"),IF(J78&lt;OFFSET($A$10,MATCH("TOTAL GENERAL",$A$11:$A$100,0),COLUMN(J78)-1),0,I11DESREF($A$10,MATCH("TOTAL GENERAL",$A$11:$A$100,0),COLUMN(J78)-1)),"")))</f>
        <v/>
      </c>
      <c r="R78" s="21" t="str">
        <f ca="1">IF(OR($A78="Pn",$A79="Pn"),"",IF(OR($A78="Pn",$A79="Pn"),"",IF($A78="TOTAL GENERAL",SUM(R$11:R76),IF(AND(K78&lt;&gt;"",$A78&lt;&gt;"Pn"),IF(K78&lt;OFFSET($A$10,MATCH("TOTAL GENERAL",$A$11:$A$100,0),COLUMN(K78)-1),0,K78-OFFSET($A$10,MATCH("TOTAL GENERAL",$A$11:$A$100,0),COLUMN(K78)-1)),""))))</f>
        <v/>
      </c>
      <c r="S78" s="21" t="str">
        <f ca="1">IF(OR($A78="Pn",$A79="Pn"),"",IF(OR($A78="Pn",$A79="Pn"),"",IF($A78="TOTAL GENERAL",SUM(S$11:S76),IF(AND(L78&lt;&gt;"",$A78&lt;&gt;"Pn"),IF(L78&gt;OFFSET($A$10,MATCH("TOTAL GENERAL",$A$11:$A$100,0),COLUMN(L78)-1),0,OFFSET($A$10,MATCH("TOTAL GENERAL",$A$11:$A$100,0),COLUMN(L78)-1)-L78),""))))</f>
        <v/>
      </c>
      <c r="T78" s="21" t="str">
        <f ca="1">IF(OR($A78="Pn",$A79="Pn"),"",IF(OR($A78="Pn",$A79="Pn"),"",IF($A78="TOTAL GENERAL",SUM(T$11:T76),IF(AND(M78&lt;&gt;"",$A78&lt;&gt;"Pn"),IF(M78&lt;OFFSET($A$10,MATCH("TOTAL GENERAL",$A$11:$A$100,0),COLUMN(M78)-1),0,M78-OFFSET($A$10,MATCH("TOTAL GENERAL",$A$11:$A$100,0),COLUMN(M78)-1)),""))))</f>
        <v/>
      </c>
      <c r="U78" s="21" t="str">
        <f>IF(OR($A78="Pn",$A79="Pn"),"",IF($A78="TOTAL GENERAL",SUM(U$11:U76),IF(AND(G78&lt;&gt;"",$A78&lt;&gt;"Pn"),N78*$D78,"")))</f>
        <v/>
      </c>
      <c r="V78" s="21" t="str">
        <f>IF(OR($A78="Pn",$A79="Pn"),"",IF($A78="TOTAL GENERAL",SUM(V$11:V76),IF(AND(H78&lt;&gt;"",$A78&lt;&gt;"Pn"),O78*$D78,"")))</f>
        <v/>
      </c>
      <c r="W78" s="21" t="str">
        <f>IF(OR($A78="Pn",$A79="Pn"),"",IF($A78="TOTAL GENERAL",SUM(W$11:W76),IF(AND(I78&lt;&gt;"",$A78&lt;&gt;"Pn"),P78*$D78,"")))</f>
        <v/>
      </c>
      <c r="X78" s="21" t="str">
        <f>IF(OR($A78="Pn",$A79="Pn"),"",IF($A78="TOTAL GENERAL",SUM(X$11:X76),IF(AND(J78&lt;&gt;"",$A78&lt;&gt;"Pn"),Q78*$D78,"")))</f>
        <v/>
      </c>
      <c r="Y78" s="21" t="str">
        <f>IF(OR($A78="Pn",$A79="Pn"),"",IF($A78="TOTAL GENERAL",SUM(Y$11:Y76),IF(AND(K78&lt;&gt;"",$A78&lt;&gt;"Pn"),R78*$D78,"")))</f>
        <v/>
      </c>
      <c r="Z78" s="21" t="str">
        <f>IF(OR($A78="Pn",$A79="Pn"),"",IF($A78="TOTAL GENERAL",SUM(Z$11:Z76),IF(AND(L78&lt;&gt;"",$A78&lt;&gt;"Pn"),S78*$D78,"")))</f>
        <v/>
      </c>
      <c r="AA78" s="21" t="str">
        <f>IF(OR($A78="Pn",$A79="Pn"),"",IF($A78="TOTAL GENERAL",SUM(AA$11:AA76),IF(AND(M78&lt;&gt;"",$A78&lt;&gt;"Pn"),T78*$F78,"")))</f>
        <v/>
      </c>
      <c r="AB78" s="19" t="str">
        <f ca="1">IF($A78="TOTAL GENERAL",SUM(AB$11:AB76),IF(AND(N78&lt;&gt;"",$A78&lt;&gt;"Pn"),IF(OFFSET($A$11,MATCH("TOTAL GENERAL",$A$11:$A$100,0)-1,COLUMN(T78))=0,0,U78/OFFSET($A$11,MATCH("TOTAL GENERAL",$A$11:$A$100,0)-1,COLUMN(T78))),""))</f>
        <v/>
      </c>
      <c r="AC78" s="19" t="str">
        <f ca="1">IF($A78="TOTAL GENERAL",SUM(AC$11:AC76),IF(AND(O78&lt;&gt;"",$A78&lt;&gt;"Pn"),IF(OFFSET($A$11,MATCH("TOTAL GENERAL",$A$11:$A$100,0)-1,COLUMN(U78))=0,0,V78/OFFSET($A$11,MATCH("TOTAL GENERAL",$A$11:$A$100,0)-1,COLUMN(U78))),""))</f>
        <v/>
      </c>
      <c r="AD78" s="19" t="str">
        <f ca="1">IF($A78="TOTAL GENERAL",SUM(AD$11:AD76),IF(AND(P78&lt;&gt;"",$A78&lt;&gt;"Pn"),IF(OFFSET($A$11,MATCH("TOTAL GENERAL",$A$11:$A$100,0)-1,COLUMN(V78))=0,0,W78/OFFSET($A$11,MATCH("TOTAL GENERAL",$A$11:$A$100,0)-1,COLUMN(V78))),""))</f>
        <v/>
      </c>
      <c r="AE78" s="19" t="str">
        <f ca="1">IF($A78="TOTAL GENERAL",SUM(AE$11:AE76),IF(AND(Q78&lt;&gt;"",$A78&lt;&gt;"Pn"),IF(OFFSET($A$11,MATCH("TOTAL GENERAL",$A$11:$A$100,0)-1,COLUMN(W78))=0,0,X78/OFFSET($A$11,MATCH("TOTAL GENERAL",$A$11:$A$100,0)-1,COLUMN(W78))),""))</f>
        <v/>
      </c>
      <c r="AF78" s="19" t="str">
        <f ca="1">IF($A78="TOTAL GENERAL",SUM(AF$11:AF76),IF(AND(R78&lt;&gt;"",$A78&lt;&gt;"Pn"),IF(OFFSET($A$11,MATCH("TOTAL GENERAL",$A$11:$A$100,0)-1,COLUMN(X78))=0,0,Y78/OFFSET($A$11,MATCH("TOTAL GENERAL",$A$11:$A$100,0)-1,COLUMN(X78))),""))</f>
        <v/>
      </c>
      <c r="AG78" s="19" t="str">
        <f ca="1">IF($A78="TOTAL GENERAL",SUM(AG$11:AG76),IF(AND(S78&lt;&gt;"",$A78&lt;&gt;"Pn"),IF(OFFSET($A$11,MATCH("TOTAL GENERAL",$A$11:$A$100,0)-1,COLUMN(Y78))=0,0,Z78/OFFSET($A$11,MATCH("TOTAL GENERAL",$A$11:$A$100,0)-1,COLUMN(Y78))),""))</f>
        <v/>
      </c>
      <c r="AH78" s="19" t="str">
        <f ca="1">IF($A78="TOTAL GENERAL",SUM(AH$11:AH76),IF(AND(T78&lt;&gt;"",$A78&lt;&gt;"Pn"),IF(OFFSET($A$11,MATCH("TOTAL GENERAL",$A$11:$A$100,0)-1,COLUMN(Z78))=0,0,AA78/OFFSET($A$11,MATCH("TOTAL GENERAL",$A$11:$A$100,0)-1,COLUMN(Z78))),""))</f>
        <v/>
      </c>
      <c r="AI78" s="182" t="str">
        <f ca="1">IF(A78="TOTAL GENERAL",SUM(AI$11:AI76),IF(COUNTIF(AB78:AH78,"")&lt;COUNTA($AB$10:$AH$10),(IF(AB78&lt;&gt;"",AB78*OFFSET($A$10,MATCH("Pn",$A$11:$A$100,0),1),0)+IF(AC78&lt;&gt;"",AC78*OFFSET($A$10,MATCH("Pn",$A$11:$A$100,0),2),0)+IF(AD78&lt;&gt;"",AD78*OFFSET($A$10,MATCH("Pn",$A$11:$A$100,0),3),0)+IF(AE78&lt;&gt;"",AE78*OFFSET($A$10,MATCH("Pn",$A$11:$A$100,0),4),0)+IF(AF78&lt;&gt;"",AF78*OFFSET($A$10,MATCH("Pn",$A$11:$A$100,0),5),0)+IF(AG78&lt;&gt;"",AG78*OFFSET($A$10,MATCH("Pn",$A$11:$A$100,0),6),0)+IF(AH78&lt;&gt;"",AH78*OFFSET($A$10,MATCH("Pn",$A$11:$A$100,0),7),0))*OFFSET($A$10,MATCH("FC",$A$11:$A$100,0),2),""))</f>
        <v/>
      </c>
      <c r="AJ78" s="10" t="str">
        <f ca="1">IF(OR(A78="Pn",A79="Pn"),"",IF(AND(AI78="",G78&lt;&gt;""),-G78,IF(A78="TOTAL GENERAL",SUM(AJ$11:AJ76),IF(AI78&lt;&gt;"",AI78-C78,""))))</f>
        <v/>
      </c>
    </row>
    <row r="79" spans="1:36" s="4" customFormat="1" x14ac:dyDescent="0.25">
      <c r="A79" s="15" t="s">
        <v>436</v>
      </c>
      <c r="B79" s="15" t="s">
        <v>436</v>
      </c>
      <c r="C79" s="179" t="s">
        <v>436</v>
      </c>
      <c r="D79" s="16" t="s">
        <v>436</v>
      </c>
      <c r="E79" s="9" t="str">
        <f ca="1">IF(AND($A80="Pn",COLUMN(C77)&lt;COUNTIF(PonderacionIndicadores!$A$1:$A$139,"Leucemia mieloide aguda adultos")-1),OFFSET($E$10,0,COLUMN(E135)),IF(AND(A79="Pn",(COUNTIF(PonderacionIndicadores!$A$1:$A$139,"Leucemia mieloide aguda adultos"))&gt;COLUMN(D79)),OFFSET(PonderacionIndicadores!$A$1,MATCH("Leucemia mieloide aguda adultos",PonderacionIndicadores!$A$1:$A$139,0)+COLUMN(D79)-2,3),IF(A79="TOTAL GENERAL",SUM(E$11:E77),IF(D79&lt;&gt;"",D79/OFFSET($A$10,MATCH("TOTAL GENERAL",$A$11:$A$100,0),3),""))))</f>
        <v/>
      </c>
      <c r="F79" s="16" t="s">
        <v>436</v>
      </c>
      <c r="G79" s="18" t="s">
        <v>436</v>
      </c>
      <c r="H79" s="19" t="s">
        <v>436</v>
      </c>
      <c r="I79" s="18" t="s">
        <v>436</v>
      </c>
      <c r="J79" s="19" t="s">
        <v>436</v>
      </c>
      <c r="K79" s="19" t="s">
        <v>436</v>
      </c>
      <c r="L79" s="21" t="s">
        <v>436</v>
      </c>
      <c r="M79" s="21" t="s">
        <v>436</v>
      </c>
      <c r="N79" s="21" t="str">
        <f ca="1">IF(OR($A79="Pn",$A80="Pn"),"",IF($A79="TOTAL GENERAL",SUM(N$11:N77),IF(AND(G79&lt;&gt;"",$A79&lt;&gt;"Pn"),IF(G79&gt;OFFSET($A$10,MATCH("TOTAL GENERAL",$A$11:$A$100,0),COLUMN(G79)-1),0,OFFSET($A$10,MATCH("TOTAL GENERAL",$A$11:$A$100,0),COLUMN(G79)-1)-G79),"")))</f>
        <v/>
      </c>
      <c r="O79" s="21" t="str">
        <f ca="1">IF(OR($A79="Pn",$A80="Pn"),"",IF(OR($A79="Pn",$A80="Pn"),"",IF($A79="TOTAL GENERAL",SUM(O$11:O77),IF(AND(H79&lt;&gt;"",$A79&lt;&gt;"Pn"),IF(H79&lt;OFFSET($A$10,MATCH("TOTAL GENERAL",$A$11:$A$100,0),COLUMN(H79)-1),0,H79-OFFSET($A$10,MATCH("TOTAL GENERAL",$A$11:$A$100,0),COLUMN(H79)-1)),""))))</f>
        <v/>
      </c>
      <c r="P79" s="21" t="str">
        <f ca="1">IF(OR($A79="Pn",$A80="Pn"),"",IF(OR($A79="Pn",$A80="Pn"),"",IF($A79="TOTAL GENERAL",SUM(P$11:P77),IF(AND(I79&lt;&gt;"",$A79&lt;&gt;"Pn"),IF(I79&gt;OFFSET($A$10,MATCH("TOTAL GENERAL",$A$11:$A$100,0),COLUMN(I79)-1),0,OFFSET($A$10,MATCH("TOTAL GENERAL",$A$11:$A$100,0),COLUMN(I79)-1)-I79),""))))</f>
        <v/>
      </c>
      <c r="Q79" s="21" t="str">
        <f ca="1">IF(OR($A79="Pn",$A80="Pn"),"",IF($A79="TOTAL GENERAL",SUM(Q$11:Q77),IF(AND(J79&lt;&gt;"",$A79&lt;&gt;"Pn"),IF(J79&lt;OFFSET($A$10,MATCH("TOTAL GENERAL",$A$11:$A$100,0),COLUMN(J79)-1),0,I11DESREF($A$10,MATCH("TOTAL GENERAL",$A$11:$A$100,0),COLUMN(J79)-1)),"")))</f>
        <v/>
      </c>
      <c r="R79" s="21" t="str">
        <f ca="1">IF(OR($A79="Pn",$A80="Pn"),"",IF(OR($A79="Pn",$A80="Pn"),"",IF($A79="TOTAL GENERAL",SUM(R$11:R77),IF(AND(K79&lt;&gt;"",$A79&lt;&gt;"Pn"),IF(K79&lt;OFFSET($A$10,MATCH("TOTAL GENERAL",$A$11:$A$100,0),COLUMN(K79)-1),0,K79-OFFSET($A$10,MATCH("TOTAL GENERAL",$A$11:$A$100,0),COLUMN(K79)-1)),""))))</f>
        <v/>
      </c>
      <c r="S79" s="21" t="str">
        <f ca="1">IF(OR($A79="Pn",$A80="Pn"),"",IF(OR($A79="Pn",$A80="Pn"),"",IF($A79="TOTAL GENERAL",SUM(S$11:S77),IF(AND(L79&lt;&gt;"",$A79&lt;&gt;"Pn"),IF(L79&gt;OFFSET($A$10,MATCH("TOTAL GENERAL",$A$11:$A$100,0),COLUMN(L79)-1),0,OFFSET($A$10,MATCH("TOTAL GENERAL",$A$11:$A$100,0),COLUMN(L79)-1)-L79),""))))</f>
        <v/>
      </c>
      <c r="T79" s="21" t="str">
        <f ca="1">IF(OR($A79="Pn",$A80="Pn"),"",IF(OR($A79="Pn",$A80="Pn"),"",IF($A79="TOTAL GENERAL",SUM(T$11:T77),IF(AND(M79&lt;&gt;"",$A79&lt;&gt;"Pn"),IF(M79&lt;OFFSET($A$10,MATCH("TOTAL GENERAL",$A$11:$A$100,0),COLUMN(M79)-1),0,M79-OFFSET($A$10,MATCH("TOTAL GENERAL",$A$11:$A$100,0),COLUMN(M79)-1)),""))))</f>
        <v/>
      </c>
      <c r="U79" s="21" t="str">
        <f>IF(OR($A79="Pn",$A80="Pn"),"",IF($A79="TOTAL GENERAL",SUM(U$11:U77),IF(AND(G79&lt;&gt;"",$A79&lt;&gt;"Pn"),N79*$D79,"")))</f>
        <v/>
      </c>
      <c r="V79" s="21" t="str">
        <f>IF(OR($A79="Pn",$A80="Pn"),"",IF($A79="TOTAL GENERAL",SUM(V$11:V77),IF(AND(H79&lt;&gt;"",$A79&lt;&gt;"Pn"),O79*$D79,"")))</f>
        <v/>
      </c>
      <c r="W79" s="21" t="str">
        <f>IF(OR($A79="Pn",$A80="Pn"),"",IF($A79="TOTAL GENERAL",SUM(W$11:W77),IF(AND(I79&lt;&gt;"",$A79&lt;&gt;"Pn"),P79*$D79,"")))</f>
        <v/>
      </c>
      <c r="X79" s="21" t="str">
        <f>IF(OR($A79="Pn",$A80="Pn"),"",IF($A79="TOTAL GENERAL",SUM(X$11:X77),IF(AND(J79&lt;&gt;"",$A79&lt;&gt;"Pn"),Q79*$D79,"")))</f>
        <v/>
      </c>
      <c r="Y79" s="21" t="str">
        <f>IF(OR($A79="Pn",$A80="Pn"),"",IF($A79="TOTAL GENERAL",SUM(Y$11:Y77),IF(AND(K79&lt;&gt;"",$A79&lt;&gt;"Pn"),R79*$D79,"")))</f>
        <v/>
      </c>
      <c r="Z79" s="21" t="str">
        <f>IF(OR($A79="Pn",$A80="Pn"),"",IF($A79="TOTAL GENERAL",SUM(Z$11:Z77),IF(AND(L79&lt;&gt;"",$A79&lt;&gt;"Pn"),S79*$D79,"")))</f>
        <v/>
      </c>
      <c r="AA79" s="21" t="str">
        <f>IF(OR($A79="Pn",$A80="Pn"),"",IF($A79="TOTAL GENERAL",SUM(AA$11:AA77),IF(AND(M79&lt;&gt;"",$A79&lt;&gt;"Pn"),T79*$F79,"")))</f>
        <v/>
      </c>
      <c r="AB79" s="19" t="str">
        <f ca="1">IF($A79="TOTAL GENERAL",SUM(AB$11:AB77),IF(AND(N79&lt;&gt;"",$A79&lt;&gt;"Pn"),IF(OFFSET($A$11,MATCH("TOTAL GENERAL",$A$11:$A$100,0)-1,COLUMN(T79))=0,0,U79/OFFSET($A$11,MATCH("TOTAL GENERAL",$A$11:$A$100,0)-1,COLUMN(T79))),""))</f>
        <v/>
      </c>
      <c r="AC79" s="19" t="str">
        <f ca="1">IF($A79="TOTAL GENERAL",SUM(AC$11:AC77),IF(AND(O79&lt;&gt;"",$A79&lt;&gt;"Pn"),IF(OFFSET($A$11,MATCH("TOTAL GENERAL",$A$11:$A$100,0)-1,COLUMN(U79))=0,0,V79/OFFSET($A$11,MATCH("TOTAL GENERAL",$A$11:$A$100,0)-1,COLUMN(U79))),""))</f>
        <v/>
      </c>
      <c r="AD79" s="19" t="str">
        <f ca="1">IF($A79="TOTAL GENERAL",SUM(AD$11:AD77),IF(AND(P79&lt;&gt;"",$A79&lt;&gt;"Pn"),IF(OFFSET($A$11,MATCH("TOTAL GENERAL",$A$11:$A$100,0)-1,COLUMN(V79))=0,0,W79/OFFSET($A$11,MATCH("TOTAL GENERAL",$A$11:$A$100,0)-1,COLUMN(V79))),""))</f>
        <v/>
      </c>
      <c r="AE79" s="19" t="str">
        <f ca="1">IF($A79="TOTAL GENERAL",SUM(AE$11:AE77),IF(AND(Q79&lt;&gt;"",$A79&lt;&gt;"Pn"),IF(OFFSET($A$11,MATCH("TOTAL GENERAL",$A$11:$A$100,0)-1,COLUMN(W79))=0,0,X79/OFFSET($A$11,MATCH("TOTAL GENERAL",$A$11:$A$100,0)-1,COLUMN(W79))),""))</f>
        <v/>
      </c>
      <c r="AF79" s="19" t="str">
        <f ca="1">IF($A79="TOTAL GENERAL",SUM(AF$11:AF77),IF(AND(R79&lt;&gt;"",$A79&lt;&gt;"Pn"),IF(OFFSET($A$11,MATCH("TOTAL GENERAL",$A$11:$A$100,0)-1,COLUMN(X79))=0,0,Y79/OFFSET($A$11,MATCH("TOTAL GENERAL",$A$11:$A$100,0)-1,COLUMN(X79))),""))</f>
        <v/>
      </c>
      <c r="AG79" s="19" t="str">
        <f ca="1">IF($A79="TOTAL GENERAL",SUM(AG$11:AG77),IF(AND(S79&lt;&gt;"",$A79&lt;&gt;"Pn"),IF(OFFSET($A$11,MATCH("TOTAL GENERAL",$A$11:$A$100,0)-1,COLUMN(Y79))=0,0,Z79/OFFSET($A$11,MATCH("TOTAL GENERAL",$A$11:$A$100,0)-1,COLUMN(Y79))),""))</f>
        <v/>
      </c>
      <c r="AH79" s="19" t="str">
        <f ca="1">IF($A79="TOTAL GENERAL",SUM(AH$11:AH77),IF(AND(T79&lt;&gt;"",$A79&lt;&gt;"Pn"),IF(OFFSET($A$11,MATCH("TOTAL GENERAL",$A$11:$A$100,0)-1,COLUMN(Z79))=0,0,AA79/OFFSET($A$11,MATCH("TOTAL GENERAL",$A$11:$A$100,0)-1,COLUMN(Z79))),""))</f>
        <v/>
      </c>
      <c r="AI79" s="182" t="str">
        <f ca="1">IF(A79="TOTAL GENERAL",SUM(AI$11:AI77),IF(COUNTIF(AB79:AH79,"")&lt;COUNTA($AB$10:$AH$10),(IF(AB79&lt;&gt;"",AB79*OFFSET($A$10,MATCH("Pn",$A$11:$A$100,0),1),0)+IF(AC79&lt;&gt;"",AC79*OFFSET($A$10,MATCH("Pn",$A$11:$A$100,0),2),0)+IF(AD79&lt;&gt;"",AD79*OFFSET($A$10,MATCH("Pn",$A$11:$A$100,0),3),0)+IF(AE79&lt;&gt;"",AE79*OFFSET($A$10,MATCH("Pn",$A$11:$A$100,0),4),0)+IF(AF79&lt;&gt;"",AF79*OFFSET($A$10,MATCH("Pn",$A$11:$A$100,0),5),0)+IF(AG79&lt;&gt;"",AG79*OFFSET($A$10,MATCH("Pn",$A$11:$A$100,0),6),0)+IF(AH79&lt;&gt;"",AH79*OFFSET($A$10,MATCH("Pn",$A$11:$A$100,0),7),0))*OFFSET($A$10,MATCH("FC",$A$11:$A$100,0),2),""))</f>
        <v/>
      </c>
      <c r="AJ79" s="10" t="str">
        <f ca="1">IF(OR(A79="Pn",A80="Pn"),"",IF(AND(AI79="",G79&lt;&gt;""),-G79,IF(A79="TOTAL GENERAL",SUM(AJ$11:AJ77),IF(AI79&lt;&gt;"",AI79-C79,""))))</f>
        <v/>
      </c>
    </row>
    <row r="80" spans="1:36" s="4" customFormat="1" x14ac:dyDescent="0.25">
      <c r="A80" s="15" t="s">
        <v>436</v>
      </c>
      <c r="B80" s="15" t="s">
        <v>436</v>
      </c>
      <c r="C80" s="179" t="s">
        <v>436</v>
      </c>
      <c r="D80" s="16" t="s">
        <v>436</v>
      </c>
      <c r="E80" s="9" t="str">
        <f ca="1">IF(AND($A81="Pn",COLUMN(C78)&lt;COUNTIF(PonderacionIndicadores!$A$1:$A$139,"Leucemia mieloide aguda adultos")-1),OFFSET($E$10,0,COLUMN(E136)),IF(AND(A80="Pn",(COUNTIF(PonderacionIndicadores!$A$1:$A$139,"Leucemia mieloide aguda adultos"))&gt;COLUMN(D80)),OFFSET(PonderacionIndicadores!$A$1,MATCH("Leucemia mieloide aguda adultos",PonderacionIndicadores!$A$1:$A$139,0)+COLUMN(D80)-2,3),IF(A80="TOTAL GENERAL",SUM(E$11:E78),IF(D80&lt;&gt;"",D80/OFFSET($A$10,MATCH("TOTAL GENERAL",$A$11:$A$100,0),3),""))))</f>
        <v/>
      </c>
      <c r="F80" s="16" t="s">
        <v>436</v>
      </c>
      <c r="G80" s="18" t="s">
        <v>436</v>
      </c>
      <c r="H80" s="19" t="s">
        <v>436</v>
      </c>
      <c r="I80" s="18" t="s">
        <v>436</v>
      </c>
      <c r="J80" s="19" t="s">
        <v>436</v>
      </c>
      <c r="K80" s="19" t="s">
        <v>436</v>
      </c>
      <c r="L80" s="21" t="s">
        <v>436</v>
      </c>
      <c r="M80" s="21" t="s">
        <v>436</v>
      </c>
      <c r="N80" s="21" t="str">
        <f ca="1">IF(OR($A80="Pn",$A81="Pn"),"",IF($A80="TOTAL GENERAL",SUM(N$11:N78),IF(AND(G80&lt;&gt;"",$A80&lt;&gt;"Pn"),IF(G80&gt;OFFSET($A$10,MATCH("TOTAL GENERAL",$A$11:$A$100,0),COLUMN(G80)-1),0,OFFSET($A$10,MATCH("TOTAL GENERAL",$A$11:$A$100,0),COLUMN(G80)-1)-G80),"")))</f>
        <v/>
      </c>
      <c r="O80" s="21" t="str">
        <f ca="1">IF(OR($A80="Pn",$A81="Pn"),"",IF(OR($A80="Pn",$A81="Pn"),"",IF($A80="TOTAL GENERAL",SUM(O$11:O78),IF(AND(H80&lt;&gt;"",$A80&lt;&gt;"Pn"),IF(H80&lt;OFFSET($A$10,MATCH("TOTAL GENERAL",$A$11:$A$100,0),COLUMN(H80)-1),0,H80-OFFSET($A$10,MATCH("TOTAL GENERAL",$A$11:$A$100,0),COLUMN(H80)-1)),""))))</f>
        <v/>
      </c>
      <c r="P80" s="21" t="str">
        <f ca="1">IF(OR($A80="Pn",$A81="Pn"),"",IF(OR($A80="Pn",$A81="Pn"),"",IF($A80="TOTAL GENERAL",SUM(P$11:P78),IF(AND(I80&lt;&gt;"",$A80&lt;&gt;"Pn"),IF(I80&gt;OFFSET($A$10,MATCH("TOTAL GENERAL",$A$11:$A$100,0),COLUMN(I80)-1),0,OFFSET($A$10,MATCH("TOTAL GENERAL",$A$11:$A$100,0),COLUMN(I80)-1)-I80),""))))</f>
        <v/>
      </c>
      <c r="Q80" s="21" t="str">
        <f ca="1">IF(OR($A80="Pn",$A81="Pn"),"",IF($A80="TOTAL GENERAL",SUM(Q$11:Q78),IF(AND(J80&lt;&gt;"",$A80&lt;&gt;"Pn"),IF(J80&lt;OFFSET($A$10,MATCH("TOTAL GENERAL",$A$11:$A$100,0),COLUMN(J80)-1),0,I11DESREF($A$10,MATCH("TOTAL GENERAL",$A$11:$A$100,0),COLUMN(J80)-1)),"")))</f>
        <v/>
      </c>
      <c r="R80" s="21" t="str">
        <f ca="1">IF(OR($A80="Pn",$A81="Pn"),"",IF(OR($A80="Pn",$A81="Pn"),"",IF($A80="TOTAL GENERAL",SUM(R$11:R78),IF(AND(K80&lt;&gt;"",$A80&lt;&gt;"Pn"),IF(K80&lt;OFFSET($A$10,MATCH("TOTAL GENERAL",$A$11:$A$100,0),COLUMN(K80)-1),0,K80-OFFSET($A$10,MATCH("TOTAL GENERAL",$A$11:$A$100,0),COLUMN(K80)-1)),""))))</f>
        <v/>
      </c>
      <c r="S80" s="21" t="str">
        <f ca="1">IF(OR($A80="Pn",$A81="Pn"),"",IF(OR($A80="Pn",$A81="Pn"),"",IF($A80="TOTAL GENERAL",SUM(S$11:S78),IF(AND(L80&lt;&gt;"",$A80&lt;&gt;"Pn"),IF(L80&gt;OFFSET($A$10,MATCH("TOTAL GENERAL",$A$11:$A$100,0),COLUMN(L80)-1),0,OFFSET($A$10,MATCH("TOTAL GENERAL",$A$11:$A$100,0),COLUMN(L80)-1)-L80),""))))</f>
        <v/>
      </c>
      <c r="T80" s="21" t="str">
        <f ca="1">IF(OR($A80="Pn",$A81="Pn"),"",IF(OR($A80="Pn",$A81="Pn"),"",IF($A80="TOTAL GENERAL",SUM(T$11:T78),IF(AND(M80&lt;&gt;"",$A80&lt;&gt;"Pn"),IF(M80&lt;OFFSET($A$10,MATCH("TOTAL GENERAL",$A$11:$A$100,0),COLUMN(M80)-1),0,M80-OFFSET($A$10,MATCH("TOTAL GENERAL",$A$11:$A$100,0),COLUMN(M80)-1)),""))))</f>
        <v/>
      </c>
      <c r="U80" s="21" t="str">
        <f>IF(OR($A80="Pn",$A81="Pn"),"",IF($A80="TOTAL GENERAL",SUM(U$11:U78),IF(AND(G80&lt;&gt;"",$A80&lt;&gt;"Pn"),N80*$D80,"")))</f>
        <v/>
      </c>
      <c r="V80" s="21" t="str">
        <f>IF(OR($A80="Pn",$A81="Pn"),"",IF($A80="TOTAL GENERAL",SUM(V$11:V78),IF(AND(H80&lt;&gt;"",$A80&lt;&gt;"Pn"),O80*$D80,"")))</f>
        <v/>
      </c>
      <c r="W80" s="21" t="str">
        <f>IF(OR($A80="Pn",$A81="Pn"),"",IF($A80="TOTAL GENERAL",SUM(W$11:W78),IF(AND(I80&lt;&gt;"",$A80&lt;&gt;"Pn"),P80*$D80,"")))</f>
        <v/>
      </c>
      <c r="X80" s="21" t="str">
        <f>IF(OR($A80="Pn",$A81="Pn"),"",IF($A80="TOTAL GENERAL",SUM(X$11:X78),IF(AND(J80&lt;&gt;"",$A80&lt;&gt;"Pn"),Q80*$D80,"")))</f>
        <v/>
      </c>
      <c r="Y80" s="21" t="str">
        <f>IF(OR($A80="Pn",$A81="Pn"),"",IF($A80="TOTAL GENERAL",SUM(Y$11:Y78),IF(AND(K80&lt;&gt;"",$A80&lt;&gt;"Pn"),R80*$D80,"")))</f>
        <v/>
      </c>
      <c r="Z80" s="21" t="str">
        <f>IF(OR($A80="Pn",$A81="Pn"),"",IF($A80="TOTAL GENERAL",SUM(Z$11:Z78),IF(AND(L80&lt;&gt;"",$A80&lt;&gt;"Pn"),S80*$D80,"")))</f>
        <v/>
      </c>
      <c r="AA80" s="21" t="str">
        <f>IF(OR($A80="Pn",$A81="Pn"),"",IF($A80="TOTAL GENERAL",SUM(AA$11:AA78),IF(AND(M80&lt;&gt;"",$A80&lt;&gt;"Pn"),T80*$F80,"")))</f>
        <v/>
      </c>
      <c r="AB80" s="19" t="str">
        <f ca="1">IF($A80="TOTAL GENERAL",SUM(AB$11:AB78),IF(AND(N80&lt;&gt;"",$A80&lt;&gt;"Pn"),IF(OFFSET($A$11,MATCH("TOTAL GENERAL",$A$11:$A$100,0)-1,COLUMN(T80))=0,0,U80/OFFSET($A$11,MATCH("TOTAL GENERAL",$A$11:$A$100,0)-1,COLUMN(T80))),""))</f>
        <v/>
      </c>
      <c r="AC80" s="19" t="str">
        <f ca="1">IF($A80="TOTAL GENERAL",SUM(AC$11:AC78),IF(AND(O80&lt;&gt;"",$A80&lt;&gt;"Pn"),IF(OFFSET($A$11,MATCH("TOTAL GENERAL",$A$11:$A$100,0)-1,COLUMN(U80))=0,0,V80/OFFSET($A$11,MATCH("TOTAL GENERAL",$A$11:$A$100,0)-1,COLUMN(U80))),""))</f>
        <v/>
      </c>
      <c r="AD80" s="19" t="str">
        <f ca="1">IF($A80="TOTAL GENERAL",SUM(AD$11:AD78),IF(AND(P80&lt;&gt;"",$A80&lt;&gt;"Pn"),IF(OFFSET($A$11,MATCH("TOTAL GENERAL",$A$11:$A$100,0)-1,COLUMN(V80))=0,0,W80/OFFSET($A$11,MATCH("TOTAL GENERAL",$A$11:$A$100,0)-1,COLUMN(V80))),""))</f>
        <v/>
      </c>
      <c r="AE80" s="19" t="str">
        <f ca="1">IF($A80="TOTAL GENERAL",SUM(AE$11:AE78),IF(AND(Q80&lt;&gt;"",$A80&lt;&gt;"Pn"),IF(OFFSET($A$11,MATCH("TOTAL GENERAL",$A$11:$A$100,0)-1,COLUMN(W80))=0,0,X80/OFFSET($A$11,MATCH("TOTAL GENERAL",$A$11:$A$100,0)-1,COLUMN(W80))),""))</f>
        <v/>
      </c>
      <c r="AF80" s="19" t="str">
        <f ca="1">IF($A80="TOTAL GENERAL",SUM(AF$11:AF78),IF(AND(R80&lt;&gt;"",$A80&lt;&gt;"Pn"),IF(OFFSET($A$11,MATCH("TOTAL GENERAL",$A$11:$A$100,0)-1,COLUMN(X80))=0,0,Y80/OFFSET($A$11,MATCH("TOTAL GENERAL",$A$11:$A$100,0)-1,COLUMN(X80))),""))</f>
        <v/>
      </c>
      <c r="AG80" s="19" t="str">
        <f ca="1">IF($A80="TOTAL GENERAL",SUM(AG$11:AG78),IF(AND(S80&lt;&gt;"",$A80&lt;&gt;"Pn"),IF(OFFSET($A$11,MATCH("TOTAL GENERAL",$A$11:$A$100,0)-1,COLUMN(Y80))=0,0,Z80/OFFSET($A$11,MATCH("TOTAL GENERAL",$A$11:$A$100,0)-1,COLUMN(Y80))),""))</f>
        <v/>
      </c>
      <c r="AH80" s="19" t="str">
        <f ca="1">IF($A80="TOTAL GENERAL",SUM(AH$11:AH78),IF(AND(T80&lt;&gt;"",$A80&lt;&gt;"Pn"),IF(OFFSET($A$11,MATCH("TOTAL GENERAL",$A$11:$A$100,0)-1,COLUMN(Z80))=0,0,AA80/OFFSET($A$11,MATCH("TOTAL GENERAL",$A$11:$A$100,0)-1,COLUMN(Z80))),""))</f>
        <v/>
      </c>
      <c r="AI80" s="182" t="str">
        <f ca="1">IF(A80="TOTAL GENERAL",SUM(AI$11:AI78),IF(COUNTIF(AB80:AH80,"")&lt;COUNTA($AB$10:$AH$10),(IF(AB80&lt;&gt;"",AB80*OFFSET($A$10,MATCH("Pn",$A$11:$A$100,0),1),0)+IF(AC80&lt;&gt;"",AC80*OFFSET($A$10,MATCH("Pn",$A$11:$A$100,0),2),0)+IF(AD80&lt;&gt;"",AD80*OFFSET($A$10,MATCH("Pn",$A$11:$A$100,0),3),0)+IF(AE80&lt;&gt;"",AE80*OFFSET($A$10,MATCH("Pn",$A$11:$A$100,0),4),0)+IF(AF80&lt;&gt;"",AF80*OFFSET($A$10,MATCH("Pn",$A$11:$A$100,0),5),0)+IF(AG80&lt;&gt;"",AG80*OFFSET($A$10,MATCH("Pn",$A$11:$A$100,0),6),0)+IF(AH80&lt;&gt;"",AH80*OFFSET($A$10,MATCH("Pn",$A$11:$A$100,0),7),0))*OFFSET($A$10,MATCH("FC",$A$11:$A$100,0),2),""))</f>
        <v/>
      </c>
      <c r="AJ80" s="10" t="str">
        <f ca="1">IF(OR(A80="Pn",A81="Pn"),"",IF(AND(AI80="",G80&lt;&gt;""),-G80,IF(A80="TOTAL GENERAL",SUM(AJ$11:AJ78),IF(AI80&lt;&gt;"",AI80-C80,""))))</f>
        <v/>
      </c>
    </row>
    <row r="81" spans="1:36" s="4" customFormat="1" x14ac:dyDescent="0.25">
      <c r="A81" s="15" t="s">
        <v>436</v>
      </c>
      <c r="B81" s="15" t="s">
        <v>436</v>
      </c>
      <c r="C81" s="179" t="s">
        <v>436</v>
      </c>
      <c r="D81" s="16" t="s">
        <v>436</v>
      </c>
      <c r="E81" s="9" t="str">
        <f ca="1">IF(AND($A82="Pn",COLUMN(C79)&lt;COUNTIF(PonderacionIndicadores!$A$1:$A$139,"Leucemia mieloide aguda adultos")-1),OFFSET($E$10,0,COLUMN(E137)),IF(AND(A81="Pn",(COUNTIF(PonderacionIndicadores!$A$1:$A$139,"Leucemia mieloide aguda adultos"))&gt;COLUMN(D81)),OFFSET(PonderacionIndicadores!$A$1,MATCH("Leucemia mieloide aguda adultos",PonderacionIndicadores!$A$1:$A$139,0)+COLUMN(D81)-2,3),IF(A81="TOTAL GENERAL",SUM(E$11:E79),IF(D81&lt;&gt;"",D81/OFFSET($A$10,MATCH("TOTAL GENERAL",$A$11:$A$100,0),3),""))))</f>
        <v/>
      </c>
      <c r="F81" s="16" t="s">
        <v>436</v>
      </c>
      <c r="G81" s="18" t="s">
        <v>436</v>
      </c>
      <c r="H81" s="19" t="s">
        <v>436</v>
      </c>
      <c r="I81" s="18" t="s">
        <v>436</v>
      </c>
      <c r="J81" s="19" t="s">
        <v>436</v>
      </c>
      <c r="K81" s="19" t="s">
        <v>436</v>
      </c>
      <c r="L81" s="21" t="s">
        <v>436</v>
      </c>
      <c r="M81" s="21" t="s">
        <v>436</v>
      </c>
      <c r="N81" s="21" t="str">
        <f ca="1">IF(OR($A81="Pn",$A82="Pn"),"",IF($A81="TOTAL GENERAL",SUM(N$11:N79),IF(AND(G81&lt;&gt;"",$A81&lt;&gt;"Pn"),IF(G81&gt;OFFSET($A$10,MATCH("TOTAL GENERAL",$A$11:$A$100,0),COLUMN(G81)-1),0,OFFSET($A$10,MATCH("TOTAL GENERAL",$A$11:$A$100,0),COLUMN(G81)-1)-G81),"")))</f>
        <v/>
      </c>
      <c r="O81" s="21" t="str">
        <f ca="1">IF(OR($A81="Pn",$A82="Pn"),"",IF(OR($A81="Pn",$A82="Pn"),"",IF($A81="TOTAL GENERAL",SUM(O$11:O79),IF(AND(H81&lt;&gt;"",$A81&lt;&gt;"Pn"),IF(H81&lt;OFFSET($A$10,MATCH("TOTAL GENERAL",$A$11:$A$100,0),COLUMN(H81)-1),0,H81-OFFSET($A$10,MATCH("TOTAL GENERAL",$A$11:$A$100,0),COLUMN(H81)-1)),""))))</f>
        <v/>
      </c>
      <c r="P81" s="21" t="str">
        <f ca="1">IF(OR($A81="Pn",$A82="Pn"),"",IF(OR($A81="Pn",$A82="Pn"),"",IF($A81="TOTAL GENERAL",SUM(P$11:P79),IF(AND(I81&lt;&gt;"",$A81&lt;&gt;"Pn"),IF(I81&gt;OFFSET($A$10,MATCH("TOTAL GENERAL",$A$11:$A$100,0),COLUMN(I81)-1),0,OFFSET($A$10,MATCH("TOTAL GENERAL",$A$11:$A$100,0),COLUMN(I81)-1)-I81),""))))</f>
        <v/>
      </c>
      <c r="Q81" s="21" t="str">
        <f ca="1">IF(OR($A81="Pn",$A82="Pn"),"",IF($A81="TOTAL GENERAL",SUM(Q$11:Q79),IF(AND(J81&lt;&gt;"",$A81&lt;&gt;"Pn"),IF(J81&lt;OFFSET($A$10,MATCH("TOTAL GENERAL",$A$11:$A$100,0),COLUMN(J81)-1),0,I11DESREF($A$10,MATCH("TOTAL GENERAL",$A$11:$A$100,0),COLUMN(J81)-1)),"")))</f>
        <v/>
      </c>
      <c r="R81" s="21" t="str">
        <f ca="1">IF(OR($A81="Pn",$A82="Pn"),"",IF(OR($A81="Pn",$A82="Pn"),"",IF($A81="TOTAL GENERAL",SUM(R$11:R79),IF(AND(K81&lt;&gt;"",$A81&lt;&gt;"Pn"),IF(K81&lt;OFFSET($A$10,MATCH("TOTAL GENERAL",$A$11:$A$100,0),COLUMN(K81)-1),0,K81-OFFSET($A$10,MATCH("TOTAL GENERAL",$A$11:$A$100,0),COLUMN(K81)-1)),""))))</f>
        <v/>
      </c>
      <c r="S81" s="21" t="str">
        <f ca="1">IF(OR($A81="Pn",$A82="Pn"),"",IF(OR($A81="Pn",$A82="Pn"),"",IF($A81="TOTAL GENERAL",SUM(S$11:S79),IF(AND(L81&lt;&gt;"",$A81&lt;&gt;"Pn"),IF(L81&gt;OFFSET($A$10,MATCH("TOTAL GENERAL",$A$11:$A$100,0),COLUMN(L81)-1),0,OFFSET($A$10,MATCH("TOTAL GENERAL",$A$11:$A$100,0),COLUMN(L81)-1)-L81),""))))</f>
        <v/>
      </c>
      <c r="T81" s="21" t="str">
        <f ca="1">IF(OR($A81="Pn",$A82="Pn"),"",IF(OR($A81="Pn",$A82="Pn"),"",IF($A81="TOTAL GENERAL",SUM(T$11:T79),IF(AND(M81&lt;&gt;"",$A81&lt;&gt;"Pn"),IF(M81&lt;OFFSET($A$10,MATCH("TOTAL GENERAL",$A$11:$A$100,0),COLUMN(M81)-1),0,M81-OFFSET($A$10,MATCH("TOTAL GENERAL",$A$11:$A$100,0),COLUMN(M81)-1)),""))))</f>
        <v/>
      </c>
      <c r="U81" s="21" t="str">
        <f>IF(OR($A81="Pn",$A82="Pn"),"",IF($A81="TOTAL GENERAL",SUM(U$11:U79),IF(AND(G81&lt;&gt;"",$A81&lt;&gt;"Pn"),N81*$D81,"")))</f>
        <v/>
      </c>
      <c r="V81" s="21" t="str">
        <f>IF(OR($A81="Pn",$A82="Pn"),"",IF($A81="TOTAL GENERAL",SUM(V$11:V79),IF(AND(H81&lt;&gt;"",$A81&lt;&gt;"Pn"),O81*$D81,"")))</f>
        <v/>
      </c>
      <c r="W81" s="21" t="str">
        <f>IF(OR($A81="Pn",$A82="Pn"),"",IF($A81="TOTAL GENERAL",SUM(W$11:W79),IF(AND(I81&lt;&gt;"",$A81&lt;&gt;"Pn"),P81*$D81,"")))</f>
        <v/>
      </c>
      <c r="X81" s="21" t="str">
        <f>IF(OR($A81="Pn",$A82="Pn"),"",IF($A81="TOTAL GENERAL",SUM(X$11:X79),IF(AND(J81&lt;&gt;"",$A81&lt;&gt;"Pn"),Q81*$D81,"")))</f>
        <v/>
      </c>
      <c r="Y81" s="21" t="str">
        <f>IF(OR($A81="Pn",$A82="Pn"),"",IF($A81="TOTAL GENERAL",SUM(Y$11:Y79),IF(AND(K81&lt;&gt;"",$A81&lt;&gt;"Pn"),R81*$D81,"")))</f>
        <v/>
      </c>
      <c r="Z81" s="21" t="str">
        <f>IF(OR($A81="Pn",$A82="Pn"),"",IF($A81="TOTAL GENERAL",SUM(Z$11:Z79),IF(AND(L81&lt;&gt;"",$A81&lt;&gt;"Pn"),S81*$D81,"")))</f>
        <v/>
      </c>
      <c r="AA81" s="21" t="str">
        <f>IF(OR($A81="Pn",$A82="Pn"),"",IF($A81="TOTAL GENERAL",SUM(AA$11:AA79),IF(AND(M81&lt;&gt;"",$A81&lt;&gt;"Pn"),T81*$F81,"")))</f>
        <v/>
      </c>
      <c r="AB81" s="19" t="str">
        <f ca="1">IF($A81="TOTAL GENERAL",SUM(AB$11:AB79),IF(AND(N81&lt;&gt;"",$A81&lt;&gt;"Pn"),IF(OFFSET($A$11,MATCH("TOTAL GENERAL",$A$11:$A$100,0)-1,COLUMN(T81))=0,0,U81/OFFSET($A$11,MATCH("TOTAL GENERAL",$A$11:$A$100,0)-1,COLUMN(T81))),""))</f>
        <v/>
      </c>
      <c r="AC81" s="19" t="str">
        <f ca="1">IF($A81="TOTAL GENERAL",SUM(AC$11:AC79),IF(AND(O81&lt;&gt;"",$A81&lt;&gt;"Pn"),IF(OFFSET($A$11,MATCH("TOTAL GENERAL",$A$11:$A$100,0)-1,COLUMN(U81))=0,0,V81/OFFSET($A$11,MATCH("TOTAL GENERAL",$A$11:$A$100,0)-1,COLUMN(U81))),""))</f>
        <v/>
      </c>
      <c r="AD81" s="19" t="str">
        <f ca="1">IF($A81="TOTAL GENERAL",SUM(AD$11:AD79),IF(AND(P81&lt;&gt;"",$A81&lt;&gt;"Pn"),IF(OFFSET($A$11,MATCH("TOTAL GENERAL",$A$11:$A$100,0)-1,COLUMN(V81))=0,0,W81/OFFSET($A$11,MATCH("TOTAL GENERAL",$A$11:$A$100,0)-1,COLUMN(V81))),""))</f>
        <v/>
      </c>
      <c r="AE81" s="19" t="str">
        <f ca="1">IF($A81="TOTAL GENERAL",SUM(AE$11:AE79),IF(AND(Q81&lt;&gt;"",$A81&lt;&gt;"Pn"),IF(OFFSET($A$11,MATCH("TOTAL GENERAL",$A$11:$A$100,0)-1,COLUMN(W81))=0,0,X81/OFFSET($A$11,MATCH("TOTAL GENERAL",$A$11:$A$100,0)-1,COLUMN(W81))),""))</f>
        <v/>
      </c>
      <c r="AF81" s="19" t="str">
        <f ca="1">IF($A81="TOTAL GENERAL",SUM(AF$11:AF79),IF(AND(R81&lt;&gt;"",$A81&lt;&gt;"Pn"),IF(OFFSET($A$11,MATCH("TOTAL GENERAL",$A$11:$A$100,0)-1,COLUMN(X81))=0,0,Y81/OFFSET($A$11,MATCH("TOTAL GENERAL",$A$11:$A$100,0)-1,COLUMN(X81))),""))</f>
        <v/>
      </c>
      <c r="AG81" s="19" t="str">
        <f ca="1">IF($A81="TOTAL GENERAL",SUM(AG$11:AG79),IF(AND(S81&lt;&gt;"",$A81&lt;&gt;"Pn"),IF(OFFSET($A$11,MATCH("TOTAL GENERAL",$A$11:$A$100,0)-1,COLUMN(Y81))=0,0,Z81/OFFSET($A$11,MATCH("TOTAL GENERAL",$A$11:$A$100,0)-1,COLUMN(Y81))),""))</f>
        <v/>
      </c>
      <c r="AH81" s="19" t="str">
        <f ca="1">IF($A81="TOTAL GENERAL",SUM(AH$11:AH79),IF(AND(T81&lt;&gt;"",$A81&lt;&gt;"Pn"),IF(OFFSET($A$11,MATCH("TOTAL GENERAL",$A$11:$A$100,0)-1,COLUMN(Z81))=0,0,AA81/OFFSET($A$11,MATCH("TOTAL GENERAL",$A$11:$A$100,0)-1,COLUMN(Z81))),""))</f>
        <v/>
      </c>
      <c r="AI81" s="182" t="str">
        <f ca="1">IF(A81="TOTAL GENERAL",SUM(AI$11:AI79),IF(COUNTIF(AB81:AH81,"")&lt;COUNTA($AB$10:$AH$10),(IF(AB81&lt;&gt;"",AB81*OFFSET($A$10,MATCH("Pn",$A$11:$A$100,0),1),0)+IF(AC81&lt;&gt;"",AC81*OFFSET($A$10,MATCH("Pn",$A$11:$A$100,0),2),0)+IF(AD81&lt;&gt;"",AD81*OFFSET($A$10,MATCH("Pn",$A$11:$A$100,0),3),0)+IF(AE81&lt;&gt;"",AE81*OFFSET($A$10,MATCH("Pn",$A$11:$A$100,0),4),0)+IF(AF81&lt;&gt;"",AF81*OFFSET($A$10,MATCH("Pn",$A$11:$A$100,0),5),0)+IF(AG81&lt;&gt;"",AG81*OFFSET($A$10,MATCH("Pn",$A$11:$A$100,0),6),0)+IF(AH81&lt;&gt;"",AH81*OFFSET($A$10,MATCH("Pn",$A$11:$A$100,0),7),0))*OFFSET($A$10,MATCH("FC",$A$11:$A$100,0),2),""))</f>
        <v/>
      </c>
      <c r="AJ81" s="10" t="str">
        <f ca="1">IF(OR(A81="Pn",A82="Pn"),"",IF(AND(AI81="",G81&lt;&gt;""),-G81,IF(A81="TOTAL GENERAL",SUM(AJ$11:AJ79),IF(AI81&lt;&gt;"",AI81-C81,""))))</f>
        <v/>
      </c>
    </row>
    <row r="82" spans="1:36" s="4" customFormat="1" x14ac:dyDescent="0.25">
      <c r="A82" s="15" t="s">
        <v>436</v>
      </c>
      <c r="B82" s="15" t="s">
        <v>436</v>
      </c>
      <c r="C82" s="179" t="s">
        <v>436</v>
      </c>
      <c r="D82" s="16" t="s">
        <v>436</v>
      </c>
      <c r="E82" s="9" t="str">
        <f ca="1">IF(AND($A83="Pn",COLUMN(C80)&lt;COUNTIF(PonderacionIndicadores!$A$1:$A$139,"Leucemia mieloide aguda adultos")-1),OFFSET($E$10,0,COLUMN(E138)),IF(AND(A82="Pn",(COUNTIF(PonderacionIndicadores!$A$1:$A$139,"Leucemia mieloide aguda adultos"))&gt;COLUMN(D82)),OFFSET(PonderacionIndicadores!$A$1,MATCH("Leucemia mieloide aguda adultos",PonderacionIndicadores!$A$1:$A$139,0)+COLUMN(D82)-2,3),IF(A82="TOTAL GENERAL",SUM(E$11:E80),IF(D82&lt;&gt;"",D82/OFFSET($A$10,MATCH("TOTAL GENERAL",$A$11:$A$100,0),3),""))))</f>
        <v/>
      </c>
      <c r="F82" s="16" t="s">
        <v>436</v>
      </c>
      <c r="G82" s="18" t="s">
        <v>436</v>
      </c>
      <c r="H82" s="19" t="s">
        <v>436</v>
      </c>
      <c r="I82" s="18" t="s">
        <v>436</v>
      </c>
      <c r="J82" s="19" t="s">
        <v>436</v>
      </c>
      <c r="K82" s="19" t="s">
        <v>436</v>
      </c>
      <c r="L82" s="21" t="s">
        <v>436</v>
      </c>
      <c r="M82" s="21" t="s">
        <v>436</v>
      </c>
      <c r="N82" s="21" t="str">
        <f ca="1">IF(OR($A82="Pn",$A83="Pn"),"",IF($A82="TOTAL GENERAL",SUM(N$11:N80),IF(AND(G82&lt;&gt;"",$A82&lt;&gt;"Pn"),IF(G82&gt;OFFSET($A$10,MATCH("TOTAL GENERAL",$A$11:$A$100,0),COLUMN(G82)-1),0,OFFSET($A$10,MATCH("TOTAL GENERAL",$A$11:$A$100,0),COLUMN(G82)-1)-G82),"")))</f>
        <v/>
      </c>
      <c r="O82" s="21" t="str">
        <f ca="1">IF(OR($A82="Pn",$A83="Pn"),"",IF(OR($A82="Pn",$A83="Pn"),"",IF($A82="TOTAL GENERAL",SUM(O$11:O80),IF(AND(H82&lt;&gt;"",$A82&lt;&gt;"Pn"),IF(H82&lt;OFFSET($A$10,MATCH("TOTAL GENERAL",$A$11:$A$100,0),COLUMN(H82)-1),0,H82-OFFSET($A$10,MATCH("TOTAL GENERAL",$A$11:$A$100,0),COLUMN(H82)-1)),""))))</f>
        <v/>
      </c>
      <c r="P82" s="21" t="str">
        <f ca="1">IF(OR($A82="Pn",$A83="Pn"),"",IF(OR($A82="Pn",$A83="Pn"),"",IF($A82="TOTAL GENERAL",SUM(P$11:P80),IF(AND(I82&lt;&gt;"",$A82&lt;&gt;"Pn"),IF(I82&gt;OFFSET($A$10,MATCH("TOTAL GENERAL",$A$11:$A$100,0),COLUMN(I82)-1),0,OFFSET($A$10,MATCH("TOTAL GENERAL",$A$11:$A$100,0),COLUMN(I82)-1)-I82),""))))</f>
        <v/>
      </c>
      <c r="Q82" s="21" t="str">
        <f ca="1">IF(OR($A82="Pn",$A83="Pn"),"",IF($A82="TOTAL GENERAL",SUM(Q$11:Q80),IF(AND(J82&lt;&gt;"",$A82&lt;&gt;"Pn"),IF(J82&lt;OFFSET($A$10,MATCH("TOTAL GENERAL",$A$11:$A$100,0),COLUMN(J82)-1),0,I11DESREF($A$10,MATCH("TOTAL GENERAL",$A$11:$A$100,0),COLUMN(J82)-1)),"")))</f>
        <v/>
      </c>
      <c r="R82" s="21" t="str">
        <f ca="1">IF(OR($A82="Pn",$A83="Pn"),"",IF(OR($A82="Pn",$A83="Pn"),"",IF($A82="TOTAL GENERAL",SUM(R$11:R80),IF(AND(K82&lt;&gt;"",$A82&lt;&gt;"Pn"),IF(K82&lt;OFFSET($A$10,MATCH("TOTAL GENERAL",$A$11:$A$100,0),COLUMN(K82)-1),0,K82-OFFSET($A$10,MATCH("TOTAL GENERAL",$A$11:$A$100,0),COLUMN(K82)-1)),""))))</f>
        <v/>
      </c>
      <c r="S82" s="21" t="str">
        <f ca="1">IF(OR($A82="Pn",$A83="Pn"),"",IF(OR($A82="Pn",$A83="Pn"),"",IF($A82="TOTAL GENERAL",SUM(S$11:S80),IF(AND(L82&lt;&gt;"",$A82&lt;&gt;"Pn"),IF(L82&gt;OFFSET($A$10,MATCH("TOTAL GENERAL",$A$11:$A$100,0),COLUMN(L82)-1),0,OFFSET($A$10,MATCH("TOTAL GENERAL",$A$11:$A$100,0),COLUMN(L82)-1)-L82),""))))</f>
        <v/>
      </c>
      <c r="T82" s="21" t="str">
        <f ca="1">IF(OR($A82="Pn",$A83="Pn"),"",IF(OR($A82="Pn",$A83="Pn"),"",IF($A82="TOTAL GENERAL",SUM(T$11:T80),IF(AND(M82&lt;&gt;"",$A82&lt;&gt;"Pn"),IF(M82&lt;OFFSET($A$10,MATCH("TOTAL GENERAL",$A$11:$A$100,0),COLUMN(M82)-1),0,M82-OFFSET($A$10,MATCH("TOTAL GENERAL",$A$11:$A$100,0),COLUMN(M82)-1)),""))))</f>
        <v/>
      </c>
      <c r="U82" s="21" t="str">
        <f>IF(OR($A82="Pn",$A83="Pn"),"",IF($A82="TOTAL GENERAL",SUM(U$11:U80),IF(AND(G82&lt;&gt;"",$A82&lt;&gt;"Pn"),N82*$D82,"")))</f>
        <v/>
      </c>
      <c r="V82" s="21" t="str">
        <f>IF(OR($A82="Pn",$A83="Pn"),"",IF($A82="TOTAL GENERAL",SUM(V$11:V80),IF(AND(H82&lt;&gt;"",$A82&lt;&gt;"Pn"),O82*$D82,"")))</f>
        <v/>
      </c>
      <c r="W82" s="21" t="str">
        <f>IF(OR($A82="Pn",$A83="Pn"),"",IF($A82="TOTAL GENERAL",SUM(W$11:W80),IF(AND(I82&lt;&gt;"",$A82&lt;&gt;"Pn"),P82*$D82,"")))</f>
        <v/>
      </c>
      <c r="X82" s="21" t="str">
        <f>IF(OR($A82="Pn",$A83="Pn"),"",IF($A82="TOTAL GENERAL",SUM(X$11:X80),IF(AND(J82&lt;&gt;"",$A82&lt;&gt;"Pn"),Q82*$D82,"")))</f>
        <v/>
      </c>
      <c r="Y82" s="21" t="str">
        <f>IF(OR($A82="Pn",$A83="Pn"),"",IF($A82="TOTAL GENERAL",SUM(Y$11:Y80),IF(AND(K82&lt;&gt;"",$A82&lt;&gt;"Pn"),R82*$D82,"")))</f>
        <v/>
      </c>
      <c r="Z82" s="21" t="str">
        <f>IF(OR($A82="Pn",$A83="Pn"),"",IF($A82="TOTAL GENERAL",SUM(Z$11:Z80),IF(AND(L82&lt;&gt;"",$A82&lt;&gt;"Pn"),S82*$D82,"")))</f>
        <v/>
      </c>
      <c r="AA82" s="21" t="str">
        <f>IF(OR($A82="Pn",$A83="Pn"),"",IF($A82="TOTAL GENERAL",SUM(AA$11:AA80),IF(AND(M82&lt;&gt;"",$A82&lt;&gt;"Pn"),T82*$F82,"")))</f>
        <v/>
      </c>
      <c r="AB82" s="19" t="str">
        <f ca="1">IF($A82="TOTAL GENERAL",SUM(AB$11:AB80),IF(AND(N82&lt;&gt;"",$A82&lt;&gt;"Pn"),IF(OFFSET($A$11,MATCH("TOTAL GENERAL",$A$11:$A$100,0)-1,COLUMN(T82))=0,0,U82/OFFSET($A$11,MATCH("TOTAL GENERAL",$A$11:$A$100,0)-1,COLUMN(T82))),""))</f>
        <v/>
      </c>
      <c r="AC82" s="19" t="str">
        <f ca="1">IF($A82="TOTAL GENERAL",SUM(AC$11:AC80),IF(AND(O82&lt;&gt;"",$A82&lt;&gt;"Pn"),IF(OFFSET($A$11,MATCH("TOTAL GENERAL",$A$11:$A$100,0)-1,COLUMN(U82))=0,0,V82/OFFSET($A$11,MATCH("TOTAL GENERAL",$A$11:$A$100,0)-1,COLUMN(U82))),""))</f>
        <v/>
      </c>
      <c r="AD82" s="19" t="str">
        <f ca="1">IF($A82="TOTAL GENERAL",SUM(AD$11:AD80),IF(AND(P82&lt;&gt;"",$A82&lt;&gt;"Pn"),IF(OFFSET($A$11,MATCH("TOTAL GENERAL",$A$11:$A$100,0)-1,COLUMN(V82))=0,0,W82/OFFSET($A$11,MATCH("TOTAL GENERAL",$A$11:$A$100,0)-1,COLUMN(V82))),""))</f>
        <v/>
      </c>
      <c r="AE82" s="19" t="str">
        <f ca="1">IF($A82="TOTAL GENERAL",SUM(AE$11:AE80),IF(AND(Q82&lt;&gt;"",$A82&lt;&gt;"Pn"),IF(OFFSET($A$11,MATCH("TOTAL GENERAL",$A$11:$A$100,0)-1,COLUMN(W82))=0,0,X82/OFFSET($A$11,MATCH("TOTAL GENERAL",$A$11:$A$100,0)-1,COLUMN(W82))),""))</f>
        <v/>
      </c>
      <c r="AF82" s="19" t="str">
        <f ca="1">IF($A82="TOTAL GENERAL",SUM(AF$11:AF80),IF(AND(R82&lt;&gt;"",$A82&lt;&gt;"Pn"),IF(OFFSET($A$11,MATCH("TOTAL GENERAL",$A$11:$A$100,0)-1,COLUMN(X82))=0,0,Y82/OFFSET($A$11,MATCH("TOTAL GENERAL",$A$11:$A$100,0)-1,COLUMN(X82))),""))</f>
        <v/>
      </c>
      <c r="AG82" s="19" t="str">
        <f ca="1">IF($A82="TOTAL GENERAL",SUM(AG$11:AG80),IF(AND(S82&lt;&gt;"",$A82&lt;&gt;"Pn"),IF(OFFSET($A$11,MATCH("TOTAL GENERAL",$A$11:$A$100,0)-1,COLUMN(Y82))=0,0,Z82/OFFSET($A$11,MATCH("TOTAL GENERAL",$A$11:$A$100,0)-1,COLUMN(Y82))),""))</f>
        <v/>
      </c>
      <c r="AH82" s="19" t="str">
        <f ca="1">IF($A82="TOTAL GENERAL",SUM(AH$11:AH80),IF(AND(T82&lt;&gt;"",$A82&lt;&gt;"Pn"),IF(OFFSET($A$11,MATCH("TOTAL GENERAL",$A$11:$A$100,0)-1,COLUMN(Z82))=0,0,AA82/OFFSET($A$11,MATCH("TOTAL GENERAL",$A$11:$A$100,0)-1,COLUMN(Z82))),""))</f>
        <v/>
      </c>
      <c r="AI82" s="182" t="str">
        <f ca="1">IF(A82="TOTAL GENERAL",SUM(AI$11:AI80),IF(COUNTIF(AB82:AH82,"")&lt;COUNTA($AB$10:$AH$10),(IF(AB82&lt;&gt;"",AB82*OFFSET($A$10,MATCH("Pn",$A$11:$A$100,0),1),0)+IF(AC82&lt;&gt;"",AC82*OFFSET($A$10,MATCH("Pn",$A$11:$A$100,0),2),0)+IF(AD82&lt;&gt;"",AD82*OFFSET($A$10,MATCH("Pn",$A$11:$A$100,0),3),0)+IF(AE82&lt;&gt;"",AE82*OFFSET($A$10,MATCH("Pn",$A$11:$A$100,0),4),0)+IF(AF82&lt;&gt;"",AF82*OFFSET($A$10,MATCH("Pn",$A$11:$A$100,0),5),0)+IF(AG82&lt;&gt;"",AG82*OFFSET($A$10,MATCH("Pn",$A$11:$A$100,0),6),0)+IF(AH82&lt;&gt;"",AH82*OFFSET($A$10,MATCH("Pn",$A$11:$A$100,0),7),0))*OFFSET($A$10,MATCH("FC",$A$11:$A$100,0),2),""))</f>
        <v/>
      </c>
      <c r="AJ82" s="10" t="str">
        <f ca="1">IF(OR(A82="Pn",A83="Pn"),"",IF(AND(AI82="",G82&lt;&gt;""),-G82,IF(A82="TOTAL GENERAL",SUM(AJ$11:AJ80),IF(AI82&lt;&gt;"",AI82-C82,""))))</f>
        <v/>
      </c>
    </row>
    <row r="83" spans="1:36" s="4" customFormat="1" x14ac:dyDescent="0.25">
      <c r="A83" s="15" t="s">
        <v>436</v>
      </c>
      <c r="B83" s="15" t="s">
        <v>436</v>
      </c>
      <c r="C83" s="179" t="s">
        <v>436</v>
      </c>
      <c r="D83" s="16" t="s">
        <v>436</v>
      </c>
      <c r="E83" s="9" t="str">
        <f ca="1">IF(AND($A84="Pn",COLUMN(C81)&lt;COUNTIF(PonderacionIndicadores!$A$1:$A$139,"Leucemia mieloide aguda adultos")-1),OFFSET($E$10,0,COLUMN(E139)),IF(AND(A83="Pn",(COUNTIF(PonderacionIndicadores!$A$1:$A$139,"Leucemia mieloide aguda adultos"))&gt;COLUMN(D83)),OFFSET(PonderacionIndicadores!$A$1,MATCH("Leucemia mieloide aguda adultos",PonderacionIndicadores!$A$1:$A$139,0)+COLUMN(D83)-2,3),IF(A83="TOTAL GENERAL",SUM(E$11:E81),IF(D83&lt;&gt;"",D83/OFFSET($A$10,MATCH("TOTAL GENERAL",$A$11:$A$100,0),3),""))))</f>
        <v/>
      </c>
      <c r="F83" s="16" t="s">
        <v>436</v>
      </c>
      <c r="G83" s="18" t="s">
        <v>436</v>
      </c>
      <c r="H83" s="19" t="s">
        <v>436</v>
      </c>
      <c r="I83" s="18" t="s">
        <v>436</v>
      </c>
      <c r="J83" s="19" t="s">
        <v>436</v>
      </c>
      <c r="K83" s="19" t="s">
        <v>436</v>
      </c>
      <c r="L83" s="21" t="s">
        <v>436</v>
      </c>
      <c r="M83" s="21" t="s">
        <v>436</v>
      </c>
      <c r="N83" s="21" t="str">
        <f ca="1">IF(OR($A83="Pn",$A84="Pn"),"",IF($A83="TOTAL GENERAL",SUM(N$11:N81),IF(AND(G83&lt;&gt;"",$A83&lt;&gt;"Pn"),IF(G83&gt;OFFSET($A$10,MATCH("TOTAL GENERAL",$A$11:$A$100,0),COLUMN(G83)-1),0,OFFSET($A$10,MATCH("TOTAL GENERAL",$A$11:$A$100,0),COLUMN(G83)-1)-G83),"")))</f>
        <v/>
      </c>
      <c r="O83" s="21" t="str">
        <f ca="1">IF(OR($A83="Pn",$A84="Pn"),"",IF(OR($A83="Pn",$A84="Pn"),"",IF($A83="TOTAL GENERAL",SUM(O$11:O81),IF(AND(H83&lt;&gt;"",$A83&lt;&gt;"Pn"),IF(H83&lt;OFFSET($A$10,MATCH("TOTAL GENERAL",$A$11:$A$100,0),COLUMN(H83)-1),0,H83-OFFSET($A$10,MATCH("TOTAL GENERAL",$A$11:$A$100,0),COLUMN(H83)-1)),""))))</f>
        <v/>
      </c>
      <c r="P83" s="21" t="str">
        <f ca="1">IF(OR($A83="Pn",$A84="Pn"),"",IF(OR($A83="Pn",$A84="Pn"),"",IF($A83="TOTAL GENERAL",SUM(P$11:P81),IF(AND(I83&lt;&gt;"",$A83&lt;&gt;"Pn"),IF(I83&gt;OFFSET($A$10,MATCH("TOTAL GENERAL",$A$11:$A$100,0),COLUMN(I83)-1),0,OFFSET($A$10,MATCH("TOTAL GENERAL",$A$11:$A$100,0),COLUMN(I83)-1)-I83),""))))</f>
        <v/>
      </c>
      <c r="Q83" s="21" t="str">
        <f ca="1">IF(OR($A83="Pn",$A84="Pn"),"",IF($A83="TOTAL GENERAL",SUM(Q$11:Q81),IF(AND(J83&lt;&gt;"",$A83&lt;&gt;"Pn"),IF(J83&lt;OFFSET($A$10,MATCH("TOTAL GENERAL",$A$11:$A$100,0),COLUMN(J83)-1),0,I11DESREF($A$10,MATCH("TOTAL GENERAL",$A$11:$A$100,0),COLUMN(J83)-1)),"")))</f>
        <v/>
      </c>
      <c r="R83" s="21" t="str">
        <f ca="1">IF(OR($A83="Pn",$A84="Pn"),"",IF(OR($A83="Pn",$A84="Pn"),"",IF($A83="TOTAL GENERAL",SUM(R$11:R81),IF(AND(K83&lt;&gt;"",$A83&lt;&gt;"Pn"),IF(K83&lt;OFFSET($A$10,MATCH("TOTAL GENERAL",$A$11:$A$100,0),COLUMN(K83)-1),0,K83-OFFSET($A$10,MATCH("TOTAL GENERAL",$A$11:$A$100,0),COLUMN(K83)-1)),""))))</f>
        <v/>
      </c>
      <c r="S83" s="21" t="str">
        <f ca="1">IF(OR($A83="Pn",$A84="Pn"),"",IF(OR($A83="Pn",$A84="Pn"),"",IF($A83="TOTAL GENERAL",SUM(S$11:S81),IF(AND(L83&lt;&gt;"",$A83&lt;&gt;"Pn"),IF(L83&gt;OFFSET($A$10,MATCH("TOTAL GENERAL",$A$11:$A$100,0),COLUMN(L83)-1),0,OFFSET($A$10,MATCH("TOTAL GENERAL",$A$11:$A$100,0),COLUMN(L83)-1)-L83),""))))</f>
        <v/>
      </c>
      <c r="T83" s="21" t="str">
        <f ca="1">IF(OR($A83="Pn",$A84="Pn"),"",IF(OR($A83="Pn",$A84="Pn"),"",IF($A83="TOTAL GENERAL",SUM(T$11:T81),IF(AND(M83&lt;&gt;"",$A83&lt;&gt;"Pn"),IF(M83&lt;OFFSET($A$10,MATCH("TOTAL GENERAL",$A$11:$A$100,0),COLUMN(M83)-1),0,M83-OFFSET($A$10,MATCH("TOTAL GENERAL",$A$11:$A$100,0),COLUMN(M83)-1)),""))))</f>
        <v/>
      </c>
      <c r="U83" s="21" t="str">
        <f>IF(OR($A83="Pn",$A84="Pn"),"",IF($A83="TOTAL GENERAL",SUM(U$11:U81),IF(AND(G83&lt;&gt;"",$A83&lt;&gt;"Pn"),N83*$D83,"")))</f>
        <v/>
      </c>
      <c r="V83" s="21" t="str">
        <f>IF(OR($A83="Pn",$A84="Pn"),"",IF($A83="TOTAL GENERAL",SUM(V$11:V81),IF(AND(H83&lt;&gt;"",$A83&lt;&gt;"Pn"),O83*$D83,"")))</f>
        <v/>
      </c>
      <c r="W83" s="21" t="str">
        <f>IF(OR($A83="Pn",$A84="Pn"),"",IF($A83="TOTAL GENERAL",SUM(W$11:W81),IF(AND(I83&lt;&gt;"",$A83&lt;&gt;"Pn"),P83*$D83,"")))</f>
        <v/>
      </c>
      <c r="X83" s="21" t="str">
        <f>IF(OR($A83="Pn",$A84="Pn"),"",IF($A83="TOTAL GENERAL",SUM(X$11:X81),IF(AND(J83&lt;&gt;"",$A83&lt;&gt;"Pn"),Q83*$D83,"")))</f>
        <v/>
      </c>
      <c r="Y83" s="21" t="str">
        <f>IF(OR($A83="Pn",$A84="Pn"),"",IF($A83="TOTAL GENERAL",SUM(Y$11:Y81),IF(AND(K83&lt;&gt;"",$A83&lt;&gt;"Pn"),R83*$D83,"")))</f>
        <v/>
      </c>
      <c r="Z83" s="21" t="str">
        <f>IF(OR($A83="Pn",$A84="Pn"),"",IF($A83="TOTAL GENERAL",SUM(Z$11:Z81),IF(AND(L83&lt;&gt;"",$A83&lt;&gt;"Pn"),S83*$D83,"")))</f>
        <v/>
      </c>
      <c r="AA83" s="21" t="str">
        <f>IF(OR($A83="Pn",$A84="Pn"),"",IF($A83="TOTAL GENERAL",SUM(AA$11:AA81),IF(AND(M83&lt;&gt;"",$A83&lt;&gt;"Pn"),T83*$F83,"")))</f>
        <v/>
      </c>
      <c r="AB83" s="19" t="str">
        <f ca="1">IF($A83="TOTAL GENERAL",SUM(AB$11:AB81),IF(AND(N83&lt;&gt;"",$A83&lt;&gt;"Pn"),IF(OFFSET($A$11,MATCH("TOTAL GENERAL",$A$11:$A$100,0)-1,COLUMN(T83))=0,0,U83/OFFSET($A$11,MATCH("TOTAL GENERAL",$A$11:$A$100,0)-1,COLUMN(T83))),""))</f>
        <v/>
      </c>
      <c r="AC83" s="19" t="str">
        <f ca="1">IF($A83="TOTAL GENERAL",SUM(AC$11:AC81),IF(AND(O83&lt;&gt;"",$A83&lt;&gt;"Pn"),IF(OFFSET($A$11,MATCH("TOTAL GENERAL",$A$11:$A$100,0)-1,COLUMN(U83))=0,0,V83/OFFSET($A$11,MATCH("TOTAL GENERAL",$A$11:$A$100,0)-1,COLUMN(U83))),""))</f>
        <v/>
      </c>
      <c r="AD83" s="19" t="str">
        <f ca="1">IF($A83="TOTAL GENERAL",SUM(AD$11:AD81),IF(AND(P83&lt;&gt;"",$A83&lt;&gt;"Pn"),IF(OFFSET($A$11,MATCH("TOTAL GENERAL",$A$11:$A$100,0)-1,COLUMN(V83))=0,0,W83/OFFSET($A$11,MATCH("TOTAL GENERAL",$A$11:$A$100,0)-1,COLUMN(V83))),""))</f>
        <v/>
      </c>
      <c r="AE83" s="19" t="str">
        <f ca="1">IF($A83="TOTAL GENERAL",SUM(AE$11:AE81),IF(AND(Q83&lt;&gt;"",$A83&lt;&gt;"Pn"),IF(OFFSET($A$11,MATCH("TOTAL GENERAL",$A$11:$A$100,0)-1,COLUMN(W83))=0,0,X83/OFFSET($A$11,MATCH("TOTAL GENERAL",$A$11:$A$100,0)-1,COLUMN(W83))),""))</f>
        <v/>
      </c>
      <c r="AF83" s="19" t="str">
        <f ca="1">IF($A83="TOTAL GENERAL",SUM(AF$11:AF81),IF(AND(R83&lt;&gt;"",$A83&lt;&gt;"Pn"),IF(OFFSET($A$11,MATCH("TOTAL GENERAL",$A$11:$A$100,0)-1,COLUMN(X83))=0,0,Y83/OFFSET($A$11,MATCH("TOTAL GENERAL",$A$11:$A$100,0)-1,COLUMN(X83))),""))</f>
        <v/>
      </c>
      <c r="AG83" s="19" t="str">
        <f ca="1">IF($A83="TOTAL GENERAL",SUM(AG$11:AG81),IF(AND(S83&lt;&gt;"",$A83&lt;&gt;"Pn"),IF(OFFSET($A$11,MATCH("TOTAL GENERAL",$A$11:$A$100,0)-1,COLUMN(Y83))=0,0,Z83/OFFSET($A$11,MATCH("TOTAL GENERAL",$A$11:$A$100,0)-1,COLUMN(Y83))),""))</f>
        <v/>
      </c>
      <c r="AH83" s="19" t="str">
        <f ca="1">IF($A83="TOTAL GENERAL",SUM(AH$11:AH81),IF(AND(T83&lt;&gt;"",$A83&lt;&gt;"Pn"),IF(OFFSET($A$11,MATCH("TOTAL GENERAL",$A$11:$A$100,0)-1,COLUMN(Z83))=0,0,AA83/OFFSET($A$11,MATCH("TOTAL GENERAL",$A$11:$A$100,0)-1,COLUMN(Z83))),""))</f>
        <v/>
      </c>
      <c r="AI83" s="182" t="str">
        <f ca="1">IF(A83="TOTAL GENERAL",SUM(AI$11:AI81),IF(COUNTIF(AB83:AH83,"")&lt;COUNTA($AB$10:$AH$10),(IF(AB83&lt;&gt;"",AB83*OFFSET($A$10,MATCH("Pn",$A$11:$A$100,0),1),0)+IF(AC83&lt;&gt;"",AC83*OFFSET($A$10,MATCH("Pn",$A$11:$A$100,0),2),0)+IF(AD83&lt;&gt;"",AD83*OFFSET($A$10,MATCH("Pn",$A$11:$A$100,0),3),0)+IF(AE83&lt;&gt;"",AE83*OFFSET($A$10,MATCH("Pn",$A$11:$A$100,0),4),0)+IF(AF83&lt;&gt;"",AF83*OFFSET($A$10,MATCH("Pn",$A$11:$A$100,0),5),0)+IF(AG83&lt;&gt;"",AG83*OFFSET($A$10,MATCH("Pn",$A$11:$A$100,0),6),0)+IF(AH83&lt;&gt;"",AH83*OFFSET($A$10,MATCH("Pn",$A$11:$A$100,0),7),0))*OFFSET($A$10,MATCH("FC",$A$11:$A$100,0),2),""))</f>
        <v/>
      </c>
      <c r="AJ83" s="10" t="str">
        <f ca="1">IF(OR(A83="Pn",A84="Pn"),"",IF(AND(AI83="",G83&lt;&gt;""),-G83,IF(A83="TOTAL GENERAL",SUM(AJ$11:AJ81),IF(AI83&lt;&gt;"",AI83-C83,""))))</f>
        <v/>
      </c>
    </row>
    <row r="84" spans="1:36" s="4" customFormat="1" x14ac:dyDescent="0.25">
      <c r="A84" s="15" t="s">
        <v>436</v>
      </c>
      <c r="B84" s="15" t="s">
        <v>436</v>
      </c>
      <c r="C84" s="179" t="s">
        <v>436</v>
      </c>
      <c r="D84" s="16" t="s">
        <v>436</v>
      </c>
      <c r="E84" s="9" t="str">
        <f ca="1">IF(AND($A85="Pn",COLUMN(C82)&lt;COUNTIF(PonderacionIndicadores!$A$1:$A$139,"Leucemia mieloide aguda adultos")-1),OFFSET($E$10,0,COLUMN(E140)),IF(AND(A84="Pn",(COUNTIF(PonderacionIndicadores!$A$1:$A$139,"Leucemia mieloide aguda adultos"))&gt;COLUMN(D84)),OFFSET(PonderacionIndicadores!$A$1,MATCH("Leucemia mieloide aguda adultos",PonderacionIndicadores!$A$1:$A$139,0)+COLUMN(D84)-2,3),IF(A84="TOTAL GENERAL",SUM(E$11:E82),IF(D84&lt;&gt;"",D84/OFFSET($A$10,MATCH("TOTAL GENERAL",$A$11:$A$100,0),3),""))))</f>
        <v/>
      </c>
      <c r="F84" s="16" t="s">
        <v>436</v>
      </c>
      <c r="G84" s="18" t="s">
        <v>436</v>
      </c>
      <c r="H84" s="19" t="s">
        <v>436</v>
      </c>
      <c r="I84" s="18" t="s">
        <v>436</v>
      </c>
      <c r="J84" s="19" t="s">
        <v>436</v>
      </c>
      <c r="K84" s="19" t="s">
        <v>436</v>
      </c>
      <c r="L84" s="21" t="s">
        <v>436</v>
      </c>
      <c r="M84" s="21" t="s">
        <v>436</v>
      </c>
      <c r="N84" s="21" t="str">
        <f ca="1">IF(OR($A84="Pn",$A85="Pn"),"",IF($A84="TOTAL GENERAL",SUM(N$11:N82),IF(AND(G84&lt;&gt;"",$A84&lt;&gt;"Pn"),IF(G84&gt;OFFSET($A$10,MATCH("TOTAL GENERAL",$A$11:$A$100,0),COLUMN(G84)-1),0,OFFSET($A$10,MATCH("TOTAL GENERAL",$A$11:$A$100,0),COLUMN(G84)-1)-G84),"")))</f>
        <v/>
      </c>
      <c r="O84" s="21" t="str">
        <f ca="1">IF(OR($A84="Pn",$A85="Pn"),"",IF(OR($A84="Pn",$A85="Pn"),"",IF($A84="TOTAL GENERAL",SUM(O$11:O82),IF(AND(H84&lt;&gt;"",$A84&lt;&gt;"Pn"),IF(H84&lt;OFFSET($A$10,MATCH("TOTAL GENERAL",$A$11:$A$100,0),COLUMN(H84)-1),0,H84-OFFSET($A$10,MATCH("TOTAL GENERAL",$A$11:$A$100,0),COLUMN(H84)-1)),""))))</f>
        <v/>
      </c>
      <c r="P84" s="21" t="str">
        <f ca="1">IF(OR($A84="Pn",$A85="Pn"),"",IF(OR($A84="Pn",$A85="Pn"),"",IF($A84="TOTAL GENERAL",SUM(P$11:P82),IF(AND(I84&lt;&gt;"",$A84&lt;&gt;"Pn"),IF(I84&gt;OFFSET($A$10,MATCH("TOTAL GENERAL",$A$11:$A$100,0),COLUMN(I84)-1),0,OFFSET($A$10,MATCH("TOTAL GENERAL",$A$11:$A$100,0),COLUMN(I84)-1)-I84),""))))</f>
        <v/>
      </c>
      <c r="Q84" s="21" t="str">
        <f ca="1">IF(OR($A84="Pn",$A85="Pn"),"",IF($A84="TOTAL GENERAL",SUM(Q$11:Q82),IF(AND(J84&lt;&gt;"",$A84&lt;&gt;"Pn"),IF(J84&lt;OFFSET($A$10,MATCH("TOTAL GENERAL",$A$11:$A$100,0),COLUMN(J84)-1),0,I11DESREF($A$10,MATCH("TOTAL GENERAL",$A$11:$A$100,0),COLUMN(J84)-1)),"")))</f>
        <v/>
      </c>
      <c r="R84" s="21" t="str">
        <f ca="1">IF(OR($A84="Pn",$A85="Pn"),"",IF(OR($A84="Pn",$A85="Pn"),"",IF($A84="TOTAL GENERAL",SUM(R$11:R82),IF(AND(K84&lt;&gt;"",$A84&lt;&gt;"Pn"),IF(K84&lt;OFFSET($A$10,MATCH("TOTAL GENERAL",$A$11:$A$100,0),COLUMN(K84)-1),0,K84-OFFSET($A$10,MATCH("TOTAL GENERAL",$A$11:$A$100,0),COLUMN(K84)-1)),""))))</f>
        <v/>
      </c>
      <c r="S84" s="21" t="str">
        <f ca="1">IF(OR($A84="Pn",$A85="Pn"),"",IF(OR($A84="Pn",$A85="Pn"),"",IF($A84="TOTAL GENERAL",SUM(S$11:S82),IF(AND(L84&lt;&gt;"",$A84&lt;&gt;"Pn"),IF(L84&gt;OFFSET($A$10,MATCH("TOTAL GENERAL",$A$11:$A$100,0),COLUMN(L84)-1),0,OFFSET($A$10,MATCH("TOTAL GENERAL",$A$11:$A$100,0),COLUMN(L84)-1)-L84),""))))</f>
        <v/>
      </c>
      <c r="T84" s="21" t="str">
        <f ca="1">IF(OR($A84="Pn",$A85="Pn"),"",IF(OR($A84="Pn",$A85="Pn"),"",IF($A84="TOTAL GENERAL",SUM(T$11:T82),IF(AND(M84&lt;&gt;"",$A84&lt;&gt;"Pn"),IF(M84&lt;OFFSET($A$10,MATCH("TOTAL GENERAL",$A$11:$A$100,0),COLUMN(M84)-1),0,M84-OFFSET($A$10,MATCH("TOTAL GENERAL",$A$11:$A$100,0),COLUMN(M84)-1)),""))))</f>
        <v/>
      </c>
      <c r="U84" s="21" t="str">
        <f>IF(OR($A84="Pn",$A85="Pn"),"",IF($A84="TOTAL GENERAL",SUM(U$11:U82),IF(AND(G84&lt;&gt;"",$A84&lt;&gt;"Pn"),N84*$D84,"")))</f>
        <v/>
      </c>
      <c r="V84" s="21" t="str">
        <f>IF(OR($A84="Pn",$A85="Pn"),"",IF($A84="TOTAL GENERAL",SUM(V$11:V82),IF(AND(H84&lt;&gt;"",$A84&lt;&gt;"Pn"),O84*$D84,"")))</f>
        <v/>
      </c>
      <c r="W84" s="21" t="str">
        <f>IF(OR($A84="Pn",$A85="Pn"),"",IF($A84="TOTAL GENERAL",SUM(W$11:W82),IF(AND(I84&lt;&gt;"",$A84&lt;&gt;"Pn"),P84*$D84,"")))</f>
        <v/>
      </c>
      <c r="X84" s="21" t="str">
        <f>IF(OR($A84="Pn",$A85="Pn"),"",IF($A84="TOTAL GENERAL",SUM(X$11:X82),IF(AND(J84&lt;&gt;"",$A84&lt;&gt;"Pn"),Q84*$D84,"")))</f>
        <v/>
      </c>
      <c r="Y84" s="21" t="str">
        <f>IF(OR($A84="Pn",$A85="Pn"),"",IF($A84="TOTAL GENERAL",SUM(Y$11:Y82),IF(AND(K84&lt;&gt;"",$A84&lt;&gt;"Pn"),R84*$D84,"")))</f>
        <v/>
      </c>
      <c r="Z84" s="21" t="str">
        <f>IF(OR($A84="Pn",$A85="Pn"),"",IF($A84="TOTAL GENERAL",SUM(Z$11:Z82),IF(AND(L84&lt;&gt;"",$A84&lt;&gt;"Pn"),S84*$D84,"")))</f>
        <v/>
      </c>
      <c r="AA84" s="21" t="str">
        <f>IF(OR($A84="Pn",$A85="Pn"),"",IF($A84="TOTAL GENERAL",SUM(AA$11:AA82),IF(AND(M84&lt;&gt;"",$A84&lt;&gt;"Pn"),T84*$F84,"")))</f>
        <v/>
      </c>
      <c r="AB84" s="19" t="str">
        <f ca="1">IF($A84="TOTAL GENERAL",SUM(AB$11:AB82),IF(AND(N84&lt;&gt;"",$A84&lt;&gt;"Pn"),IF(OFFSET($A$11,MATCH("TOTAL GENERAL",$A$11:$A$100,0)-1,COLUMN(T84))=0,0,U84/OFFSET($A$11,MATCH("TOTAL GENERAL",$A$11:$A$100,0)-1,COLUMN(T84))),""))</f>
        <v/>
      </c>
      <c r="AC84" s="19" t="str">
        <f ca="1">IF($A84="TOTAL GENERAL",SUM(AC$11:AC82),IF(AND(O84&lt;&gt;"",$A84&lt;&gt;"Pn"),IF(OFFSET($A$11,MATCH("TOTAL GENERAL",$A$11:$A$100,0)-1,COLUMN(U84))=0,0,V84/OFFSET($A$11,MATCH("TOTAL GENERAL",$A$11:$A$100,0)-1,COLUMN(U84))),""))</f>
        <v/>
      </c>
      <c r="AD84" s="19" t="str">
        <f ca="1">IF($A84="TOTAL GENERAL",SUM(AD$11:AD82),IF(AND(P84&lt;&gt;"",$A84&lt;&gt;"Pn"),IF(OFFSET($A$11,MATCH("TOTAL GENERAL",$A$11:$A$100,0)-1,COLUMN(V84))=0,0,W84/OFFSET($A$11,MATCH("TOTAL GENERAL",$A$11:$A$100,0)-1,COLUMN(V84))),""))</f>
        <v/>
      </c>
      <c r="AE84" s="19" t="str">
        <f ca="1">IF($A84="TOTAL GENERAL",SUM(AE$11:AE82),IF(AND(Q84&lt;&gt;"",$A84&lt;&gt;"Pn"),IF(OFFSET($A$11,MATCH("TOTAL GENERAL",$A$11:$A$100,0)-1,COLUMN(W84))=0,0,X84/OFFSET($A$11,MATCH("TOTAL GENERAL",$A$11:$A$100,0)-1,COLUMN(W84))),""))</f>
        <v/>
      </c>
      <c r="AF84" s="19" t="str">
        <f ca="1">IF($A84="TOTAL GENERAL",SUM(AF$11:AF82),IF(AND(R84&lt;&gt;"",$A84&lt;&gt;"Pn"),IF(OFFSET($A$11,MATCH("TOTAL GENERAL",$A$11:$A$100,0)-1,COLUMN(X84))=0,0,Y84/OFFSET($A$11,MATCH("TOTAL GENERAL",$A$11:$A$100,0)-1,COLUMN(X84))),""))</f>
        <v/>
      </c>
      <c r="AG84" s="19" t="str">
        <f ca="1">IF($A84="TOTAL GENERAL",SUM(AG$11:AG82),IF(AND(S84&lt;&gt;"",$A84&lt;&gt;"Pn"),IF(OFFSET($A$11,MATCH("TOTAL GENERAL",$A$11:$A$100,0)-1,COLUMN(Y84))=0,0,Z84/OFFSET($A$11,MATCH("TOTAL GENERAL",$A$11:$A$100,0)-1,COLUMN(Y84))),""))</f>
        <v/>
      </c>
      <c r="AH84" s="19" t="str">
        <f ca="1">IF($A84="TOTAL GENERAL",SUM(AH$11:AH82),IF(AND(T84&lt;&gt;"",$A84&lt;&gt;"Pn"),IF(OFFSET($A$11,MATCH("TOTAL GENERAL",$A$11:$A$100,0)-1,COLUMN(Z84))=0,0,AA84/OFFSET($A$11,MATCH("TOTAL GENERAL",$A$11:$A$100,0)-1,COLUMN(Z84))),""))</f>
        <v/>
      </c>
      <c r="AI84" s="182" t="str">
        <f ca="1">IF(A84="TOTAL GENERAL",SUM(AI$11:AI82),IF(COUNTIF(AB84:AH84,"")&lt;COUNTA($AB$10:$AH$10),(IF(AB84&lt;&gt;"",AB84*OFFSET($A$10,MATCH("Pn",$A$11:$A$100,0),1),0)+IF(AC84&lt;&gt;"",AC84*OFFSET($A$10,MATCH("Pn",$A$11:$A$100,0),2),0)+IF(AD84&lt;&gt;"",AD84*OFFSET($A$10,MATCH("Pn",$A$11:$A$100,0),3),0)+IF(AE84&lt;&gt;"",AE84*OFFSET($A$10,MATCH("Pn",$A$11:$A$100,0),4),0)+IF(AF84&lt;&gt;"",AF84*OFFSET($A$10,MATCH("Pn",$A$11:$A$100,0),5),0)+IF(AG84&lt;&gt;"",AG84*OFFSET($A$10,MATCH("Pn",$A$11:$A$100,0),6),0)+IF(AH84&lt;&gt;"",AH84*OFFSET($A$10,MATCH("Pn",$A$11:$A$100,0),7),0))*OFFSET($A$10,MATCH("FC",$A$11:$A$100,0),2),""))</f>
        <v/>
      </c>
      <c r="AJ84" s="10" t="str">
        <f ca="1">IF(OR(A84="Pn",A85="Pn"),"",IF(AND(AI84="",G84&lt;&gt;""),-G84,IF(A84="TOTAL GENERAL",SUM(AJ$11:AJ82),IF(AI84&lt;&gt;"",AI84-C84,""))))</f>
        <v/>
      </c>
    </row>
    <row r="85" spans="1:36" s="4" customFormat="1" x14ac:dyDescent="0.25">
      <c r="A85" s="15" t="s">
        <v>436</v>
      </c>
      <c r="B85" s="15" t="s">
        <v>436</v>
      </c>
      <c r="C85" s="179" t="s">
        <v>436</v>
      </c>
      <c r="D85" s="16" t="s">
        <v>436</v>
      </c>
      <c r="E85" s="9" t="str">
        <f ca="1">IF(AND($A86="Pn",COLUMN(C83)&lt;COUNTIF(PonderacionIndicadores!$A$1:$A$139,"Leucemia mieloide aguda adultos")-1),OFFSET($E$10,0,COLUMN(E141)),IF(AND(A85="Pn",(COUNTIF(PonderacionIndicadores!$A$1:$A$139,"Leucemia mieloide aguda adultos"))&gt;COLUMN(D85)),OFFSET(PonderacionIndicadores!$A$1,MATCH("Leucemia mieloide aguda adultos",PonderacionIndicadores!$A$1:$A$139,0)+COLUMN(D85)-2,3),IF(A85="TOTAL GENERAL",SUM(E$11:E83),IF(D85&lt;&gt;"",D85/OFFSET($A$10,MATCH("TOTAL GENERAL",$A$11:$A$100,0),3),""))))</f>
        <v/>
      </c>
      <c r="F85" s="16" t="s">
        <v>436</v>
      </c>
      <c r="G85" s="18" t="s">
        <v>436</v>
      </c>
      <c r="H85" s="19" t="s">
        <v>436</v>
      </c>
      <c r="I85" s="18" t="s">
        <v>436</v>
      </c>
      <c r="J85" s="19" t="s">
        <v>436</v>
      </c>
      <c r="K85" s="19" t="s">
        <v>436</v>
      </c>
      <c r="L85" s="21" t="s">
        <v>436</v>
      </c>
      <c r="M85" s="21" t="s">
        <v>436</v>
      </c>
      <c r="N85" s="21" t="str">
        <f ca="1">IF(OR($A85="Pn",$A86="Pn"),"",IF($A85="TOTAL GENERAL",SUM(N$11:N83),IF(AND(G85&lt;&gt;"",$A85&lt;&gt;"Pn"),IF(G85&gt;OFFSET($A$10,MATCH("TOTAL GENERAL",$A$11:$A$100,0),COLUMN(G85)-1),0,OFFSET($A$10,MATCH("TOTAL GENERAL",$A$11:$A$100,0),COLUMN(G85)-1)-G85),"")))</f>
        <v/>
      </c>
      <c r="O85" s="21" t="str">
        <f ca="1">IF(OR($A85="Pn",$A86="Pn"),"",IF(OR($A85="Pn",$A86="Pn"),"",IF($A85="TOTAL GENERAL",SUM(O$11:O83),IF(AND(H85&lt;&gt;"",$A85&lt;&gt;"Pn"),IF(H85&lt;OFFSET($A$10,MATCH("TOTAL GENERAL",$A$11:$A$100,0),COLUMN(H85)-1),0,H85-OFFSET($A$10,MATCH("TOTAL GENERAL",$A$11:$A$100,0),COLUMN(H85)-1)),""))))</f>
        <v/>
      </c>
      <c r="P85" s="21" t="str">
        <f ca="1">IF(OR($A85="Pn",$A86="Pn"),"",IF(OR($A85="Pn",$A86="Pn"),"",IF($A85="TOTAL GENERAL",SUM(P$11:P83),IF(AND(I85&lt;&gt;"",$A85&lt;&gt;"Pn"),IF(I85&gt;OFFSET($A$10,MATCH("TOTAL GENERAL",$A$11:$A$100,0),COLUMN(I85)-1),0,OFFSET($A$10,MATCH("TOTAL GENERAL",$A$11:$A$100,0),COLUMN(I85)-1)-I85),""))))</f>
        <v/>
      </c>
      <c r="Q85" s="21" t="str">
        <f ca="1">IF(OR($A85="Pn",$A86="Pn"),"",IF($A85="TOTAL GENERAL",SUM(Q$11:Q83),IF(AND(J85&lt;&gt;"",$A85&lt;&gt;"Pn"),IF(J85&lt;OFFSET($A$10,MATCH("TOTAL GENERAL",$A$11:$A$100,0),COLUMN(J85)-1),0,I11DESREF($A$10,MATCH("TOTAL GENERAL",$A$11:$A$100,0),COLUMN(J85)-1)),"")))</f>
        <v/>
      </c>
      <c r="R85" s="21" t="str">
        <f ca="1">IF(OR($A85="Pn",$A86="Pn"),"",IF(OR($A85="Pn",$A86="Pn"),"",IF($A85="TOTAL GENERAL",SUM(R$11:R83),IF(AND(K85&lt;&gt;"",$A85&lt;&gt;"Pn"),IF(K85&lt;OFFSET($A$10,MATCH("TOTAL GENERAL",$A$11:$A$100,0),COLUMN(K85)-1),0,K85-OFFSET($A$10,MATCH("TOTAL GENERAL",$A$11:$A$100,0),COLUMN(K85)-1)),""))))</f>
        <v/>
      </c>
      <c r="S85" s="21" t="str">
        <f ca="1">IF(OR($A85="Pn",$A86="Pn"),"",IF(OR($A85="Pn",$A86="Pn"),"",IF($A85="TOTAL GENERAL",SUM(S$11:S83),IF(AND(L85&lt;&gt;"",$A85&lt;&gt;"Pn"),IF(L85&gt;OFFSET($A$10,MATCH("TOTAL GENERAL",$A$11:$A$100,0),COLUMN(L85)-1),0,OFFSET($A$10,MATCH("TOTAL GENERAL",$A$11:$A$100,0),COLUMN(L85)-1)-L85),""))))</f>
        <v/>
      </c>
      <c r="T85" s="21" t="str">
        <f ca="1">IF(OR($A85="Pn",$A86="Pn"),"",IF(OR($A85="Pn",$A86="Pn"),"",IF($A85="TOTAL GENERAL",SUM(T$11:T83),IF(AND(M85&lt;&gt;"",$A85&lt;&gt;"Pn"),IF(M85&lt;OFFSET($A$10,MATCH("TOTAL GENERAL",$A$11:$A$100,0),COLUMN(M85)-1),0,M85-OFFSET($A$10,MATCH("TOTAL GENERAL",$A$11:$A$100,0),COLUMN(M85)-1)),""))))</f>
        <v/>
      </c>
      <c r="U85" s="21" t="str">
        <f>IF(OR($A85="Pn",$A86="Pn"),"",IF($A85="TOTAL GENERAL",SUM(U$11:U83),IF(AND(G85&lt;&gt;"",$A85&lt;&gt;"Pn"),N85*$D85,"")))</f>
        <v/>
      </c>
      <c r="V85" s="21" t="str">
        <f>IF(OR($A85="Pn",$A86="Pn"),"",IF($A85="TOTAL GENERAL",SUM(V$11:V83),IF(AND(H85&lt;&gt;"",$A85&lt;&gt;"Pn"),O85*$D85,"")))</f>
        <v/>
      </c>
      <c r="W85" s="21" t="str">
        <f>IF(OR($A85="Pn",$A86="Pn"),"",IF($A85="TOTAL GENERAL",SUM(W$11:W83),IF(AND(I85&lt;&gt;"",$A85&lt;&gt;"Pn"),P85*$D85,"")))</f>
        <v/>
      </c>
      <c r="X85" s="21" t="str">
        <f>IF(OR($A85="Pn",$A86="Pn"),"",IF($A85="TOTAL GENERAL",SUM(X$11:X83),IF(AND(J85&lt;&gt;"",$A85&lt;&gt;"Pn"),Q85*$D85,"")))</f>
        <v/>
      </c>
      <c r="Y85" s="21" t="str">
        <f>IF(OR($A85="Pn",$A86="Pn"),"",IF($A85="TOTAL GENERAL",SUM(Y$11:Y83),IF(AND(K85&lt;&gt;"",$A85&lt;&gt;"Pn"),R85*$D85,"")))</f>
        <v/>
      </c>
      <c r="Z85" s="21" t="str">
        <f>IF(OR($A85="Pn",$A86="Pn"),"",IF($A85="TOTAL GENERAL",SUM(Z$11:Z83),IF(AND(L85&lt;&gt;"",$A85&lt;&gt;"Pn"),S85*$D85,"")))</f>
        <v/>
      </c>
      <c r="AA85" s="21" t="str">
        <f>IF(OR($A85="Pn",$A86="Pn"),"",IF($A85="TOTAL GENERAL",SUM(AA$11:AA83),IF(AND(M85&lt;&gt;"",$A85&lt;&gt;"Pn"),T85*$F85,"")))</f>
        <v/>
      </c>
      <c r="AB85" s="19" t="str">
        <f ca="1">IF($A85="TOTAL GENERAL",SUM(AB$11:AB83),IF(AND(N85&lt;&gt;"",$A85&lt;&gt;"Pn"),IF(OFFSET($A$11,MATCH("TOTAL GENERAL",$A$11:$A$100,0)-1,COLUMN(T85))=0,0,U85/OFFSET($A$11,MATCH("TOTAL GENERAL",$A$11:$A$100,0)-1,COLUMN(T85))),""))</f>
        <v/>
      </c>
      <c r="AC85" s="19" t="str">
        <f ca="1">IF($A85="TOTAL GENERAL",SUM(AC$11:AC83),IF(AND(O85&lt;&gt;"",$A85&lt;&gt;"Pn"),IF(OFFSET($A$11,MATCH("TOTAL GENERAL",$A$11:$A$100,0)-1,COLUMN(U85))=0,0,V85/OFFSET($A$11,MATCH("TOTAL GENERAL",$A$11:$A$100,0)-1,COLUMN(U85))),""))</f>
        <v/>
      </c>
      <c r="AD85" s="19" t="str">
        <f ca="1">IF($A85="TOTAL GENERAL",SUM(AD$11:AD83),IF(AND(P85&lt;&gt;"",$A85&lt;&gt;"Pn"),IF(OFFSET($A$11,MATCH("TOTAL GENERAL",$A$11:$A$100,0)-1,COLUMN(V85))=0,0,W85/OFFSET($A$11,MATCH("TOTAL GENERAL",$A$11:$A$100,0)-1,COLUMN(V85))),""))</f>
        <v/>
      </c>
      <c r="AE85" s="19" t="str">
        <f ca="1">IF($A85="TOTAL GENERAL",SUM(AE$11:AE83),IF(AND(Q85&lt;&gt;"",$A85&lt;&gt;"Pn"),IF(OFFSET($A$11,MATCH("TOTAL GENERAL",$A$11:$A$100,0)-1,COLUMN(W85))=0,0,X85/OFFSET($A$11,MATCH("TOTAL GENERAL",$A$11:$A$100,0)-1,COLUMN(W85))),""))</f>
        <v/>
      </c>
      <c r="AF85" s="19" t="str">
        <f ca="1">IF($A85="TOTAL GENERAL",SUM(AF$11:AF83),IF(AND(R85&lt;&gt;"",$A85&lt;&gt;"Pn"),IF(OFFSET($A$11,MATCH("TOTAL GENERAL",$A$11:$A$100,0)-1,COLUMN(X85))=0,0,Y85/OFFSET($A$11,MATCH("TOTAL GENERAL",$A$11:$A$100,0)-1,COLUMN(X85))),""))</f>
        <v/>
      </c>
      <c r="AG85" s="19" t="str">
        <f ca="1">IF($A85="TOTAL GENERAL",SUM(AG$11:AG83),IF(AND(S85&lt;&gt;"",$A85&lt;&gt;"Pn"),IF(OFFSET($A$11,MATCH("TOTAL GENERAL",$A$11:$A$100,0)-1,COLUMN(Y85))=0,0,Z85/OFFSET($A$11,MATCH("TOTAL GENERAL",$A$11:$A$100,0)-1,COLUMN(Y85))),""))</f>
        <v/>
      </c>
      <c r="AH85" s="19" t="str">
        <f ca="1">IF($A85="TOTAL GENERAL",SUM(AH$11:AH83),IF(AND(T85&lt;&gt;"",$A85&lt;&gt;"Pn"),IF(OFFSET($A$11,MATCH("TOTAL GENERAL",$A$11:$A$100,0)-1,COLUMN(Z85))=0,0,AA85/OFFSET($A$11,MATCH("TOTAL GENERAL",$A$11:$A$100,0)-1,COLUMN(Z85))),""))</f>
        <v/>
      </c>
      <c r="AI85" s="182" t="str">
        <f ca="1">IF(A85="TOTAL GENERAL",SUM(AI$11:AI83),IF(COUNTIF(AB85:AH85,"")&lt;COUNTA($AB$10:$AH$10),(IF(AB85&lt;&gt;"",AB85*OFFSET($A$10,MATCH("Pn",$A$11:$A$100,0),1),0)+IF(AC85&lt;&gt;"",AC85*OFFSET($A$10,MATCH("Pn",$A$11:$A$100,0),2),0)+IF(AD85&lt;&gt;"",AD85*OFFSET($A$10,MATCH("Pn",$A$11:$A$100,0),3),0)+IF(AE85&lt;&gt;"",AE85*OFFSET($A$10,MATCH("Pn",$A$11:$A$100,0),4),0)+IF(AF85&lt;&gt;"",AF85*OFFSET($A$10,MATCH("Pn",$A$11:$A$100,0),5),0)+IF(AG85&lt;&gt;"",AG85*OFFSET($A$10,MATCH("Pn",$A$11:$A$100,0),6),0)+IF(AH85&lt;&gt;"",AH85*OFFSET($A$10,MATCH("Pn",$A$11:$A$100,0),7),0))*OFFSET($A$10,MATCH("FC",$A$11:$A$100,0),2),""))</f>
        <v/>
      </c>
      <c r="AJ85" s="10" t="str">
        <f ca="1">IF(OR(A85="Pn",A86="Pn"),"",IF(AND(AI85="",G85&lt;&gt;""),-G85,IF(A85="TOTAL GENERAL",SUM(AJ$11:AJ83),IF(AI85&lt;&gt;"",AI85-C85,""))))</f>
        <v/>
      </c>
    </row>
    <row r="86" spans="1:36" s="4" customFormat="1" x14ac:dyDescent="0.25">
      <c r="A86" s="15" t="s">
        <v>436</v>
      </c>
      <c r="B86" s="15" t="s">
        <v>436</v>
      </c>
      <c r="C86" s="179" t="s">
        <v>436</v>
      </c>
      <c r="D86" s="16" t="s">
        <v>436</v>
      </c>
      <c r="E86" s="9" t="str">
        <f ca="1">IF(AND($A87="Pn",COLUMN(C84)&lt;COUNTIF(PonderacionIndicadores!$A$1:$A$139,"Leucemia mieloide aguda adultos")-1),OFFSET($E$10,0,COLUMN(E142)),IF(AND(A86="Pn",(COUNTIF(PonderacionIndicadores!$A$1:$A$139,"Leucemia mieloide aguda adultos"))&gt;COLUMN(D86)),OFFSET(PonderacionIndicadores!$A$1,MATCH("Leucemia mieloide aguda adultos",PonderacionIndicadores!$A$1:$A$139,0)+COLUMN(D86)-2,3),IF(A86="TOTAL GENERAL",SUM(E$11:E84),IF(D86&lt;&gt;"",D86/OFFSET($A$10,MATCH("TOTAL GENERAL",$A$11:$A$100,0),3),""))))</f>
        <v/>
      </c>
      <c r="F86" s="16" t="s">
        <v>436</v>
      </c>
      <c r="G86" s="18" t="s">
        <v>436</v>
      </c>
      <c r="H86" s="19" t="s">
        <v>436</v>
      </c>
      <c r="I86" s="18" t="s">
        <v>436</v>
      </c>
      <c r="J86" s="19" t="s">
        <v>436</v>
      </c>
      <c r="K86" s="19" t="s">
        <v>436</v>
      </c>
      <c r="L86" s="21" t="s">
        <v>436</v>
      </c>
      <c r="M86" s="21" t="s">
        <v>436</v>
      </c>
      <c r="N86" s="21" t="str">
        <f ca="1">IF(OR($A86="Pn",$A87="Pn"),"",IF($A86="TOTAL GENERAL",SUM(N$11:N84),IF(AND(G86&lt;&gt;"",$A86&lt;&gt;"Pn"),IF(G86&gt;OFFSET($A$10,MATCH("TOTAL GENERAL",$A$11:$A$100,0),COLUMN(G86)-1),0,OFFSET($A$10,MATCH("TOTAL GENERAL",$A$11:$A$100,0),COLUMN(G86)-1)-G86),"")))</f>
        <v/>
      </c>
      <c r="O86" s="21" t="str">
        <f ca="1">IF(OR($A86="Pn",$A87="Pn"),"",IF(OR($A86="Pn",$A87="Pn"),"",IF($A86="TOTAL GENERAL",SUM(O$11:O84),IF(AND(H86&lt;&gt;"",$A86&lt;&gt;"Pn"),IF(H86&lt;OFFSET($A$10,MATCH("TOTAL GENERAL",$A$11:$A$100,0),COLUMN(H86)-1),0,H86-OFFSET($A$10,MATCH("TOTAL GENERAL",$A$11:$A$100,0),COLUMN(H86)-1)),""))))</f>
        <v/>
      </c>
      <c r="P86" s="21" t="str">
        <f ca="1">IF(OR($A86="Pn",$A87="Pn"),"",IF(OR($A86="Pn",$A87="Pn"),"",IF($A86="TOTAL GENERAL",SUM(P$11:P84),IF(AND(I86&lt;&gt;"",$A86&lt;&gt;"Pn"),IF(I86&gt;OFFSET($A$10,MATCH("TOTAL GENERAL",$A$11:$A$100,0),COLUMN(I86)-1),0,OFFSET($A$10,MATCH("TOTAL GENERAL",$A$11:$A$100,0),COLUMN(I86)-1)-I86),""))))</f>
        <v/>
      </c>
      <c r="Q86" s="21" t="str">
        <f ca="1">IF(OR($A86="Pn",$A87="Pn"),"",IF($A86="TOTAL GENERAL",SUM(Q$11:Q84),IF(AND(J86&lt;&gt;"",$A86&lt;&gt;"Pn"),IF(J86&lt;OFFSET($A$10,MATCH("TOTAL GENERAL",$A$11:$A$100,0),COLUMN(J86)-1),0,I11DESREF($A$10,MATCH("TOTAL GENERAL",$A$11:$A$100,0),COLUMN(J86)-1)),"")))</f>
        <v/>
      </c>
      <c r="R86" s="21" t="str">
        <f ca="1">IF(OR($A86="Pn",$A87="Pn"),"",IF(OR($A86="Pn",$A87="Pn"),"",IF($A86="TOTAL GENERAL",SUM(R$11:R84),IF(AND(K86&lt;&gt;"",$A86&lt;&gt;"Pn"),IF(K86&lt;OFFSET($A$10,MATCH("TOTAL GENERAL",$A$11:$A$100,0),COLUMN(K86)-1),0,K86-OFFSET($A$10,MATCH("TOTAL GENERAL",$A$11:$A$100,0),COLUMN(K86)-1)),""))))</f>
        <v/>
      </c>
      <c r="S86" s="21" t="str">
        <f ca="1">IF(OR($A86="Pn",$A87="Pn"),"",IF(OR($A86="Pn",$A87="Pn"),"",IF($A86="TOTAL GENERAL",SUM(S$11:S84),IF(AND(L86&lt;&gt;"",$A86&lt;&gt;"Pn"),IF(L86&gt;OFFSET($A$10,MATCH("TOTAL GENERAL",$A$11:$A$100,0),COLUMN(L86)-1),0,OFFSET($A$10,MATCH("TOTAL GENERAL",$A$11:$A$100,0),COLUMN(L86)-1)-L86),""))))</f>
        <v/>
      </c>
      <c r="T86" s="21" t="str">
        <f ca="1">IF(OR($A86="Pn",$A87="Pn"),"",IF(OR($A86="Pn",$A87="Pn"),"",IF($A86="TOTAL GENERAL",SUM(T$11:T84),IF(AND(M86&lt;&gt;"",$A86&lt;&gt;"Pn"),IF(M86&lt;OFFSET($A$10,MATCH("TOTAL GENERAL",$A$11:$A$100,0),COLUMN(M86)-1),0,M86-OFFSET($A$10,MATCH("TOTAL GENERAL",$A$11:$A$100,0),COLUMN(M86)-1)),""))))</f>
        <v/>
      </c>
      <c r="U86" s="21" t="str">
        <f>IF(OR($A86="Pn",$A87="Pn"),"",IF($A86="TOTAL GENERAL",SUM(U$11:U84),IF(AND(G86&lt;&gt;"",$A86&lt;&gt;"Pn"),N86*$D86,"")))</f>
        <v/>
      </c>
      <c r="V86" s="21" t="str">
        <f>IF(OR($A86="Pn",$A87="Pn"),"",IF($A86="TOTAL GENERAL",SUM(V$11:V84),IF(AND(H86&lt;&gt;"",$A86&lt;&gt;"Pn"),O86*$D86,"")))</f>
        <v/>
      </c>
      <c r="W86" s="21" t="str">
        <f>IF(OR($A86="Pn",$A87="Pn"),"",IF($A86="TOTAL GENERAL",SUM(W$11:W84),IF(AND(I86&lt;&gt;"",$A86&lt;&gt;"Pn"),P86*$D86,"")))</f>
        <v/>
      </c>
      <c r="X86" s="21" t="str">
        <f>IF(OR($A86="Pn",$A87="Pn"),"",IF($A86="TOTAL GENERAL",SUM(X$11:X84),IF(AND(J86&lt;&gt;"",$A86&lt;&gt;"Pn"),Q86*$D86,"")))</f>
        <v/>
      </c>
      <c r="Y86" s="21" t="str">
        <f>IF(OR($A86="Pn",$A87="Pn"),"",IF($A86="TOTAL GENERAL",SUM(Y$11:Y84),IF(AND(K86&lt;&gt;"",$A86&lt;&gt;"Pn"),R86*$D86,"")))</f>
        <v/>
      </c>
      <c r="Z86" s="21" t="str">
        <f>IF(OR($A86="Pn",$A87="Pn"),"",IF($A86="TOTAL GENERAL",SUM(Z$11:Z84),IF(AND(L86&lt;&gt;"",$A86&lt;&gt;"Pn"),S86*$D86,"")))</f>
        <v/>
      </c>
      <c r="AA86" s="21" t="str">
        <f>IF(OR($A86="Pn",$A87="Pn"),"",IF($A86="TOTAL GENERAL",SUM(AA$11:AA84),IF(AND(M86&lt;&gt;"",$A86&lt;&gt;"Pn"),T86*$F86,"")))</f>
        <v/>
      </c>
      <c r="AB86" s="19" t="str">
        <f ca="1">IF($A86="TOTAL GENERAL",SUM(AB$11:AB84),IF(AND(N86&lt;&gt;"",$A86&lt;&gt;"Pn"),IF(OFFSET($A$11,MATCH("TOTAL GENERAL",$A$11:$A$100,0)-1,COLUMN(T86))=0,0,U86/OFFSET($A$11,MATCH("TOTAL GENERAL",$A$11:$A$100,0)-1,COLUMN(T86))),""))</f>
        <v/>
      </c>
      <c r="AC86" s="19" t="str">
        <f ca="1">IF($A86="TOTAL GENERAL",SUM(AC$11:AC84),IF(AND(O86&lt;&gt;"",$A86&lt;&gt;"Pn"),IF(OFFSET($A$11,MATCH("TOTAL GENERAL",$A$11:$A$100,0)-1,COLUMN(U86))=0,0,V86/OFFSET($A$11,MATCH("TOTAL GENERAL",$A$11:$A$100,0)-1,COLUMN(U86))),""))</f>
        <v/>
      </c>
      <c r="AD86" s="19" t="str">
        <f ca="1">IF($A86="TOTAL GENERAL",SUM(AD$11:AD84),IF(AND(P86&lt;&gt;"",$A86&lt;&gt;"Pn"),IF(OFFSET($A$11,MATCH("TOTAL GENERAL",$A$11:$A$100,0)-1,COLUMN(V86))=0,0,W86/OFFSET($A$11,MATCH("TOTAL GENERAL",$A$11:$A$100,0)-1,COLUMN(V86))),""))</f>
        <v/>
      </c>
      <c r="AE86" s="19" t="str">
        <f ca="1">IF($A86="TOTAL GENERAL",SUM(AE$11:AE84),IF(AND(Q86&lt;&gt;"",$A86&lt;&gt;"Pn"),IF(OFFSET($A$11,MATCH("TOTAL GENERAL",$A$11:$A$100,0)-1,COLUMN(W86))=0,0,X86/OFFSET($A$11,MATCH("TOTAL GENERAL",$A$11:$A$100,0)-1,COLUMN(W86))),""))</f>
        <v/>
      </c>
      <c r="AF86" s="19" t="str">
        <f ca="1">IF($A86="TOTAL GENERAL",SUM(AF$11:AF84),IF(AND(R86&lt;&gt;"",$A86&lt;&gt;"Pn"),IF(OFFSET($A$11,MATCH("TOTAL GENERAL",$A$11:$A$100,0)-1,COLUMN(X86))=0,0,Y86/OFFSET($A$11,MATCH("TOTAL GENERAL",$A$11:$A$100,0)-1,COLUMN(X86))),""))</f>
        <v/>
      </c>
      <c r="AG86" s="19" t="str">
        <f ca="1">IF($A86="TOTAL GENERAL",SUM(AG$11:AG84),IF(AND(S86&lt;&gt;"",$A86&lt;&gt;"Pn"),IF(OFFSET($A$11,MATCH("TOTAL GENERAL",$A$11:$A$100,0)-1,COLUMN(Y86))=0,0,Z86/OFFSET($A$11,MATCH("TOTAL GENERAL",$A$11:$A$100,0)-1,COLUMN(Y86))),""))</f>
        <v/>
      </c>
      <c r="AH86" s="19" t="str">
        <f ca="1">IF($A86="TOTAL GENERAL",SUM(AH$11:AH84),IF(AND(T86&lt;&gt;"",$A86&lt;&gt;"Pn"),IF(OFFSET($A$11,MATCH("TOTAL GENERAL",$A$11:$A$100,0)-1,COLUMN(Z86))=0,0,AA86/OFFSET($A$11,MATCH("TOTAL GENERAL",$A$11:$A$100,0)-1,COLUMN(Z86))),""))</f>
        <v/>
      </c>
      <c r="AI86" s="182" t="str">
        <f ca="1">IF(A86="TOTAL GENERAL",SUM(AI$11:AI84),IF(COUNTIF(AB86:AH86,"")&lt;COUNTA($AB$10:$AH$10),(IF(AB86&lt;&gt;"",AB86*OFFSET($A$10,MATCH("Pn",$A$11:$A$100,0),1),0)+IF(AC86&lt;&gt;"",AC86*OFFSET($A$10,MATCH("Pn",$A$11:$A$100,0),2),0)+IF(AD86&lt;&gt;"",AD86*OFFSET($A$10,MATCH("Pn",$A$11:$A$100,0),3),0)+IF(AE86&lt;&gt;"",AE86*OFFSET($A$10,MATCH("Pn",$A$11:$A$100,0),4),0)+IF(AF86&lt;&gt;"",AF86*OFFSET($A$10,MATCH("Pn",$A$11:$A$100,0),5),0)+IF(AG86&lt;&gt;"",AG86*OFFSET($A$10,MATCH("Pn",$A$11:$A$100,0),6),0)+IF(AH86&lt;&gt;"",AH86*OFFSET($A$10,MATCH("Pn",$A$11:$A$100,0),7),0))*OFFSET($A$10,MATCH("FC",$A$11:$A$100,0),2),""))</f>
        <v/>
      </c>
      <c r="AJ86" s="10" t="str">
        <f ca="1">IF(OR(A86="Pn",A87="Pn"),"",IF(AND(AI86="",G86&lt;&gt;""),-G86,IF(A86="TOTAL GENERAL",SUM(AJ$11:AJ84),IF(AI86&lt;&gt;"",AI86-C86,""))))</f>
        <v/>
      </c>
    </row>
    <row r="87" spans="1:36" s="4" customFormat="1" x14ac:dyDescent="0.25">
      <c r="A87" s="15" t="s">
        <v>436</v>
      </c>
      <c r="B87" s="15" t="s">
        <v>436</v>
      </c>
      <c r="C87" s="179" t="s">
        <v>436</v>
      </c>
      <c r="D87" s="16" t="s">
        <v>436</v>
      </c>
      <c r="E87" s="9" t="str">
        <f ca="1">IF(AND($A88="Pn",COLUMN(C85)&lt;COUNTIF(PonderacionIndicadores!$A$1:$A$139,"Leucemia mieloide aguda adultos")-1),OFFSET($E$10,0,COLUMN(E143)),IF(AND(A87="Pn",(COUNTIF(PonderacionIndicadores!$A$1:$A$139,"Leucemia mieloide aguda adultos"))&gt;COLUMN(D87)),OFFSET(PonderacionIndicadores!$A$1,MATCH("Leucemia mieloide aguda adultos",PonderacionIndicadores!$A$1:$A$139,0)+COLUMN(D87)-2,3),IF(A87="TOTAL GENERAL",SUM(E$11:E85),IF(D87&lt;&gt;"",D87/OFFSET($A$10,MATCH("TOTAL GENERAL",$A$11:$A$100,0),3),""))))</f>
        <v/>
      </c>
      <c r="F87" s="16" t="s">
        <v>436</v>
      </c>
      <c r="G87" s="18" t="s">
        <v>436</v>
      </c>
      <c r="H87" s="19" t="s">
        <v>436</v>
      </c>
      <c r="I87" s="18" t="s">
        <v>436</v>
      </c>
      <c r="J87" s="19" t="s">
        <v>436</v>
      </c>
      <c r="K87" s="19" t="s">
        <v>436</v>
      </c>
      <c r="L87" s="21" t="s">
        <v>436</v>
      </c>
      <c r="M87" s="21" t="s">
        <v>436</v>
      </c>
      <c r="N87" s="21" t="str">
        <f ca="1">IF(OR($A87="Pn",$A88="Pn"),"",IF($A87="TOTAL GENERAL",SUM(N$11:N85),IF(AND(G87&lt;&gt;"",$A87&lt;&gt;"Pn"),IF(G87&gt;OFFSET($A$10,MATCH("TOTAL GENERAL",$A$11:$A$100,0),COLUMN(G87)-1),0,OFFSET($A$10,MATCH("TOTAL GENERAL",$A$11:$A$100,0),COLUMN(G87)-1)-G87),"")))</f>
        <v/>
      </c>
      <c r="O87" s="21" t="str">
        <f ca="1">IF(OR($A87="Pn",$A88="Pn"),"",IF(OR($A87="Pn",$A88="Pn"),"",IF($A87="TOTAL GENERAL",SUM(O$11:O85),IF(AND(H87&lt;&gt;"",$A87&lt;&gt;"Pn"),IF(H87&lt;OFFSET($A$10,MATCH("TOTAL GENERAL",$A$11:$A$100,0),COLUMN(H87)-1),0,H87-OFFSET($A$10,MATCH("TOTAL GENERAL",$A$11:$A$100,0),COLUMN(H87)-1)),""))))</f>
        <v/>
      </c>
      <c r="P87" s="21" t="str">
        <f ca="1">IF(OR($A87="Pn",$A88="Pn"),"",IF(OR($A87="Pn",$A88="Pn"),"",IF($A87="TOTAL GENERAL",SUM(P$11:P85),IF(AND(I87&lt;&gt;"",$A87&lt;&gt;"Pn"),IF(I87&gt;OFFSET($A$10,MATCH("TOTAL GENERAL",$A$11:$A$100,0),COLUMN(I87)-1),0,OFFSET($A$10,MATCH("TOTAL GENERAL",$A$11:$A$100,0),COLUMN(I87)-1)-I87),""))))</f>
        <v/>
      </c>
      <c r="Q87" s="21" t="str">
        <f ca="1">IF(OR($A87="Pn",$A88="Pn"),"",IF($A87="TOTAL GENERAL",SUM(Q$11:Q85),IF(AND(J87&lt;&gt;"",$A87&lt;&gt;"Pn"),IF(J87&lt;OFFSET($A$10,MATCH("TOTAL GENERAL",$A$11:$A$100,0),COLUMN(J87)-1),0,I11DESREF($A$10,MATCH("TOTAL GENERAL",$A$11:$A$100,0),COLUMN(J87)-1)),"")))</f>
        <v/>
      </c>
      <c r="R87" s="21" t="str">
        <f ca="1">IF(OR($A87="Pn",$A88="Pn"),"",IF(OR($A87="Pn",$A88="Pn"),"",IF($A87="TOTAL GENERAL",SUM(R$11:R85),IF(AND(K87&lt;&gt;"",$A87&lt;&gt;"Pn"),IF(K87&lt;OFFSET($A$10,MATCH("TOTAL GENERAL",$A$11:$A$100,0),COLUMN(K87)-1),0,K87-OFFSET($A$10,MATCH("TOTAL GENERAL",$A$11:$A$100,0),COLUMN(K87)-1)),""))))</f>
        <v/>
      </c>
      <c r="S87" s="21" t="str">
        <f ca="1">IF(OR($A87="Pn",$A88="Pn"),"",IF(OR($A87="Pn",$A88="Pn"),"",IF($A87="TOTAL GENERAL",SUM(S$11:S85),IF(AND(L87&lt;&gt;"",$A87&lt;&gt;"Pn"),IF(L87&gt;OFFSET($A$10,MATCH("TOTAL GENERAL",$A$11:$A$100,0),COLUMN(L87)-1),0,OFFSET($A$10,MATCH("TOTAL GENERAL",$A$11:$A$100,0),COLUMN(L87)-1)-L87),""))))</f>
        <v/>
      </c>
      <c r="T87" s="21" t="str">
        <f ca="1">IF(OR($A87="Pn",$A88="Pn"),"",IF(OR($A87="Pn",$A88="Pn"),"",IF($A87="TOTAL GENERAL",SUM(T$11:T85),IF(AND(M87&lt;&gt;"",$A87&lt;&gt;"Pn"),IF(M87&lt;OFFSET($A$10,MATCH("TOTAL GENERAL",$A$11:$A$100,0),COLUMN(M87)-1),0,M87-OFFSET($A$10,MATCH("TOTAL GENERAL",$A$11:$A$100,0),COLUMN(M87)-1)),""))))</f>
        <v/>
      </c>
      <c r="U87" s="21" t="str">
        <f>IF(OR($A87="Pn",$A88="Pn"),"",IF($A87="TOTAL GENERAL",SUM(U$11:U85),IF(AND(G87&lt;&gt;"",$A87&lt;&gt;"Pn"),N87*$D87,"")))</f>
        <v/>
      </c>
      <c r="V87" s="21" t="str">
        <f>IF(OR($A87="Pn",$A88="Pn"),"",IF($A87="TOTAL GENERAL",SUM(V$11:V85),IF(AND(H87&lt;&gt;"",$A87&lt;&gt;"Pn"),O87*$D87,"")))</f>
        <v/>
      </c>
      <c r="W87" s="21" t="str">
        <f>IF(OR($A87="Pn",$A88="Pn"),"",IF($A87="TOTAL GENERAL",SUM(W$11:W85),IF(AND(I87&lt;&gt;"",$A87&lt;&gt;"Pn"),P87*$D87,"")))</f>
        <v/>
      </c>
      <c r="X87" s="21" t="str">
        <f>IF(OR($A87="Pn",$A88="Pn"),"",IF($A87="TOTAL GENERAL",SUM(X$11:X85),IF(AND(J87&lt;&gt;"",$A87&lt;&gt;"Pn"),Q87*$D87,"")))</f>
        <v/>
      </c>
      <c r="Y87" s="21" t="str">
        <f>IF(OR($A87="Pn",$A88="Pn"),"",IF($A87="TOTAL GENERAL",SUM(Y$11:Y85),IF(AND(K87&lt;&gt;"",$A87&lt;&gt;"Pn"),R87*$D87,"")))</f>
        <v/>
      </c>
      <c r="Z87" s="21" t="str">
        <f>IF(OR($A87="Pn",$A88="Pn"),"",IF($A87="TOTAL GENERAL",SUM(Z$11:Z85),IF(AND(L87&lt;&gt;"",$A87&lt;&gt;"Pn"),S87*$D87,"")))</f>
        <v/>
      </c>
      <c r="AA87" s="21" t="str">
        <f>IF(OR($A87="Pn",$A88="Pn"),"",IF($A87="TOTAL GENERAL",SUM(AA$11:AA85),IF(AND(M87&lt;&gt;"",$A87&lt;&gt;"Pn"),T87*$F87,"")))</f>
        <v/>
      </c>
      <c r="AB87" s="19" t="str">
        <f ca="1">IF($A87="TOTAL GENERAL",SUM(AB$11:AB85),IF(AND(N87&lt;&gt;"",$A87&lt;&gt;"Pn"),IF(OFFSET($A$11,MATCH("TOTAL GENERAL",$A$11:$A$100,0)-1,COLUMN(T87))=0,0,U87/OFFSET($A$11,MATCH("TOTAL GENERAL",$A$11:$A$100,0)-1,COLUMN(T87))),""))</f>
        <v/>
      </c>
      <c r="AC87" s="19" t="str">
        <f ca="1">IF($A87="TOTAL GENERAL",SUM(AC$11:AC85),IF(AND(O87&lt;&gt;"",$A87&lt;&gt;"Pn"),IF(OFFSET($A$11,MATCH("TOTAL GENERAL",$A$11:$A$100,0)-1,COLUMN(U87))=0,0,V87/OFFSET($A$11,MATCH("TOTAL GENERAL",$A$11:$A$100,0)-1,COLUMN(U87))),""))</f>
        <v/>
      </c>
      <c r="AD87" s="19" t="str">
        <f ca="1">IF($A87="TOTAL GENERAL",SUM(AD$11:AD85),IF(AND(P87&lt;&gt;"",$A87&lt;&gt;"Pn"),IF(OFFSET($A$11,MATCH("TOTAL GENERAL",$A$11:$A$100,0)-1,COLUMN(V87))=0,0,W87/OFFSET($A$11,MATCH("TOTAL GENERAL",$A$11:$A$100,0)-1,COLUMN(V87))),""))</f>
        <v/>
      </c>
      <c r="AE87" s="19" t="str">
        <f ca="1">IF($A87="TOTAL GENERAL",SUM(AE$11:AE85),IF(AND(Q87&lt;&gt;"",$A87&lt;&gt;"Pn"),IF(OFFSET($A$11,MATCH("TOTAL GENERAL",$A$11:$A$100,0)-1,COLUMN(W87))=0,0,X87/OFFSET($A$11,MATCH("TOTAL GENERAL",$A$11:$A$100,0)-1,COLUMN(W87))),""))</f>
        <v/>
      </c>
      <c r="AF87" s="19" t="str">
        <f ca="1">IF($A87="TOTAL GENERAL",SUM(AF$11:AF85),IF(AND(R87&lt;&gt;"",$A87&lt;&gt;"Pn"),IF(OFFSET($A$11,MATCH("TOTAL GENERAL",$A$11:$A$100,0)-1,COLUMN(X87))=0,0,Y87/OFFSET($A$11,MATCH("TOTAL GENERAL",$A$11:$A$100,0)-1,COLUMN(X87))),""))</f>
        <v/>
      </c>
      <c r="AG87" s="19" t="str">
        <f ca="1">IF($A87="TOTAL GENERAL",SUM(AG$11:AG85),IF(AND(S87&lt;&gt;"",$A87&lt;&gt;"Pn"),IF(OFFSET($A$11,MATCH("TOTAL GENERAL",$A$11:$A$100,0)-1,COLUMN(Y87))=0,0,Z87/OFFSET($A$11,MATCH("TOTAL GENERAL",$A$11:$A$100,0)-1,COLUMN(Y87))),""))</f>
        <v/>
      </c>
      <c r="AH87" s="19" t="str">
        <f ca="1">IF($A87="TOTAL GENERAL",SUM(AH$11:AH85),IF(AND(T87&lt;&gt;"",$A87&lt;&gt;"Pn"),IF(OFFSET($A$11,MATCH("TOTAL GENERAL",$A$11:$A$100,0)-1,COLUMN(Z87))=0,0,AA87/OFFSET($A$11,MATCH("TOTAL GENERAL",$A$11:$A$100,0)-1,COLUMN(Z87))),""))</f>
        <v/>
      </c>
      <c r="AI87" s="182" t="str">
        <f ca="1">IF(A87="TOTAL GENERAL",SUM(AI$11:AI85),IF(COUNTIF(AB87:AH87,"")&lt;COUNTA($AB$10:$AH$10),(IF(AB87&lt;&gt;"",AB87*OFFSET($A$10,MATCH("Pn",$A$11:$A$100,0),1),0)+IF(AC87&lt;&gt;"",AC87*OFFSET($A$10,MATCH("Pn",$A$11:$A$100,0),2),0)+IF(AD87&lt;&gt;"",AD87*OFFSET($A$10,MATCH("Pn",$A$11:$A$100,0),3),0)+IF(AE87&lt;&gt;"",AE87*OFFSET($A$10,MATCH("Pn",$A$11:$A$100,0),4),0)+IF(AF87&lt;&gt;"",AF87*OFFSET($A$10,MATCH("Pn",$A$11:$A$100,0),5),0)+IF(AG87&lt;&gt;"",AG87*OFFSET($A$10,MATCH("Pn",$A$11:$A$100,0),6),0)+IF(AH87&lt;&gt;"",AH87*OFFSET($A$10,MATCH("Pn",$A$11:$A$100,0),7),0))*OFFSET($A$10,MATCH("FC",$A$11:$A$100,0),2),""))</f>
        <v/>
      </c>
      <c r="AJ87" s="10" t="str">
        <f ca="1">IF(OR(A87="Pn",A88="Pn"),"",IF(AND(AI87="",G87&lt;&gt;""),-G87,IF(A87="TOTAL GENERAL",SUM(AJ$11:AJ85),IF(AI87&lt;&gt;"",AI87-C87,""))))</f>
        <v/>
      </c>
    </row>
    <row r="88" spans="1:36" s="4" customFormat="1" x14ac:dyDescent="0.25">
      <c r="A88" s="15" t="s">
        <v>436</v>
      </c>
      <c r="B88" s="15" t="s">
        <v>436</v>
      </c>
      <c r="C88" s="179" t="s">
        <v>436</v>
      </c>
      <c r="D88" s="16" t="s">
        <v>436</v>
      </c>
      <c r="E88" s="9" t="str">
        <f ca="1">IF(AND($A89="Pn",COLUMN(C86)&lt;COUNTIF(PonderacionIndicadores!$A$1:$A$139,"Leucemia mieloide aguda adultos")-1),OFFSET($E$10,0,COLUMN(E144)),IF(AND(A88="Pn",(COUNTIF(PonderacionIndicadores!$A$1:$A$139,"Leucemia mieloide aguda adultos"))&gt;COLUMN(D88)),OFFSET(PonderacionIndicadores!$A$1,MATCH("Leucemia mieloide aguda adultos",PonderacionIndicadores!$A$1:$A$139,0)+COLUMN(D88)-2,3),IF(A88="TOTAL GENERAL",SUM(E$11:E86),IF(D88&lt;&gt;"",D88/OFFSET($A$10,MATCH("TOTAL GENERAL",$A$11:$A$100,0),3),""))))</f>
        <v/>
      </c>
      <c r="F88" s="16" t="s">
        <v>436</v>
      </c>
      <c r="G88" s="18" t="s">
        <v>436</v>
      </c>
      <c r="H88" s="19" t="s">
        <v>436</v>
      </c>
      <c r="I88" s="18" t="s">
        <v>436</v>
      </c>
      <c r="J88" s="19" t="s">
        <v>436</v>
      </c>
      <c r="K88" s="19" t="s">
        <v>436</v>
      </c>
      <c r="L88" s="21" t="s">
        <v>436</v>
      </c>
      <c r="M88" s="21" t="s">
        <v>436</v>
      </c>
      <c r="N88" s="21" t="str">
        <f ca="1">IF(OR($A88="Pn",$A89="Pn"),"",IF($A88="TOTAL GENERAL",SUM(N$11:N86),IF(AND(G88&lt;&gt;"",$A88&lt;&gt;"Pn"),IF(G88&gt;OFFSET($A$10,MATCH("TOTAL GENERAL",$A$11:$A$100,0),COLUMN(G88)-1),0,OFFSET($A$10,MATCH("TOTAL GENERAL",$A$11:$A$100,0),COLUMN(G88)-1)-G88),"")))</f>
        <v/>
      </c>
      <c r="O88" s="21" t="str">
        <f ca="1">IF(OR($A88="Pn",$A89="Pn"),"",IF(OR($A88="Pn",$A89="Pn"),"",IF($A88="TOTAL GENERAL",SUM(O$11:O86),IF(AND(H88&lt;&gt;"",$A88&lt;&gt;"Pn"),IF(H88&lt;OFFSET($A$10,MATCH("TOTAL GENERAL",$A$11:$A$100,0),COLUMN(H88)-1),0,H88-OFFSET($A$10,MATCH("TOTAL GENERAL",$A$11:$A$100,0),COLUMN(H88)-1)),""))))</f>
        <v/>
      </c>
      <c r="P88" s="21" t="str">
        <f ca="1">IF(OR($A88="Pn",$A89="Pn"),"",IF(OR($A88="Pn",$A89="Pn"),"",IF($A88="TOTAL GENERAL",SUM(P$11:P86),IF(AND(I88&lt;&gt;"",$A88&lt;&gt;"Pn"),IF(I88&gt;OFFSET($A$10,MATCH("TOTAL GENERAL",$A$11:$A$100,0),COLUMN(I88)-1),0,OFFSET($A$10,MATCH("TOTAL GENERAL",$A$11:$A$100,0),COLUMN(I88)-1)-I88),""))))</f>
        <v/>
      </c>
      <c r="Q88" s="21" t="str">
        <f ca="1">IF(OR($A88="Pn",$A89="Pn"),"",IF($A88="TOTAL GENERAL",SUM(Q$11:Q86),IF(AND(J88&lt;&gt;"",$A88&lt;&gt;"Pn"),IF(J88&lt;OFFSET($A$10,MATCH("TOTAL GENERAL",$A$11:$A$100,0),COLUMN(J88)-1),0,I11DESREF($A$10,MATCH("TOTAL GENERAL",$A$11:$A$100,0),COLUMN(J88)-1)),"")))</f>
        <v/>
      </c>
      <c r="R88" s="21" t="str">
        <f ca="1">IF(OR($A88="Pn",$A89="Pn"),"",IF(OR($A88="Pn",$A89="Pn"),"",IF($A88="TOTAL GENERAL",SUM(R$11:R86),IF(AND(K88&lt;&gt;"",$A88&lt;&gt;"Pn"),IF(K88&lt;OFFSET($A$10,MATCH("TOTAL GENERAL",$A$11:$A$100,0),COLUMN(K88)-1),0,K88-OFFSET($A$10,MATCH("TOTAL GENERAL",$A$11:$A$100,0),COLUMN(K88)-1)),""))))</f>
        <v/>
      </c>
      <c r="S88" s="21" t="str">
        <f ca="1">IF(OR($A88="Pn",$A89="Pn"),"",IF(OR($A88="Pn",$A89="Pn"),"",IF($A88="TOTAL GENERAL",SUM(S$11:S86),IF(AND(L88&lt;&gt;"",$A88&lt;&gt;"Pn"),IF(L88&gt;OFFSET($A$10,MATCH("TOTAL GENERAL",$A$11:$A$100,0),COLUMN(L88)-1),0,OFFSET($A$10,MATCH("TOTAL GENERAL",$A$11:$A$100,0),COLUMN(L88)-1)-L88),""))))</f>
        <v/>
      </c>
      <c r="T88" s="21" t="str">
        <f ca="1">IF(OR($A88="Pn",$A89="Pn"),"",IF(OR($A88="Pn",$A89="Pn"),"",IF($A88="TOTAL GENERAL",SUM(T$11:T86),IF(AND(M88&lt;&gt;"",$A88&lt;&gt;"Pn"),IF(M88&lt;OFFSET($A$10,MATCH("TOTAL GENERAL",$A$11:$A$100,0),COLUMN(M88)-1),0,M88-OFFSET($A$10,MATCH("TOTAL GENERAL",$A$11:$A$100,0),COLUMN(M88)-1)),""))))</f>
        <v/>
      </c>
      <c r="U88" s="21" t="str">
        <f>IF(OR($A88="Pn",$A89="Pn"),"",IF($A88="TOTAL GENERAL",SUM(U$11:U86),IF(AND(G88&lt;&gt;"",$A88&lt;&gt;"Pn"),N88*$D88,"")))</f>
        <v/>
      </c>
      <c r="V88" s="21" t="str">
        <f>IF(OR($A88="Pn",$A89="Pn"),"",IF($A88="TOTAL GENERAL",SUM(V$11:V86),IF(AND(H88&lt;&gt;"",$A88&lt;&gt;"Pn"),O88*$D88,"")))</f>
        <v/>
      </c>
      <c r="W88" s="21" t="str">
        <f>IF(OR($A88="Pn",$A89="Pn"),"",IF($A88="TOTAL GENERAL",SUM(W$11:W86),IF(AND(I88&lt;&gt;"",$A88&lt;&gt;"Pn"),P88*$D88,"")))</f>
        <v/>
      </c>
      <c r="X88" s="21" t="str">
        <f>IF(OR($A88="Pn",$A89="Pn"),"",IF($A88="TOTAL GENERAL",SUM(X$11:X86),IF(AND(J88&lt;&gt;"",$A88&lt;&gt;"Pn"),Q88*$D88,"")))</f>
        <v/>
      </c>
      <c r="Y88" s="21" t="str">
        <f>IF(OR($A88="Pn",$A89="Pn"),"",IF($A88="TOTAL GENERAL",SUM(Y$11:Y86),IF(AND(K88&lt;&gt;"",$A88&lt;&gt;"Pn"),R88*$D88,"")))</f>
        <v/>
      </c>
      <c r="Z88" s="21" t="str">
        <f>IF(OR($A88="Pn",$A89="Pn"),"",IF($A88="TOTAL GENERAL",SUM(Z$11:Z86),IF(AND(L88&lt;&gt;"",$A88&lt;&gt;"Pn"),S88*$D88,"")))</f>
        <v/>
      </c>
      <c r="AA88" s="21" t="str">
        <f>IF(OR($A88="Pn",$A89="Pn"),"",IF($A88="TOTAL GENERAL",SUM(AA$11:AA86),IF(AND(M88&lt;&gt;"",$A88&lt;&gt;"Pn"),T88*$F88,"")))</f>
        <v/>
      </c>
      <c r="AB88" s="19" t="str">
        <f ca="1">IF($A88="TOTAL GENERAL",SUM(AB$11:AB86),IF(AND(N88&lt;&gt;"",$A88&lt;&gt;"Pn"),IF(OFFSET($A$11,MATCH("TOTAL GENERAL",$A$11:$A$100,0)-1,COLUMN(T88))=0,0,U88/OFFSET($A$11,MATCH("TOTAL GENERAL",$A$11:$A$100,0)-1,COLUMN(T88))),""))</f>
        <v/>
      </c>
      <c r="AC88" s="19" t="str">
        <f ca="1">IF($A88="TOTAL GENERAL",SUM(AC$11:AC86),IF(AND(O88&lt;&gt;"",$A88&lt;&gt;"Pn"),IF(OFFSET($A$11,MATCH("TOTAL GENERAL",$A$11:$A$100,0)-1,COLUMN(U88))=0,0,V88/OFFSET($A$11,MATCH("TOTAL GENERAL",$A$11:$A$100,0)-1,COLUMN(U88))),""))</f>
        <v/>
      </c>
      <c r="AD88" s="19" t="str">
        <f ca="1">IF($A88="TOTAL GENERAL",SUM(AD$11:AD86),IF(AND(P88&lt;&gt;"",$A88&lt;&gt;"Pn"),IF(OFFSET($A$11,MATCH("TOTAL GENERAL",$A$11:$A$100,0)-1,COLUMN(V88))=0,0,W88/OFFSET($A$11,MATCH("TOTAL GENERAL",$A$11:$A$100,0)-1,COLUMN(V88))),""))</f>
        <v/>
      </c>
      <c r="AE88" s="19" t="str">
        <f ca="1">IF($A88="TOTAL GENERAL",SUM(AE$11:AE86),IF(AND(Q88&lt;&gt;"",$A88&lt;&gt;"Pn"),IF(OFFSET($A$11,MATCH("TOTAL GENERAL",$A$11:$A$100,0)-1,COLUMN(W88))=0,0,X88/OFFSET($A$11,MATCH("TOTAL GENERAL",$A$11:$A$100,0)-1,COLUMN(W88))),""))</f>
        <v/>
      </c>
      <c r="AF88" s="19" t="str">
        <f ca="1">IF($A88="TOTAL GENERAL",SUM(AF$11:AF86),IF(AND(R88&lt;&gt;"",$A88&lt;&gt;"Pn"),IF(OFFSET($A$11,MATCH("TOTAL GENERAL",$A$11:$A$100,0)-1,COLUMN(X88))=0,0,Y88/OFFSET($A$11,MATCH("TOTAL GENERAL",$A$11:$A$100,0)-1,COLUMN(X88))),""))</f>
        <v/>
      </c>
      <c r="AG88" s="19" t="str">
        <f ca="1">IF($A88="TOTAL GENERAL",SUM(AG$11:AG86),IF(AND(S88&lt;&gt;"",$A88&lt;&gt;"Pn"),IF(OFFSET($A$11,MATCH("TOTAL GENERAL",$A$11:$A$100,0)-1,COLUMN(Y88))=0,0,Z88/OFFSET($A$11,MATCH("TOTAL GENERAL",$A$11:$A$100,0)-1,COLUMN(Y88))),""))</f>
        <v/>
      </c>
      <c r="AH88" s="19" t="str">
        <f ca="1">IF($A88="TOTAL GENERAL",SUM(AH$11:AH86),IF(AND(T88&lt;&gt;"",$A88&lt;&gt;"Pn"),IF(OFFSET($A$11,MATCH("TOTAL GENERAL",$A$11:$A$100,0)-1,COLUMN(Z88))=0,0,AA88/OFFSET($A$11,MATCH("TOTAL GENERAL",$A$11:$A$100,0)-1,COLUMN(Z88))),""))</f>
        <v/>
      </c>
      <c r="AI88" s="182" t="str">
        <f ca="1">IF(A88="TOTAL GENERAL",SUM(AI$11:AI86),IF(COUNTIF(AB88:AH88,"")&lt;COUNTA($AB$10:$AH$10),(IF(AB88&lt;&gt;"",AB88*OFFSET($A$10,MATCH("Pn",$A$11:$A$100,0),1),0)+IF(AC88&lt;&gt;"",AC88*OFFSET($A$10,MATCH("Pn",$A$11:$A$100,0),2),0)+IF(AD88&lt;&gt;"",AD88*OFFSET($A$10,MATCH("Pn",$A$11:$A$100,0),3),0)+IF(AE88&lt;&gt;"",AE88*OFFSET($A$10,MATCH("Pn",$A$11:$A$100,0),4),0)+IF(AF88&lt;&gt;"",AF88*OFFSET($A$10,MATCH("Pn",$A$11:$A$100,0),5),0)+IF(AG88&lt;&gt;"",AG88*OFFSET($A$10,MATCH("Pn",$A$11:$A$100,0),6),0)+IF(AH88&lt;&gt;"",AH88*OFFSET($A$10,MATCH("Pn",$A$11:$A$100,0),7),0))*OFFSET($A$10,MATCH("FC",$A$11:$A$100,0),2),""))</f>
        <v/>
      </c>
      <c r="AJ88" s="10" t="str">
        <f ca="1">IF(OR(A88="Pn",A89="Pn"),"",IF(AND(AI88="",G88&lt;&gt;""),-G88,IF(A88="TOTAL GENERAL",SUM(AJ$11:AJ86),IF(AI88&lt;&gt;"",AI88-C88,""))))</f>
        <v/>
      </c>
    </row>
    <row r="89" spans="1:36" s="4" customFormat="1" x14ac:dyDescent="0.25">
      <c r="A89" s="15" t="s">
        <v>436</v>
      </c>
      <c r="B89" s="15" t="s">
        <v>436</v>
      </c>
      <c r="C89" s="179" t="s">
        <v>436</v>
      </c>
      <c r="D89" s="16" t="s">
        <v>436</v>
      </c>
      <c r="E89" s="9" t="str">
        <f ca="1">IF(AND($A90="Pn",COLUMN(C87)&lt;COUNTIF(PonderacionIndicadores!$A$1:$A$139,"Leucemia mieloide aguda adultos")-1),OFFSET($E$10,0,COLUMN(E145)),IF(AND(A89="Pn",(COUNTIF(PonderacionIndicadores!$A$1:$A$139,"Leucemia mieloide aguda adultos"))&gt;COLUMN(D89)),OFFSET(PonderacionIndicadores!$A$1,MATCH("Leucemia mieloide aguda adultos",PonderacionIndicadores!$A$1:$A$139,0)+COLUMN(D89)-2,3),IF(A89="TOTAL GENERAL",SUM(E$11:E87),IF(D89&lt;&gt;"",D89/OFFSET($A$10,MATCH("TOTAL GENERAL",$A$11:$A$100,0),3),""))))</f>
        <v/>
      </c>
      <c r="F89" s="16" t="s">
        <v>436</v>
      </c>
      <c r="G89" s="18" t="s">
        <v>436</v>
      </c>
      <c r="H89" s="19" t="s">
        <v>436</v>
      </c>
      <c r="I89" s="18" t="s">
        <v>436</v>
      </c>
      <c r="J89" s="19" t="s">
        <v>436</v>
      </c>
      <c r="K89" s="19" t="s">
        <v>436</v>
      </c>
      <c r="L89" s="21" t="s">
        <v>436</v>
      </c>
      <c r="M89" s="21" t="s">
        <v>436</v>
      </c>
      <c r="N89" s="21" t="str">
        <f ca="1">IF(OR($A89="Pn",$A90="Pn"),"",IF($A89="TOTAL GENERAL",SUM(N$11:N87),IF(AND(G89&lt;&gt;"",$A89&lt;&gt;"Pn"),IF(G89&gt;OFFSET($A$10,MATCH("TOTAL GENERAL",$A$11:$A$100,0),COLUMN(G89)-1),0,OFFSET($A$10,MATCH("TOTAL GENERAL",$A$11:$A$100,0),COLUMN(G89)-1)-G89),"")))</f>
        <v/>
      </c>
      <c r="O89" s="21" t="str">
        <f ca="1">IF(OR($A89="Pn",$A90="Pn"),"",IF(OR($A89="Pn",$A90="Pn"),"",IF($A89="TOTAL GENERAL",SUM(O$11:O87),IF(AND(H89&lt;&gt;"",$A89&lt;&gt;"Pn"),IF(H89&lt;OFFSET($A$10,MATCH("TOTAL GENERAL",$A$11:$A$100,0),COLUMN(H89)-1),0,H89-OFFSET($A$10,MATCH("TOTAL GENERAL",$A$11:$A$100,0),COLUMN(H89)-1)),""))))</f>
        <v/>
      </c>
      <c r="P89" s="21" t="str">
        <f ca="1">IF(OR($A89="Pn",$A90="Pn"),"",IF(OR($A89="Pn",$A90="Pn"),"",IF($A89="TOTAL GENERAL",SUM(P$11:P87),IF(AND(I89&lt;&gt;"",$A89&lt;&gt;"Pn"),IF(I89&gt;OFFSET($A$10,MATCH("TOTAL GENERAL",$A$11:$A$100,0),COLUMN(I89)-1),0,OFFSET($A$10,MATCH("TOTAL GENERAL",$A$11:$A$100,0),COLUMN(I89)-1)-I89),""))))</f>
        <v/>
      </c>
      <c r="Q89" s="21" t="str">
        <f ca="1">IF(OR($A89="Pn",$A90="Pn"),"",IF($A89="TOTAL GENERAL",SUM(Q$11:Q87),IF(AND(J89&lt;&gt;"",$A89&lt;&gt;"Pn"),IF(J89&lt;OFFSET($A$10,MATCH("TOTAL GENERAL",$A$11:$A$100,0),COLUMN(J89)-1),0,I11DESREF($A$10,MATCH("TOTAL GENERAL",$A$11:$A$100,0),COLUMN(J89)-1)),"")))</f>
        <v/>
      </c>
      <c r="R89" s="21" t="str">
        <f ca="1">IF(OR($A89="Pn",$A90="Pn"),"",IF(OR($A89="Pn",$A90="Pn"),"",IF($A89="TOTAL GENERAL",SUM(R$11:R87),IF(AND(K89&lt;&gt;"",$A89&lt;&gt;"Pn"),IF(K89&lt;OFFSET($A$10,MATCH("TOTAL GENERAL",$A$11:$A$100,0),COLUMN(K89)-1),0,K89-OFFSET($A$10,MATCH("TOTAL GENERAL",$A$11:$A$100,0),COLUMN(K89)-1)),""))))</f>
        <v/>
      </c>
      <c r="S89" s="21" t="str">
        <f ca="1">IF(OR($A89="Pn",$A90="Pn"),"",IF(OR($A89="Pn",$A90="Pn"),"",IF($A89="TOTAL GENERAL",SUM(S$11:S87),IF(AND(L89&lt;&gt;"",$A89&lt;&gt;"Pn"),IF(L89&gt;OFFSET($A$10,MATCH("TOTAL GENERAL",$A$11:$A$100,0),COLUMN(L89)-1),0,OFFSET($A$10,MATCH("TOTAL GENERAL",$A$11:$A$100,0),COLUMN(L89)-1)-L89),""))))</f>
        <v/>
      </c>
      <c r="T89" s="21" t="str">
        <f ca="1">IF(OR($A89="Pn",$A90="Pn"),"",IF(OR($A89="Pn",$A90="Pn"),"",IF($A89="TOTAL GENERAL",SUM(T$11:T87),IF(AND(M89&lt;&gt;"",$A89&lt;&gt;"Pn"),IF(M89&lt;OFFSET($A$10,MATCH("TOTAL GENERAL",$A$11:$A$100,0),COLUMN(M89)-1),0,M89-OFFSET($A$10,MATCH("TOTAL GENERAL",$A$11:$A$100,0),COLUMN(M89)-1)),""))))</f>
        <v/>
      </c>
      <c r="U89" s="21" t="str">
        <f>IF(OR($A89="Pn",$A90="Pn"),"",IF($A89="TOTAL GENERAL",SUM(U$11:U87),IF(AND(G89&lt;&gt;"",$A89&lt;&gt;"Pn"),N89*$D89,"")))</f>
        <v/>
      </c>
      <c r="V89" s="21" t="str">
        <f>IF(OR($A89="Pn",$A90="Pn"),"",IF($A89="TOTAL GENERAL",SUM(V$11:V87),IF(AND(H89&lt;&gt;"",$A89&lt;&gt;"Pn"),O89*$D89,"")))</f>
        <v/>
      </c>
      <c r="W89" s="21" t="str">
        <f>IF(OR($A89="Pn",$A90="Pn"),"",IF($A89="TOTAL GENERAL",SUM(W$11:W87),IF(AND(I89&lt;&gt;"",$A89&lt;&gt;"Pn"),P89*$D89,"")))</f>
        <v/>
      </c>
      <c r="X89" s="21" t="str">
        <f>IF(OR($A89="Pn",$A90="Pn"),"",IF($A89="TOTAL GENERAL",SUM(X$11:X87),IF(AND(J89&lt;&gt;"",$A89&lt;&gt;"Pn"),Q89*$D89,"")))</f>
        <v/>
      </c>
      <c r="Y89" s="21" t="str">
        <f>IF(OR($A89="Pn",$A90="Pn"),"",IF($A89="TOTAL GENERAL",SUM(Y$11:Y87),IF(AND(K89&lt;&gt;"",$A89&lt;&gt;"Pn"),R89*$D89,"")))</f>
        <v/>
      </c>
      <c r="Z89" s="21" t="str">
        <f>IF(OR($A89="Pn",$A90="Pn"),"",IF($A89="TOTAL GENERAL",SUM(Z$11:Z87),IF(AND(L89&lt;&gt;"",$A89&lt;&gt;"Pn"),S89*$D89,"")))</f>
        <v/>
      </c>
      <c r="AA89" s="21" t="str">
        <f>IF(OR($A89="Pn",$A90="Pn"),"",IF($A89="TOTAL GENERAL",SUM(AA$11:AA87),IF(AND(M89&lt;&gt;"",$A89&lt;&gt;"Pn"),T89*$F89,"")))</f>
        <v/>
      </c>
      <c r="AB89" s="19" t="str">
        <f ca="1">IF($A89="TOTAL GENERAL",SUM(AB$11:AB87),IF(AND(N89&lt;&gt;"",$A89&lt;&gt;"Pn"),IF(OFFSET($A$11,MATCH("TOTAL GENERAL",$A$11:$A$100,0)-1,COLUMN(T89))=0,0,U89/OFFSET($A$11,MATCH("TOTAL GENERAL",$A$11:$A$100,0)-1,COLUMN(T89))),""))</f>
        <v/>
      </c>
      <c r="AC89" s="19" t="str">
        <f ca="1">IF($A89="TOTAL GENERAL",SUM(AC$11:AC87),IF(AND(O89&lt;&gt;"",$A89&lt;&gt;"Pn"),IF(OFFSET($A$11,MATCH("TOTAL GENERAL",$A$11:$A$100,0)-1,COLUMN(U89))=0,0,V89/OFFSET($A$11,MATCH("TOTAL GENERAL",$A$11:$A$100,0)-1,COLUMN(U89))),""))</f>
        <v/>
      </c>
      <c r="AD89" s="19" t="str">
        <f ca="1">IF($A89="TOTAL GENERAL",SUM(AD$11:AD87),IF(AND(P89&lt;&gt;"",$A89&lt;&gt;"Pn"),IF(OFFSET($A$11,MATCH("TOTAL GENERAL",$A$11:$A$100,0)-1,COLUMN(V89))=0,0,W89/OFFSET($A$11,MATCH("TOTAL GENERAL",$A$11:$A$100,0)-1,COLUMN(V89))),""))</f>
        <v/>
      </c>
      <c r="AE89" s="19" t="str">
        <f ca="1">IF($A89="TOTAL GENERAL",SUM(AE$11:AE87),IF(AND(Q89&lt;&gt;"",$A89&lt;&gt;"Pn"),IF(OFFSET($A$11,MATCH("TOTAL GENERAL",$A$11:$A$100,0)-1,COLUMN(W89))=0,0,X89/OFFSET($A$11,MATCH("TOTAL GENERAL",$A$11:$A$100,0)-1,COLUMN(W89))),""))</f>
        <v/>
      </c>
      <c r="AF89" s="19" t="str">
        <f ca="1">IF($A89="TOTAL GENERAL",SUM(AF$11:AF87),IF(AND(R89&lt;&gt;"",$A89&lt;&gt;"Pn"),IF(OFFSET($A$11,MATCH("TOTAL GENERAL",$A$11:$A$100,0)-1,COLUMN(X89))=0,0,Y89/OFFSET($A$11,MATCH("TOTAL GENERAL",$A$11:$A$100,0)-1,COLUMN(X89))),""))</f>
        <v/>
      </c>
      <c r="AG89" s="19" t="str">
        <f ca="1">IF($A89="TOTAL GENERAL",SUM(AG$11:AG87),IF(AND(S89&lt;&gt;"",$A89&lt;&gt;"Pn"),IF(OFFSET($A$11,MATCH("TOTAL GENERAL",$A$11:$A$100,0)-1,COLUMN(Y89))=0,0,Z89/OFFSET($A$11,MATCH("TOTAL GENERAL",$A$11:$A$100,0)-1,COLUMN(Y89))),""))</f>
        <v/>
      </c>
      <c r="AH89" s="19" t="str">
        <f ca="1">IF($A89="TOTAL GENERAL",SUM(AH$11:AH87),IF(AND(T89&lt;&gt;"",$A89&lt;&gt;"Pn"),IF(OFFSET($A$11,MATCH("TOTAL GENERAL",$A$11:$A$100,0)-1,COLUMN(Z89))=0,0,AA89/OFFSET($A$11,MATCH("TOTAL GENERAL",$A$11:$A$100,0)-1,COLUMN(Z89))),""))</f>
        <v/>
      </c>
      <c r="AI89" s="182" t="str">
        <f ca="1">IF(A89="TOTAL GENERAL",SUM(AI$11:AI87),IF(COUNTIF(AB89:AH89,"")&lt;COUNTA($AB$10:$AH$10),(IF(AB89&lt;&gt;"",AB89*OFFSET($A$10,MATCH("Pn",$A$11:$A$100,0),1),0)+IF(AC89&lt;&gt;"",AC89*OFFSET($A$10,MATCH("Pn",$A$11:$A$100,0),2),0)+IF(AD89&lt;&gt;"",AD89*OFFSET($A$10,MATCH("Pn",$A$11:$A$100,0),3),0)+IF(AE89&lt;&gt;"",AE89*OFFSET($A$10,MATCH("Pn",$A$11:$A$100,0),4),0)+IF(AF89&lt;&gt;"",AF89*OFFSET($A$10,MATCH("Pn",$A$11:$A$100,0),5),0)+IF(AG89&lt;&gt;"",AG89*OFFSET($A$10,MATCH("Pn",$A$11:$A$100,0),6),0)+IF(AH89&lt;&gt;"",AH89*OFFSET($A$10,MATCH("Pn",$A$11:$A$100,0),7),0))*OFFSET($A$10,MATCH("FC",$A$11:$A$100,0),2),""))</f>
        <v/>
      </c>
      <c r="AJ89" s="10" t="str">
        <f ca="1">IF(OR(A89="Pn",A90="Pn"),"",IF(AND(AI89="",G89&lt;&gt;""),-G89,IF(A89="TOTAL GENERAL",SUM(AJ$11:AJ87),IF(AI89&lt;&gt;"",AI89-C89,""))))</f>
        <v/>
      </c>
    </row>
    <row r="90" spans="1:36" s="4" customFormat="1" x14ac:dyDescent="0.25">
      <c r="A90" s="15" t="s">
        <v>436</v>
      </c>
      <c r="B90" s="15" t="s">
        <v>436</v>
      </c>
      <c r="C90" s="179" t="s">
        <v>436</v>
      </c>
      <c r="D90" s="16" t="s">
        <v>436</v>
      </c>
      <c r="E90" s="9" t="str">
        <f ca="1">IF(AND($A91="Pn",COLUMN(C88)&lt;COUNTIF(PonderacionIndicadores!$A$1:$A$139,"Leucemia mieloide aguda adultos")-1),OFFSET($E$10,0,COLUMN(E146)),IF(AND(A90="Pn",(COUNTIF(PonderacionIndicadores!$A$1:$A$139,"Leucemia mieloide aguda adultos"))&gt;COLUMN(D90)),OFFSET(PonderacionIndicadores!$A$1,MATCH("Leucemia mieloide aguda adultos",PonderacionIndicadores!$A$1:$A$139,0)+COLUMN(D90)-2,3),IF(A90="TOTAL GENERAL",SUM(E$11:E88),IF(D90&lt;&gt;"",D90/OFFSET($A$10,MATCH("TOTAL GENERAL",$A$11:$A$100,0),3),""))))</f>
        <v/>
      </c>
      <c r="F90" s="16" t="s">
        <v>436</v>
      </c>
      <c r="G90" s="18" t="s">
        <v>436</v>
      </c>
      <c r="H90" s="19" t="s">
        <v>436</v>
      </c>
      <c r="I90" s="18" t="s">
        <v>436</v>
      </c>
      <c r="J90" s="19" t="s">
        <v>436</v>
      </c>
      <c r="K90" s="19" t="s">
        <v>436</v>
      </c>
      <c r="L90" s="21" t="s">
        <v>436</v>
      </c>
      <c r="M90" s="21" t="s">
        <v>436</v>
      </c>
      <c r="N90" s="21" t="str">
        <f ca="1">IF(OR($A90="Pn",$A91="Pn"),"",IF($A90="TOTAL GENERAL",SUM(N$11:N88),IF(AND(G90&lt;&gt;"",$A90&lt;&gt;"Pn"),IF(G90&gt;OFFSET($A$10,MATCH("TOTAL GENERAL",$A$11:$A$100,0),COLUMN(G90)-1),0,OFFSET($A$10,MATCH("TOTAL GENERAL",$A$11:$A$100,0),COLUMN(G90)-1)-G90),"")))</f>
        <v/>
      </c>
      <c r="O90" s="21" t="str">
        <f ca="1">IF(OR($A90="Pn",$A91="Pn"),"",IF(OR($A90="Pn",$A91="Pn"),"",IF($A90="TOTAL GENERAL",SUM(O$11:O88),IF(AND(H90&lt;&gt;"",$A90&lt;&gt;"Pn"),IF(H90&lt;OFFSET($A$10,MATCH("TOTAL GENERAL",$A$11:$A$100,0),COLUMN(H90)-1),0,H90-OFFSET($A$10,MATCH("TOTAL GENERAL",$A$11:$A$100,0),COLUMN(H90)-1)),""))))</f>
        <v/>
      </c>
      <c r="P90" s="21" t="str">
        <f ca="1">IF(OR($A90="Pn",$A91="Pn"),"",IF(OR($A90="Pn",$A91="Pn"),"",IF($A90="TOTAL GENERAL",SUM(P$11:P88),IF(AND(I90&lt;&gt;"",$A90&lt;&gt;"Pn"),IF(I90&gt;OFFSET($A$10,MATCH("TOTAL GENERAL",$A$11:$A$100,0),COLUMN(I90)-1),0,OFFSET($A$10,MATCH("TOTAL GENERAL",$A$11:$A$100,0),COLUMN(I90)-1)-I90),""))))</f>
        <v/>
      </c>
      <c r="Q90" s="21" t="str">
        <f ca="1">IF(OR($A90="Pn",$A91="Pn"),"",IF($A90="TOTAL GENERAL",SUM(Q$11:Q88),IF(AND(J90&lt;&gt;"",$A90&lt;&gt;"Pn"),IF(J90&lt;OFFSET($A$10,MATCH("TOTAL GENERAL",$A$11:$A$100,0),COLUMN(J90)-1),0,I11DESREF($A$10,MATCH("TOTAL GENERAL",$A$11:$A$100,0),COLUMN(J90)-1)),"")))</f>
        <v/>
      </c>
      <c r="R90" s="21" t="str">
        <f ca="1">IF(OR($A90="Pn",$A91="Pn"),"",IF(OR($A90="Pn",$A91="Pn"),"",IF($A90="TOTAL GENERAL",SUM(R$11:R88),IF(AND(K90&lt;&gt;"",$A90&lt;&gt;"Pn"),IF(K90&lt;OFFSET($A$10,MATCH("TOTAL GENERAL",$A$11:$A$100,0),COLUMN(K90)-1),0,K90-OFFSET($A$10,MATCH("TOTAL GENERAL",$A$11:$A$100,0),COLUMN(K90)-1)),""))))</f>
        <v/>
      </c>
      <c r="S90" s="21" t="str">
        <f ca="1">IF(OR($A90="Pn",$A91="Pn"),"",IF(OR($A90="Pn",$A91="Pn"),"",IF($A90="TOTAL GENERAL",SUM(S$11:S88),IF(AND(L90&lt;&gt;"",$A90&lt;&gt;"Pn"),IF(L90&gt;OFFSET($A$10,MATCH("TOTAL GENERAL",$A$11:$A$100,0),COLUMN(L90)-1),0,OFFSET($A$10,MATCH("TOTAL GENERAL",$A$11:$A$100,0),COLUMN(L90)-1)-L90),""))))</f>
        <v/>
      </c>
      <c r="T90" s="21" t="str">
        <f ca="1">IF(OR($A90="Pn",$A91="Pn"),"",IF(OR($A90="Pn",$A91="Pn"),"",IF($A90="TOTAL GENERAL",SUM(T$11:T88),IF(AND(M90&lt;&gt;"",$A90&lt;&gt;"Pn"),IF(M90&lt;OFFSET($A$10,MATCH("TOTAL GENERAL",$A$11:$A$100,0),COLUMN(M90)-1),0,M90-OFFSET($A$10,MATCH("TOTAL GENERAL",$A$11:$A$100,0),COLUMN(M90)-1)),""))))</f>
        <v/>
      </c>
      <c r="U90" s="21" t="str">
        <f>IF(OR($A90="Pn",$A91="Pn"),"",IF($A90="TOTAL GENERAL",SUM(U$11:U88),IF(AND(G90&lt;&gt;"",$A90&lt;&gt;"Pn"),N90*$D90,"")))</f>
        <v/>
      </c>
      <c r="V90" s="21" t="str">
        <f>IF(OR($A90="Pn",$A91="Pn"),"",IF($A90="TOTAL GENERAL",SUM(V$11:V88),IF(AND(H90&lt;&gt;"",$A90&lt;&gt;"Pn"),O90*$D90,"")))</f>
        <v/>
      </c>
      <c r="W90" s="21" t="str">
        <f>IF(OR($A90="Pn",$A91="Pn"),"",IF($A90="TOTAL GENERAL",SUM(W$11:W88),IF(AND(I90&lt;&gt;"",$A90&lt;&gt;"Pn"),P90*$D90,"")))</f>
        <v/>
      </c>
      <c r="X90" s="21" t="str">
        <f>IF(OR($A90="Pn",$A91="Pn"),"",IF($A90="TOTAL GENERAL",SUM(X$11:X88),IF(AND(J90&lt;&gt;"",$A90&lt;&gt;"Pn"),Q90*$D90,"")))</f>
        <v/>
      </c>
      <c r="Y90" s="21" t="str">
        <f>IF(OR($A90="Pn",$A91="Pn"),"",IF($A90="TOTAL GENERAL",SUM(Y$11:Y88),IF(AND(K90&lt;&gt;"",$A90&lt;&gt;"Pn"),R90*$D90,"")))</f>
        <v/>
      </c>
      <c r="Z90" s="21" t="str">
        <f>IF(OR($A90="Pn",$A91="Pn"),"",IF($A90="TOTAL GENERAL",SUM(Z$11:Z88),IF(AND(L90&lt;&gt;"",$A90&lt;&gt;"Pn"),S90*$D90,"")))</f>
        <v/>
      </c>
      <c r="AA90" s="21" t="str">
        <f>IF(OR($A90="Pn",$A91="Pn"),"",IF($A90="TOTAL GENERAL",SUM(AA$11:AA88),IF(AND(M90&lt;&gt;"",$A90&lt;&gt;"Pn"),T90*$F90,"")))</f>
        <v/>
      </c>
      <c r="AB90" s="19" t="str">
        <f ca="1">IF($A90="TOTAL GENERAL",SUM(AB$11:AB88),IF(AND(N90&lt;&gt;"",$A90&lt;&gt;"Pn"),IF(OFFSET($A$11,MATCH("TOTAL GENERAL",$A$11:$A$100,0)-1,COLUMN(T90))=0,0,U90/OFFSET($A$11,MATCH("TOTAL GENERAL",$A$11:$A$100,0)-1,COLUMN(T90))),""))</f>
        <v/>
      </c>
      <c r="AC90" s="19" t="str">
        <f ca="1">IF($A90="TOTAL GENERAL",SUM(AC$11:AC88),IF(AND(O90&lt;&gt;"",$A90&lt;&gt;"Pn"),IF(OFFSET($A$11,MATCH("TOTAL GENERAL",$A$11:$A$100,0)-1,COLUMN(U90))=0,0,V90/OFFSET($A$11,MATCH("TOTAL GENERAL",$A$11:$A$100,0)-1,COLUMN(U90))),""))</f>
        <v/>
      </c>
      <c r="AD90" s="19" t="str">
        <f ca="1">IF($A90="TOTAL GENERAL",SUM(AD$11:AD88),IF(AND(P90&lt;&gt;"",$A90&lt;&gt;"Pn"),IF(OFFSET($A$11,MATCH("TOTAL GENERAL",$A$11:$A$100,0)-1,COLUMN(V90))=0,0,W90/OFFSET($A$11,MATCH("TOTAL GENERAL",$A$11:$A$100,0)-1,COLUMN(V90))),""))</f>
        <v/>
      </c>
      <c r="AE90" s="19" t="str">
        <f ca="1">IF($A90="TOTAL GENERAL",SUM(AE$11:AE88),IF(AND(Q90&lt;&gt;"",$A90&lt;&gt;"Pn"),IF(OFFSET($A$11,MATCH("TOTAL GENERAL",$A$11:$A$100,0)-1,COLUMN(W90))=0,0,X90/OFFSET($A$11,MATCH("TOTAL GENERAL",$A$11:$A$100,0)-1,COLUMN(W90))),""))</f>
        <v/>
      </c>
      <c r="AF90" s="19" t="str">
        <f ca="1">IF($A90="TOTAL GENERAL",SUM(AF$11:AF88),IF(AND(R90&lt;&gt;"",$A90&lt;&gt;"Pn"),IF(OFFSET($A$11,MATCH("TOTAL GENERAL",$A$11:$A$100,0)-1,COLUMN(X90))=0,0,Y90/OFFSET($A$11,MATCH("TOTAL GENERAL",$A$11:$A$100,0)-1,COLUMN(X90))),""))</f>
        <v/>
      </c>
      <c r="AG90" s="19" t="str">
        <f ca="1">IF($A90="TOTAL GENERAL",SUM(AG$11:AG88),IF(AND(S90&lt;&gt;"",$A90&lt;&gt;"Pn"),IF(OFFSET($A$11,MATCH("TOTAL GENERAL",$A$11:$A$100,0)-1,COLUMN(Y90))=0,0,Z90/OFFSET($A$11,MATCH("TOTAL GENERAL",$A$11:$A$100,0)-1,COLUMN(Y90))),""))</f>
        <v/>
      </c>
      <c r="AH90" s="19" t="str">
        <f ca="1">IF($A90="TOTAL GENERAL",SUM(AH$11:AH88),IF(AND(T90&lt;&gt;"",$A90&lt;&gt;"Pn"),IF(OFFSET($A$11,MATCH("TOTAL GENERAL",$A$11:$A$100,0)-1,COLUMN(Z90))=0,0,AA90/OFFSET($A$11,MATCH("TOTAL GENERAL",$A$11:$A$100,0)-1,COLUMN(Z90))),""))</f>
        <v/>
      </c>
      <c r="AI90" s="182" t="str">
        <f ca="1">IF(A90="TOTAL GENERAL",SUM(AI$11:AI88),IF(COUNTIF(AB90:AH90,"")&lt;COUNTA($AB$10:$AH$10),(IF(AB90&lt;&gt;"",AB90*OFFSET($A$10,MATCH("Pn",$A$11:$A$100,0),1),0)+IF(AC90&lt;&gt;"",AC90*OFFSET($A$10,MATCH("Pn",$A$11:$A$100,0),2),0)+IF(AD90&lt;&gt;"",AD90*OFFSET($A$10,MATCH("Pn",$A$11:$A$100,0),3),0)+IF(AE90&lt;&gt;"",AE90*OFFSET($A$10,MATCH("Pn",$A$11:$A$100,0),4),0)+IF(AF90&lt;&gt;"",AF90*OFFSET($A$10,MATCH("Pn",$A$11:$A$100,0),5),0)+IF(AG90&lt;&gt;"",AG90*OFFSET($A$10,MATCH("Pn",$A$11:$A$100,0),6),0)+IF(AH90&lt;&gt;"",AH90*OFFSET($A$10,MATCH("Pn",$A$11:$A$100,0),7),0))*OFFSET($A$10,MATCH("FC",$A$11:$A$100,0),2),""))</f>
        <v/>
      </c>
      <c r="AJ90" s="10" t="str">
        <f ca="1">IF(OR(A90="Pn",A91="Pn"),"",IF(AND(AI90="",G90&lt;&gt;""),-G90,IF(A90="TOTAL GENERAL",SUM(AJ$11:AJ88),IF(AI90&lt;&gt;"",AI90-C90,""))))</f>
        <v/>
      </c>
    </row>
    <row r="91" spans="1:36" s="4" customFormat="1" x14ac:dyDescent="0.25">
      <c r="A91" s="15" t="s">
        <v>436</v>
      </c>
      <c r="B91" s="15" t="s">
        <v>436</v>
      </c>
      <c r="C91" s="179" t="s">
        <v>436</v>
      </c>
      <c r="D91" s="16" t="s">
        <v>436</v>
      </c>
      <c r="E91" s="9" t="str">
        <f ca="1">IF(AND($A92="Pn",COLUMN(C89)&lt;COUNTIF(PonderacionIndicadores!$A$1:$A$139,"Leucemia mieloide aguda adultos")-1),OFFSET($E$10,0,COLUMN(E147)),IF(AND(A91="Pn",(COUNTIF(PonderacionIndicadores!$A$1:$A$139,"Leucemia mieloide aguda adultos"))&gt;COLUMN(D91)),OFFSET(PonderacionIndicadores!$A$1,MATCH("Leucemia mieloide aguda adultos",PonderacionIndicadores!$A$1:$A$139,0)+COLUMN(D91)-2,3),IF(A91="TOTAL GENERAL",SUM(E$11:E89),IF(D91&lt;&gt;"",D91/OFFSET($A$10,MATCH("TOTAL GENERAL",$A$11:$A$100,0),3),""))))</f>
        <v/>
      </c>
      <c r="F91" s="16" t="s">
        <v>436</v>
      </c>
      <c r="G91" s="18" t="s">
        <v>436</v>
      </c>
      <c r="H91" s="19" t="s">
        <v>436</v>
      </c>
      <c r="I91" s="18" t="s">
        <v>436</v>
      </c>
      <c r="J91" s="19" t="s">
        <v>436</v>
      </c>
      <c r="K91" s="19" t="s">
        <v>436</v>
      </c>
      <c r="L91" s="21" t="s">
        <v>436</v>
      </c>
      <c r="M91" s="21" t="s">
        <v>436</v>
      </c>
      <c r="N91" s="21" t="str">
        <f ca="1">IF(OR($A91="Pn",$A92="Pn"),"",IF($A91="TOTAL GENERAL",SUM(N$11:N89),IF(AND(G91&lt;&gt;"",$A91&lt;&gt;"Pn"),IF(G91&gt;OFFSET($A$10,MATCH("TOTAL GENERAL",$A$11:$A$100,0),COLUMN(G91)-1),0,OFFSET($A$10,MATCH("TOTAL GENERAL",$A$11:$A$100,0),COLUMN(G91)-1)-G91),"")))</f>
        <v/>
      </c>
      <c r="O91" s="21" t="str">
        <f ca="1">IF(OR($A91="Pn",$A92="Pn"),"",IF(OR($A91="Pn",$A92="Pn"),"",IF($A91="TOTAL GENERAL",SUM(O$11:O89),IF(AND(H91&lt;&gt;"",$A91&lt;&gt;"Pn"),IF(H91&lt;OFFSET($A$10,MATCH("TOTAL GENERAL",$A$11:$A$100,0),COLUMN(H91)-1),0,H91-OFFSET($A$10,MATCH("TOTAL GENERAL",$A$11:$A$100,0),COLUMN(H91)-1)),""))))</f>
        <v/>
      </c>
      <c r="P91" s="21" t="str">
        <f ca="1">IF(OR($A91="Pn",$A92="Pn"),"",IF(OR($A91="Pn",$A92="Pn"),"",IF($A91="TOTAL GENERAL",SUM(P$11:P89),IF(AND(I91&lt;&gt;"",$A91&lt;&gt;"Pn"),IF(I91&gt;OFFSET($A$10,MATCH("TOTAL GENERAL",$A$11:$A$100,0),COLUMN(I91)-1),0,OFFSET($A$10,MATCH("TOTAL GENERAL",$A$11:$A$100,0),COLUMN(I91)-1)-I91),""))))</f>
        <v/>
      </c>
      <c r="Q91" s="21" t="str">
        <f ca="1">IF(OR($A91="Pn",$A92="Pn"),"",IF($A91="TOTAL GENERAL",SUM(Q$11:Q89),IF(AND(J91&lt;&gt;"",$A91&lt;&gt;"Pn"),IF(J91&lt;OFFSET($A$10,MATCH("TOTAL GENERAL",$A$11:$A$100,0),COLUMN(J91)-1),0,I11DESREF($A$10,MATCH("TOTAL GENERAL",$A$11:$A$100,0),COLUMN(J91)-1)),"")))</f>
        <v/>
      </c>
      <c r="R91" s="21" t="str">
        <f ca="1">IF(OR($A91="Pn",$A92="Pn"),"",IF(OR($A91="Pn",$A92="Pn"),"",IF($A91="TOTAL GENERAL",SUM(R$11:R89),IF(AND(K91&lt;&gt;"",$A91&lt;&gt;"Pn"),IF(K91&lt;OFFSET($A$10,MATCH("TOTAL GENERAL",$A$11:$A$100,0),COLUMN(K91)-1),0,K91-OFFSET($A$10,MATCH("TOTAL GENERAL",$A$11:$A$100,0),COLUMN(K91)-1)),""))))</f>
        <v/>
      </c>
      <c r="S91" s="21" t="str">
        <f ca="1">IF(OR($A91="Pn",$A92="Pn"),"",IF(OR($A91="Pn",$A92="Pn"),"",IF($A91="TOTAL GENERAL",SUM(S$11:S89),IF(AND(L91&lt;&gt;"",$A91&lt;&gt;"Pn"),IF(L91&gt;OFFSET($A$10,MATCH("TOTAL GENERAL",$A$11:$A$100,0),COLUMN(L91)-1),0,OFFSET($A$10,MATCH("TOTAL GENERAL",$A$11:$A$100,0),COLUMN(L91)-1)-L91),""))))</f>
        <v/>
      </c>
      <c r="T91" s="21" t="str">
        <f ca="1">IF(OR($A91="Pn",$A92="Pn"),"",IF(OR($A91="Pn",$A92="Pn"),"",IF($A91="TOTAL GENERAL",SUM(T$11:T89),IF(AND(M91&lt;&gt;"",$A91&lt;&gt;"Pn"),IF(M91&lt;OFFSET($A$10,MATCH("TOTAL GENERAL",$A$11:$A$100,0),COLUMN(M91)-1),0,M91-OFFSET($A$10,MATCH("TOTAL GENERAL",$A$11:$A$100,0),COLUMN(M91)-1)),""))))</f>
        <v/>
      </c>
      <c r="U91" s="21" t="str">
        <f>IF(OR($A91="Pn",$A92="Pn"),"",IF($A91="TOTAL GENERAL",SUM(U$11:U89),IF(AND(G91&lt;&gt;"",$A91&lt;&gt;"Pn"),N91*$D91,"")))</f>
        <v/>
      </c>
      <c r="V91" s="21" t="str">
        <f>IF(OR($A91="Pn",$A92="Pn"),"",IF($A91="TOTAL GENERAL",SUM(V$11:V89),IF(AND(H91&lt;&gt;"",$A91&lt;&gt;"Pn"),O91*$D91,"")))</f>
        <v/>
      </c>
      <c r="W91" s="21" t="str">
        <f>IF(OR($A91="Pn",$A92="Pn"),"",IF($A91="TOTAL GENERAL",SUM(W$11:W89),IF(AND(I91&lt;&gt;"",$A91&lt;&gt;"Pn"),P91*$D91,"")))</f>
        <v/>
      </c>
      <c r="X91" s="21" t="str">
        <f>IF(OR($A91="Pn",$A92="Pn"),"",IF($A91="TOTAL GENERAL",SUM(X$11:X89),IF(AND(J91&lt;&gt;"",$A91&lt;&gt;"Pn"),Q91*$D91,"")))</f>
        <v/>
      </c>
      <c r="Y91" s="21" t="str">
        <f>IF(OR($A91="Pn",$A92="Pn"),"",IF($A91="TOTAL GENERAL",SUM(Y$11:Y89),IF(AND(K91&lt;&gt;"",$A91&lt;&gt;"Pn"),R91*$D91,"")))</f>
        <v/>
      </c>
      <c r="Z91" s="21" t="str">
        <f>IF(OR($A91="Pn",$A92="Pn"),"",IF($A91="TOTAL GENERAL",SUM(Z$11:Z89),IF(AND(L91&lt;&gt;"",$A91&lt;&gt;"Pn"),S91*$D91,"")))</f>
        <v/>
      </c>
      <c r="AA91" s="21" t="str">
        <f>IF(OR($A91="Pn",$A92="Pn"),"",IF($A91="TOTAL GENERAL",SUM(AA$11:AA89),IF(AND(M91&lt;&gt;"",$A91&lt;&gt;"Pn"),T91*$F91,"")))</f>
        <v/>
      </c>
      <c r="AB91" s="19" t="str">
        <f ca="1">IF($A91="TOTAL GENERAL",SUM(AB$11:AB89),IF(AND(N91&lt;&gt;"",$A91&lt;&gt;"Pn"),IF(OFFSET($A$11,MATCH("TOTAL GENERAL",$A$11:$A$100,0)-1,COLUMN(T91))=0,0,U91/OFFSET($A$11,MATCH("TOTAL GENERAL",$A$11:$A$100,0)-1,COLUMN(T91))),""))</f>
        <v/>
      </c>
      <c r="AC91" s="19" t="str">
        <f ca="1">IF($A91="TOTAL GENERAL",SUM(AC$11:AC89),IF(AND(O91&lt;&gt;"",$A91&lt;&gt;"Pn"),IF(OFFSET($A$11,MATCH("TOTAL GENERAL",$A$11:$A$100,0)-1,COLUMN(U91))=0,0,V91/OFFSET($A$11,MATCH("TOTAL GENERAL",$A$11:$A$100,0)-1,COLUMN(U91))),""))</f>
        <v/>
      </c>
      <c r="AD91" s="19" t="str">
        <f ca="1">IF($A91="TOTAL GENERAL",SUM(AD$11:AD89),IF(AND(P91&lt;&gt;"",$A91&lt;&gt;"Pn"),IF(OFFSET($A$11,MATCH("TOTAL GENERAL",$A$11:$A$100,0)-1,COLUMN(V91))=0,0,W91/OFFSET($A$11,MATCH("TOTAL GENERAL",$A$11:$A$100,0)-1,COLUMN(V91))),""))</f>
        <v/>
      </c>
      <c r="AE91" s="19" t="str">
        <f ca="1">IF($A91="TOTAL GENERAL",SUM(AE$11:AE89),IF(AND(Q91&lt;&gt;"",$A91&lt;&gt;"Pn"),IF(OFFSET($A$11,MATCH("TOTAL GENERAL",$A$11:$A$100,0)-1,COLUMN(W91))=0,0,X91/OFFSET($A$11,MATCH("TOTAL GENERAL",$A$11:$A$100,0)-1,COLUMN(W91))),""))</f>
        <v/>
      </c>
      <c r="AF91" s="19" t="str">
        <f ca="1">IF($A91="TOTAL GENERAL",SUM(AF$11:AF89),IF(AND(R91&lt;&gt;"",$A91&lt;&gt;"Pn"),IF(OFFSET($A$11,MATCH("TOTAL GENERAL",$A$11:$A$100,0)-1,COLUMN(X91))=0,0,Y91/OFFSET($A$11,MATCH("TOTAL GENERAL",$A$11:$A$100,0)-1,COLUMN(X91))),""))</f>
        <v/>
      </c>
      <c r="AG91" s="19" t="str">
        <f ca="1">IF($A91="TOTAL GENERAL",SUM(AG$11:AG89),IF(AND(S91&lt;&gt;"",$A91&lt;&gt;"Pn"),IF(OFFSET($A$11,MATCH("TOTAL GENERAL",$A$11:$A$100,0)-1,COLUMN(Y91))=0,0,Z91/OFFSET($A$11,MATCH("TOTAL GENERAL",$A$11:$A$100,0)-1,COLUMN(Y91))),""))</f>
        <v/>
      </c>
      <c r="AH91" s="19" t="str">
        <f ca="1">IF($A91="TOTAL GENERAL",SUM(AH$11:AH89),IF(AND(T91&lt;&gt;"",$A91&lt;&gt;"Pn"),IF(OFFSET($A$11,MATCH("TOTAL GENERAL",$A$11:$A$100,0)-1,COLUMN(Z91))=0,0,AA91/OFFSET($A$11,MATCH("TOTAL GENERAL",$A$11:$A$100,0)-1,COLUMN(Z91))),""))</f>
        <v/>
      </c>
      <c r="AI91" s="182" t="str">
        <f ca="1">IF(A91="TOTAL GENERAL",SUM(AI$11:AI89),IF(COUNTIF(AB91:AH91,"")&lt;COUNTA($AB$10:$AH$10),(IF(AB91&lt;&gt;"",AB91*OFFSET($A$10,MATCH("Pn",$A$11:$A$100,0),1),0)+IF(AC91&lt;&gt;"",AC91*OFFSET($A$10,MATCH("Pn",$A$11:$A$100,0),2),0)+IF(AD91&lt;&gt;"",AD91*OFFSET($A$10,MATCH("Pn",$A$11:$A$100,0),3),0)+IF(AE91&lt;&gt;"",AE91*OFFSET($A$10,MATCH("Pn",$A$11:$A$100,0),4),0)+IF(AF91&lt;&gt;"",AF91*OFFSET($A$10,MATCH("Pn",$A$11:$A$100,0),5),0)+IF(AG91&lt;&gt;"",AG91*OFFSET($A$10,MATCH("Pn",$A$11:$A$100,0),6),0)+IF(AH91&lt;&gt;"",AH91*OFFSET($A$10,MATCH("Pn",$A$11:$A$100,0),7),0))*OFFSET($A$10,MATCH("FC",$A$11:$A$100,0),2),""))</f>
        <v/>
      </c>
      <c r="AJ91" s="10" t="str">
        <f ca="1">IF(OR(A91="Pn",A92="Pn"),"",IF(AND(AI91="",G91&lt;&gt;""),-G91,IF(A91="TOTAL GENERAL",SUM(AJ$11:AJ89),IF(AI91&lt;&gt;"",AI91-C91,""))))</f>
        <v/>
      </c>
    </row>
    <row r="92" spans="1:36" s="4" customFormat="1" x14ac:dyDescent="0.25">
      <c r="A92" s="15" t="s">
        <v>436</v>
      </c>
      <c r="B92" s="15" t="s">
        <v>436</v>
      </c>
      <c r="C92" s="179" t="s">
        <v>436</v>
      </c>
      <c r="D92" s="16" t="s">
        <v>436</v>
      </c>
      <c r="E92" s="9" t="str">
        <f ca="1">IF(AND($A93="Pn",COLUMN(C90)&lt;COUNTIF(PonderacionIndicadores!$A$1:$A$139,"Leucemia mieloide aguda adultos")-1),OFFSET($E$10,0,COLUMN(E148)),IF(AND(A92="Pn",(COUNTIF(PonderacionIndicadores!$A$1:$A$139,"Leucemia mieloide aguda adultos"))&gt;COLUMN(D92)),OFFSET(PonderacionIndicadores!$A$1,MATCH("Leucemia mieloide aguda adultos",PonderacionIndicadores!$A$1:$A$139,0)+COLUMN(D92)-2,3),IF(A92="TOTAL GENERAL",SUM(E$11:E90),IF(D92&lt;&gt;"",D92/OFFSET($A$10,MATCH("TOTAL GENERAL",$A$11:$A$100,0),3),""))))</f>
        <v/>
      </c>
      <c r="F92" s="16" t="s">
        <v>436</v>
      </c>
      <c r="G92" s="18" t="s">
        <v>436</v>
      </c>
      <c r="H92" s="19" t="s">
        <v>436</v>
      </c>
      <c r="I92" s="18" t="s">
        <v>436</v>
      </c>
      <c r="J92" s="19" t="s">
        <v>436</v>
      </c>
      <c r="K92" s="19" t="s">
        <v>436</v>
      </c>
      <c r="L92" s="21" t="s">
        <v>436</v>
      </c>
      <c r="M92" s="21" t="s">
        <v>436</v>
      </c>
      <c r="N92" s="21" t="str">
        <f ca="1">IF(OR($A92="Pn",$A93="Pn"),"",IF($A92="TOTAL GENERAL",SUM(N$11:N90),IF(AND(G92&lt;&gt;"",$A92&lt;&gt;"Pn"),IF(G92&gt;OFFSET($A$10,MATCH("TOTAL GENERAL",$A$11:$A$100,0),COLUMN(G92)-1),0,OFFSET($A$10,MATCH("TOTAL GENERAL",$A$11:$A$100,0),COLUMN(G92)-1)-G92),"")))</f>
        <v/>
      </c>
      <c r="O92" s="21" t="str">
        <f ca="1">IF(OR($A92="Pn",$A93="Pn"),"",IF(OR($A92="Pn",$A93="Pn"),"",IF($A92="TOTAL GENERAL",SUM(O$11:O90),IF(AND(H92&lt;&gt;"",$A92&lt;&gt;"Pn"),IF(H92&lt;OFFSET($A$10,MATCH("TOTAL GENERAL",$A$11:$A$100,0),COLUMN(H92)-1),0,H92-OFFSET($A$10,MATCH("TOTAL GENERAL",$A$11:$A$100,0),COLUMN(H92)-1)),""))))</f>
        <v/>
      </c>
      <c r="P92" s="21" t="str">
        <f ca="1">IF(OR($A92="Pn",$A93="Pn"),"",IF(OR($A92="Pn",$A93="Pn"),"",IF($A92="TOTAL GENERAL",SUM(P$11:P90),IF(AND(I92&lt;&gt;"",$A92&lt;&gt;"Pn"),IF(I92&gt;OFFSET($A$10,MATCH("TOTAL GENERAL",$A$11:$A$100,0),COLUMN(I92)-1),0,OFFSET($A$10,MATCH("TOTAL GENERAL",$A$11:$A$100,0),COLUMN(I92)-1)-I92),""))))</f>
        <v/>
      </c>
      <c r="Q92" s="21" t="str">
        <f ca="1">IF(OR($A92="Pn",$A93="Pn"),"",IF($A92="TOTAL GENERAL",SUM(Q$11:Q90),IF(AND(J92&lt;&gt;"",$A92&lt;&gt;"Pn"),IF(J92&lt;OFFSET($A$10,MATCH("TOTAL GENERAL",$A$11:$A$100,0),COLUMN(J92)-1),0,I11DESREF($A$10,MATCH("TOTAL GENERAL",$A$11:$A$100,0),COLUMN(J92)-1)),"")))</f>
        <v/>
      </c>
      <c r="R92" s="21" t="str">
        <f ca="1">IF(OR($A92="Pn",$A93="Pn"),"",IF(OR($A92="Pn",$A93="Pn"),"",IF($A92="TOTAL GENERAL",SUM(R$11:R90),IF(AND(K92&lt;&gt;"",$A92&lt;&gt;"Pn"),IF(K92&lt;OFFSET($A$10,MATCH("TOTAL GENERAL",$A$11:$A$100,0),COLUMN(K92)-1),0,K92-OFFSET($A$10,MATCH("TOTAL GENERAL",$A$11:$A$100,0),COLUMN(K92)-1)),""))))</f>
        <v/>
      </c>
      <c r="S92" s="21" t="str">
        <f ca="1">IF(OR($A92="Pn",$A93="Pn"),"",IF(OR($A92="Pn",$A93="Pn"),"",IF($A92="TOTAL GENERAL",SUM(S$11:S90),IF(AND(L92&lt;&gt;"",$A92&lt;&gt;"Pn"),IF(L92&gt;OFFSET($A$10,MATCH("TOTAL GENERAL",$A$11:$A$100,0),COLUMN(L92)-1),0,OFFSET($A$10,MATCH("TOTAL GENERAL",$A$11:$A$100,0),COLUMN(L92)-1)-L92),""))))</f>
        <v/>
      </c>
      <c r="T92" s="21" t="str">
        <f ca="1">IF(OR($A92="Pn",$A93="Pn"),"",IF(OR($A92="Pn",$A93="Pn"),"",IF($A92="TOTAL GENERAL",SUM(T$11:T90),IF(AND(M92&lt;&gt;"",$A92&lt;&gt;"Pn"),IF(M92&lt;OFFSET($A$10,MATCH("TOTAL GENERAL",$A$11:$A$100,0),COLUMN(M92)-1),0,M92-OFFSET($A$10,MATCH("TOTAL GENERAL",$A$11:$A$100,0),COLUMN(M92)-1)),""))))</f>
        <v/>
      </c>
      <c r="U92" s="21" t="str">
        <f>IF(OR($A92="Pn",$A93="Pn"),"",IF($A92="TOTAL GENERAL",SUM(U$11:U90),IF(AND(G92&lt;&gt;"",$A92&lt;&gt;"Pn"),N92*$D92,"")))</f>
        <v/>
      </c>
      <c r="V92" s="21" t="str">
        <f>IF(OR($A92="Pn",$A93="Pn"),"",IF($A92="TOTAL GENERAL",SUM(V$11:V90),IF(AND(H92&lt;&gt;"",$A92&lt;&gt;"Pn"),O92*$D92,"")))</f>
        <v/>
      </c>
      <c r="W92" s="21" t="str">
        <f>IF(OR($A92="Pn",$A93="Pn"),"",IF($A92="TOTAL GENERAL",SUM(W$11:W90),IF(AND(I92&lt;&gt;"",$A92&lt;&gt;"Pn"),P92*$D92,"")))</f>
        <v/>
      </c>
      <c r="X92" s="21" t="str">
        <f>IF(OR($A92="Pn",$A93="Pn"),"",IF($A92="TOTAL GENERAL",SUM(X$11:X90),IF(AND(J92&lt;&gt;"",$A92&lt;&gt;"Pn"),Q92*$D92,"")))</f>
        <v/>
      </c>
      <c r="Y92" s="21" t="str">
        <f>IF(OR($A92="Pn",$A93="Pn"),"",IF($A92="TOTAL GENERAL",SUM(Y$11:Y90),IF(AND(K92&lt;&gt;"",$A92&lt;&gt;"Pn"),R92*$D92,"")))</f>
        <v/>
      </c>
      <c r="Z92" s="21" t="str">
        <f>IF(OR($A92="Pn",$A93="Pn"),"",IF($A92="TOTAL GENERAL",SUM(Z$11:Z90),IF(AND(L92&lt;&gt;"",$A92&lt;&gt;"Pn"),S92*$D92,"")))</f>
        <v/>
      </c>
      <c r="AA92" s="21" t="str">
        <f>IF(OR($A92="Pn",$A93="Pn"),"",IF($A92="TOTAL GENERAL",SUM(AA$11:AA90),IF(AND(M92&lt;&gt;"",$A92&lt;&gt;"Pn"),T92*$F92,"")))</f>
        <v/>
      </c>
      <c r="AB92" s="19" t="str">
        <f ca="1">IF($A92="TOTAL GENERAL",SUM(AB$11:AB90),IF(AND(N92&lt;&gt;"",$A92&lt;&gt;"Pn"),IF(OFFSET($A$11,MATCH("TOTAL GENERAL",$A$11:$A$100,0)-1,COLUMN(T92))=0,0,U92/OFFSET($A$11,MATCH("TOTAL GENERAL",$A$11:$A$100,0)-1,COLUMN(T92))),""))</f>
        <v/>
      </c>
      <c r="AC92" s="19" t="str">
        <f ca="1">IF($A92="TOTAL GENERAL",SUM(AC$11:AC90),IF(AND(O92&lt;&gt;"",$A92&lt;&gt;"Pn"),IF(OFFSET($A$11,MATCH("TOTAL GENERAL",$A$11:$A$100,0)-1,COLUMN(U92))=0,0,V92/OFFSET($A$11,MATCH("TOTAL GENERAL",$A$11:$A$100,0)-1,COLUMN(U92))),""))</f>
        <v/>
      </c>
      <c r="AD92" s="19" t="str">
        <f ca="1">IF($A92="TOTAL GENERAL",SUM(AD$11:AD90),IF(AND(P92&lt;&gt;"",$A92&lt;&gt;"Pn"),IF(OFFSET($A$11,MATCH("TOTAL GENERAL",$A$11:$A$100,0)-1,COLUMN(V92))=0,0,W92/OFFSET($A$11,MATCH("TOTAL GENERAL",$A$11:$A$100,0)-1,COLUMN(V92))),""))</f>
        <v/>
      </c>
      <c r="AE92" s="19" t="str">
        <f ca="1">IF($A92="TOTAL GENERAL",SUM(AE$11:AE90),IF(AND(Q92&lt;&gt;"",$A92&lt;&gt;"Pn"),IF(OFFSET($A$11,MATCH("TOTAL GENERAL",$A$11:$A$100,0)-1,COLUMN(W92))=0,0,X92/OFFSET($A$11,MATCH("TOTAL GENERAL",$A$11:$A$100,0)-1,COLUMN(W92))),""))</f>
        <v/>
      </c>
      <c r="AF92" s="19" t="str">
        <f ca="1">IF($A92="TOTAL GENERAL",SUM(AF$11:AF90),IF(AND(R92&lt;&gt;"",$A92&lt;&gt;"Pn"),IF(OFFSET($A$11,MATCH("TOTAL GENERAL",$A$11:$A$100,0)-1,COLUMN(X92))=0,0,Y92/OFFSET($A$11,MATCH("TOTAL GENERAL",$A$11:$A$100,0)-1,COLUMN(X92))),""))</f>
        <v/>
      </c>
      <c r="AG92" s="19" t="str">
        <f ca="1">IF($A92="TOTAL GENERAL",SUM(AG$11:AG90),IF(AND(S92&lt;&gt;"",$A92&lt;&gt;"Pn"),IF(OFFSET($A$11,MATCH("TOTAL GENERAL",$A$11:$A$100,0)-1,COLUMN(Y92))=0,0,Z92/OFFSET($A$11,MATCH("TOTAL GENERAL",$A$11:$A$100,0)-1,COLUMN(Y92))),""))</f>
        <v/>
      </c>
      <c r="AH92" s="19" t="str">
        <f ca="1">IF($A92="TOTAL GENERAL",SUM(AH$11:AH90),IF(AND(T92&lt;&gt;"",$A92&lt;&gt;"Pn"),IF(OFFSET($A$11,MATCH("TOTAL GENERAL",$A$11:$A$100,0)-1,COLUMN(Z92))=0,0,AA92/OFFSET($A$11,MATCH("TOTAL GENERAL",$A$11:$A$100,0)-1,COLUMN(Z92))),""))</f>
        <v/>
      </c>
      <c r="AI92" s="182" t="str">
        <f ca="1">IF(A92="TOTAL GENERAL",SUM(AI$11:AI90),IF(COUNTIF(AB92:AH92,"")&lt;COUNTA($AB$10:$AH$10),(IF(AB92&lt;&gt;"",AB92*OFFSET($A$10,MATCH("Pn",$A$11:$A$100,0),1),0)+IF(AC92&lt;&gt;"",AC92*OFFSET($A$10,MATCH("Pn",$A$11:$A$100,0),2),0)+IF(AD92&lt;&gt;"",AD92*OFFSET($A$10,MATCH("Pn",$A$11:$A$100,0),3),0)+IF(AE92&lt;&gt;"",AE92*OFFSET($A$10,MATCH("Pn",$A$11:$A$100,0),4),0)+IF(AF92&lt;&gt;"",AF92*OFFSET($A$10,MATCH("Pn",$A$11:$A$100,0),5),0)+IF(AG92&lt;&gt;"",AG92*OFFSET($A$10,MATCH("Pn",$A$11:$A$100,0),6),0)+IF(AH92&lt;&gt;"",AH92*OFFSET($A$10,MATCH("Pn",$A$11:$A$100,0),7),0))*OFFSET($A$10,MATCH("FC",$A$11:$A$100,0),2),""))</f>
        <v/>
      </c>
      <c r="AJ92" s="10" t="str">
        <f ca="1">IF(OR(A92="Pn",A93="Pn"),"",IF(AND(AI92="",G92&lt;&gt;""),-G92,IF(A92="TOTAL GENERAL",SUM(AJ$11:AJ90),IF(AI92&lt;&gt;"",AI92-C92,""))))</f>
        <v/>
      </c>
    </row>
    <row r="93" spans="1:36" s="4" customFormat="1" x14ac:dyDescent="0.25">
      <c r="A93" s="15" t="s">
        <v>436</v>
      </c>
      <c r="B93" s="15" t="s">
        <v>436</v>
      </c>
      <c r="C93" s="179" t="s">
        <v>436</v>
      </c>
      <c r="D93" s="16" t="s">
        <v>436</v>
      </c>
      <c r="E93" s="9" t="str">
        <f ca="1">IF(AND($A94="Pn",COLUMN(C91)&lt;COUNTIF(PonderacionIndicadores!$A$1:$A$139,"Leucemia mieloide aguda adultos")-1),OFFSET($E$10,0,COLUMN(E149)),IF(AND(A93="Pn",(COUNTIF(PonderacionIndicadores!$A$1:$A$139,"Leucemia mieloide aguda adultos"))&gt;COLUMN(D93)),OFFSET(PonderacionIndicadores!$A$1,MATCH("Leucemia mieloide aguda adultos",PonderacionIndicadores!$A$1:$A$139,0)+COLUMN(D93)-2,3),IF(A93="TOTAL GENERAL",SUM(E$11:E91),IF(D93&lt;&gt;"",D93/OFFSET($A$10,MATCH("TOTAL GENERAL",$A$11:$A$100,0),3),""))))</f>
        <v/>
      </c>
      <c r="F93" s="16" t="s">
        <v>436</v>
      </c>
      <c r="G93" s="18" t="s">
        <v>436</v>
      </c>
      <c r="H93" s="19" t="s">
        <v>436</v>
      </c>
      <c r="I93" s="18" t="s">
        <v>436</v>
      </c>
      <c r="J93" s="19" t="s">
        <v>436</v>
      </c>
      <c r="K93" s="19" t="s">
        <v>436</v>
      </c>
      <c r="L93" s="21" t="s">
        <v>436</v>
      </c>
      <c r="M93" s="21" t="s">
        <v>436</v>
      </c>
      <c r="N93" s="21" t="str">
        <f ca="1">IF(OR($A93="Pn",$A94="Pn"),"",IF($A93="TOTAL GENERAL",SUM(N$11:N91),IF(AND(G93&lt;&gt;"",$A93&lt;&gt;"Pn"),IF(G93&gt;OFFSET($A$10,MATCH("TOTAL GENERAL",$A$11:$A$100,0),COLUMN(G93)-1),0,OFFSET($A$10,MATCH("TOTAL GENERAL",$A$11:$A$100,0),COLUMN(G93)-1)-G93),"")))</f>
        <v/>
      </c>
      <c r="O93" s="21" t="str">
        <f ca="1">IF(OR($A93="Pn",$A94="Pn"),"",IF(OR($A93="Pn",$A94="Pn"),"",IF($A93="TOTAL GENERAL",SUM(O$11:O91),IF(AND(H93&lt;&gt;"",$A93&lt;&gt;"Pn"),IF(H93&lt;OFFSET($A$10,MATCH("TOTAL GENERAL",$A$11:$A$100,0),COLUMN(H93)-1),0,H93-OFFSET($A$10,MATCH("TOTAL GENERAL",$A$11:$A$100,0),COLUMN(H93)-1)),""))))</f>
        <v/>
      </c>
      <c r="P93" s="21" t="str">
        <f ca="1">IF(OR($A93="Pn",$A94="Pn"),"",IF(OR($A93="Pn",$A94="Pn"),"",IF($A93="TOTAL GENERAL",SUM(P$11:P91),IF(AND(I93&lt;&gt;"",$A93&lt;&gt;"Pn"),IF(I93&gt;OFFSET($A$10,MATCH("TOTAL GENERAL",$A$11:$A$100,0),COLUMN(I93)-1),0,OFFSET($A$10,MATCH("TOTAL GENERAL",$A$11:$A$100,0),COLUMN(I93)-1)-I93),""))))</f>
        <v/>
      </c>
      <c r="Q93" s="21" t="str">
        <f ca="1">IF(OR($A93="Pn",$A94="Pn"),"",IF($A93="TOTAL GENERAL",SUM(Q$11:Q91),IF(AND(J93&lt;&gt;"",$A93&lt;&gt;"Pn"),IF(J93&lt;OFFSET($A$10,MATCH("TOTAL GENERAL",$A$11:$A$100,0),COLUMN(J93)-1),0,I11DESREF($A$10,MATCH("TOTAL GENERAL",$A$11:$A$100,0),COLUMN(J93)-1)),"")))</f>
        <v/>
      </c>
      <c r="R93" s="21" t="str">
        <f ca="1">IF(OR($A93="Pn",$A94="Pn"),"",IF(OR($A93="Pn",$A94="Pn"),"",IF($A93="TOTAL GENERAL",SUM(R$11:R91),IF(AND(K93&lt;&gt;"",$A93&lt;&gt;"Pn"),IF(K93&lt;OFFSET($A$10,MATCH("TOTAL GENERAL",$A$11:$A$100,0),COLUMN(K93)-1),0,K93-OFFSET($A$10,MATCH("TOTAL GENERAL",$A$11:$A$100,0),COLUMN(K93)-1)),""))))</f>
        <v/>
      </c>
      <c r="S93" s="21" t="str">
        <f ca="1">IF(OR($A93="Pn",$A94="Pn"),"",IF(OR($A93="Pn",$A94="Pn"),"",IF($A93="TOTAL GENERAL",SUM(S$11:S91),IF(AND(L93&lt;&gt;"",$A93&lt;&gt;"Pn"),IF(L93&gt;OFFSET($A$10,MATCH("TOTAL GENERAL",$A$11:$A$100,0),COLUMN(L93)-1),0,OFFSET($A$10,MATCH("TOTAL GENERAL",$A$11:$A$100,0),COLUMN(L93)-1)-L93),""))))</f>
        <v/>
      </c>
      <c r="T93" s="21" t="str">
        <f ca="1">IF(OR($A93="Pn",$A94="Pn"),"",IF(OR($A93="Pn",$A94="Pn"),"",IF($A93="TOTAL GENERAL",SUM(T$11:T91),IF(AND(M93&lt;&gt;"",$A93&lt;&gt;"Pn"),IF(M93&lt;OFFSET($A$10,MATCH("TOTAL GENERAL",$A$11:$A$100,0),COLUMN(M93)-1),0,M93-OFFSET($A$10,MATCH("TOTAL GENERAL",$A$11:$A$100,0),COLUMN(M93)-1)),""))))</f>
        <v/>
      </c>
      <c r="U93" s="21" t="str">
        <f>IF(OR($A93="Pn",$A94="Pn"),"",IF($A93="TOTAL GENERAL",SUM(U$11:U91),IF(AND(G93&lt;&gt;"",$A93&lt;&gt;"Pn"),N93*$D93,"")))</f>
        <v/>
      </c>
      <c r="V93" s="21" t="str">
        <f>IF(OR($A93="Pn",$A94="Pn"),"",IF($A93="TOTAL GENERAL",SUM(V$11:V91),IF(AND(H93&lt;&gt;"",$A93&lt;&gt;"Pn"),O93*$D93,"")))</f>
        <v/>
      </c>
      <c r="W93" s="21" t="str">
        <f>IF(OR($A93="Pn",$A94="Pn"),"",IF($A93="TOTAL GENERAL",SUM(W$11:W91),IF(AND(I93&lt;&gt;"",$A93&lt;&gt;"Pn"),P93*$D93,"")))</f>
        <v/>
      </c>
      <c r="X93" s="21" t="str">
        <f>IF(OR($A93="Pn",$A94="Pn"),"",IF($A93="TOTAL GENERAL",SUM(X$11:X91),IF(AND(J93&lt;&gt;"",$A93&lt;&gt;"Pn"),Q93*$D93,"")))</f>
        <v/>
      </c>
      <c r="Y93" s="21" t="str">
        <f>IF(OR($A93="Pn",$A94="Pn"),"",IF($A93="TOTAL GENERAL",SUM(Y$11:Y91),IF(AND(K93&lt;&gt;"",$A93&lt;&gt;"Pn"),R93*$D93,"")))</f>
        <v/>
      </c>
      <c r="Z93" s="21" t="str">
        <f>IF(OR($A93="Pn",$A94="Pn"),"",IF($A93="TOTAL GENERAL",SUM(Z$11:Z91),IF(AND(L93&lt;&gt;"",$A93&lt;&gt;"Pn"),S93*$D93,"")))</f>
        <v/>
      </c>
      <c r="AA93" s="21" t="str">
        <f>IF(OR($A93="Pn",$A94="Pn"),"",IF($A93="TOTAL GENERAL",SUM(AA$11:AA91),IF(AND(M93&lt;&gt;"",$A93&lt;&gt;"Pn"),T93*$F93,"")))</f>
        <v/>
      </c>
      <c r="AB93" s="19" t="str">
        <f ca="1">IF($A93="TOTAL GENERAL",SUM(AB$11:AB91),IF(AND(N93&lt;&gt;"",$A93&lt;&gt;"Pn"),IF(OFFSET($A$11,MATCH("TOTAL GENERAL",$A$11:$A$100,0)-1,COLUMN(T93))=0,0,U93/OFFSET($A$11,MATCH("TOTAL GENERAL",$A$11:$A$100,0)-1,COLUMN(T93))),""))</f>
        <v/>
      </c>
      <c r="AC93" s="19" t="str">
        <f ca="1">IF($A93="TOTAL GENERAL",SUM(AC$11:AC91),IF(AND(O93&lt;&gt;"",$A93&lt;&gt;"Pn"),IF(OFFSET($A$11,MATCH("TOTAL GENERAL",$A$11:$A$100,0)-1,COLUMN(U93))=0,0,V93/OFFSET($A$11,MATCH("TOTAL GENERAL",$A$11:$A$100,0)-1,COLUMN(U93))),""))</f>
        <v/>
      </c>
      <c r="AD93" s="19" t="str">
        <f ca="1">IF($A93="TOTAL GENERAL",SUM(AD$11:AD91),IF(AND(P93&lt;&gt;"",$A93&lt;&gt;"Pn"),IF(OFFSET($A$11,MATCH("TOTAL GENERAL",$A$11:$A$100,0)-1,COLUMN(V93))=0,0,W93/OFFSET($A$11,MATCH("TOTAL GENERAL",$A$11:$A$100,0)-1,COLUMN(V93))),""))</f>
        <v/>
      </c>
      <c r="AE93" s="19" t="str">
        <f ca="1">IF($A93="TOTAL GENERAL",SUM(AE$11:AE91),IF(AND(Q93&lt;&gt;"",$A93&lt;&gt;"Pn"),IF(OFFSET($A$11,MATCH("TOTAL GENERAL",$A$11:$A$100,0)-1,COLUMN(W93))=0,0,X93/OFFSET($A$11,MATCH("TOTAL GENERAL",$A$11:$A$100,0)-1,COLUMN(W93))),""))</f>
        <v/>
      </c>
      <c r="AF93" s="19" t="str">
        <f ca="1">IF($A93="TOTAL GENERAL",SUM(AF$11:AF91),IF(AND(R93&lt;&gt;"",$A93&lt;&gt;"Pn"),IF(OFFSET($A$11,MATCH("TOTAL GENERAL",$A$11:$A$100,0)-1,COLUMN(X93))=0,0,Y93/OFFSET($A$11,MATCH("TOTAL GENERAL",$A$11:$A$100,0)-1,COLUMN(X93))),""))</f>
        <v/>
      </c>
      <c r="AG93" s="19" t="str">
        <f ca="1">IF($A93="TOTAL GENERAL",SUM(AG$11:AG91),IF(AND(S93&lt;&gt;"",$A93&lt;&gt;"Pn"),IF(OFFSET($A$11,MATCH("TOTAL GENERAL",$A$11:$A$100,0)-1,COLUMN(Y93))=0,0,Z93/OFFSET($A$11,MATCH("TOTAL GENERAL",$A$11:$A$100,0)-1,COLUMN(Y93))),""))</f>
        <v/>
      </c>
      <c r="AH93" s="19" t="str">
        <f ca="1">IF($A93="TOTAL GENERAL",SUM(AH$11:AH91),IF(AND(T93&lt;&gt;"",$A93&lt;&gt;"Pn"),IF(OFFSET($A$11,MATCH("TOTAL GENERAL",$A$11:$A$100,0)-1,COLUMN(Z93))=0,0,AA93/OFFSET($A$11,MATCH("TOTAL GENERAL",$A$11:$A$100,0)-1,COLUMN(Z93))),""))</f>
        <v/>
      </c>
      <c r="AI93" s="182" t="str">
        <f ca="1">IF(A93="TOTAL GENERAL",SUM(AI$11:AI91),IF(COUNTIF(AB93:AH93,"")&lt;COUNTA($AB$10:$AH$10),(IF(AB93&lt;&gt;"",AB93*OFFSET($A$10,MATCH("Pn",$A$11:$A$100,0),1),0)+IF(AC93&lt;&gt;"",AC93*OFFSET($A$10,MATCH("Pn",$A$11:$A$100,0),2),0)+IF(AD93&lt;&gt;"",AD93*OFFSET($A$10,MATCH("Pn",$A$11:$A$100,0),3),0)+IF(AE93&lt;&gt;"",AE93*OFFSET($A$10,MATCH("Pn",$A$11:$A$100,0),4),0)+IF(AF93&lt;&gt;"",AF93*OFFSET($A$10,MATCH("Pn",$A$11:$A$100,0),5),0)+IF(AG93&lt;&gt;"",AG93*OFFSET($A$10,MATCH("Pn",$A$11:$A$100,0),6),0)+IF(AH93&lt;&gt;"",AH93*OFFSET($A$10,MATCH("Pn",$A$11:$A$100,0),7),0))*OFFSET($A$10,MATCH("FC",$A$11:$A$100,0),2),""))</f>
        <v/>
      </c>
      <c r="AJ93" s="10" t="str">
        <f ca="1">IF(OR(A93="Pn",A94="Pn"),"",IF(AND(AI93="",G93&lt;&gt;""),-G93,IF(A93="TOTAL GENERAL",SUM(AJ$11:AJ91),IF(AI93&lt;&gt;"",AI93-C93,""))))</f>
        <v/>
      </c>
    </row>
    <row r="94" spans="1:36" s="4" customFormat="1" x14ac:dyDescent="0.25">
      <c r="A94" s="15" t="s">
        <v>436</v>
      </c>
      <c r="B94" s="15" t="s">
        <v>436</v>
      </c>
      <c r="C94" s="179" t="s">
        <v>436</v>
      </c>
      <c r="D94" s="16" t="s">
        <v>436</v>
      </c>
      <c r="E94" s="9" t="str">
        <f ca="1">IF(AND($A95="Pn",COLUMN(C92)&lt;COUNTIF(PonderacionIndicadores!$A$1:$A$139,"Leucemia mieloide aguda adultos")-1),OFFSET($E$10,0,COLUMN(E150)),IF(AND(A94="Pn",(COUNTIF(PonderacionIndicadores!$A$1:$A$139,"Leucemia mieloide aguda adultos"))&gt;COLUMN(D94)),OFFSET(PonderacionIndicadores!$A$1,MATCH("Leucemia mieloide aguda adultos",PonderacionIndicadores!$A$1:$A$139,0)+COLUMN(D94)-2,3),IF(A94="TOTAL GENERAL",SUM(E$11:E92),IF(D94&lt;&gt;"",D94/OFFSET($A$10,MATCH("TOTAL GENERAL",$A$11:$A$100,0),3),""))))</f>
        <v/>
      </c>
      <c r="F94" s="16" t="s">
        <v>436</v>
      </c>
      <c r="G94" s="18" t="s">
        <v>436</v>
      </c>
      <c r="H94" s="19" t="s">
        <v>436</v>
      </c>
      <c r="I94" s="18" t="s">
        <v>436</v>
      </c>
      <c r="J94" s="19" t="s">
        <v>436</v>
      </c>
      <c r="K94" s="19" t="s">
        <v>436</v>
      </c>
      <c r="L94" s="21" t="s">
        <v>436</v>
      </c>
      <c r="M94" s="21" t="s">
        <v>436</v>
      </c>
      <c r="N94" s="21" t="str">
        <f ca="1">IF(OR($A94="Pn",$A95="Pn"),"",IF($A94="TOTAL GENERAL",SUM(N$11:N92),IF(AND(G94&lt;&gt;"",$A94&lt;&gt;"Pn"),IF(G94&gt;OFFSET($A$10,MATCH("TOTAL GENERAL",$A$11:$A$100,0),COLUMN(G94)-1),0,OFFSET($A$10,MATCH("TOTAL GENERAL",$A$11:$A$100,0),COLUMN(G94)-1)-G94),"")))</f>
        <v/>
      </c>
      <c r="O94" s="21" t="str">
        <f ca="1">IF(OR($A94="Pn",$A95="Pn"),"",IF(OR($A94="Pn",$A95="Pn"),"",IF($A94="TOTAL GENERAL",SUM(O$11:O92),IF(AND(H94&lt;&gt;"",$A94&lt;&gt;"Pn"),IF(H94&lt;OFFSET($A$10,MATCH("TOTAL GENERAL",$A$11:$A$100,0),COLUMN(H94)-1),0,H94-OFFSET($A$10,MATCH("TOTAL GENERAL",$A$11:$A$100,0),COLUMN(H94)-1)),""))))</f>
        <v/>
      </c>
      <c r="P94" s="21" t="str">
        <f ca="1">IF(OR($A94="Pn",$A95="Pn"),"",IF(OR($A94="Pn",$A95="Pn"),"",IF($A94="TOTAL GENERAL",SUM(P$11:P92),IF(AND(I94&lt;&gt;"",$A94&lt;&gt;"Pn"),IF(I94&gt;OFFSET($A$10,MATCH("TOTAL GENERAL",$A$11:$A$100,0),COLUMN(I94)-1),0,OFFSET($A$10,MATCH("TOTAL GENERAL",$A$11:$A$100,0),COLUMN(I94)-1)-I94),""))))</f>
        <v/>
      </c>
      <c r="Q94" s="21" t="str">
        <f ca="1">IF(OR($A94="Pn",$A95="Pn"),"",IF($A94="TOTAL GENERAL",SUM(Q$11:Q92),IF(AND(J94&lt;&gt;"",$A94&lt;&gt;"Pn"),IF(J94&lt;OFFSET($A$10,MATCH("TOTAL GENERAL",$A$11:$A$100,0),COLUMN(J94)-1),0,I11DESREF($A$10,MATCH("TOTAL GENERAL",$A$11:$A$100,0),COLUMN(J94)-1)),"")))</f>
        <v/>
      </c>
      <c r="R94" s="21" t="str">
        <f ca="1">IF(OR($A94="Pn",$A95="Pn"),"",IF(OR($A94="Pn",$A95="Pn"),"",IF($A94="TOTAL GENERAL",SUM(R$11:R92),IF(AND(K94&lt;&gt;"",$A94&lt;&gt;"Pn"),IF(K94&lt;OFFSET($A$10,MATCH("TOTAL GENERAL",$A$11:$A$100,0),COLUMN(K94)-1),0,K94-OFFSET($A$10,MATCH("TOTAL GENERAL",$A$11:$A$100,0),COLUMN(K94)-1)),""))))</f>
        <v/>
      </c>
      <c r="S94" s="21" t="str">
        <f ca="1">IF(OR($A94="Pn",$A95="Pn"),"",IF(OR($A94="Pn",$A95="Pn"),"",IF($A94="TOTAL GENERAL",SUM(S$11:S92),IF(AND(L94&lt;&gt;"",$A94&lt;&gt;"Pn"),IF(L94&gt;OFFSET($A$10,MATCH("TOTAL GENERAL",$A$11:$A$100,0),COLUMN(L94)-1),0,OFFSET($A$10,MATCH("TOTAL GENERAL",$A$11:$A$100,0),COLUMN(L94)-1)-L94),""))))</f>
        <v/>
      </c>
      <c r="T94" s="21" t="str">
        <f ca="1">IF(OR($A94="Pn",$A95="Pn"),"",IF(OR($A94="Pn",$A95="Pn"),"",IF($A94="TOTAL GENERAL",SUM(T$11:T92),IF(AND(M94&lt;&gt;"",$A94&lt;&gt;"Pn"),IF(M94&lt;OFFSET($A$10,MATCH("TOTAL GENERAL",$A$11:$A$100,0),COLUMN(M94)-1),0,M94-OFFSET($A$10,MATCH("TOTAL GENERAL",$A$11:$A$100,0),COLUMN(M94)-1)),""))))</f>
        <v/>
      </c>
      <c r="U94" s="21" t="str">
        <f>IF(OR($A94="Pn",$A95="Pn"),"",IF($A94="TOTAL GENERAL",SUM(U$11:U92),IF(AND(G94&lt;&gt;"",$A94&lt;&gt;"Pn"),N94*$D94,"")))</f>
        <v/>
      </c>
      <c r="V94" s="21" t="str">
        <f>IF(OR($A94="Pn",$A95="Pn"),"",IF($A94="TOTAL GENERAL",SUM(V$11:V92),IF(AND(H94&lt;&gt;"",$A94&lt;&gt;"Pn"),O94*$D94,"")))</f>
        <v/>
      </c>
      <c r="W94" s="21" t="str">
        <f>IF(OR($A94="Pn",$A95="Pn"),"",IF($A94="TOTAL GENERAL",SUM(W$11:W92),IF(AND(I94&lt;&gt;"",$A94&lt;&gt;"Pn"),P94*$D94,"")))</f>
        <v/>
      </c>
      <c r="X94" s="21" t="str">
        <f>IF(OR($A94="Pn",$A95="Pn"),"",IF($A94="TOTAL GENERAL",SUM(X$11:X92),IF(AND(J94&lt;&gt;"",$A94&lt;&gt;"Pn"),Q94*$D94,"")))</f>
        <v/>
      </c>
      <c r="Y94" s="21" t="str">
        <f>IF(OR($A94="Pn",$A95="Pn"),"",IF($A94="TOTAL GENERAL",SUM(Y$11:Y92),IF(AND(K94&lt;&gt;"",$A94&lt;&gt;"Pn"),R94*$D94,"")))</f>
        <v/>
      </c>
      <c r="Z94" s="21" t="str">
        <f>IF(OR($A94="Pn",$A95="Pn"),"",IF($A94="TOTAL GENERAL",SUM(Z$11:Z92),IF(AND(L94&lt;&gt;"",$A94&lt;&gt;"Pn"),S94*$D94,"")))</f>
        <v/>
      </c>
      <c r="AA94" s="21" t="str">
        <f>IF(OR($A94="Pn",$A95="Pn"),"",IF($A94="TOTAL GENERAL",SUM(AA$11:AA92),IF(AND(M94&lt;&gt;"",$A94&lt;&gt;"Pn"),T94*$F94,"")))</f>
        <v/>
      </c>
      <c r="AB94" s="19" t="str">
        <f ca="1">IF($A94="TOTAL GENERAL",SUM(AB$11:AB92),IF(AND(N94&lt;&gt;"",$A94&lt;&gt;"Pn"),IF(OFFSET($A$11,MATCH("TOTAL GENERAL",$A$11:$A$100,0)-1,COLUMN(T94))=0,0,U94/OFFSET($A$11,MATCH("TOTAL GENERAL",$A$11:$A$100,0)-1,COLUMN(T94))),""))</f>
        <v/>
      </c>
      <c r="AC94" s="19" t="str">
        <f ca="1">IF($A94="TOTAL GENERAL",SUM(AC$11:AC92),IF(AND(O94&lt;&gt;"",$A94&lt;&gt;"Pn"),IF(OFFSET($A$11,MATCH("TOTAL GENERAL",$A$11:$A$100,0)-1,COLUMN(U94))=0,0,V94/OFFSET($A$11,MATCH("TOTAL GENERAL",$A$11:$A$100,0)-1,COLUMN(U94))),""))</f>
        <v/>
      </c>
      <c r="AD94" s="19" t="str">
        <f ca="1">IF($A94="TOTAL GENERAL",SUM(AD$11:AD92),IF(AND(P94&lt;&gt;"",$A94&lt;&gt;"Pn"),IF(OFFSET($A$11,MATCH("TOTAL GENERAL",$A$11:$A$100,0)-1,COLUMN(V94))=0,0,W94/OFFSET($A$11,MATCH("TOTAL GENERAL",$A$11:$A$100,0)-1,COLUMN(V94))),""))</f>
        <v/>
      </c>
      <c r="AE94" s="19" t="str">
        <f ca="1">IF($A94="TOTAL GENERAL",SUM(AE$11:AE92),IF(AND(Q94&lt;&gt;"",$A94&lt;&gt;"Pn"),IF(OFFSET($A$11,MATCH("TOTAL GENERAL",$A$11:$A$100,0)-1,COLUMN(W94))=0,0,X94/OFFSET($A$11,MATCH("TOTAL GENERAL",$A$11:$A$100,0)-1,COLUMN(W94))),""))</f>
        <v/>
      </c>
      <c r="AF94" s="19" t="str">
        <f ca="1">IF($A94="TOTAL GENERAL",SUM(AF$11:AF92),IF(AND(R94&lt;&gt;"",$A94&lt;&gt;"Pn"),IF(OFFSET($A$11,MATCH("TOTAL GENERAL",$A$11:$A$100,0)-1,COLUMN(X94))=0,0,Y94/OFFSET($A$11,MATCH("TOTAL GENERAL",$A$11:$A$100,0)-1,COLUMN(X94))),""))</f>
        <v/>
      </c>
      <c r="AG94" s="19" t="str">
        <f ca="1">IF($A94="TOTAL GENERAL",SUM(AG$11:AG92),IF(AND(S94&lt;&gt;"",$A94&lt;&gt;"Pn"),IF(OFFSET($A$11,MATCH("TOTAL GENERAL",$A$11:$A$100,0)-1,COLUMN(Y94))=0,0,Z94/OFFSET($A$11,MATCH("TOTAL GENERAL",$A$11:$A$100,0)-1,COLUMN(Y94))),""))</f>
        <v/>
      </c>
      <c r="AH94" s="19" t="str">
        <f ca="1">IF($A94="TOTAL GENERAL",SUM(AH$11:AH92),IF(AND(T94&lt;&gt;"",$A94&lt;&gt;"Pn"),IF(OFFSET($A$11,MATCH("TOTAL GENERAL",$A$11:$A$100,0)-1,COLUMN(Z94))=0,0,AA94/OFFSET($A$11,MATCH("TOTAL GENERAL",$A$11:$A$100,0)-1,COLUMN(Z94))),""))</f>
        <v/>
      </c>
      <c r="AI94" s="182" t="str">
        <f ca="1">IF(A94="TOTAL GENERAL",SUM(AI$11:AI92),IF(COUNTIF(AB94:AH94,"")&lt;COUNTA($AB$10:$AH$10),(IF(AB94&lt;&gt;"",AB94*OFFSET($A$10,MATCH("Pn",$A$11:$A$100,0),1),0)+IF(AC94&lt;&gt;"",AC94*OFFSET($A$10,MATCH("Pn",$A$11:$A$100,0),2),0)+IF(AD94&lt;&gt;"",AD94*OFFSET($A$10,MATCH("Pn",$A$11:$A$100,0),3),0)+IF(AE94&lt;&gt;"",AE94*OFFSET($A$10,MATCH("Pn",$A$11:$A$100,0),4),0)+IF(AF94&lt;&gt;"",AF94*OFFSET($A$10,MATCH("Pn",$A$11:$A$100,0),5),0)+IF(AG94&lt;&gt;"",AG94*OFFSET($A$10,MATCH("Pn",$A$11:$A$100,0),6),0)+IF(AH94&lt;&gt;"",AH94*OFFSET($A$10,MATCH("Pn",$A$11:$A$100,0),7),0))*OFFSET($A$10,MATCH("FC",$A$11:$A$100,0),2),""))</f>
        <v/>
      </c>
      <c r="AJ94" s="10" t="str">
        <f ca="1">IF(OR(A94="Pn",A95="Pn"),"",IF(AND(AI94="",G94&lt;&gt;""),-G94,IF(A94="TOTAL GENERAL",SUM(AJ$11:AJ92),IF(AI94&lt;&gt;"",AI94-C94,""))))</f>
        <v/>
      </c>
    </row>
    <row r="95" spans="1:36" s="4" customFormat="1" x14ac:dyDescent="0.25">
      <c r="A95" s="15" t="s">
        <v>436</v>
      </c>
      <c r="B95" s="15" t="s">
        <v>436</v>
      </c>
      <c r="C95" s="179" t="s">
        <v>436</v>
      </c>
      <c r="D95" s="16" t="s">
        <v>436</v>
      </c>
      <c r="E95" s="9" t="str">
        <f ca="1">IF(AND($A96="Pn",COLUMN(C93)&lt;COUNTIF(PonderacionIndicadores!$A$1:$A$139,"Leucemia mieloide aguda adultos")-1),OFFSET($E$10,0,COLUMN(E151)),IF(AND(A95="Pn",(COUNTIF(PonderacionIndicadores!$A$1:$A$139,"Leucemia mieloide aguda adultos"))&gt;COLUMN(D95)),OFFSET(PonderacionIndicadores!$A$1,MATCH("Leucemia mieloide aguda adultos",PonderacionIndicadores!$A$1:$A$139,0)+COLUMN(D95)-2,3),IF(A95="TOTAL GENERAL",SUM(E$11:E93),IF(D95&lt;&gt;"",D95/OFFSET($A$10,MATCH("TOTAL GENERAL",$A$11:$A$100,0),3),""))))</f>
        <v/>
      </c>
      <c r="F95" s="16" t="s">
        <v>436</v>
      </c>
      <c r="G95" s="18" t="s">
        <v>436</v>
      </c>
      <c r="H95" s="19" t="s">
        <v>436</v>
      </c>
      <c r="I95" s="18" t="s">
        <v>436</v>
      </c>
      <c r="J95" s="19" t="s">
        <v>436</v>
      </c>
      <c r="K95" s="19" t="s">
        <v>436</v>
      </c>
      <c r="L95" s="21" t="s">
        <v>436</v>
      </c>
      <c r="M95" s="21" t="s">
        <v>436</v>
      </c>
      <c r="N95" s="21" t="str">
        <f ca="1">IF(OR($A95="Pn",$A96="Pn"),"",IF($A95="TOTAL GENERAL",SUM(N$11:N93),IF(AND(G95&lt;&gt;"",$A95&lt;&gt;"Pn"),IF(G95&gt;OFFSET($A$10,MATCH("TOTAL GENERAL",$A$11:$A$100,0),COLUMN(G95)-1),0,OFFSET($A$10,MATCH("TOTAL GENERAL",$A$11:$A$100,0),COLUMN(G95)-1)-G95),"")))</f>
        <v/>
      </c>
      <c r="O95" s="21" t="str">
        <f ca="1">IF(OR($A95="Pn",$A96="Pn"),"",IF(OR($A95="Pn",$A96="Pn"),"",IF($A95="TOTAL GENERAL",SUM(O$11:O93),IF(AND(H95&lt;&gt;"",$A95&lt;&gt;"Pn"),IF(H95&lt;OFFSET($A$10,MATCH("TOTAL GENERAL",$A$11:$A$100,0),COLUMN(H95)-1),0,H95-OFFSET($A$10,MATCH("TOTAL GENERAL",$A$11:$A$100,0),COLUMN(H95)-1)),""))))</f>
        <v/>
      </c>
      <c r="P95" s="21" t="str">
        <f ca="1">IF(OR($A95="Pn",$A96="Pn"),"",IF(OR($A95="Pn",$A96="Pn"),"",IF($A95="TOTAL GENERAL",SUM(P$11:P93),IF(AND(I95&lt;&gt;"",$A95&lt;&gt;"Pn"),IF(I95&gt;OFFSET($A$10,MATCH("TOTAL GENERAL",$A$11:$A$100,0),COLUMN(I95)-1),0,OFFSET($A$10,MATCH("TOTAL GENERAL",$A$11:$A$100,0),COLUMN(I95)-1)-I95),""))))</f>
        <v/>
      </c>
      <c r="Q95" s="21" t="str">
        <f ca="1">IF(OR($A95="Pn",$A96="Pn"),"",IF($A95="TOTAL GENERAL",SUM(Q$11:Q93),IF(AND(J95&lt;&gt;"",$A95&lt;&gt;"Pn"),IF(J95&lt;OFFSET($A$10,MATCH("TOTAL GENERAL",$A$11:$A$100,0),COLUMN(J95)-1),0,I11DESREF($A$10,MATCH("TOTAL GENERAL",$A$11:$A$100,0),COLUMN(J95)-1)),"")))</f>
        <v/>
      </c>
      <c r="R95" s="21" t="str">
        <f ca="1">IF(OR($A95="Pn",$A96="Pn"),"",IF(OR($A95="Pn",$A96="Pn"),"",IF($A95="TOTAL GENERAL",SUM(R$11:R93),IF(AND(K95&lt;&gt;"",$A95&lt;&gt;"Pn"),IF(K95&lt;OFFSET($A$10,MATCH("TOTAL GENERAL",$A$11:$A$100,0),COLUMN(K95)-1),0,K95-OFFSET($A$10,MATCH("TOTAL GENERAL",$A$11:$A$100,0),COLUMN(K95)-1)),""))))</f>
        <v/>
      </c>
      <c r="S95" s="21" t="str">
        <f ca="1">IF(OR($A95="Pn",$A96="Pn"),"",IF(OR($A95="Pn",$A96="Pn"),"",IF($A95="TOTAL GENERAL",SUM(S$11:S93),IF(AND(L95&lt;&gt;"",$A95&lt;&gt;"Pn"),IF(L95&gt;OFFSET($A$10,MATCH("TOTAL GENERAL",$A$11:$A$100,0),COLUMN(L95)-1),0,OFFSET($A$10,MATCH("TOTAL GENERAL",$A$11:$A$100,0),COLUMN(L95)-1)-L95),""))))</f>
        <v/>
      </c>
      <c r="T95" s="21" t="str">
        <f ca="1">IF(OR($A95="Pn",$A96="Pn"),"",IF(OR($A95="Pn",$A96="Pn"),"",IF($A95="TOTAL GENERAL",SUM(T$11:T93),IF(AND(M95&lt;&gt;"",$A95&lt;&gt;"Pn"),IF(M95&lt;OFFSET($A$10,MATCH("TOTAL GENERAL",$A$11:$A$100,0),COLUMN(M95)-1),0,M95-OFFSET($A$10,MATCH("TOTAL GENERAL",$A$11:$A$100,0),COLUMN(M95)-1)),""))))</f>
        <v/>
      </c>
      <c r="U95" s="21" t="str">
        <f>IF(OR($A95="Pn",$A96="Pn"),"",IF($A95="TOTAL GENERAL",SUM(U$11:U93),IF(AND(G95&lt;&gt;"",$A95&lt;&gt;"Pn"),N95*$D95,"")))</f>
        <v/>
      </c>
      <c r="V95" s="21" t="str">
        <f>IF(OR($A95="Pn",$A96="Pn"),"",IF($A95="TOTAL GENERAL",SUM(V$11:V93),IF(AND(H95&lt;&gt;"",$A95&lt;&gt;"Pn"),O95*$D95,"")))</f>
        <v/>
      </c>
      <c r="W95" s="21" t="str">
        <f>IF(OR($A95="Pn",$A96="Pn"),"",IF($A95="TOTAL GENERAL",SUM(W$11:W93),IF(AND(I95&lt;&gt;"",$A95&lt;&gt;"Pn"),P95*$D95,"")))</f>
        <v/>
      </c>
      <c r="X95" s="21" t="str">
        <f>IF(OR($A95="Pn",$A96="Pn"),"",IF($A95="TOTAL GENERAL",SUM(X$11:X93),IF(AND(J95&lt;&gt;"",$A95&lt;&gt;"Pn"),Q95*$D95,"")))</f>
        <v/>
      </c>
      <c r="Y95" s="21" t="str">
        <f>IF(OR($A95="Pn",$A96="Pn"),"",IF($A95="TOTAL GENERAL",SUM(Y$11:Y93),IF(AND(K95&lt;&gt;"",$A95&lt;&gt;"Pn"),R95*$D95,"")))</f>
        <v/>
      </c>
      <c r="Z95" s="21" t="str">
        <f>IF(OR($A95="Pn",$A96="Pn"),"",IF($A95="TOTAL GENERAL",SUM(Z$11:Z93),IF(AND(L95&lt;&gt;"",$A95&lt;&gt;"Pn"),S95*$D95,"")))</f>
        <v/>
      </c>
      <c r="AA95" s="21" t="str">
        <f>IF(OR($A95="Pn",$A96="Pn"),"",IF($A95="TOTAL GENERAL",SUM(AA$11:AA93),IF(AND(M95&lt;&gt;"",$A95&lt;&gt;"Pn"),T95*$F95,"")))</f>
        <v/>
      </c>
      <c r="AB95" s="19" t="str">
        <f ca="1">IF($A95="TOTAL GENERAL",SUM(AB$11:AB93),IF(AND(N95&lt;&gt;"",$A95&lt;&gt;"Pn"),IF(OFFSET($A$11,MATCH("TOTAL GENERAL",$A$11:$A$100,0)-1,COLUMN(T95))=0,0,U95/OFFSET($A$11,MATCH("TOTAL GENERAL",$A$11:$A$100,0)-1,COLUMN(T95))),""))</f>
        <v/>
      </c>
      <c r="AC95" s="19" t="str">
        <f ca="1">IF($A95="TOTAL GENERAL",SUM(AC$11:AC93),IF(AND(O95&lt;&gt;"",$A95&lt;&gt;"Pn"),IF(OFFSET($A$11,MATCH("TOTAL GENERAL",$A$11:$A$100,0)-1,COLUMN(U95))=0,0,V95/OFFSET($A$11,MATCH("TOTAL GENERAL",$A$11:$A$100,0)-1,COLUMN(U95))),""))</f>
        <v/>
      </c>
      <c r="AD95" s="19" t="str">
        <f ca="1">IF($A95="TOTAL GENERAL",SUM(AD$11:AD93),IF(AND(P95&lt;&gt;"",$A95&lt;&gt;"Pn"),IF(OFFSET($A$11,MATCH("TOTAL GENERAL",$A$11:$A$100,0)-1,COLUMN(V95))=0,0,W95/OFFSET($A$11,MATCH("TOTAL GENERAL",$A$11:$A$100,0)-1,COLUMN(V95))),""))</f>
        <v/>
      </c>
      <c r="AE95" s="19" t="str">
        <f ca="1">IF($A95="TOTAL GENERAL",SUM(AE$11:AE93),IF(AND(Q95&lt;&gt;"",$A95&lt;&gt;"Pn"),IF(OFFSET($A$11,MATCH("TOTAL GENERAL",$A$11:$A$100,0)-1,COLUMN(W95))=0,0,X95/OFFSET($A$11,MATCH("TOTAL GENERAL",$A$11:$A$100,0)-1,COLUMN(W95))),""))</f>
        <v/>
      </c>
      <c r="AF95" s="19" t="str">
        <f ca="1">IF($A95="TOTAL GENERAL",SUM(AF$11:AF93),IF(AND(R95&lt;&gt;"",$A95&lt;&gt;"Pn"),IF(OFFSET($A$11,MATCH("TOTAL GENERAL",$A$11:$A$100,0)-1,COLUMN(X95))=0,0,Y95/OFFSET($A$11,MATCH("TOTAL GENERAL",$A$11:$A$100,0)-1,COLUMN(X95))),""))</f>
        <v/>
      </c>
      <c r="AG95" s="19" t="str">
        <f ca="1">IF($A95="TOTAL GENERAL",SUM(AG$11:AG93),IF(AND(S95&lt;&gt;"",$A95&lt;&gt;"Pn"),IF(OFFSET($A$11,MATCH("TOTAL GENERAL",$A$11:$A$100,0)-1,COLUMN(Y95))=0,0,Z95/OFFSET($A$11,MATCH("TOTAL GENERAL",$A$11:$A$100,0)-1,COLUMN(Y95))),""))</f>
        <v/>
      </c>
      <c r="AH95" s="19" t="str">
        <f ca="1">IF($A95="TOTAL GENERAL",SUM(AH$11:AH93),IF(AND(T95&lt;&gt;"",$A95&lt;&gt;"Pn"),IF(OFFSET($A$11,MATCH("TOTAL GENERAL",$A$11:$A$100,0)-1,COLUMN(Z95))=0,0,AA95/OFFSET($A$11,MATCH("TOTAL GENERAL",$A$11:$A$100,0)-1,COLUMN(Z95))),""))</f>
        <v/>
      </c>
      <c r="AI95" s="182" t="str">
        <f ca="1">IF(A95="TOTAL GENERAL",SUM(AI$11:AI93),IF(COUNTIF(AB95:AH95,"")&lt;COUNTA($AB$10:$AH$10),(IF(AB95&lt;&gt;"",AB95*OFFSET($A$10,MATCH("Pn",$A$11:$A$100,0),1),0)+IF(AC95&lt;&gt;"",AC95*OFFSET($A$10,MATCH("Pn",$A$11:$A$100,0),2),0)+IF(AD95&lt;&gt;"",AD95*OFFSET($A$10,MATCH("Pn",$A$11:$A$100,0),3),0)+IF(AE95&lt;&gt;"",AE95*OFFSET($A$10,MATCH("Pn",$A$11:$A$100,0),4),0)+IF(AF95&lt;&gt;"",AF95*OFFSET($A$10,MATCH("Pn",$A$11:$A$100,0),5),0)+IF(AG95&lt;&gt;"",AG95*OFFSET($A$10,MATCH("Pn",$A$11:$A$100,0),6),0)+IF(AH95&lt;&gt;"",AH95*OFFSET($A$10,MATCH("Pn",$A$11:$A$100,0),7),0))*OFFSET($A$10,MATCH("FC",$A$11:$A$100,0),2),""))</f>
        <v/>
      </c>
      <c r="AJ95" s="10" t="str">
        <f ca="1">IF(OR(A95="Pn",A96="Pn"),"",IF(AND(AI95="",G95&lt;&gt;""),-G95,IF(A95="TOTAL GENERAL",SUM(AJ$11:AJ93),IF(AI95&lt;&gt;"",AI95-C95,""))))</f>
        <v/>
      </c>
    </row>
    <row r="96" spans="1:36" s="4" customFormat="1" x14ac:dyDescent="0.25">
      <c r="A96" s="15" t="s">
        <v>436</v>
      </c>
      <c r="B96" s="15" t="s">
        <v>436</v>
      </c>
      <c r="C96" s="179" t="s">
        <v>436</v>
      </c>
      <c r="D96" s="16" t="s">
        <v>436</v>
      </c>
      <c r="E96" s="9" t="str">
        <f ca="1">IF(AND($A97="Pn",COLUMN(C94)&lt;COUNTIF(PonderacionIndicadores!$A$1:$A$139,"Leucemia mieloide aguda adultos")-1),OFFSET($E$10,0,COLUMN(E152)),IF(AND(A96="Pn",(COUNTIF(PonderacionIndicadores!$A$1:$A$139,"Leucemia mieloide aguda adultos"))&gt;COLUMN(D96)),OFFSET(PonderacionIndicadores!$A$1,MATCH("Leucemia mieloide aguda adultos",PonderacionIndicadores!$A$1:$A$139,0)+COLUMN(D96)-2,3),IF(A96="TOTAL GENERAL",SUM(E$11:E94),IF(D96&lt;&gt;"",D96/OFFSET($A$10,MATCH("TOTAL GENERAL",$A$11:$A$100,0),3),""))))</f>
        <v/>
      </c>
      <c r="F96" s="16" t="s">
        <v>436</v>
      </c>
      <c r="G96" s="18" t="s">
        <v>436</v>
      </c>
      <c r="H96" s="19" t="s">
        <v>436</v>
      </c>
      <c r="I96" s="18" t="s">
        <v>436</v>
      </c>
      <c r="J96" s="19" t="s">
        <v>436</v>
      </c>
      <c r="K96" s="19" t="s">
        <v>436</v>
      </c>
      <c r="L96" s="21" t="s">
        <v>436</v>
      </c>
      <c r="M96" s="21" t="s">
        <v>436</v>
      </c>
      <c r="N96" s="21" t="str">
        <f ca="1">IF(OR($A96="Pn",$A97="Pn"),"",IF($A96="TOTAL GENERAL",SUM(N$11:N94),IF(AND(G96&lt;&gt;"",$A96&lt;&gt;"Pn"),IF(G96&gt;OFFSET($A$10,MATCH("TOTAL GENERAL",$A$11:$A$100,0),COLUMN(G96)-1),0,OFFSET($A$10,MATCH("TOTAL GENERAL",$A$11:$A$100,0),COLUMN(G96)-1)-G96),"")))</f>
        <v/>
      </c>
      <c r="O96" s="21" t="str">
        <f ca="1">IF(OR($A96="Pn",$A97="Pn"),"",IF(OR($A96="Pn",$A97="Pn"),"",IF($A96="TOTAL GENERAL",SUM(O$11:O94),IF(AND(H96&lt;&gt;"",$A96&lt;&gt;"Pn"),IF(H96&lt;OFFSET($A$10,MATCH("TOTAL GENERAL",$A$11:$A$100,0),COLUMN(H96)-1),0,H96-OFFSET($A$10,MATCH("TOTAL GENERAL",$A$11:$A$100,0),COLUMN(H96)-1)),""))))</f>
        <v/>
      </c>
      <c r="P96" s="21" t="str">
        <f ca="1">IF(OR($A96="Pn",$A97="Pn"),"",IF(OR($A96="Pn",$A97="Pn"),"",IF($A96="TOTAL GENERAL",SUM(P$11:P94),IF(AND(I96&lt;&gt;"",$A96&lt;&gt;"Pn"),IF(I96&gt;OFFSET($A$10,MATCH("TOTAL GENERAL",$A$11:$A$100,0),COLUMN(I96)-1),0,OFFSET($A$10,MATCH("TOTAL GENERAL",$A$11:$A$100,0),COLUMN(I96)-1)-I96),""))))</f>
        <v/>
      </c>
      <c r="Q96" s="21" t="str">
        <f ca="1">IF(OR($A96="Pn",$A97="Pn"),"",IF($A96="TOTAL GENERAL",SUM(Q$11:Q94),IF(AND(J96&lt;&gt;"",$A96&lt;&gt;"Pn"),IF(J96&lt;OFFSET($A$10,MATCH("TOTAL GENERAL",$A$11:$A$100,0),COLUMN(J96)-1),0,I11DESREF($A$10,MATCH("TOTAL GENERAL",$A$11:$A$100,0),COLUMN(J96)-1)),"")))</f>
        <v/>
      </c>
      <c r="R96" s="21" t="str">
        <f ca="1">IF(OR($A96="Pn",$A97="Pn"),"",IF(OR($A96="Pn",$A97="Pn"),"",IF($A96="TOTAL GENERAL",SUM(R$11:R94),IF(AND(K96&lt;&gt;"",$A96&lt;&gt;"Pn"),IF(K96&lt;OFFSET($A$10,MATCH("TOTAL GENERAL",$A$11:$A$100,0),COLUMN(K96)-1),0,K96-OFFSET($A$10,MATCH("TOTAL GENERAL",$A$11:$A$100,0),COLUMN(K96)-1)),""))))</f>
        <v/>
      </c>
      <c r="S96" s="21" t="str">
        <f ca="1">IF(OR($A96="Pn",$A97="Pn"),"",IF(OR($A96="Pn",$A97="Pn"),"",IF($A96="TOTAL GENERAL",SUM(S$11:S94),IF(AND(L96&lt;&gt;"",$A96&lt;&gt;"Pn"),IF(L96&gt;OFFSET($A$10,MATCH("TOTAL GENERAL",$A$11:$A$100,0),COLUMN(L96)-1),0,OFFSET($A$10,MATCH("TOTAL GENERAL",$A$11:$A$100,0),COLUMN(L96)-1)-L96),""))))</f>
        <v/>
      </c>
      <c r="T96" s="21" t="str">
        <f ca="1">IF(OR($A96="Pn",$A97="Pn"),"",IF(OR($A96="Pn",$A97="Pn"),"",IF($A96="TOTAL GENERAL",SUM(T$11:T94),IF(AND(M96&lt;&gt;"",$A96&lt;&gt;"Pn"),IF(M96&lt;OFFSET($A$10,MATCH("TOTAL GENERAL",$A$11:$A$100,0),COLUMN(M96)-1),0,M96-OFFSET($A$10,MATCH("TOTAL GENERAL",$A$11:$A$100,0),COLUMN(M96)-1)),""))))</f>
        <v/>
      </c>
      <c r="U96" s="21" t="str">
        <f>IF(OR($A96="Pn",$A97="Pn"),"",IF($A96="TOTAL GENERAL",SUM(U$11:U94),IF(AND(G96&lt;&gt;"",$A96&lt;&gt;"Pn"),N96*$D96,"")))</f>
        <v/>
      </c>
      <c r="V96" s="21" t="str">
        <f>IF(OR($A96="Pn",$A97="Pn"),"",IF($A96="TOTAL GENERAL",SUM(V$11:V94),IF(AND(H96&lt;&gt;"",$A96&lt;&gt;"Pn"),O96*$D96,"")))</f>
        <v/>
      </c>
      <c r="W96" s="21" t="str">
        <f>IF(OR($A96="Pn",$A97="Pn"),"",IF($A96="TOTAL GENERAL",SUM(W$11:W94),IF(AND(I96&lt;&gt;"",$A96&lt;&gt;"Pn"),P96*$D96,"")))</f>
        <v/>
      </c>
      <c r="X96" s="21" t="str">
        <f>IF(OR($A96="Pn",$A97="Pn"),"",IF($A96="TOTAL GENERAL",SUM(X$11:X94),IF(AND(J96&lt;&gt;"",$A96&lt;&gt;"Pn"),Q96*$D96,"")))</f>
        <v/>
      </c>
      <c r="Y96" s="21" t="str">
        <f>IF(OR($A96="Pn",$A97="Pn"),"",IF($A96="TOTAL GENERAL",SUM(Y$11:Y94),IF(AND(K96&lt;&gt;"",$A96&lt;&gt;"Pn"),R96*$D96,"")))</f>
        <v/>
      </c>
      <c r="Z96" s="21" t="str">
        <f>IF(OR($A96="Pn",$A97="Pn"),"",IF($A96="TOTAL GENERAL",SUM(Z$11:Z94),IF(AND(L96&lt;&gt;"",$A96&lt;&gt;"Pn"),S96*$D96,"")))</f>
        <v/>
      </c>
      <c r="AA96" s="21" t="str">
        <f>IF(OR($A96="Pn",$A97="Pn"),"",IF($A96="TOTAL GENERAL",SUM(AA$11:AA94),IF(AND(M96&lt;&gt;"",$A96&lt;&gt;"Pn"),T96*$F96,"")))</f>
        <v/>
      </c>
      <c r="AB96" s="19" t="str">
        <f ca="1">IF($A96="TOTAL GENERAL",SUM(AB$11:AB94),IF(AND(N96&lt;&gt;"",$A96&lt;&gt;"Pn"),IF(OFFSET($A$11,MATCH("TOTAL GENERAL",$A$11:$A$100,0)-1,COLUMN(T96))=0,0,U96/OFFSET($A$11,MATCH("TOTAL GENERAL",$A$11:$A$100,0)-1,COLUMN(T96))),""))</f>
        <v/>
      </c>
      <c r="AC96" s="19" t="str">
        <f ca="1">IF($A96="TOTAL GENERAL",SUM(AC$11:AC94),IF(AND(O96&lt;&gt;"",$A96&lt;&gt;"Pn"),IF(OFFSET($A$11,MATCH("TOTAL GENERAL",$A$11:$A$100,0)-1,COLUMN(U96))=0,0,V96/OFFSET($A$11,MATCH("TOTAL GENERAL",$A$11:$A$100,0)-1,COLUMN(U96))),""))</f>
        <v/>
      </c>
      <c r="AD96" s="19" t="str">
        <f ca="1">IF($A96="TOTAL GENERAL",SUM(AD$11:AD94),IF(AND(P96&lt;&gt;"",$A96&lt;&gt;"Pn"),IF(OFFSET($A$11,MATCH("TOTAL GENERAL",$A$11:$A$100,0)-1,COLUMN(V96))=0,0,W96/OFFSET($A$11,MATCH("TOTAL GENERAL",$A$11:$A$100,0)-1,COLUMN(V96))),""))</f>
        <v/>
      </c>
      <c r="AE96" s="19" t="str">
        <f ca="1">IF($A96="TOTAL GENERAL",SUM(AE$11:AE94),IF(AND(Q96&lt;&gt;"",$A96&lt;&gt;"Pn"),IF(OFFSET($A$11,MATCH("TOTAL GENERAL",$A$11:$A$100,0)-1,COLUMN(W96))=0,0,X96/OFFSET($A$11,MATCH("TOTAL GENERAL",$A$11:$A$100,0)-1,COLUMN(W96))),""))</f>
        <v/>
      </c>
      <c r="AF96" s="19" t="str">
        <f ca="1">IF($A96="TOTAL GENERAL",SUM(AF$11:AF94),IF(AND(R96&lt;&gt;"",$A96&lt;&gt;"Pn"),IF(OFFSET($A$11,MATCH("TOTAL GENERAL",$A$11:$A$100,0)-1,COLUMN(X96))=0,0,Y96/OFFSET($A$11,MATCH("TOTAL GENERAL",$A$11:$A$100,0)-1,COLUMN(X96))),""))</f>
        <v/>
      </c>
      <c r="AG96" s="19" t="str">
        <f ca="1">IF($A96="TOTAL GENERAL",SUM(AG$11:AG94),IF(AND(S96&lt;&gt;"",$A96&lt;&gt;"Pn"),IF(OFFSET($A$11,MATCH("TOTAL GENERAL",$A$11:$A$100,0)-1,COLUMN(Y96))=0,0,Z96/OFFSET($A$11,MATCH("TOTAL GENERAL",$A$11:$A$100,0)-1,COLUMN(Y96))),""))</f>
        <v/>
      </c>
      <c r="AH96" s="19" t="str">
        <f ca="1">IF($A96="TOTAL GENERAL",SUM(AH$11:AH94),IF(AND(T96&lt;&gt;"",$A96&lt;&gt;"Pn"),IF(OFFSET($A$11,MATCH("TOTAL GENERAL",$A$11:$A$100,0)-1,COLUMN(Z96))=0,0,AA96/OFFSET($A$11,MATCH("TOTAL GENERAL",$A$11:$A$100,0)-1,COLUMN(Z96))),""))</f>
        <v/>
      </c>
      <c r="AI96" s="182" t="str">
        <f ca="1">IF(A96="TOTAL GENERAL",SUM(AI$11:AI94),IF(COUNTIF(AB96:AH96,"")&lt;COUNTA($AB$10:$AH$10),(IF(AB96&lt;&gt;"",AB96*OFFSET($A$10,MATCH("Pn",$A$11:$A$100,0),1),0)+IF(AC96&lt;&gt;"",AC96*OFFSET($A$10,MATCH("Pn",$A$11:$A$100,0),2),0)+IF(AD96&lt;&gt;"",AD96*OFFSET($A$10,MATCH("Pn",$A$11:$A$100,0),3),0)+IF(AE96&lt;&gt;"",AE96*OFFSET($A$10,MATCH("Pn",$A$11:$A$100,0),4),0)+IF(AF96&lt;&gt;"",AF96*OFFSET($A$10,MATCH("Pn",$A$11:$A$100,0),5),0)+IF(AG96&lt;&gt;"",AG96*OFFSET($A$10,MATCH("Pn",$A$11:$A$100,0),6),0)+IF(AH96&lt;&gt;"",AH96*OFFSET($A$10,MATCH("Pn",$A$11:$A$100,0),7),0))*OFFSET($A$10,MATCH("FC",$A$11:$A$100,0),2),""))</f>
        <v/>
      </c>
      <c r="AJ96" s="10" t="str">
        <f ca="1">IF(OR(A96="Pn",A97="Pn"),"",IF(AND(AI96="",G96&lt;&gt;""),-G96,IF(A96="TOTAL GENERAL",SUM(AJ$11:AJ94),IF(AI96&lt;&gt;"",AI96-C96,""))))</f>
        <v/>
      </c>
    </row>
    <row r="97" spans="1:36" s="4" customFormat="1" x14ac:dyDescent="0.25">
      <c r="A97" s="15" t="s">
        <v>436</v>
      </c>
      <c r="B97" s="15" t="s">
        <v>436</v>
      </c>
      <c r="C97" s="179" t="s">
        <v>436</v>
      </c>
      <c r="D97" s="16" t="s">
        <v>436</v>
      </c>
      <c r="E97" s="9" t="str">
        <f ca="1">IF(AND($A98="Pn",COLUMN(C95)&lt;COUNTIF(PonderacionIndicadores!$A$1:$A$139,"Leucemia mieloide aguda adultos")-1),OFFSET($E$10,0,COLUMN(E153)),IF(AND(A97="Pn",(COUNTIF(PonderacionIndicadores!$A$1:$A$139,"Leucemia mieloide aguda adultos"))&gt;COLUMN(D97)),OFFSET(PonderacionIndicadores!$A$1,MATCH("Leucemia mieloide aguda adultos",PonderacionIndicadores!$A$1:$A$139,0)+COLUMN(D97)-2,3),IF(A97="TOTAL GENERAL",SUM(E$11:E95),IF(D97&lt;&gt;"",D97/OFFSET($A$10,MATCH("TOTAL GENERAL",$A$11:$A$100,0),3),""))))</f>
        <v/>
      </c>
      <c r="F97" s="16" t="s">
        <v>436</v>
      </c>
      <c r="G97" s="18" t="s">
        <v>436</v>
      </c>
      <c r="H97" s="19" t="s">
        <v>436</v>
      </c>
      <c r="I97" s="18" t="s">
        <v>436</v>
      </c>
      <c r="J97" s="19" t="s">
        <v>436</v>
      </c>
      <c r="K97" s="19" t="s">
        <v>436</v>
      </c>
      <c r="L97" s="21" t="s">
        <v>436</v>
      </c>
      <c r="M97" s="21" t="s">
        <v>436</v>
      </c>
      <c r="N97" s="21" t="str">
        <f ca="1">IF(OR($A97="Pn",$A98="Pn"),"",IF($A97="TOTAL GENERAL",SUM(N$11:N95),IF(AND(G97&lt;&gt;"",$A97&lt;&gt;"Pn"),IF(G97&gt;OFFSET($A$10,MATCH("TOTAL GENERAL",$A$11:$A$100,0),COLUMN(G97)-1),0,OFFSET($A$10,MATCH("TOTAL GENERAL",$A$11:$A$100,0),COLUMN(G97)-1)-G97),"")))</f>
        <v/>
      </c>
      <c r="O97" s="21" t="str">
        <f ca="1">IF(OR($A97="Pn",$A98="Pn"),"",IF(OR($A97="Pn",$A98="Pn"),"",IF($A97="TOTAL GENERAL",SUM(O$11:O95),IF(AND(H97&lt;&gt;"",$A97&lt;&gt;"Pn"),IF(H97&lt;OFFSET($A$10,MATCH("TOTAL GENERAL",$A$11:$A$100,0),COLUMN(H97)-1),0,H97-OFFSET($A$10,MATCH("TOTAL GENERAL",$A$11:$A$100,0),COLUMN(H97)-1)),""))))</f>
        <v/>
      </c>
      <c r="P97" s="21" t="str">
        <f ca="1">IF(OR($A97="Pn",$A98="Pn"),"",IF(OR($A97="Pn",$A98="Pn"),"",IF($A97="TOTAL GENERAL",SUM(P$11:P95),IF(AND(I97&lt;&gt;"",$A97&lt;&gt;"Pn"),IF(I97&gt;OFFSET($A$10,MATCH("TOTAL GENERAL",$A$11:$A$100,0),COLUMN(I97)-1),0,OFFSET($A$10,MATCH("TOTAL GENERAL",$A$11:$A$100,0),COLUMN(I97)-1)-I97),""))))</f>
        <v/>
      </c>
      <c r="Q97" s="21" t="str">
        <f ca="1">IF(OR($A97="Pn",$A98="Pn"),"",IF($A97="TOTAL GENERAL",SUM(Q$11:Q95),IF(AND(J97&lt;&gt;"",$A97&lt;&gt;"Pn"),IF(J97&lt;OFFSET($A$10,MATCH("TOTAL GENERAL",$A$11:$A$100,0),COLUMN(J97)-1),0,I11DESREF($A$10,MATCH("TOTAL GENERAL",$A$11:$A$100,0),COLUMN(J97)-1)),"")))</f>
        <v/>
      </c>
      <c r="R97" s="21" t="str">
        <f ca="1">IF(OR($A97="Pn",$A98="Pn"),"",IF(OR($A97="Pn",$A98="Pn"),"",IF($A97="TOTAL GENERAL",SUM(R$11:R95),IF(AND(K97&lt;&gt;"",$A97&lt;&gt;"Pn"),IF(K97&lt;OFFSET($A$10,MATCH("TOTAL GENERAL",$A$11:$A$100,0),COLUMN(K97)-1),0,K97-OFFSET($A$10,MATCH("TOTAL GENERAL",$A$11:$A$100,0),COLUMN(K97)-1)),""))))</f>
        <v/>
      </c>
      <c r="S97" s="21" t="str">
        <f ca="1">IF(OR($A97="Pn",$A98="Pn"),"",IF(OR($A97="Pn",$A98="Pn"),"",IF($A97="TOTAL GENERAL",SUM(S$11:S95),IF(AND(L97&lt;&gt;"",$A97&lt;&gt;"Pn"),IF(L97&gt;OFFSET($A$10,MATCH("TOTAL GENERAL",$A$11:$A$100,0),COLUMN(L97)-1),0,OFFSET($A$10,MATCH("TOTAL GENERAL",$A$11:$A$100,0),COLUMN(L97)-1)-L97),""))))</f>
        <v/>
      </c>
      <c r="T97" s="21" t="str">
        <f ca="1">IF(OR($A97="Pn",$A98="Pn"),"",IF(OR($A97="Pn",$A98="Pn"),"",IF($A97="TOTAL GENERAL",SUM(T$11:T95),IF(AND(M97&lt;&gt;"",$A97&lt;&gt;"Pn"),IF(M97&lt;OFFSET($A$10,MATCH("TOTAL GENERAL",$A$11:$A$100,0),COLUMN(M97)-1),0,M97-OFFSET($A$10,MATCH("TOTAL GENERAL",$A$11:$A$100,0),COLUMN(M97)-1)),""))))</f>
        <v/>
      </c>
      <c r="U97" s="21" t="str">
        <f>IF(OR($A97="Pn",$A98="Pn"),"",IF($A97="TOTAL GENERAL",SUM(U$11:U95),IF(AND(G97&lt;&gt;"",$A97&lt;&gt;"Pn"),N97*$D97,"")))</f>
        <v/>
      </c>
      <c r="V97" s="21" t="str">
        <f>IF(OR($A97="Pn",$A98="Pn"),"",IF($A97="TOTAL GENERAL",SUM(V$11:V95),IF(AND(H97&lt;&gt;"",$A97&lt;&gt;"Pn"),O97*$D97,"")))</f>
        <v/>
      </c>
      <c r="W97" s="21" t="str">
        <f>IF(OR($A97="Pn",$A98="Pn"),"",IF($A97="TOTAL GENERAL",SUM(W$11:W95),IF(AND(I97&lt;&gt;"",$A97&lt;&gt;"Pn"),P97*$D97,"")))</f>
        <v/>
      </c>
      <c r="X97" s="21" t="str">
        <f>IF(OR($A97="Pn",$A98="Pn"),"",IF($A97="TOTAL GENERAL",SUM(X$11:X95),IF(AND(J97&lt;&gt;"",$A97&lt;&gt;"Pn"),Q97*$D97,"")))</f>
        <v/>
      </c>
      <c r="Y97" s="21" t="str">
        <f>IF(OR($A97="Pn",$A98="Pn"),"",IF($A97="TOTAL GENERAL",SUM(Y$11:Y95),IF(AND(K97&lt;&gt;"",$A97&lt;&gt;"Pn"),R97*$D97,"")))</f>
        <v/>
      </c>
      <c r="Z97" s="21" t="str">
        <f>IF(OR($A97="Pn",$A98="Pn"),"",IF($A97="TOTAL GENERAL",SUM(Z$11:Z95),IF(AND(L97&lt;&gt;"",$A97&lt;&gt;"Pn"),S97*$D97,"")))</f>
        <v/>
      </c>
      <c r="AA97" s="21" t="str">
        <f>IF(OR($A97="Pn",$A98="Pn"),"",IF($A97="TOTAL GENERAL",SUM(AA$11:AA95),IF(AND(M97&lt;&gt;"",$A97&lt;&gt;"Pn"),T97*$F97,"")))</f>
        <v/>
      </c>
      <c r="AB97" s="19" t="str">
        <f ca="1">IF($A97="TOTAL GENERAL",SUM(AB$11:AB95),IF(AND(N97&lt;&gt;"",$A97&lt;&gt;"Pn"),IF(OFFSET($A$11,MATCH("TOTAL GENERAL",$A$11:$A$100,0)-1,COLUMN(T97))=0,0,U97/OFFSET($A$11,MATCH("TOTAL GENERAL",$A$11:$A$100,0)-1,COLUMN(T97))),""))</f>
        <v/>
      </c>
      <c r="AC97" s="19" t="str">
        <f ca="1">IF($A97="TOTAL GENERAL",SUM(AC$11:AC95),IF(AND(O97&lt;&gt;"",$A97&lt;&gt;"Pn"),IF(OFFSET($A$11,MATCH("TOTAL GENERAL",$A$11:$A$100,0)-1,COLUMN(U97))=0,0,V97/OFFSET($A$11,MATCH("TOTAL GENERAL",$A$11:$A$100,0)-1,COLUMN(U97))),""))</f>
        <v/>
      </c>
      <c r="AD97" s="19" t="str">
        <f ca="1">IF($A97="TOTAL GENERAL",SUM(AD$11:AD95),IF(AND(P97&lt;&gt;"",$A97&lt;&gt;"Pn"),IF(OFFSET($A$11,MATCH("TOTAL GENERAL",$A$11:$A$100,0)-1,COLUMN(V97))=0,0,W97/OFFSET($A$11,MATCH("TOTAL GENERAL",$A$11:$A$100,0)-1,COLUMN(V97))),""))</f>
        <v/>
      </c>
      <c r="AE97" s="19" t="str">
        <f ca="1">IF($A97="TOTAL GENERAL",SUM(AE$11:AE95),IF(AND(Q97&lt;&gt;"",$A97&lt;&gt;"Pn"),IF(OFFSET($A$11,MATCH("TOTAL GENERAL",$A$11:$A$100,0)-1,COLUMN(W97))=0,0,X97/OFFSET($A$11,MATCH("TOTAL GENERAL",$A$11:$A$100,0)-1,COLUMN(W97))),""))</f>
        <v/>
      </c>
      <c r="AF97" s="19" t="str">
        <f ca="1">IF($A97="TOTAL GENERAL",SUM(AF$11:AF95),IF(AND(R97&lt;&gt;"",$A97&lt;&gt;"Pn"),IF(OFFSET($A$11,MATCH("TOTAL GENERAL",$A$11:$A$100,0)-1,COLUMN(X97))=0,0,Y97/OFFSET($A$11,MATCH("TOTAL GENERAL",$A$11:$A$100,0)-1,COLUMN(X97))),""))</f>
        <v/>
      </c>
      <c r="AG97" s="19" t="str">
        <f ca="1">IF($A97="TOTAL GENERAL",SUM(AG$11:AG95),IF(AND(S97&lt;&gt;"",$A97&lt;&gt;"Pn"),IF(OFFSET($A$11,MATCH("TOTAL GENERAL",$A$11:$A$100,0)-1,COLUMN(Y97))=0,0,Z97/OFFSET($A$11,MATCH("TOTAL GENERAL",$A$11:$A$100,0)-1,COLUMN(Y97))),""))</f>
        <v/>
      </c>
      <c r="AH97" s="19" t="str">
        <f ca="1">IF($A97="TOTAL GENERAL",SUM(AH$11:AH95),IF(AND(T97&lt;&gt;"",$A97&lt;&gt;"Pn"),IF(OFFSET($A$11,MATCH("TOTAL GENERAL",$A$11:$A$100,0)-1,COLUMN(Z97))=0,0,AA97/OFFSET($A$11,MATCH("TOTAL GENERAL",$A$11:$A$100,0)-1,COLUMN(Z97))),""))</f>
        <v/>
      </c>
      <c r="AI97" s="182" t="str">
        <f ca="1">IF(A97="TOTAL GENERAL",SUM(AI$11:AI95),IF(COUNTIF(AB97:AH97,"")&lt;COUNTA($AB$10:$AH$10),(IF(AB97&lt;&gt;"",AB97*OFFSET($A$10,MATCH("Pn",$A$11:$A$100,0),1),0)+IF(AC97&lt;&gt;"",AC97*OFFSET($A$10,MATCH("Pn",$A$11:$A$100,0),2),0)+IF(AD97&lt;&gt;"",AD97*OFFSET($A$10,MATCH("Pn",$A$11:$A$100,0),3),0)+IF(AE97&lt;&gt;"",AE97*OFFSET($A$10,MATCH("Pn",$A$11:$A$100,0),4),0)+IF(AF97&lt;&gt;"",AF97*OFFSET($A$10,MATCH("Pn",$A$11:$A$100,0),5),0)+IF(AG97&lt;&gt;"",AG97*OFFSET($A$10,MATCH("Pn",$A$11:$A$100,0),6),0)+IF(AH97&lt;&gt;"",AH97*OFFSET($A$10,MATCH("Pn",$A$11:$A$100,0),7),0))*OFFSET($A$10,MATCH("FC",$A$11:$A$100,0),2),""))</f>
        <v/>
      </c>
      <c r="AJ97" s="10" t="str">
        <f ca="1">IF(OR(A97="Pn",A98="Pn"),"",IF(AND(AI97="",G97&lt;&gt;""),-G97,IF(A97="TOTAL GENERAL",SUM(AJ$11:AJ95),IF(AI97&lt;&gt;"",AI97-C97,""))))</f>
        <v/>
      </c>
    </row>
    <row r="98" spans="1:36" s="4" customFormat="1" x14ac:dyDescent="0.25">
      <c r="A98" s="15" t="s">
        <v>436</v>
      </c>
      <c r="B98" s="15" t="s">
        <v>436</v>
      </c>
      <c r="C98" s="179" t="s">
        <v>436</v>
      </c>
      <c r="D98" s="16" t="s">
        <v>436</v>
      </c>
      <c r="E98" s="9" t="str">
        <f ca="1">IF(AND($A99="Pn",COLUMN(C96)&lt;COUNTIF(PonderacionIndicadores!$A$1:$A$139,"Leucemia mieloide aguda adultos")-1),OFFSET($E$10,0,COLUMN(E154)),IF(AND(A98="Pn",(COUNTIF(PonderacionIndicadores!$A$1:$A$139,"Leucemia mieloide aguda adultos"))&gt;COLUMN(D98)),OFFSET(PonderacionIndicadores!$A$1,MATCH("Leucemia mieloide aguda adultos",PonderacionIndicadores!$A$1:$A$139,0)+COLUMN(D98)-2,3),IF(A98="TOTAL GENERAL",SUM(E$11:E96),IF(D98&lt;&gt;"",D98/OFFSET($A$10,MATCH("TOTAL GENERAL",$A$11:$A$100,0),3),""))))</f>
        <v/>
      </c>
      <c r="F98" s="16" t="s">
        <v>436</v>
      </c>
      <c r="G98" s="18" t="s">
        <v>436</v>
      </c>
      <c r="H98" s="19" t="s">
        <v>436</v>
      </c>
      <c r="I98" s="18" t="s">
        <v>436</v>
      </c>
      <c r="J98" s="19" t="s">
        <v>436</v>
      </c>
      <c r="K98" s="19" t="s">
        <v>436</v>
      </c>
      <c r="L98" s="21" t="s">
        <v>436</v>
      </c>
      <c r="M98" s="21" t="s">
        <v>436</v>
      </c>
      <c r="N98" s="21" t="str">
        <f ca="1">IF(OR($A98="Pn",$A99="Pn"),"",IF($A98="TOTAL GENERAL",SUM(N$11:N96),IF(AND(G98&lt;&gt;"",$A98&lt;&gt;"Pn"),IF(G98&gt;OFFSET($A$10,MATCH("TOTAL GENERAL",$A$11:$A$100,0),COLUMN(G98)-1),0,OFFSET($A$10,MATCH("TOTAL GENERAL",$A$11:$A$100,0),COLUMN(G98)-1)-G98),"")))</f>
        <v/>
      </c>
      <c r="O98" s="21" t="str">
        <f ca="1">IF(OR($A98="Pn",$A99="Pn"),"",IF(OR($A98="Pn",$A99="Pn"),"",IF($A98="TOTAL GENERAL",SUM(O$11:O96),IF(AND(H98&lt;&gt;"",$A98&lt;&gt;"Pn"),IF(H98&lt;OFFSET($A$10,MATCH("TOTAL GENERAL",$A$11:$A$100,0),COLUMN(H98)-1),0,H98-OFFSET($A$10,MATCH("TOTAL GENERAL",$A$11:$A$100,0),COLUMN(H98)-1)),""))))</f>
        <v/>
      </c>
      <c r="P98" s="21" t="str">
        <f ca="1">IF(OR($A98="Pn",$A99="Pn"),"",IF(OR($A98="Pn",$A99="Pn"),"",IF($A98="TOTAL GENERAL",SUM(P$11:P96),IF(AND(I98&lt;&gt;"",$A98&lt;&gt;"Pn"),IF(I98&gt;OFFSET($A$10,MATCH("TOTAL GENERAL",$A$11:$A$100,0),COLUMN(I98)-1),0,OFFSET($A$10,MATCH("TOTAL GENERAL",$A$11:$A$100,0),COLUMN(I98)-1)-I98),""))))</f>
        <v/>
      </c>
      <c r="Q98" s="21" t="str">
        <f ca="1">IF(OR($A98="Pn",$A99="Pn"),"",IF($A98="TOTAL GENERAL",SUM(Q$11:Q96),IF(AND(J98&lt;&gt;"",$A98&lt;&gt;"Pn"),IF(J98&lt;OFFSET($A$10,MATCH("TOTAL GENERAL",$A$11:$A$100,0),COLUMN(J98)-1),0,I11DESREF($A$10,MATCH("TOTAL GENERAL",$A$11:$A$100,0),COLUMN(J98)-1)),"")))</f>
        <v/>
      </c>
      <c r="R98" s="21" t="str">
        <f ca="1">IF(OR($A98="Pn",$A99="Pn"),"",IF(OR($A98="Pn",$A99="Pn"),"",IF($A98="TOTAL GENERAL",SUM(R$11:R96),IF(AND(K98&lt;&gt;"",$A98&lt;&gt;"Pn"),IF(K98&lt;OFFSET($A$10,MATCH("TOTAL GENERAL",$A$11:$A$100,0),COLUMN(K98)-1),0,K98-OFFSET($A$10,MATCH("TOTAL GENERAL",$A$11:$A$100,0),COLUMN(K98)-1)),""))))</f>
        <v/>
      </c>
      <c r="S98" s="21" t="str">
        <f ca="1">IF(OR($A98="Pn",$A99="Pn"),"",IF(OR($A98="Pn",$A99="Pn"),"",IF($A98="TOTAL GENERAL",SUM(S$11:S96),IF(AND(L98&lt;&gt;"",$A98&lt;&gt;"Pn"),IF(L98&gt;OFFSET($A$10,MATCH("TOTAL GENERAL",$A$11:$A$100,0),COLUMN(L98)-1),0,OFFSET($A$10,MATCH("TOTAL GENERAL",$A$11:$A$100,0),COLUMN(L98)-1)-L98),""))))</f>
        <v/>
      </c>
      <c r="T98" s="21" t="str">
        <f ca="1">IF(OR($A98="Pn",$A99="Pn"),"",IF(OR($A98="Pn",$A99="Pn"),"",IF($A98="TOTAL GENERAL",SUM(T$11:T96),IF(AND(M98&lt;&gt;"",$A98&lt;&gt;"Pn"),IF(M98&lt;OFFSET($A$10,MATCH("TOTAL GENERAL",$A$11:$A$100,0),COLUMN(M98)-1),0,M98-OFFSET($A$10,MATCH("TOTAL GENERAL",$A$11:$A$100,0),COLUMN(M98)-1)),""))))</f>
        <v/>
      </c>
      <c r="U98" s="21" t="str">
        <f>IF(OR($A98="Pn",$A99="Pn"),"",IF($A98="TOTAL GENERAL",SUM(U$11:U96),IF(AND(G98&lt;&gt;"",$A98&lt;&gt;"Pn"),N98*$D98,"")))</f>
        <v/>
      </c>
      <c r="V98" s="21" t="str">
        <f>IF(OR($A98="Pn",$A99="Pn"),"",IF($A98="TOTAL GENERAL",SUM(V$11:V96),IF(AND(H98&lt;&gt;"",$A98&lt;&gt;"Pn"),O98*$D98,"")))</f>
        <v/>
      </c>
      <c r="W98" s="21" t="str">
        <f>IF(OR($A98="Pn",$A99="Pn"),"",IF($A98="TOTAL GENERAL",SUM(W$11:W96),IF(AND(I98&lt;&gt;"",$A98&lt;&gt;"Pn"),P98*$D98,"")))</f>
        <v/>
      </c>
      <c r="X98" s="21" t="str">
        <f>IF(OR($A98="Pn",$A99="Pn"),"",IF($A98="TOTAL GENERAL",SUM(X$11:X96),IF(AND(J98&lt;&gt;"",$A98&lt;&gt;"Pn"),Q98*$D98,"")))</f>
        <v/>
      </c>
      <c r="Y98" s="21" t="str">
        <f>IF(OR($A98="Pn",$A99="Pn"),"",IF($A98="TOTAL GENERAL",SUM(Y$11:Y96),IF(AND(K98&lt;&gt;"",$A98&lt;&gt;"Pn"),R98*$D98,"")))</f>
        <v/>
      </c>
      <c r="Z98" s="21" t="str">
        <f>IF(OR($A98="Pn",$A99="Pn"),"",IF($A98="TOTAL GENERAL",SUM(Z$11:Z96),IF(AND(L98&lt;&gt;"",$A98&lt;&gt;"Pn"),S98*$D98,"")))</f>
        <v/>
      </c>
      <c r="AA98" s="21" t="str">
        <f>IF(OR($A98="Pn",$A99="Pn"),"",IF($A98="TOTAL GENERAL",SUM(AA$11:AA96),IF(AND(M98&lt;&gt;"",$A98&lt;&gt;"Pn"),T98*$F98,"")))</f>
        <v/>
      </c>
      <c r="AB98" s="19" t="str">
        <f ca="1">IF($A98="TOTAL GENERAL",SUM(AB$11:AB96),IF(AND(N98&lt;&gt;"",$A98&lt;&gt;"Pn"),IF(OFFSET($A$11,MATCH("TOTAL GENERAL",$A$11:$A$100,0)-1,COLUMN(T98))=0,0,U98/OFFSET($A$11,MATCH("TOTAL GENERAL",$A$11:$A$100,0)-1,COLUMN(T98))),""))</f>
        <v/>
      </c>
      <c r="AC98" s="19" t="str">
        <f ca="1">IF($A98="TOTAL GENERAL",SUM(AC$11:AC96),IF(AND(O98&lt;&gt;"",$A98&lt;&gt;"Pn"),IF(OFFSET($A$11,MATCH("TOTAL GENERAL",$A$11:$A$100,0)-1,COLUMN(U98))=0,0,V98/OFFSET($A$11,MATCH("TOTAL GENERAL",$A$11:$A$100,0)-1,COLUMN(U98))),""))</f>
        <v/>
      </c>
      <c r="AD98" s="19" t="str">
        <f ca="1">IF($A98="TOTAL GENERAL",SUM(AD$11:AD96),IF(AND(P98&lt;&gt;"",$A98&lt;&gt;"Pn"),IF(OFFSET($A$11,MATCH("TOTAL GENERAL",$A$11:$A$100,0)-1,COLUMN(V98))=0,0,W98/OFFSET($A$11,MATCH("TOTAL GENERAL",$A$11:$A$100,0)-1,COLUMN(V98))),""))</f>
        <v/>
      </c>
      <c r="AE98" s="19" t="str">
        <f ca="1">IF($A98="TOTAL GENERAL",SUM(AE$11:AE96),IF(AND(Q98&lt;&gt;"",$A98&lt;&gt;"Pn"),IF(OFFSET($A$11,MATCH("TOTAL GENERAL",$A$11:$A$100,0)-1,COLUMN(W98))=0,0,X98/OFFSET($A$11,MATCH("TOTAL GENERAL",$A$11:$A$100,0)-1,COLUMN(W98))),""))</f>
        <v/>
      </c>
      <c r="AF98" s="19" t="str">
        <f ca="1">IF($A98="TOTAL GENERAL",SUM(AF$11:AF96),IF(AND(R98&lt;&gt;"",$A98&lt;&gt;"Pn"),IF(OFFSET($A$11,MATCH("TOTAL GENERAL",$A$11:$A$100,0)-1,COLUMN(X98))=0,0,Y98/OFFSET($A$11,MATCH("TOTAL GENERAL",$A$11:$A$100,0)-1,COLUMN(X98))),""))</f>
        <v/>
      </c>
      <c r="AG98" s="19" t="str">
        <f ca="1">IF($A98="TOTAL GENERAL",SUM(AG$11:AG96),IF(AND(S98&lt;&gt;"",$A98&lt;&gt;"Pn"),IF(OFFSET($A$11,MATCH("TOTAL GENERAL",$A$11:$A$100,0)-1,COLUMN(Y98))=0,0,Z98/OFFSET($A$11,MATCH("TOTAL GENERAL",$A$11:$A$100,0)-1,COLUMN(Y98))),""))</f>
        <v/>
      </c>
      <c r="AH98" s="19" t="str">
        <f ca="1">IF($A98="TOTAL GENERAL",SUM(AH$11:AH96),IF(AND(T98&lt;&gt;"",$A98&lt;&gt;"Pn"),IF(OFFSET($A$11,MATCH("TOTAL GENERAL",$A$11:$A$100,0)-1,COLUMN(Z98))=0,0,AA98/OFFSET($A$11,MATCH("TOTAL GENERAL",$A$11:$A$100,0)-1,COLUMN(Z98))),""))</f>
        <v/>
      </c>
      <c r="AI98" s="182" t="str">
        <f ca="1">IF(A98="TOTAL GENERAL",SUM(AI$11:AI96),IF(COUNTIF(AB98:AH98,"")&lt;COUNTA($AB$10:$AH$10),(IF(AB98&lt;&gt;"",AB98*OFFSET($A$10,MATCH("Pn",$A$11:$A$100,0),1),0)+IF(AC98&lt;&gt;"",AC98*OFFSET($A$10,MATCH("Pn",$A$11:$A$100,0),2),0)+IF(AD98&lt;&gt;"",AD98*OFFSET($A$10,MATCH("Pn",$A$11:$A$100,0),3),0)+IF(AE98&lt;&gt;"",AE98*OFFSET($A$10,MATCH("Pn",$A$11:$A$100,0),4),0)+IF(AF98&lt;&gt;"",AF98*OFFSET($A$10,MATCH("Pn",$A$11:$A$100,0),5),0)+IF(AG98&lt;&gt;"",AG98*OFFSET($A$10,MATCH("Pn",$A$11:$A$100,0),6),0)+IF(AH98&lt;&gt;"",AH98*OFFSET($A$10,MATCH("Pn",$A$11:$A$100,0),7),0))*OFFSET($A$10,MATCH("FC",$A$11:$A$100,0),2),""))</f>
        <v/>
      </c>
      <c r="AJ98" s="10" t="str">
        <f ca="1">IF(OR(A98="Pn",A99="Pn"),"",IF(AND(AI98="",G98&lt;&gt;""),-G98,IF(A98="TOTAL GENERAL",SUM(AJ$11:AJ96),IF(AI98&lt;&gt;"",AI98-C98,""))))</f>
        <v/>
      </c>
    </row>
    <row r="99" spans="1:36" s="4" customFormat="1" x14ac:dyDescent="0.25">
      <c r="A99" s="15" t="s">
        <v>436</v>
      </c>
      <c r="B99" s="15" t="s">
        <v>436</v>
      </c>
      <c r="C99" s="179" t="s">
        <v>436</v>
      </c>
      <c r="D99" s="16" t="s">
        <v>436</v>
      </c>
      <c r="E99" s="9" t="str">
        <f ca="1">IF(AND($A100="Pn",COLUMN(C97)&lt;COUNTIF(PonderacionIndicadores!$A$1:$A$139,"Leucemia mieloide aguda adultos")-1),OFFSET($E$10,0,COLUMN(E155)),IF(AND(A99="Pn",(COUNTIF(PonderacionIndicadores!$A$1:$A$139,"Leucemia mieloide aguda adultos"))&gt;COLUMN(D99)),OFFSET(PonderacionIndicadores!$A$1,MATCH("Leucemia mieloide aguda adultos",PonderacionIndicadores!$A$1:$A$139,0)+COLUMN(D99)-2,3),IF(A99="TOTAL GENERAL",SUM(E$11:E97),IF(D99&lt;&gt;"",D99/OFFSET($A$10,MATCH("TOTAL GENERAL",$A$11:$A$100,0),3),""))))</f>
        <v/>
      </c>
      <c r="F99" s="16" t="s">
        <v>436</v>
      </c>
      <c r="G99" s="18" t="s">
        <v>436</v>
      </c>
      <c r="H99" s="19" t="s">
        <v>436</v>
      </c>
      <c r="I99" s="18" t="s">
        <v>436</v>
      </c>
      <c r="J99" s="19" t="s">
        <v>436</v>
      </c>
      <c r="K99" s="19" t="s">
        <v>436</v>
      </c>
      <c r="L99" s="21" t="s">
        <v>436</v>
      </c>
      <c r="M99" s="21" t="s">
        <v>436</v>
      </c>
      <c r="N99" s="21" t="str">
        <f ca="1">IF(OR($A99="Pn",$A100="Pn"),"",IF($A99="TOTAL GENERAL",SUM(N$11:N97),IF(AND(G99&lt;&gt;"",$A99&lt;&gt;"Pn"),IF(G99&gt;OFFSET($A$10,MATCH("TOTAL GENERAL",$A$11:$A$100,0),COLUMN(G99)-1),0,OFFSET($A$10,MATCH("TOTAL GENERAL",$A$11:$A$100,0),COLUMN(G99)-1)-G99),"")))</f>
        <v/>
      </c>
      <c r="O99" s="21" t="str">
        <f ca="1">IF(OR($A99="Pn",$A100="Pn"),"",IF(OR($A99="Pn",$A100="Pn"),"",IF($A99="TOTAL GENERAL",SUM(O$11:O97),IF(AND(H99&lt;&gt;"",$A99&lt;&gt;"Pn"),IF(H99&lt;OFFSET($A$10,MATCH("TOTAL GENERAL",$A$11:$A$100,0),COLUMN(H99)-1),0,H99-OFFSET($A$10,MATCH("TOTAL GENERAL",$A$11:$A$100,0),COLUMN(H99)-1)),""))))</f>
        <v/>
      </c>
      <c r="P99" s="21" t="str">
        <f ca="1">IF(OR($A99="Pn",$A100="Pn"),"",IF(OR($A99="Pn",$A100="Pn"),"",IF($A99="TOTAL GENERAL",SUM(P$11:P97),IF(AND(I99&lt;&gt;"",$A99&lt;&gt;"Pn"),IF(I99&gt;OFFSET($A$10,MATCH("TOTAL GENERAL",$A$11:$A$100,0),COLUMN(I99)-1),0,OFFSET($A$10,MATCH("TOTAL GENERAL",$A$11:$A$100,0),COLUMN(I99)-1)-I99),""))))</f>
        <v/>
      </c>
      <c r="Q99" s="21" t="str">
        <f ca="1">IF(OR($A99="Pn",$A100="Pn"),"",IF($A99="TOTAL GENERAL",SUM(Q$11:Q97),IF(AND(J99&lt;&gt;"",$A99&lt;&gt;"Pn"),IF(J99&lt;OFFSET($A$10,MATCH("TOTAL GENERAL",$A$11:$A$100,0),COLUMN(J99)-1),0,I11DESREF($A$10,MATCH("TOTAL GENERAL",$A$11:$A$100,0),COLUMN(J99)-1)),"")))</f>
        <v/>
      </c>
      <c r="R99" s="21" t="str">
        <f ca="1">IF(OR($A99="Pn",$A100="Pn"),"",IF(OR($A99="Pn",$A100="Pn"),"",IF($A99="TOTAL GENERAL",SUM(R$11:R97),IF(AND(K99&lt;&gt;"",$A99&lt;&gt;"Pn"),IF(K99&lt;OFFSET($A$10,MATCH("TOTAL GENERAL",$A$11:$A$100,0),COLUMN(K99)-1),0,K99-OFFSET($A$10,MATCH("TOTAL GENERAL",$A$11:$A$100,0),COLUMN(K99)-1)),""))))</f>
        <v/>
      </c>
      <c r="S99" s="21" t="str">
        <f ca="1">IF(OR($A99="Pn",$A100="Pn"),"",IF(OR($A99="Pn",$A100="Pn"),"",IF($A99="TOTAL GENERAL",SUM(S$11:S97),IF(AND(L99&lt;&gt;"",$A99&lt;&gt;"Pn"),IF(L99&gt;OFFSET($A$10,MATCH("TOTAL GENERAL",$A$11:$A$100,0),COLUMN(L99)-1),0,OFFSET($A$10,MATCH("TOTAL GENERAL",$A$11:$A$100,0),COLUMN(L99)-1)-L99),""))))</f>
        <v/>
      </c>
      <c r="T99" s="21" t="str">
        <f ca="1">IF(OR($A99="Pn",$A100="Pn"),"",IF(OR($A99="Pn",$A100="Pn"),"",IF($A99="TOTAL GENERAL",SUM(T$11:T97),IF(AND(M99&lt;&gt;"",$A99&lt;&gt;"Pn"),IF(M99&lt;OFFSET($A$10,MATCH("TOTAL GENERAL",$A$11:$A$100,0),COLUMN(M99)-1),0,M99-OFFSET($A$10,MATCH("TOTAL GENERAL",$A$11:$A$100,0),COLUMN(M99)-1)),""))))</f>
        <v/>
      </c>
      <c r="U99" s="21" t="str">
        <f>IF(OR($A99="Pn",$A100="Pn"),"",IF($A99="TOTAL GENERAL",SUM(U$11:U97),IF(AND(G99&lt;&gt;"",$A99&lt;&gt;"Pn"),N99*$D99,"")))</f>
        <v/>
      </c>
      <c r="V99" s="21" t="str">
        <f>IF(OR($A99="Pn",$A100="Pn"),"",IF($A99="TOTAL GENERAL",SUM(V$11:V97),IF(AND(H99&lt;&gt;"",$A99&lt;&gt;"Pn"),O99*$D99,"")))</f>
        <v/>
      </c>
      <c r="W99" s="21" t="str">
        <f>IF(OR($A99="Pn",$A100="Pn"),"",IF($A99="TOTAL GENERAL",SUM(W$11:W97),IF(AND(I99&lt;&gt;"",$A99&lt;&gt;"Pn"),P99*$D99,"")))</f>
        <v/>
      </c>
      <c r="X99" s="21" t="str">
        <f>IF(OR($A99="Pn",$A100="Pn"),"",IF($A99="TOTAL GENERAL",SUM(X$11:X97),IF(AND(J99&lt;&gt;"",$A99&lt;&gt;"Pn"),Q99*$D99,"")))</f>
        <v/>
      </c>
      <c r="Y99" s="21" t="str">
        <f>IF(OR($A99="Pn",$A100="Pn"),"",IF($A99="TOTAL GENERAL",SUM(Y$11:Y97),IF(AND(K99&lt;&gt;"",$A99&lt;&gt;"Pn"),R99*$D99,"")))</f>
        <v/>
      </c>
      <c r="Z99" s="21" t="str">
        <f>IF(OR($A99="Pn",$A100="Pn"),"",IF($A99="TOTAL GENERAL",SUM(Z$11:Z97),IF(AND(L99&lt;&gt;"",$A99&lt;&gt;"Pn"),S99*$D99,"")))</f>
        <v/>
      </c>
      <c r="AA99" s="21" t="str">
        <f>IF(OR($A99="Pn",$A100="Pn"),"",IF($A99="TOTAL GENERAL",SUM(AA$11:AA97),IF(AND(M99&lt;&gt;"",$A99&lt;&gt;"Pn"),T99*$F99,"")))</f>
        <v/>
      </c>
      <c r="AB99" s="19" t="str">
        <f ca="1">IF($A99="TOTAL GENERAL",SUM(AB$11:AB97),IF(AND(N99&lt;&gt;"",$A99&lt;&gt;"Pn"),IF(OFFSET($A$11,MATCH("TOTAL GENERAL",$A$11:$A$100,0)-1,COLUMN(T99))=0,0,U99/OFFSET($A$11,MATCH("TOTAL GENERAL",$A$11:$A$100,0)-1,COLUMN(T99))),""))</f>
        <v/>
      </c>
      <c r="AC99" s="19" t="str">
        <f ca="1">IF($A99="TOTAL GENERAL",SUM(AC$11:AC97),IF(AND(O99&lt;&gt;"",$A99&lt;&gt;"Pn"),IF(OFFSET($A$11,MATCH("TOTAL GENERAL",$A$11:$A$100,0)-1,COLUMN(U99))=0,0,V99/OFFSET($A$11,MATCH("TOTAL GENERAL",$A$11:$A$100,0)-1,COLUMN(U99))),""))</f>
        <v/>
      </c>
      <c r="AD99" s="19" t="str">
        <f ca="1">IF($A99="TOTAL GENERAL",SUM(AD$11:AD97),IF(AND(P99&lt;&gt;"",$A99&lt;&gt;"Pn"),IF(OFFSET($A$11,MATCH("TOTAL GENERAL",$A$11:$A$100,0)-1,COLUMN(V99))=0,0,W99/OFFSET($A$11,MATCH("TOTAL GENERAL",$A$11:$A$100,0)-1,COLUMN(V99))),""))</f>
        <v/>
      </c>
      <c r="AE99" s="19" t="str">
        <f ca="1">IF($A99="TOTAL GENERAL",SUM(AE$11:AE97),IF(AND(Q99&lt;&gt;"",$A99&lt;&gt;"Pn"),IF(OFFSET($A$11,MATCH("TOTAL GENERAL",$A$11:$A$100,0)-1,COLUMN(W99))=0,0,X99/OFFSET($A$11,MATCH("TOTAL GENERAL",$A$11:$A$100,0)-1,COLUMN(W99))),""))</f>
        <v/>
      </c>
      <c r="AF99" s="19" t="str">
        <f ca="1">IF($A99="TOTAL GENERAL",SUM(AF$11:AF97),IF(AND(R99&lt;&gt;"",$A99&lt;&gt;"Pn"),IF(OFFSET($A$11,MATCH("TOTAL GENERAL",$A$11:$A$100,0)-1,COLUMN(X99))=0,0,Y99/OFFSET($A$11,MATCH("TOTAL GENERAL",$A$11:$A$100,0)-1,COLUMN(X99))),""))</f>
        <v/>
      </c>
      <c r="AG99" s="19" t="str">
        <f ca="1">IF($A99="TOTAL GENERAL",SUM(AG$11:AG97),IF(AND(S99&lt;&gt;"",$A99&lt;&gt;"Pn"),IF(OFFSET($A$11,MATCH("TOTAL GENERAL",$A$11:$A$100,0)-1,COLUMN(Y99))=0,0,Z99/OFFSET($A$11,MATCH("TOTAL GENERAL",$A$11:$A$100,0)-1,COLUMN(Y99))),""))</f>
        <v/>
      </c>
      <c r="AH99" s="19" t="str">
        <f ca="1">IF($A99="TOTAL GENERAL",SUM(AH$11:AH97),IF(AND(T99&lt;&gt;"",$A99&lt;&gt;"Pn"),IF(OFFSET($A$11,MATCH("TOTAL GENERAL",$A$11:$A$100,0)-1,COLUMN(Z99))=0,0,AA99/OFFSET($A$11,MATCH("TOTAL GENERAL",$A$11:$A$100,0)-1,COLUMN(Z99))),""))</f>
        <v/>
      </c>
      <c r="AI99" s="182" t="str">
        <f ca="1">IF(A99="TOTAL GENERAL",SUM(AI$11:AI97),IF(COUNTIF(AB99:AH99,"")&lt;COUNTA($AB$10:$AH$10),(IF(AB99&lt;&gt;"",AB99*OFFSET($A$10,MATCH("Pn",$A$11:$A$100,0),1),0)+IF(AC99&lt;&gt;"",AC99*OFFSET($A$10,MATCH("Pn",$A$11:$A$100,0),2),0)+IF(AD99&lt;&gt;"",AD99*OFFSET($A$10,MATCH("Pn",$A$11:$A$100,0),3),0)+IF(AE99&lt;&gt;"",AE99*OFFSET($A$10,MATCH("Pn",$A$11:$A$100,0),4),0)+IF(AF99&lt;&gt;"",AF99*OFFSET($A$10,MATCH("Pn",$A$11:$A$100,0),5),0)+IF(AG99&lt;&gt;"",AG99*OFFSET($A$10,MATCH("Pn",$A$11:$A$100,0),6),0)+IF(AH99&lt;&gt;"",AH99*OFFSET($A$10,MATCH("Pn",$A$11:$A$100,0),7),0))*OFFSET($A$10,MATCH("FC",$A$11:$A$100,0),2),""))</f>
        <v/>
      </c>
      <c r="AJ99" s="10" t="str">
        <f ca="1">IF(OR(A99="Pn",A100="Pn"),"",IF(AND(AI99="",G99&lt;&gt;""),-G99,IF(A99="TOTAL GENERAL",SUM(AJ$11:AJ97),IF(AI99&lt;&gt;"",AI99-C99,""))))</f>
        <v/>
      </c>
    </row>
    <row r="100" spans="1:36" s="4" customFormat="1" x14ac:dyDescent="0.25">
      <c r="A100" s="15" t="s">
        <v>436</v>
      </c>
      <c r="D100" s="16" t="s">
        <v>436</v>
      </c>
      <c r="E100" s="9" t="str">
        <f ca="1">IF(AND(A100="Pn",(COUNTIF(PonderacionIndicadores!$A$1:$A$139,"Próstata")-1)&gt;COLUMN(D100)),OFFSET(PonderacionIndicadores!$A$1,MATCH("Próstata",PonderacionIndicadores!$A$1:$A$139,0)+COLUMN(D100)-2,3),IF(A100="TOTAL GENERAL",SUM(E$11:E98),IF(D100&lt;&gt;"",D100/OFFSET($A$10,MATCH("TOTAL GENERAL",$A$11:$A$100,0),3),"")))</f>
        <v/>
      </c>
      <c r="F100" s="16" t="s">
        <v>436</v>
      </c>
      <c r="G100" s="18" t="s">
        <v>436</v>
      </c>
      <c r="H100" s="19" t="s">
        <v>436</v>
      </c>
      <c r="I100" s="18" t="s">
        <v>436</v>
      </c>
      <c r="J100" s="19" t="s">
        <v>436</v>
      </c>
      <c r="K100" s="19" t="s">
        <v>436</v>
      </c>
      <c r="L100" s="21" t="s">
        <v>436</v>
      </c>
      <c r="M100" s="21" t="s">
        <v>436</v>
      </c>
      <c r="N100" s="21" t="str">
        <f ca="1">IF(OR($A100="Pn",$A101="Pn"),"",IF($A100="TOTAL GENERAL",SUM(N$11:N98),IF(AND(G100&lt;&gt;"",$A100&lt;&gt;"Pn"),IF(G100&gt;OFFSET($A$10,MATCH("TOTAL GENERAL",$A$11:$A$100,0),COLUMN(G100)-1),0,OFFSET($A$10,MATCH("TOTAL GENERAL",$A$11:$A$100,0),COLUMN(G100)-1)-G100),"")))</f>
        <v/>
      </c>
      <c r="O100" s="21" t="str">
        <f ca="1">IF(OR($A100="Pn",$A101="Pn"),"",IF(OR($A100="Pn",$A101="Pn"),"",IF($A100="TOTAL GENERAL",SUM(O$11:O98),IF(AND(H100&lt;&gt;"",$A100&lt;&gt;"Pn"),IF(H100&lt;OFFSET($A$10,MATCH("TOTAL GENERAL",$A$11:$A$100,0),COLUMN(H100)-1),0,H100-OFFSET($A$10,MATCH("TOTAL GENERAL",$A$11:$A$100,0),COLUMN(H100)-1)),""))))</f>
        <v/>
      </c>
      <c r="P100" s="21" t="str">
        <f ca="1">IF(OR($A100="Pn",$A101="Pn"),"",IF(OR($A100="Pn",$A101="Pn"),"",IF($A100="TOTAL GENERAL",SUM(P$11:P98),IF(AND(I100&lt;&gt;"",$A100&lt;&gt;"Pn"),IF(I100&gt;OFFSET($A$10,MATCH("TOTAL GENERAL",$A$11:$A$100,0),COLUMN(I100)-1),0,OFFSET($A$10,MATCH("TOTAL GENERAL",$A$11:$A$100,0),COLUMN(I100)-1)-I100),""))))</f>
        <v/>
      </c>
      <c r="Q100" s="21" t="str">
        <f ca="1">IF(OR($A100="Pn",$A101="Pn"),"",IF($A100="TOTAL GENERAL",SUM(Q$11:Q98),IF(AND(J100&lt;&gt;"",$A100&lt;&gt;"Pn"),IF(J100&lt;OFFSET($A$10,MATCH("TOTAL GENERAL",$A$11:$A$100,0),COLUMN(J100)-1),0,I11DESREF($A$10,MATCH("TOTAL GENERAL",$A$11:$A$100,0),COLUMN(J100)-1)),"")))</f>
        <v/>
      </c>
      <c r="R100" s="21" t="str">
        <f ca="1">IF(OR($A100="Pn",$A101="Pn"),"",IF(OR($A100="Pn",$A101="Pn"),"",IF($A100="TOTAL GENERAL",SUM(R$11:R98),IF(AND(K100&lt;&gt;"",$A100&lt;&gt;"Pn"),IF(K100&lt;OFFSET($A$10,MATCH("TOTAL GENERAL",$A$11:$A$100,0),COLUMN(K100)-1),0,K100-OFFSET($A$10,MATCH("TOTAL GENERAL",$A$11:$A$100,0),COLUMN(K100)-1)),""))))</f>
        <v/>
      </c>
      <c r="S100" s="21" t="str">
        <f ca="1">IF(OR($A100="Pn",$A101="Pn"),"",IF(OR($A100="Pn",$A101="Pn"),"",IF($A100="TOTAL GENERAL",SUM(S$11:S98),IF(AND(L100&lt;&gt;"",$A100&lt;&gt;"Pn"),IF(L100&gt;OFFSET($A$10,MATCH("TOTAL GENERAL",$A$11:$A$100,0),COLUMN(L100)-1),0,OFFSET($A$10,MATCH("TOTAL GENERAL",$A$11:$A$100,0),COLUMN(L100)-1)-L100),""))))</f>
        <v/>
      </c>
      <c r="T100" s="21" t="str">
        <f ca="1">IF(OR($A100="Pn",$A101="Pn"),"",IF(OR($A100="Pn",$A101="Pn"),"",IF($A100="TOTAL GENERAL",SUM(T$11:T98),IF(AND(M100&lt;&gt;"",$A100&lt;&gt;"Pn"),IF(M100&lt;OFFSET($A$10,MATCH("TOTAL GENERAL",$A$11:$A$100,0),COLUMN(M100)-1),0,M100-OFFSET($A$10,MATCH("TOTAL GENERAL",$A$11:$A$100,0),COLUMN(M100)-1)),""))))</f>
        <v/>
      </c>
      <c r="U100" s="21" t="str">
        <f>IF(OR($A100="Pn",$A101="Pn"),"",IF($A100="TOTAL GENERAL",SUM(U$11:U98),IF(AND(G100&lt;&gt;"",$A100&lt;&gt;"Pn"),N100*$D100,"")))</f>
        <v/>
      </c>
      <c r="V100" s="21" t="str">
        <f>IF(OR($A100="Pn",$A101="Pn"),"",IF($A100="TOTAL GENERAL",SUM(V$11:V98),IF(AND(H100&lt;&gt;"",$A100&lt;&gt;"Pn"),O100*$D100,"")))</f>
        <v/>
      </c>
      <c r="W100" s="21" t="str">
        <f>IF(OR($A100="Pn",$A101="Pn"),"",IF($A100="TOTAL GENERAL",SUM(W$11:W98),IF(AND(I100&lt;&gt;"",$A100&lt;&gt;"Pn"),P100*$D100,"")))</f>
        <v/>
      </c>
      <c r="X100" s="21" t="str">
        <f>IF(OR($A100="Pn",$A101="Pn"),"",IF($A100="TOTAL GENERAL",SUM(X$11:X98),IF(AND(J100&lt;&gt;"",$A100&lt;&gt;"Pn"),Q100*$D100,"")))</f>
        <v/>
      </c>
      <c r="Y100" s="21" t="str">
        <f>IF(OR($A100="Pn",$A101="Pn"),"",IF($A100="TOTAL GENERAL",SUM(Y$11:Y98),IF(AND(K100&lt;&gt;"",$A100&lt;&gt;"Pn"),R100*$D100,"")))</f>
        <v/>
      </c>
      <c r="Z100" s="21" t="str">
        <f>IF(OR($A100="Pn",$A101="Pn"),"",IF($A100="TOTAL GENERAL",SUM(Z$11:Z98),IF(AND(L100&lt;&gt;"",$A100&lt;&gt;"Pn"),S100*$D100,"")))</f>
        <v/>
      </c>
      <c r="AA100" s="21" t="str">
        <f>IF(OR($A100="Pn",$A101="Pn"),"",IF($A100="TOTAL GENERAL",SUM(AA$11:AA98),IF(AND(M100&lt;&gt;"",$A100&lt;&gt;"Pn"),T100*$F100,"")))</f>
        <v/>
      </c>
      <c r="AB100" s="19" t="str">
        <f ca="1">IF($A100="TOTAL GENERAL",SUM(AB$11:AB98),IF(AND(N100&lt;&gt;"",$A100&lt;&gt;"Pn"),IF(OFFSET($A$11,MATCH("TOTAL GENERAL",$A$11:$A$100,0)-1,COLUMN(T100))=0,0,U100/OFFSET($A$11,MATCH("TOTAL GENERAL",$A$11:$A$100,0)-1,COLUMN(T100))),""))</f>
        <v/>
      </c>
      <c r="AC100" s="19" t="str">
        <f ca="1">IF($A100="TOTAL GENERAL",SUM(AC$11:AC98),IF(AND(O100&lt;&gt;"",$A100&lt;&gt;"Pn"),IF(OFFSET($A$11,MATCH("TOTAL GENERAL",$A$11:$A$100,0)-1,COLUMN(U100))=0,0,V100/OFFSET($A$11,MATCH("TOTAL GENERAL",$A$11:$A$100,0)-1,COLUMN(U100))),""))</f>
        <v/>
      </c>
      <c r="AD100" s="19" t="str">
        <f ca="1">IF($A100="TOTAL GENERAL",SUM(AD$11:AD98),IF(AND(P100&lt;&gt;"",$A100&lt;&gt;"Pn"),IF(OFFSET($A$11,MATCH("TOTAL GENERAL",$A$11:$A$100,0)-1,COLUMN(V100))=0,0,W100/OFFSET($A$11,MATCH("TOTAL GENERAL",$A$11:$A$100,0)-1,COLUMN(V100))),""))</f>
        <v/>
      </c>
      <c r="AE100" s="19" t="str">
        <f ca="1">IF($A100="TOTAL GENERAL",SUM(AE$11:AE98),IF(AND(Q100&lt;&gt;"",$A100&lt;&gt;"Pn"),IF(OFFSET($A$11,MATCH("TOTAL GENERAL",$A$11:$A$100,0)-1,COLUMN(W100))=0,0,X100/OFFSET($A$11,MATCH("TOTAL GENERAL",$A$11:$A$100,0)-1,COLUMN(W100))),""))</f>
        <v/>
      </c>
      <c r="AF100" s="19" t="str">
        <f ca="1">IF($A100="TOTAL GENERAL",SUM(AF$11:AF98),IF(AND(R100&lt;&gt;"",$A100&lt;&gt;"Pn"),IF(OFFSET($A$11,MATCH("TOTAL GENERAL",$A$11:$A$100,0)-1,COLUMN(X100))=0,0,Y100/OFFSET($A$11,MATCH("TOTAL GENERAL",$A$11:$A$100,0)-1,COLUMN(X100))),""))</f>
        <v/>
      </c>
      <c r="AG100" s="19" t="str">
        <f ca="1">IF($A100="TOTAL GENERAL",SUM(AG$11:AG98),IF(AND(S100&lt;&gt;"",$A100&lt;&gt;"Pn"),IF(OFFSET($A$11,MATCH("TOTAL GENERAL",$A$11:$A$100,0)-1,COLUMN(Y100))=0,0,Z100/OFFSET($A$11,MATCH("TOTAL GENERAL",$A$11:$A$100,0)-1,COLUMN(Y100))),""))</f>
        <v/>
      </c>
      <c r="AH100" s="19" t="str">
        <f ca="1">IF($A100="TOTAL GENERAL",SUM(AH$11:AH98),IF(AND(T100&lt;&gt;"",$A100&lt;&gt;"Pn"),IF(OFFSET($A$11,MATCH("TOTAL GENERAL",$A$11:$A$100,0)-1,COLUMN(Z100))=0,0,AA100/OFFSET($A$11,MATCH("TOTAL GENERAL",$A$11:$A$100,0)-1,COLUMN(Z100))),""))</f>
        <v/>
      </c>
      <c r="AI100" s="182" t="str">
        <f ca="1">IF(A100="TOTAL GENERAL",SUM(AI$11:AI98),IF(COUNTIF(AB100:AH100,"")&lt;COUNTA($AB$10:$AH$10),ROUND((IF(AB100&lt;&gt;"",AB100*OFFSET($A$10,MATCH("Pn",$A$11:$A$100,0),1),0)+IF(AC100&lt;&gt;"",AC100*OFFSET($A$10,MATCH("Pn",$A$11:$A$100,0),2),0)+IF(AD100&lt;&gt;"",AD100*OFFSET($A$10,MATCH("Pn",$A$11:$A$100,0),3),0)+IF(AE100&lt;&gt;"",AE100*OFFSET($A$10,MATCH("Pn",$A$11:$A$100,0),4),0)+IF(AF100&lt;&gt;"",AF100*OFFSET($A$10,MATCH("Pn",$A$11:$A$100,0),5),0)+IF(AG100&lt;&gt;"",AG100*OFFSET($A$10,MATCH("Pn",$A$11:$A$100,0),6),0)+IF(AH100&lt;&gt;"",AH100*OFFSET($A$10,MATCH("Pn",$A$11:$A$100,0),7),0))*OFFSET($A$10,MATCH("FC",$A$11:$A$100,0),2),2),""))</f>
        <v/>
      </c>
      <c r="AJ100" s="10" t="str">
        <f ca="1">IF(OR(A100="Pn",A101="Pn"),"",IF(AND(AI100="",G100&lt;&gt;""),-G100,IF(A100="TOTAL GENERAL",SUM(AJ$11:AJ98),IF(AI100&lt;&gt;"",AI100-C100,""))))</f>
        <v/>
      </c>
    </row>
    <row r="101" spans="1:36" s="4" customFormat="1" x14ac:dyDescent="0.25">
      <c r="E101" s="5"/>
      <c r="G101" s="6"/>
      <c r="H101" s="6"/>
      <c r="I101" s="6"/>
      <c r="J101" s="6"/>
      <c r="K101" s="6"/>
      <c r="L101" s="6"/>
      <c r="M101" s="6"/>
    </row>
    <row r="102" spans="1:36" s="4" customFormat="1" x14ac:dyDescent="0.25">
      <c r="E102" s="5"/>
      <c r="G102" s="6"/>
      <c r="H102" s="6"/>
      <c r="I102" s="6"/>
      <c r="J102" s="6"/>
      <c r="K102" s="6"/>
      <c r="L102" s="6"/>
      <c r="M102" s="6"/>
    </row>
    <row r="103" spans="1:36" s="4" customFormat="1" x14ac:dyDescent="0.25">
      <c r="E103" s="5"/>
      <c r="G103" s="6"/>
      <c r="H103" s="6"/>
      <c r="I103" s="6"/>
      <c r="J103" s="6"/>
      <c r="K103" s="6"/>
      <c r="L103" s="6"/>
      <c r="M103" s="6"/>
    </row>
    <row r="104" spans="1:36" s="4" customFormat="1" x14ac:dyDescent="0.25">
      <c r="E104" s="5"/>
      <c r="G104" s="6"/>
      <c r="H104" s="6"/>
      <c r="I104" s="6"/>
      <c r="J104" s="6"/>
      <c r="K104" s="6"/>
      <c r="L104" s="6"/>
      <c r="M104" s="6"/>
    </row>
    <row r="105" spans="1:36" s="4" customFormat="1" x14ac:dyDescent="0.25">
      <c r="E105" s="5"/>
      <c r="G105" s="6"/>
      <c r="H105" s="6"/>
      <c r="I105" s="6"/>
      <c r="J105" s="6"/>
      <c r="K105" s="6"/>
      <c r="L105" s="6"/>
      <c r="M105" s="6"/>
    </row>
    <row r="106" spans="1:36" s="4" customFormat="1" x14ac:dyDescent="0.25">
      <c r="E106" s="5"/>
      <c r="G106" s="6"/>
      <c r="H106" s="6"/>
      <c r="I106" s="6"/>
      <c r="J106" s="6"/>
      <c r="K106" s="6"/>
      <c r="L106" s="6"/>
      <c r="M106" s="6"/>
    </row>
    <row r="107" spans="1:36" s="4" customFormat="1" x14ac:dyDescent="0.25">
      <c r="E107" s="5"/>
      <c r="G107" s="6"/>
      <c r="H107" s="6"/>
      <c r="I107" s="6"/>
      <c r="J107" s="6"/>
      <c r="K107" s="6"/>
      <c r="L107" s="6"/>
      <c r="M107" s="6"/>
    </row>
    <row r="108" spans="1:36" s="4" customFormat="1" x14ac:dyDescent="0.25">
      <c r="E108" s="5"/>
      <c r="G108" s="6"/>
      <c r="H108" s="6"/>
      <c r="I108" s="6"/>
      <c r="J108" s="6"/>
      <c r="K108" s="6"/>
      <c r="L108" s="6"/>
      <c r="M108" s="6"/>
    </row>
    <row r="109" spans="1:36" s="4" customFormat="1" x14ac:dyDescent="0.25">
      <c r="E109" s="5"/>
      <c r="G109" s="6"/>
      <c r="H109" s="6"/>
      <c r="I109" s="6"/>
      <c r="J109" s="6"/>
      <c r="K109" s="6"/>
      <c r="L109" s="6"/>
      <c r="M109" s="6"/>
    </row>
    <row r="110" spans="1:36" s="4" customFormat="1" x14ac:dyDescent="0.25">
      <c r="E110" s="5"/>
      <c r="G110" s="6"/>
      <c r="H110" s="6"/>
      <c r="I110" s="6"/>
      <c r="J110" s="6"/>
      <c r="K110" s="6"/>
      <c r="L110" s="6"/>
      <c r="M110" s="6"/>
    </row>
    <row r="111" spans="1:36" s="4" customFormat="1" x14ac:dyDescent="0.25">
      <c r="E111" s="5"/>
      <c r="G111" s="6"/>
      <c r="H111" s="6"/>
      <c r="I111" s="6"/>
      <c r="J111" s="6"/>
      <c r="K111" s="6"/>
      <c r="L111" s="6"/>
      <c r="M111" s="6"/>
    </row>
    <row r="112" spans="1:36" s="4" customFormat="1" x14ac:dyDescent="0.25">
      <c r="E112" s="5"/>
      <c r="G112" s="6"/>
      <c r="H112" s="6"/>
      <c r="I112" s="6"/>
      <c r="J112" s="6"/>
      <c r="K112" s="6"/>
      <c r="L112" s="6"/>
      <c r="M112" s="6"/>
    </row>
    <row r="113" spans="5:13" s="4" customFormat="1" x14ac:dyDescent="0.25">
      <c r="E113" s="5"/>
      <c r="G113" s="6"/>
      <c r="H113" s="6"/>
      <c r="I113" s="6"/>
      <c r="J113" s="6"/>
      <c r="K113" s="6"/>
      <c r="L113" s="6"/>
      <c r="M113" s="6"/>
    </row>
    <row r="114" spans="5:13" s="4" customFormat="1" x14ac:dyDescent="0.25">
      <c r="E114" s="5"/>
      <c r="G114" s="6"/>
      <c r="H114" s="6"/>
      <c r="I114" s="6"/>
      <c r="J114" s="6"/>
      <c r="K114" s="6"/>
      <c r="L114" s="6"/>
      <c r="M114" s="6"/>
    </row>
    <row r="115" spans="5:13" s="4" customFormat="1" x14ac:dyDescent="0.25">
      <c r="E115" s="5"/>
      <c r="G115" s="6"/>
      <c r="H115" s="6"/>
      <c r="I115" s="6"/>
      <c r="J115" s="6"/>
      <c r="K115" s="6"/>
      <c r="L115" s="6"/>
      <c r="M115" s="6"/>
    </row>
    <row r="116" spans="5:13" s="4" customFormat="1" x14ac:dyDescent="0.25">
      <c r="E116" s="5"/>
      <c r="G116" s="6"/>
      <c r="H116" s="6"/>
      <c r="I116" s="6"/>
      <c r="J116" s="6"/>
      <c r="K116" s="6"/>
      <c r="L116" s="6"/>
      <c r="M116" s="6"/>
    </row>
    <row r="117" spans="5:13" s="4" customFormat="1" x14ac:dyDescent="0.25">
      <c r="E117" s="5"/>
      <c r="G117" s="6"/>
      <c r="H117" s="6"/>
      <c r="I117" s="6"/>
      <c r="J117" s="6"/>
      <c r="K117" s="6"/>
      <c r="L117" s="6"/>
      <c r="M117" s="6"/>
    </row>
    <row r="118" spans="5:13" s="4" customFormat="1" x14ac:dyDescent="0.25">
      <c r="E118" s="5"/>
      <c r="G118" s="6"/>
      <c r="H118" s="6"/>
      <c r="I118" s="6"/>
      <c r="J118" s="6"/>
      <c r="K118" s="6"/>
      <c r="L118" s="6"/>
      <c r="M118" s="6"/>
    </row>
    <row r="119" spans="5:13" s="4" customFormat="1" x14ac:dyDescent="0.25">
      <c r="E119" s="5"/>
      <c r="G119" s="6"/>
      <c r="H119" s="6"/>
      <c r="I119" s="6"/>
      <c r="J119" s="6"/>
      <c r="K119" s="6"/>
      <c r="L119" s="6"/>
      <c r="M119" s="6"/>
    </row>
    <row r="120" spans="5:13" s="4" customFormat="1" x14ac:dyDescent="0.25">
      <c r="E120" s="5"/>
      <c r="G120" s="6"/>
      <c r="H120" s="6"/>
      <c r="I120" s="6"/>
      <c r="J120" s="6"/>
      <c r="K120" s="6"/>
      <c r="L120" s="6"/>
      <c r="M120" s="6"/>
    </row>
    <row r="121" spans="5:13" s="4" customFormat="1" x14ac:dyDescent="0.25">
      <c r="E121" s="5"/>
      <c r="G121" s="6"/>
      <c r="H121" s="6"/>
      <c r="I121" s="6"/>
      <c r="J121" s="6"/>
      <c r="K121" s="6"/>
      <c r="L121" s="6"/>
      <c r="M121" s="6"/>
    </row>
    <row r="122" spans="5:13" s="4" customFormat="1" x14ac:dyDescent="0.25">
      <c r="E122" s="5"/>
      <c r="G122" s="6"/>
      <c r="H122" s="6"/>
      <c r="I122" s="6"/>
      <c r="J122" s="6"/>
      <c r="K122" s="6"/>
      <c r="L122" s="6"/>
      <c r="M122" s="6"/>
    </row>
    <row r="123" spans="5:13" s="4" customFormat="1" x14ac:dyDescent="0.25">
      <c r="E123" s="5"/>
      <c r="G123" s="6"/>
      <c r="H123" s="6"/>
      <c r="I123" s="6"/>
      <c r="J123" s="6"/>
      <c r="K123" s="6"/>
      <c r="L123" s="6"/>
      <c r="M123" s="6"/>
    </row>
    <row r="124" spans="5:13" s="4" customFormat="1" x14ac:dyDescent="0.25">
      <c r="E124" s="5"/>
      <c r="G124" s="6"/>
      <c r="H124" s="6"/>
      <c r="I124" s="6"/>
      <c r="J124" s="6"/>
      <c r="K124" s="6"/>
      <c r="L124" s="6"/>
      <c r="M124" s="6"/>
    </row>
    <row r="125" spans="5:13" s="4" customFormat="1" x14ac:dyDescent="0.25">
      <c r="E125" s="5"/>
      <c r="G125" s="6"/>
      <c r="H125" s="6"/>
      <c r="I125" s="6"/>
      <c r="J125" s="6"/>
      <c r="K125" s="6"/>
      <c r="L125" s="6"/>
      <c r="M125" s="6"/>
    </row>
    <row r="126" spans="5:13" s="4" customFormat="1" x14ac:dyDescent="0.25">
      <c r="E126" s="5"/>
      <c r="G126" s="6"/>
      <c r="H126" s="6"/>
      <c r="I126" s="6"/>
      <c r="J126" s="6"/>
      <c r="K126" s="6"/>
      <c r="L126" s="6"/>
      <c r="M126" s="6"/>
    </row>
    <row r="127" spans="5:13" s="4" customFormat="1" x14ac:dyDescent="0.25">
      <c r="E127" s="5"/>
      <c r="G127" s="6"/>
      <c r="H127" s="6"/>
      <c r="I127" s="6"/>
      <c r="J127" s="6"/>
      <c r="K127" s="6"/>
      <c r="L127" s="6"/>
      <c r="M127" s="6"/>
    </row>
    <row r="128" spans="5:13" s="4" customFormat="1" x14ac:dyDescent="0.25">
      <c r="E128" s="5"/>
      <c r="G128" s="6"/>
      <c r="H128" s="6"/>
      <c r="I128" s="6"/>
      <c r="J128" s="6"/>
      <c r="K128" s="6"/>
      <c r="L128" s="6"/>
      <c r="M128" s="6"/>
    </row>
    <row r="129" spans="5:13" s="4" customFormat="1" x14ac:dyDescent="0.25">
      <c r="E129" s="5"/>
      <c r="G129" s="6"/>
      <c r="H129" s="6"/>
      <c r="I129" s="6"/>
      <c r="J129" s="6"/>
      <c r="K129" s="6"/>
      <c r="L129" s="6"/>
      <c r="M129" s="6"/>
    </row>
    <row r="130" spans="5:13" s="4" customFormat="1" x14ac:dyDescent="0.25">
      <c r="E130" s="5"/>
      <c r="G130" s="6"/>
      <c r="H130" s="6"/>
      <c r="I130" s="6"/>
      <c r="J130" s="6"/>
      <c r="K130" s="6"/>
      <c r="L130" s="6"/>
      <c r="M130" s="6"/>
    </row>
    <row r="131" spans="5:13" s="4" customFormat="1" x14ac:dyDescent="0.25">
      <c r="E131" s="5"/>
      <c r="G131" s="6"/>
      <c r="H131" s="6"/>
      <c r="I131" s="6"/>
      <c r="J131" s="6"/>
      <c r="K131" s="6"/>
      <c r="L131" s="6"/>
      <c r="M131" s="6"/>
    </row>
    <row r="132" spans="5:13" s="4" customFormat="1" x14ac:dyDescent="0.25">
      <c r="E132" s="5"/>
      <c r="G132" s="6"/>
      <c r="H132" s="6"/>
      <c r="I132" s="6"/>
      <c r="J132" s="6"/>
      <c r="K132" s="6"/>
      <c r="L132" s="6"/>
      <c r="M132" s="6"/>
    </row>
    <row r="133" spans="5:13" s="4" customFormat="1" x14ac:dyDescent="0.25">
      <c r="E133" s="5"/>
      <c r="G133" s="6"/>
      <c r="H133" s="6"/>
      <c r="I133" s="6"/>
      <c r="J133" s="6"/>
      <c r="K133" s="6"/>
      <c r="L133" s="6"/>
      <c r="M133" s="6"/>
    </row>
    <row r="134" spans="5:13" s="4" customFormat="1" x14ac:dyDescent="0.25">
      <c r="E134" s="5"/>
      <c r="G134" s="6"/>
      <c r="H134" s="6"/>
      <c r="I134" s="6"/>
      <c r="J134" s="6"/>
      <c r="K134" s="6"/>
      <c r="L134" s="6"/>
      <c r="M134" s="6"/>
    </row>
    <row r="135" spans="5:13" s="4" customFormat="1" x14ac:dyDescent="0.25">
      <c r="E135" s="5"/>
      <c r="G135" s="6"/>
      <c r="H135" s="6"/>
      <c r="I135" s="6"/>
      <c r="J135" s="6"/>
      <c r="K135" s="6"/>
      <c r="L135" s="6"/>
      <c r="M135" s="6"/>
    </row>
    <row r="136" spans="5:13" s="4" customFormat="1" x14ac:dyDescent="0.25">
      <c r="E136" s="5"/>
      <c r="G136" s="6"/>
      <c r="H136" s="6"/>
      <c r="I136" s="6"/>
      <c r="J136" s="6"/>
      <c r="K136" s="6"/>
      <c r="L136" s="6"/>
      <c r="M136" s="6"/>
    </row>
    <row r="137" spans="5:13" s="4" customFormat="1" x14ac:dyDescent="0.25">
      <c r="E137" s="5"/>
      <c r="G137" s="6"/>
      <c r="H137" s="6"/>
      <c r="I137" s="6"/>
      <c r="J137" s="6"/>
      <c r="K137" s="6"/>
      <c r="L137" s="6"/>
      <c r="M137" s="6"/>
    </row>
    <row r="138" spans="5:13" s="4" customFormat="1" x14ac:dyDescent="0.25">
      <c r="E138" s="5"/>
      <c r="G138" s="6"/>
      <c r="H138" s="6"/>
      <c r="I138" s="6"/>
      <c r="J138" s="6"/>
      <c r="K138" s="6"/>
      <c r="L138" s="6"/>
      <c r="M138" s="6"/>
    </row>
    <row r="139" spans="5:13" s="4" customFormat="1" x14ac:dyDescent="0.25">
      <c r="E139" s="5"/>
      <c r="G139" s="6"/>
      <c r="H139" s="6"/>
      <c r="I139" s="6"/>
      <c r="J139" s="6"/>
      <c r="K139" s="6"/>
      <c r="L139" s="6"/>
      <c r="M139" s="6"/>
    </row>
    <row r="140" spans="5:13" s="4" customFormat="1" x14ac:dyDescent="0.25">
      <c r="E140" s="5"/>
      <c r="G140" s="6"/>
      <c r="H140" s="6"/>
      <c r="I140" s="6"/>
      <c r="J140" s="6"/>
      <c r="K140" s="6"/>
      <c r="L140" s="6"/>
      <c r="M140" s="6"/>
    </row>
    <row r="141" spans="5:13" s="4" customFormat="1" x14ac:dyDescent="0.25">
      <c r="E141" s="5"/>
      <c r="G141" s="6"/>
      <c r="H141" s="6"/>
      <c r="I141" s="6"/>
      <c r="J141" s="6"/>
      <c r="K141" s="6"/>
      <c r="L141" s="6"/>
      <c r="M141" s="6"/>
    </row>
    <row r="142" spans="5:13" s="4" customFormat="1" x14ac:dyDescent="0.25">
      <c r="E142" s="5"/>
      <c r="G142" s="6"/>
      <c r="H142" s="6"/>
      <c r="I142" s="6"/>
      <c r="J142" s="6"/>
      <c r="K142" s="6"/>
      <c r="L142" s="6"/>
      <c r="M142" s="6"/>
    </row>
    <row r="143" spans="5:13" s="4" customFormat="1" x14ac:dyDescent="0.25">
      <c r="E143" s="5"/>
      <c r="G143" s="6"/>
      <c r="H143" s="6"/>
      <c r="I143" s="6"/>
      <c r="J143" s="6"/>
      <c r="K143" s="6"/>
      <c r="L143" s="6"/>
      <c r="M143" s="6"/>
    </row>
    <row r="144" spans="5:13" s="4" customFormat="1" x14ac:dyDescent="0.25">
      <c r="E144" s="5"/>
      <c r="G144" s="6"/>
      <c r="H144" s="6"/>
      <c r="I144" s="6"/>
      <c r="J144" s="6"/>
      <c r="K144" s="6"/>
      <c r="L144" s="6"/>
      <c r="M144" s="6"/>
    </row>
    <row r="145" spans="5:13" s="4" customFormat="1" x14ac:dyDescent="0.25">
      <c r="E145" s="5"/>
      <c r="G145" s="6"/>
      <c r="H145" s="6"/>
      <c r="I145" s="6"/>
      <c r="J145" s="6"/>
      <c r="K145" s="6"/>
      <c r="L145" s="6"/>
      <c r="M145" s="6"/>
    </row>
    <row r="146" spans="5:13" s="4" customFormat="1" x14ac:dyDescent="0.25">
      <c r="E146" s="5"/>
      <c r="G146" s="6"/>
      <c r="H146" s="6"/>
      <c r="I146" s="6"/>
      <c r="J146" s="6"/>
      <c r="K146" s="6"/>
      <c r="L146" s="6"/>
      <c r="M146" s="6"/>
    </row>
    <row r="147" spans="5:13" s="4" customFormat="1" x14ac:dyDescent="0.25">
      <c r="E147" s="5"/>
      <c r="G147" s="6"/>
      <c r="H147" s="6"/>
      <c r="I147" s="6"/>
      <c r="J147" s="6"/>
      <c r="K147" s="6"/>
      <c r="L147" s="6"/>
      <c r="M147" s="6"/>
    </row>
    <row r="148" spans="5:13" s="4" customFormat="1" x14ac:dyDescent="0.25">
      <c r="E148" s="5"/>
      <c r="G148" s="6"/>
      <c r="H148" s="6"/>
      <c r="I148" s="6"/>
      <c r="J148" s="6"/>
      <c r="K148" s="6"/>
      <c r="L148" s="6"/>
      <c r="M148" s="6"/>
    </row>
    <row r="149" spans="5:13" s="4" customFormat="1" x14ac:dyDescent="0.25">
      <c r="E149" s="5"/>
      <c r="G149" s="6"/>
      <c r="H149" s="6"/>
      <c r="I149" s="6"/>
      <c r="J149" s="6"/>
      <c r="K149" s="6"/>
      <c r="L149" s="6"/>
      <c r="M149" s="6"/>
    </row>
    <row r="150" spans="5:13" s="4" customFormat="1" x14ac:dyDescent="0.25">
      <c r="E150" s="5"/>
      <c r="G150" s="6"/>
      <c r="H150" s="6"/>
      <c r="I150" s="6"/>
      <c r="J150" s="6"/>
      <c r="K150" s="6"/>
      <c r="L150" s="6"/>
      <c r="M150" s="6"/>
    </row>
    <row r="151" spans="5:13" s="4" customFormat="1" x14ac:dyDescent="0.25">
      <c r="E151" s="5"/>
      <c r="G151" s="6"/>
      <c r="H151" s="6"/>
      <c r="I151" s="6"/>
      <c r="J151" s="6"/>
      <c r="K151" s="6"/>
      <c r="L151" s="6"/>
      <c r="M151" s="6"/>
    </row>
    <row r="152" spans="5:13" s="4" customFormat="1" x14ac:dyDescent="0.25">
      <c r="E152" s="5"/>
      <c r="G152" s="6"/>
      <c r="H152" s="6"/>
      <c r="I152" s="6"/>
      <c r="J152" s="6"/>
      <c r="K152" s="6"/>
      <c r="L152" s="6"/>
      <c r="M152" s="6"/>
    </row>
    <row r="153" spans="5:13" s="4" customFormat="1" x14ac:dyDescent="0.25">
      <c r="E153" s="5"/>
      <c r="G153" s="6"/>
      <c r="H153" s="6"/>
      <c r="I153" s="6"/>
      <c r="J153" s="6"/>
      <c r="K153" s="6"/>
      <c r="L153" s="6"/>
      <c r="M153" s="6"/>
    </row>
    <row r="154" spans="5:13" s="4" customFormat="1" x14ac:dyDescent="0.25">
      <c r="E154" s="5"/>
      <c r="G154" s="6"/>
      <c r="H154" s="6"/>
      <c r="I154" s="6"/>
      <c r="J154" s="6"/>
      <c r="K154" s="6"/>
      <c r="L154" s="6"/>
      <c r="M154" s="6"/>
    </row>
    <row r="155" spans="5:13" s="4" customFormat="1" x14ac:dyDescent="0.25">
      <c r="E155" s="5"/>
      <c r="G155" s="6"/>
      <c r="H155" s="6"/>
      <c r="I155" s="6"/>
      <c r="J155" s="6"/>
      <c r="K155" s="6"/>
      <c r="L155" s="6"/>
      <c r="M155" s="6"/>
    </row>
    <row r="156" spans="5:13" s="4" customFormat="1" x14ac:dyDescent="0.25">
      <c r="E156" s="5"/>
      <c r="G156" s="6"/>
      <c r="H156" s="6"/>
      <c r="I156" s="6"/>
      <c r="J156" s="6"/>
      <c r="K156" s="6"/>
      <c r="L156" s="6"/>
      <c r="M156" s="6"/>
    </row>
    <row r="157" spans="5:13" s="4" customFormat="1" x14ac:dyDescent="0.25">
      <c r="E157" s="5"/>
      <c r="G157" s="6"/>
      <c r="H157" s="6"/>
      <c r="I157" s="6"/>
      <c r="J157" s="6"/>
      <c r="K157" s="6"/>
      <c r="L157" s="6"/>
      <c r="M157" s="6"/>
    </row>
    <row r="158" spans="5:13" s="4" customFormat="1" x14ac:dyDescent="0.25">
      <c r="E158" s="5"/>
      <c r="G158" s="6"/>
      <c r="H158" s="6"/>
      <c r="I158" s="6"/>
      <c r="J158" s="6"/>
      <c r="K158" s="6"/>
      <c r="L158" s="6"/>
      <c r="M158" s="6"/>
    </row>
    <row r="159" spans="5:13" s="4" customFormat="1" x14ac:dyDescent="0.25">
      <c r="E159" s="5"/>
      <c r="G159" s="6"/>
      <c r="H159" s="6"/>
      <c r="I159" s="6"/>
      <c r="J159" s="6"/>
      <c r="K159" s="6"/>
      <c r="L159" s="6"/>
      <c r="M159" s="6"/>
    </row>
    <row r="160" spans="5:13" s="4" customFormat="1" x14ac:dyDescent="0.25">
      <c r="E160" s="5"/>
      <c r="G160" s="6"/>
      <c r="H160" s="6"/>
      <c r="I160" s="6"/>
      <c r="J160" s="6"/>
      <c r="K160" s="6"/>
      <c r="L160" s="6"/>
      <c r="M160" s="6"/>
    </row>
    <row r="161" spans="5:13" s="4" customFormat="1" x14ac:dyDescent="0.25">
      <c r="E161" s="5"/>
      <c r="G161" s="6"/>
      <c r="H161" s="6"/>
      <c r="I161" s="6"/>
      <c r="J161" s="6"/>
      <c r="K161" s="6"/>
      <c r="L161" s="6"/>
      <c r="M161" s="6"/>
    </row>
    <row r="162" spans="5:13" s="4" customFormat="1" x14ac:dyDescent="0.25">
      <c r="E162" s="5"/>
      <c r="G162" s="6"/>
      <c r="H162" s="6"/>
      <c r="I162" s="6"/>
      <c r="J162" s="6"/>
      <c r="K162" s="6"/>
      <c r="L162" s="6"/>
      <c r="M162" s="6"/>
    </row>
    <row r="163" spans="5:13" s="4" customFormat="1" x14ac:dyDescent="0.25">
      <c r="E163" s="5"/>
      <c r="G163" s="6"/>
      <c r="H163" s="6"/>
      <c r="I163" s="6"/>
      <c r="J163" s="6"/>
      <c r="K163" s="6"/>
      <c r="L163" s="6"/>
      <c r="M163" s="6"/>
    </row>
    <row r="164" spans="5:13" s="4" customFormat="1" x14ac:dyDescent="0.25">
      <c r="E164" s="5"/>
      <c r="G164" s="6"/>
      <c r="H164" s="6"/>
      <c r="I164" s="6"/>
      <c r="J164" s="6"/>
      <c r="K164" s="6"/>
      <c r="L164" s="6"/>
      <c r="M164" s="6"/>
    </row>
    <row r="165" spans="5:13" s="4" customFormat="1" x14ac:dyDescent="0.25">
      <c r="E165" s="5"/>
      <c r="G165" s="6"/>
      <c r="H165" s="6"/>
      <c r="I165" s="6"/>
      <c r="J165" s="6"/>
      <c r="K165" s="6"/>
      <c r="L165" s="6"/>
      <c r="M165" s="6"/>
    </row>
    <row r="166" spans="5:13" s="4" customFormat="1" x14ac:dyDescent="0.25">
      <c r="E166" s="5"/>
      <c r="G166" s="6"/>
      <c r="H166" s="6"/>
      <c r="I166" s="6"/>
      <c r="J166" s="6"/>
      <c r="K166" s="6"/>
      <c r="L166" s="6"/>
      <c r="M166" s="6"/>
    </row>
    <row r="167" spans="5:13" s="4" customFormat="1" x14ac:dyDescent="0.25">
      <c r="E167" s="5"/>
      <c r="G167" s="6"/>
      <c r="H167" s="6"/>
      <c r="I167" s="6"/>
      <c r="J167" s="6"/>
      <c r="K167" s="6"/>
      <c r="L167" s="6"/>
      <c r="M167" s="6"/>
    </row>
    <row r="168" spans="5:13" s="4" customFormat="1" x14ac:dyDescent="0.25">
      <c r="E168" s="5"/>
      <c r="G168" s="6"/>
      <c r="H168" s="6"/>
      <c r="I168" s="6"/>
      <c r="J168" s="6"/>
      <c r="K168" s="6"/>
      <c r="L168" s="6"/>
      <c r="M168" s="6"/>
    </row>
    <row r="169" spans="5:13" s="4" customFormat="1" x14ac:dyDescent="0.25">
      <c r="E169" s="5"/>
      <c r="G169" s="6"/>
      <c r="H169" s="6"/>
      <c r="I169" s="6"/>
      <c r="J169" s="6"/>
      <c r="K169" s="6"/>
      <c r="L169" s="6"/>
      <c r="M169" s="6"/>
    </row>
    <row r="170" spans="5:13" s="4" customFormat="1" x14ac:dyDescent="0.25">
      <c r="E170" s="5"/>
      <c r="G170" s="6"/>
      <c r="H170" s="6"/>
      <c r="I170" s="6"/>
      <c r="J170" s="6"/>
      <c r="K170" s="6"/>
      <c r="L170" s="6"/>
      <c r="M170" s="6"/>
    </row>
    <row r="171" spans="5:13" s="4" customFormat="1" x14ac:dyDescent="0.25">
      <c r="E171" s="5"/>
      <c r="G171" s="6"/>
      <c r="H171" s="6"/>
      <c r="I171" s="6"/>
      <c r="J171" s="6"/>
      <c r="K171" s="6"/>
      <c r="L171" s="6"/>
      <c r="M171" s="6"/>
    </row>
    <row r="172" spans="5:13" s="4" customFormat="1" x14ac:dyDescent="0.25">
      <c r="E172" s="5"/>
      <c r="G172" s="6"/>
      <c r="H172" s="6"/>
      <c r="I172" s="6"/>
      <c r="J172" s="6"/>
      <c r="K172" s="6"/>
      <c r="L172" s="6"/>
      <c r="M172" s="6"/>
    </row>
    <row r="173" spans="5:13" s="4" customFormat="1" x14ac:dyDescent="0.25">
      <c r="E173" s="5"/>
      <c r="G173" s="6"/>
      <c r="H173" s="6"/>
      <c r="I173" s="6"/>
      <c r="J173" s="6"/>
      <c r="K173" s="6"/>
      <c r="L173" s="6"/>
      <c r="M173" s="6"/>
    </row>
    <row r="174" spans="5:13" s="4" customFormat="1" x14ac:dyDescent="0.25">
      <c r="E174" s="5"/>
      <c r="G174" s="6"/>
      <c r="H174" s="6"/>
      <c r="I174" s="6"/>
      <c r="J174" s="6"/>
      <c r="K174" s="6"/>
      <c r="L174" s="6"/>
      <c r="M174" s="6"/>
    </row>
    <row r="175" spans="5:13" s="4" customFormat="1" x14ac:dyDescent="0.25">
      <c r="E175" s="5"/>
      <c r="G175" s="6"/>
      <c r="H175" s="6"/>
      <c r="I175" s="6"/>
      <c r="J175" s="6"/>
      <c r="K175" s="6"/>
      <c r="L175" s="6"/>
      <c r="M175" s="6"/>
    </row>
    <row r="176" spans="5:13" s="4" customFormat="1" x14ac:dyDescent="0.25">
      <c r="E176" s="5"/>
      <c r="G176" s="6"/>
      <c r="H176" s="6"/>
      <c r="I176" s="6"/>
      <c r="J176" s="6"/>
      <c r="K176" s="6"/>
      <c r="L176" s="6"/>
      <c r="M176" s="6"/>
    </row>
    <row r="177" spans="4:13" s="4" customFormat="1" x14ac:dyDescent="0.25">
      <c r="E177" s="5"/>
      <c r="G177" s="6"/>
      <c r="H177" s="6"/>
      <c r="I177" s="6"/>
      <c r="J177" s="6"/>
      <c r="K177" s="6"/>
      <c r="L177" s="6"/>
      <c r="M177" s="6"/>
    </row>
    <row r="178" spans="4:13" s="4" customFormat="1" x14ac:dyDescent="0.25">
      <c r="E178" s="5"/>
      <c r="G178" s="6"/>
      <c r="H178" s="6"/>
      <c r="I178" s="6"/>
      <c r="J178" s="6"/>
      <c r="K178" s="6"/>
      <c r="L178" s="6"/>
      <c r="M178" s="6"/>
    </row>
    <row r="179" spans="4:13" s="4" customFormat="1" x14ac:dyDescent="0.25">
      <c r="E179" s="5"/>
      <c r="G179" s="6"/>
      <c r="H179" s="6"/>
      <c r="I179" s="6"/>
      <c r="J179" s="6"/>
      <c r="K179" s="6"/>
      <c r="L179" s="6"/>
      <c r="M179" s="6"/>
    </row>
    <row r="180" spans="4:13" s="4" customFormat="1" x14ac:dyDescent="0.25">
      <c r="E180" s="5"/>
      <c r="G180" s="6"/>
      <c r="H180" s="6"/>
      <c r="I180" s="6"/>
      <c r="J180" s="6"/>
      <c r="K180" s="6"/>
      <c r="L180" s="6"/>
      <c r="M180" s="6"/>
    </row>
    <row r="181" spans="4:13" s="4" customFormat="1" x14ac:dyDescent="0.25">
      <c r="E181" s="5"/>
      <c r="G181" s="6"/>
      <c r="H181" s="6"/>
      <c r="I181" s="6"/>
      <c r="J181" s="6"/>
      <c r="K181" s="6"/>
      <c r="L181" s="6"/>
      <c r="M181" s="6"/>
    </row>
    <row r="182" spans="4:13" s="4" customFormat="1" x14ac:dyDescent="0.25">
      <c r="E182" s="5"/>
      <c r="G182" s="6"/>
      <c r="H182" s="6"/>
      <c r="I182" s="6"/>
      <c r="J182" s="6"/>
      <c r="K182" s="6"/>
      <c r="L182" s="6"/>
      <c r="M182" s="6"/>
    </row>
    <row r="183" spans="4:13" s="4" customFormat="1" x14ac:dyDescent="0.25">
      <c r="E183" s="5"/>
      <c r="G183" s="6"/>
      <c r="H183" s="6"/>
      <c r="I183" s="6"/>
      <c r="J183" s="6"/>
      <c r="K183" s="6"/>
      <c r="L183" s="6"/>
      <c r="M183" s="6"/>
    </row>
    <row r="184" spans="4:13" s="4" customFormat="1" x14ac:dyDescent="0.25">
      <c r="E184" s="5"/>
      <c r="G184" s="6"/>
      <c r="H184" s="6"/>
      <c r="I184" s="6"/>
      <c r="J184" s="6"/>
      <c r="K184" s="6"/>
      <c r="L184" s="6"/>
      <c r="M184" s="6"/>
    </row>
    <row r="185" spans="4:13" s="4" customFormat="1" x14ac:dyDescent="0.25">
      <c r="E185" s="5"/>
      <c r="G185" s="6"/>
      <c r="H185" s="6"/>
      <c r="I185" s="6"/>
      <c r="J185" s="6"/>
      <c r="K185" s="6"/>
      <c r="L185" s="6"/>
      <c r="M185" s="6"/>
    </row>
    <row r="186" spans="4:13" s="4" customFormat="1" x14ac:dyDescent="0.25">
      <c r="E186" s="5"/>
      <c r="G186" s="6"/>
      <c r="H186" s="6"/>
      <c r="I186" s="6"/>
      <c r="J186" s="6"/>
      <c r="K186" s="6"/>
      <c r="L186" s="6"/>
      <c r="M186" s="6"/>
    </row>
    <row r="187" spans="4:13" s="4" customFormat="1" x14ac:dyDescent="0.25">
      <c r="E187" s="5"/>
      <c r="G187" s="6"/>
      <c r="H187" s="6"/>
      <c r="I187" s="6"/>
      <c r="J187" s="6"/>
      <c r="K187" s="6"/>
      <c r="L187" s="6"/>
      <c r="M187" s="6"/>
    </row>
    <row r="188" spans="4:13" s="4" customFormat="1" x14ac:dyDescent="0.25">
      <c r="E188" s="5"/>
      <c r="G188" s="6"/>
      <c r="H188" s="6"/>
      <c r="I188" s="6"/>
      <c r="J188" s="6"/>
      <c r="K188" s="6"/>
      <c r="L188" s="6"/>
      <c r="M188" s="6"/>
    </row>
    <row r="189" spans="4:13" s="4" customFormat="1" x14ac:dyDescent="0.25">
      <c r="E189" s="5"/>
      <c r="G189" s="6"/>
      <c r="H189" s="6"/>
      <c r="I189" s="6"/>
      <c r="J189" s="6"/>
      <c r="K189" s="6"/>
      <c r="L189" s="6"/>
      <c r="M189" s="6"/>
    </row>
    <row r="190" spans="4:13" s="4" customFormat="1" x14ac:dyDescent="0.25">
      <c r="E190" s="5"/>
      <c r="G190" s="6"/>
      <c r="H190" s="6"/>
      <c r="I190" s="6"/>
      <c r="J190" s="6"/>
      <c r="K190" s="6"/>
      <c r="L190" s="6"/>
      <c r="M190" s="6"/>
    </row>
    <row r="191" spans="4:13" s="4" customFormat="1" x14ac:dyDescent="0.25">
      <c r="D191"/>
      <c r="E191" s="1"/>
      <c r="G191" s="6"/>
      <c r="H191" s="6"/>
      <c r="I191" s="6"/>
      <c r="J191" s="6"/>
      <c r="K191" s="6"/>
      <c r="L191" s="6"/>
      <c r="M191" s="6"/>
    </row>
    <row r="192" spans="4:13" s="4" customFormat="1" x14ac:dyDescent="0.25">
      <c r="D192"/>
      <c r="E192" s="1"/>
      <c r="G192" s="6"/>
      <c r="H192" s="6"/>
      <c r="I192" s="6"/>
      <c r="J192" s="6"/>
      <c r="K192" s="6"/>
      <c r="L192" s="6"/>
      <c r="M192" s="6"/>
    </row>
    <row r="193" spans="1:13" s="4" customFormat="1" x14ac:dyDescent="0.25">
      <c r="D193"/>
      <c r="E193" s="1"/>
      <c r="G193" s="6"/>
      <c r="H193" s="6"/>
      <c r="I193" s="6"/>
      <c r="J193" s="6"/>
      <c r="K193" s="6"/>
      <c r="L193" s="6"/>
      <c r="M193" s="6"/>
    </row>
    <row r="194" spans="1:13" s="4" customFormat="1" x14ac:dyDescent="0.25">
      <c r="D194"/>
      <c r="E194" s="1"/>
      <c r="G194" s="6"/>
      <c r="H194" s="6"/>
      <c r="I194" s="6"/>
      <c r="J194" s="6"/>
      <c r="K194" s="6"/>
      <c r="L194" s="6"/>
      <c r="M194" s="6"/>
    </row>
    <row r="195" spans="1:13" s="4" customFormat="1" x14ac:dyDescent="0.25">
      <c r="D195"/>
      <c r="E195" s="1"/>
      <c r="G195" s="6"/>
      <c r="H195" s="6"/>
      <c r="I195" s="6"/>
      <c r="J195" s="6"/>
      <c r="K195" s="6"/>
      <c r="L195" s="6"/>
      <c r="M195" s="6"/>
    </row>
    <row r="196" spans="1:13" s="4" customFormat="1" x14ac:dyDescent="0.25">
      <c r="D196"/>
      <c r="E196" s="1"/>
      <c r="G196" s="6"/>
      <c r="H196" s="6"/>
      <c r="I196" s="6"/>
      <c r="J196" s="6"/>
      <c r="K196" s="6"/>
      <c r="L196" s="6"/>
      <c r="M196" s="6"/>
    </row>
    <row r="197" spans="1:13" s="4" customFormat="1" x14ac:dyDescent="0.25">
      <c r="D197"/>
      <c r="E197" s="1"/>
      <c r="G197" s="6"/>
      <c r="H197" s="6"/>
      <c r="I197" s="6"/>
      <c r="J197" s="6"/>
      <c r="K197" s="6"/>
      <c r="L197" s="6"/>
      <c r="M197" s="6"/>
    </row>
    <row r="198" spans="1:13" s="4" customFormat="1" x14ac:dyDescent="0.25">
      <c r="D198"/>
      <c r="E198" s="1"/>
      <c r="G198" s="6"/>
      <c r="H198" s="6"/>
      <c r="I198" s="6"/>
      <c r="J198" s="6"/>
      <c r="K198" s="6"/>
      <c r="L198" s="6"/>
      <c r="M198" s="6"/>
    </row>
    <row r="199" spans="1:13" s="4" customFormat="1" x14ac:dyDescent="0.25">
      <c r="D199"/>
      <c r="E199" s="1"/>
      <c r="G199" s="6"/>
      <c r="H199" s="6"/>
      <c r="I199" s="6"/>
      <c r="J199" s="6"/>
      <c r="K199" s="6"/>
      <c r="L199" s="6"/>
      <c r="M199" s="6"/>
    </row>
    <row r="200" spans="1:13" s="4" customFormat="1" x14ac:dyDescent="0.25">
      <c r="D200"/>
      <c r="E200" s="1"/>
      <c r="G200" s="6"/>
      <c r="H200" s="6"/>
      <c r="I200" s="6"/>
      <c r="J200" s="6"/>
      <c r="K200" s="6"/>
      <c r="L200" s="6"/>
      <c r="M200" s="6"/>
    </row>
    <row r="201" spans="1:13" s="4" customFormat="1" x14ac:dyDescent="0.25">
      <c r="D201"/>
      <c r="E201" s="1"/>
      <c r="G201" s="6"/>
      <c r="H201" s="6"/>
      <c r="I201" s="6"/>
      <c r="J201" s="6"/>
      <c r="K201" s="6"/>
      <c r="L201" s="6"/>
      <c r="M201" s="6"/>
    </row>
    <row r="202" spans="1:13" s="4" customFormat="1" x14ac:dyDescent="0.25">
      <c r="D202"/>
      <c r="E202" s="1"/>
      <c r="G202" s="6"/>
      <c r="H202" s="6"/>
      <c r="I202" s="6"/>
      <c r="J202" s="6"/>
      <c r="K202" s="6"/>
      <c r="L202" s="6"/>
      <c r="M202" s="6"/>
    </row>
    <row r="203" spans="1:13" x14ac:dyDescent="0.25">
      <c r="A203" s="4"/>
    </row>
    <row r="204" spans="1:13" x14ac:dyDescent="0.25">
      <c r="A204" s="4"/>
    </row>
    <row r="205" spans="1:13" x14ac:dyDescent="0.25">
      <c r="A205" s="4"/>
    </row>
    <row r="206" spans="1:13" x14ac:dyDescent="0.25">
      <c r="A206" s="4"/>
    </row>
    <row r="207" spans="1:13" x14ac:dyDescent="0.25">
      <c r="A207" s="4"/>
    </row>
    <row r="208" spans="1:13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</sheetData>
  <sheetProtection autoFilter="0"/>
  <autoFilter ref="A10:AM58" xr:uid="{00000000-0009-0000-0000-000008000000}"/>
  <mergeCells count="1">
    <mergeCell ref="A47:F47"/>
  </mergeCells>
  <conditionalFormatting sqref="A11:A46 A48:A100">
    <cfRule type="expression" dxfId="110" priority="86">
      <formula>AND(A11&lt;&gt;"",A11&lt;&gt;"Mn",A11&lt;&gt;"FC",A11&lt;&gt;"Pn")</formula>
    </cfRule>
  </conditionalFormatting>
  <conditionalFormatting sqref="B11:B46 B48:B99">
    <cfRule type="expression" dxfId="109" priority="83">
      <formula>A11="FC"</formula>
    </cfRule>
  </conditionalFormatting>
  <conditionalFormatting sqref="B11:B46 B48:B100">
    <cfRule type="expression" dxfId="108" priority="85">
      <formula>AND(A11&lt;&gt;"",A11&lt;&gt;"",A11&lt;&gt;"Mn")</formula>
    </cfRule>
    <cfRule type="expression" dxfId="107" priority="84">
      <formula>OR(A11="Mn",AND($A12="Pn",B12&lt;&gt;""),A11="FC")</formula>
    </cfRule>
  </conditionalFormatting>
  <conditionalFormatting sqref="C11:C46 C48:C99">
    <cfRule type="expression" dxfId="106" priority="82">
      <formula>C11&lt;&gt;""</formula>
    </cfRule>
    <cfRule type="expression" dxfId="105" priority="81">
      <formula>OR(A11="Mn",A11="Pn")</formula>
    </cfRule>
    <cfRule type="expression" dxfId="104" priority="80">
      <formula>A12="Pn"</formula>
    </cfRule>
  </conditionalFormatting>
  <conditionalFormatting sqref="D11:D46 D48:D100">
    <cfRule type="expression" dxfId="103" priority="78">
      <formula>A11="Pn"</formula>
    </cfRule>
    <cfRule type="expression" dxfId="102" priority="77">
      <formula>A12="Pn"</formula>
    </cfRule>
  </conditionalFormatting>
  <conditionalFormatting sqref="D11:F46 D48:F100">
    <cfRule type="expression" dxfId="101" priority="5">
      <formula>D11&lt;&gt;""</formula>
    </cfRule>
  </conditionalFormatting>
  <conditionalFormatting sqref="E11:E46 E48:E100">
    <cfRule type="expression" dxfId="100" priority="75">
      <formula>A11="Pn"</formula>
    </cfRule>
    <cfRule type="expression" dxfId="99" priority="74">
      <formula>A12="Pn"</formula>
    </cfRule>
  </conditionalFormatting>
  <conditionalFormatting sqref="F11:F46 F48:F100">
    <cfRule type="expression" dxfId="98" priority="3">
      <formula>A12="Pn"</formula>
    </cfRule>
    <cfRule type="expression" dxfId="97" priority="4">
      <formula>A11="Pn"</formula>
    </cfRule>
  </conditionalFormatting>
  <conditionalFormatting sqref="G11:G46 G62:G100 G48:G60">
    <cfRule type="expression" dxfId="96" priority="976">
      <formula>AND($A12="Pn",$G12&lt;&gt;"")</formula>
    </cfRule>
  </conditionalFormatting>
  <conditionalFormatting sqref="G11:H46 G62:H100 G48:H60">
    <cfRule type="expression" dxfId="95" priority="69">
      <formula>G11&lt;&gt;""</formula>
    </cfRule>
    <cfRule type="expression" dxfId="94" priority="68">
      <formula>$A11="Pn"</formula>
    </cfRule>
  </conditionalFormatting>
  <conditionalFormatting sqref="H11:H46 H62:H100 H48:H60">
    <cfRule type="expression" dxfId="93" priority="67">
      <formula>AND($A12="Pn",$H12&lt;&gt;"")</formula>
    </cfRule>
  </conditionalFormatting>
  <conditionalFormatting sqref="I11:I46 I48:I100">
    <cfRule type="expression" dxfId="92" priority="63">
      <formula>AND($A12="Pn",$I12&lt;&gt;"")</formula>
    </cfRule>
  </conditionalFormatting>
  <conditionalFormatting sqref="I11:M46 I48:M100">
    <cfRule type="expression" dxfId="91" priority="56">
      <formula>$A11="Pn"</formula>
    </cfRule>
  </conditionalFormatting>
  <conditionalFormatting sqref="I11:AJ46 I48:AJ100 N47:AJ47">
    <cfRule type="expression" dxfId="90" priority="48">
      <formula>I11&lt;&gt;""</formula>
    </cfRule>
  </conditionalFormatting>
  <conditionalFormatting sqref="J11:J46 J48:J100">
    <cfRule type="expression" dxfId="89" priority="59">
      <formula>AND($A12="Pn",$J12&lt;&gt;"")</formula>
    </cfRule>
  </conditionalFormatting>
  <conditionalFormatting sqref="K11:K46 K48:K100">
    <cfRule type="expression" dxfId="88" priority="55">
      <formula>AND($A12="Pn",$K12&lt;&gt;"")</formula>
    </cfRule>
  </conditionalFormatting>
  <conditionalFormatting sqref="L11:M46 L48:M100">
    <cfRule type="expression" dxfId="87" priority="964">
      <formula>AND($A12="Pn",$L12&lt;&gt;"")</formula>
    </cfRule>
  </conditionalFormatting>
  <conditionalFormatting sqref="A47">
    <cfRule type="expression" dxfId="26" priority="2">
      <formula>AND(A47&lt;&gt;"",A47&lt;&gt;"Mn",A47&lt;&gt;"FC",A47&lt;&gt;"Pn")</formula>
    </cfRule>
  </conditionalFormatting>
  <conditionalFormatting sqref="L47:M47">
    <cfRule type="expression" dxfId="3" priority="1">
      <formula>L47&lt;&gt;""</formula>
    </cfRule>
  </conditionalFormatting>
  <dataValidations count="1">
    <dataValidation type="list" allowBlank="1" showInputMessage="1" showErrorMessage="1" sqref="H2" xr:uid="{00000000-0002-0000-0800-000000000000}">
      <formula1>"Resultado país,Metas MinSalud"</formula1>
    </dataValidation>
  </dataValidations>
  <pageMargins left="0.7" right="0.7" top="0.75" bottom="0.75" header="0.3" footer="0.3"/>
  <pageSetup orientation="portrait" horizontalDpi="300" verticalDpi="30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8" id="{BC8C3DDD-0624-41E0-90AF-AE2322238703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$G$1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G11:G46 G62:G100 G48:G60</xm:sqref>
        </x14:conditionalFormatting>
        <x14:conditionalFormatting xmlns:xm="http://schemas.microsoft.com/office/excel/2006/main">
          <x14:cfRule type="iconSet" priority="70" id="{2246B510-8BD5-4D8B-8D75-4D78FFFF940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$H$1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H11:H46 H62:H100 H48:H60</xm:sqref>
        </x14:conditionalFormatting>
        <x14:conditionalFormatting xmlns:xm="http://schemas.microsoft.com/office/excel/2006/main">
          <x14:cfRule type="iconSet" priority="66" id="{D43C316A-9BF9-4473-844E-8511693ACCE1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$I$1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I11:I46 I48:I100</xm:sqref>
        </x14:conditionalFormatting>
        <x14:conditionalFormatting xmlns:xm="http://schemas.microsoft.com/office/excel/2006/main">
          <x14:cfRule type="iconSet" priority="62" id="{4F0C6B1C-9567-4B88-A87F-56AB24C63A92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$J$1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J11:J46 J48:J100</xm:sqref>
        </x14:conditionalFormatting>
        <x14:conditionalFormatting xmlns:xm="http://schemas.microsoft.com/office/excel/2006/main">
          <x14:cfRule type="iconSet" priority="58" id="{572B1D24-5A8A-441F-AED5-918B421D660D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$K$1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K11:K46 K48:K100</xm:sqref>
        </x14:conditionalFormatting>
        <x14:conditionalFormatting xmlns:xm="http://schemas.microsoft.com/office/excel/2006/main">
          <x14:cfRule type="iconSet" priority="54" id="{FE571BC5-CFDA-49ED-8BEE-FE83840266D5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$L$1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L11:L46 L48:L100</xm:sqref>
        </x14:conditionalFormatting>
        <x14:conditionalFormatting xmlns:xm="http://schemas.microsoft.com/office/excel/2006/main">
          <x14:cfRule type="iconSet" priority="6" id="{56A8D098-DCFF-4D81-8BAA-A55F1AAF7D2F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$M$1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M11:M46 M48:M100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Q241"/>
  <sheetViews>
    <sheetView zoomScale="90" zoomScaleNormal="90" workbookViewId="0">
      <selection activeCell="A8" sqref="A8"/>
    </sheetView>
  </sheetViews>
  <sheetFormatPr baseColWidth="10" defaultColWidth="18.140625" defaultRowHeight="15" x14ac:dyDescent="0.25"/>
  <cols>
    <col min="1" max="1" width="9.28515625" customWidth="1"/>
    <col min="2" max="2" width="53.5703125" customWidth="1"/>
    <col min="3" max="3" width="24" bestFit="1" customWidth="1"/>
    <col min="4" max="4" width="18.140625" customWidth="1"/>
    <col min="5" max="5" width="18.140625" style="1" customWidth="1"/>
    <col min="6" max="6" width="19" bestFit="1" customWidth="1"/>
    <col min="7" max="14" width="18.140625" style="2" customWidth="1"/>
    <col min="15" max="38" width="18.140625" customWidth="1"/>
    <col min="39" max="39" width="23.5703125" bestFit="1" customWidth="1"/>
    <col min="40" max="40" width="23.5703125" style="4" bestFit="1" customWidth="1"/>
    <col min="41" max="43" width="18.140625" style="4"/>
  </cols>
  <sheetData>
    <row r="1" spans="1:43" s="4" customFormat="1" x14ac:dyDescent="0.25">
      <c r="E1" s="5"/>
      <c r="G1" s="181">
        <f ca="1">OFFSET($A$10,MATCH("TOTAL GENERAL",$A$11:$A$100,0),COLUMN(F11))+0.0000001</f>
        <v>5.0000001000000003</v>
      </c>
      <c r="H1" s="181">
        <f ca="1">OFFSET($A$10,MATCH("TOTAL GENERAL",$A$11:$A$100,0),COLUMN(G11))</f>
        <v>0.85</v>
      </c>
      <c r="I1" s="181">
        <f ca="1">OFFSET($A$10,MATCH("TOTAL GENERAL",$A$11:$A$100,0),COLUMN(H11))+0.0000001</f>
        <v>5.0000001000000003</v>
      </c>
      <c r="J1" s="181">
        <f ca="1">OFFSET($A$10,MATCH("TOTAL GENERAL",$A$11:$A$100,0),COLUMN(I11))</f>
        <v>0.2</v>
      </c>
      <c r="K1" s="181">
        <f ca="1">OFFSET($A$10,MATCH("TOTAL GENERAL",$A$11:$A$100,0),COLUMN(J11))</f>
        <v>0.6</v>
      </c>
      <c r="L1" s="181">
        <f ca="1">OFFSET($A$10,MATCH("TOTAL GENERAL",$A$11:$A$100,0),COLUMN(K11))</f>
        <v>0.7</v>
      </c>
      <c r="M1" s="181">
        <f ca="1">OFFSET($A$10,MATCH("TOTAL GENERAL",$A$11:$A$100,0),COLUMN(L11))+0.00001</f>
        <v>0.42000999999999999</v>
      </c>
      <c r="N1" s="181">
        <f ca="1">OFFSET($A$10,MATCH("TOTAL GENERAL",$A$11:$A$100,0),COLUMN(M11))</f>
        <v>2.0099999999999998</v>
      </c>
    </row>
    <row r="2" spans="1:43" s="4" customFormat="1" x14ac:dyDescent="0.25">
      <c r="E2" s="5"/>
      <c r="G2" s="237" t="s">
        <v>19</v>
      </c>
      <c r="H2" s="237" t="s">
        <v>20</v>
      </c>
      <c r="I2" s="6"/>
      <c r="J2" s="178"/>
      <c r="K2" s="178"/>
      <c r="L2" s="178"/>
      <c r="M2" s="6"/>
      <c r="N2" s="6"/>
    </row>
    <row r="3" spans="1:43" s="4" customFormat="1" x14ac:dyDescent="0.25">
      <c r="E3" s="5"/>
      <c r="G3" s="6"/>
      <c r="H3" s="6"/>
      <c r="I3" s="6"/>
      <c r="J3" s="6"/>
      <c r="K3" s="6"/>
      <c r="L3" s="6"/>
      <c r="M3" s="6"/>
      <c r="N3" s="6"/>
    </row>
    <row r="4" spans="1:43" s="4" customFormat="1" x14ac:dyDescent="0.25">
      <c r="E4" s="5"/>
      <c r="G4" s="6"/>
      <c r="H4" s="6"/>
      <c r="I4" s="6"/>
      <c r="J4" s="6"/>
      <c r="K4" s="6"/>
      <c r="L4" s="6"/>
      <c r="M4" s="6"/>
      <c r="N4" s="6"/>
    </row>
    <row r="5" spans="1:43" s="4" customFormat="1" x14ac:dyDescent="0.25">
      <c r="E5" s="5"/>
      <c r="G5" s="6"/>
      <c r="H5" s="6"/>
      <c r="I5" s="6"/>
      <c r="J5" s="6"/>
      <c r="K5" s="6"/>
      <c r="L5" s="6"/>
      <c r="M5" s="6"/>
      <c r="N5" s="6"/>
    </row>
    <row r="6" spans="1:43" s="4" customFormat="1" x14ac:dyDescent="0.25">
      <c r="E6" s="5"/>
      <c r="G6" s="6"/>
      <c r="H6" s="6"/>
      <c r="I6" s="6"/>
      <c r="J6" s="6"/>
      <c r="K6" s="6"/>
      <c r="L6" s="6"/>
      <c r="M6" s="6"/>
      <c r="N6" s="6"/>
    </row>
    <row r="7" spans="1:43" s="4" customFormat="1" x14ac:dyDescent="0.25">
      <c r="E7" s="5"/>
      <c r="G7" s="6"/>
      <c r="H7" s="6"/>
      <c r="I7" s="6"/>
      <c r="J7" s="6"/>
      <c r="K7" s="6"/>
      <c r="L7" s="6"/>
      <c r="M7" s="6"/>
      <c r="N7" s="6"/>
    </row>
    <row r="8" spans="1:43" s="4" customFormat="1" ht="21" x14ac:dyDescent="0.35">
      <c r="A8" s="3" t="s">
        <v>502</v>
      </c>
      <c r="E8" s="6"/>
    </row>
    <row r="9" spans="1:43" s="4" customFormat="1" ht="21.75" thickBot="1" x14ac:dyDescent="0.4">
      <c r="A9" s="3" t="s">
        <v>486</v>
      </c>
      <c r="F9" s="183"/>
      <c r="L9" s="4">
        <v>0</v>
      </c>
    </row>
    <row r="10" spans="1:43" ht="63.75" x14ac:dyDescent="0.25">
      <c r="A10" s="12" t="s">
        <v>0</v>
      </c>
      <c r="B10" s="13" t="s">
        <v>1</v>
      </c>
      <c r="C10" s="14" t="s">
        <v>390</v>
      </c>
      <c r="D10" s="14" t="s">
        <v>500</v>
      </c>
      <c r="E10" s="17" t="s">
        <v>402</v>
      </c>
      <c r="F10" s="17" t="s">
        <v>396</v>
      </c>
      <c r="G10" s="14" t="str">
        <f ca="1">+OFFSET(PonderacionIndicadores!$A$1,MATCH("Leucemia mieloide aguda niños",PonderacionIndicadores!$A$1:$A$139,0)+COLUMN(A1)-2,2)</f>
        <v>Oportunidad del diagnóstico</v>
      </c>
      <c r="H10" s="14" t="str">
        <f ca="1">+OFFSET(PonderacionIndicadores!$A$1,MATCH("Leucemia mieloide aguda niños",PonderacionIndicadores!$A$1:$A$139,0)+COLUMN(B1)-2,2)</f>
        <v>Clasificación de riesgo</v>
      </c>
      <c r="I10" s="14" t="str">
        <f ca="1">+OFFSET(PonderacionIndicadores!$A$1,MATCH("Leucemia mieloide aguda niños",PonderacionIndicadores!$A$1:$A$139,0)+COLUMN(C1)-2,2)</f>
        <v>Oportunidad de inicio del tratamiento</v>
      </c>
      <c r="J10" s="14" t="str">
        <f ca="1">+OFFSET(PonderacionIndicadores!$A$1,MATCH("Leucemia mieloide aguda niños",PonderacionIndicadores!$A$1:$A$139,0)+COLUMN(D1)-2,2)</f>
        <v>Tasa de remisión completa post inducción</v>
      </c>
      <c r="K10" s="14" t="str">
        <f ca="1">+OFFSET(PonderacionIndicadores!$A$1,MATCH("Leucemia mieloide aguda niños",PonderacionIndicadores!$A$1:$A$139,0)+COLUMN(E1)-2,2)</f>
        <v>Continuidad del tratamiento</v>
      </c>
      <c r="L10" s="14" t="str">
        <f ca="1">+OFFSET(PonderacionIndicadores!$A$1,MATCH("Leucemia mieloide aguda niños",PonderacionIndicadores!$A$1:$A$139,0)+COLUMN(F1)-2,2)</f>
        <v>Profilaxis del SNC con terapia intratecal</v>
      </c>
      <c r="M10" s="14" t="str">
        <f ca="1">+OFFSET(PonderacionIndicadores!$A$1,MATCH("Leucemia mieloide aguda niños",PonderacionIndicadores!$A$1:$A$139,0)+COLUMN(G1)-2,2)</f>
        <v>Mortalidad en niños</v>
      </c>
      <c r="N10" s="14" t="str">
        <f ca="1">+OFFSET(PonderacionIndicadores!$A$1,MATCH("Leucemia mieloide aguda niños",PonderacionIndicadores!$A$1:$A$139,0)+COLUMN(H1)-2,2)</f>
        <v>Prevalencia</v>
      </c>
      <c r="O10" s="20" t="s">
        <v>5</v>
      </c>
      <c r="P10" s="20" t="s">
        <v>5</v>
      </c>
      <c r="Q10" s="20" t="s">
        <v>5</v>
      </c>
      <c r="R10" s="20" t="s">
        <v>5</v>
      </c>
      <c r="S10" s="20" t="s">
        <v>5</v>
      </c>
      <c r="T10" s="20" t="s">
        <v>5</v>
      </c>
      <c r="U10" s="20" t="s">
        <v>5</v>
      </c>
      <c r="V10" s="20" t="s">
        <v>5</v>
      </c>
      <c r="W10" s="22" t="s">
        <v>6</v>
      </c>
      <c r="X10" s="22" t="s">
        <v>6</v>
      </c>
      <c r="Y10" s="22" t="s">
        <v>6</v>
      </c>
      <c r="Z10" s="22" t="s">
        <v>6</v>
      </c>
      <c r="AA10" s="22" t="s">
        <v>6</v>
      </c>
      <c r="AB10" s="22" t="s">
        <v>6</v>
      </c>
      <c r="AC10" s="22" t="s">
        <v>6</v>
      </c>
      <c r="AD10" s="22" t="s">
        <v>6</v>
      </c>
      <c r="AE10" s="23" t="s">
        <v>7</v>
      </c>
      <c r="AF10" s="23" t="s">
        <v>7</v>
      </c>
      <c r="AG10" s="23" t="s">
        <v>7</v>
      </c>
      <c r="AH10" s="23" t="s">
        <v>7</v>
      </c>
      <c r="AI10" s="23" t="s">
        <v>7</v>
      </c>
      <c r="AJ10" s="23" t="s">
        <v>7</v>
      </c>
      <c r="AK10" s="23" t="s">
        <v>7</v>
      </c>
      <c r="AL10" s="23" t="s">
        <v>7</v>
      </c>
      <c r="AM10" s="24" t="s">
        <v>2</v>
      </c>
      <c r="AN10" s="25" t="s">
        <v>3</v>
      </c>
      <c r="AQ10"/>
    </row>
    <row r="11" spans="1:43" s="4" customFormat="1" x14ac:dyDescent="0.25">
      <c r="A11" s="15" t="s">
        <v>403</v>
      </c>
      <c r="B11" s="15" t="s">
        <v>441</v>
      </c>
      <c r="C11" s="179">
        <v>7340709.1438834304</v>
      </c>
      <c r="D11" s="16">
        <v>96074</v>
      </c>
      <c r="E11" s="9">
        <f ca="1">IF(AND($A12="Pn",COLUMN(C9)&lt;COUNTIF(PonderacionIndicadores!$A$1:$A$139,"Leucemia mieloide aguda niños")-1),OFFSET($E$10,0,COLUMN(E67)),IF(AND(A11="Pn",(COUNTIF(PonderacionIndicadores!$A$1:$A$139,"Leucemia mieloide aguda niños"))&gt;COLUMN(D11)),OFFSET(PonderacionIndicadores!$A$1,MATCH("Leucemia mieloide aguda niños",PonderacionIndicadores!$A$1:$A$139,0)+COLUMN(D11)-2,3),IF(A11="TOTAL GENERAL",SUM(E9:E$11),IF(D11&lt;&gt;"",D11/OFFSET($A$10,MATCH("TOTAL GENERAL",$A$11:$A$100,0),3),""))))</f>
        <v>9.151458766760108E-3</v>
      </c>
      <c r="F11" s="16">
        <v>96074</v>
      </c>
      <c r="G11" s="18" t="s">
        <v>436</v>
      </c>
      <c r="H11" s="19" t="s">
        <v>436</v>
      </c>
      <c r="I11" s="18" t="s">
        <v>436</v>
      </c>
      <c r="J11" s="19" t="s">
        <v>436</v>
      </c>
      <c r="K11" s="19" t="s">
        <v>436</v>
      </c>
      <c r="L11" s="19" t="s">
        <v>436</v>
      </c>
      <c r="M11" s="18">
        <v>0</v>
      </c>
      <c r="N11" s="18">
        <v>1.04</v>
      </c>
      <c r="O11" s="21" t="str">
        <f ca="1">IF(OR($A11="Pn",$A12="Pn"),"",IF($A11="TOTAL GENERAL",SUM(O9:O$11),IF(AND(G11&lt;&gt;"",$A11&lt;&gt;"Pn"),IF(G11&gt;OFFSET($A$10,MATCH("TOTAL GENERAL",$A$11:$A$100,0),COLUMN(G11)-1),0,OFFSET($A$10,MATCH("TOTAL GENERAL",$A$11:$A$100,0),COLUMN(G11)-1)-G11),"")))</f>
        <v/>
      </c>
      <c r="P11" s="21" t="str">
        <f ca="1">IF(OR($A11="Pn",$A12="Pn"),"",IF(OR($A11="Pn",$A12="Pn"),"",IF($A11="TOTAL GENERAL",SUM(P9:P$11),IF(AND(H11&lt;&gt;"",$A11&lt;&gt;"Pn"),IF(H11&lt;OFFSET($A$10,MATCH("TOTAL GENERAL",$A$11:$A$100,0),COLUMN(H11)-1),0,H11-OFFSET($A$10,MATCH("TOTAL GENERAL",$A$11:$A$100,0),COLUMN(H11)-1)),""))))</f>
        <v/>
      </c>
      <c r="Q11" s="21" t="str">
        <f ca="1">IF(OR($A11="Pn",$A12="Pn"),"",IF(OR($A11="Pn",$A12="Pn"),"",IF($A11="TOTAL GENERAL",SUM(Q9:Q$11),IF(AND(I11&lt;&gt;"",$A11&lt;&gt;"Pn"),IF(I11&gt;OFFSET($A$10,MATCH("TOTAL GENERAL",$A$11:$A$100,0),COLUMN(I11)-1),0,OFFSET($A$10,MATCH("TOTAL GENERAL",$A$11:$A$100,0),COLUMN(I11)-1)-I11),""))))</f>
        <v/>
      </c>
      <c r="R11" s="21" t="str">
        <f ca="1">IF(OR($A11="Pn",$A12="Pn"),"",IF($A11="TOTAL GENERAL",SUM(R9:R$11),IF(AND(J11&lt;&gt;"",$A11&lt;&gt;"Pn"),IF(J11&lt;OFFSET($A$10,MATCH("TOTAL GENERAL",$A$11:$A$100,0),COLUMN(J11)-1),0,J11-OFFSET($A$10,MATCH("TOTAL GENERAL",$A$11:$A$100,0),COLUMN(J11)-1)),"")))</f>
        <v/>
      </c>
      <c r="S11" s="21" t="str">
        <f ca="1">IF(OR($A11="Pn",$A12="Pn"),"",IF(OR($A11="Pn",$A12="Pn"),"",IF($A11="TOTAL GENERAL",SUM(S9:S$11),IF(AND(K11&lt;&gt;"",$A11&lt;&gt;"Pn"),IF(K11&lt;OFFSET($A$10,MATCH("TOTAL GENERAL",$A$11:$A$100,0),COLUMN(K11)-1),0,K11-OFFSET($A$10,MATCH("TOTAL GENERAL",$A$11:$A$100,0),COLUMN(K11)-1)),""))))</f>
        <v/>
      </c>
      <c r="T11" s="21" t="str">
        <f ca="1">IF(OR($A11="Pn",$A12="Pn"),"",IF(OR($A11="Pn",$A12="Pn"),"",IF($A11="TOTAL GENERAL",SUM(T9:T$11),IF(AND(L11&lt;&gt;"",$A11&lt;&gt;"Pn"),IF(L11&lt;OFFSET($A$10,MATCH("TOTAL GENERAL",$A$11:$A$100,0),COLUMN(L11)-1),0,L11-OFFSET($A$10,MATCH("TOTAL GENERAL",$A$11:$A$100,0),COLUMN(L11)-1)),""))))</f>
        <v/>
      </c>
      <c r="U11" s="21">
        <f ca="1">IF(OR($A11="Pn",$A12="Pn"),"",IF(OR($A11="Pn",$A12="Pn"),"",IF($A11="TOTAL GENERAL",SUM(U9:U$11),IF(AND(M11&lt;&gt;"",$A11&lt;&gt;"Pn"),IF(M11&gt;OFFSET($A$10,MATCH("TOTAL GENERAL",$A$11:$A$100,0),COLUMN(M11)-1),0,OFFSET($A$10,MATCH("TOTAL GENERAL",$A$11:$A$100,0),COLUMN(M11)-1)-M11),""))))</f>
        <v>0.42</v>
      </c>
      <c r="V11" s="21">
        <f ca="1">IF(OR($A11="Pn",$A12="Pn"),"",IF(OR($A11="Pn",$A12="Pn"),"",IF($A11="TOTAL GENERAL",SUM(V9:V$11),IF(AND(N11&lt;&gt;"",$A11&lt;&gt;"Pn"),IF(N11&lt;OFFSET($A$10,MATCH("TOTAL GENERAL",$A$11:$A$100,0),COLUMN(N11)-1),0,N11-OFFSET($A$10,MATCH("TOTAL GENERAL",$A$11:$A$100,0),COLUMN(N11)-1)),""))))</f>
        <v>0</v>
      </c>
      <c r="W11" s="21" t="str">
        <f>IF(OR($A11="Pn",$A12="Pn"),"",IF($A11="TOTAL GENERAL",SUM(W9:W$11),IF(AND(G11&lt;&gt;"",$A11&lt;&gt;"Pn"),O11*$D11,"")))</f>
        <v/>
      </c>
      <c r="X11" s="21" t="str">
        <f>IF(OR($A11="Pn",$A12="Pn"),"",IF($A11="TOTAL GENERAL",SUM(X9:X$11),IF(AND(H11&lt;&gt;"",$A11&lt;&gt;"Pn"),P11*$D11,"")))</f>
        <v/>
      </c>
      <c r="Y11" s="21" t="str">
        <f>IF(OR($A11="Pn",$A12="Pn"),"",IF($A11="TOTAL GENERAL",SUM(Y9:Y$11),IF(AND(I11&lt;&gt;"",$A11&lt;&gt;"Pn"),Q11*$D11,"")))</f>
        <v/>
      </c>
      <c r="Z11" s="21" t="str">
        <f>IF(OR($A11="Pn",$A12="Pn"),"",IF($A11="TOTAL GENERAL",SUM(Z9:Z$11),IF(AND(J11&lt;&gt;"",$A11&lt;&gt;"Pn"),R11*$D11,"")))</f>
        <v/>
      </c>
      <c r="AA11" s="21" t="str">
        <f>IF(OR($A11="Pn",$A12="Pn"),"",IF($A11="TOTAL GENERAL",SUM(AA9:AA$11),IF(AND(K11&lt;&gt;"",$A11&lt;&gt;"Pn"),S11*$D11,"")))</f>
        <v/>
      </c>
      <c r="AB11" s="21" t="str">
        <f>IF(OR($A11="Pn",$A12="Pn"),"",IF($A11="TOTAL GENERAL",SUM(AB9:AB$11),IF(AND(L11&lt;&gt;"",$A11&lt;&gt;"Pn"),T11*$D11,"")))</f>
        <v/>
      </c>
      <c r="AC11" s="21">
        <f ca="1">IF(OR($A11="Pn",$A12="Pn"),"",IF($A11="TOTAL GENERAL",SUM(AC9:AC$11),IF(AND(M11&lt;&gt;"",$A11&lt;&gt;"Pn"),U11*$D11,"")))</f>
        <v>40351.08</v>
      </c>
      <c r="AD11" s="21">
        <f ca="1">IF(OR($A11="Pn",$A12="Pn"),"",IF($A11="TOTAL GENERAL",SUM(AD9:AD$11),IF(AND(N11&lt;&gt;"",$A11&lt;&gt;"Pn"),V11*$F11,"")))</f>
        <v>0</v>
      </c>
      <c r="AE11" s="19" t="str">
        <f ca="1">IF($A11="TOTAL GENERAL",SUM(AE9:AE$11),IF(AND(O11&lt;&gt;"",$A11&lt;&gt;"Pn"),IF(OFFSET($A$11,MATCH("TOTAL GENERAL",$A$11:$A$100,0)-1,COLUMN(V11))=0,0,W11/OFFSET($A$11,MATCH("TOTAL GENERAL",$A$11:$A$100,0)-1,COLUMN(V11))),""))</f>
        <v/>
      </c>
      <c r="AF11" s="19" t="str">
        <f ca="1">IF($A11="TOTAL GENERAL",SUM(AF9:AF$11),IF(AND(P11&lt;&gt;"",$A11&lt;&gt;"Pn"),IF(OFFSET($A$11,MATCH("TOTAL GENERAL",$A$11:$A$100,0)-1,COLUMN(W11))=0,0,X11/OFFSET($A$11,MATCH("TOTAL GENERAL",$A$11:$A$100,0)-1,COLUMN(W11))),""))</f>
        <v/>
      </c>
      <c r="AG11" s="19" t="str">
        <f ca="1">IF($A11="TOTAL GENERAL",SUM(AG9:AG$11),IF(AND(Q11&lt;&gt;"",$A11&lt;&gt;"Pn"),IF(OFFSET($A$11,MATCH("TOTAL GENERAL",$A$11:$A$100,0)-1,COLUMN(X11))=0,0,Y11/OFFSET($A$11,MATCH("TOTAL GENERAL",$A$11:$A$100,0)-1,COLUMN(X11))),""))</f>
        <v/>
      </c>
      <c r="AH11" s="19" t="str">
        <f ca="1">IF($A11="TOTAL GENERAL",SUM(AH9:AH$11),IF(AND(R11&lt;&gt;"",$A11&lt;&gt;"Pn"),IF(OFFSET($A$11,MATCH("TOTAL GENERAL",$A$11:$A$100,0)-1,COLUMN(Y11))=0,0,Z11/OFFSET($A$11,MATCH("TOTAL GENERAL",$A$11:$A$100,0)-1,COLUMN(Y11))),""))</f>
        <v/>
      </c>
      <c r="AI11" s="19" t="str">
        <f ca="1">IF($A11="TOTAL GENERAL",SUM(AI9:AI$11),IF(AND(S11&lt;&gt;"",$A11&lt;&gt;"Pn"),IF(OFFSET($A$11,MATCH("TOTAL GENERAL",$A$11:$A$100,0)-1,COLUMN(Z11))=0,0,AA11/OFFSET($A$11,MATCH("TOTAL GENERAL",$A$11:$A$100,0)-1,COLUMN(Z11))),""))</f>
        <v/>
      </c>
      <c r="AJ11" s="19" t="str">
        <f ca="1">IF($A11="TOTAL GENERAL",SUM(AJ9:AJ$11),IF(AND(T11&lt;&gt;"",$A11&lt;&gt;"Pn"),IF(OFFSET($A$11,MATCH("TOTAL GENERAL",$A$11:$A$100,0)-1,COLUMN(AA11))=0,0,AB11/OFFSET($A$11,MATCH("TOTAL GENERAL",$A$11:$A$100,0)-1,COLUMN(AA11))),""))</f>
        <v/>
      </c>
      <c r="AK11" s="19">
        <f ca="1">IF($A11="TOTAL GENERAL",SUM(AK9:AK$11),IF(AND(U11&lt;&gt;"",$A11&lt;&gt;"Pn"),IF(OFFSET($A$11,MATCH("TOTAL GENERAL",$A$11:$A$100,0)-1,COLUMN(AB11))=0,0,AC11/OFFSET($A$11,MATCH("TOTAL GENERAL",$A$11:$A$100,0)-1,COLUMN(AB11))),""))</f>
        <v>3.0638306402274149E-2</v>
      </c>
      <c r="AL11" s="19">
        <f ca="1">IF($A11="TOTAL GENERAL",SUM(AL9:AL$11),IF(AND(V11&lt;&gt;"",$A11&lt;&gt;"Pn"),IF(OFFSET($A$11,MATCH("TOTAL GENERAL",$A$11:$A$100,0)-1,COLUMN(AC11))=0,0,AD11/OFFSET($A$11,MATCH("TOTAL GENERAL",$A$11:$A$100,0)-1,COLUMN(AC11))),""))</f>
        <v>0</v>
      </c>
      <c r="AM11" s="182">
        <f ca="1">IF(A11="TOTAL GENERAL",SUM(AM9:AM$11),IF(COUNTIF(AE11:AL11,"")&lt;COUNTA($AE$10:$AL$10),(IF(AE11&lt;&gt;"",AE11*OFFSET($A$10,MATCH("Pn",$A$11:$A$100,0),1),0)+IF(AF11&lt;&gt;"",AF11*OFFSET($A$10,MATCH("Pn",$A$11:$A$100,0),2),0)+IF(AG11&lt;&gt;"",AG11*OFFSET($A$10,MATCH("Pn",$A$11:$A$100,0),3),0)+IF(AH11&lt;&gt;"",AH11*OFFSET($A$10,MATCH("Pn",$A$11:$A$100,0),4),0)+IF(AI11&lt;&gt;"",AI11*OFFSET($A$10,MATCH("Pn",$A$11:$A$100,0),5),0)+IF(AJ11&lt;&gt;"",AJ11*OFFSET($A$10,MATCH("Pn",$A$11:$A$100,0),6),0)+IF(AK11&lt;&gt;"",AK11*OFFSET($A$10,MATCH("Pn",$A$11:$A$100,0),7),0)+IF(AL11&lt;&gt;"",AL11*OFFSET($A$10,MATCH("Pn",$A$11:$A$100,0),8),0))*OFFSET($A$10,MATCH("FC",$A$11:$A$100,0),2),""))</f>
        <v>1228803.5257132011</v>
      </c>
      <c r="AN11" s="10">
        <f ca="1">IF(OR(A11="Pn",A12="Pn"),"",IF(AND(AM11="",G11&lt;&gt;""),-G11,IF(A11="TOTAL GENERAL",SUM(AN9:AN$11),IF(AM11&lt;&gt;"",AM11-C11,""))))</f>
        <v>-6111905.6181702297</v>
      </c>
    </row>
    <row r="12" spans="1:43" s="4" customFormat="1" x14ac:dyDescent="0.25">
      <c r="A12" s="15" t="s">
        <v>404</v>
      </c>
      <c r="B12" s="15" t="s">
        <v>442</v>
      </c>
      <c r="C12" s="179">
        <v>2581939.373713064</v>
      </c>
      <c r="D12" s="16">
        <v>33792</v>
      </c>
      <c r="E12" s="9">
        <f ca="1">IF(AND($A13="Pn",COLUMN(C10)&lt;COUNTIF(PonderacionIndicadores!$A$1:$A$139,"Leucemia mieloide aguda niños")-1),OFFSET($E$10,0,COLUMN(E68)),IF(AND(A12="Pn",(COUNTIF(PonderacionIndicadores!$A$1:$A$139,"Leucemia mieloide aguda niños"))&gt;COLUMN(D12)),OFFSET(PonderacionIndicadores!$A$1,MATCH("Leucemia mieloide aguda niños",PonderacionIndicadores!$A$1:$A$139,0)+COLUMN(D12)-2,3),IF(A12="TOTAL GENERAL",SUM(E10:E$11),IF(D12&lt;&gt;"",D12/OFFSET($A$10,MATCH("TOTAL GENERAL",$A$11:$A$100,0),3),""))))</f>
        <v>3.2188323026662528E-3</v>
      </c>
      <c r="F12" s="16">
        <v>33792</v>
      </c>
      <c r="G12" s="18" t="s">
        <v>436</v>
      </c>
      <c r="H12" s="19" t="s">
        <v>436</v>
      </c>
      <c r="I12" s="18" t="s">
        <v>436</v>
      </c>
      <c r="J12" s="19" t="s">
        <v>436</v>
      </c>
      <c r="K12" s="19" t="s">
        <v>436</v>
      </c>
      <c r="L12" s="19" t="s">
        <v>436</v>
      </c>
      <c r="M12" s="18">
        <v>2.96</v>
      </c>
      <c r="N12" s="18">
        <v>2.96</v>
      </c>
      <c r="O12" s="21" t="str">
        <f ca="1">IF(OR($A12="Pn",$A13="Pn"),"",IF($A12="TOTAL GENERAL",SUM(O10:O$11),IF(AND(G12&lt;&gt;"",$A12&lt;&gt;"Pn"),IF(G12&gt;OFFSET($A$10,MATCH("TOTAL GENERAL",$A$11:$A$100,0),COLUMN(G12)-1),0,OFFSET($A$10,MATCH("TOTAL GENERAL",$A$11:$A$100,0),COLUMN(G12)-1)-G12),"")))</f>
        <v/>
      </c>
      <c r="P12" s="21" t="str">
        <f ca="1">IF(OR($A12="Pn",$A13="Pn"),"",IF(OR($A12="Pn",$A13="Pn"),"",IF($A12="TOTAL GENERAL",SUM(P10:P$11),IF(AND(H12&lt;&gt;"",$A12&lt;&gt;"Pn"),IF(H12&lt;OFFSET($A$10,MATCH("TOTAL GENERAL",$A$11:$A$100,0),COLUMN(H12)-1),0,H12-OFFSET($A$10,MATCH("TOTAL GENERAL",$A$11:$A$100,0),COLUMN(H12)-1)),""))))</f>
        <v/>
      </c>
      <c r="Q12" s="21" t="str">
        <f ca="1">IF(OR($A12="Pn",$A13="Pn"),"",IF(OR($A12="Pn",$A13="Pn"),"",IF($A12="TOTAL GENERAL",SUM(Q10:Q$11),IF(AND(I12&lt;&gt;"",$A12&lt;&gt;"Pn"),IF(I12&gt;OFFSET($A$10,MATCH("TOTAL GENERAL",$A$11:$A$100,0),COLUMN(I12)-1),0,OFFSET($A$10,MATCH("TOTAL GENERAL",$A$11:$A$100,0),COLUMN(I12)-1)-I12),""))))</f>
        <v/>
      </c>
      <c r="R12" s="21" t="str">
        <f ca="1">IF(OR($A12="Pn",$A13="Pn"),"",IF($A12="TOTAL GENERAL",SUM(R10:R$11),IF(AND(J12&lt;&gt;"",$A12&lt;&gt;"Pn"),IF(J12&lt;OFFSET($A$10,MATCH("TOTAL GENERAL",$A$11:$A$100,0),COLUMN(J12)-1),0,J12-OFFSET($A$10,MATCH("TOTAL GENERAL",$A$11:$A$100,0),COLUMN(J12)-1)),"")))</f>
        <v/>
      </c>
      <c r="S12" s="21" t="str">
        <f ca="1">IF(OR($A12="Pn",$A13="Pn"),"",IF(OR($A12="Pn",$A13="Pn"),"",IF($A12="TOTAL GENERAL",SUM(S10:S$11),IF(AND(K12&lt;&gt;"",$A12&lt;&gt;"Pn"),IF(K12&lt;OFFSET($A$10,MATCH("TOTAL GENERAL",$A$11:$A$100,0),COLUMN(K12)-1),0,K12-OFFSET($A$10,MATCH("TOTAL GENERAL",$A$11:$A$100,0),COLUMN(K12)-1)),""))))</f>
        <v/>
      </c>
      <c r="T12" s="21" t="str">
        <f ca="1">IF(OR($A12="Pn",$A13="Pn"),"",IF(OR($A12="Pn",$A13="Pn"),"",IF($A12="TOTAL GENERAL",SUM(T10:T$11),IF(AND(L12&lt;&gt;"",$A12&lt;&gt;"Pn"),IF(L12&lt;OFFSET($A$10,MATCH("TOTAL GENERAL",$A$11:$A$100,0),COLUMN(L12)-1),0,L12-OFFSET($A$10,MATCH("TOTAL GENERAL",$A$11:$A$100,0),COLUMN(L12)-1)),""))))</f>
        <v/>
      </c>
      <c r="U12" s="21">
        <f ca="1">IF(OR($A12="Pn",$A13="Pn"),"",IF(OR($A12="Pn",$A13="Pn"),"",IF($A12="TOTAL GENERAL",SUM(U10:U$11),IF(AND(M12&lt;&gt;"",$A12&lt;&gt;"Pn"),IF(M12&gt;OFFSET($A$10,MATCH("TOTAL GENERAL",$A$11:$A$100,0),COLUMN(M12)-1),0,OFFSET($A$10,MATCH("TOTAL GENERAL",$A$11:$A$100,0),COLUMN(M12)-1)-M12),""))))</f>
        <v>0</v>
      </c>
      <c r="V12" s="21">
        <f ca="1">IF(OR($A12="Pn",$A13="Pn"),"",IF(OR($A12="Pn",$A13="Pn"),"",IF($A12="TOTAL GENERAL",SUM(V10:V$11),IF(AND(N12&lt;&gt;"",$A12&lt;&gt;"Pn"),IF(N12&lt;OFFSET($A$10,MATCH("TOTAL GENERAL",$A$11:$A$100,0),COLUMN(N12)-1),0,N12-OFFSET($A$10,MATCH("TOTAL GENERAL",$A$11:$A$100,0),COLUMN(N12)-1)),""))))</f>
        <v>0.95000000000000018</v>
      </c>
      <c r="W12" s="21" t="str">
        <f>IF(OR($A12="Pn",$A13="Pn"),"",IF($A12="TOTAL GENERAL",SUM(W10:W$11),IF(AND(G12&lt;&gt;"",$A12&lt;&gt;"Pn"),O12*$D12,"")))</f>
        <v/>
      </c>
      <c r="X12" s="21" t="str">
        <f>IF(OR($A12="Pn",$A13="Pn"),"",IF($A12="TOTAL GENERAL",SUM(X10:X$11),IF(AND(H12&lt;&gt;"",$A12&lt;&gt;"Pn"),P12*$D12,"")))</f>
        <v/>
      </c>
      <c r="Y12" s="21" t="str">
        <f>IF(OR($A12="Pn",$A13="Pn"),"",IF($A12="TOTAL GENERAL",SUM(Y10:Y$11),IF(AND(I12&lt;&gt;"",$A12&lt;&gt;"Pn"),Q12*$D12,"")))</f>
        <v/>
      </c>
      <c r="Z12" s="21" t="str">
        <f>IF(OR($A12="Pn",$A13="Pn"),"",IF($A12="TOTAL GENERAL",SUM(Z10:Z$11),IF(AND(J12&lt;&gt;"",$A12&lt;&gt;"Pn"),R12*$D12,"")))</f>
        <v/>
      </c>
      <c r="AA12" s="21" t="str">
        <f>IF(OR($A12="Pn",$A13="Pn"),"",IF($A12="TOTAL GENERAL",SUM(AA10:AA$11),IF(AND(K12&lt;&gt;"",$A12&lt;&gt;"Pn"),S12*$D12,"")))</f>
        <v/>
      </c>
      <c r="AB12" s="21" t="str">
        <f>IF(OR($A12="Pn",$A13="Pn"),"",IF($A12="TOTAL GENERAL",SUM(AB10:AB$11),IF(AND(L12&lt;&gt;"",$A12&lt;&gt;"Pn"),T12*$D12,"")))</f>
        <v/>
      </c>
      <c r="AC12" s="21">
        <f ca="1">IF(OR($A12="Pn",$A13="Pn"),"",IF($A12="TOTAL GENERAL",SUM(AC10:AC$11),IF(AND(M12&lt;&gt;"",$A12&lt;&gt;"Pn"),U12*$D12,"")))</f>
        <v>0</v>
      </c>
      <c r="AD12" s="21">
        <f ca="1">IF(OR($A12="Pn",$A13="Pn"),"",IF($A12="TOTAL GENERAL",SUM(AD10:AD$11),IF(AND(N12&lt;&gt;"",$A12&lt;&gt;"Pn"),V12*$F12,"")))</f>
        <v>32102.400000000005</v>
      </c>
      <c r="AE12" s="19" t="str">
        <f ca="1">IF($A12="TOTAL GENERAL",SUM(AE10:AE$11),IF(AND(O12&lt;&gt;"",$A12&lt;&gt;"Pn"),IF(OFFSET($A$11,MATCH("TOTAL GENERAL",$A$11:$A$100,0)-1,COLUMN(V12))=0,0,W12/OFFSET($A$11,MATCH("TOTAL GENERAL",$A$11:$A$100,0)-1,COLUMN(V12))),""))</f>
        <v/>
      </c>
      <c r="AF12" s="19" t="str">
        <f ca="1">IF($A12="TOTAL GENERAL",SUM(AF10:AF$11),IF(AND(P12&lt;&gt;"",$A12&lt;&gt;"Pn"),IF(OFFSET($A$11,MATCH("TOTAL GENERAL",$A$11:$A$100,0)-1,COLUMN(W12))=0,0,X12/OFFSET($A$11,MATCH("TOTAL GENERAL",$A$11:$A$100,0)-1,COLUMN(W12))),""))</f>
        <v/>
      </c>
      <c r="AG12" s="19" t="str">
        <f ca="1">IF($A12="TOTAL GENERAL",SUM(AG10:AG$11),IF(AND(Q12&lt;&gt;"",$A12&lt;&gt;"Pn"),IF(OFFSET($A$11,MATCH("TOTAL GENERAL",$A$11:$A$100,0)-1,COLUMN(X12))=0,0,Y12/OFFSET($A$11,MATCH("TOTAL GENERAL",$A$11:$A$100,0)-1,COLUMN(X12))),""))</f>
        <v/>
      </c>
      <c r="AH12" s="19" t="str">
        <f ca="1">IF($A12="TOTAL GENERAL",SUM(AH10:AH$11),IF(AND(R12&lt;&gt;"",$A12&lt;&gt;"Pn"),IF(OFFSET($A$11,MATCH("TOTAL GENERAL",$A$11:$A$100,0)-1,COLUMN(Y12))=0,0,Z12/OFFSET($A$11,MATCH("TOTAL GENERAL",$A$11:$A$100,0)-1,COLUMN(Y12))),""))</f>
        <v/>
      </c>
      <c r="AI12" s="19" t="str">
        <f ca="1">IF($A12="TOTAL GENERAL",SUM(AI10:AI$11),IF(AND(S12&lt;&gt;"",$A12&lt;&gt;"Pn"),IF(OFFSET($A$11,MATCH("TOTAL GENERAL",$A$11:$A$100,0)-1,COLUMN(Z12))=0,0,AA12/OFFSET($A$11,MATCH("TOTAL GENERAL",$A$11:$A$100,0)-1,COLUMN(Z12))),""))</f>
        <v/>
      </c>
      <c r="AJ12" s="19" t="str">
        <f ca="1">IF($A12="TOTAL GENERAL",SUM(AJ10:AJ$11),IF(AND(T12&lt;&gt;"",$A12&lt;&gt;"Pn"),IF(OFFSET($A$11,MATCH("TOTAL GENERAL",$A$11:$A$100,0)-1,COLUMN(AA12))=0,0,AB12/OFFSET($A$11,MATCH("TOTAL GENERAL",$A$11:$A$100,0)-1,COLUMN(AA12))),""))</f>
        <v/>
      </c>
      <c r="AK12" s="19">
        <f ca="1">IF($A12="TOTAL GENERAL",SUM(AK10:AK$11),IF(AND(U12&lt;&gt;"",$A12&lt;&gt;"Pn"),IF(OFFSET($A$11,MATCH("TOTAL GENERAL",$A$11:$A$100,0)-1,COLUMN(AB12))=0,0,AC12/OFFSET($A$11,MATCH("TOTAL GENERAL",$A$11:$A$100,0)-1,COLUMN(AB12))),""))</f>
        <v>0</v>
      </c>
      <c r="AL12" s="19">
        <f ca="1">IF($A12="TOTAL GENERAL",SUM(AL10:AL$11),IF(AND(V12&lt;&gt;"",$A12&lt;&gt;"Pn"),IF(OFFSET($A$11,MATCH("TOTAL GENERAL",$A$11:$A$100,0)-1,COLUMN(AC12))=0,0,AD12/OFFSET($A$11,MATCH("TOTAL GENERAL",$A$11:$A$100,0)-1,COLUMN(AC12))),""))</f>
        <v>8.9325542569112029E-3</v>
      </c>
      <c r="AM12" s="182">
        <f ca="1">IF(A12="TOTAL GENERAL",SUM(AM10:AM$11),IF(COUNTIF(AE12:AL12,"")&lt;COUNTA($AE$10:$AL$10),(IF(AE12&lt;&gt;"",AE12*OFFSET($A$10,MATCH("Pn",$A$11:$A$100,0),1),0)+IF(AF12&lt;&gt;"",AF12*OFFSET($A$10,MATCH("Pn",$A$11:$A$100,0),2),0)+IF(AG12&lt;&gt;"",AG12*OFFSET($A$10,MATCH("Pn",$A$11:$A$100,0),3),0)+IF(AH12&lt;&gt;"",AH12*OFFSET($A$10,MATCH("Pn",$A$11:$A$100,0),4),0)+IF(AI12&lt;&gt;"",AI12*OFFSET($A$10,MATCH("Pn",$A$11:$A$100,0),5),0)+IF(AJ12&lt;&gt;"",AJ12*OFFSET($A$10,MATCH("Pn",$A$11:$A$100,0),6),0)+IF(AK12&lt;&gt;"",AK12*OFFSET($A$10,MATCH("Pn",$A$11:$A$100,0),7),0)+IF(AL12&lt;&gt;"",AL12*OFFSET($A$10,MATCH("Pn",$A$11:$A$100,0),8),0))*OFFSET($A$10,MATCH("FC",$A$11:$A$100,0),2),""))</f>
        <v>1791279.521198049</v>
      </c>
      <c r="AN12" s="10">
        <f ca="1">IF(OR(A12="Pn",A13="Pn"),"",IF(AND(AM12="",G12&lt;&gt;""),-G12,IF(A12="TOTAL GENERAL",SUM(AN10:AN$11),IF(AM12&lt;&gt;"",AM12-C12,""))))</f>
        <v>-790659.85251501505</v>
      </c>
    </row>
    <row r="13" spans="1:43" s="4" customFormat="1" x14ac:dyDescent="0.25">
      <c r="A13" s="15" t="s">
        <v>405</v>
      </c>
      <c r="B13" s="15" t="s">
        <v>443</v>
      </c>
      <c r="C13" s="179">
        <v>4067058.7986320038</v>
      </c>
      <c r="D13" s="16">
        <v>53229</v>
      </c>
      <c r="E13" s="9">
        <f ca="1">IF(AND($A14="Pn",COLUMN(C11)&lt;COUNTIF(PonderacionIndicadores!$A$1:$A$139,"Leucemia mieloide aguda niños")-1),OFFSET($E$10,0,COLUMN(E69)),IF(AND(A13="Pn",(COUNTIF(PonderacionIndicadores!$A$1:$A$139,"Leucemia mieloide aguda niños"))&gt;COLUMN(D13)),OFFSET(PonderacionIndicadores!$A$1,MATCH("Leucemia mieloide aguda niños",PonderacionIndicadores!$A$1:$A$139,0)+COLUMN(D13)-2,3),IF(A13="TOTAL GENERAL",SUM(E11:E$11),IF(D13&lt;&gt;"",D13/OFFSET($A$10,MATCH("TOTAL GENERAL",$A$11:$A$100,0),3),""))))</f>
        <v>5.0702895548834625E-3</v>
      </c>
      <c r="F13" s="16">
        <v>53229</v>
      </c>
      <c r="G13" s="18" t="s">
        <v>436</v>
      </c>
      <c r="H13" s="19" t="s">
        <v>436</v>
      </c>
      <c r="I13" s="18" t="s">
        <v>436</v>
      </c>
      <c r="J13" s="19" t="s">
        <v>436</v>
      </c>
      <c r="K13" s="19" t="s">
        <v>436</v>
      </c>
      <c r="L13" s="19" t="s">
        <v>436</v>
      </c>
      <c r="M13" s="18">
        <v>0</v>
      </c>
      <c r="N13" s="18">
        <v>3.76</v>
      </c>
      <c r="O13" s="21" t="str">
        <f ca="1">IF(OR($A13="Pn",$A14="Pn"),"",IF($A13="TOTAL GENERAL",SUM(O11:O$11),IF(AND(G13&lt;&gt;"",$A13&lt;&gt;"Pn"),IF(G13&gt;OFFSET($A$10,MATCH("TOTAL GENERAL",$A$11:$A$100,0),COLUMN(G13)-1),0,OFFSET($A$10,MATCH("TOTAL GENERAL",$A$11:$A$100,0),COLUMN(G13)-1)-G13),"")))</f>
        <v/>
      </c>
      <c r="P13" s="21" t="str">
        <f ca="1">IF(OR($A13="Pn",$A14="Pn"),"",IF(OR($A13="Pn",$A14="Pn"),"",IF($A13="TOTAL GENERAL",SUM(P11:P$11),IF(AND(H13&lt;&gt;"",$A13&lt;&gt;"Pn"),IF(H13&lt;OFFSET($A$10,MATCH("TOTAL GENERAL",$A$11:$A$100,0),COLUMN(H13)-1),0,H13-OFFSET($A$10,MATCH("TOTAL GENERAL",$A$11:$A$100,0),COLUMN(H13)-1)),""))))</f>
        <v/>
      </c>
      <c r="Q13" s="21" t="str">
        <f ca="1">IF(OR($A13="Pn",$A14="Pn"),"",IF(OR($A13="Pn",$A14="Pn"),"",IF($A13="TOTAL GENERAL",SUM(Q11:Q$11),IF(AND(I13&lt;&gt;"",$A13&lt;&gt;"Pn"),IF(I13&gt;OFFSET($A$10,MATCH("TOTAL GENERAL",$A$11:$A$100,0),COLUMN(I13)-1),0,OFFSET($A$10,MATCH("TOTAL GENERAL",$A$11:$A$100,0),COLUMN(I13)-1)-I13),""))))</f>
        <v/>
      </c>
      <c r="R13" s="21" t="str">
        <f ca="1">IF(OR($A13="Pn",$A14="Pn"),"",IF($A13="TOTAL GENERAL",SUM(R11:R$11),IF(AND(J13&lt;&gt;"",$A13&lt;&gt;"Pn"),IF(J13&lt;OFFSET($A$10,MATCH("TOTAL GENERAL",$A$11:$A$100,0),COLUMN(J13)-1),0,J13-OFFSET($A$10,MATCH("TOTAL GENERAL",$A$11:$A$100,0),COLUMN(J13)-1)),"")))</f>
        <v/>
      </c>
      <c r="S13" s="21" t="str">
        <f ca="1">IF(OR($A13="Pn",$A14="Pn"),"",IF(OR($A13="Pn",$A14="Pn"),"",IF($A13="TOTAL GENERAL",SUM(S11:S$11),IF(AND(K13&lt;&gt;"",$A13&lt;&gt;"Pn"),IF(K13&lt;OFFSET($A$10,MATCH("TOTAL GENERAL",$A$11:$A$100,0),COLUMN(K13)-1),0,K13-OFFSET($A$10,MATCH("TOTAL GENERAL",$A$11:$A$100,0),COLUMN(K13)-1)),""))))</f>
        <v/>
      </c>
      <c r="T13" s="21" t="str">
        <f ca="1">IF(OR($A13="Pn",$A14="Pn"),"",IF(OR($A13="Pn",$A14="Pn"),"",IF($A13="TOTAL GENERAL",SUM(T11:T$11),IF(AND(L13&lt;&gt;"",$A13&lt;&gt;"Pn"),IF(L13&lt;OFFSET($A$10,MATCH("TOTAL GENERAL",$A$11:$A$100,0),COLUMN(L13)-1),0,L13-OFFSET($A$10,MATCH("TOTAL GENERAL",$A$11:$A$100,0),COLUMN(L13)-1)),""))))</f>
        <v/>
      </c>
      <c r="U13" s="21">
        <f ca="1">IF(OR($A13="Pn",$A14="Pn"),"",IF(OR($A13="Pn",$A14="Pn"),"",IF($A13="TOTAL GENERAL",SUM(U11:U$11),IF(AND(M13&lt;&gt;"",$A13&lt;&gt;"Pn"),IF(M13&gt;OFFSET($A$10,MATCH("TOTAL GENERAL",$A$11:$A$100,0),COLUMN(M13)-1),0,OFFSET($A$10,MATCH("TOTAL GENERAL",$A$11:$A$100,0),COLUMN(M13)-1)-M13),""))))</f>
        <v>0.42</v>
      </c>
      <c r="V13" s="21">
        <f ca="1">IF(OR($A13="Pn",$A14="Pn"),"",IF(OR($A13="Pn",$A14="Pn"),"",IF($A13="TOTAL GENERAL",SUM(V11:V$11),IF(AND(N13&lt;&gt;"",$A13&lt;&gt;"Pn"),IF(N13&lt;OFFSET($A$10,MATCH("TOTAL GENERAL",$A$11:$A$100,0),COLUMN(N13)-1),0,N13-OFFSET($A$10,MATCH("TOTAL GENERAL",$A$11:$A$100,0),COLUMN(N13)-1)),""))))</f>
        <v>1.75</v>
      </c>
      <c r="W13" s="21" t="str">
        <f>IF(OR($A13="Pn",$A14="Pn"),"",IF($A13="TOTAL GENERAL",SUM(W11:W$11),IF(AND(G13&lt;&gt;"",$A13&lt;&gt;"Pn"),O13*$D13,"")))</f>
        <v/>
      </c>
      <c r="X13" s="21" t="str">
        <f>IF(OR($A13="Pn",$A14="Pn"),"",IF($A13="TOTAL GENERAL",SUM(X11:X$11),IF(AND(H13&lt;&gt;"",$A13&lt;&gt;"Pn"),P13*$D13,"")))</f>
        <v/>
      </c>
      <c r="Y13" s="21" t="str">
        <f>IF(OR($A13="Pn",$A14="Pn"),"",IF($A13="TOTAL GENERAL",SUM(Y11:Y$11),IF(AND(I13&lt;&gt;"",$A13&lt;&gt;"Pn"),Q13*$D13,"")))</f>
        <v/>
      </c>
      <c r="Z13" s="21" t="str">
        <f>IF(OR($A13="Pn",$A14="Pn"),"",IF($A13="TOTAL GENERAL",SUM(Z11:Z$11),IF(AND(J13&lt;&gt;"",$A13&lt;&gt;"Pn"),R13*$D13,"")))</f>
        <v/>
      </c>
      <c r="AA13" s="21" t="str">
        <f>IF(OR($A13="Pn",$A14="Pn"),"",IF($A13="TOTAL GENERAL",SUM(AA11:AA$11),IF(AND(K13&lt;&gt;"",$A13&lt;&gt;"Pn"),S13*$D13,"")))</f>
        <v/>
      </c>
      <c r="AB13" s="21" t="str">
        <f>IF(OR($A13="Pn",$A14="Pn"),"",IF($A13="TOTAL GENERAL",SUM(AB11:AB$11),IF(AND(L13&lt;&gt;"",$A13&lt;&gt;"Pn"),T13*$D13,"")))</f>
        <v/>
      </c>
      <c r="AC13" s="21">
        <f ca="1">IF(OR($A13="Pn",$A14="Pn"),"",IF($A13="TOTAL GENERAL",SUM(AC11:AC$11),IF(AND(M13&lt;&gt;"",$A13&lt;&gt;"Pn"),U13*$D13,"")))</f>
        <v>22356.18</v>
      </c>
      <c r="AD13" s="21">
        <f ca="1">IF(OR($A13="Pn",$A14="Pn"),"",IF($A13="TOTAL GENERAL",SUM(AD11:AD$11),IF(AND(N13&lt;&gt;"",$A13&lt;&gt;"Pn"),V13*$F13,"")))</f>
        <v>93150.75</v>
      </c>
      <c r="AE13" s="19" t="str">
        <f ca="1">IF($A13="TOTAL GENERAL",SUM(AE11:AE$11),IF(AND(O13&lt;&gt;"",$A13&lt;&gt;"Pn"),IF(OFFSET($A$11,MATCH("TOTAL GENERAL",$A$11:$A$100,0)-1,COLUMN(V13))=0,0,W13/OFFSET($A$11,MATCH("TOTAL GENERAL",$A$11:$A$100,0)-1,COLUMN(V13))),""))</f>
        <v/>
      </c>
      <c r="AF13" s="19" t="str">
        <f ca="1">IF($A13="TOTAL GENERAL",SUM(AF11:AF$11),IF(AND(P13&lt;&gt;"",$A13&lt;&gt;"Pn"),IF(OFFSET($A$11,MATCH("TOTAL GENERAL",$A$11:$A$100,0)-1,COLUMN(W13))=0,0,X13/OFFSET($A$11,MATCH("TOTAL GENERAL",$A$11:$A$100,0)-1,COLUMN(W13))),""))</f>
        <v/>
      </c>
      <c r="AG13" s="19" t="str">
        <f ca="1">IF($A13="TOTAL GENERAL",SUM(AG11:AG$11),IF(AND(Q13&lt;&gt;"",$A13&lt;&gt;"Pn"),IF(OFFSET($A$11,MATCH("TOTAL GENERAL",$A$11:$A$100,0)-1,COLUMN(X13))=0,0,Y13/OFFSET($A$11,MATCH("TOTAL GENERAL",$A$11:$A$100,0)-1,COLUMN(X13))),""))</f>
        <v/>
      </c>
      <c r="AH13" s="19" t="str">
        <f ca="1">IF($A13="TOTAL GENERAL",SUM(AH11:AH$11),IF(AND(R13&lt;&gt;"",$A13&lt;&gt;"Pn"),IF(OFFSET($A$11,MATCH("TOTAL GENERAL",$A$11:$A$100,0)-1,COLUMN(Y13))=0,0,Z13/OFFSET($A$11,MATCH("TOTAL GENERAL",$A$11:$A$100,0)-1,COLUMN(Y13))),""))</f>
        <v/>
      </c>
      <c r="AI13" s="19" t="str">
        <f ca="1">IF($A13="TOTAL GENERAL",SUM(AI11:AI$11),IF(AND(S13&lt;&gt;"",$A13&lt;&gt;"Pn"),IF(OFFSET($A$11,MATCH("TOTAL GENERAL",$A$11:$A$100,0)-1,COLUMN(Z13))=0,0,AA13/OFFSET($A$11,MATCH("TOTAL GENERAL",$A$11:$A$100,0)-1,COLUMN(Z13))),""))</f>
        <v/>
      </c>
      <c r="AJ13" s="19" t="str">
        <f ca="1">IF($A13="TOTAL GENERAL",SUM(AJ11:AJ$11),IF(AND(T13&lt;&gt;"",$A13&lt;&gt;"Pn"),IF(OFFSET($A$11,MATCH("TOTAL GENERAL",$A$11:$A$100,0)-1,COLUMN(AA13))=0,0,AB13/OFFSET($A$11,MATCH("TOTAL GENERAL",$A$11:$A$100,0)-1,COLUMN(AA13))),""))</f>
        <v/>
      </c>
      <c r="AK13" s="19">
        <f ca="1">IF($A13="TOTAL GENERAL",SUM(AK11:AK$11),IF(AND(U13&lt;&gt;"",$A13&lt;&gt;"Pn"),IF(OFFSET($A$11,MATCH("TOTAL GENERAL",$A$11:$A$100,0)-1,COLUMN(AB13))=0,0,AC13/OFFSET($A$11,MATCH("TOTAL GENERAL",$A$11:$A$100,0)-1,COLUMN(AB13))),""))</f>
        <v>1.6974898635287911E-2</v>
      </c>
      <c r="AL13" s="19">
        <f ca="1">IF($A13="TOTAL GENERAL",SUM(AL11:AL$11),IF(AND(V13&lt;&gt;"",$A13&lt;&gt;"Pn"),IF(OFFSET($A$11,MATCH("TOTAL GENERAL",$A$11:$A$100,0)-1,COLUMN(AC13))=0,0,AD13/OFFSET($A$11,MATCH("TOTAL GENERAL",$A$11:$A$100,0)-1,COLUMN(AC13))),""))</f>
        <v>2.5919374515518189E-2</v>
      </c>
      <c r="AM13" s="182">
        <f ca="1">IF(A13="TOTAL GENERAL",SUM(AM11:AM$11),IF(COUNTIF(AE13:AL13,"")&lt;COUNTA($AE$10:$AL$10),(IF(AE13&lt;&gt;"",AE13*OFFSET($A$10,MATCH("Pn",$A$11:$A$100,0),1),0)+IF(AF13&lt;&gt;"",AF13*OFFSET($A$10,MATCH("Pn",$A$11:$A$100,0),2),0)+IF(AG13&lt;&gt;"",AG13*OFFSET($A$10,MATCH("Pn",$A$11:$A$100,0),3),0)+IF(AH13&lt;&gt;"",AH13*OFFSET($A$10,MATCH("Pn",$A$11:$A$100,0),4),0)+IF(AI13&lt;&gt;"",AI13*OFFSET($A$10,MATCH("Pn",$A$11:$A$100,0),5),0)+IF(AJ13&lt;&gt;"",AJ13*OFFSET($A$10,MATCH("Pn",$A$11:$A$100,0),6),0)+IF(AK13&lt;&gt;"",AK13*OFFSET($A$10,MATCH("Pn",$A$11:$A$100,0),7),0)+IF(AL13&lt;&gt;"",AL13*OFFSET($A$10,MATCH("Pn",$A$11:$A$100,0),8),0))*OFFSET($A$10,MATCH("FC",$A$11:$A$100,0),2),""))</f>
        <v>5878520.4009528933</v>
      </c>
      <c r="AN13" s="10">
        <f ca="1">IF(OR(A13="Pn",A14="Pn"),"",IF(AND(AM13="",G13&lt;&gt;""),-G13,IF(A13="TOTAL GENERAL",SUM(AN11:AN$11),IF(AM13&lt;&gt;"",AM13-C13,""))))</f>
        <v>1811461.6023208895</v>
      </c>
    </row>
    <row r="14" spans="1:43" s="4" customFormat="1" x14ac:dyDescent="0.25">
      <c r="A14" s="15" t="s">
        <v>406</v>
      </c>
      <c r="B14" s="15" t="s">
        <v>444</v>
      </c>
      <c r="C14" s="179">
        <v>28712920.136352755</v>
      </c>
      <c r="D14" s="16">
        <v>375790</v>
      </c>
      <c r="E14" s="9">
        <f ca="1">IF(AND($A15="Pn",COLUMN(C12)&lt;COUNTIF(PonderacionIndicadores!$A$1:$A$139,"Leucemia mieloide aguda niños")-1),OFFSET($E$10,0,COLUMN(E70)),IF(AND(A14="Pn",(COUNTIF(PonderacionIndicadores!$A$1:$A$139,"Leucemia mieloide aguda niños"))&gt;COLUMN(D14)),OFFSET(PonderacionIndicadores!$A$1,MATCH("Leucemia mieloide aguda niños",PonderacionIndicadores!$A$1:$A$139,0)+COLUMN(D14)-2,3),IF(A14="TOTAL GENERAL",SUM(E$11:E12),IF(D14&lt;&gt;"",D14/OFFSET($A$10,MATCH("TOTAL GENERAL",$A$11:$A$100,0),3),""))))</f>
        <v>3.5795602243695289E-2</v>
      </c>
      <c r="F14" s="16">
        <v>375790</v>
      </c>
      <c r="G14" s="18" t="s">
        <v>436</v>
      </c>
      <c r="H14" s="19" t="s">
        <v>436</v>
      </c>
      <c r="I14" s="18" t="s">
        <v>436</v>
      </c>
      <c r="J14" s="19" t="s">
        <v>436</v>
      </c>
      <c r="K14" s="19" t="s">
        <v>436</v>
      </c>
      <c r="L14" s="19" t="s">
        <v>436</v>
      </c>
      <c r="M14" s="18">
        <v>1.33</v>
      </c>
      <c r="N14" s="18">
        <v>0.27</v>
      </c>
      <c r="O14" s="21" t="str">
        <f ca="1">IF(OR($A14="Pn",$A15="Pn"),"",IF($A14="TOTAL GENERAL",SUM(O$11:O12),IF(AND(G14&lt;&gt;"",$A14&lt;&gt;"Pn"),IF(G14&gt;OFFSET($A$10,MATCH("TOTAL GENERAL",$A$11:$A$100,0),COLUMN(G14)-1),0,OFFSET($A$10,MATCH("TOTAL GENERAL",$A$11:$A$100,0),COLUMN(G14)-1)-G14),"")))</f>
        <v/>
      </c>
      <c r="P14" s="21" t="str">
        <f ca="1">IF(OR($A14="Pn",$A15="Pn"),"",IF(OR($A14="Pn",$A15="Pn"),"",IF($A14="TOTAL GENERAL",SUM(P$11:P12),IF(AND(H14&lt;&gt;"",$A14&lt;&gt;"Pn"),IF(H14&lt;OFFSET($A$10,MATCH("TOTAL GENERAL",$A$11:$A$100,0),COLUMN(H14)-1),0,H14-OFFSET($A$10,MATCH("TOTAL GENERAL",$A$11:$A$100,0),COLUMN(H14)-1)),""))))</f>
        <v/>
      </c>
      <c r="Q14" s="21" t="str">
        <f ca="1">IF(OR($A14="Pn",$A15="Pn"),"",IF(OR($A14="Pn",$A15="Pn"),"",IF($A14="TOTAL GENERAL",SUM(Q$11:Q12),IF(AND(I14&lt;&gt;"",$A14&lt;&gt;"Pn"),IF(I14&gt;OFFSET($A$10,MATCH("TOTAL GENERAL",$A$11:$A$100,0),COLUMN(I14)-1),0,OFFSET($A$10,MATCH("TOTAL GENERAL",$A$11:$A$100,0),COLUMN(I14)-1)-I14),""))))</f>
        <v/>
      </c>
      <c r="R14" s="21" t="str">
        <f ca="1">IF(OR($A14="Pn",$A15="Pn"),"",IF($A14="TOTAL GENERAL",SUM(R$11:R12),IF(AND(J14&lt;&gt;"",$A14&lt;&gt;"Pn"),IF(J14&lt;OFFSET($A$10,MATCH("TOTAL GENERAL",$A$11:$A$100,0),COLUMN(J14)-1),0,J14-OFFSET($A$10,MATCH("TOTAL GENERAL",$A$11:$A$100,0),COLUMN(J14)-1)),"")))</f>
        <v/>
      </c>
      <c r="S14" s="21" t="str">
        <f ca="1">IF(OR($A14="Pn",$A15="Pn"),"",IF(OR($A14="Pn",$A15="Pn"),"",IF($A14="TOTAL GENERAL",SUM(S$11:S12),IF(AND(K14&lt;&gt;"",$A14&lt;&gt;"Pn"),IF(K14&lt;OFFSET($A$10,MATCH("TOTAL GENERAL",$A$11:$A$100,0),COLUMN(K14)-1),0,K14-OFFSET($A$10,MATCH("TOTAL GENERAL",$A$11:$A$100,0),COLUMN(K14)-1)),""))))</f>
        <v/>
      </c>
      <c r="T14" s="21" t="str">
        <f ca="1">IF(OR($A14="Pn",$A15="Pn"),"",IF(OR($A14="Pn",$A15="Pn"),"",IF($A14="TOTAL GENERAL",SUM(T$11:T12),IF(AND(L14&lt;&gt;"",$A14&lt;&gt;"Pn"),IF(L14&lt;OFFSET($A$10,MATCH("TOTAL GENERAL",$A$11:$A$100,0),COLUMN(L14)-1),0,L14-OFFSET($A$10,MATCH("TOTAL GENERAL",$A$11:$A$100,0),COLUMN(L14)-1)),""))))</f>
        <v/>
      </c>
      <c r="U14" s="21">
        <f ca="1">IF(OR($A14="Pn",$A15="Pn"),"",IF(OR($A14="Pn",$A15="Pn"),"",IF($A14="TOTAL GENERAL",SUM(U$11:U12),IF(AND(M14&lt;&gt;"",$A14&lt;&gt;"Pn"),IF(M14&gt;OFFSET($A$10,MATCH("TOTAL GENERAL",$A$11:$A$100,0),COLUMN(M14)-1),0,OFFSET($A$10,MATCH("TOTAL GENERAL",$A$11:$A$100,0),COLUMN(M14)-1)-M14),""))))</f>
        <v>0</v>
      </c>
      <c r="V14" s="21">
        <f ca="1">IF(OR($A14="Pn",$A15="Pn"),"",IF(OR($A14="Pn",$A15="Pn"),"",IF($A14="TOTAL GENERAL",SUM(V$11:V12),IF(AND(N14&lt;&gt;"",$A14&lt;&gt;"Pn"),IF(N14&lt;OFFSET($A$10,MATCH("TOTAL GENERAL",$A$11:$A$100,0),COLUMN(N14)-1),0,N14-OFFSET($A$10,MATCH("TOTAL GENERAL",$A$11:$A$100,0),COLUMN(N14)-1)),""))))</f>
        <v>0</v>
      </c>
      <c r="W14" s="21" t="str">
        <f>IF(OR($A14="Pn",$A15="Pn"),"",IF($A14="TOTAL GENERAL",SUM(W$11:W12),IF(AND(G14&lt;&gt;"",$A14&lt;&gt;"Pn"),O14*$D14,"")))</f>
        <v/>
      </c>
      <c r="X14" s="21" t="str">
        <f>IF(OR($A14="Pn",$A15="Pn"),"",IF($A14="TOTAL GENERAL",SUM(X$11:X12),IF(AND(H14&lt;&gt;"",$A14&lt;&gt;"Pn"),P14*$D14,"")))</f>
        <v/>
      </c>
      <c r="Y14" s="21" t="str">
        <f>IF(OR($A14="Pn",$A15="Pn"),"",IF($A14="TOTAL GENERAL",SUM(Y$11:Y12),IF(AND(I14&lt;&gt;"",$A14&lt;&gt;"Pn"),Q14*$D14,"")))</f>
        <v/>
      </c>
      <c r="Z14" s="21" t="str">
        <f>IF(OR($A14="Pn",$A15="Pn"),"",IF($A14="TOTAL GENERAL",SUM(Z$11:Z12),IF(AND(J14&lt;&gt;"",$A14&lt;&gt;"Pn"),R14*$D14,"")))</f>
        <v/>
      </c>
      <c r="AA14" s="21" t="str">
        <f>IF(OR($A14="Pn",$A15="Pn"),"",IF($A14="TOTAL GENERAL",SUM(AA$11:AA12),IF(AND(K14&lt;&gt;"",$A14&lt;&gt;"Pn"),S14*$D14,"")))</f>
        <v/>
      </c>
      <c r="AB14" s="21" t="str">
        <f>IF(OR($A14="Pn",$A15="Pn"),"",IF($A14="TOTAL GENERAL",SUM(AB$11:AB12),IF(AND(L14&lt;&gt;"",$A14&lt;&gt;"Pn"),T14*$D14,"")))</f>
        <v/>
      </c>
      <c r="AC14" s="21">
        <f ca="1">IF(OR($A14="Pn",$A15="Pn"),"",IF($A14="TOTAL GENERAL",SUM(AC$11:AC12),IF(AND(M14&lt;&gt;"",$A14&lt;&gt;"Pn"),U14*$D14,"")))</f>
        <v>0</v>
      </c>
      <c r="AD14" s="21">
        <f ca="1">IF(OR($A14="Pn",$A15="Pn"),"",IF($A14="TOTAL GENERAL",SUM(AD$11:AD12),IF(AND(N14&lt;&gt;"",$A14&lt;&gt;"Pn"),V14*$F14,"")))</f>
        <v>0</v>
      </c>
      <c r="AE14" s="19" t="str">
        <f ca="1">IF($A14="TOTAL GENERAL",SUM(AE$11:AE12),IF(AND(O14&lt;&gt;"",$A14&lt;&gt;"Pn"),IF(OFFSET($A$11,MATCH("TOTAL GENERAL",$A$11:$A$100,0)-1,COLUMN(V14))=0,0,W14/OFFSET($A$11,MATCH("TOTAL GENERAL",$A$11:$A$100,0)-1,COLUMN(V14))),""))</f>
        <v/>
      </c>
      <c r="AF14" s="19" t="str">
        <f ca="1">IF($A14="TOTAL GENERAL",SUM(AF$11:AF12),IF(AND(P14&lt;&gt;"",$A14&lt;&gt;"Pn"),IF(OFFSET($A$11,MATCH("TOTAL GENERAL",$A$11:$A$100,0)-1,COLUMN(W14))=0,0,X14/OFFSET($A$11,MATCH("TOTAL GENERAL",$A$11:$A$100,0)-1,COLUMN(W14))),""))</f>
        <v/>
      </c>
      <c r="AG14" s="19" t="str">
        <f ca="1">IF($A14="TOTAL GENERAL",SUM(AG$11:AG12),IF(AND(Q14&lt;&gt;"",$A14&lt;&gt;"Pn"),IF(OFFSET($A$11,MATCH("TOTAL GENERAL",$A$11:$A$100,0)-1,COLUMN(X14))=0,0,Y14/OFFSET($A$11,MATCH("TOTAL GENERAL",$A$11:$A$100,0)-1,COLUMN(X14))),""))</f>
        <v/>
      </c>
      <c r="AH14" s="19" t="str">
        <f ca="1">IF($A14="TOTAL GENERAL",SUM(AH$11:AH12),IF(AND(R14&lt;&gt;"",$A14&lt;&gt;"Pn"),IF(OFFSET($A$11,MATCH("TOTAL GENERAL",$A$11:$A$100,0)-1,COLUMN(Y14))=0,0,Z14/OFFSET($A$11,MATCH("TOTAL GENERAL",$A$11:$A$100,0)-1,COLUMN(Y14))),""))</f>
        <v/>
      </c>
      <c r="AI14" s="19" t="str">
        <f ca="1">IF($A14="TOTAL GENERAL",SUM(AI$11:AI12),IF(AND(S14&lt;&gt;"",$A14&lt;&gt;"Pn"),IF(OFFSET($A$11,MATCH("TOTAL GENERAL",$A$11:$A$100,0)-1,COLUMN(Z14))=0,0,AA14/OFFSET($A$11,MATCH("TOTAL GENERAL",$A$11:$A$100,0)-1,COLUMN(Z14))),""))</f>
        <v/>
      </c>
      <c r="AJ14" s="19" t="str">
        <f ca="1">IF($A14="TOTAL GENERAL",SUM(AJ$11:AJ12),IF(AND(T14&lt;&gt;"",$A14&lt;&gt;"Pn"),IF(OFFSET($A$11,MATCH("TOTAL GENERAL",$A$11:$A$100,0)-1,COLUMN(AA14))=0,0,AB14/OFFSET($A$11,MATCH("TOTAL GENERAL",$A$11:$A$100,0)-1,COLUMN(AA14))),""))</f>
        <v/>
      </c>
      <c r="AK14" s="19">
        <f ca="1">IF($A14="TOTAL GENERAL",SUM(AK$11:AK12),IF(AND(U14&lt;&gt;"",$A14&lt;&gt;"Pn"),IF(OFFSET($A$11,MATCH("TOTAL GENERAL",$A$11:$A$100,0)-1,COLUMN(AB14))=0,0,AC14/OFFSET($A$11,MATCH("TOTAL GENERAL",$A$11:$A$100,0)-1,COLUMN(AB14))),""))</f>
        <v>0</v>
      </c>
      <c r="AL14" s="19">
        <f ca="1">IF($A14="TOTAL GENERAL",SUM(AL$11:AL12),IF(AND(V14&lt;&gt;"",$A14&lt;&gt;"Pn"),IF(OFFSET($A$11,MATCH("TOTAL GENERAL",$A$11:$A$100,0)-1,COLUMN(AC14))=0,0,AD14/OFFSET($A$11,MATCH("TOTAL GENERAL",$A$11:$A$100,0)-1,COLUMN(AC14))),""))</f>
        <v>0</v>
      </c>
      <c r="AM14" s="182">
        <f ca="1">IF(A14="TOTAL GENERAL",SUM(AM$11:AM12),IF(COUNTIF(AE14:AL14,"")&lt;COUNTA($AE$10:$AL$10),(IF(AE14&lt;&gt;"",AE14*OFFSET($A$10,MATCH("Pn",$A$11:$A$100,0),1),0)+IF(AF14&lt;&gt;"",AF14*OFFSET($A$10,MATCH("Pn",$A$11:$A$100,0),2),0)+IF(AG14&lt;&gt;"",AG14*OFFSET($A$10,MATCH("Pn",$A$11:$A$100,0),3),0)+IF(AH14&lt;&gt;"",AH14*OFFSET($A$10,MATCH("Pn",$A$11:$A$100,0),4),0)+IF(AI14&lt;&gt;"",AI14*OFFSET($A$10,MATCH("Pn",$A$11:$A$100,0),5),0)+IF(AJ14&lt;&gt;"",AJ14*OFFSET($A$10,MATCH("Pn",$A$11:$A$100,0),6),0)+IF(AK14&lt;&gt;"",AK14*OFFSET($A$10,MATCH("Pn",$A$11:$A$100,0),7),0)+IF(AL14&lt;&gt;"",AL14*OFFSET($A$10,MATCH("Pn",$A$11:$A$100,0),8),0))*OFFSET($A$10,MATCH("FC",$A$11:$A$100,0),2),""))</f>
        <v>0</v>
      </c>
      <c r="AN14" s="10">
        <f ca="1">IF(OR(A14="Pn",A15="Pn"),"",IF(AND(AM14="",G14&lt;&gt;""),-G14,IF(A14="TOTAL GENERAL",SUM(AN$11:AN12),IF(AM14&lt;&gt;"",AM14-C14,""))))</f>
        <v>-28712920.136352755</v>
      </c>
    </row>
    <row r="15" spans="1:43" s="4" customFormat="1" x14ac:dyDescent="0.25">
      <c r="A15" s="15" t="s">
        <v>407</v>
      </c>
      <c r="B15" s="15" t="s">
        <v>445</v>
      </c>
      <c r="C15" s="179">
        <v>5561805.4832895752</v>
      </c>
      <c r="D15" s="16">
        <v>72792</v>
      </c>
      <c r="E15" s="9">
        <f ca="1">IF(AND($A16="Pn",COLUMN(C13)&lt;COUNTIF(PonderacionIndicadores!$A$1:$A$139,"Leucemia mieloide aguda niños")-1),OFFSET($E$10,0,COLUMN(E71)),IF(AND(A15="Pn",(COUNTIF(PonderacionIndicadores!$A$1:$A$139,"Leucemia mieloide aguda niños"))&gt;COLUMN(D15)),OFFSET(PonderacionIndicadores!$A$1,MATCH("Leucemia mieloide aguda niños",PonderacionIndicadores!$A$1:$A$139,0)+COLUMN(D15)-2,3),IF(A15="TOTAL GENERAL",SUM(E$11:E13),IF(D15&lt;&gt;"",D15/OFFSET($A$10,MATCH("TOTAL GENERAL",$A$11:$A$100,0),3),""))))</f>
        <v>6.9337488451610401E-3</v>
      </c>
      <c r="F15" s="16">
        <v>72792</v>
      </c>
      <c r="G15" s="18" t="s">
        <v>436</v>
      </c>
      <c r="H15" s="19" t="s">
        <v>436</v>
      </c>
      <c r="I15" s="18" t="s">
        <v>436</v>
      </c>
      <c r="J15" s="19" t="s">
        <v>436</v>
      </c>
      <c r="K15" s="19" t="s">
        <v>436</v>
      </c>
      <c r="L15" s="19" t="s">
        <v>436</v>
      </c>
      <c r="M15" s="18">
        <v>0</v>
      </c>
      <c r="N15" s="18">
        <v>1.37</v>
      </c>
      <c r="O15" s="21" t="str">
        <f ca="1">IF(OR($A15="Pn",$A16="Pn"),"",IF($A15="TOTAL GENERAL",SUM(O$11:O13),IF(AND(G15&lt;&gt;"",$A15&lt;&gt;"Pn"),IF(G15&gt;OFFSET($A$10,MATCH("TOTAL GENERAL",$A$11:$A$100,0),COLUMN(G15)-1),0,OFFSET($A$10,MATCH("TOTAL GENERAL",$A$11:$A$100,0),COLUMN(G15)-1)-G15),"")))</f>
        <v/>
      </c>
      <c r="P15" s="21" t="str">
        <f ca="1">IF(OR($A15="Pn",$A16="Pn"),"",IF(OR($A15="Pn",$A16="Pn"),"",IF($A15="TOTAL GENERAL",SUM(P$11:P13),IF(AND(H15&lt;&gt;"",$A15&lt;&gt;"Pn"),IF(H15&lt;OFFSET($A$10,MATCH("TOTAL GENERAL",$A$11:$A$100,0),COLUMN(H15)-1),0,H15-OFFSET($A$10,MATCH("TOTAL GENERAL",$A$11:$A$100,0),COLUMN(H15)-1)),""))))</f>
        <v/>
      </c>
      <c r="Q15" s="21" t="str">
        <f ca="1">IF(OR($A15="Pn",$A16="Pn"),"",IF(OR($A15="Pn",$A16="Pn"),"",IF($A15="TOTAL GENERAL",SUM(Q$11:Q13),IF(AND(I15&lt;&gt;"",$A15&lt;&gt;"Pn"),IF(I15&gt;OFFSET($A$10,MATCH("TOTAL GENERAL",$A$11:$A$100,0),COLUMN(I15)-1),0,OFFSET($A$10,MATCH("TOTAL GENERAL",$A$11:$A$100,0),COLUMN(I15)-1)-I15),""))))</f>
        <v/>
      </c>
      <c r="R15" s="21" t="str">
        <f ca="1">IF(OR($A15="Pn",$A16="Pn"),"",IF($A15="TOTAL GENERAL",SUM(R$11:R13),IF(AND(J15&lt;&gt;"",$A15&lt;&gt;"Pn"),IF(J15&lt;OFFSET($A$10,MATCH("TOTAL GENERAL",$A$11:$A$100,0),COLUMN(J15)-1),0,J15-OFFSET($A$10,MATCH("TOTAL GENERAL",$A$11:$A$100,0),COLUMN(J15)-1)),"")))</f>
        <v/>
      </c>
      <c r="S15" s="21" t="str">
        <f ca="1">IF(OR($A15="Pn",$A16="Pn"),"",IF(OR($A15="Pn",$A16="Pn"),"",IF($A15="TOTAL GENERAL",SUM(S$11:S13),IF(AND(K15&lt;&gt;"",$A15&lt;&gt;"Pn"),IF(K15&lt;OFFSET($A$10,MATCH("TOTAL GENERAL",$A$11:$A$100,0),COLUMN(K15)-1),0,K15-OFFSET($A$10,MATCH("TOTAL GENERAL",$A$11:$A$100,0),COLUMN(K15)-1)),""))))</f>
        <v/>
      </c>
      <c r="T15" s="21" t="str">
        <f ca="1">IF(OR($A15="Pn",$A16="Pn"),"",IF(OR($A15="Pn",$A16="Pn"),"",IF($A15="TOTAL GENERAL",SUM(T$11:T13),IF(AND(L15&lt;&gt;"",$A15&lt;&gt;"Pn"),IF(L15&lt;OFFSET($A$10,MATCH("TOTAL GENERAL",$A$11:$A$100,0),COLUMN(L15)-1),0,L15-OFFSET($A$10,MATCH("TOTAL GENERAL",$A$11:$A$100,0),COLUMN(L15)-1)),""))))</f>
        <v/>
      </c>
      <c r="U15" s="21">
        <f ca="1">IF(OR($A15="Pn",$A16="Pn"),"",IF(OR($A15="Pn",$A16="Pn"),"",IF($A15="TOTAL GENERAL",SUM(U$11:U13),IF(AND(M15&lt;&gt;"",$A15&lt;&gt;"Pn"),IF(M15&gt;OFFSET($A$10,MATCH("TOTAL GENERAL",$A$11:$A$100,0),COLUMN(M15)-1),0,OFFSET($A$10,MATCH("TOTAL GENERAL",$A$11:$A$100,0),COLUMN(M15)-1)-M15),""))))</f>
        <v>0.42</v>
      </c>
      <c r="V15" s="21">
        <f ca="1">IF(OR($A15="Pn",$A16="Pn"),"",IF(OR($A15="Pn",$A16="Pn"),"",IF($A15="TOTAL GENERAL",SUM(V$11:V13),IF(AND(N15&lt;&gt;"",$A15&lt;&gt;"Pn"),IF(N15&lt;OFFSET($A$10,MATCH("TOTAL GENERAL",$A$11:$A$100,0),COLUMN(N15)-1),0,N15-OFFSET($A$10,MATCH("TOTAL GENERAL",$A$11:$A$100,0),COLUMN(N15)-1)),""))))</f>
        <v>0</v>
      </c>
      <c r="W15" s="21" t="str">
        <f>IF(OR($A15="Pn",$A16="Pn"),"",IF($A15="TOTAL GENERAL",SUM(W$11:W13),IF(AND(G15&lt;&gt;"",$A15&lt;&gt;"Pn"),O15*$D15,"")))</f>
        <v/>
      </c>
      <c r="X15" s="21" t="str">
        <f>IF(OR($A15="Pn",$A16="Pn"),"",IF($A15="TOTAL GENERAL",SUM(X$11:X13),IF(AND(H15&lt;&gt;"",$A15&lt;&gt;"Pn"),P15*$D15,"")))</f>
        <v/>
      </c>
      <c r="Y15" s="21" t="str">
        <f>IF(OR($A15="Pn",$A16="Pn"),"",IF($A15="TOTAL GENERAL",SUM(Y$11:Y13),IF(AND(I15&lt;&gt;"",$A15&lt;&gt;"Pn"),Q15*$D15,"")))</f>
        <v/>
      </c>
      <c r="Z15" s="21" t="str">
        <f>IF(OR($A15="Pn",$A16="Pn"),"",IF($A15="TOTAL GENERAL",SUM(Z$11:Z13),IF(AND(J15&lt;&gt;"",$A15&lt;&gt;"Pn"),R15*$D15,"")))</f>
        <v/>
      </c>
      <c r="AA15" s="21" t="str">
        <f>IF(OR($A15="Pn",$A16="Pn"),"",IF($A15="TOTAL GENERAL",SUM(AA$11:AA13),IF(AND(K15&lt;&gt;"",$A15&lt;&gt;"Pn"),S15*$D15,"")))</f>
        <v/>
      </c>
      <c r="AB15" s="21" t="str">
        <f>IF(OR($A15="Pn",$A16="Pn"),"",IF($A15="TOTAL GENERAL",SUM(AB$11:AB13),IF(AND(L15&lt;&gt;"",$A15&lt;&gt;"Pn"),T15*$D15,"")))</f>
        <v/>
      </c>
      <c r="AC15" s="21">
        <f ca="1">IF(OR($A15="Pn",$A16="Pn"),"",IF($A15="TOTAL GENERAL",SUM(AC$11:AC13),IF(AND(M15&lt;&gt;"",$A15&lt;&gt;"Pn"),U15*$D15,"")))</f>
        <v>30572.639999999999</v>
      </c>
      <c r="AD15" s="21">
        <f ca="1">IF(OR($A15="Pn",$A16="Pn"),"",IF($A15="TOTAL GENERAL",SUM(AD$11:AD13),IF(AND(N15&lt;&gt;"",$A15&lt;&gt;"Pn"),V15*$F15,"")))</f>
        <v>0</v>
      </c>
      <c r="AE15" s="19" t="str">
        <f ca="1">IF($A15="TOTAL GENERAL",SUM(AE$11:AE13),IF(AND(O15&lt;&gt;"",$A15&lt;&gt;"Pn"),IF(OFFSET($A$11,MATCH("TOTAL GENERAL",$A$11:$A$100,0)-1,COLUMN(V15))=0,0,W15/OFFSET($A$11,MATCH("TOTAL GENERAL",$A$11:$A$100,0)-1,COLUMN(V15))),""))</f>
        <v/>
      </c>
      <c r="AF15" s="19" t="str">
        <f ca="1">IF($A15="TOTAL GENERAL",SUM(AF$11:AF13),IF(AND(P15&lt;&gt;"",$A15&lt;&gt;"Pn"),IF(OFFSET($A$11,MATCH("TOTAL GENERAL",$A$11:$A$100,0)-1,COLUMN(W15))=0,0,X15/OFFSET($A$11,MATCH("TOTAL GENERAL",$A$11:$A$100,0)-1,COLUMN(W15))),""))</f>
        <v/>
      </c>
      <c r="AG15" s="19" t="str">
        <f ca="1">IF($A15="TOTAL GENERAL",SUM(AG$11:AG13),IF(AND(Q15&lt;&gt;"",$A15&lt;&gt;"Pn"),IF(OFFSET($A$11,MATCH("TOTAL GENERAL",$A$11:$A$100,0)-1,COLUMN(X15))=0,0,Y15/OFFSET($A$11,MATCH("TOTAL GENERAL",$A$11:$A$100,0)-1,COLUMN(X15))),""))</f>
        <v/>
      </c>
      <c r="AH15" s="19" t="str">
        <f ca="1">IF($A15="TOTAL GENERAL",SUM(AH$11:AH13),IF(AND(R15&lt;&gt;"",$A15&lt;&gt;"Pn"),IF(OFFSET($A$11,MATCH("TOTAL GENERAL",$A$11:$A$100,0)-1,COLUMN(Y15))=0,0,Z15/OFFSET($A$11,MATCH("TOTAL GENERAL",$A$11:$A$100,0)-1,COLUMN(Y15))),""))</f>
        <v/>
      </c>
      <c r="AI15" s="19" t="str">
        <f ca="1">IF($A15="TOTAL GENERAL",SUM(AI$11:AI13),IF(AND(S15&lt;&gt;"",$A15&lt;&gt;"Pn"),IF(OFFSET($A$11,MATCH("TOTAL GENERAL",$A$11:$A$100,0)-1,COLUMN(Z15))=0,0,AA15/OFFSET($A$11,MATCH("TOTAL GENERAL",$A$11:$A$100,0)-1,COLUMN(Z15))),""))</f>
        <v/>
      </c>
      <c r="AJ15" s="19" t="str">
        <f ca="1">IF($A15="TOTAL GENERAL",SUM(AJ$11:AJ13),IF(AND(T15&lt;&gt;"",$A15&lt;&gt;"Pn"),IF(OFFSET($A$11,MATCH("TOTAL GENERAL",$A$11:$A$100,0)-1,COLUMN(AA15))=0,0,AB15/OFFSET($A$11,MATCH("TOTAL GENERAL",$A$11:$A$100,0)-1,COLUMN(AA15))),""))</f>
        <v/>
      </c>
      <c r="AK15" s="19">
        <f ca="1">IF($A15="TOTAL GENERAL",SUM(AK$11:AK13),IF(AND(U15&lt;&gt;"",$A15&lt;&gt;"Pn"),IF(OFFSET($A$11,MATCH("TOTAL GENERAL",$A$11:$A$100,0)-1,COLUMN(AB15))=0,0,AC15/OFFSET($A$11,MATCH("TOTAL GENERAL",$A$11:$A$100,0)-1,COLUMN(AB15))),""))</f>
        <v>2.3213602011307323E-2</v>
      </c>
      <c r="AL15" s="19">
        <f ca="1">IF($A15="TOTAL GENERAL",SUM(AL$11:AL13),IF(AND(V15&lt;&gt;"",$A15&lt;&gt;"Pn"),IF(OFFSET($A$11,MATCH("TOTAL GENERAL",$A$11:$A$100,0)-1,COLUMN(AC15))=0,0,AD15/OFFSET($A$11,MATCH("TOTAL GENERAL",$A$11:$A$100,0)-1,COLUMN(AC15))),""))</f>
        <v>0</v>
      </c>
      <c r="AM15" s="182">
        <f ca="1">IF(A15="TOTAL GENERAL",SUM(AM$11:AM13),IF(COUNTIF(AE15:AL15,"")&lt;COUNTA($AE$10:$AL$10),(IF(AE15&lt;&gt;"",AE15*OFFSET($A$10,MATCH("Pn",$A$11:$A$100,0),1),0)+IF(AF15&lt;&gt;"",AF15*OFFSET($A$10,MATCH("Pn",$A$11:$A$100,0),2),0)+IF(AG15&lt;&gt;"",AG15*OFFSET($A$10,MATCH("Pn",$A$11:$A$100,0),3),0)+IF(AH15&lt;&gt;"",AH15*OFFSET($A$10,MATCH("Pn",$A$11:$A$100,0),4),0)+IF(AI15&lt;&gt;"",AI15*OFFSET($A$10,MATCH("Pn",$A$11:$A$100,0),5),0)+IF(AJ15&lt;&gt;"",AJ15*OFFSET($A$10,MATCH("Pn",$A$11:$A$100,0),6),0)+IF(AK15&lt;&gt;"",AK15*OFFSET($A$10,MATCH("Pn",$A$11:$A$100,0),7),0)+IF(AL15&lt;&gt;"",AL15*OFFSET($A$10,MATCH("Pn",$A$11:$A$100,0),8),0))*OFFSET($A$10,MATCH("FC",$A$11:$A$100,0),2),""))</f>
        <v>931022.61011007498</v>
      </c>
      <c r="AN15" s="10">
        <f ca="1">IF(OR(A15="Pn",A16="Pn"),"",IF(AND(AM15="",G15&lt;&gt;""),-G15,IF(A15="TOTAL GENERAL",SUM(AN$11:AN13),IF(AM15&lt;&gt;"",AM15-C15,""))))</f>
        <v>-4630782.8731795</v>
      </c>
    </row>
    <row r="16" spans="1:43" s="4" customFormat="1" x14ac:dyDescent="0.25">
      <c r="A16" s="15" t="s">
        <v>408</v>
      </c>
      <c r="B16" s="15" t="s">
        <v>446</v>
      </c>
      <c r="C16" s="179">
        <v>40419.2095375891</v>
      </c>
      <c r="D16" s="16">
        <v>529</v>
      </c>
      <c r="E16" s="9">
        <f ca="1">IF(AND($A17="Pn",COLUMN(C14)&lt;COUNTIF(PonderacionIndicadores!$A$1:$A$139,"Leucemia mieloide aguda niños")-1),OFFSET($E$10,0,COLUMN(E72)),IF(AND(A16="Pn",(COUNTIF(PonderacionIndicadores!$A$1:$A$139,"Leucemia mieloide aguda niños"))&gt;COLUMN(D16)),OFFSET(PonderacionIndicadores!$A$1,MATCH("Leucemia mieloide aguda niños",PonderacionIndicadores!$A$1:$A$139,0)+COLUMN(D16)-2,3),IF(A16="TOTAL GENERAL",SUM(E$11:E14),IF(D16&lt;&gt;"",D16/OFFSET($A$10,MATCH("TOTAL GENERAL",$A$11:$A$100,0),3),""))))</f>
        <v>5.038950899948058E-5</v>
      </c>
      <c r="F16" s="16">
        <v>529</v>
      </c>
      <c r="G16" s="18" t="s">
        <v>436</v>
      </c>
      <c r="H16" s="19" t="s">
        <v>436</v>
      </c>
      <c r="I16" s="18" t="s">
        <v>436</v>
      </c>
      <c r="J16" s="19" t="s">
        <v>436</v>
      </c>
      <c r="K16" s="19" t="s">
        <v>436</v>
      </c>
      <c r="L16" s="19" t="s">
        <v>436</v>
      </c>
      <c r="M16" s="18" t="s">
        <v>436</v>
      </c>
      <c r="N16" s="18">
        <v>0</v>
      </c>
      <c r="O16" s="21" t="str">
        <f ca="1">IF(OR($A16="Pn",$A17="Pn"),"",IF($A16="TOTAL GENERAL",SUM(O$11:O14),IF(AND(G16&lt;&gt;"",$A16&lt;&gt;"Pn"),IF(G16&gt;OFFSET($A$10,MATCH("TOTAL GENERAL",$A$11:$A$100,0),COLUMN(G16)-1),0,OFFSET($A$10,MATCH("TOTAL GENERAL",$A$11:$A$100,0),COLUMN(G16)-1)-G16),"")))</f>
        <v/>
      </c>
      <c r="P16" s="21" t="str">
        <f ca="1">IF(OR($A16="Pn",$A17="Pn"),"",IF(OR($A16="Pn",$A17="Pn"),"",IF($A16="TOTAL GENERAL",SUM(P$11:P14),IF(AND(H16&lt;&gt;"",$A16&lt;&gt;"Pn"),IF(H16&lt;OFFSET($A$10,MATCH("TOTAL GENERAL",$A$11:$A$100,0),COLUMN(H16)-1),0,H16-OFFSET($A$10,MATCH("TOTAL GENERAL",$A$11:$A$100,0),COLUMN(H16)-1)),""))))</f>
        <v/>
      </c>
      <c r="Q16" s="21" t="str">
        <f ca="1">IF(OR($A16="Pn",$A17="Pn"),"",IF(OR($A16="Pn",$A17="Pn"),"",IF($A16="TOTAL GENERAL",SUM(Q$11:Q14),IF(AND(I16&lt;&gt;"",$A16&lt;&gt;"Pn"),IF(I16&gt;OFFSET($A$10,MATCH("TOTAL GENERAL",$A$11:$A$100,0),COLUMN(I16)-1),0,OFFSET($A$10,MATCH("TOTAL GENERAL",$A$11:$A$100,0),COLUMN(I16)-1)-I16),""))))</f>
        <v/>
      </c>
      <c r="R16" s="21" t="str">
        <f ca="1">IF(OR($A16="Pn",$A17="Pn"),"",IF($A16="TOTAL GENERAL",SUM(R$11:R14),IF(AND(J16&lt;&gt;"",$A16&lt;&gt;"Pn"),IF(J16&lt;OFFSET($A$10,MATCH("TOTAL GENERAL",$A$11:$A$100,0),COLUMN(J16)-1),0,J16-OFFSET($A$10,MATCH("TOTAL GENERAL",$A$11:$A$100,0),COLUMN(J16)-1)),"")))</f>
        <v/>
      </c>
      <c r="S16" s="21" t="str">
        <f ca="1">IF(OR($A16="Pn",$A17="Pn"),"",IF(OR($A16="Pn",$A17="Pn"),"",IF($A16="TOTAL GENERAL",SUM(S$11:S14),IF(AND(K16&lt;&gt;"",$A16&lt;&gt;"Pn"),IF(K16&lt;OFFSET($A$10,MATCH("TOTAL GENERAL",$A$11:$A$100,0),COLUMN(K16)-1),0,K16-OFFSET($A$10,MATCH("TOTAL GENERAL",$A$11:$A$100,0),COLUMN(K16)-1)),""))))</f>
        <v/>
      </c>
      <c r="T16" s="21" t="str">
        <f ca="1">IF(OR($A16="Pn",$A17="Pn"),"",IF(OR($A16="Pn",$A17="Pn"),"",IF($A16="TOTAL GENERAL",SUM(T$11:T14),IF(AND(L16&lt;&gt;"",$A16&lt;&gt;"Pn"),IF(L16&lt;OFFSET($A$10,MATCH("TOTAL GENERAL",$A$11:$A$100,0),COLUMN(L16)-1),0,L16-OFFSET($A$10,MATCH("TOTAL GENERAL",$A$11:$A$100,0),COLUMN(L16)-1)),""))))</f>
        <v/>
      </c>
      <c r="U16" s="21" t="str">
        <f ca="1">IF(OR($A16="Pn",$A17="Pn"),"",IF(OR($A16="Pn",$A17="Pn"),"",IF($A16="TOTAL GENERAL",SUM(U$11:U14),IF(AND(M16&lt;&gt;"",$A16&lt;&gt;"Pn"),IF(M16&gt;OFFSET($A$10,MATCH("TOTAL GENERAL",$A$11:$A$100,0),COLUMN(M16)-1),0,OFFSET($A$10,MATCH("TOTAL GENERAL",$A$11:$A$100,0),COLUMN(M16)-1)-M16),""))))</f>
        <v/>
      </c>
      <c r="V16" s="21">
        <f ca="1">IF(OR($A16="Pn",$A17="Pn"),"",IF(OR($A16="Pn",$A17="Pn"),"",IF($A16="TOTAL GENERAL",SUM(V$11:V14),IF(AND(N16&lt;&gt;"",$A16&lt;&gt;"Pn"),IF(N16&lt;OFFSET($A$10,MATCH("TOTAL GENERAL",$A$11:$A$100,0),COLUMN(N16)-1),0,N16-OFFSET($A$10,MATCH("TOTAL GENERAL",$A$11:$A$100,0),COLUMN(N16)-1)),""))))</f>
        <v>0</v>
      </c>
      <c r="W16" s="21" t="str">
        <f>IF(OR($A16="Pn",$A17="Pn"),"",IF($A16="TOTAL GENERAL",SUM(W$11:W14),IF(AND(G16&lt;&gt;"",$A16&lt;&gt;"Pn"),O16*$D16,"")))</f>
        <v/>
      </c>
      <c r="X16" s="21" t="str">
        <f>IF(OR($A16="Pn",$A17="Pn"),"",IF($A16="TOTAL GENERAL",SUM(X$11:X14),IF(AND(H16&lt;&gt;"",$A16&lt;&gt;"Pn"),P16*$D16,"")))</f>
        <v/>
      </c>
      <c r="Y16" s="21" t="str">
        <f>IF(OR($A16="Pn",$A17="Pn"),"",IF($A16="TOTAL GENERAL",SUM(Y$11:Y14),IF(AND(I16&lt;&gt;"",$A16&lt;&gt;"Pn"),Q16*$D16,"")))</f>
        <v/>
      </c>
      <c r="Z16" s="21" t="str">
        <f>IF(OR($A16="Pn",$A17="Pn"),"",IF($A16="TOTAL GENERAL",SUM(Z$11:Z14),IF(AND(J16&lt;&gt;"",$A16&lt;&gt;"Pn"),R16*$D16,"")))</f>
        <v/>
      </c>
      <c r="AA16" s="21" t="str">
        <f>IF(OR($A16="Pn",$A17="Pn"),"",IF($A16="TOTAL GENERAL",SUM(AA$11:AA14),IF(AND(K16&lt;&gt;"",$A16&lt;&gt;"Pn"),S16*$D16,"")))</f>
        <v/>
      </c>
      <c r="AB16" s="21" t="str">
        <f>IF(OR($A16="Pn",$A17="Pn"),"",IF($A16="TOTAL GENERAL",SUM(AB$11:AB14),IF(AND(L16&lt;&gt;"",$A16&lt;&gt;"Pn"),T16*$D16,"")))</f>
        <v/>
      </c>
      <c r="AC16" s="21" t="str">
        <f>IF(OR($A16="Pn",$A17="Pn"),"",IF($A16="TOTAL GENERAL",SUM(AC$11:AC14),IF(AND(M16&lt;&gt;"",$A16&lt;&gt;"Pn"),U16*$D16,"")))</f>
        <v/>
      </c>
      <c r="AD16" s="21">
        <f ca="1">IF(OR($A16="Pn",$A17="Pn"),"",IF($A16="TOTAL GENERAL",SUM(AD$11:AD14),IF(AND(N16&lt;&gt;"",$A16&lt;&gt;"Pn"),V16*$F16,"")))</f>
        <v>0</v>
      </c>
      <c r="AE16" s="19" t="str">
        <f ca="1">IF($A16="TOTAL GENERAL",SUM(AE$11:AE14),IF(AND(O16&lt;&gt;"",$A16&lt;&gt;"Pn"),IF(OFFSET($A$11,MATCH("TOTAL GENERAL",$A$11:$A$100,0)-1,COLUMN(V16))=0,0,W16/OFFSET($A$11,MATCH("TOTAL GENERAL",$A$11:$A$100,0)-1,COLUMN(V16))),""))</f>
        <v/>
      </c>
      <c r="AF16" s="19" t="str">
        <f ca="1">IF($A16="TOTAL GENERAL",SUM(AF$11:AF14),IF(AND(P16&lt;&gt;"",$A16&lt;&gt;"Pn"),IF(OFFSET($A$11,MATCH("TOTAL GENERAL",$A$11:$A$100,0)-1,COLUMN(W16))=0,0,X16/OFFSET($A$11,MATCH("TOTAL GENERAL",$A$11:$A$100,0)-1,COLUMN(W16))),""))</f>
        <v/>
      </c>
      <c r="AG16" s="19" t="str">
        <f ca="1">IF($A16="TOTAL GENERAL",SUM(AG$11:AG14),IF(AND(Q16&lt;&gt;"",$A16&lt;&gt;"Pn"),IF(OFFSET($A$11,MATCH("TOTAL GENERAL",$A$11:$A$100,0)-1,COLUMN(X16))=0,0,Y16/OFFSET($A$11,MATCH("TOTAL GENERAL",$A$11:$A$100,0)-1,COLUMN(X16))),""))</f>
        <v/>
      </c>
      <c r="AH16" s="19" t="str">
        <f ca="1">IF($A16="TOTAL GENERAL",SUM(AH$11:AH14),IF(AND(R16&lt;&gt;"",$A16&lt;&gt;"Pn"),IF(OFFSET($A$11,MATCH("TOTAL GENERAL",$A$11:$A$100,0)-1,COLUMN(Y16))=0,0,Z16/OFFSET($A$11,MATCH("TOTAL GENERAL",$A$11:$A$100,0)-1,COLUMN(Y16))),""))</f>
        <v/>
      </c>
      <c r="AI16" s="19" t="str">
        <f ca="1">IF($A16="TOTAL GENERAL",SUM(AI$11:AI14),IF(AND(S16&lt;&gt;"",$A16&lt;&gt;"Pn"),IF(OFFSET($A$11,MATCH("TOTAL GENERAL",$A$11:$A$100,0)-1,COLUMN(Z16))=0,0,AA16/OFFSET($A$11,MATCH("TOTAL GENERAL",$A$11:$A$100,0)-1,COLUMN(Z16))),""))</f>
        <v/>
      </c>
      <c r="AJ16" s="19" t="str">
        <f ca="1">IF($A16="TOTAL GENERAL",SUM(AJ$11:AJ14),IF(AND(T16&lt;&gt;"",$A16&lt;&gt;"Pn"),IF(OFFSET($A$11,MATCH("TOTAL GENERAL",$A$11:$A$100,0)-1,COLUMN(AA16))=0,0,AB16/OFFSET($A$11,MATCH("TOTAL GENERAL",$A$11:$A$100,0)-1,COLUMN(AA16))),""))</f>
        <v/>
      </c>
      <c r="AK16" s="19" t="str">
        <f ca="1">IF($A16="TOTAL GENERAL",SUM(AK$11:AK14),IF(AND(U16&lt;&gt;"",$A16&lt;&gt;"Pn"),IF(OFFSET($A$11,MATCH("TOTAL GENERAL",$A$11:$A$100,0)-1,COLUMN(AB16))=0,0,AC16/OFFSET($A$11,MATCH("TOTAL GENERAL",$A$11:$A$100,0)-1,COLUMN(AB16))),""))</f>
        <v/>
      </c>
      <c r="AL16" s="19">
        <f ca="1">IF($A16="TOTAL GENERAL",SUM(AL$11:AL14),IF(AND(V16&lt;&gt;"",$A16&lt;&gt;"Pn"),IF(OFFSET($A$11,MATCH("TOTAL GENERAL",$A$11:$A$100,0)-1,COLUMN(AC16))=0,0,AD16/OFFSET($A$11,MATCH("TOTAL GENERAL",$A$11:$A$100,0)-1,COLUMN(AC16))),""))</f>
        <v>0</v>
      </c>
      <c r="AM16" s="182">
        <f ca="1">IF(A16="TOTAL GENERAL",SUM(AM$11:AM14),IF(COUNTIF(AE16:AL16,"")&lt;COUNTA($AE$10:$AL$10),(IF(AE16&lt;&gt;"",AE16*OFFSET($A$10,MATCH("Pn",$A$11:$A$100,0),1),0)+IF(AF16&lt;&gt;"",AF16*OFFSET($A$10,MATCH("Pn",$A$11:$A$100,0),2),0)+IF(AG16&lt;&gt;"",AG16*OFFSET($A$10,MATCH("Pn",$A$11:$A$100,0),3),0)+IF(AH16&lt;&gt;"",AH16*OFFSET($A$10,MATCH("Pn",$A$11:$A$100,0),4),0)+IF(AI16&lt;&gt;"",AI16*OFFSET($A$10,MATCH("Pn",$A$11:$A$100,0),5),0)+IF(AJ16&lt;&gt;"",AJ16*OFFSET($A$10,MATCH("Pn",$A$11:$A$100,0),6),0)+IF(AK16&lt;&gt;"",AK16*OFFSET($A$10,MATCH("Pn",$A$11:$A$100,0),7),0)+IF(AL16&lt;&gt;"",AL16*OFFSET($A$10,MATCH("Pn",$A$11:$A$100,0),8),0))*OFFSET($A$10,MATCH("FC",$A$11:$A$100,0),2),""))</f>
        <v>0</v>
      </c>
      <c r="AN16" s="10">
        <f ca="1">IF(OR(A16="Pn",A17="Pn"),"",IF(AND(AM16="",G16&lt;&gt;""),-G16,IF(A16="TOTAL GENERAL",SUM(AN$11:AN14),IF(AM16&lt;&gt;"",AM16-C16,""))))</f>
        <v>-40419.2095375891</v>
      </c>
    </row>
    <row r="17" spans="1:40" s="4" customFormat="1" x14ac:dyDescent="0.25">
      <c r="A17" s="15" t="s">
        <v>409</v>
      </c>
      <c r="B17" s="15" t="s">
        <v>447</v>
      </c>
      <c r="C17" s="179">
        <v>112852.87804729507</v>
      </c>
      <c r="D17" s="16">
        <v>1477</v>
      </c>
      <c r="E17" s="9">
        <f ca="1">IF(AND($A18="Pn",COLUMN(C15)&lt;COUNTIF(PonderacionIndicadores!$A$1:$A$139,"Leucemia mieloide aguda niños")-1),OFFSET($E$10,0,COLUMN(E73)),IF(AND(A17="Pn",(COUNTIF(PonderacionIndicadores!$A$1:$A$139,"Leucemia mieloide aguda niños"))&gt;COLUMN(D17)),OFFSET(PonderacionIndicadores!$A$1,MATCH("Leucemia mieloide aguda niños",PonderacionIndicadores!$A$1:$A$139,0)+COLUMN(D17)-2,3),IF(A17="TOTAL GENERAL",SUM(E$11:E15),IF(D17&lt;&gt;"",D17/OFFSET($A$10,MATCH("TOTAL GENERAL",$A$11:$A$100,0),3),""))))</f>
        <v>1.4069055726320003E-4</v>
      </c>
      <c r="F17" s="16">
        <v>1477</v>
      </c>
      <c r="G17" s="18" t="s">
        <v>436</v>
      </c>
      <c r="H17" s="19" t="s">
        <v>436</v>
      </c>
      <c r="I17" s="18" t="s">
        <v>436</v>
      </c>
      <c r="J17" s="19" t="s">
        <v>436</v>
      </c>
      <c r="K17" s="19" t="s">
        <v>436</v>
      </c>
      <c r="L17" s="19" t="s">
        <v>436</v>
      </c>
      <c r="M17" s="18" t="s">
        <v>436</v>
      </c>
      <c r="N17" s="18">
        <v>0</v>
      </c>
      <c r="O17" s="21" t="str">
        <f ca="1">IF(OR($A17="Pn",$A18="Pn"),"",IF($A17="TOTAL GENERAL",SUM(O$11:O15),IF(AND(G17&lt;&gt;"",$A17&lt;&gt;"Pn"),IF(G17&gt;OFFSET($A$10,MATCH("TOTAL GENERAL",$A$11:$A$100,0),COLUMN(G17)-1),0,OFFSET($A$10,MATCH("TOTAL GENERAL",$A$11:$A$100,0),COLUMN(G17)-1)-G17),"")))</f>
        <v/>
      </c>
      <c r="P17" s="21" t="str">
        <f ca="1">IF(OR($A17="Pn",$A18="Pn"),"",IF(OR($A17="Pn",$A18="Pn"),"",IF($A17="TOTAL GENERAL",SUM(P$11:P15),IF(AND(H17&lt;&gt;"",$A17&lt;&gt;"Pn"),IF(H17&lt;OFFSET($A$10,MATCH("TOTAL GENERAL",$A$11:$A$100,0),COLUMN(H17)-1),0,H17-OFFSET($A$10,MATCH("TOTAL GENERAL",$A$11:$A$100,0),COLUMN(H17)-1)),""))))</f>
        <v/>
      </c>
      <c r="Q17" s="21" t="str">
        <f ca="1">IF(OR($A17="Pn",$A18="Pn"),"",IF(OR($A17="Pn",$A18="Pn"),"",IF($A17="TOTAL GENERAL",SUM(Q$11:Q15),IF(AND(I17&lt;&gt;"",$A17&lt;&gt;"Pn"),IF(I17&gt;OFFSET($A$10,MATCH("TOTAL GENERAL",$A$11:$A$100,0),COLUMN(I17)-1),0,OFFSET($A$10,MATCH("TOTAL GENERAL",$A$11:$A$100,0),COLUMN(I17)-1)-I17),""))))</f>
        <v/>
      </c>
      <c r="R17" s="21" t="str">
        <f ca="1">IF(OR($A17="Pn",$A18="Pn"),"",IF($A17="TOTAL GENERAL",SUM(R$11:R15),IF(AND(J17&lt;&gt;"",$A17&lt;&gt;"Pn"),IF(J17&lt;OFFSET($A$10,MATCH("TOTAL GENERAL",$A$11:$A$100,0),COLUMN(J17)-1),0,J17-OFFSET($A$10,MATCH("TOTAL GENERAL",$A$11:$A$100,0),COLUMN(J17)-1)),"")))</f>
        <v/>
      </c>
      <c r="S17" s="21" t="str">
        <f ca="1">IF(OR($A17="Pn",$A18="Pn"),"",IF(OR($A17="Pn",$A18="Pn"),"",IF($A17="TOTAL GENERAL",SUM(S$11:S15),IF(AND(K17&lt;&gt;"",$A17&lt;&gt;"Pn"),IF(K17&lt;OFFSET($A$10,MATCH("TOTAL GENERAL",$A$11:$A$100,0),COLUMN(K17)-1),0,K17-OFFSET($A$10,MATCH("TOTAL GENERAL",$A$11:$A$100,0),COLUMN(K17)-1)),""))))</f>
        <v/>
      </c>
      <c r="T17" s="21" t="str">
        <f ca="1">IF(OR($A17="Pn",$A18="Pn"),"",IF(OR($A17="Pn",$A18="Pn"),"",IF($A17="TOTAL GENERAL",SUM(T$11:T15),IF(AND(L17&lt;&gt;"",$A17&lt;&gt;"Pn"),IF(L17&lt;OFFSET($A$10,MATCH("TOTAL GENERAL",$A$11:$A$100,0),COLUMN(L17)-1),0,L17-OFFSET($A$10,MATCH("TOTAL GENERAL",$A$11:$A$100,0),COLUMN(L17)-1)),""))))</f>
        <v/>
      </c>
      <c r="U17" s="21" t="str">
        <f ca="1">IF(OR($A17="Pn",$A18="Pn"),"",IF(OR($A17="Pn",$A18="Pn"),"",IF($A17="TOTAL GENERAL",SUM(U$11:U15),IF(AND(M17&lt;&gt;"",$A17&lt;&gt;"Pn"),IF(M17&gt;OFFSET($A$10,MATCH("TOTAL GENERAL",$A$11:$A$100,0),COLUMN(M17)-1),0,OFFSET($A$10,MATCH("TOTAL GENERAL",$A$11:$A$100,0),COLUMN(M17)-1)-M17),""))))</f>
        <v/>
      </c>
      <c r="V17" s="21">
        <f ca="1">IF(OR($A17="Pn",$A18="Pn"),"",IF(OR($A17="Pn",$A18="Pn"),"",IF($A17="TOTAL GENERAL",SUM(V$11:V15),IF(AND(N17&lt;&gt;"",$A17&lt;&gt;"Pn"),IF(N17&lt;OFFSET($A$10,MATCH("TOTAL GENERAL",$A$11:$A$100,0),COLUMN(N17)-1),0,N17-OFFSET($A$10,MATCH("TOTAL GENERAL",$A$11:$A$100,0),COLUMN(N17)-1)),""))))</f>
        <v>0</v>
      </c>
      <c r="W17" s="21" t="str">
        <f>IF(OR($A17="Pn",$A18="Pn"),"",IF($A17="TOTAL GENERAL",SUM(W$11:W15),IF(AND(G17&lt;&gt;"",$A17&lt;&gt;"Pn"),O17*$D17,"")))</f>
        <v/>
      </c>
      <c r="X17" s="21" t="str">
        <f>IF(OR($A17="Pn",$A18="Pn"),"",IF($A17="TOTAL GENERAL",SUM(X$11:X15),IF(AND(H17&lt;&gt;"",$A17&lt;&gt;"Pn"),P17*$D17,"")))</f>
        <v/>
      </c>
      <c r="Y17" s="21" t="str">
        <f>IF(OR($A17="Pn",$A18="Pn"),"",IF($A17="TOTAL GENERAL",SUM(Y$11:Y15),IF(AND(I17&lt;&gt;"",$A17&lt;&gt;"Pn"),Q17*$D17,"")))</f>
        <v/>
      </c>
      <c r="Z17" s="21" t="str">
        <f>IF(OR($A17="Pn",$A18="Pn"),"",IF($A17="TOTAL GENERAL",SUM(Z$11:Z15),IF(AND(J17&lt;&gt;"",$A17&lt;&gt;"Pn"),R17*$D17,"")))</f>
        <v/>
      </c>
      <c r="AA17" s="21" t="str">
        <f>IF(OR($A17="Pn",$A18="Pn"),"",IF($A17="TOTAL GENERAL",SUM(AA$11:AA15),IF(AND(K17&lt;&gt;"",$A17&lt;&gt;"Pn"),S17*$D17,"")))</f>
        <v/>
      </c>
      <c r="AB17" s="21" t="str">
        <f>IF(OR($A17="Pn",$A18="Pn"),"",IF($A17="TOTAL GENERAL",SUM(AB$11:AB15),IF(AND(L17&lt;&gt;"",$A17&lt;&gt;"Pn"),T17*$D17,"")))</f>
        <v/>
      </c>
      <c r="AC17" s="21" t="str">
        <f>IF(OR($A17="Pn",$A18="Pn"),"",IF($A17="TOTAL GENERAL",SUM(AC$11:AC15),IF(AND(M17&lt;&gt;"",$A17&lt;&gt;"Pn"),U17*$D17,"")))</f>
        <v/>
      </c>
      <c r="AD17" s="21">
        <f ca="1">IF(OR($A17="Pn",$A18="Pn"),"",IF($A17="TOTAL GENERAL",SUM(AD$11:AD15),IF(AND(N17&lt;&gt;"",$A17&lt;&gt;"Pn"),V17*$F17,"")))</f>
        <v>0</v>
      </c>
      <c r="AE17" s="19" t="str">
        <f ca="1">IF($A17="TOTAL GENERAL",SUM(AE$11:AE15),IF(AND(O17&lt;&gt;"",$A17&lt;&gt;"Pn"),IF(OFFSET($A$11,MATCH("TOTAL GENERAL",$A$11:$A$100,0)-1,COLUMN(V17))=0,0,W17/OFFSET($A$11,MATCH("TOTAL GENERAL",$A$11:$A$100,0)-1,COLUMN(V17))),""))</f>
        <v/>
      </c>
      <c r="AF17" s="19" t="str">
        <f ca="1">IF($A17="TOTAL GENERAL",SUM(AF$11:AF15),IF(AND(P17&lt;&gt;"",$A17&lt;&gt;"Pn"),IF(OFFSET($A$11,MATCH("TOTAL GENERAL",$A$11:$A$100,0)-1,COLUMN(W17))=0,0,X17/OFFSET($A$11,MATCH("TOTAL GENERAL",$A$11:$A$100,0)-1,COLUMN(W17))),""))</f>
        <v/>
      </c>
      <c r="AG17" s="19" t="str">
        <f ca="1">IF($A17="TOTAL GENERAL",SUM(AG$11:AG15),IF(AND(Q17&lt;&gt;"",$A17&lt;&gt;"Pn"),IF(OFFSET($A$11,MATCH("TOTAL GENERAL",$A$11:$A$100,0)-1,COLUMN(X17))=0,0,Y17/OFFSET($A$11,MATCH("TOTAL GENERAL",$A$11:$A$100,0)-1,COLUMN(X17))),""))</f>
        <v/>
      </c>
      <c r="AH17" s="19" t="str">
        <f ca="1">IF($A17="TOTAL GENERAL",SUM(AH$11:AH15),IF(AND(R17&lt;&gt;"",$A17&lt;&gt;"Pn"),IF(OFFSET($A$11,MATCH("TOTAL GENERAL",$A$11:$A$100,0)-1,COLUMN(Y17))=0,0,Z17/OFFSET($A$11,MATCH("TOTAL GENERAL",$A$11:$A$100,0)-1,COLUMN(Y17))),""))</f>
        <v/>
      </c>
      <c r="AI17" s="19" t="str">
        <f ca="1">IF($A17="TOTAL GENERAL",SUM(AI$11:AI15),IF(AND(S17&lt;&gt;"",$A17&lt;&gt;"Pn"),IF(OFFSET($A$11,MATCH("TOTAL GENERAL",$A$11:$A$100,0)-1,COLUMN(Z17))=0,0,AA17/OFFSET($A$11,MATCH("TOTAL GENERAL",$A$11:$A$100,0)-1,COLUMN(Z17))),""))</f>
        <v/>
      </c>
      <c r="AJ17" s="19" t="str">
        <f ca="1">IF($A17="TOTAL GENERAL",SUM(AJ$11:AJ15),IF(AND(T17&lt;&gt;"",$A17&lt;&gt;"Pn"),IF(OFFSET($A$11,MATCH("TOTAL GENERAL",$A$11:$A$100,0)-1,COLUMN(AA17))=0,0,AB17/OFFSET($A$11,MATCH("TOTAL GENERAL",$A$11:$A$100,0)-1,COLUMN(AA17))),""))</f>
        <v/>
      </c>
      <c r="AK17" s="19" t="str">
        <f ca="1">IF($A17="TOTAL GENERAL",SUM(AK$11:AK15),IF(AND(U17&lt;&gt;"",$A17&lt;&gt;"Pn"),IF(OFFSET($A$11,MATCH("TOTAL GENERAL",$A$11:$A$100,0)-1,COLUMN(AB17))=0,0,AC17/OFFSET($A$11,MATCH("TOTAL GENERAL",$A$11:$A$100,0)-1,COLUMN(AB17))),""))</f>
        <v/>
      </c>
      <c r="AL17" s="19">
        <f ca="1">IF($A17="TOTAL GENERAL",SUM(AL$11:AL15),IF(AND(V17&lt;&gt;"",$A17&lt;&gt;"Pn"),IF(OFFSET($A$11,MATCH("TOTAL GENERAL",$A$11:$A$100,0)-1,COLUMN(AC17))=0,0,AD17/OFFSET($A$11,MATCH("TOTAL GENERAL",$A$11:$A$100,0)-1,COLUMN(AC17))),""))</f>
        <v>0</v>
      </c>
      <c r="AM17" s="182">
        <f ca="1">IF(A17="TOTAL GENERAL",SUM(AM$11:AM15),IF(COUNTIF(AE17:AL17,"")&lt;COUNTA($AE$10:$AL$10),(IF(AE17&lt;&gt;"",AE17*OFFSET($A$10,MATCH("Pn",$A$11:$A$100,0),1),0)+IF(AF17&lt;&gt;"",AF17*OFFSET($A$10,MATCH("Pn",$A$11:$A$100,0),2),0)+IF(AG17&lt;&gt;"",AG17*OFFSET($A$10,MATCH("Pn",$A$11:$A$100,0),3),0)+IF(AH17&lt;&gt;"",AH17*OFFSET($A$10,MATCH("Pn",$A$11:$A$100,0),4),0)+IF(AI17&lt;&gt;"",AI17*OFFSET($A$10,MATCH("Pn",$A$11:$A$100,0),5),0)+IF(AJ17&lt;&gt;"",AJ17*OFFSET($A$10,MATCH("Pn",$A$11:$A$100,0),6),0)+IF(AK17&lt;&gt;"",AK17*OFFSET($A$10,MATCH("Pn",$A$11:$A$100,0),7),0)+IF(AL17&lt;&gt;"",AL17*OFFSET($A$10,MATCH("Pn",$A$11:$A$100,0),8),0))*OFFSET($A$10,MATCH("FC",$A$11:$A$100,0),2),""))</f>
        <v>0</v>
      </c>
      <c r="AN17" s="10">
        <f ca="1">IF(OR(A17="Pn",A18="Pn"),"",IF(AND(AM17="",G17&lt;&gt;""),-G17,IF(A17="TOTAL GENERAL",SUM(AN$11:AN15),IF(AM17&lt;&gt;"",AM17-C17,""))))</f>
        <v>-112852.87804729507</v>
      </c>
    </row>
    <row r="18" spans="1:40" s="4" customFormat="1" x14ac:dyDescent="0.25">
      <c r="A18" s="15" t="s">
        <v>410</v>
      </c>
      <c r="B18" s="15" t="s">
        <v>448</v>
      </c>
      <c r="C18" s="179">
        <v>3743323.0882146787</v>
      </c>
      <c r="D18" s="16">
        <v>48992</v>
      </c>
      <c r="E18" s="9">
        <f ca="1">IF(AND($A19="Pn",COLUMN(C16)&lt;COUNTIF(PonderacionIndicadores!$A$1:$A$139,"Leucemia mieloide aguda niños")-1),OFFSET($E$10,0,COLUMN(E74)),IF(AND(A18="Pn",(COUNTIF(PonderacionIndicadores!$A$1:$A$139,"Leucemia mieloide aguda niños"))&gt;COLUMN(D18)),OFFSET(PonderacionIndicadores!$A$1,MATCH("Leucemia mieloide aguda niños",PonderacionIndicadores!$A$1:$A$139,0)+COLUMN(D18)-2,3),IF(A18="TOTAL GENERAL",SUM(E$11:E16),IF(D18&lt;&gt;"",D18/OFFSET($A$10,MATCH("TOTAL GENERAL",$A$11:$A$100,0),3),""))))</f>
        <v>4.6666972115360162E-3</v>
      </c>
      <c r="F18" s="16">
        <v>48992</v>
      </c>
      <c r="G18" s="18" t="s">
        <v>436</v>
      </c>
      <c r="H18" s="19" t="s">
        <v>436</v>
      </c>
      <c r="I18" s="18" t="s">
        <v>436</v>
      </c>
      <c r="J18" s="19" t="s">
        <v>436</v>
      </c>
      <c r="K18" s="19" t="s">
        <v>436</v>
      </c>
      <c r="L18" s="19" t="s">
        <v>436</v>
      </c>
      <c r="M18" s="18">
        <v>2.04</v>
      </c>
      <c r="N18" s="18">
        <v>2.04</v>
      </c>
      <c r="O18" s="21" t="str">
        <f ca="1">IF(OR($A18="Pn",$A19="Pn"),"",IF($A18="TOTAL GENERAL",SUM(O$11:O16),IF(AND(G18&lt;&gt;"",$A18&lt;&gt;"Pn"),IF(G18&gt;OFFSET($A$10,MATCH("TOTAL GENERAL",$A$11:$A$100,0),COLUMN(G18)-1),0,OFFSET($A$10,MATCH("TOTAL GENERAL",$A$11:$A$100,0),COLUMN(G18)-1)-G18),"")))</f>
        <v/>
      </c>
      <c r="P18" s="21" t="str">
        <f ca="1">IF(OR($A18="Pn",$A19="Pn"),"",IF(OR($A18="Pn",$A19="Pn"),"",IF($A18="TOTAL GENERAL",SUM(P$11:P16),IF(AND(H18&lt;&gt;"",$A18&lt;&gt;"Pn"),IF(H18&lt;OFFSET($A$10,MATCH("TOTAL GENERAL",$A$11:$A$100,0),COLUMN(H18)-1),0,H18-OFFSET($A$10,MATCH("TOTAL GENERAL",$A$11:$A$100,0),COLUMN(H18)-1)),""))))</f>
        <v/>
      </c>
      <c r="Q18" s="21" t="str">
        <f ca="1">IF(OR($A18="Pn",$A19="Pn"),"",IF(OR($A18="Pn",$A19="Pn"),"",IF($A18="TOTAL GENERAL",SUM(Q$11:Q16),IF(AND(I18&lt;&gt;"",$A18&lt;&gt;"Pn"),IF(I18&gt;OFFSET($A$10,MATCH("TOTAL GENERAL",$A$11:$A$100,0),COLUMN(I18)-1),0,OFFSET($A$10,MATCH("TOTAL GENERAL",$A$11:$A$100,0),COLUMN(I18)-1)-I18),""))))</f>
        <v/>
      </c>
      <c r="R18" s="21" t="str">
        <f ca="1">IF(OR($A18="Pn",$A19="Pn"),"",IF($A18="TOTAL GENERAL",SUM(R$11:R16),IF(AND(J18&lt;&gt;"",$A18&lt;&gt;"Pn"),IF(J18&lt;OFFSET($A$10,MATCH("TOTAL GENERAL",$A$11:$A$100,0),COLUMN(J18)-1),0,J18-OFFSET($A$10,MATCH("TOTAL GENERAL",$A$11:$A$100,0),COLUMN(J18)-1)),"")))</f>
        <v/>
      </c>
      <c r="S18" s="21" t="str">
        <f ca="1">IF(OR($A18="Pn",$A19="Pn"),"",IF(OR($A18="Pn",$A19="Pn"),"",IF($A18="TOTAL GENERAL",SUM(S$11:S16),IF(AND(K18&lt;&gt;"",$A18&lt;&gt;"Pn"),IF(K18&lt;OFFSET($A$10,MATCH("TOTAL GENERAL",$A$11:$A$100,0),COLUMN(K18)-1),0,K18-OFFSET($A$10,MATCH("TOTAL GENERAL",$A$11:$A$100,0),COLUMN(K18)-1)),""))))</f>
        <v/>
      </c>
      <c r="T18" s="21" t="str">
        <f ca="1">IF(OR($A18="Pn",$A19="Pn"),"",IF(OR($A18="Pn",$A19="Pn"),"",IF($A18="TOTAL GENERAL",SUM(T$11:T16),IF(AND(L18&lt;&gt;"",$A18&lt;&gt;"Pn"),IF(L18&lt;OFFSET($A$10,MATCH("TOTAL GENERAL",$A$11:$A$100,0),COLUMN(L18)-1),0,L18-OFFSET($A$10,MATCH("TOTAL GENERAL",$A$11:$A$100,0),COLUMN(L18)-1)),""))))</f>
        <v/>
      </c>
      <c r="U18" s="21">
        <f ca="1">IF(OR($A18="Pn",$A19="Pn"),"",IF(OR($A18="Pn",$A19="Pn"),"",IF($A18="TOTAL GENERAL",SUM(U$11:U16),IF(AND(M18&lt;&gt;"",$A18&lt;&gt;"Pn"),IF(M18&gt;OFFSET($A$10,MATCH("TOTAL GENERAL",$A$11:$A$100,0),COLUMN(M18)-1),0,OFFSET($A$10,MATCH("TOTAL GENERAL",$A$11:$A$100,0),COLUMN(M18)-1)-M18),""))))</f>
        <v>0</v>
      </c>
      <c r="V18" s="21">
        <f ca="1">IF(OR($A18="Pn",$A19="Pn"),"",IF(OR($A18="Pn",$A19="Pn"),"",IF($A18="TOTAL GENERAL",SUM(V$11:V16),IF(AND(N18&lt;&gt;"",$A18&lt;&gt;"Pn"),IF(N18&lt;OFFSET($A$10,MATCH("TOTAL GENERAL",$A$11:$A$100,0),COLUMN(N18)-1),0,N18-OFFSET($A$10,MATCH("TOTAL GENERAL",$A$11:$A$100,0),COLUMN(N18)-1)),""))))</f>
        <v>3.0000000000000249E-2</v>
      </c>
      <c r="W18" s="21" t="str">
        <f>IF(OR($A18="Pn",$A19="Pn"),"",IF($A18="TOTAL GENERAL",SUM(W$11:W16),IF(AND(G18&lt;&gt;"",$A18&lt;&gt;"Pn"),O18*$D18,"")))</f>
        <v/>
      </c>
      <c r="X18" s="21" t="str">
        <f>IF(OR($A18="Pn",$A19="Pn"),"",IF($A18="TOTAL GENERAL",SUM(X$11:X16),IF(AND(H18&lt;&gt;"",$A18&lt;&gt;"Pn"),P18*$D18,"")))</f>
        <v/>
      </c>
      <c r="Y18" s="21" t="str">
        <f>IF(OR($A18="Pn",$A19="Pn"),"",IF($A18="TOTAL GENERAL",SUM(Y$11:Y16),IF(AND(I18&lt;&gt;"",$A18&lt;&gt;"Pn"),Q18*$D18,"")))</f>
        <v/>
      </c>
      <c r="Z18" s="21" t="str">
        <f>IF(OR($A18="Pn",$A19="Pn"),"",IF($A18="TOTAL GENERAL",SUM(Z$11:Z16),IF(AND(J18&lt;&gt;"",$A18&lt;&gt;"Pn"),R18*$D18,"")))</f>
        <v/>
      </c>
      <c r="AA18" s="21" t="str">
        <f>IF(OR($A18="Pn",$A19="Pn"),"",IF($A18="TOTAL GENERAL",SUM(AA$11:AA16),IF(AND(K18&lt;&gt;"",$A18&lt;&gt;"Pn"),S18*$D18,"")))</f>
        <v/>
      </c>
      <c r="AB18" s="21" t="str">
        <f>IF(OR($A18="Pn",$A19="Pn"),"",IF($A18="TOTAL GENERAL",SUM(AB$11:AB16),IF(AND(L18&lt;&gt;"",$A18&lt;&gt;"Pn"),T18*$D18,"")))</f>
        <v/>
      </c>
      <c r="AC18" s="21">
        <f ca="1">IF(OR($A18="Pn",$A19="Pn"),"",IF($A18="TOTAL GENERAL",SUM(AC$11:AC16),IF(AND(M18&lt;&gt;"",$A18&lt;&gt;"Pn"),U18*$D18,"")))</f>
        <v>0</v>
      </c>
      <c r="AD18" s="21">
        <f ca="1">IF(OR($A18="Pn",$A19="Pn"),"",IF($A18="TOTAL GENERAL",SUM(AD$11:AD16),IF(AND(N18&lt;&gt;"",$A18&lt;&gt;"Pn"),V18*$F18,"")))</f>
        <v>1469.7600000000123</v>
      </c>
      <c r="AE18" s="19" t="str">
        <f ca="1">IF($A18="TOTAL GENERAL",SUM(AE$11:AE16),IF(AND(O18&lt;&gt;"",$A18&lt;&gt;"Pn"),IF(OFFSET($A$11,MATCH("TOTAL GENERAL",$A$11:$A$100,0)-1,COLUMN(V18))=0,0,W18/OFFSET($A$11,MATCH("TOTAL GENERAL",$A$11:$A$100,0)-1,COLUMN(V18))),""))</f>
        <v/>
      </c>
      <c r="AF18" s="19" t="str">
        <f ca="1">IF($A18="TOTAL GENERAL",SUM(AF$11:AF16),IF(AND(P18&lt;&gt;"",$A18&lt;&gt;"Pn"),IF(OFFSET($A$11,MATCH("TOTAL GENERAL",$A$11:$A$100,0)-1,COLUMN(W18))=0,0,X18/OFFSET($A$11,MATCH("TOTAL GENERAL",$A$11:$A$100,0)-1,COLUMN(W18))),""))</f>
        <v/>
      </c>
      <c r="AG18" s="19" t="str">
        <f ca="1">IF($A18="TOTAL GENERAL",SUM(AG$11:AG16),IF(AND(Q18&lt;&gt;"",$A18&lt;&gt;"Pn"),IF(OFFSET($A$11,MATCH("TOTAL GENERAL",$A$11:$A$100,0)-1,COLUMN(X18))=0,0,Y18/OFFSET($A$11,MATCH("TOTAL GENERAL",$A$11:$A$100,0)-1,COLUMN(X18))),""))</f>
        <v/>
      </c>
      <c r="AH18" s="19" t="str">
        <f ca="1">IF($A18="TOTAL GENERAL",SUM(AH$11:AH16),IF(AND(R18&lt;&gt;"",$A18&lt;&gt;"Pn"),IF(OFFSET($A$11,MATCH("TOTAL GENERAL",$A$11:$A$100,0)-1,COLUMN(Y18))=0,0,Z18/OFFSET($A$11,MATCH("TOTAL GENERAL",$A$11:$A$100,0)-1,COLUMN(Y18))),""))</f>
        <v/>
      </c>
      <c r="AI18" s="19" t="str">
        <f ca="1">IF($A18="TOTAL GENERAL",SUM(AI$11:AI16),IF(AND(S18&lt;&gt;"",$A18&lt;&gt;"Pn"),IF(OFFSET($A$11,MATCH("TOTAL GENERAL",$A$11:$A$100,0)-1,COLUMN(Z18))=0,0,AA18/OFFSET($A$11,MATCH("TOTAL GENERAL",$A$11:$A$100,0)-1,COLUMN(Z18))),""))</f>
        <v/>
      </c>
      <c r="AJ18" s="19" t="str">
        <f ca="1">IF($A18="TOTAL GENERAL",SUM(AJ$11:AJ16),IF(AND(T18&lt;&gt;"",$A18&lt;&gt;"Pn"),IF(OFFSET($A$11,MATCH("TOTAL GENERAL",$A$11:$A$100,0)-1,COLUMN(AA18))=0,0,AB18/OFFSET($A$11,MATCH("TOTAL GENERAL",$A$11:$A$100,0)-1,COLUMN(AA18))),""))</f>
        <v/>
      </c>
      <c r="AK18" s="19">
        <f ca="1">IF($A18="TOTAL GENERAL",SUM(AK$11:AK16),IF(AND(U18&lt;&gt;"",$A18&lt;&gt;"Pn"),IF(OFFSET($A$11,MATCH("TOTAL GENERAL",$A$11:$A$100,0)-1,COLUMN(AB18))=0,0,AC18/OFFSET($A$11,MATCH("TOTAL GENERAL",$A$11:$A$100,0)-1,COLUMN(AB18))),""))</f>
        <v>0</v>
      </c>
      <c r="AL18" s="19">
        <f ca="1">IF($A18="TOTAL GENERAL",SUM(AL$11:AL16),IF(AND(V18&lt;&gt;"",$A18&lt;&gt;"Pn"),IF(OFFSET($A$11,MATCH("TOTAL GENERAL",$A$11:$A$100,0)-1,COLUMN(AC18))=0,0,AD18/OFFSET($A$11,MATCH("TOTAL GENERAL",$A$11:$A$100,0)-1,COLUMN(AC18))),""))</f>
        <v>4.0896353371205636E-4</v>
      </c>
      <c r="AM18" s="182">
        <f ca="1">IF(A18="TOTAL GENERAL",SUM(AM$11:AM16),IF(COUNTIF(AE18:AL18,"")&lt;COUNTA($AE$10:$AL$10),(IF(AE18&lt;&gt;"",AE18*OFFSET($A$10,MATCH("Pn",$A$11:$A$100,0),1),0)+IF(AF18&lt;&gt;"",AF18*OFFSET($A$10,MATCH("Pn",$A$11:$A$100,0),2),0)+IF(AG18&lt;&gt;"",AG18*OFFSET($A$10,MATCH("Pn",$A$11:$A$100,0),3),0)+IF(AH18&lt;&gt;"",AH18*OFFSET($A$10,MATCH("Pn",$A$11:$A$100,0),4),0)+IF(AI18&lt;&gt;"",AI18*OFFSET($A$10,MATCH("Pn",$A$11:$A$100,0),5),0)+IF(AJ18&lt;&gt;"",AJ18*OFFSET($A$10,MATCH("Pn",$A$11:$A$100,0),6),0)+IF(AK18&lt;&gt;"",AK18*OFFSET($A$10,MATCH("Pn",$A$11:$A$100,0),7),0)+IF(AL18&lt;&gt;"",AL18*OFFSET($A$10,MATCH("Pn",$A$11:$A$100,0),8),0))*OFFSET($A$10,MATCH("FC",$A$11:$A$100,0),2),""))</f>
        <v>82011.03310269842</v>
      </c>
      <c r="AN18" s="10">
        <f ca="1">IF(OR(A18="Pn",A19="Pn"),"",IF(AND(AM18="",G18&lt;&gt;""),-G18,IF(A18="TOTAL GENERAL",SUM(AN$11:AN16),IF(AM18&lt;&gt;"",AM18-C18,""))))</f>
        <v>-3661312.0551119801</v>
      </c>
    </row>
    <row r="19" spans="1:40" s="4" customFormat="1" x14ac:dyDescent="0.25">
      <c r="A19" s="15" t="s">
        <v>411</v>
      </c>
      <c r="B19" s="15" t="s">
        <v>449</v>
      </c>
      <c r="C19" s="179">
        <v>75178965.671682492</v>
      </c>
      <c r="D19" s="16">
        <v>983930</v>
      </c>
      <c r="E19" s="9">
        <f ca="1">IF(AND($A20="Pn",COLUMN(C17)&lt;COUNTIF(PonderacionIndicadores!$A$1:$A$139,"Leucemia mieloide aguda niños")-1),OFFSET($E$10,0,COLUMN(E75)),IF(AND(A19="Pn",(COUNTIF(PonderacionIndicadores!$A$1:$A$139,"Leucemia mieloide aguda niños"))&gt;COLUMN(D19)),OFFSET(PonderacionIndicadores!$A$1,MATCH("Leucemia mieloide aguda niños",PonderacionIndicadores!$A$1:$A$139,0)+COLUMN(D19)-2,3),IF(A19="TOTAL GENERAL",SUM(E$11:E17),IF(D19&lt;&gt;"",D19/OFFSET($A$10,MATCH("TOTAL GENERAL",$A$11:$A$100,0),3),""))))</f>
        <v>9.3723534196330671E-2</v>
      </c>
      <c r="F19" s="16">
        <v>983930</v>
      </c>
      <c r="G19" s="18">
        <v>3.67</v>
      </c>
      <c r="H19" s="19">
        <v>1</v>
      </c>
      <c r="I19" s="18">
        <v>12.5</v>
      </c>
      <c r="J19" s="19">
        <v>0</v>
      </c>
      <c r="K19" s="19">
        <v>0.66669999999999996</v>
      </c>
      <c r="L19" s="19">
        <v>0.66669999999999996</v>
      </c>
      <c r="M19" s="18">
        <v>0.51</v>
      </c>
      <c r="N19" s="18">
        <v>2.13</v>
      </c>
      <c r="O19" s="21">
        <f ca="1">IF(OR($A19="Pn",$A20="Pn"),"",IF($A19="TOTAL GENERAL",SUM(O$11:O17),IF(AND(G19&lt;&gt;"",$A19&lt;&gt;"Pn"),IF(G19&gt;OFFSET($A$10,MATCH("TOTAL GENERAL",$A$11:$A$100,0),COLUMN(G19)-1),0,OFFSET($A$10,MATCH("TOTAL GENERAL",$A$11:$A$100,0),COLUMN(G19)-1)-G19),"")))</f>
        <v>1.33</v>
      </c>
      <c r="P19" s="21">
        <f ca="1">IF(OR($A19="Pn",$A20="Pn"),"",IF(OR($A19="Pn",$A20="Pn"),"",IF($A19="TOTAL GENERAL",SUM(P$11:P17),IF(AND(H19&lt;&gt;"",$A19&lt;&gt;"Pn"),IF(H19&lt;OFFSET($A$10,MATCH("TOTAL GENERAL",$A$11:$A$100,0),COLUMN(H19)-1),0,H19-OFFSET($A$10,MATCH("TOTAL GENERAL",$A$11:$A$100,0),COLUMN(H19)-1)),""))))</f>
        <v>0.15000000000000002</v>
      </c>
      <c r="Q19" s="21">
        <f ca="1">IF(OR($A19="Pn",$A20="Pn"),"",IF(OR($A19="Pn",$A20="Pn"),"",IF($A19="TOTAL GENERAL",SUM(Q$11:Q17),IF(AND(I19&lt;&gt;"",$A19&lt;&gt;"Pn"),IF(I19&gt;OFFSET($A$10,MATCH("TOTAL GENERAL",$A$11:$A$100,0),COLUMN(I19)-1),0,OFFSET($A$10,MATCH("TOTAL GENERAL",$A$11:$A$100,0),COLUMN(I19)-1)-I19),""))))</f>
        <v>0</v>
      </c>
      <c r="R19" s="21">
        <f ca="1">IF(OR($A19="Pn",$A20="Pn"),"",IF($A19="TOTAL GENERAL",SUM(R$11:R17),IF(AND(J19&lt;&gt;"",$A19&lt;&gt;"Pn"),IF(J19&lt;OFFSET($A$10,MATCH("TOTAL GENERAL",$A$11:$A$100,0),COLUMN(J19)-1),0,J19-OFFSET($A$10,MATCH("TOTAL GENERAL",$A$11:$A$100,0),COLUMN(J19)-1)),"")))</f>
        <v>0</v>
      </c>
      <c r="S19" s="21">
        <f ca="1">IF(OR($A19="Pn",$A20="Pn"),"",IF(OR($A19="Pn",$A20="Pn"),"",IF($A19="TOTAL GENERAL",SUM(S$11:S17),IF(AND(K19&lt;&gt;"",$A19&lt;&gt;"Pn"),IF(K19&lt;OFFSET($A$10,MATCH("TOTAL GENERAL",$A$11:$A$100,0),COLUMN(K19)-1),0,K19-OFFSET($A$10,MATCH("TOTAL GENERAL",$A$11:$A$100,0),COLUMN(K19)-1)),""))))</f>
        <v>6.6699999999999982E-2</v>
      </c>
      <c r="T19" s="21">
        <f ca="1">IF(OR($A19="Pn",$A20="Pn"),"",IF(OR($A19="Pn",$A20="Pn"),"",IF($A19="TOTAL GENERAL",SUM(T$11:T17),IF(AND(L19&lt;&gt;"",$A19&lt;&gt;"Pn"),IF(L19&lt;OFFSET($A$10,MATCH("TOTAL GENERAL",$A$11:$A$100,0),COLUMN(L19)-1),0,L19-OFFSET($A$10,MATCH("TOTAL GENERAL",$A$11:$A$100,0),COLUMN(L19)-1)),""))))</f>
        <v>0</v>
      </c>
      <c r="U19" s="21">
        <f ca="1">IF(OR($A19="Pn",$A20="Pn"),"",IF(OR($A19="Pn",$A20="Pn"),"",IF($A19="TOTAL GENERAL",SUM(U$11:U17),IF(AND(M19&lt;&gt;"",$A19&lt;&gt;"Pn"),IF(M19&gt;OFFSET($A$10,MATCH("TOTAL GENERAL",$A$11:$A$100,0),COLUMN(M19)-1),0,OFFSET($A$10,MATCH("TOTAL GENERAL",$A$11:$A$100,0),COLUMN(M19)-1)-M19),""))))</f>
        <v>0</v>
      </c>
      <c r="V19" s="21">
        <f ca="1">IF(OR($A19="Pn",$A20="Pn"),"",IF(OR($A19="Pn",$A20="Pn"),"",IF($A19="TOTAL GENERAL",SUM(V$11:V17),IF(AND(N19&lt;&gt;"",$A19&lt;&gt;"Pn"),IF(N19&lt;OFFSET($A$10,MATCH("TOTAL GENERAL",$A$11:$A$100,0),COLUMN(N19)-1),0,N19-OFFSET($A$10,MATCH("TOTAL GENERAL",$A$11:$A$100,0),COLUMN(N19)-1)),""))))</f>
        <v>0.12000000000000011</v>
      </c>
      <c r="W19" s="21">
        <f ca="1">IF(OR($A19="Pn",$A20="Pn"),"",IF($A19="TOTAL GENERAL",SUM(W$11:W17),IF(AND(G19&lt;&gt;"",$A19&lt;&gt;"Pn"),O19*$D19,"")))</f>
        <v>1308626.9000000001</v>
      </c>
      <c r="X19" s="21">
        <f ca="1">IF(OR($A19="Pn",$A20="Pn"),"",IF($A19="TOTAL GENERAL",SUM(X$11:X17),IF(AND(H19&lt;&gt;"",$A19&lt;&gt;"Pn"),P19*$D19,"")))</f>
        <v>147589.50000000003</v>
      </c>
      <c r="Y19" s="21">
        <f ca="1">IF(OR($A19="Pn",$A20="Pn"),"",IF($A19="TOTAL GENERAL",SUM(Y$11:Y17),IF(AND(I19&lt;&gt;"",$A19&lt;&gt;"Pn"),Q19*$D19,"")))</f>
        <v>0</v>
      </c>
      <c r="Z19" s="21">
        <f ca="1">IF(OR($A19="Pn",$A20="Pn"),"",IF($A19="TOTAL GENERAL",SUM(Z$11:Z17),IF(AND(J19&lt;&gt;"",$A19&lt;&gt;"Pn"),R19*$D19,"")))</f>
        <v>0</v>
      </c>
      <c r="AA19" s="21">
        <f ca="1">IF(OR($A19="Pn",$A20="Pn"),"",IF($A19="TOTAL GENERAL",SUM(AA$11:AA17),IF(AND(K19&lt;&gt;"",$A19&lt;&gt;"Pn"),S19*$D19,"")))</f>
        <v>65628.130999999979</v>
      </c>
      <c r="AB19" s="21">
        <f ca="1">IF(OR($A19="Pn",$A20="Pn"),"",IF($A19="TOTAL GENERAL",SUM(AB$11:AB17),IF(AND(L19&lt;&gt;"",$A19&lt;&gt;"Pn"),T19*$D19,"")))</f>
        <v>0</v>
      </c>
      <c r="AC19" s="21">
        <f ca="1">IF(OR($A19="Pn",$A20="Pn"),"",IF($A19="TOTAL GENERAL",SUM(AC$11:AC17),IF(AND(M19&lt;&gt;"",$A19&lt;&gt;"Pn"),U19*$D19,"")))</f>
        <v>0</v>
      </c>
      <c r="AD19" s="21">
        <f ca="1">IF(OR($A19="Pn",$A20="Pn"),"",IF($A19="TOTAL GENERAL",SUM(AD$11:AD17),IF(AND(N19&lt;&gt;"",$A19&lt;&gt;"Pn"),V19*$F19,"")))</f>
        <v>118071.60000000011</v>
      </c>
      <c r="AE19" s="19">
        <f ca="1">IF($A19="TOTAL GENERAL",SUM(AE$11:AE17),IF(AND(O19&lt;&gt;"",$A19&lt;&gt;"Pn"),IF(OFFSET($A$11,MATCH("TOTAL GENERAL",$A$11:$A$100,0)-1,COLUMN(V19))=0,0,W19/OFFSET($A$11,MATCH("TOTAL GENERAL",$A$11:$A$100,0)-1,COLUMN(V19))),""))</f>
        <v>0.15826903196481329</v>
      </c>
      <c r="AF19" s="19">
        <f ca="1">IF($A19="TOTAL GENERAL",SUM(AF$11:AF17),IF(AND(P19&lt;&gt;"",$A19&lt;&gt;"Pn"),IF(OFFSET($A$11,MATCH("TOTAL GENERAL",$A$11:$A$100,0)-1,COLUMN(W19))=0,0,X19/OFFSET($A$11,MATCH("TOTAL GENERAL",$A$11:$A$100,0)-1,COLUMN(W19))),""))</f>
        <v>0.30286184792729565</v>
      </c>
      <c r="AG19" s="19">
        <f ca="1">IF($A19="TOTAL GENERAL",SUM(AG$11:AG17),IF(AND(Q19&lt;&gt;"",$A19&lt;&gt;"Pn"),IF(OFFSET($A$11,MATCH("TOTAL GENERAL",$A$11:$A$100,0)-1,COLUMN(X19))=0,0,Y19/OFFSET($A$11,MATCH("TOTAL GENERAL",$A$11:$A$100,0)-1,COLUMN(X19))),""))</f>
        <v>0</v>
      </c>
      <c r="AH19" s="19">
        <f ca="1">IF($A19="TOTAL GENERAL",SUM(AH$11:AH17),IF(AND(R19&lt;&gt;"",$A19&lt;&gt;"Pn"),IF(OFFSET($A$11,MATCH("TOTAL GENERAL",$A$11:$A$100,0)-1,COLUMN(Y19))=0,0,Z19/OFFSET($A$11,MATCH("TOTAL GENERAL",$A$11:$A$100,0)-1,COLUMN(Y19))),""))</f>
        <v>0</v>
      </c>
      <c r="AI19" s="19">
        <f ca="1">IF($A19="TOTAL GENERAL",SUM(AI$11:AI17),IF(AND(S19&lt;&gt;"",$A19&lt;&gt;"Pn"),IF(OFFSET($A$11,MATCH("TOTAL GENERAL",$A$11:$A$100,0)-1,COLUMN(Z19))=0,0,AA19/OFFSET($A$11,MATCH("TOTAL GENERAL",$A$11:$A$100,0)-1,COLUMN(Z19))),""))</f>
        <v>6.2011598601569788E-2</v>
      </c>
      <c r="AJ19" s="19">
        <f ca="1">IF($A19="TOTAL GENERAL",SUM(AJ$11:AJ17),IF(AND(T19&lt;&gt;"",$A19&lt;&gt;"Pn"),IF(OFFSET($A$11,MATCH("TOTAL GENERAL",$A$11:$A$100,0)-1,COLUMN(AA19))=0,0,AB19/OFFSET($A$11,MATCH("TOTAL GENERAL",$A$11:$A$100,0)-1,COLUMN(AA19))),""))</f>
        <v>0</v>
      </c>
      <c r="AK19" s="19">
        <f ca="1">IF($A19="TOTAL GENERAL",SUM(AK$11:AK17),IF(AND(U19&lt;&gt;"",$A19&lt;&gt;"Pn"),IF(OFFSET($A$11,MATCH("TOTAL GENERAL",$A$11:$A$100,0)-1,COLUMN(AB19))=0,0,AC19/OFFSET($A$11,MATCH("TOTAL GENERAL",$A$11:$A$100,0)-1,COLUMN(AB19))),""))</f>
        <v>0</v>
      </c>
      <c r="AL19" s="19">
        <f ca="1">IF($A19="TOTAL GENERAL",SUM(AL$11:AL17),IF(AND(V19&lt;&gt;"",$A19&lt;&gt;"Pn"),IF(OFFSET($A$11,MATCH("TOTAL GENERAL",$A$11:$A$100,0)-1,COLUMN(AC19))=0,0,AD19/OFFSET($A$11,MATCH("TOTAL GENERAL",$A$11:$A$100,0)-1,COLUMN(AC19))),""))</f>
        <v>3.2853648736552957E-2</v>
      </c>
      <c r="AM19" s="182">
        <f ca="1">IF(A19="TOTAL GENERAL",SUM(AM$11:AM17),IF(COUNTIF(AE19:AL19,"")&lt;COUNTA($AE$10:$AL$10),(IF(AE19&lt;&gt;"",AE19*OFFSET($A$10,MATCH("Pn",$A$11:$A$100,0),1),0)+IF(AF19&lt;&gt;"",AF19*OFFSET($A$10,MATCH("Pn",$A$11:$A$100,0),2),0)+IF(AG19&lt;&gt;"",AG19*OFFSET($A$10,MATCH("Pn",$A$11:$A$100,0),3),0)+IF(AH19&lt;&gt;"",AH19*OFFSET($A$10,MATCH("Pn",$A$11:$A$100,0),4),0)+IF(AI19&lt;&gt;"",AI19*OFFSET($A$10,MATCH("Pn",$A$11:$A$100,0),5),0)+IF(AJ19&lt;&gt;"",AJ19*OFFSET($A$10,MATCH("Pn",$A$11:$A$100,0),6),0)+IF(AK19&lt;&gt;"",AK19*OFFSET($A$10,MATCH("Pn",$A$11:$A$100,0),7),0)+IF(AL19&lt;&gt;"",AL19*OFFSET($A$10,MATCH("Pn",$A$11:$A$100,0),8),0))*OFFSET($A$10,MATCH("FC",$A$11:$A$100,0),2),""))</f>
        <v>78142532.13786599</v>
      </c>
      <c r="AN19" s="10">
        <f ca="1">IF(OR(A19="Pn",A20="Pn"),"",IF(AND(AM19="",G19&lt;&gt;""),-G19,IF(A19="TOTAL GENERAL",SUM(AN$11:AN17),IF(AM19&lt;&gt;"",AM19-C19,""))))</f>
        <v>2963566.4661834985</v>
      </c>
    </row>
    <row r="20" spans="1:40" s="4" customFormat="1" x14ac:dyDescent="0.25">
      <c r="A20" s="15" t="s">
        <v>412</v>
      </c>
      <c r="B20" s="15" t="s">
        <v>450</v>
      </c>
      <c r="C20" s="179">
        <v>66677713.288353994</v>
      </c>
      <c r="D20" s="16">
        <v>872667</v>
      </c>
      <c r="E20" s="9">
        <f ca="1">IF(AND($A21="Pn",COLUMN(C18)&lt;COUNTIF(PonderacionIndicadores!$A$1:$A$139,"Leucemia mieloide aguda niños")-1),OFFSET($E$10,0,COLUMN(E76)),IF(AND(A20="Pn",(COUNTIF(PonderacionIndicadores!$A$1:$A$139,"Leucemia mieloide aguda niños"))&gt;COLUMN(D20)),OFFSET(PonderacionIndicadores!$A$1,MATCH("Leucemia mieloide aguda niños",PonderacionIndicadores!$A$1:$A$139,0)+COLUMN(D20)-2,3),IF(A20="TOTAL GENERAL",SUM(E$11:E18),IF(D20&lt;&gt;"",D20/OFFSET($A$10,MATCH("TOTAL GENERAL",$A$11:$A$100,0),3),""))))</f>
        <v>8.3125258317674325E-2</v>
      </c>
      <c r="F20" s="16">
        <v>872667</v>
      </c>
      <c r="G20" s="18">
        <v>7</v>
      </c>
      <c r="H20" s="19">
        <v>0.83330000000000004</v>
      </c>
      <c r="I20" s="18">
        <v>3</v>
      </c>
      <c r="J20" s="19">
        <v>0.5</v>
      </c>
      <c r="K20" s="19">
        <v>0.6</v>
      </c>
      <c r="L20" s="19">
        <v>0.66669999999999996</v>
      </c>
      <c r="M20" s="18">
        <v>0.34</v>
      </c>
      <c r="N20" s="18">
        <v>2.06</v>
      </c>
      <c r="O20" s="21">
        <f ca="1">IF(OR($A20="Pn",$A21="Pn"),"",IF($A20="TOTAL GENERAL",SUM(O$11:O18),IF(AND(G20&lt;&gt;"",$A20&lt;&gt;"Pn"),IF(G20&gt;OFFSET($A$10,MATCH("TOTAL GENERAL",$A$11:$A$100,0),COLUMN(G20)-1),0,OFFSET($A$10,MATCH("TOTAL GENERAL",$A$11:$A$100,0),COLUMN(G20)-1)-G20),"")))</f>
        <v>0</v>
      </c>
      <c r="P20" s="21">
        <f ca="1">IF(OR($A20="Pn",$A21="Pn"),"",IF(OR($A20="Pn",$A21="Pn"),"",IF($A20="TOTAL GENERAL",SUM(P$11:P18),IF(AND(H20&lt;&gt;"",$A20&lt;&gt;"Pn"),IF(H20&lt;OFFSET($A$10,MATCH("TOTAL GENERAL",$A$11:$A$100,0),COLUMN(H20)-1),0,H20-OFFSET($A$10,MATCH("TOTAL GENERAL",$A$11:$A$100,0),COLUMN(H20)-1)),""))))</f>
        <v>0</v>
      </c>
      <c r="Q20" s="21">
        <f ca="1">IF(OR($A20="Pn",$A21="Pn"),"",IF(OR($A20="Pn",$A21="Pn"),"",IF($A20="TOTAL GENERAL",SUM(Q$11:Q18),IF(AND(I20&lt;&gt;"",$A20&lt;&gt;"Pn"),IF(I20&gt;OFFSET($A$10,MATCH("TOTAL GENERAL",$A$11:$A$100,0),COLUMN(I20)-1),0,OFFSET($A$10,MATCH("TOTAL GENERAL",$A$11:$A$100,0),COLUMN(I20)-1)-I20),""))))</f>
        <v>2</v>
      </c>
      <c r="R20" s="21">
        <f ca="1">IF(OR($A20="Pn",$A21="Pn"),"",IF($A20="TOTAL GENERAL",SUM(R$11:R18),IF(AND(J20&lt;&gt;"",$A20&lt;&gt;"Pn"),IF(J20&lt;OFFSET($A$10,MATCH("TOTAL GENERAL",$A$11:$A$100,0),COLUMN(J20)-1),0,J20-OFFSET($A$10,MATCH("TOTAL GENERAL",$A$11:$A$100,0),COLUMN(J20)-1)),"")))</f>
        <v>0.3</v>
      </c>
      <c r="S20" s="21">
        <f ca="1">IF(OR($A20="Pn",$A21="Pn"),"",IF(OR($A20="Pn",$A21="Pn"),"",IF($A20="TOTAL GENERAL",SUM(S$11:S18),IF(AND(K20&lt;&gt;"",$A20&lt;&gt;"Pn"),IF(K20&lt;OFFSET($A$10,MATCH("TOTAL GENERAL",$A$11:$A$100,0),COLUMN(K20)-1),0,K20-OFFSET($A$10,MATCH("TOTAL GENERAL",$A$11:$A$100,0),COLUMN(K20)-1)),""))))</f>
        <v>0</v>
      </c>
      <c r="T20" s="21">
        <f ca="1">IF(OR($A20="Pn",$A21="Pn"),"",IF(OR($A20="Pn",$A21="Pn"),"",IF($A20="TOTAL GENERAL",SUM(T$11:T18),IF(AND(L20&lt;&gt;"",$A20&lt;&gt;"Pn"),IF(L20&lt;OFFSET($A$10,MATCH("TOTAL GENERAL",$A$11:$A$100,0),COLUMN(L20)-1),0,L20-OFFSET($A$10,MATCH("TOTAL GENERAL",$A$11:$A$100,0),COLUMN(L20)-1)),""))))</f>
        <v>0</v>
      </c>
      <c r="U20" s="21">
        <f ca="1">IF(OR($A20="Pn",$A21="Pn"),"",IF(OR($A20="Pn",$A21="Pn"),"",IF($A20="TOTAL GENERAL",SUM(U$11:U18),IF(AND(M20&lt;&gt;"",$A20&lt;&gt;"Pn"),IF(M20&gt;OFFSET($A$10,MATCH("TOTAL GENERAL",$A$11:$A$100,0),COLUMN(M20)-1),0,OFFSET($A$10,MATCH("TOTAL GENERAL",$A$11:$A$100,0),COLUMN(M20)-1)-M20),""))))</f>
        <v>7.999999999999996E-2</v>
      </c>
      <c r="V20" s="21">
        <f ca="1">IF(OR($A20="Pn",$A21="Pn"),"",IF(OR($A20="Pn",$A21="Pn"),"",IF($A20="TOTAL GENERAL",SUM(V$11:V18),IF(AND(N20&lt;&gt;"",$A20&lt;&gt;"Pn"),IF(N20&lt;OFFSET($A$10,MATCH("TOTAL GENERAL",$A$11:$A$100,0),COLUMN(N20)-1),0,N20-OFFSET($A$10,MATCH("TOTAL GENERAL",$A$11:$A$100,0),COLUMN(N20)-1)),""))))</f>
        <v>5.0000000000000266E-2</v>
      </c>
      <c r="W20" s="21">
        <f ca="1">IF(OR($A20="Pn",$A21="Pn"),"",IF($A20="TOTAL GENERAL",SUM(W$11:W18),IF(AND(G20&lt;&gt;"",$A20&lt;&gt;"Pn"),O20*$D20,"")))</f>
        <v>0</v>
      </c>
      <c r="X20" s="21">
        <f ca="1">IF(OR($A20="Pn",$A21="Pn"),"",IF($A20="TOTAL GENERAL",SUM(X$11:X18),IF(AND(H20&lt;&gt;"",$A20&lt;&gt;"Pn"),P20*$D20,"")))</f>
        <v>0</v>
      </c>
      <c r="Y20" s="21">
        <f ca="1">IF(OR($A20="Pn",$A21="Pn"),"",IF($A20="TOTAL GENERAL",SUM(Y$11:Y18),IF(AND(I20&lt;&gt;"",$A20&lt;&gt;"Pn"),Q20*$D20,"")))</f>
        <v>1745334</v>
      </c>
      <c r="Z20" s="21">
        <f ca="1">IF(OR($A20="Pn",$A21="Pn"),"",IF($A20="TOTAL GENERAL",SUM(Z$11:Z18),IF(AND(J20&lt;&gt;"",$A20&lt;&gt;"Pn"),R20*$D20,"")))</f>
        <v>261800.09999999998</v>
      </c>
      <c r="AA20" s="21">
        <f ca="1">IF(OR($A20="Pn",$A21="Pn"),"",IF($A20="TOTAL GENERAL",SUM(AA$11:AA18),IF(AND(K20&lt;&gt;"",$A20&lt;&gt;"Pn"),S20*$D20,"")))</f>
        <v>0</v>
      </c>
      <c r="AB20" s="21">
        <f ca="1">IF(OR($A20="Pn",$A21="Pn"),"",IF($A20="TOTAL GENERAL",SUM(AB$11:AB18),IF(AND(L20&lt;&gt;"",$A20&lt;&gt;"Pn"),T20*$D20,"")))</f>
        <v>0</v>
      </c>
      <c r="AC20" s="21">
        <f ca="1">IF(OR($A20="Pn",$A21="Pn"),"",IF($A20="TOTAL GENERAL",SUM(AC$11:AC18),IF(AND(M20&lt;&gt;"",$A20&lt;&gt;"Pn"),U20*$D20,"")))</f>
        <v>69813.359999999971</v>
      </c>
      <c r="AD20" s="21">
        <f ca="1">IF(OR($A20="Pn",$A21="Pn"),"",IF($A20="TOTAL GENERAL",SUM(AD$11:AD18),IF(AND(N20&lt;&gt;"",$A20&lt;&gt;"Pn"),V20*$F20,"")))</f>
        <v>43633.350000000231</v>
      </c>
      <c r="AE20" s="19">
        <f ca="1">IF($A20="TOTAL GENERAL",SUM(AE$11:AE18),IF(AND(O20&lt;&gt;"",$A20&lt;&gt;"Pn"),IF(OFFSET($A$11,MATCH("TOTAL GENERAL",$A$11:$A$100,0)-1,COLUMN(V20))=0,0,W20/OFFSET($A$11,MATCH("TOTAL GENERAL",$A$11:$A$100,0)-1,COLUMN(V20))),""))</f>
        <v>0</v>
      </c>
      <c r="AF20" s="19">
        <f ca="1">IF($A20="TOTAL GENERAL",SUM(AF$11:AF18),IF(AND(P20&lt;&gt;"",$A20&lt;&gt;"Pn"),IF(OFFSET($A$11,MATCH("TOTAL GENERAL",$A$11:$A$100,0)-1,COLUMN(W20))=0,0,X20/OFFSET($A$11,MATCH("TOTAL GENERAL",$A$11:$A$100,0)-1,COLUMN(W20))),""))</f>
        <v>0</v>
      </c>
      <c r="AG20" s="19">
        <f ca="1">IF($A20="TOTAL GENERAL",SUM(AG$11:AG18),IF(AND(Q20&lt;&gt;"",$A20&lt;&gt;"Pn"),IF(OFFSET($A$11,MATCH("TOTAL GENERAL",$A$11:$A$100,0)-1,COLUMN(X20))=0,0,Y20/OFFSET($A$11,MATCH("TOTAL GENERAL",$A$11:$A$100,0)-1,COLUMN(X20))),""))</f>
        <v>0.20713885842400698</v>
      </c>
      <c r="AH20" s="19">
        <f ca="1">IF($A20="TOTAL GENERAL",SUM(AH$11:AH18),IF(AND(R20&lt;&gt;"",$A20&lt;&gt;"Pn"),IF(OFFSET($A$11,MATCH("TOTAL GENERAL",$A$11:$A$100,0)-1,COLUMN(Y20))=0,0,Z20/OFFSET($A$11,MATCH("TOTAL GENERAL",$A$11:$A$100,0)-1,COLUMN(Y20))),""))</f>
        <v>0.81105515336975065</v>
      </c>
      <c r="AI20" s="19">
        <f ca="1">IF($A20="TOTAL GENERAL",SUM(AI$11:AI18),IF(AND(S20&lt;&gt;"",$A20&lt;&gt;"Pn"),IF(OFFSET($A$11,MATCH("TOTAL GENERAL",$A$11:$A$100,0)-1,COLUMN(Z20))=0,0,AA20/OFFSET($A$11,MATCH("TOTAL GENERAL",$A$11:$A$100,0)-1,COLUMN(Z20))),""))</f>
        <v>0</v>
      </c>
      <c r="AJ20" s="19">
        <f ca="1">IF($A20="TOTAL GENERAL",SUM(AJ$11:AJ18),IF(AND(T20&lt;&gt;"",$A20&lt;&gt;"Pn"),IF(OFFSET($A$11,MATCH("TOTAL GENERAL",$A$11:$A$100,0)-1,COLUMN(AA20))=0,0,AB20/OFFSET($A$11,MATCH("TOTAL GENERAL",$A$11:$A$100,0)-1,COLUMN(AA20))),""))</f>
        <v>0</v>
      </c>
      <c r="AK20" s="19">
        <f ca="1">IF($A20="TOTAL GENERAL",SUM(AK$11:AK18),IF(AND(U20&lt;&gt;"",$A20&lt;&gt;"Pn"),IF(OFFSET($A$11,MATCH("TOTAL GENERAL",$A$11:$A$100,0)-1,COLUMN(AB20))=0,0,AC20/OFFSET($A$11,MATCH("TOTAL GENERAL",$A$11:$A$100,0)-1,COLUMN(AB20))),""))</f>
        <v>5.3008819457924523E-2</v>
      </c>
      <c r="AL20" s="19">
        <f ca="1">IF($A20="TOTAL GENERAL",SUM(AL$11:AL18),IF(AND(V20&lt;&gt;"",$A20&lt;&gt;"Pn"),IF(OFFSET($A$11,MATCH("TOTAL GENERAL",$A$11:$A$100,0)-1,COLUMN(AC20))=0,0,AD20/OFFSET($A$11,MATCH("TOTAL GENERAL",$A$11:$A$100,0)-1,COLUMN(AC20))),""))</f>
        <v>1.2141063169289475E-2</v>
      </c>
      <c r="AM20" s="182">
        <f ca="1">IF(A20="TOTAL GENERAL",SUM(AM$11:AM18),IF(COUNTIF(AE20:AL20,"")&lt;COUNTA($AE$10:$AL$10),(IF(AE20&lt;&gt;"",AE20*OFFSET($A$10,MATCH("Pn",$A$11:$A$100,0),1),0)+IF(AF20&lt;&gt;"",AF20*OFFSET($A$10,MATCH("Pn",$A$11:$A$100,0),2),0)+IF(AG20&lt;&gt;"",AG20*OFFSET($A$10,MATCH("Pn",$A$11:$A$100,0),3),0)+IF(AH20&lt;&gt;"",AH20*OFFSET($A$10,MATCH("Pn",$A$11:$A$100,0),4),0)+IF(AI20&lt;&gt;"",AI20*OFFSET($A$10,MATCH("Pn",$A$11:$A$100,0),5),0)+IF(AJ20&lt;&gt;"",AJ20*OFFSET($A$10,MATCH("Pn",$A$11:$A$100,0),6),0)+IF(AK20&lt;&gt;"",AK20*OFFSET($A$10,MATCH("Pn",$A$11:$A$100,0),7),0)+IF(AL20&lt;&gt;"",AL20*OFFSET($A$10,MATCH("Pn",$A$11:$A$100,0),8),0))*OFFSET($A$10,MATCH("FC",$A$11:$A$100,0),2),""))</f>
        <v>62012521.713142321</v>
      </c>
      <c r="AN20" s="10">
        <f ca="1">IF(OR(A20="Pn",A21="Pn"),"",IF(AND(AM20="",G20&lt;&gt;""),-G20,IF(A20="TOTAL GENERAL",SUM(AN$11:AN18),IF(AM20&lt;&gt;"",AM20-C20,""))))</f>
        <v>-4665191.575211674</v>
      </c>
    </row>
    <row r="21" spans="1:40" s="4" customFormat="1" x14ac:dyDescent="0.25">
      <c r="A21" s="15" t="s">
        <v>413</v>
      </c>
      <c r="B21" s="15" t="s">
        <v>451</v>
      </c>
      <c r="C21" s="179">
        <v>31128139.821576178</v>
      </c>
      <c r="D21" s="16">
        <v>407400</v>
      </c>
      <c r="E21" s="9">
        <f ca="1">IF(AND($A22="Pn",COLUMN(C19)&lt;COUNTIF(PonderacionIndicadores!$A$1:$A$139,"Leucemia mieloide aguda niños")-1),OFFSET($E$10,0,COLUMN(E77)),IF(AND(A21="Pn",(COUNTIF(PonderacionIndicadores!$A$1:$A$139,"Leucemia mieloide aguda niños"))&gt;COLUMN(D21)),OFFSET(PonderacionIndicadores!$A$1,MATCH("Leucemia mieloide aguda niños",PonderacionIndicadores!$A$1:$A$139,0)+COLUMN(D21)-2,3),IF(A21="TOTAL GENERAL",SUM(E$11:E19),IF(D21&lt;&gt;"",D21/OFFSET($A$10,MATCH("TOTAL GENERAL",$A$11:$A$100,0),3),""))))</f>
        <v>3.8806589728522474E-2</v>
      </c>
      <c r="F21" s="16">
        <v>407400</v>
      </c>
      <c r="G21" s="18" t="s">
        <v>436</v>
      </c>
      <c r="H21" s="19" t="s">
        <v>436</v>
      </c>
      <c r="I21" s="18" t="s">
        <v>436</v>
      </c>
      <c r="J21" s="19" t="s">
        <v>436</v>
      </c>
      <c r="K21" s="19" t="s">
        <v>436</v>
      </c>
      <c r="L21" s="19" t="s">
        <v>436</v>
      </c>
      <c r="M21" s="18">
        <v>0</v>
      </c>
      <c r="N21" s="18">
        <v>1.72</v>
      </c>
      <c r="O21" s="21" t="str">
        <f ca="1">IF(OR($A21="Pn",$A22="Pn"),"",IF($A21="TOTAL GENERAL",SUM(O$11:O19),IF(AND(G21&lt;&gt;"",$A21&lt;&gt;"Pn"),IF(G21&gt;OFFSET($A$10,MATCH("TOTAL GENERAL",$A$11:$A$100,0),COLUMN(G21)-1),0,OFFSET($A$10,MATCH("TOTAL GENERAL",$A$11:$A$100,0),COLUMN(G21)-1)-G21),"")))</f>
        <v/>
      </c>
      <c r="P21" s="21" t="str">
        <f ca="1">IF(OR($A21="Pn",$A22="Pn"),"",IF(OR($A21="Pn",$A22="Pn"),"",IF($A21="TOTAL GENERAL",SUM(P$11:P19),IF(AND(H21&lt;&gt;"",$A21&lt;&gt;"Pn"),IF(H21&lt;OFFSET($A$10,MATCH("TOTAL GENERAL",$A$11:$A$100,0),COLUMN(H21)-1),0,H21-OFFSET($A$10,MATCH("TOTAL GENERAL",$A$11:$A$100,0),COLUMN(H21)-1)),""))))</f>
        <v/>
      </c>
      <c r="Q21" s="21" t="str">
        <f ca="1">IF(OR($A21="Pn",$A22="Pn"),"",IF(OR($A21="Pn",$A22="Pn"),"",IF($A21="TOTAL GENERAL",SUM(Q$11:Q19),IF(AND(I21&lt;&gt;"",$A21&lt;&gt;"Pn"),IF(I21&gt;OFFSET($A$10,MATCH("TOTAL GENERAL",$A$11:$A$100,0),COLUMN(I21)-1),0,OFFSET($A$10,MATCH("TOTAL GENERAL",$A$11:$A$100,0),COLUMN(I21)-1)-I21),""))))</f>
        <v/>
      </c>
      <c r="R21" s="21" t="str">
        <f ca="1">IF(OR($A21="Pn",$A22="Pn"),"",IF($A21="TOTAL GENERAL",SUM(R$11:R19),IF(AND(J21&lt;&gt;"",$A21&lt;&gt;"Pn"),IF(J21&lt;OFFSET($A$10,MATCH("TOTAL GENERAL",$A$11:$A$100,0),COLUMN(J21)-1),0,J21-OFFSET($A$10,MATCH("TOTAL GENERAL",$A$11:$A$100,0),COLUMN(J21)-1)),"")))</f>
        <v/>
      </c>
      <c r="S21" s="21" t="str">
        <f ca="1">IF(OR($A21="Pn",$A22="Pn"),"",IF(OR($A21="Pn",$A22="Pn"),"",IF($A21="TOTAL GENERAL",SUM(S$11:S19),IF(AND(K21&lt;&gt;"",$A21&lt;&gt;"Pn"),IF(K21&lt;OFFSET($A$10,MATCH("TOTAL GENERAL",$A$11:$A$100,0),COLUMN(K21)-1),0,K21-OFFSET($A$10,MATCH("TOTAL GENERAL",$A$11:$A$100,0),COLUMN(K21)-1)),""))))</f>
        <v/>
      </c>
      <c r="T21" s="21" t="str">
        <f ca="1">IF(OR($A21="Pn",$A22="Pn"),"",IF(OR($A21="Pn",$A22="Pn"),"",IF($A21="TOTAL GENERAL",SUM(T$11:T19),IF(AND(L21&lt;&gt;"",$A21&lt;&gt;"Pn"),IF(L21&lt;OFFSET($A$10,MATCH("TOTAL GENERAL",$A$11:$A$100,0),COLUMN(L21)-1),0,L21-OFFSET($A$10,MATCH("TOTAL GENERAL",$A$11:$A$100,0),COLUMN(L21)-1)),""))))</f>
        <v/>
      </c>
      <c r="U21" s="21">
        <f ca="1">IF(OR($A21="Pn",$A22="Pn"),"",IF(OR($A21="Pn",$A22="Pn"),"",IF($A21="TOTAL GENERAL",SUM(U$11:U19),IF(AND(M21&lt;&gt;"",$A21&lt;&gt;"Pn"),IF(M21&gt;OFFSET($A$10,MATCH("TOTAL GENERAL",$A$11:$A$100,0),COLUMN(M21)-1),0,OFFSET($A$10,MATCH("TOTAL GENERAL",$A$11:$A$100,0),COLUMN(M21)-1)-M21),""))))</f>
        <v>0.42</v>
      </c>
      <c r="V21" s="21">
        <f ca="1">IF(OR($A21="Pn",$A22="Pn"),"",IF(OR($A21="Pn",$A22="Pn"),"",IF($A21="TOTAL GENERAL",SUM(V$11:V19),IF(AND(N21&lt;&gt;"",$A21&lt;&gt;"Pn"),IF(N21&lt;OFFSET($A$10,MATCH("TOTAL GENERAL",$A$11:$A$100,0),COLUMN(N21)-1),0,N21-OFFSET($A$10,MATCH("TOTAL GENERAL",$A$11:$A$100,0),COLUMN(N21)-1)),""))))</f>
        <v>0</v>
      </c>
      <c r="W21" s="21" t="str">
        <f>IF(OR($A21="Pn",$A22="Pn"),"",IF($A21="TOTAL GENERAL",SUM(W$11:W19),IF(AND(G21&lt;&gt;"",$A21&lt;&gt;"Pn"),O21*$D21,"")))</f>
        <v/>
      </c>
      <c r="X21" s="21" t="str">
        <f>IF(OR($A21="Pn",$A22="Pn"),"",IF($A21="TOTAL GENERAL",SUM(X$11:X19),IF(AND(H21&lt;&gt;"",$A21&lt;&gt;"Pn"),P21*$D21,"")))</f>
        <v/>
      </c>
      <c r="Y21" s="21" t="str">
        <f>IF(OR($A21="Pn",$A22="Pn"),"",IF($A21="TOTAL GENERAL",SUM(Y$11:Y19),IF(AND(I21&lt;&gt;"",$A21&lt;&gt;"Pn"),Q21*$D21,"")))</f>
        <v/>
      </c>
      <c r="Z21" s="21" t="str">
        <f>IF(OR($A21="Pn",$A22="Pn"),"",IF($A21="TOTAL GENERAL",SUM(Z$11:Z19),IF(AND(J21&lt;&gt;"",$A21&lt;&gt;"Pn"),R21*$D21,"")))</f>
        <v/>
      </c>
      <c r="AA21" s="21" t="str">
        <f>IF(OR($A21="Pn",$A22="Pn"),"",IF($A21="TOTAL GENERAL",SUM(AA$11:AA19),IF(AND(K21&lt;&gt;"",$A21&lt;&gt;"Pn"),S21*$D21,"")))</f>
        <v/>
      </c>
      <c r="AB21" s="21" t="str">
        <f>IF(OR($A21="Pn",$A22="Pn"),"",IF($A21="TOTAL GENERAL",SUM(AB$11:AB19),IF(AND(L21&lt;&gt;"",$A21&lt;&gt;"Pn"),T21*$D21,"")))</f>
        <v/>
      </c>
      <c r="AC21" s="21">
        <f ca="1">IF(OR($A21="Pn",$A22="Pn"),"",IF($A21="TOTAL GENERAL",SUM(AC$11:AC19),IF(AND(M21&lt;&gt;"",$A21&lt;&gt;"Pn"),U21*$D21,"")))</f>
        <v>171108</v>
      </c>
      <c r="AD21" s="21">
        <f ca="1">IF(OR($A21="Pn",$A22="Pn"),"",IF($A21="TOTAL GENERAL",SUM(AD$11:AD19),IF(AND(N21&lt;&gt;"",$A21&lt;&gt;"Pn"),V21*$F21,"")))</f>
        <v>0</v>
      </c>
      <c r="AE21" s="19" t="str">
        <f ca="1">IF($A21="TOTAL GENERAL",SUM(AE$11:AE19),IF(AND(O21&lt;&gt;"",$A21&lt;&gt;"Pn"),IF(OFFSET($A$11,MATCH("TOTAL GENERAL",$A$11:$A$100,0)-1,COLUMN(V21))=0,0,W21/OFFSET($A$11,MATCH("TOTAL GENERAL",$A$11:$A$100,0)-1,COLUMN(V21))),""))</f>
        <v/>
      </c>
      <c r="AF21" s="19" t="str">
        <f ca="1">IF($A21="TOTAL GENERAL",SUM(AF$11:AF19),IF(AND(P21&lt;&gt;"",$A21&lt;&gt;"Pn"),IF(OFFSET($A$11,MATCH("TOTAL GENERAL",$A$11:$A$100,0)-1,COLUMN(W21))=0,0,X21/OFFSET($A$11,MATCH("TOTAL GENERAL",$A$11:$A$100,0)-1,COLUMN(W21))),""))</f>
        <v/>
      </c>
      <c r="AG21" s="19" t="str">
        <f ca="1">IF($A21="TOTAL GENERAL",SUM(AG$11:AG19),IF(AND(Q21&lt;&gt;"",$A21&lt;&gt;"Pn"),IF(OFFSET($A$11,MATCH("TOTAL GENERAL",$A$11:$A$100,0)-1,COLUMN(X21))=0,0,Y21/OFFSET($A$11,MATCH("TOTAL GENERAL",$A$11:$A$100,0)-1,COLUMN(X21))),""))</f>
        <v/>
      </c>
      <c r="AH21" s="19" t="str">
        <f ca="1">IF($A21="TOTAL GENERAL",SUM(AH$11:AH19),IF(AND(R21&lt;&gt;"",$A21&lt;&gt;"Pn"),IF(OFFSET($A$11,MATCH("TOTAL GENERAL",$A$11:$A$100,0)-1,COLUMN(Y21))=0,0,Z21/OFFSET($A$11,MATCH("TOTAL GENERAL",$A$11:$A$100,0)-1,COLUMN(Y21))),""))</f>
        <v/>
      </c>
      <c r="AI21" s="19" t="str">
        <f ca="1">IF($A21="TOTAL GENERAL",SUM(AI$11:AI19),IF(AND(S21&lt;&gt;"",$A21&lt;&gt;"Pn"),IF(OFFSET($A$11,MATCH("TOTAL GENERAL",$A$11:$A$100,0)-1,COLUMN(Z21))=0,0,AA21/OFFSET($A$11,MATCH("TOTAL GENERAL",$A$11:$A$100,0)-1,COLUMN(Z21))),""))</f>
        <v/>
      </c>
      <c r="AJ21" s="19" t="str">
        <f ca="1">IF($A21="TOTAL GENERAL",SUM(AJ$11:AJ19),IF(AND(T21&lt;&gt;"",$A21&lt;&gt;"Pn"),IF(OFFSET($A$11,MATCH("TOTAL GENERAL",$A$11:$A$100,0)-1,COLUMN(AA21))=0,0,AB21/OFFSET($A$11,MATCH("TOTAL GENERAL",$A$11:$A$100,0)-1,COLUMN(AA21))),""))</f>
        <v/>
      </c>
      <c r="AK21" s="19">
        <f ca="1">IF($A21="TOTAL GENERAL",SUM(AK$11:AK19),IF(AND(U21&lt;&gt;"",$A21&lt;&gt;"Pn"),IF(OFFSET($A$11,MATCH("TOTAL GENERAL",$A$11:$A$100,0)-1,COLUMN(AB21))=0,0,AC21/OFFSET($A$11,MATCH("TOTAL GENERAL",$A$11:$A$100,0)-1,COLUMN(AB21))),""))</f>
        <v>0.12992116522978628</v>
      </c>
      <c r="AL21" s="19">
        <f ca="1">IF($A21="TOTAL GENERAL",SUM(AL$11:AL19),IF(AND(V21&lt;&gt;"",$A21&lt;&gt;"Pn"),IF(OFFSET($A$11,MATCH("TOTAL GENERAL",$A$11:$A$100,0)-1,COLUMN(AC21))=0,0,AD21/OFFSET($A$11,MATCH("TOTAL GENERAL",$A$11:$A$100,0)-1,COLUMN(AC21))),""))</f>
        <v>0</v>
      </c>
      <c r="AM21" s="182">
        <f ca="1">IF(A21="TOTAL GENERAL",SUM(AM$11:AM19),IF(COUNTIF(AE21:AL21,"")&lt;COUNTA($AE$10:$AL$10),(IF(AE21&lt;&gt;"",AE21*OFFSET($A$10,MATCH("Pn",$A$11:$A$100,0),1),0)+IF(AF21&lt;&gt;"",AF21*OFFSET($A$10,MATCH("Pn",$A$11:$A$100,0),2),0)+IF(AG21&lt;&gt;"",AG21*OFFSET($A$10,MATCH("Pn",$A$11:$A$100,0),3),0)+IF(AH21&lt;&gt;"",AH21*OFFSET($A$10,MATCH("Pn",$A$11:$A$100,0),4),0)+IF(AI21&lt;&gt;"",AI21*OFFSET($A$10,MATCH("Pn",$A$11:$A$100,0),5),0)+IF(AJ21&lt;&gt;"",AJ21*OFFSET($A$10,MATCH("Pn",$A$11:$A$100,0),6),0)+IF(AK21&lt;&gt;"",AK21*OFFSET($A$10,MATCH("Pn",$A$11:$A$100,0),7),0)+IF(AL21&lt;&gt;"",AL21*OFFSET($A$10,MATCH("Pn",$A$11:$A$100,0),8),0))*OFFSET($A$10,MATCH("FC",$A$11:$A$100,0),2),""))</f>
        <v>5210718.3668376273</v>
      </c>
      <c r="AN21" s="10">
        <f ca="1">IF(OR(A21="Pn",A22="Pn"),"",IF(AND(AM21="",G21&lt;&gt;""),-G21,IF(A21="TOTAL GENERAL",SUM(AN$11:AN19),IF(AM21&lt;&gt;"",AM21-C21,""))))</f>
        <v>-25917421.45473855</v>
      </c>
    </row>
    <row r="22" spans="1:40" s="4" customFormat="1" x14ac:dyDescent="0.25">
      <c r="A22" s="15" t="s">
        <v>414</v>
      </c>
      <c r="B22" s="15" t="s">
        <v>452</v>
      </c>
      <c r="C22" s="179">
        <v>68043485.255243227</v>
      </c>
      <c r="D22" s="16">
        <v>890542</v>
      </c>
      <c r="E22" s="9">
        <f ca="1">IF(AND($A23="Pn",COLUMN(C20)&lt;COUNTIF(PonderacionIndicadores!$A$1:$A$139,"Leucemia mieloide aguda niños")-1),OFFSET($E$10,0,COLUMN(E78)),IF(AND(A22="Pn",(COUNTIF(PonderacionIndicadores!$A$1:$A$139,"Leucemia mieloide aguda niños"))&gt;COLUMN(D22)),OFFSET(PonderacionIndicadores!$A$1,MATCH("Leucemia mieloide aguda niños",PonderacionIndicadores!$A$1:$A$139,0)+COLUMN(D22)-2,3),IF(A22="TOTAL GENERAL",SUM(E$11:E20),IF(D22&lt;&gt;"",D22/OFFSET($A$10,MATCH("TOTAL GENERAL",$A$11:$A$100,0),3),""))))</f>
        <v>8.4827928399651101E-2</v>
      </c>
      <c r="F22" s="16">
        <v>890542</v>
      </c>
      <c r="G22" s="18">
        <v>12.38</v>
      </c>
      <c r="H22" s="19">
        <v>0.625</v>
      </c>
      <c r="I22" s="18">
        <v>29.5</v>
      </c>
      <c r="J22" s="19">
        <v>0</v>
      </c>
      <c r="K22" s="19">
        <v>1</v>
      </c>
      <c r="L22" s="19">
        <v>0.57140000000000002</v>
      </c>
      <c r="M22" s="18">
        <v>0.22</v>
      </c>
      <c r="N22" s="18">
        <v>2.81</v>
      </c>
      <c r="O22" s="21">
        <f ca="1">IF(OR($A22="Pn",$A23="Pn"),"",IF($A22="TOTAL GENERAL",SUM(O$11:O20),IF(AND(G22&lt;&gt;"",$A22&lt;&gt;"Pn"),IF(G22&gt;OFFSET($A$10,MATCH("TOTAL GENERAL",$A$11:$A$100,0),COLUMN(G22)-1),0,OFFSET($A$10,MATCH("TOTAL GENERAL",$A$11:$A$100,0),COLUMN(G22)-1)-G22),"")))</f>
        <v>0</v>
      </c>
      <c r="P22" s="21">
        <f ca="1">IF(OR($A22="Pn",$A23="Pn"),"",IF(OR($A22="Pn",$A23="Pn"),"",IF($A22="TOTAL GENERAL",SUM(P$11:P20),IF(AND(H22&lt;&gt;"",$A22&lt;&gt;"Pn"),IF(H22&lt;OFFSET($A$10,MATCH("TOTAL GENERAL",$A$11:$A$100,0),COLUMN(H22)-1),0,H22-OFFSET($A$10,MATCH("TOTAL GENERAL",$A$11:$A$100,0),COLUMN(H22)-1)),""))))</f>
        <v>0</v>
      </c>
      <c r="Q22" s="21">
        <f ca="1">IF(OR($A22="Pn",$A23="Pn"),"",IF(OR($A22="Pn",$A23="Pn"),"",IF($A22="TOTAL GENERAL",SUM(Q$11:Q20),IF(AND(I22&lt;&gt;"",$A22&lt;&gt;"Pn"),IF(I22&gt;OFFSET($A$10,MATCH("TOTAL GENERAL",$A$11:$A$100,0),COLUMN(I22)-1),0,OFFSET($A$10,MATCH("TOTAL GENERAL",$A$11:$A$100,0),COLUMN(I22)-1)-I22),""))))</f>
        <v>0</v>
      </c>
      <c r="R22" s="21">
        <f ca="1">IF(OR($A22="Pn",$A23="Pn"),"",IF($A22="TOTAL GENERAL",SUM(R$11:R20),IF(AND(J22&lt;&gt;"",$A22&lt;&gt;"Pn"),IF(J22&lt;OFFSET($A$10,MATCH("TOTAL GENERAL",$A$11:$A$100,0),COLUMN(J22)-1),0,J22-OFFSET($A$10,MATCH("TOTAL GENERAL",$A$11:$A$100,0),COLUMN(J22)-1)),"")))</f>
        <v>0</v>
      </c>
      <c r="S22" s="21">
        <f ca="1">IF(OR($A22="Pn",$A23="Pn"),"",IF(OR($A22="Pn",$A23="Pn"),"",IF($A22="TOTAL GENERAL",SUM(S$11:S20),IF(AND(K22&lt;&gt;"",$A22&lt;&gt;"Pn"),IF(K22&lt;OFFSET($A$10,MATCH("TOTAL GENERAL",$A$11:$A$100,0),COLUMN(K22)-1),0,K22-OFFSET($A$10,MATCH("TOTAL GENERAL",$A$11:$A$100,0),COLUMN(K22)-1)),""))))</f>
        <v>0.4</v>
      </c>
      <c r="T22" s="21">
        <f ca="1">IF(OR($A22="Pn",$A23="Pn"),"",IF(OR($A22="Pn",$A23="Pn"),"",IF($A22="TOTAL GENERAL",SUM(T$11:T20),IF(AND(L22&lt;&gt;"",$A22&lt;&gt;"Pn"),IF(L22&lt;OFFSET($A$10,MATCH("TOTAL GENERAL",$A$11:$A$100,0),COLUMN(L22)-1),0,L22-OFFSET($A$10,MATCH("TOTAL GENERAL",$A$11:$A$100,0),COLUMN(L22)-1)),""))))</f>
        <v>0</v>
      </c>
      <c r="U22" s="21">
        <f ca="1">IF(OR($A22="Pn",$A23="Pn"),"",IF(OR($A22="Pn",$A23="Pn"),"",IF($A22="TOTAL GENERAL",SUM(U$11:U20),IF(AND(M22&lt;&gt;"",$A22&lt;&gt;"Pn"),IF(M22&gt;OFFSET($A$10,MATCH("TOTAL GENERAL",$A$11:$A$100,0),COLUMN(M22)-1),0,OFFSET($A$10,MATCH("TOTAL GENERAL",$A$11:$A$100,0),COLUMN(M22)-1)-M22),""))))</f>
        <v>0.19999999999999998</v>
      </c>
      <c r="V22" s="21">
        <f ca="1">IF(OR($A22="Pn",$A23="Pn"),"",IF(OR($A22="Pn",$A23="Pn"),"",IF($A22="TOTAL GENERAL",SUM(V$11:V20),IF(AND(N22&lt;&gt;"",$A22&lt;&gt;"Pn"),IF(N22&lt;OFFSET($A$10,MATCH("TOTAL GENERAL",$A$11:$A$100,0),COLUMN(N22)-1),0,N22-OFFSET($A$10,MATCH("TOTAL GENERAL",$A$11:$A$100,0),COLUMN(N22)-1)),""))))</f>
        <v>0.80000000000000027</v>
      </c>
      <c r="W22" s="21">
        <f ca="1">IF(OR($A22="Pn",$A23="Pn"),"",IF($A22="TOTAL GENERAL",SUM(W$11:W20),IF(AND(G22&lt;&gt;"",$A22&lt;&gt;"Pn"),O22*$D22,"")))</f>
        <v>0</v>
      </c>
      <c r="X22" s="21">
        <f ca="1">IF(OR($A22="Pn",$A23="Pn"),"",IF($A22="TOTAL GENERAL",SUM(X$11:X20),IF(AND(H22&lt;&gt;"",$A22&lt;&gt;"Pn"),P22*$D22,"")))</f>
        <v>0</v>
      </c>
      <c r="Y22" s="21">
        <f ca="1">IF(OR($A22="Pn",$A23="Pn"),"",IF($A22="TOTAL GENERAL",SUM(Y$11:Y20),IF(AND(I22&lt;&gt;"",$A22&lt;&gt;"Pn"),Q22*$D22,"")))</f>
        <v>0</v>
      </c>
      <c r="Z22" s="21">
        <f ca="1">IF(OR($A22="Pn",$A23="Pn"),"",IF($A22="TOTAL GENERAL",SUM(Z$11:Z20),IF(AND(J22&lt;&gt;"",$A22&lt;&gt;"Pn"),R22*$D22,"")))</f>
        <v>0</v>
      </c>
      <c r="AA22" s="21">
        <f ca="1">IF(OR($A22="Pn",$A23="Pn"),"",IF($A22="TOTAL GENERAL",SUM(AA$11:AA20),IF(AND(K22&lt;&gt;"",$A22&lt;&gt;"Pn"),S22*$D22,"")))</f>
        <v>356216.80000000005</v>
      </c>
      <c r="AB22" s="21">
        <f ca="1">IF(OR($A22="Pn",$A23="Pn"),"",IF($A22="TOTAL GENERAL",SUM(AB$11:AB20),IF(AND(L22&lt;&gt;"",$A22&lt;&gt;"Pn"),T22*$D22,"")))</f>
        <v>0</v>
      </c>
      <c r="AC22" s="21">
        <f ca="1">IF(OR($A22="Pn",$A23="Pn"),"",IF($A22="TOTAL GENERAL",SUM(AC$11:AC20),IF(AND(M22&lt;&gt;"",$A22&lt;&gt;"Pn"),U22*$D22,"")))</f>
        <v>178108.4</v>
      </c>
      <c r="AD22" s="21">
        <f ca="1">IF(OR($A22="Pn",$A23="Pn"),"",IF($A22="TOTAL GENERAL",SUM(AD$11:AD20),IF(AND(N22&lt;&gt;"",$A22&lt;&gt;"Pn"),V22*$F22,"")))</f>
        <v>712433.60000000021</v>
      </c>
      <c r="AE22" s="19">
        <f ca="1">IF($A22="TOTAL GENERAL",SUM(AE$11:AE20),IF(AND(O22&lt;&gt;"",$A22&lt;&gt;"Pn"),IF(OFFSET($A$11,MATCH("TOTAL GENERAL",$A$11:$A$100,0)-1,COLUMN(V22))=0,0,W22/OFFSET($A$11,MATCH("TOTAL GENERAL",$A$11:$A$100,0)-1,COLUMN(V22))),""))</f>
        <v>0</v>
      </c>
      <c r="AF22" s="19">
        <f ca="1">IF($A22="TOTAL GENERAL",SUM(AF$11:AF20),IF(AND(P22&lt;&gt;"",$A22&lt;&gt;"Pn"),IF(OFFSET($A$11,MATCH("TOTAL GENERAL",$A$11:$A$100,0)-1,COLUMN(W22))=0,0,X22/OFFSET($A$11,MATCH("TOTAL GENERAL",$A$11:$A$100,0)-1,COLUMN(W22))),""))</f>
        <v>0</v>
      </c>
      <c r="AG22" s="19">
        <f ca="1">IF($A22="TOTAL GENERAL",SUM(AG$11:AG20),IF(AND(Q22&lt;&gt;"",$A22&lt;&gt;"Pn"),IF(OFFSET($A$11,MATCH("TOTAL GENERAL",$A$11:$A$100,0)-1,COLUMN(X22))=0,0,Y22/OFFSET($A$11,MATCH("TOTAL GENERAL",$A$11:$A$100,0)-1,COLUMN(X22))),""))</f>
        <v>0</v>
      </c>
      <c r="AH22" s="19">
        <f ca="1">IF($A22="TOTAL GENERAL",SUM(AH$11:AH20),IF(AND(R22&lt;&gt;"",$A22&lt;&gt;"Pn"),IF(OFFSET($A$11,MATCH("TOTAL GENERAL",$A$11:$A$100,0)-1,COLUMN(Y22))=0,0,Z22/OFFSET($A$11,MATCH("TOTAL GENERAL",$A$11:$A$100,0)-1,COLUMN(Y22))),""))</f>
        <v>0</v>
      </c>
      <c r="AI22" s="19">
        <f ca="1">IF($A22="TOTAL GENERAL",SUM(AI$11:AI20),IF(AND(S22&lt;&gt;"",$A22&lt;&gt;"Pn"),IF(OFFSET($A$11,MATCH("TOTAL GENERAL",$A$11:$A$100,0)-1,COLUMN(Z22))=0,0,AA22/OFFSET($A$11,MATCH("TOTAL GENERAL",$A$11:$A$100,0)-1,COLUMN(Z22))),""))</f>
        <v>0.33658696172127278</v>
      </c>
      <c r="AJ22" s="19">
        <f ca="1">IF($A22="TOTAL GENERAL",SUM(AJ$11:AJ20),IF(AND(T22&lt;&gt;"",$A22&lt;&gt;"Pn"),IF(OFFSET($A$11,MATCH("TOTAL GENERAL",$A$11:$A$100,0)-1,COLUMN(AA22))=0,0,AB22/OFFSET($A$11,MATCH("TOTAL GENERAL",$A$11:$A$100,0)-1,COLUMN(AA22))),""))</f>
        <v>0</v>
      </c>
      <c r="AK22" s="19">
        <f ca="1">IF($A22="TOTAL GENERAL",SUM(AK$11:AK20),IF(AND(U22&lt;&gt;"",$A22&lt;&gt;"Pn"),IF(OFFSET($A$11,MATCH("TOTAL GENERAL",$A$11:$A$100,0)-1,COLUMN(AB22))=0,0,AC22/OFFSET($A$11,MATCH("TOTAL GENERAL",$A$11:$A$100,0)-1,COLUMN(AB22))),""))</f>
        <v>0.13523652234385808</v>
      </c>
      <c r="AL22" s="19">
        <f ca="1">IF($A22="TOTAL GENERAL",SUM(AL$11:AL20),IF(AND(V22&lt;&gt;"",$A22&lt;&gt;"Pn"),IF(OFFSET($A$11,MATCH("TOTAL GENERAL",$A$11:$A$100,0)-1,COLUMN(AC22))=0,0,AD22/OFFSET($A$11,MATCH("TOTAL GENERAL",$A$11:$A$100,0)-1,COLUMN(AC22))),""))</f>
        <v>0.19823601308458477</v>
      </c>
      <c r="AM22" s="182">
        <f ca="1">IF(A22="TOTAL GENERAL",SUM(AM$11:AM20),IF(COUNTIF(AE22:AL22,"")&lt;COUNTA($AE$10:$AL$10),(IF(AE22&lt;&gt;"",AE22*OFFSET($A$10,MATCH("Pn",$A$11:$A$100,0),1),0)+IF(AF22&lt;&gt;"",AF22*OFFSET($A$10,MATCH("Pn",$A$11:$A$100,0),2),0)+IF(AG22&lt;&gt;"",AG22*OFFSET($A$10,MATCH("Pn",$A$11:$A$100,0),3),0)+IF(AH22&lt;&gt;"",AH22*OFFSET($A$10,MATCH("Pn",$A$11:$A$100,0),4),0)+IF(AI22&lt;&gt;"",AI22*OFFSET($A$10,MATCH("Pn",$A$11:$A$100,0),5),0)+IF(AJ22&lt;&gt;"",AJ22*OFFSET($A$10,MATCH("Pn",$A$11:$A$100,0),6),0)+IF(AK22&lt;&gt;"",AK22*OFFSET($A$10,MATCH("Pn",$A$11:$A$100,0),7),0)+IF(AL22&lt;&gt;"",AL22*OFFSET($A$10,MATCH("Pn",$A$11:$A$100,0),8),0))*OFFSET($A$10,MATCH("FC",$A$11:$A$100,0),2),""))</f>
        <v>72175763.763819054</v>
      </c>
      <c r="AN22" s="10">
        <f ca="1">IF(OR(A22="Pn",A23="Pn"),"",IF(AND(AM22="",G22&lt;&gt;""),-G22,IF(A22="TOTAL GENERAL",SUM(AN$11:AN20),IF(AM22&lt;&gt;"",AM22-C22,""))))</f>
        <v>4132278.5085758269</v>
      </c>
    </row>
    <row r="23" spans="1:40" s="4" customFormat="1" x14ac:dyDescent="0.25">
      <c r="A23" s="15" t="s">
        <v>415</v>
      </c>
      <c r="B23" s="15" t="s">
        <v>453</v>
      </c>
      <c r="C23" s="179">
        <v>4033821.8304867274</v>
      </c>
      <c r="D23" s="16">
        <v>52794</v>
      </c>
      <c r="E23" s="9">
        <f ca="1">IF(AND($A24="Pn",COLUMN(C21)&lt;COUNTIF(PonderacionIndicadores!$A$1:$A$139,"Leucemia mieloide aguda niños")-1),OFFSET($E$10,0,COLUMN(E79)),IF(AND(A23="Pn",(COUNTIF(PonderacionIndicadores!$A$1:$A$139,"Leucemia mieloide aguda niños"))&gt;COLUMN(D23)),OFFSET(PonderacionIndicadores!$A$1,MATCH("Leucemia mieloide aguda niños",PonderacionIndicadores!$A$1:$A$139,0)+COLUMN(D23)-2,3),IF(A23="TOTAL GENERAL",SUM(E$11:E21),IF(D23&lt;&gt;"",D23/OFFSET($A$10,MATCH("TOTAL GENERAL",$A$11:$A$100,0),3),""))))</f>
        <v>5.028853947294098E-3</v>
      </c>
      <c r="F23" s="16">
        <v>52794</v>
      </c>
      <c r="G23" s="18" t="s">
        <v>436</v>
      </c>
      <c r="H23" s="19" t="s">
        <v>436</v>
      </c>
      <c r="I23" s="18" t="s">
        <v>436</v>
      </c>
      <c r="J23" s="19" t="s">
        <v>436</v>
      </c>
      <c r="K23" s="19" t="s">
        <v>436</v>
      </c>
      <c r="L23" s="19" t="s">
        <v>436</v>
      </c>
      <c r="M23" s="18">
        <v>0</v>
      </c>
      <c r="N23" s="18">
        <v>1.89</v>
      </c>
      <c r="O23" s="21" t="str">
        <f ca="1">IF(OR($A23="Pn",$A24="Pn"),"",IF($A23="TOTAL GENERAL",SUM(O$11:O21),IF(AND(G23&lt;&gt;"",$A23&lt;&gt;"Pn"),IF(G23&gt;OFFSET($A$10,MATCH("TOTAL GENERAL",$A$11:$A$100,0),COLUMN(G23)-1),0,OFFSET($A$10,MATCH("TOTAL GENERAL",$A$11:$A$100,0),COLUMN(G23)-1)-G23),"")))</f>
        <v/>
      </c>
      <c r="P23" s="21" t="str">
        <f ca="1">IF(OR($A23="Pn",$A24="Pn"),"",IF(OR($A23="Pn",$A24="Pn"),"",IF($A23="TOTAL GENERAL",SUM(P$11:P21),IF(AND(H23&lt;&gt;"",$A23&lt;&gt;"Pn"),IF(H23&lt;OFFSET($A$10,MATCH("TOTAL GENERAL",$A$11:$A$100,0),COLUMN(H23)-1),0,H23-OFFSET($A$10,MATCH("TOTAL GENERAL",$A$11:$A$100,0),COLUMN(H23)-1)),""))))</f>
        <v/>
      </c>
      <c r="Q23" s="21" t="str">
        <f ca="1">IF(OR($A23="Pn",$A24="Pn"),"",IF(OR($A23="Pn",$A24="Pn"),"",IF($A23="TOTAL GENERAL",SUM(Q$11:Q21),IF(AND(I23&lt;&gt;"",$A23&lt;&gt;"Pn"),IF(I23&gt;OFFSET($A$10,MATCH("TOTAL GENERAL",$A$11:$A$100,0),COLUMN(I23)-1),0,OFFSET($A$10,MATCH("TOTAL GENERAL",$A$11:$A$100,0),COLUMN(I23)-1)-I23),""))))</f>
        <v/>
      </c>
      <c r="R23" s="21" t="str">
        <f ca="1">IF(OR($A23="Pn",$A24="Pn"),"",IF($A23="TOTAL GENERAL",SUM(R$11:R21),IF(AND(J23&lt;&gt;"",$A23&lt;&gt;"Pn"),IF(J23&lt;OFFSET($A$10,MATCH("TOTAL GENERAL",$A$11:$A$100,0),COLUMN(J23)-1),0,J23-OFFSET($A$10,MATCH("TOTAL GENERAL",$A$11:$A$100,0),COLUMN(J23)-1)),"")))</f>
        <v/>
      </c>
      <c r="S23" s="21" t="str">
        <f ca="1">IF(OR($A23="Pn",$A24="Pn"),"",IF(OR($A23="Pn",$A24="Pn"),"",IF($A23="TOTAL GENERAL",SUM(S$11:S21),IF(AND(K23&lt;&gt;"",$A23&lt;&gt;"Pn"),IF(K23&lt;OFFSET($A$10,MATCH("TOTAL GENERAL",$A$11:$A$100,0),COLUMN(K23)-1),0,K23-OFFSET($A$10,MATCH("TOTAL GENERAL",$A$11:$A$100,0),COLUMN(K23)-1)),""))))</f>
        <v/>
      </c>
      <c r="T23" s="21" t="str">
        <f ca="1">IF(OR($A23="Pn",$A24="Pn"),"",IF(OR($A23="Pn",$A24="Pn"),"",IF($A23="TOTAL GENERAL",SUM(T$11:T21),IF(AND(L23&lt;&gt;"",$A23&lt;&gt;"Pn"),IF(L23&lt;OFFSET($A$10,MATCH("TOTAL GENERAL",$A$11:$A$100,0),COLUMN(L23)-1),0,L23-OFFSET($A$10,MATCH("TOTAL GENERAL",$A$11:$A$100,0),COLUMN(L23)-1)),""))))</f>
        <v/>
      </c>
      <c r="U23" s="21">
        <f ca="1">IF(OR($A23="Pn",$A24="Pn"),"",IF(OR($A23="Pn",$A24="Pn"),"",IF($A23="TOTAL GENERAL",SUM(U$11:U21),IF(AND(M23&lt;&gt;"",$A23&lt;&gt;"Pn"),IF(M23&gt;OFFSET($A$10,MATCH("TOTAL GENERAL",$A$11:$A$100,0),COLUMN(M23)-1),0,OFFSET($A$10,MATCH("TOTAL GENERAL",$A$11:$A$100,0),COLUMN(M23)-1)-M23),""))))</f>
        <v>0.42</v>
      </c>
      <c r="V23" s="21">
        <f ca="1">IF(OR($A23="Pn",$A24="Pn"),"",IF(OR($A23="Pn",$A24="Pn"),"",IF($A23="TOTAL GENERAL",SUM(V$11:V21),IF(AND(N23&lt;&gt;"",$A23&lt;&gt;"Pn"),IF(N23&lt;OFFSET($A$10,MATCH("TOTAL GENERAL",$A$11:$A$100,0),COLUMN(N23)-1),0,N23-OFFSET($A$10,MATCH("TOTAL GENERAL",$A$11:$A$100,0),COLUMN(N23)-1)),""))))</f>
        <v>0</v>
      </c>
      <c r="W23" s="21" t="str">
        <f>IF(OR($A23="Pn",$A24="Pn"),"",IF($A23="TOTAL GENERAL",SUM(W$11:W21),IF(AND(G23&lt;&gt;"",$A23&lt;&gt;"Pn"),O23*$D23,"")))</f>
        <v/>
      </c>
      <c r="X23" s="21" t="str">
        <f>IF(OR($A23="Pn",$A24="Pn"),"",IF($A23="TOTAL GENERAL",SUM(X$11:X21),IF(AND(H23&lt;&gt;"",$A23&lt;&gt;"Pn"),P23*$D23,"")))</f>
        <v/>
      </c>
      <c r="Y23" s="21" t="str">
        <f>IF(OR($A23="Pn",$A24="Pn"),"",IF($A23="TOTAL GENERAL",SUM(Y$11:Y21),IF(AND(I23&lt;&gt;"",$A23&lt;&gt;"Pn"),Q23*$D23,"")))</f>
        <v/>
      </c>
      <c r="Z23" s="21" t="str">
        <f>IF(OR($A23="Pn",$A24="Pn"),"",IF($A23="TOTAL GENERAL",SUM(Z$11:Z21),IF(AND(J23&lt;&gt;"",$A23&lt;&gt;"Pn"),R23*$D23,"")))</f>
        <v/>
      </c>
      <c r="AA23" s="21" t="str">
        <f>IF(OR($A23="Pn",$A24="Pn"),"",IF($A23="TOTAL GENERAL",SUM(AA$11:AA21),IF(AND(K23&lt;&gt;"",$A23&lt;&gt;"Pn"),S23*$D23,"")))</f>
        <v/>
      </c>
      <c r="AB23" s="21" t="str">
        <f>IF(OR($A23="Pn",$A24="Pn"),"",IF($A23="TOTAL GENERAL",SUM(AB$11:AB21),IF(AND(L23&lt;&gt;"",$A23&lt;&gt;"Pn"),T23*$D23,"")))</f>
        <v/>
      </c>
      <c r="AC23" s="21">
        <f ca="1">IF(OR($A23="Pn",$A24="Pn"),"",IF($A23="TOTAL GENERAL",SUM(AC$11:AC21),IF(AND(M23&lt;&gt;"",$A23&lt;&gt;"Pn"),U23*$D23,"")))</f>
        <v>22173.48</v>
      </c>
      <c r="AD23" s="21">
        <f ca="1">IF(OR($A23="Pn",$A24="Pn"),"",IF($A23="TOTAL GENERAL",SUM(AD$11:AD21),IF(AND(N23&lt;&gt;"",$A23&lt;&gt;"Pn"),V23*$F23,"")))</f>
        <v>0</v>
      </c>
      <c r="AE23" s="19" t="str">
        <f ca="1">IF($A23="TOTAL GENERAL",SUM(AE$11:AE21),IF(AND(O23&lt;&gt;"",$A23&lt;&gt;"Pn"),IF(OFFSET($A$11,MATCH("TOTAL GENERAL",$A$11:$A$100,0)-1,COLUMN(V23))=0,0,W23/OFFSET($A$11,MATCH("TOTAL GENERAL",$A$11:$A$100,0)-1,COLUMN(V23))),""))</f>
        <v/>
      </c>
      <c r="AF23" s="19" t="str">
        <f ca="1">IF($A23="TOTAL GENERAL",SUM(AF$11:AF21),IF(AND(P23&lt;&gt;"",$A23&lt;&gt;"Pn"),IF(OFFSET($A$11,MATCH("TOTAL GENERAL",$A$11:$A$100,0)-1,COLUMN(W23))=0,0,X23/OFFSET($A$11,MATCH("TOTAL GENERAL",$A$11:$A$100,0)-1,COLUMN(W23))),""))</f>
        <v/>
      </c>
      <c r="AG23" s="19" t="str">
        <f ca="1">IF($A23="TOTAL GENERAL",SUM(AG$11:AG21),IF(AND(Q23&lt;&gt;"",$A23&lt;&gt;"Pn"),IF(OFFSET($A$11,MATCH("TOTAL GENERAL",$A$11:$A$100,0)-1,COLUMN(X23))=0,0,Y23/OFFSET($A$11,MATCH("TOTAL GENERAL",$A$11:$A$100,0)-1,COLUMN(X23))),""))</f>
        <v/>
      </c>
      <c r="AH23" s="19" t="str">
        <f ca="1">IF($A23="TOTAL GENERAL",SUM(AH$11:AH21),IF(AND(R23&lt;&gt;"",$A23&lt;&gt;"Pn"),IF(OFFSET($A$11,MATCH("TOTAL GENERAL",$A$11:$A$100,0)-1,COLUMN(Y23))=0,0,Z23/OFFSET($A$11,MATCH("TOTAL GENERAL",$A$11:$A$100,0)-1,COLUMN(Y23))),""))</f>
        <v/>
      </c>
      <c r="AI23" s="19" t="str">
        <f ca="1">IF($A23="TOTAL GENERAL",SUM(AI$11:AI21),IF(AND(S23&lt;&gt;"",$A23&lt;&gt;"Pn"),IF(OFFSET($A$11,MATCH("TOTAL GENERAL",$A$11:$A$100,0)-1,COLUMN(Z23))=0,0,AA23/OFFSET($A$11,MATCH("TOTAL GENERAL",$A$11:$A$100,0)-1,COLUMN(Z23))),""))</f>
        <v/>
      </c>
      <c r="AJ23" s="19" t="str">
        <f ca="1">IF($A23="TOTAL GENERAL",SUM(AJ$11:AJ21),IF(AND(T23&lt;&gt;"",$A23&lt;&gt;"Pn"),IF(OFFSET($A$11,MATCH("TOTAL GENERAL",$A$11:$A$100,0)-1,COLUMN(AA23))=0,0,AB23/OFFSET($A$11,MATCH("TOTAL GENERAL",$A$11:$A$100,0)-1,COLUMN(AA23))),""))</f>
        <v/>
      </c>
      <c r="AK23" s="19">
        <f ca="1">IF($A23="TOTAL GENERAL",SUM(AK$11:AK21),IF(AND(U23&lt;&gt;"",$A23&lt;&gt;"Pn"),IF(OFFSET($A$11,MATCH("TOTAL GENERAL",$A$11:$A$100,0)-1,COLUMN(AB23))=0,0,AC23/OFFSET($A$11,MATCH("TOTAL GENERAL",$A$11:$A$100,0)-1,COLUMN(AB23))),""))</f>
        <v>1.6836175741633132E-2</v>
      </c>
      <c r="AL23" s="19">
        <f ca="1">IF($A23="TOTAL GENERAL",SUM(AL$11:AL21),IF(AND(V23&lt;&gt;"",$A23&lt;&gt;"Pn"),IF(OFFSET($A$11,MATCH("TOTAL GENERAL",$A$11:$A$100,0)-1,COLUMN(AC23))=0,0,AD23/OFFSET($A$11,MATCH("TOTAL GENERAL",$A$11:$A$100,0)-1,COLUMN(AC23))),""))</f>
        <v>0</v>
      </c>
      <c r="AM23" s="182">
        <f ca="1">IF(A23="TOTAL GENERAL",SUM(AM$11:AM21),IF(COUNTIF(AE23:AL23,"")&lt;COUNTA($AE$10:$AL$10),(IF(AE23&lt;&gt;"",AE23*OFFSET($A$10,MATCH("Pn",$A$11:$A$100,0),1),0)+IF(AF23&lt;&gt;"",AF23*OFFSET($A$10,MATCH("Pn",$A$11:$A$100,0),2),0)+IF(AG23&lt;&gt;"",AG23*OFFSET($A$10,MATCH("Pn",$A$11:$A$100,0),3),0)+IF(AH23&lt;&gt;"",AH23*OFFSET($A$10,MATCH("Pn",$A$11:$A$100,0),4),0)+IF(AI23&lt;&gt;"",AI23*OFFSET($A$10,MATCH("Pn",$A$11:$A$100,0),5),0)+IF(AJ23&lt;&gt;"",AJ23*OFFSET($A$10,MATCH("Pn",$A$11:$A$100,0),6),0)+IF(AK23&lt;&gt;"",AK23*OFFSET($A$10,MATCH("Pn",$A$11:$A$100,0),7),0)+IF(AL23&lt;&gt;"",AL23*OFFSET($A$10,MATCH("Pn",$A$11:$A$100,0),8),0))*OFFSET($A$10,MATCH("FC",$A$11:$A$100,0),2),""))</f>
        <v>675244.63784689677</v>
      </c>
      <c r="AN23" s="10">
        <f ca="1">IF(OR(A23="Pn",A24="Pn"),"",IF(AND(AM23="",G23&lt;&gt;""),-G23,IF(A23="TOTAL GENERAL",SUM(AN$11:AN21),IF(AM23&lt;&gt;"",AM23-C23,""))))</f>
        <v>-3358577.1926398305</v>
      </c>
    </row>
    <row r="24" spans="1:40" s="4" customFormat="1" x14ac:dyDescent="0.25">
      <c r="A24" s="15" t="s">
        <v>416</v>
      </c>
      <c r="B24" s="15" t="s">
        <v>454</v>
      </c>
      <c r="C24" s="179">
        <v>50576197.782315619</v>
      </c>
      <c r="D24" s="16">
        <v>661933</v>
      </c>
      <c r="E24" s="9">
        <f ca="1">IF(AND($A25="Pn",COLUMN(C22)&lt;COUNTIF(PonderacionIndicadores!$A$1:$A$139,"Leucemia mieloide aguda niños")-1),OFFSET($E$10,0,COLUMN(E80)),IF(AND(A24="Pn",(COUNTIF(PonderacionIndicadores!$A$1:$A$139,"Leucemia mieloide aguda niños"))&gt;COLUMN(D24)),OFFSET(PonderacionIndicadores!$A$1,MATCH("Leucemia mieloide aguda niños",PonderacionIndicadores!$A$1:$A$139,0)+COLUMN(D24)-2,3),IF(A24="TOTAL GENERAL",SUM(E$11:E22),IF(D24&lt;&gt;"",D24/OFFSET($A$10,MATCH("TOTAL GENERAL",$A$11:$A$100,0),3),""))))</f>
        <v>6.3051944915979541E-2</v>
      </c>
      <c r="F24" s="16">
        <v>661933</v>
      </c>
      <c r="G24" s="18">
        <v>2</v>
      </c>
      <c r="H24" s="19">
        <v>0.66669999999999996</v>
      </c>
      <c r="I24" s="18" t="s">
        <v>436</v>
      </c>
      <c r="J24" s="19">
        <v>0</v>
      </c>
      <c r="K24" s="19">
        <v>0.66669999999999996</v>
      </c>
      <c r="L24" s="19">
        <v>0</v>
      </c>
      <c r="M24" s="18">
        <v>1.06</v>
      </c>
      <c r="N24" s="18">
        <v>2.57</v>
      </c>
      <c r="O24" s="21">
        <f ca="1">IF(OR($A24="Pn",$A25="Pn"),"",IF($A24="TOTAL GENERAL",SUM(O$11:O22),IF(AND(G24&lt;&gt;"",$A24&lt;&gt;"Pn"),IF(G24&gt;OFFSET($A$10,MATCH("TOTAL GENERAL",$A$11:$A$100,0),COLUMN(G24)-1),0,OFFSET($A$10,MATCH("TOTAL GENERAL",$A$11:$A$100,0),COLUMN(G24)-1)-G24),"")))</f>
        <v>3</v>
      </c>
      <c r="P24" s="21">
        <f ca="1">IF(OR($A24="Pn",$A25="Pn"),"",IF(OR($A24="Pn",$A25="Pn"),"",IF($A24="TOTAL GENERAL",SUM(P$11:P22),IF(AND(H24&lt;&gt;"",$A24&lt;&gt;"Pn"),IF(H24&lt;OFFSET($A$10,MATCH("TOTAL GENERAL",$A$11:$A$100,0),COLUMN(H24)-1),0,H24-OFFSET($A$10,MATCH("TOTAL GENERAL",$A$11:$A$100,0),COLUMN(H24)-1)),""))))</f>
        <v>0</v>
      </c>
      <c r="Q24" s="21" t="str">
        <f ca="1">IF(OR($A24="Pn",$A25="Pn"),"",IF(OR($A24="Pn",$A25="Pn"),"",IF($A24="TOTAL GENERAL",SUM(Q$11:Q22),IF(AND(I24&lt;&gt;"",$A24&lt;&gt;"Pn"),IF(I24&gt;OFFSET($A$10,MATCH("TOTAL GENERAL",$A$11:$A$100,0),COLUMN(I24)-1),0,OFFSET($A$10,MATCH("TOTAL GENERAL",$A$11:$A$100,0),COLUMN(I24)-1)-I24),""))))</f>
        <v/>
      </c>
      <c r="R24" s="21">
        <f ca="1">IF(OR($A24="Pn",$A25="Pn"),"",IF($A24="TOTAL GENERAL",SUM(R$11:R22),IF(AND(J24&lt;&gt;"",$A24&lt;&gt;"Pn"),IF(J24&lt;OFFSET($A$10,MATCH("TOTAL GENERAL",$A$11:$A$100,0),COLUMN(J24)-1),0,J24-OFFSET($A$10,MATCH("TOTAL GENERAL",$A$11:$A$100,0),COLUMN(J24)-1)),"")))</f>
        <v>0</v>
      </c>
      <c r="S24" s="21">
        <f ca="1">IF(OR($A24="Pn",$A25="Pn"),"",IF(OR($A24="Pn",$A25="Pn"),"",IF($A24="TOTAL GENERAL",SUM(S$11:S22),IF(AND(K24&lt;&gt;"",$A24&lt;&gt;"Pn"),IF(K24&lt;OFFSET($A$10,MATCH("TOTAL GENERAL",$A$11:$A$100,0),COLUMN(K24)-1),0,K24-OFFSET($A$10,MATCH("TOTAL GENERAL",$A$11:$A$100,0),COLUMN(K24)-1)),""))))</f>
        <v>6.6699999999999982E-2</v>
      </c>
      <c r="T24" s="21">
        <f ca="1">IF(OR($A24="Pn",$A25="Pn"),"",IF(OR($A24="Pn",$A25="Pn"),"",IF($A24="TOTAL GENERAL",SUM(T$11:T22),IF(AND(L24&lt;&gt;"",$A24&lt;&gt;"Pn"),IF(L24&lt;OFFSET($A$10,MATCH("TOTAL GENERAL",$A$11:$A$100,0),COLUMN(L24)-1),0,L24-OFFSET($A$10,MATCH("TOTAL GENERAL",$A$11:$A$100,0),COLUMN(L24)-1)),""))))</f>
        <v>0</v>
      </c>
      <c r="U24" s="21">
        <f ca="1">IF(OR($A24="Pn",$A25="Pn"),"",IF(OR($A24="Pn",$A25="Pn"),"",IF($A24="TOTAL GENERAL",SUM(U$11:U22),IF(AND(M24&lt;&gt;"",$A24&lt;&gt;"Pn"),IF(M24&gt;OFFSET($A$10,MATCH("TOTAL GENERAL",$A$11:$A$100,0),COLUMN(M24)-1),0,OFFSET($A$10,MATCH("TOTAL GENERAL",$A$11:$A$100,0),COLUMN(M24)-1)-M24),""))))</f>
        <v>0</v>
      </c>
      <c r="V24" s="21">
        <f ca="1">IF(OR($A24="Pn",$A25="Pn"),"",IF(OR($A24="Pn",$A25="Pn"),"",IF($A24="TOTAL GENERAL",SUM(V$11:V22),IF(AND(N24&lt;&gt;"",$A24&lt;&gt;"Pn"),IF(N24&lt;OFFSET($A$10,MATCH("TOTAL GENERAL",$A$11:$A$100,0),COLUMN(N24)-1),0,N24-OFFSET($A$10,MATCH("TOTAL GENERAL",$A$11:$A$100,0),COLUMN(N24)-1)),""))))</f>
        <v>0.56000000000000005</v>
      </c>
      <c r="W24" s="21">
        <f ca="1">IF(OR($A24="Pn",$A25="Pn"),"",IF($A24="TOTAL GENERAL",SUM(W$11:W22),IF(AND(G24&lt;&gt;"",$A24&lt;&gt;"Pn"),O24*$D24,"")))</f>
        <v>1985799</v>
      </c>
      <c r="X24" s="21">
        <f ca="1">IF(OR($A24="Pn",$A25="Pn"),"",IF($A24="TOTAL GENERAL",SUM(X$11:X22),IF(AND(H24&lt;&gt;"",$A24&lt;&gt;"Pn"),P24*$D24,"")))</f>
        <v>0</v>
      </c>
      <c r="Y24" s="21" t="str">
        <f>IF(OR($A24="Pn",$A25="Pn"),"",IF($A24="TOTAL GENERAL",SUM(Y$11:Y22),IF(AND(I24&lt;&gt;"",$A24&lt;&gt;"Pn"),Q24*$D24,"")))</f>
        <v/>
      </c>
      <c r="Z24" s="21">
        <f ca="1">IF(OR($A24="Pn",$A25="Pn"),"",IF($A24="TOTAL GENERAL",SUM(Z$11:Z22),IF(AND(J24&lt;&gt;"",$A24&lt;&gt;"Pn"),R24*$D24,"")))</f>
        <v>0</v>
      </c>
      <c r="AA24" s="21">
        <f ca="1">IF(OR($A24="Pn",$A25="Pn"),"",IF($A24="TOTAL GENERAL",SUM(AA$11:AA22),IF(AND(K24&lt;&gt;"",$A24&lt;&gt;"Pn"),S24*$D24,"")))</f>
        <v>44150.931099999987</v>
      </c>
      <c r="AB24" s="21">
        <f ca="1">IF(OR($A24="Pn",$A25="Pn"),"",IF($A24="TOTAL GENERAL",SUM(AB$11:AB22),IF(AND(L24&lt;&gt;"",$A24&lt;&gt;"Pn"),T24*$D24,"")))</f>
        <v>0</v>
      </c>
      <c r="AC24" s="21">
        <f ca="1">IF(OR($A24="Pn",$A25="Pn"),"",IF($A24="TOTAL GENERAL",SUM(AC$11:AC22),IF(AND(M24&lt;&gt;"",$A24&lt;&gt;"Pn"),U24*$D24,"")))</f>
        <v>0</v>
      </c>
      <c r="AD24" s="21">
        <f ca="1">IF(OR($A24="Pn",$A25="Pn"),"",IF($A24="TOTAL GENERAL",SUM(AD$11:AD22),IF(AND(N24&lt;&gt;"",$A24&lt;&gt;"Pn"),V24*$F24,"")))</f>
        <v>370682.48000000004</v>
      </c>
      <c r="AE24" s="19">
        <f ca="1">IF($A24="TOTAL GENERAL",SUM(AE$11:AE22),IF(AND(O24&lt;&gt;"",$A24&lt;&gt;"Pn"),IF(OFFSET($A$11,MATCH("TOTAL GENERAL",$A$11:$A$100,0)-1,COLUMN(V24))=0,0,W24/OFFSET($A$11,MATCH("TOTAL GENERAL",$A$11:$A$100,0)-1,COLUMN(V24))),""))</f>
        <v>0.24016813761561392</v>
      </c>
      <c r="AF24" s="19">
        <f ca="1">IF($A24="TOTAL GENERAL",SUM(AF$11:AF22),IF(AND(P24&lt;&gt;"",$A24&lt;&gt;"Pn"),IF(OFFSET($A$11,MATCH("TOTAL GENERAL",$A$11:$A$100,0)-1,COLUMN(W24))=0,0,X24/OFFSET($A$11,MATCH("TOTAL GENERAL",$A$11:$A$100,0)-1,COLUMN(W24))),""))</f>
        <v>0</v>
      </c>
      <c r="AG24" s="19" t="str">
        <f ca="1">IF($A24="TOTAL GENERAL",SUM(AG$11:AG22),IF(AND(Q24&lt;&gt;"",$A24&lt;&gt;"Pn"),IF(OFFSET($A$11,MATCH("TOTAL GENERAL",$A$11:$A$100,0)-1,COLUMN(X24))=0,0,Y24/OFFSET($A$11,MATCH("TOTAL GENERAL",$A$11:$A$100,0)-1,COLUMN(X24))),""))</f>
        <v/>
      </c>
      <c r="AH24" s="19">
        <f ca="1">IF($A24="TOTAL GENERAL",SUM(AH$11:AH22),IF(AND(R24&lt;&gt;"",$A24&lt;&gt;"Pn"),IF(OFFSET($A$11,MATCH("TOTAL GENERAL",$A$11:$A$100,0)-1,COLUMN(Y24))=0,0,Z24/OFFSET($A$11,MATCH("TOTAL GENERAL",$A$11:$A$100,0)-1,COLUMN(Y24))),""))</f>
        <v>0</v>
      </c>
      <c r="AI24" s="19">
        <f ca="1">IF($A24="TOTAL GENERAL",SUM(AI$11:AI22),IF(AND(S24&lt;&gt;"",$A24&lt;&gt;"Pn"),IF(OFFSET($A$11,MATCH("TOTAL GENERAL",$A$11:$A$100,0)-1,COLUMN(Z24))=0,0,AA24/OFFSET($A$11,MATCH("TOTAL GENERAL",$A$11:$A$100,0)-1,COLUMN(Z24))),""))</f>
        <v>4.1717930642558812E-2</v>
      </c>
      <c r="AJ24" s="19">
        <f ca="1">IF($A24="TOTAL GENERAL",SUM(AJ$11:AJ22),IF(AND(T24&lt;&gt;"",$A24&lt;&gt;"Pn"),IF(OFFSET($A$11,MATCH("TOTAL GENERAL",$A$11:$A$100,0)-1,COLUMN(AA24))=0,0,AB24/OFFSET($A$11,MATCH("TOTAL GENERAL",$A$11:$A$100,0)-1,COLUMN(AA24))),""))</f>
        <v>0</v>
      </c>
      <c r="AK24" s="19">
        <f ca="1">IF($A24="TOTAL GENERAL",SUM(AK$11:AK22),IF(AND(U24&lt;&gt;"",$A24&lt;&gt;"Pn"),IF(OFFSET($A$11,MATCH("TOTAL GENERAL",$A$11:$A$100,0)-1,COLUMN(AB24))=0,0,AC24/OFFSET($A$11,MATCH("TOTAL GENERAL",$A$11:$A$100,0)-1,COLUMN(AB24))),""))</f>
        <v>0</v>
      </c>
      <c r="AL24" s="19">
        <f ca="1">IF($A24="TOTAL GENERAL",SUM(AL$11:AL22),IF(AND(V24&lt;&gt;"",$A24&lt;&gt;"Pn"),IF(OFFSET($A$11,MATCH("TOTAL GENERAL",$A$11:$A$100,0)-1,COLUMN(AC24))=0,0,AD24/OFFSET($A$11,MATCH("TOTAL GENERAL",$A$11:$A$100,0)-1,COLUMN(AC24))),""))</f>
        <v>0.1031431096954247</v>
      </c>
      <c r="AM24" s="182">
        <f ca="1">IF(A24="TOTAL GENERAL",SUM(AM$11:AM22),IF(COUNTIF(AE24:AL24,"")&lt;COUNTA($AE$10:$AL$10),(IF(AE24&lt;&gt;"",AE24*OFFSET($A$10,MATCH("Pn",$A$11:$A$100,0),1),0)+IF(AF24&lt;&gt;"",AF24*OFFSET($A$10,MATCH("Pn",$A$11:$A$100,0),2),0)+IF(AG24&lt;&gt;"",AG24*OFFSET($A$10,MATCH("Pn",$A$11:$A$100,0),3),0)+IF(AH24&lt;&gt;"",AH24*OFFSET($A$10,MATCH("Pn",$A$11:$A$100,0),4),0)+IF(AI24&lt;&gt;"",AI24*OFFSET($A$10,MATCH("Pn",$A$11:$A$100,0),5),0)+IF(AJ24&lt;&gt;"",AJ24*OFFSET($A$10,MATCH("Pn",$A$11:$A$100,0),6),0)+IF(AK24&lt;&gt;"",AK24*OFFSET($A$10,MATCH("Pn",$A$11:$A$100,0),7),0)+IF(AL24&lt;&gt;"",AL24*OFFSET($A$10,MATCH("Pn",$A$11:$A$100,0),8),0))*OFFSET($A$10,MATCH("FC",$A$11:$A$100,0),2),""))</f>
        <v>58706554.353673808</v>
      </c>
      <c r="AN24" s="10">
        <f ca="1">IF(OR(A24="Pn",A25="Pn"),"",IF(AND(AM24="",G24&lt;&gt;""),-G24,IF(A24="TOTAL GENERAL",SUM(AN$11:AN22),IF(AM24&lt;&gt;"",AM24-C24,""))))</f>
        <v>8130356.571358189</v>
      </c>
    </row>
    <row r="25" spans="1:40" s="4" customFormat="1" x14ac:dyDescent="0.25">
      <c r="A25" s="15" t="s">
        <v>417</v>
      </c>
      <c r="B25" s="15" t="s">
        <v>455</v>
      </c>
      <c r="C25" s="179">
        <v>14797709.472863669</v>
      </c>
      <c r="D25" s="16">
        <v>193670</v>
      </c>
      <c r="E25" s="9">
        <f ca="1">IF(AND($A26="Pn",COLUMN(C23)&lt;COUNTIF(PonderacionIndicadores!$A$1:$A$139,"Leucemia mieloide aguda niños")-1),OFFSET($E$10,0,COLUMN(E81)),IF(AND(A25="Pn",(COUNTIF(PonderacionIndicadores!$A$1:$A$139,"Leucemia mieloide aguda niños"))&gt;COLUMN(D25)),OFFSET(PonderacionIndicadores!$A$1,MATCH("Leucemia mieloide aguda niños",PonderacionIndicadores!$A$1:$A$139,0)+COLUMN(D25)-2,3),IF(A25="TOTAL GENERAL",SUM(E$11:E23),IF(D25&lt;&gt;"",D25/OFFSET($A$10,MATCH("TOTAL GENERAL",$A$11:$A$100,0),3),""))))</f>
        <v>1.8447894532947835E-2</v>
      </c>
      <c r="F25" s="16">
        <v>193670</v>
      </c>
      <c r="G25" s="18" t="s">
        <v>436</v>
      </c>
      <c r="H25" s="19">
        <v>1</v>
      </c>
      <c r="I25" s="18" t="s">
        <v>436</v>
      </c>
      <c r="J25" s="19">
        <v>0</v>
      </c>
      <c r="K25" s="19">
        <v>1</v>
      </c>
      <c r="L25" s="19">
        <v>1</v>
      </c>
      <c r="M25" s="18">
        <v>0</v>
      </c>
      <c r="N25" s="18">
        <v>4.13</v>
      </c>
      <c r="O25" s="21" t="str">
        <f ca="1">IF(OR($A25="Pn",$A26="Pn"),"",IF($A25="TOTAL GENERAL",SUM(O$11:O23),IF(AND(G25&lt;&gt;"",$A25&lt;&gt;"Pn"),IF(G25&gt;OFFSET($A$10,MATCH("TOTAL GENERAL",$A$11:$A$100,0),COLUMN(G25)-1),0,OFFSET($A$10,MATCH("TOTAL GENERAL",$A$11:$A$100,0),COLUMN(G25)-1)-G25),"")))</f>
        <v/>
      </c>
      <c r="P25" s="21">
        <f ca="1">IF(OR($A25="Pn",$A26="Pn"),"",IF(OR($A25="Pn",$A26="Pn"),"",IF($A25="TOTAL GENERAL",SUM(P$11:P23),IF(AND(H25&lt;&gt;"",$A25&lt;&gt;"Pn"),IF(H25&lt;OFFSET($A$10,MATCH("TOTAL GENERAL",$A$11:$A$100,0),COLUMN(H25)-1),0,H25-OFFSET($A$10,MATCH("TOTAL GENERAL",$A$11:$A$100,0),COLUMN(H25)-1)),""))))</f>
        <v>0.15000000000000002</v>
      </c>
      <c r="Q25" s="21" t="str">
        <f ca="1">IF(OR($A25="Pn",$A26="Pn"),"",IF(OR($A25="Pn",$A26="Pn"),"",IF($A25="TOTAL GENERAL",SUM(Q$11:Q23),IF(AND(I25&lt;&gt;"",$A25&lt;&gt;"Pn"),IF(I25&gt;OFFSET($A$10,MATCH("TOTAL GENERAL",$A$11:$A$100,0),COLUMN(I25)-1),0,OFFSET($A$10,MATCH("TOTAL GENERAL",$A$11:$A$100,0),COLUMN(I25)-1)-I25),""))))</f>
        <v/>
      </c>
      <c r="R25" s="21">
        <f ca="1">IF(OR($A25="Pn",$A26="Pn"),"",IF($A25="TOTAL GENERAL",SUM(R$11:R23),IF(AND(J25&lt;&gt;"",$A25&lt;&gt;"Pn"),IF(J25&lt;OFFSET($A$10,MATCH("TOTAL GENERAL",$A$11:$A$100,0),COLUMN(J25)-1),0,J25-OFFSET($A$10,MATCH("TOTAL GENERAL",$A$11:$A$100,0),COLUMN(J25)-1)),"")))</f>
        <v>0</v>
      </c>
      <c r="S25" s="21">
        <f ca="1">IF(OR($A25="Pn",$A26="Pn"),"",IF(OR($A25="Pn",$A26="Pn"),"",IF($A25="TOTAL GENERAL",SUM(S$11:S23),IF(AND(K25&lt;&gt;"",$A25&lt;&gt;"Pn"),IF(K25&lt;OFFSET($A$10,MATCH("TOTAL GENERAL",$A$11:$A$100,0),COLUMN(K25)-1),0,K25-OFFSET($A$10,MATCH("TOTAL GENERAL",$A$11:$A$100,0),COLUMN(K25)-1)),""))))</f>
        <v>0.4</v>
      </c>
      <c r="T25" s="21">
        <f ca="1">IF(OR($A25="Pn",$A26="Pn"),"",IF(OR($A25="Pn",$A26="Pn"),"",IF($A25="TOTAL GENERAL",SUM(T$11:T23),IF(AND(L25&lt;&gt;"",$A25&lt;&gt;"Pn"),IF(L25&lt;OFFSET($A$10,MATCH("TOTAL GENERAL",$A$11:$A$100,0),COLUMN(L25)-1),0,L25-OFFSET($A$10,MATCH("TOTAL GENERAL",$A$11:$A$100,0),COLUMN(L25)-1)),""))))</f>
        <v>0.30000000000000004</v>
      </c>
      <c r="U25" s="21">
        <f ca="1">IF(OR($A25="Pn",$A26="Pn"),"",IF(OR($A25="Pn",$A26="Pn"),"",IF($A25="TOTAL GENERAL",SUM(U$11:U23),IF(AND(M25&lt;&gt;"",$A25&lt;&gt;"Pn"),IF(M25&gt;OFFSET($A$10,MATCH("TOTAL GENERAL",$A$11:$A$100,0),COLUMN(M25)-1),0,OFFSET($A$10,MATCH("TOTAL GENERAL",$A$11:$A$100,0),COLUMN(M25)-1)-M25),""))))</f>
        <v>0.42</v>
      </c>
      <c r="V25" s="21">
        <f ca="1">IF(OR($A25="Pn",$A26="Pn"),"",IF(OR($A25="Pn",$A26="Pn"),"",IF($A25="TOTAL GENERAL",SUM(V$11:V23),IF(AND(N25&lt;&gt;"",$A25&lt;&gt;"Pn"),IF(N25&lt;OFFSET($A$10,MATCH("TOTAL GENERAL",$A$11:$A$100,0),COLUMN(N25)-1),0,N25-OFFSET($A$10,MATCH("TOTAL GENERAL",$A$11:$A$100,0),COLUMN(N25)-1)),""))))</f>
        <v>2.12</v>
      </c>
      <c r="W25" s="21" t="str">
        <f>IF(OR($A25="Pn",$A26="Pn"),"",IF($A25="TOTAL GENERAL",SUM(W$11:W23),IF(AND(G25&lt;&gt;"",$A25&lt;&gt;"Pn"),O25*$D25,"")))</f>
        <v/>
      </c>
      <c r="X25" s="21">
        <f ca="1">IF(OR($A25="Pn",$A26="Pn"),"",IF($A25="TOTAL GENERAL",SUM(X$11:X23),IF(AND(H25&lt;&gt;"",$A25&lt;&gt;"Pn"),P25*$D25,"")))</f>
        <v>29050.500000000004</v>
      </c>
      <c r="Y25" s="21" t="str">
        <f>IF(OR($A25="Pn",$A26="Pn"),"",IF($A25="TOTAL GENERAL",SUM(Y$11:Y23),IF(AND(I25&lt;&gt;"",$A25&lt;&gt;"Pn"),Q25*$D25,"")))</f>
        <v/>
      </c>
      <c r="Z25" s="21">
        <f ca="1">IF(OR($A25="Pn",$A26="Pn"),"",IF($A25="TOTAL GENERAL",SUM(Z$11:Z23),IF(AND(J25&lt;&gt;"",$A25&lt;&gt;"Pn"),R25*$D25,"")))</f>
        <v>0</v>
      </c>
      <c r="AA25" s="21">
        <f ca="1">IF(OR($A25="Pn",$A26="Pn"),"",IF($A25="TOTAL GENERAL",SUM(AA$11:AA23),IF(AND(K25&lt;&gt;"",$A25&lt;&gt;"Pn"),S25*$D25,"")))</f>
        <v>77468</v>
      </c>
      <c r="AB25" s="21">
        <f ca="1">IF(OR($A25="Pn",$A26="Pn"),"",IF($A25="TOTAL GENERAL",SUM(AB$11:AB23),IF(AND(L25&lt;&gt;"",$A25&lt;&gt;"Pn"),T25*$D25,"")))</f>
        <v>58101.000000000007</v>
      </c>
      <c r="AC25" s="21">
        <f ca="1">IF(OR($A25="Pn",$A26="Pn"),"",IF($A25="TOTAL GENERAL",SUM(AC$11:AC23),IF(AND(M25&lt;&gt;"",$A25&lt;&gt;"Pn"),U25*$D25,"")))</f>
        <v>81341.399999999994</v>
      </c>
      <c r="AD25" s="21">
        <f ca="1">IF(OR($A25="Pn",$A26="Pn"),"",IF($A25="TOTAL GENERAL",SUM(AD$11:AD23),IF(AND(N25&lt;&gt;"",$A25&lt;&gt;"Pn"),V25*$F25,"")))</f>
        <v>410580.4</v>
      </c>
      <c r="AE25" s="19" t="str">
        <f ca="1">IF($A25="TOTAL GENERAL",SUM(AE$11:AE23),IF(AND(O25&lt;&gt;"",$A25&lt;&gt;"Pn"),IF(OFFSET($A$11,MATCH("TOTAL GENERAL",$A$11:$A$100,0)-1,COLUMN(V25))=0,0,W25/OFFSET($A$11,MATCH("TOTAL GENERAL",$A$11:$A$100,0)-1,COLUMN(V25))),""))</f>
        <v/>
      </c>
      <c r="AF25" s="19">
        <f ca="1">IF($A25="TOTAL GENERAL",SUM(AF$11:AF23),IF(AND(P25&lt;&gt;"",$A25&lt;&gt;"Pn"),IF(OFFSET($A$11,MATCH("TOTAL GENERAL",$A$11:$A$100,0)-1,COLUMN(W25))=0,0,X25/OFFSET($A$11,MATCH("TOTAL GENERAL",$A$11:$A$100,0)-1,COLUMN(W25))),""))</f>
        <v>5.9613238836176703E-2</v>
      </c>
      <c r="AG25" s="19" t="str">
        <f ca="1">IF($A25="TOTAL GENERAL",SUM(AG$11:AG23),IF(AND(Q25&lt;&gt;"",$A25&lt;&gt;"Pn"),IF(OFFSET($A$11,MATCH("TOTAL GENERAL",$A$11:$A$100,0)-1,COLUMN(X25))=0,0,Y25/OFFSET($A$11,MATCH("TOTAL GENERAL",$A$11:$A$100,0)-1,COLUMN(X25))),""))</f>
        <v/>
      </c>
      <c r="AH25" s="19">
        <f ca="1">IF($A25="TOTAL GENERAL",SUM(AH$11:AH23),IF(AND(R25&lt;&gt;"",$A25&lt;&gt;"Pn"),IF(OFFSET($A$11,MATCH("TOTAL GENERAL",$A$11:$A$100,0)-1,COLUMN(Y25))=0,0,Z25/OFFSET($A$11,MATCH("TOTAL GENERAL",$A$11:$A$100,0)-1,COLUMN(Y25))),""))</f>
        <v>0</v>
      </c>
      <c r="AI25" s="19">
        <f ca="1">IF($A25="TOTAL GENERAL",SUM(AI$11:AI23),IF(AND(S25&lt;&gt;"",$A25&lt;&gt;"Pn"),IF(OFFSET($A$11,MATCH("TOTAL GENERAL",$A$11:$A$100,0)-1,COLUMN(Z25))=0,0,AA25/OFFSET($A$11,MATCH("TOTAL GENERAL",$A$11:$A$100,0)-1,COLUMN(Z25))),""))</f>
        <v>7.3199014618691632E-2</v>
      </c>
      <c r="AJ25" s="19">
        <f ca="1">IF($A25="TOTAL GENERAL",SUM(AJ$11:AJ23),IF(AND(T25&lt;&gt;"",$A25&lt;&gt;"Pn"),IF(OFFSET($A$11,MATCH("TOTAL GENERAL",$A$11:$A$100,0)-1,COLUMN(AA25))=0,0,AB25/OFFSET($A$11,MATCH("TOTAL GENERAL",$A$11:$A$100,0)-1,COLUMN(AA25))),""))</f>
        <v>5.5514501647921051E-2</v>
      </c>
      <c r="AK25" s="19">
        <f ca="1">IF($A25="TOTAL GENERAL",SUM(AK$11:AK23),IF(AND(U25&lt;&gt;"",$A25&lt;&gt;"Pn"),IF(OFFSET($A$11,MATCH("TOTAL GENERAL",$A$11:$A$100,0)-1,COLUMN(AB25))=0,0,AC25/OFFSET($A$11,MATCH("TOTAL GENERAL",$A$11:$A$100,0)-1,COLUMN(AB25))),""))</f>
        <v>6.1761983480738115E-2</v>
      </c>
      <c r="AL25" s="19">
        <f ca="1">IF($A25="TOTAL GENERAL",SUM(AL$11:AL23),IF(AND(V25&lt;&gt;"",$A25&lt;&gt;"Pn"),IF(OFFSET($A$11,MATCH("TOTAL GENERAL",$A$11:$A$100,0)-1,COLUMN(AC25))=0,0,AD25/OFFSET($A$11,MATCH("TOTAL GENERAL",$A$11:$A$100,0)-1,COLUMN(AC25))),""))</f>
        <v>0.114244782316098</v>
      </c>
      <c r="AM25" s="182">
        <f ca="1">IF(A25="TOTAL GENERAL",SUM(AM$11:AM23),IF(COUNTIF(AE25:AL25,"")&lt;COUNTA($AE$10:$AL$10),(IF(AE25&lt;&gt;"",AE25*OFFSET($A$10,MATCH("Pn",$A$11:$A$100,0),1),0)+IF(AF25&lt;&gt;"",AF25*OFFSET($A$10,MATCH("Pn",$A$11:$A$100,0),2),0)+IF(AG25&lt;&gt;"",AG25*OFFSET($A$10,MATCH("Pn",$A$11:$A$100,0),3),0)+IF(AH25&lt;&gt;"",AH25*OFFSET($A$10,MATCH("Pn",$A$11:$A$100,0),4),0)+IF(AI25&lt;&gt;"",AI25*OFFSET($A$10,MATCH("Pn",$A$11:$A$100,0),5),0)+IF(AJ25&lt;&gt;"",AJ25*OFFSET($A$10,MATCH("Pn",$A$11:$A$100,0),6),0)+IF(AK25&lt;&gt;"",AK25*OFFSET($A$10,MATCH("Pn",$A$11:$A$100,0),7),0)+IF(AL25&lt;&gt;"",AL25*OFFSET($A$10,MATCH("Pn",$A$11:$A$100,0),8),0))*OFFSET($A$10,MATCH("FC",$A$11:$A$100,0),2),""))</f>
        <v>41646998.323315673</v>
      </c>
      <c r="AN25" s="10">
        <f ca="1">IF(OR(A25="Pn",A26="Pn"),"",IF(AND(AM25="",G25&lt;&gt;""),-G25,IF(A25="TOTAL GENERAL",SUM(AN$11:AN23),IF(AM25&lt;&gt;"",AM25-C25,""))))</f>
        <v>26849288.850452006</v>
      </c>
    </row>
    <row r="26" spans="1:40" s="4" customFormat="1" x14ac:dyDescent="0.25">
      <c r="A26" s="15" t="s">
        <v>418</v>
      </c>
      <c r="B26" s="15" t="s">
        <v>456</v>
      </c>
      <c r="C26" s="179">
        <v>4384147.1154202735</v>
      </c>
      <c r="D26" s="16">
        <v>57379</v>
      </c>
      <c r="E26" s="9">
        <f ca="1">IF(AND($A27="Pn",COLUMN(C24)&lt;COUNTIF(PonderacionIndicadores!$A$1:$A$139,"Leucemia mieloide aguda niños")-1),OFFSET($E$10,0,COLUMN(E82)),IF(AND(A26="Pn",(COUNTIF(PonderacionIndicadores!$A$1:$A$139,"Leucemia mieloide aguda niños"))&gt;COLUMN(D26)),OFFSET(PonderacionIndicadores!$A$1,MATCH("Leucemia mieloide aguda niños",PonderacionIndicadores!$A$1:$A$139,0)+COLUMN(D26)-2,3),IF(A26="TOTAL GENERAL",SUM(E$11:E24),IF(D26&lt;&gt;"",D26/OFFSET($A$10,MATCH("TOTAL GENERAL",$A$11:$A$100,0),3),""))))</f>
        <v>5.4655947767130357E-3</v>
      </c>
      <c r="F26" s="16">
        <v>57379</v>
      </c>
      <c r="G26" s="18" t="s">
        <v>436</v>
      </c>
      <c r="H26" s="19" t="s">
        <v>436</v>
      </c>
      <c r="I26" s="18" t="s">
        <v>436</v>
      </c>
      <c r="J26" s="19" t="s">
        <v>436</v>
      </c>
      <c r="K26" s="19" t="s">
        <v>436</v>
      </c>
      <c r="L26" s="19" t="s">
        <v>436</v>
      </c>
      <c r="M26" s="18" t="s">
        <v>436</v>
      </c>
      <c r="N26" s="18">
        <v>0</v>
      </c>
      <c r="O26" s="21" t="str">
        <f ca="1">IF(OR($A26="Pn",$A27="Pn"),"",IF($A26="TOTAL GENERAL",SUM(O$11:O24),IF(AND(G26&lt;&gt;"",$A26&lt;&gt;"Pn"),IF(G26&gt;OFFSET($A$10,MATCH("TOTAL GENERAL",$A$11:$A$100,0),COLUMN(G26)-1),0,OFFSET($A$10,MATCH("TOTAL GENERAL",$A$11:$A$100,0),COLUMN(G26)-1)-G26),"")))</f>
        <v/>
      </c>
      <c r="P26" s="21" t="str">
        <f ca="1">IF(OR($A26="Pn",$A27="Pn"),"",IF(OR($A26="Pn",$A27="Pn"),"",IF($A26="TOTAL GENERAL",SUM(P$11:P24),IF(AND(H26&lt;&gt;"",$A26&lt;&gt;"Pn"),IF(H26&lt;OFFSET($A$10,MATCH("TOTAL GENERAL",$A$11:$A$100,0),COLUMN(H26)-1),0,H26-OFFSET($A$10,MATCH("TOTAL GENERAL",$A$11:$A$100,0),COLUMN(H26)-1)),""))))</f>
        <v/>
      </c>
      <c r="Q26" s="21" t="str">
        <f ca="1">IF(OR($A26="Pn",$A27="Pn"),"",IF(OR($A26="Pn",$A27="Pn"),"",IF($A26="TOTAL GENERAL",SUM(Q$11:Q24),IF(AND(I26&lt;&gt;"",$A26&lt;&gt;"Pn"),IF(I26&gt;OFFSET($A$10,MATCH("TOTAL GENERAL",$A$11:$A$100,0),COLUMN(I26)-1),0,OFFSET($A$10,MATCH("TOTAL GENERAL",$A$11:$A$100,0),COLUMN(I26)-1)-I26),""))))</f>
        <v/>
      </c>
      <c r="R26" s="21" t="str">
        <f ca="1">IF(OR($A26="Pn",$A27="Pn"),"",IF($A26="TOTAL GENERAL",SUM(R$11:R24),IF(AND(J26&lt;&gt;"",$A26&lt;&gt;"Pn"),IF(J26&lt;OFFSET($A$10,MATCH("TOTAL GENERAL",$A$11:$A$100,0),COLUMN(J26)-1),0,J26-OFFSET($A$10,MATCH("TOTAL GENERAL",$A$11:$A$100,0),COLUMN(J26)-1)),"")))</f>
        <v/>
      </c>
      <c r="S26" s="21" t="str">
        <f ca="1">IF(OR($A26="Pn",$A27="Pn"),"",IF(OR($A26="Pn",$A27="Pn"),"",IF($A26="TOTAL GENERAL",SUM(S$11:S24),IF(AND(K26&lt;&gt;"",$A26&lt;&gt;"Pn"),IF(K26&lt;OFFSET($A$10,MATCH("TOTAL GENERAL",$A$11:$A$100,0),COLUMN(K26)-1),0,K26-OFFSET($A$10,MATCH("TOTAL GENERAL",$A$11:$A$100,0),COLUMN(K26)-1)),""))))</f>
        <v/>
      </c>
      <c r="T26" s="21" t="str">
        <f ca="1">IF(OR($A26="Pn",$A27="Pn"),"",IF(OR($A26="Pn",$A27="Pn"),"",IF($A26="TOTAL GENERAL",SUM(T$11:T24),IF(AND(L26&lt;&gt;"",$A26&lt;&gt;"Pn"),IF(L26&lt;OFFSET($A$10,MATCH("TOTAL GENERAL",$A$11:$A$100,0),COLUMN(L26)-1),0,L26-OFFSET($A$10,MATCH("TOTAL GENERAL",$A$11:$A$100,0),COLUMN(L26)-1)),""))))</f>
        <v/>
      </c>
      <c r="U26" s="21" t="str">
        <f ca="1">IF(OR($A26="Pn",$A27="Pn"),"",IF(OR($A26="Pn",$A27="Pn"),"",IF($A26="TOTAL GENERAL",SUM(U$11:U24),IF(AND(M26&lt;&gt;"",$A26&lt;&gt;"Pn"),IF(M26&gt;OFFSET($A$10,MATCH("TOTAL GENERAL",$A$11:$A$100,0),COLUMN(M26)-1),0,OFFSET($A$10,MATCH("TOTAL GENERAL",$A$11:$A$100,0),COLUMN(M26)-1)-M26),""))))</f>
        <v/>
      </c>
      <c r="V26" s="21">
        <f ca="1">IF(OR($A26="Pn",$A27="Pn"),"",IF(OR($A26="Pn",$A27="Pn"),"",IF($A26="TOTAL GENERAL",SUM(V$11:V24),IF(AND(N26&lt;&gt;"",$A26&lt;&gt;"Pn"),IF(N26&lt;OFFSET($A$10,MATCH("TOTAL GENERAL",$A$11:$A$100,0),COLUMN(N26)-1),0,N26-OFFSET($A$10,MATCH("TOTAL GENERAL",$A$11:$A$100,0),COLUMN(N26)-1)),""))))</f>
        <v>0</v>
      </c>
      <c r="W26" s="21" t="str">
        <f>IF(OR($A26="Pn",$A27="Pn"),"",IF($A26="TOTAL GENERAL",SUM(W$11:W24),IF(AND(G26&lt;&gt;"",$A26&lt;&gt;"Pn"),O26*$D26,"")))</f>
        <v/>
      </c>
      <c r="X26" s="21" t="str">
        <f>IF(OR($A26="Pn",$A27="Pn"),"",IF($A26="TOTAL GENERAL",SUM(X$11:X24),IF(AND(H26&lt;&gt;"",$A26&lt;&gt;"Pn"),P26*$D26,"")))</f>
        <v/>
      </c>
      <c r="Y26" s="21" t="str">
        <f>IF(OR($A26="Pn",$A27="Pn"),"",IF($A26="TOTAL GENERAL",SUM(Y$11:Y24),IF(AND(I26&lt;&gt;"",$A26&lt;&gt;"Pn"),Q26*$D26,"")))</f>
        <v/>
      </c>
      <c r="Z26" s="21" t="str">
        <f>IF(OR($A26="Pn",$A27="Pn"),"",IF($A26="TOTAL GENERAL",SUM(Z$11:Z24),IF(AND(J26&lt;&gt;"",$A26&lt;&gt;"Pn"),R26*$D26,"")))</f>
        <v/>
      </c>
      <c r="AA26" s="21" t="str">
        <f>IF(OR($A26="Pn",$A27="Pn"),"",IF($A26="TOTAL GENERAL",SUM(AA$11:AA24),IF(AND(K26&lt;&gt;"",$A26&lt;&gt;"Pn"),S26*$D26,"")))</f>
        <v/>
      </c>
      <c r="AB26" s="21" t="str">
        <f>IF(OR($A26="Pn",$A27="Pn"),"",IF($A26="TOTAL GENERAL",SUM(AB$11:AB24),IF(AND(L26&lt;&gt;"",$A26&lt;&gt;"Pn"),T26*$D26,"")))</f>
        <v/>
      </c>
      <c r="AC26" s="21" t="str">
        <f>IF(OR($A26="Pn",$A27="Pn"),"",IF($A26="TOTAL GENERAL",SUM(AC$11:AC24),IF(AND(M26&lt;&gt;"",$A26&lt;&gt;"Pn"),U26*$D26,"")))</f>
        <v/>
      </c>
      <c r="AD26" s="21">
        <f ca="1">IF(OR($A26="Pn",$A27="Pn"),"",IF($A26="TOTAL GENERAL",SUM(AD$11:AD24),IF(AND(N26&lt;&gt;"",$A26&lt;&gt;"Pn"),V26*$F26,"")))</f>
        <v>0</v>
      </c>
      <c r="AE26" s="19" t="str">
        <f ca="1">IF($A26="TOTAL GENERAL",SUM(AE$11:AE24),IF(AND(O26&lt;&gt;"",$A26&lt;&gt;"Pn"),IF(OFFSET($A$11,MATCH("TOTAL GENERAL",$A$11:$A$100,0)-1,COLUMN(V26))=0,0,W26/OFFSET($A$11,MATCH("TOTAL GENERAL",$A$11:$A$100,0)-1,COLUMN(V26))),""))</f>
        <v/>
      </c>
      <c r="AF26" s="19" t="str">
        <f ca="1">IF($A26="TOTAL GENERAL",SUM(AF$11:AF24),IF(AND(P26&lt;&gt;"",$A26&lt;&gt;"Pn"),IF(OFFSET($A$11,MATCH("TOTAL GENERAL",$A$11:$A$100,0)-1,COLUMN(W26))=0,0,X26/OFFSET($A$11,MATCH("TOTAL GENERAL",$A$11:$A$100,0)-1,COLUMN(W26))),""))</f>
        <v/>
      </c>
      <c r="AG26" s="19" t="str">
        <f ca="1">IF($A26="TOTAL GENERAL",SUM(AG$11:AG24),IF(AND(Q26&lt;&gt;"",$A26&lt;&gt;"Pn"),IF(OFFSET($A$11,MATCH("TOTAL GENERAL",$A$11:$A$100,0)-1,COLUMN(X26))=0,0,Y26/OFFSET($A$11,MATCH("TOTAL GENERAL",$A$11:$A$100,0)-1,COLUMN(X26))),""))</f>
        <v/>
      </c>
      <c r="AH26" s="19" t="str">
        <f ca="1">IF($A26="TOTAL GENERAL",SUM(AH$11:AH24),IF(AND(R26&lt;&gt;"",$A26&lt;&gt;"Pn"),IF(OFFSET($A$11,MATCH("TOTAL GENERAL",$A$11:$A$100,0)-1,COLUMN(Y26))=0,0,Z26/OFFSET($A$11,MATCH("TOTAL GENERAL",$A$11:$A$100,0)-1,COLUMN(Y26))),""))</f>
        <v/>
      </c>
      <c r="AI26" s="19" t="str">
        <f ca="1">IF($A26="TOTAL GENERAL",SUM(AI$11:AI24),IF(AND(S26&lt;&gt;"",$A26&lt;&gt;"Pn"),IF(OFFSET($A$11,MATCH("TOTAL GENERAL",$A$11:$A$100,0)-1,COLUMN(Z26))=0,0,AA26/OFFSET($A$11,MATCH("TOTAL GENERAL",$A$11:$A$100,0)-1,COLUMN(Z26))),""))</f>
        <v/>
      </c>
      <c r="AJ26" s="19" t="str">
        <f ca="1">IF($A26="TOTAL GENERAL",SUM(AJ$11:AJ24),IF(AND(T26&lt;&gt;"",$A26&lt;&gt;"Pn"),IF(OFFSET($A$11,MATCH("TOTAL GENERAL",$A$11:$A$100,0)-1,COLUMN(AA26))=0,0,AB26/OFFSET($A$11,MATCH("TOTAL GENERAL",$A$11:$A$100,0)-1,COLUMN(AA26))),""))</f>
        <v/>
      </c>
      <c r="AK26" s="19" t="str">
        <f ca="1">IF($A26="TOTAL GENERAL",SUM(AK$11:AK24),IF(AND(U26&lt;&gt;"",$A26&lt;&gt;"Pn"),IF(OFFSET($A$11,MATCH("TOTAL GENERAL",$A$11:$A$100,0)-1,COLUMN(AB26))=0,0,AC26/OFFSET($A$11,MATCH("TOTAL GENERAL",$A$11:$A$100,0)-1,COLUMN(AB26))),""))</f>
        <v/>
      </c>
      <c r="AL26" s="19">
        <f ca="1">IF($A26="TOTAL GENERAL",SUM(AL$11:AL24),IF(AND(V26&lt;&gt;"",$A26&lt;&gt;"Pn"),IF(OFFSET($A$11,MATCH("TOTAL GENERAL",$A$11:$A$100,0)-1,COLUMN(AC26))=0,0,AD26/OFFSET($A$11,MATCH("TOTAL GENERAL",$A$11:$A$100,0)-1,COLUMN(AC26))),""))</f>
        <v>0</v>
      </c>
      <c r="AM26" s="182">
        <f ca="1">IF(A26="TOTAL GENERAL",SUM(AM$11:AM24),IF(COUNTIF(AE26:AL26,"")&lt;COUNTA($AE$10:$AL$10),(IF(AE26&lt;&gt;"",AE26*OFFSET($A$10,MATCH("Pn",$A$11:$A$100,0),1),0)+IF(AF26&lt;&gt;"",AF26*OFFSET($A$10,MATCH("Pn",$A$11:$A$100,0),2),0)+IF(AG26&lt;&gt;"",AG26*OFFSET($A$10,MATCH("Pn",$A$11:$A$100,0),3),0)+IF(AH26&lt;&gt;"",AH26*OFFSET($A$10,MATCH("Pn",$A$11:$A$100,0),4),0)+IF(AI26&lt;&gt;"",AI26*OFFSET($A$10,MATCH("Pn",$A$11:$A$100,0),5),0)+IF(AJ26&lt;&gt;"",AJ26*OFFSET($A$10,MATCH("Pn",$A$11:$A$100,0),6),0)+IF(AK26&lt;&gt;"",AK26*OFFSET($A$10,MATCH("Pn",$A$11:$A$100,0),7),0)+IF(AL26&lt;&gt;"",AL26*OFFSET($A$10,MATCH("Pn",$A$11:$A$100,0),8),0))*OFFSET($A$10,MATCH("FC",$A$11:$A$100,0),2),""))</f>
        <v>0</v>
      </c>
      <c r="AN26" s="10">
        <f ca="1">IF(OR(A26="Pn",A27="Pn"),"",IF(AND(AM26="",G26&lt;&gt;""),-G26,IF(A26="TOTAL GENERAL",SUM(AN$11:AN24),IF(AM26&lt;&gt;"",AM26-C26,""))))</f>
        <v>-4384147.1154202735</v>
      </c>
    </row>
    <row r="27" spans="1:40" s="4" customFormat="1" x14ac:dyDescent="0.25">
      <c r="A27" s="15" t="s">
        <v>419</v>
      </c>
      <c r="B27" s="15" t="s">
        <v>457</v>
      </c>
      <c r="C27" s="179">
        <v>72978754.787288517</v>
      </c>
      <c r="D27" s="16">
        <v>955134</v>
      </c>
      <c r="E27" s="9">
        <f ca="1">IF(AND($A28="Pn",COLUMN(C25)&lt;COUNTIF(PonderacionIndicadores!$A$1:$A$139,"Leucemia mieloide aguda niños")-1),OFFSET($E$10,0,COLUMN(E83)),IF(AND(A27="Pn",(COUNTIF(PonderacionIndicadores!$A$1:$A$139,"Leucemia mieloide aguda niños"))&gt;COLUMN(D27)),OFFSET(PonderacionIndicadores!$A$1,MATCH("Leucemia mieloide aguda niños",PonderacionIndicadores!$A$1:$A$139,0)+COLUMN(D27)-2,3),IF(A27="TOTAL GENERAL",SUM(E$11:E25),IF(D27&lt;&gt;"",D27/OFFSET($A$10,MATCH("TOTAL GENERAL",$A$11:$A$100,0),3),""))))</f>
        <v>9.0980592228185039E-2</v>
      </c>
      <c r="F27" s="16">
        <v>955134</v>
      </c>
      <c r="G27" s="18">
        <v>1</v>
      </c>
      <c r="H27" s="19">
        <v>0</v>
      </c>
      <c r="I27" s="18">
        <v>2</v>
      </c>
      <c r="J27" s="19" t="s">
        <v>436</v>
      </c>
      <c r="K27" s="19" t="s">
        <v>436</v>
      </c>
      <c r="L27" s="19">
        <v>1</v>
      </c>
      <c r="M27" s="18">
        <v>0.52</v>
      </c>
      <c r="N27" s="18">
        <v>2.72</v>
      </c>
      <c r="O27" s="21">
        <f ca="1">IF(OR($A27="Pn",$A28="Pn"),"",IF($A27="TOTAL GENERAL",SUM(O$11:O25),IF(AND(G27&lt;&gt;"",$A27&lt;&gt;"Pn"),IF(G27&gt;OFFSET($A$10,MATCH("TOTAL GENERAL",$A$11:$A$100,0),COLUMN(G27)-1),0,OFFSET($A$10,MATCH("TOTAL GENERAL",$A$11:$A$100,0),COLUMN(G27)-1)-G27),"")))</f>
        <v>4</v>
      </c>
      <c r="P27" s="21">
        <f ca="1">IF(OR($A27="Pn",$A28="Pn"),"",IF(OR($A27="Pn",$A28="Pn"),"",IF($A27="TOTAL GENERAL",SUM(P$11:P25),IF(AND(H27&lt;&gt;"",$A27&lt;&gt;"Pn"),IF(H27&lt;OFFSET($A$10,MATCH("TOTAL GENERAL",$A$11:$A$100,0),COLUMN(H27)-1),0,H27-OFFSET($A$10,MATCH("TOTAL GENERAL",$A$11:$A$100,0),COLUMN(H27)-1)),""))))</f>
        <v>0</v>
      </c>
      <c r="Q27" s="21">
        <f ca="1">IF(OR($A27="Pn",$A28="Pn"),"",IF(OR($A27="Pn",$A28="Pn"),"",IF($A27="TOTAL GENERAL",SUM(Q$11:Q25),IF(AND(I27&lt;&gt;"",$A27&lt;&gt;"Pn"),IF(I27&gt;OFFSET($A$10,MATCH("TOTAL GENERAL",$A$11:$A$100,0),COLUMN(I27)-1),0,OFFSET($A$10,MATCH("TOTAL GENERAL",$A$11:$A$100,0),COLUMN(I27)-1)-I27),""))))</f>
        <v>3</v>
      </c>
      <c r="R27" s="21" t="str">
        <f ca="1">IF(OR($A27="Pn",$A28="Pn"),"",IF($A27="TOTAL GENERAL",SUM(R$11:R25),IF(AND(J27&lt;&gt;"",$A27&lt;&gt;"Pn"),IF(J27&lt;OFFSET($A$10,MATCH("TOTAL GENERAL",$A$11:$A$100,0),COLUMN(J27)-1),0,J27-OFFSET($A$10,MATCH("TOTAL GENERAL",$A$11:$A$100,0),COLUMN(J27)-1)),"")))</f>
        <v/>
      </c>
      <c r="S27" s="21" t="str">
        <f ca="1">IF(OR($A27="Pn",$A28="Pn"),"",IF(OR($A27="Pn",$A28="Pn"),"",IF($A27="TOTAL GENERAL",SUM(S$11:S25),IF(AND(K27&lt;&gt;"",$A27&lt;&gt;"Pn"),IF(K27&lt;OFFSET($A$10,MATCH("TOTAL GENERAL",$A$11:$A$100,0),COLUMN(K27)-1),0,K27-OFFSET($A$10,MATCH("TOTAL GENERAL",$A$11:$A$100,0),COLUMN(K27)-1)),""))))</f>
        <v/>
      </c>
      <c r="T27" s="21">
        <f ca="1">IF(OR($A27="Pn",$A28="Pn"),"",IF(OR($A27="Pn",$A28="Pn"),"",IF($A27="TOTAL GENERAL",SUM(T$11:T25),IF(AND(L27&lt;&gt;"",$A27&lt;&gt;"Pn"),IF(L27&lt;OFFSET($A$10,MATCH("TOTAL GENERAL",$A$11:$A$100,0),COLUMN(L27)-1),0,L27-OFFSET($A$10,MATCH("TOTAL GENERAL",$A$11:$A$100,0),COLUMN(L27)-1)),""))))</f>
        <v>0.30000000000000004</v>
      </c>
      <c r="U27" s="21">
        <f ca="1">IF(OR($A27="Pn",$A28="Pn"),"",IF(OR($A27="Pn",$A28="Pn"),"",IF($A27="TOTAL GENERAL",SUM(U$11:U25),IF(AND(M27&lt;&gt;"",$A27&lt;&gt;"Pn"),IF(M27&gt;OFFSET($A$10,MATCH("TOTAL GENERAL",$A$11:$A$100,0),COLUMN(M27)-1),0,OFFSET($A$10,MATCH("TOTAL GENERAL",$A$11:$A$100,0),COLUMN(M27)-1)-M27),""))))</f>
        <v>0</v>
      </c>
      <c r="V27" s="21">
        <f ca="1">IF(OR($A27="Pn",$A28="Pn"),"",IF(OR($A27="Pn",$A28="Pn"),"",IF($A27="TOTAL GENERAL",SUM(V$11:V25),IF(AND(N27&lt;&gt;"",$A27&lt;&gt;"Pn"),IF(N27&lt;OFFSET($A$10,MATCH("TOTAL GENERAL",$A$11:$A$100,0),COLUMN(N27)-1),0,N27-OFFSET($A$10,MATCH("TOTAL GENERAL",$A$11:$A$100,0),COLUMN(N27)-1)),""))))</f>
        <v>0.71000000000000041</v>
      </c>
      <c r="W27" s="21">
        <f ca="1">IF(OR($A27="Pn",$A28="Pn"),"",IF($A27="TOTAL GENERAL",SUM(W$11:W25),IF(AND(G27&lt;&gt;"",$A27&lt;&gt;"Pn"),O27*$D27,"")))</f>
        <v>3820536</v>
      </c>
      <c r="X27" s="21">
        <f ca="1">IF(OR($A27="Pn",$A28="Pn"),"",IF($A27="TOTAL GENERAL",SUM(X$11:X25),IF(AND(H27&lt;&gt;"",$A27&lt;&gt;"Pn"),P27*$D27,"")))</f>
        <v>0</v>
      </c>
      <c r="Y27" s="21">
        <f ca="1">IF(OR($A27="Pn",$A28="Pn"),"",IF($A27="TOTAL GENERAL",SUM(Y$11:Y25),IF(AND(I27&lt;&gt;"",$A27&lt;&gt;"Pn"),Q27*$D27,"")))</f>
        <v>2865402</v>
      </c>
      <c r="Z27" s="21" t="str">
        <f>IF(OR($A27="Pn",$A28="Pn"),"",IF($A27="TOTAL GENERAL",SUM(Z$11:Z25),IF(AND(J27&lt;&gt;"",$A27&lt;&gt;"Pn"),R27*$D27,"")))</f>
        <v/>
      </c>
      <c r="AA27" s="21" t="str">
        <f>IF(OR($A27="Pn",$A28="Pn"),"",IF($A27="TOTAL GENERAL",SUM(AA$11:AA25),IF(AND(K27&lt;&gt;"",$A27&lt;&gt;"Pn"),S27*$D27,"")))</f>
        <v/>
      </c>
      <c r="AB27" s="21">
        <f ca="1">IF(OR($A27="Pn",$A28="Pn"),"",IF($A27="TOTAL GENERAL",SUM(AB$11:AB25),IF(AND(L27&lt;&gt;"",$A27&lt;&gt;"Pn"),T27*$D27,"")))</f>
        <v>286540.20000000007</v>
      </c>
      <c r="AC27" s="21">
        <f ca="1">IF(OR($A27="Pn",$A28="Pn"),"",IF($A27="TOTAL GENERAL",SUM(AC$11:AC25),IF(AND(M27&lt;&gt;"",$A27&lt;&gt;"Pn"),U27*$D27,"")))</f>
        <v>0</v>
      </c>
      <c r="AD27" s="21">
        <f ca="1">IF(OR($A27="Pn",$A28="Pn"),"",IF($A27="TOTAL GENERAL",SUM(AD$11:AD25),IF(AND(N27&lt;&gt;"",$A27&lt;&gt;"Pn"),V27*$F27,"")))</f>
        <v>678145.14000000036</v>
      </c>
      <c r="AE27" s="19">
        <f ca="1">IF($A27="TOTAL GENERAL",SUM(AE$11:AE25),IF(AND(O27&lt;&gt;"",$A27&lt;&gt;"Pn"),IF(OFFSET($A$11,MATCH("TOTAL GENERAL",$A$11:$A$100,0)-1,COLUMN(V27))=0,0,W27/OFFSET($A$11,MATCH("TOTAL GENERAL",$A$11:$A$100,0)-1,COLUMN(V27))),""))</f>
        <v>0.46206641045413316</v>
      </c>
      <c r="AF27" s="19">
        <f ca="1">IF($A27="TOTAL GENERAL",SUM(AF$11:AF25),IF(AND(P27&lt;&gt;"",$A27&lt;&gt;"Pn"),IF(OFFSET($A$11,MATCH("TOTAL GENERAL",$A$11:$A$100,0)-1,COLUMN(W27))=0,0,X27/OFFSET($A$11,MATCH("TOTAL GENERAL",$A$11:$A$100,0)-1,COLUMN(W27))),""))</f>
        <v>0</v>
      </c>
      <c r="AG27" s="19">
        <f ca="1">IF($A27="TOTAL GENERAL",SUM(AG$11:AG25),IF(AND(Q27&lt;&gt;"",$A27&lt;&gt;"Pn"),IF(OFFSET($A$11,MATCH("TOTAL GENERAL",$A$11:$A$100,0)-1,COLUMN(X27))=0,0,Y27/OFFSET($A$11,MATCH("TOTAL GENERAL",$A$11:$A$100,0)-1,COLUMN(X27))),""))</f>
        <v>0.34007020960221163</v>
      </c>
      <c r="AH27" s="19" t="str">
        <f ca="1">IF($A27="TOTAL GENERAL",SUM(AH$11:AH25),IF(AND(R27&lt;&gt;"",$A27&lt;&gt;"Pn"),IF(OFFSET($A$11,MATCH("TOTAL GENERAL",$A$11:$A$100,0)-1,COLUMN(Y27))=0,0,Z27/OFFSET($A$11,MATCH("TOTAL GENERAL",$A$11:$A$100,0)-1,COLUMN(Y27))),""))</f>
        <v/>
      </c>
      <c r="AI27" s="19" t="str">
        <f ca="1">IF($A27="TOTAL GENERAL",SUM(AI$11:AI25),IF(AND(S27&lt;&gt;"",$A27&lt;&gt;"Pn"),IF(OFFSET($A$11,MATCH("TOTAL GENERAL",$A$11:$A$100,0)-1,COLUMN(Z27))=0,0,AA27/OFFSET($A$11,MATCH("TOTAL GENERAL",$A$11:$A$100,0)-1,COLUMN(Z27))),""))</f>
        <v/>
      </c>
      <c r="AJ27" s="19">
        <f ca="1">IF($A27="TOTAL GENERAL",SUM(AJ$11:AJ25),IF(AND(T27&lt;&gt;"",$A27&lt;&gt;"Pn"),IF(OFFSET($A$11,MATCH("TOTAL GENERAL",$A$11:$A$100,0)-1,COLUMN(AA27))=0,0,AB27/OFFSET($A$11,MATCH("TOTAL GENERAL",$A$11:$A$100,0)-1,COLUMN(AA27))),""))</f>
        <v>0.27378421034225969</v>
      </c>
      <c r="AK27" s="19">
        <f ca="1">IF($A27="TOTAL GENERAL",SUM(AK$11:AK25),IF(AND(U27&lt;&gt;"",$A27&lt;&gt;"Pn"),IF(OFFSET($A$11,MATCH("TOTAL GENERAL",$A$11:$A$100,0)-1,COLUMN(AB27))=0,0,AC27/OFFSET($A$11,MATCH("TOTAL GENERAL",$A$11:$A$100,0)-1,COLUMN(AB27))),""))</f>
        <v>0</v>
      </c>
      <c r="AL27" s="19">
        <f ca="1">IF($A27="TOTAL GENERAL",SUM(AL$11:AL25),IF(AND(V27&lt;&gt;"",$A27&lt;&gt;"Pn"),IF(OFFSET($A$11,MATCH("TOTAL GENERAL",$A$11:$A$100,0)-1,COLUMN(AC27))=0,0,AD27/OFFSET($A$11,MATCH("TOTAL GENERAL",$A$11:$A$100,0)-1,COLUMN(AC27))),""))</f>
        <v>0.18869518344767514</v>
      </c>
      <c r="AM27" s="182">
        <f ca="1">IF(A27="TOTAL GENERAL",SUM(AM$11:AM25),IF(COUNTIF(AE27:AL27,"")&lt;COUNTA($AE$10:$AL$10),(IF(AE27&lt;&gt;"",AE27*OFFSET($A$10,MATCH("Pn",$A$11:$A$100,0),1),0)+IF(AF27&lt;&gt;"",AF27*OFFSET($A$10,MATCH("Pn",$A$11:$A$100,0),2),0)+IF(AG27&lt;&gt;"",AG27*OFFSET($A$10,MATCH("Pn",$A$11:$A$100,0),3),0)+IF(AH27&lt;&gt;"",AH27*OFFSET($A$10,MATCH("Pn",$A$11:$A$100,0),4),0)+IF(AI27&lt;&gt;"",AI27*OFFSET($A$10,MATCH("Pn",$A$11:$A$100,0),5),0)+IF(AJ27&lt;&gt;"",AJ27*OFFSET($A$10,MATCH("Pn",$A$11:$A$100,0),6),0)+IF(AK27&lt;&gt;"",AK27*OFFSET($A$10,MATCH("Pn",$A$11:$A$100,0),7),0)+IF(AL27&lt;&gt;"",AL27*OFFSET($A$10,MATCH("Pn",$A$11:$A$100,0),8),0))*OFFSET($A$10,MATCH("FC",$A$11:$A$100,0),2),""))</f>
        <v>154256775.64848292</v>
      </c>
      <c r="AN27" s="10">
        <f ca="1">IF(OR(A27="Pn",A28="Pn"),"",IF(AND(AM27="",G27&lt;&gt;""),-G27,IF(A27="TOTAL GENERAL",SUM(AN$11:AN25),IF(AM27&lt;&gt;"",AM27-C27,""))))</f>
        <v>81278020.861194402</v>
      </c>
    </row>
    <row r="28" spans="1:40" s="4" customFormat="1" x14ac:dyDescent="0.25">
      <c r="A28" s="15" t="s">
        <v>420</v>
      </c>
      <c r="B28" s="15" t="s">
        <v>458</v>
      </c>
      <c r="C28" s="179">
        <v>603690.31107087235</v>
      </c>
      <c r="D28" s="16">
        <v>7901</v>
      </c>
      <c r="E28" s="9">
        <f ca="1">IF(AND($A29="Pn",COLUMN(C26)&lt;COUNTIF(PonderacionIndicadores!$A$1:$A$139,"Leucemia mieloide aguda niños")-1),OFFSET($E$10,0,COLUMN(E84)),IF(AND(A28="Pn",(COUNTIF(PonderacionIndicadores!$A$1:$A$139,"Leucemia mieloide aguda niños"))&gt;COLUMN(D28)),OFFSET(PonderacionIndicadores!$A$1,MATCH("Leucemia mieloide aguda niños",PonderacionIndicadores!$A$1:$A$139,0)+COLUMN(D28)-2,3),IF(A28="TOTAL GENERAL",SUM(E$11:E26),IF(D28&lt;&gt;"",D28/OFFSET($A$10,MATCH("TOTAL GENERAL",$A$11:$A$100,0),3),""))))</f>
        <v>7.526039898013158E-4</v>
      </c>
      <c r="F28" s="16">
        <v>7901</v>
      </c>
      <c r="G28" s="18" t="s">
        <v>436</v>
      </c>
      <c r="H28" s="19" t="s">
        <v>436</v>
      </c>
      <c r="I28" s="18" t="s">
        <v>436</v>
      </c>
      <c r="J28" s="19" t="s">
        <v>436</v>
      </c>
      <c r="K28" s="19" t="s">
        <v>436</v>
      </c>
      <c r="L28" s="19" t="s">
        <v>436</v>
      </c>
      <c r="M28" s="18" t="s">
        <v>436</v>
      </c>
      <c r="N28" s="18">
        <v>0</v>
      </c>
      <c r="O28" s="21" t="str">
        <f ca="1">IF(OR($A28="Pn",$A29="Pn"),"",IF($A28="TOTAL GENERAL",SUM(O$11:O26),IF(AND(G28&lt;&gt;"",$A28&lt;&gt;"Pn"),IF(G28&gt;OFFSET($A$10,MATCH("TOTAL GENERAL",$A$11:$A$100,0),COLUMN(G28)-1),0,OFFSET($A$10,MATCH("TOTAL GENERAL",$A$11:$A$100,0),COLUMN(G28)-1)-G28),"")))</f>
        <v/>
      </c>
      <c r="P28" s="21" t="str">
        <f ca="1">IF(OR($A28="Pn",$A29="Pn"),"",IF(OR($A28="Pn",$A29="Pn"),"",IF($A28="TOTAL GENERAL",SUM(P$11:P26),IF(AND(H28&lt;&gt;"",$A28&lt;&gt;"Pn"),IF(H28&lt;OFFSET($A$10,MATCH("TOTAL GENERAL",$A$11:$A$100,0),COLUMN(H28)-1),0,H28-OFFSET($A$10,MATCH("TOTAL GENERAL",$A$11:$A$100,0),COLUMN(H28)-1)),""))))</f>
        <v/>
      </c>
      <c r="Q28" s="21" t="str">
        <f ca="1">IF(OR($A28="Pn",$A29="Pn"),"",IF(OR($A28="Pn",$A29="Pn"),"",IF($A28="TOTAL GENERAL",SUM(Q$11:Q26),IF(AND(I28&lt;&gt;"",$A28&lt;&gt;"Pn"),IF(I28&gt;OFFSET($A$10,MATCH("TOTAL GENERAL",$A$11:$A$100,0),COLUMN(I28)-1),0,OFFSET($A$10,MATCH("TOTAL GENERAL",$A$11:$A$100,0),COLUMN(I28)-1)-I28),""))))</f>
        <v/>
      </c>
      <c r="R28" s="21" t="str">
        <f ca="1">IF(OR($A28="Pn",$A29="Pn"),"",IF($A28="TOTAL GENERAL",SUM(R$11:R26),IF(AND(J28&lt;&gt;"",$A28&lt;&gt;"Pn"),IF(J28&lt;OFFSET($A$10,MATCH("TOTAL GENERAL",$A$11:$A$100,0),COLUMN(J28)-1),0,J28-OFFSET($A$10,MATCH("TOTAL GENERAL",$A$11:$A$100,0),COLUMN(J28)-1)),"")))</f>
        <v/>
      </c>
      <c r="S28" s="21" t="str">
        <f ca="1">IF(OR($A28="Pn",$A29="Pn"),"",IF(OR($A28="Pn",$A29="Pn"),"",IF($A28="TOTAL GENERAL",SUM(S$11:S26),IF(AND(K28&lt;&gt;"",$A28&lt;&gt;"Pn"),IF(K28&lt;OFFSET($A$10,MATCH("TOTAL GENERAL",$A$11:$A$100,0),COLUMN(K28)-1),0,K28-OFFSET($A$10,MATCH("TOTAL GENERAL",$A$11:$A$100,0),COLUMN(K28)-1)),""))))</f>
        <v/>
      </c>
      <c r="T28" s="21" t="str">
        <f ca="1">IF(OR($A28="Pn",$A29="Pn"),"",IF(OR($A28="Pn",$A29="Pn"),"",IF($A28="TOTAL GENERAL",SUM(T$11:T26),IF(AND(L28&lt;&gt;"",$A28&lt;&gt;"Pn"),IF(L28&lt;OFFSET($A$10,MATCH("TOTAL GENERAL",$A$11:$A$100,0),COLUMN(L28)-1),0,L28-OFFSET($A$10,MATCH("TOTAL GENERAL",$A$11:$A$100,0),COLUMN(L28)-1)),""))))</f>
        <v/>
      </c>
      <c r="U28" s="21" t="str">
        <f ca="1">IF(OR($A28="Pn",$A29="Pn"),"",IF(OR($A28="Pn",$A29="Pn"),"",IF($A28="TOTAL GENERAL",SUM(U$11:U26),IF(AND(M28&lt;&gt;"",$A28&lt;&gt;"Pn"),IF(M28&gt;OFFSET($A$10,MATCH("TOTAL GENERAL",$A$11:$A$100,0),COLUMN(M28)-1),0,OFFSET($A$10,MATCH("TOTAL GENERAL",$A$11:$A$100,0),COLUMN(M28)-1)-M28),""))))</f>
        <v/>
      </c>
      <c r="V28" s="21">
        <f ca="1">IF(OR($A28="Pn",$A29="Pn"),"",IF(OR($A28="Pn",$A29="Pn"),"",IF($A28="TOTAL GENERAL",SUM(V$11:V26),IF(AND(N28&lt;&gt;"",$A28&lt;&gt;"Pn"),IF(N28&lt;OFFSET($A$10,MATCH("TOTAL GENERAL",$A$11:$A$100,0),COLUMN(N28)-1),0,N28-OFFSET($A$10,MATCH("TOTAL GENERAL",$A$11:$A$100,0),COLUMN(N28)-1)),""))))</f>
        <v>0</v>
      </c>
      <c r="W28" s="21" t="str">
        <f>IF(OR($A28="Pn",$A29="Pn"),"",IF($A28="TOTAL GENERAL",SUM(W$11:W26),IF(AND(G28&lt;&gt;"",$A28&lt;&gt;"Pn"),O28*$D28,"")))</f>
        <v/>
      </c>
      <c r="X28" s="21" t="str">
        <f>IF(OR($A28="Pn",$A29="Pn"),"",IF($A28="TOTAL GENERAL",SUM(X$11:X26),IF(AND(H28&lt;&gt;"",$A28&lt;&gt;"Pn"),P28*$D28,"")))</f>
        <v/>
      </c>
      <c r="Y28" s="21" t="str">
        <f>IF(OR($A28="Pn",$A29="Pn"),"",IF($A28="TOTAL GENERAL",SUM(Y$11:Y26),IF(AND(I28&lt;&gt;"",$A28&lt;&gt;"Pn"),Q28*$D28,"")))</f>
        <v/>
      </c>
      <c r="Z28" s="21" t="str">
        <f>IF(OR($A28="Pn",$A29="Pn"),"",IF($A28="TOTAL GENERAL",SUM(Z$11:Z26),IF(AND(J28&lt;&gt;"",$A28&lt;&gt;"Pn"),R28*$D28,"")))</f>
        <v/>
      </c>
      <c r="AA28" s="21" t="str">
        <f>IF(OR($A28="Pn",$A29="Pn"),"",IF($A28="TOTAL GENERAL",SUM(AA$11:AA26),IF(AND(K28&lt;&gt;"",$A28&lt;&gt;"Pn"),S28*$D28,"")))</f>
        <v/>
      </c>
      <c r="AB28" s="21" t="str">
        <f>IF(OR($A28="Pn",$A29="Pn"),"",IF($A28="TOTAL GENERAL",SUM(AB$11:AB26),IF(AND(L28&lt;&gt;"",$A28&lt;&gt;"Pn"),T28*$D28,"")))</f>
        <v/>
      </c>
      <c r="AC28" s="21" t="str">
        <f>IF(OR($A28="Pn",$A29="Pn"),"",IF($A28="TOTAL GENERAL",SUM(AC$11:AC26),IF(AND(M28&lt;&gt;"",$A28&lt;&gt;"Pn"),U28*$D28,"")))</f>
        <v/>
      </c>
      <c r="AD28" s="21">
        <f ca="1">IF(OR($A28="Pn",$A29="Pn"),"",IF($A28="TOTAL GENERAL",SUM(AD$11:AD26),IF(AND(N28&lt;&gt;"",$A28&lt;&gt;"Pn"),V28*$F28,"")))</f>
        <v>0</v>
      </c>
      <c r="AE28" s="19" t="str">
        <f ca="1">IF($A28="TOTAL GENERAL",SUM(AE$11:AE26),IF(AND(O28&lt;&gt;"",$A28&lt;&gt;"Pn"),IF(OFFSET($A$11,MATCH("TOTAL GENERAL",$A$11:$A$100,0)-1,COLUMN(V28))=0,0,W28/OFFSET($A$11,MATCH("TOTAL GENERAL",$A$11:$A$100,0)-1,COLUMN(V28))),""))</f>
        <v/>
      </c>
      <c r="AF28" s="19" t="str">
        <f ca="1">IF($A28="TOTAL GENERAL",SUM(AF$11:AF26),IF(AND(P28&lt;&gt;"",$A28&lt;&gt;"Pn"),IF(OFFSET($A$11,MATCH("TOTAL GENERAL",$A$11:$A$100,0)-1,COLUMN(W28))=0,0,X28/OFFSET($A$11,MATCH("TOTAL GENERAL",$A$11:$A$100,0)-1,COLUMN(W28))),""))</f>
        <v/>
      </c>
      <c r="AG28" s="19" t="str">
        <f ca="1">IF($A28="TOTAL GENERAL",SUM(AG$11:AG26),IF(AND(Q28&lt;&gt;"",$A28&lt;&gt;"Pn"),IF(OFFSET($A$11,MATCH("TOTAL GENERAL",$A$11:$A$100,0)-1,COLUMN(X28))=0,0,Y28/OFFSET($A$11,MATCH("TOTAL GENERAL",$A$11:$A$100,0)-1,COLUMN(X28))),""))</f>
        <v/>
      </c>
      <c r="AH28" s="19" t="str">
        <f ca="1">IF($A28="TOTAL GENERAL",SUM(AH$11:AH26),IF(AND(R28&lt;&gt;"",$A28&lt;&gt;"Pn"),IF(OFFSET($A$11,MATCH("TOTAL GENERAL",$A$11:$A$100,0)-1,COLUMN(Y28))=0,0,Z28/OFFSET($A$11,MATCH("TOTAL GENERAL",$A$11:$A$100,0)-1,COLUMN(Y28))),""))</f>
        <v/>
      </c>
      <c r="AI28" s="19" t="str">
        <f ca="1">IF($A28="TOTAL GENERAL",SUM(AI$11:AI26),IF(AND(S28&lt;&gt;"",$A28&lt;&gt;"Pn"),IF(OFFSET($A$11,MATCH("TOTAL GENERAL",$A$11:$A$100,0)-1,COLUMN(Z28))=0,0,AA28/OFFSET($A$11,MATCH("TOTAL GENERAL",$A$11:$A$100,0)-1,COLUMN(Z28))),""))</f>
        <v/>
      </c>
      <c r="AJ28" s="19" t="str">
        <f ca="1">IF($A28="TOTAL GENERAL",SUM(AJ$11:AJ26),IF(AND(T28&lt;&gt;"",$A28&lt;&gt;"Pn"),IF(OFFSET($A$11,MATCH("TOTAL GENERAL",$A$11:$A$100,0)-1,COLUMN(AA28))=0,0,AB28/OFFSET($A$11,MATCH("TOTAL GENERAL",$A$11:$A$100,0)-1,COLUMN(AA28))),""))</f>
        <v/>
      </c>
      <c r="AK28" s="19" t="str">
        <f ca="1">IF($A28="TOTAL GENERAL",SUM(AK$11:AK26),IF(AND(U28&lt;&gt;"",$A28&lt;&gt;"Pn"),IF(OFFSET($A$11,MATCH("TOTAL GENERAL",$A$11:$A$100,0)-1,COLUMN(AB28))=0,0,AC28/OFFSET($A$11,MATCH("TOTAL GENERAL",$A$11:$A$100,0)-1,COLUMN(AB28))),""))</f>
        <v/>
      </c>
      <c r="AL28" s="19">
        <f ca="1">IF($A28="TOTAL GENERAL",SUM(AL$11:AL26),IF(AND(V28&lt;&gt;"",$A28&lt;&gt;"Pn"),IF(OFFSET($A$11,MATCH("TOTAL GENERAL",$A$11:$A$100,0)-1,COLUMN(AC28))=0,0,AD28/OFFSET($A$11,MATCH("TOTAL GENERAL",$A$11:$A$100,0)-1,COLUMN(AC28))),""))</f>
        <v>0</v>
      </c>
      <c r="AM28" s="182">
        <f ca="1">IF(A28="TOTAL GENERAL",SUM(AM$11:AM26),IF(COUNTIF(AE28:AL28,"")&lt;COUNTA($AE$10:$AL$10),(IF(AE28&lt;&gt;"",AE28*OFFSET($A$10,MATCH("Pn",$A$11:$A$100,0),1),0)+IF(AF28&lt;&gt;"",AF28*OFFSET($A$10,MATCH("Pn",$A$11:$A$100,0),2),0)+IF(AG28&lt;&gt;"",AG28*OFFSET($A$10,MATCH("Pn",$A$11:$A$100,0),3),0)+IF(AH28&lt;&gt;"",AH28*OFFSET($A$10,MATCH("Pn",$A$11:$A$100,0),4),0)+IF(AI28&lt;&gt;"",AI28*OFFSET($A$10,MATCH("Pn",$A$11:$A$100,0),5),0)+IF(AJ28&lt;&gt;"",AJ28*OFFSET($A$10,MATCH("Pn",$A$11:$A$100,0),6),0)+IF(AK28&lt;&gt;"",AK28*OFFSET($A$10,MATCH("Pn",$A$11:$A$100,0),7),0)+IF(AL28&lt;&gt;"",AL28*OFFSET($A$10,MATCH("Pn",$A$11:$A$100,0),8),0))*OFFSET($A$10,MATCH("FC",$A$11:$A$100,0),2),""))</f>
        <v>0</v>
      </c>
      <c r="AN28" s="10">
        <f ca="1">IF(OR(A28="Pn",A29="Pn"),"",IF(AND(AM28="",G28&lt;&gt;""),-G28,IF(A28="TOTAL GENERAL",SUM(AN$11:AN26),IF(AM28&lt;&gt;"",AM28-C28,""))))</f>
        <v>-603690.31107087235</v>
      </c>
    </row>
    <row r="29" spans="1:40" s="4" customFormat="1" x14ac:dyDescent="0.25">
      <c r="A29" s="15" t="s">
        <v>421</v>
      </c>
      <c r="B29" s="15" t="s">
        <v>459</v>
      </c>
      <c r="C29" s="179">
        <v>844066.17724337755</v>
      </c>
      <c r="D29" s="16">
        <v>11047</v>
      </c>
      <c r="E29" s="9">
        <f ca="1">IF(AND($A30="Pn",COLUMN(C27)&lt;COUNTIF(PonderacionIndicadores!$A$1:$A$139,"Leucemia mieloide aguda niños")-1),OFFSET($E$10,0,COLUMN(E85)),IF(AND(A29="Pn",(COUNTIF(PonderacionIndicadores!$A$1:$A$139,"Leucemia mieloide aguda niños"))&gt;COLUMN(D29)),OFFSET(PonderacionIndicadores!$A$1,MATCH("Leucemia mieloide aguda niños",PonderacionIndicadores!$A$1:$A$139,0)+COLUMN(D29)-2,3),IF(A29="TOTAL GENERAL",SUM(E$11:E27),IF(D29&lt;&gt;"",D29/OFFSET($A$10,MATCH("TOTAL GENERAL",$A$11:$A$100,0),3),""))))</f>
        <v>1.0522739242292286E-3</v>
      </c>
      <c r="F29" s="16">
        <v>11047</v>
      </c>
      <c r="G29" s="18" t="s">
        <v>436</v>
      </c>
      <c r="H29" s="19" t="s">
        <v>436</v>
      </c>
      <c r="I29" s="18" t="s">
        <v>436</v>
      </c>
      <c r="J29" s="19" t="s">
        <v>436</v>
      </c>
      <c r="K29" s="19" t="s">
        <v>436</v>
      </c>
      <c r="L29" s="19" t="s">
        <v>436</v>
      </c>
      <c r="M29" s="18" t="s">
        <v>436</v>
      </c>
      <c r="N29" s="18">
        <v>0</v>
      </c>
      <c r="O29" s="21" t="str">
        <f ca="1">IF(OR($A29="Pn",$A30="Pn"),"",IF($A29="TOTAL GENERAL",SUM(O$11:O27),IF(AND(G29&lt;&gt;"",$A29&lt;&gt;"Pn"),IF(G29&gt;OFFSET($A$10,MATCH("TOTAL GENERAL",$A$11:$A$100,0),COLUMN(G29)-1),0,OFFSET($A$10,MATCH("TOTAL GENERAL",$A$11:$A$100,0),COLUMN(G29)-1)-G29),"")))</f>
        <v/>
      </c>
      <c r="P29" s="21" t="str">
        <f ca="1">IF(OR($A29="Pn",$A30="Pn"),"",IF(OR($A29="Pn",$A30="Pn"),"",IF($A29="TOTAL GENERAL",SUM(P$11:P27),IF(AND(H29&lt;&gt;"",$A29&lt;&gt;"Pn"),IF(H29&lt;OFFSET($A$10,MATCH("TOTAL GENERAL",$A$11:$A$100,0),COLUMN(H29)-1),0,H29-OFFSET($A$10,MATCH("TOTAL GENERAL",$A$11:$A$100,0),COLUMN(H29)-1)),""))))</f>
        <v/>
      </c>
      <c r="Q29" s="21" t="str">
        <f ca="1">IF(OR($A29="Pn",$A30="Pn"),"",IF(OR($A29="Pn",$A30="Pn"),"",IF($A29="TOTAL GENERAL",SUM(Q$11:Q27),IF(AND(I29&lt;&gt;"",$A29&lt;&gt;"Pn"),IF(I29&gt;OFFSET($A$10,MATCH("TOTAL GENERAL",$A$11:$A$100,0),COLUMN(I29)-1),0,OFFSET($A$10,MATCH("TOTAL GENERAL",$A$11:$A$100,0),COLUMN(I29)-1)-I29),""))))</f>
        <v/>
      </c>
      <c r="R29" s="21" t="str">
        <f ca="1">IF(OR($A29="Pn",$A30="Pn"),"",IF($A29="TOTAL GENERAL",SUM(R$11:R27),IF(AND(J29&lt;&gt;"",$A29&lt;&gt;"Pn"),IF(J29&lt;OFFSET($A$10,MATCH("TOTAL GENERAL",$A$11:$A$100,0),COLUMN(J29)-1),0,J29-OFFSET($A$10,MATCH("TOTAL GENERAL",$A$11:$A$100,0),COLUMN(J29)-1)),"")))</f>
        <v/>
      </c>
      <c r="S29" s="21" t="str">
        <f ca="1">IF(OR($A29="Pn",$A30="Pn"),"",IF(OR($A29="Pn",$A30="Pn"),"",IF($A29="TOTAL GENERAL",SUM(S$11:S27),IF(AND(K29&lt;&gt;"",$A29&lt;&gt;"Pn"),IF(K29&lt;OFFSET($A$10,MATCH("TOTAL GENERAL",$A$11:$A$100,0),COLUMN(K29)-1),0,K29-OFFSET($A$10,MATCH("TOTAL GENERAL",$A$11:$A$100,0),COLUMN(K29)-1)),""))))</f>
        <v/>
      </c>
      <c r="T29" s="21" t="str">
        <f ca="1">IF(OR($A29="Pn",$A30="Pn"),"",IF(OR($A29="Pn",$A30="Pn"),"",IF($A29="TOTAL GENERAL",SUM(T$11:T27),IF(AND(L29&lt;&gt;"",$A29&lt;&gt;"Pn"),IF(L29&lt;OFFSET($A$10,MATCH("TOTAL GENERAL",$A$11:$A$100,0),COLUMN(L29)-1),0,L29-OFFSET($A$10,MATCH("TOTAL GENERAL",$A$11:$A$100,0),COLUMN(L29)-1)),""))))</f>
        <v/>
      </c>
      <c r="U29" s="21" t="str">
        <f ca="1">IF(OR($A29="Pn",$A30="Pn"),"",IF(OR($A29="Pn",$A30="Pn"),"",IF($A29="TOTAL GENERAL",SUM(U$11:U27),IF(AND(M29&lt;&gt;"",$A29&lt;&gt;"Pn"),IF(M29&gt;OFFSET($A$10,MATCH("TOTAL GENERAL",$A$11:$A$100,0),COLUMN(M29)-1),0,OFFSET($A$10,MATCH("TOTAL GENERAL",$A$11:$A$100,0),COLUMN(M29)-1)-M29),""))))</f>
        <v/>
      </c>
      <c r="V29" s="21">
        <f ca="1">IF(OR($A29="Pn",$A30="Pn"),"",IF(OR($A29="Pn",$A30="Pn"),"",IF($A29="TOTAL GENERAL",SUM(V$11:V27),IF(AND(N29&lt;&gt;"",$A29&lt;&gt;"Pn"),IF(N29&lt;OFFSET($A$10,MATCH("TOTAL GENERAL",$A$11:$A$100,0),COLUMN(N29)-1),0,N29-OFFSET($A$10,MATCH("TOTAL GENERAL",$A$11:$A$100,0),COLUMN(N29)-1)),""))))</f>
        <v>0</v>
      </c>
      <c r="W29" s="21" t="str">
        <f>IF(OR($A29="Pn",$A30="Pn"),"",IF($A29="TOTAL GENERAL",SUM(W$11:W27),IF(AND(G29&lt;&gt;"",$A29&lt;&gt;"Pn"),O29*$D29,"")))</f>
        <v/>
      </c>
      <c r="X29" s="21" t="str">
        <f>IF(OR($A29="Pn",$A30="Pn"),"",IF($A29="TOTAL GENERAL",SUM(X$11:X27),IF(AND(H29&lt;&gt;"",$A29&lt;&gt;"Pn"),P29*$D29,"")))</f>
        <v/>
      </c>
      <c r="Y29" s="21" t="str">
        <f>IF(OR($A29="Pn",$A30="Pn"),"",IF($A29="TOTAL GENERAL",SUM(Y$11:Y27),IF(AND(I29&lt;&gt;"",$A29&lt;&gt;"Pn"),Q29*$D29,"")))</f>
        <v/>
      </c>
      <c r="Z29" s="21" t="str">
        <f>IF(OR($A29="Pn",$A30="Pn"),"",IF($A29="TOTAL GENERAL",SUM(Z$11:Z27),IF(AND(J29&lt;&gt;"",$A29&lt;&gt;"Pn"),R29*$D29,"")))</f>
        <v/>
      </c>
      <c r="AA29" s="21" t="str">
        <f>IF(OR($A29="Pn",$A30="Pn"),"",IF($A29="TOTAL GENERAL",SUM(AA$11:AA27),IF(AND(K29&lt;&gt;"",$A29&lt;&gt;"Pn"),S29*$D29,"")))</f>
        <v/>
      </c>
      <c r="AB29" s="21" t="str">
        <f>IF(OR($A29="Pn",$A30="Pn"),"",IF($A29="TOTAL GENERAL",SUM(AB$11:AB27),IF(AND(L29&lt;&gt;"",$A29&lt;&gt;"Pn"),T29*$D29,"")))</f>
        <v/>
      </c>
      <c r="AC29" s="21" t="str">
        <f>IF(OR($A29="Pn",$A30="Pn"),"",IF($A29="TOTAL GENERAL",SUM(AC$11:AC27),IF(AND(M29&lt;&gt;"",$A29&lt;&gt;"Pn"),U29*$D29,"")))</f>
        <v/>
      </c>
      <c r="AD29" s="21">
        <f ca="1">IF(OR($A29="Pn",$A30="Pn"),"",IF($A29="TOTAL GENERAL",SUM(AD$11:AD27),IF(AND(N29&lt;&gt;"",$A29&lt;&gt;"Pn"),V29*$F29,"")))</f>
        <v>0</v>
      </c>
      <c r="AE29" s="19" t="str">
        <f ca="1">IF($A29="TOTAL GENERAL",SUM(AE$11:AE27),IF(AND(O29&lt;&gt;"",$A29&lt;&gt;"Pn"),IF(OFFSET($A$11,MATCH("TOTAL GENERAL",$A$11:$A$100,0)-1,COLUMN(V29))=0,0,W29/OFFSET($A$11,MATCH("TOTAL GENERAL",$A$11:$A$100,0)-1,COLUMN(V29))),""))</f>
        <v/>
      </c>
      <c r="AF29" s="19" t="str">
        <f ca="1">IF($A29="TOTAL GENERAL",SUM(AF$11:AF27),IF(AND(P29&lt;&gt;"",$A29&lt;&gt;"Pn"),IF(OFFSET($A$11,MATCH("TOTAL GENERAL",$A$11:$A$100,0)-1,COLUMN(W29))=0,0,X29/OFFSET($A$11,MATCH("TOTAL GENERAL",$A$11:$A$100,0)-1,COLUMN(W29))),""))</f>
        <v/>
      </c>
      <c r="AG29" s="19" t="str">
        <f ca="1">IF($A29="TOTAL GENERAL",SUM(AG$11:AG27),IF(AND(Q29&lt;&gt;"",$A29&lt;&gt;"Pn"),IF(OFFSET($A$11,MATCH("TOTAL GENERAL",$A$11:$A$100,0)-1,COLUMN(X29))=0,0,Y29/OFFSET($A$11,MATCH("TOTAL GENERAL",$A$11:$A$100,0)-1,COLUMN(X29))),""))</f>
        <v/>
      </c>
      <c r="AH29" s="19" t="str">
        <f ca="1">IF($A29="TOTAL GENERAL",SUM(AH$11:AH27),IF(AND(R29&lt;&gt;"",$A29&lt;&gt;"Pn"),IF(OFFSET($A$11,MATCH("TOTAL GENERAL",$A$11:$A$100,0)-1,COLUMN(Y29))=0,0,Z29/OFFSET($A$11,MATCH("TOTAL GENERAL",$A$11:$A$100,0)-1,COLUMN(Y29))),""))</f>
        <v/>
      </c>
      <c r="AI29" s="19" t="str">
        <f ca="1">IF($A29="TOTAL GENERAL",SUM(AI$11:AI27),IF(AND(S29&lt;&gt;"",$A29&lt;&gt;"Pn"),IF(OFFSET($A$11,MATCH("TOTAL GENERAL",$A$11:$A$100,0)-1,COLUMN(Z29))=0,0,AA29/OFFSET($A$11,MATCH("TOTAL GENERAL",$A$11:$A$100,0)-1,COLUMN(Z29))),""))</f>
        <v/>
      </c>
      <c r="AJ29" s="19" t="str">
        <f ca="1">IF($A29="TOTAL GENERAL",SUM(AJ$11:AJ27),IF(AND(T29&lt;&gt;"",$A29&lt;&gt;"Pn"),IF(OFFSET($A$11,MATCH("TOTAL GENERAL",$A$11:$A$100,0)-1,COLUMN(AA29))=0,0,AB29/OFFSET($A$11,MATCH("TOTAL GENERAL",$A$11:$A$100,0)-1,COLUMN(AA29))),""))</f>
        <v/>
      </c>
      <c r="AK29" s="19" t="str">
        <f ca="1">IF($A29="TOTAL GENERAL",SUM(AK$11:AK27),IF(AND(U29&lt;&gt;"",$A29&lt;&gt;"Pn"),IF(OFFSET($A$11,MATCH("TOTAL GENERAL",$A$11:$A$100,0)-1,COLUMN(AB29))=0,0,AC29/OFFSET($A$11,MATCH("TOTAL GENERAL",$A$11:$A$100,0)-1,COLUMN(AB29))),""))</f>
        <v/>
      </c>
      <c r="AL29" s="19">
        <f ca="1">IF($A29="TOTAL GENERAL",SUM(AL$11:AL27),IF(AND(V29&lt;&gt;"",$A29&lt;&gt;"Pn"),IF(OFFSET($A$11,MATCH("TOTAL GENERAL",$A$11:$A$100,0)-1,COLUMN(AC29))=0,0,AD29/OFFSET($A$11,MATCH("TOTAL GENERAL",$A$11:$A$100,0)-1,COLUMN(AC29))),""))</f>
        <v>0</v>
      </c>
      <c r="AM29" s="182">
        <f ca="1">IF(A29="TOTAL GENERAL",SUM(AM$11:AM27),IF(COUNTIF(AE29:AL29,"")&lt;COUNTA($AE$10:$AL$10),(IF(AE29&lt;&gt;"",AE29*OFFSET($A$10,MATCH("Pn",$A$11:$A$100,0),1),0)+IF(AF29&lt;&gt;"",AF29*OFFSET($A$10,MATCH("Pn",$A$11:$A$100,0),2),0)+IF(AG29&lt;&gt;"",AG29*OFFSET($A$10,MATCH("Pn",$A$11:$A$100,0),3),0)+IF(AH29&lt;&gt;"",AH29*OFFSET($A$10,MATCH("Pn",$A$11:$A$100,0),4),0)+IF(AI29&lt;&gt;"",AI29*OFFSET($A$10,MATCH("Pn",$A$11:$A$100,0),5),0)+IF(AJ29&lt;&gt;"",AJ29*OFFSET($A$10,MATCH("Pn",$A$11:$A$100,0),6),0)+IF(AK29&lt;&gt;"",AK29*OFFSET($A$10,MATCH("Pn",$A$11:$A$100,0),7),0)+IF(AL29&lt;&gt;"",AL29*OFFSET($A$10,MATCH("Pn",$A$11:$A$100,0),8),0))*OFFSET($A$10,MATCH("FC",$A$11:$A$100,0),2),""))</f>
        <v>0</v>
      </c>
      <c r="AN29" s="10">
        <f ca="1">IF(OR(A29="Pn",A30="Pn"),"",IF(AND(AM29="",G29&lt;&gt;""),-G29,IF(A29="TOTAL GENERAL",SUM(AN$11:AN27),IF(AM29&lt;&gt;"",AM29-C29,""))))</f>
        <v>-844066.17724337755</v>
      </c>
    </row>
    <row r="30" spans="1:40" s="4" customFormat="1" x14ac:dyDescent="0.25">
      <c r="A30" s="15" t="s">
        <v>422</v>
      </c>
      <c r="B30" s="15" t="s">
        <v>460</v>
      </c>
      <c r="C30" s="179">
        <v>256497.70589354745</v>
      </c>
      <c r="D30" s="16">
        <v>3357</v>
      </c>
      <c r="E30" s="9">
        <f ca="1">IF(AND($A31="Pn",COLUMN(C28)&lt;COUNTIF(PonderacionIndicadores!$A$1:$A$139,"Leucemia mieloide aguda niños")-1),OFFSET($E$10,0,COLUMN(E86)),IF(AND(A30="Pn",(COUNTIF(PonderacionIndicadores!$A$1:$A$139,"Leucemia mieloide aguda niños"))&gt;COLUMN(D30)),OFFSET(PonderacionIndicadores!$A$1,MATCH("Leucemia mieloide aguda niños",PonderacionIndicadores!$A$1:$A$139,0)+COLUMN(D30)-2,3),IF(A30="TOTAL GENERAL",SUM(E$11:E28),IF(D30&lt;&gt;"",D30/OFFSET($A$10,MATCH("TOTAL GENERAL",$A$11:$A$100,0),3),""))))</f>
        <v>3.1976858546551288E-4</v>
      </c>
      <c r="F30" s="16">
        <v>3357</v>
      </c>
      <c r="G30" s="18" t="s">
        <v>436</v>
      </c>
      <c r="H30" s="19" t="s">
        <v>436</v>
      </c>
      <c r="I30" s="18" t="s">
        <v>436</v>
      </c>
      <c r="J30" s="19" t="s">
        <v>436</v>
      </c>
      <c r="K30" s="19" t="s">
        <v>436</v>
      </c>
      <c r="L30" s="19" t="s">
        <v>436</v>
      </c>
      <c r="M30" s="18" t="s">
        <v>436</v>
      </c>
      <c r="N30" s="18">
        <v>0</v>
      </c>
      <c r="O30" s="21" t="str">
        <f ca="1">IF(OR($A30="Pn",$A31="Pn"),"",IF($A30="TOTAL GENERAL",SUM(O$11:O28),IF(AND(G30&lt;&gt;"",$A30&lt;&gt;"Pn"),IF(G30&gt;OFFSET($A$10,MATCH("TOTAL GENERAL",$A$11:$A$100,0),COLUMN(G30)-1),0,OFFSET($A$10,MATCH("TOTAL GENERAL",$A$11:$A$100,0),COLUMN(G30)-1)-G30),"")))</f>
        <v/>
      </c>
      <c r="P30" s="21" t="str">
        <f ca="1">IF(OR($A30="Pn",$A31="Pn"),"",IF(OR($A30="Pn",$A31="Pn"),"",IF($A30="TOTAL GENERAL",SUM(P$11:P28),IF(AND(H30&lt;&gt;"",$A30&lt;&gt;"Pn"),IF(H30&lt;OFFSET($A$10,MATCH("TOTAL GENERAL",$A$11:$A$100,0),COLUMN(H30)-1),0,H30-OFFSET($A$10,MATCH("TOTAL GENERAL",$A$11:$A$100,0),COLUMN(H30)-1)),""))))</f>
        <v/>
      </c>
      <c r="Q30" s="21" t="str">
        <f ca="1">IF(OR($A30="Pn",$A31="Pn"),"",IF(OR($A30="Pn",$A31="Pn"),"",IF($A30="TOTAL GENERAL",SUM(Q$11:Q28),IF(AND(I30&lt;&gt;"",$A30&lt;&gt;"Pn"),IF(I30&gt;OFFSET($A$10,MATCH("TOTAL GENERAL",$A$11:$A$100,0),COLUMN(I30)-1),0,OFFSET($A$10,MATCH("TOTAL GENERAL",$A$11:$A$100,0),COLUMN(I30)-1)-I30),""))))</f>
        <v/>
      </c>
      <c r="R30" s="21" t="str">
        <f ca="1">IF(OR($A30="Pn",$A31="Pn"),"",IF($A30="TOTAL GENERAL",SUM(R$11:R28),IF(AND(J30&lt;&gt;"",$A30&lt;&gt;"Pn"),IF(J30&lt;OFFSET($A$10,MATCH("TOTAL GENERAL",$A$11:$A$100,0),COLUMN(J30)-1),0,J30-OFFSET($A$10,MATCH("TOTAL GENERAL",$A$11:$A$100,0),COLUMN(J30)-1)),"")))</f>
        <v/>
      </c>
      <c r="S30" s="21" t="str">
        <f ca="1">IF(OR($A30="Pn",$A31="Pn"),"",IF(OR($A30="Pn",$A31="Pn"),"",IF($A30="TOTAL GENERAL",SUM(S$11:S28),IF(AND(K30&lt;&gt;"",$A30&lt;&gt;"Pn"),IF(K30&lt;OFFSET($A$10,MATCH("TOTAL GENERAL",$A$11:$A$100,0),COLUMN(K30)-1),0,K30-OFFSET($A$10,MATCH("TOTAL GENERAL",$A$11:$A$100,0),COLUMN(K30)-1)),""))))</f>
        <v/>
      </c>
      <c r="T30" s="21" t="str">
        <f ca="1">IF(OR($A30="Pn",$A31="Pn"),"",IF(OR($A30="Pn",$A31="Pn"),"",IF($A30="TOTAL GENERAL",SUM(T$11:T28),IF(AND(L30&lt;&gt;"",$A30&lt;&gt;"Pn"),IF(L30&lt;OFFSET($A$10,MATCH("TOTAL GENERAL",$A$11:$A$100,0),COLUMN(L30)-1),0,L30-OFFSET($A$10,MATCH("TOTAL GENERAL",$A$11:$A$100,0),COLUMN(L30)-1)),""))))</f>
        <v/>
      </c>
      <c r="U30" s="21" t="str">
        <f ca="1">IF(OR($A30="Pn",$A31="Pn"),"",IF(OR($A30="Pn",$A31="Pn"),"",IF($A30="TOTAL GENERAL",SUM(U$11:U28),IF(AND(M30&lt;&gt;"",$A30&lt;&gt;"Pn"),IF(M30&gt;OFFSET($A$10,MATCH("TOTAL GENERAL",$A$11:$A$100,0),COLUMN(M30)-1),0,OFFSET($A$10,MATCH("TOTAL GENERAL",$A$11:$A$100,0),COLUMN(M30)-1)-M30),""))))</f>
        <v/>
      </c>
      <c r="V30" s="21">
        <f ca="1">IF(OR($A30="Pn",$A31="Pn"),"",IF(OR($A30="Pn",$A31="Pn"),"",IF($A30="TOTAL GENERAL",SUM(V$11:V28),IF(AND(N30&lt;&gt;"",$A30&lt;&gt;"Pn"),IF(N30&lt;OFFSET($A$10,MATCH("TOTAL GENERAL",$A$11:$A$100,0),COLUMN(N30)-1),0,N30-OFFSET($A$10,MATCH("TOTAL GENERAL",$A$11:$A$100,0),COLUMN(N30)-1)),""))))</f>
        <v>0</v>
      </c>
      <c r="W30" s="21" t="str">
        <f>IF(OR($A30="Pn",$A31="Pn"),"",IF($A30="TOTAL GENERAL",SUM(W$11:W28),IF(AND(G30&lt;&gt;"",$A30&lt;&gt;"Pn"),O30*$D30,"")))</f>
        <v/>
      </c>
      <c r="X30" s="21" t="str">
        <f>IF(OR($A30="Pn",$A31="Pn"),"",IF($A30="TOTAL GENERAL",SUM(X$11:X28),IF(AND(H30&lt;&gt;"",$A30&lt;&gt;"Pn"),P30*$D30,"")))</f>
        <v/>
      </c>
      <c r="Y30" s="21" t="str">
        <f>IF(OR($A30="Pn",$A31="Pn"),"",IF($A30="TOTAL GENERAL",SUM(Y$11:Y28),IF(AND(I30&lt;&gt;"",$A30&lt;&gt;"Pn"),Q30*$D30,"")))</f>
        <v/>
      </c>
      <c r="Z30" s="21" t="str">
        <f>IF(OR($A30="Pn",$A31="Pn"),"",IF($A30="TOTAL GENERAL",SUM(Z$11:Z28),IF(AND(J30&lt;&gt;"",$A30&lt;&gt;"Pn"),R30*$D30,"")))</f>
        <v/>
      </c>
      <c r="AA30" s="21" t="str">
        <f>IF(OR($A30="Pn",$A31="Pn"),"",IF($A30="TOTAL GENERAL",SUM(AA$11:AA28),IF(AND(K30&lt;&gt;"",$A30&lt;&gt;"Pn"),S30*$D30,"")))</f>
        <v/>
      </c>
      <c r="AB30" s="21" t="str">
        <f>IF(OR($A30="Pn",$A31="Pn"),"",IF($A30="TOTAL GENERAL",SUM(AB$11:AB28),IF(AND(L30&lt;&gt;"",$A30&lt;&gt;"Pn"),T30*$D30,"")))</f>
        <v/>
      </c>
      <c r="AC30" s="21" t="str">
        <f>IF(OR($A30="Pn",$A31="Pn"),"",IF($A30="TOTAL GENERAL",SUM(AC$11:AC28),IF(AND(M30&lt;&gt;"",$A30&lt;&gt;"Pn"),U30*$D30,"")))</f>
        <v/>
      </c>
      <c r="AD30" s="21">
        <f ca="1">IF(OR($A30="Pn",$A31="Pn"),"",IF($A30="TOTAL GENERAL",SUM(AD$11:AD28),IF(AND(N30&lt;&gt;"",$A30&lt;&gt;"Pn"),V30*$F30,"")))</f>
        <v>0</v>
      </c>
      <c r="AE30" s="19" t="str">
        <f ca="1">IF($A30="TOTAL GENERAL",SUM(AE$11:AE28),IF(AND(O30&lt;&gt;"",$A30&lt;&gt;"Pn"),IF(OFFSET($A$11,MATCH("TOTAL GENERAL",$A$11:$A$100,0)-1,COLUMN(V30))=0,0,W30/OFFSET($A$11,MATCH("TOTAL GENERAL",$A$11:$A$100,0)-1,COLUMN(V30))),""))</f>
        <v/>
      </c>
      <c r="AF30" s="19" t="str">
        <f ca="1">IF($A30="TOTAL GENERAL",SUM(AF$11:AF28),IF(AND(P30&lt;&gt;"",$A30&lt;&gt;"Pn"),IF(OFFSET($A$11,MATCH("TOTAL GENERAL",$A$11:$A$100,0)-1,COLUMN(W30))=0,0,X30/OFFSET($A$11,MATCH("TOTAL GENERAL",$A$11:$A$100,0)-1,COLUMN(W30))),""))</f>
        <v/>
      </c>
      <c r="AG30" s="19" t="str">
        <f ca="1">IF($A30="TOTAL GENERAL",SUM(AG$11:AG28),IF(AND(Q30&lt;&gt;"",$A30&lt;&gt;"Pn"),IF(OFFSET($A$11,MATCH("TOTAL GENERAL",$A$11:$A$100,0)-1,COLUMN(X30))=0,0,Y30/OFFSET($A$11,MATCH("TOTAL GENERAL",$A$11:$A$100,0)-1,COLUMN(X30))),""))</f>
        <v/>
      </c>
      <c r="AH30" s="19" t="str">
        <f ca="1">IF($A30="TOTAL GENERAL",SUM(AH$11:AH28),IF(AND(R30&lt;&gt;"",$A30&lt;&gt;"Pn"),IF(OFFSET($A$11,MATCH("TOTAL GENERAL",$A$11:$A$100,0)-1,COLUMN(Y30))=0,0,Z30/OFFSET($A$11,MATCH("TOTAL GENERAL",$A$11:$A$100,0)-1,COLUMN(Y30))),""))</f>
        <v/>
      </c>
      <c r="AI30" s="19" t="str">
        <f ca="1">IF($A30="TOTAL GENERAL",SUM(AI$11:AI28),IF(AND(S30&lt;&gt;"",$A30&lt;&gt;"Pn"),IF(OFFSET($A$11,MATCH("TOTAL GENERAL",$A$11:$A$100,0)-1,COLUMN(Z30))=0,0,AA30/OFFSET($A$11,MATCH("TOTAL GENERAL",$A$11:$A$100,0)-1,COLUMN(Z30))),""))</f>
        <v/>
      </c>
      <c r="AJ30" s="19" t="str">
        <f ca="1">IF($A30="TOTAL GENERAL",SUM(AJ$11:AJ28),IF(AND(T30&lt;&gt;"",$A30&lt;&gt;"Pn"),IF(OFFSET($A$11,MATCH("TOTAL GENERAL",$A$11:$A$100,0)-1,COLUMN(AA30))=0,0,AB30/OFFSET($A$11,MATCH("TOTAL GENERAL",$A$11:$A$100,0)-1,COLUMN(AA30))),""))</f>
        <v/>
      </c>
      <c r="AK30" s="19" t="str">
        <f ca="1">IF($A30="TOTAL GENERAL",SUM(AK$11:AK28),IF(AND(U30&lt;&gt;"",$A30&lt;&gt;"Pn"),IF(OFFSET($A$11,MATCH("TOTAL GENERAL",$A$11:$A$100,0)-1,COLUMN(AB30))=0,0,AC30/OFFSET($A$11,MATCH("TOTAL GENERAL",$A$11:$A$100,0)-1,COLUMN(AB30))),""))</f>
        <v/>
      </c>
      <c r="AL30" s="19">
        <f ca="1">IF($A30="TOTAL GENERAL",SUM(AL$11:AL28),IF(AND(V30&lt;&gt;"",$A30&lt;&gt;"Pn"),IF(OFFSET($A$11,MATCH("TOTAL GENERAL",$A$11:$A$100,0)-1,COLUMN(AC30))=0,0,AD30/OFFSET($A$11,MATCH("TOTAL GENERAL",$A$11:$A$100,0)-1,COLUMN(AC30))),""))</f>
        <v>0</v>
      </c>
      <c r="AM30" s="182">
        <f ca="1">IF(A30="TOTAL GENERAL",SUM(AM$11:AM28),IF(COUNTIF(AE30:AL30,"")&lt;COUNTA($AE$10:$AL$10),(IF(AE30&lt;&gt;"",AE30*OFFSET($A$10,MATCH("Pn",$A$11:$A$100,0),1),0)+IF(AF30&lt;&gt;"",AF30*OFFSET($A$10,MATCH("Pn",$A$11:$A$100,0),2),0)+IF(AG30&lt;&gt;"",AG30*OFFSET($A$10,MATCH("Pn",$A$11:$A$100,0),3),0)+IF(AH30&lt;&gt;"",AH30*OFFSET($A$10,MATCH("Pn",$A$11:$A$100,0),4),0)+IF(AI30&lt;&gt;"",AI30*OFFSET($A$10,MATCH("Pn",$A$11:$A$100,0),5),0)+IF(AJ30&lt;&gt;"",AJ30*OFFSET($A$10,MATCH("Pn",$A$11:$A$100,0),6),0)+IF(AK30&lt;&gt;"",AK30*OFFSET($A$10,MATCH("Pn",$A$11:$A$100,0),7),0)+IF(AL30&lt;&gt;"",AL30*OFFSET($A$10,MATCH("Pn",$A$11:$A$100,0),8),0))*OFFSET($A$10,MATCH("FC",$A$11:$A$100,0),2),""))</f>
        <v>0</v>
      </c>
      <c r="AN30" s="10">
        <f ca="1">IF(OR(A30="Pn",A31="Pn"),"",IF(AND(AM30="",G30&lt;&gt;""),-G30,IF(A30="TOTAL GENERAL",SUM(AN$11:AN28),IF(AM30&lt;&gt;"",AM30-C30,""))))</f>
        <v>-256497.70589354745</v>
      </c>
    </row>
    <row r="31" spans="1:40" s="4" customFormat="1" x14ac:dyDescent="0.25">
      <c r="A31" s="15" t="s">
        <v>423</v>
      </c>
      <c r="B31" s="15" t="s">
        <v>461</v>
      </c>
      <c r="C31" s="179">
        <v>8838588.5082972236</v>
      </c>
      <c r="D31" s="16">
        <v>115678</v>
      </c>
      <c r="E31" s="9">
        <f ca="1">IF(AND($A32="Pn",COLUMN(C29)&lt;COUNTIF(PonderacionIndicadores!$A$1:$A$139,"Leucemia mieloide aguda niños")-1),OFFSET($E$10,0,COLUMN(E87)),IF(AND(A31="Pn",(COUNTIF(PonderacionIndicadores!$A$1:$A$139,"Leucemia mieloide aguda niños"))&gt;COLUMN(D31)),OFFSET(PonderacionIndicadores!$A$1,MATCH("Leucemia mieloide aguda niños",PonderacionIndicadores!$A$1:$A$139,0)+COLUMN(D31)-2,3),IF(A31="TOTAL GENERAL",SUM(E$11:E29),IF(D31&lt;&gt;"",D31/OFFSET($A$10,MATCH("TOTAL GENERAL",$A$11:$A$100,0),3),""))))</f>
        <v>1.1018823482120821E-2</v>
      </c>
      <c r="F31" s="16">
        <v>115678</v>
      </c>
      <c r="G31" s="18" t="s">
        <v>436</v>
      </c>
      <c r="H31" s="19" t="s">
        <v>436</v>
      </c>
      <c r="I31" s="18" t="s">
        <v>436</v>
      </c>
      <c r="J31" s="19" t="s">
        <v>436</v>
      </c>
      <c r="K31" s="19" t="s">
        <v>436</v>
      </c>
      <c r="L31" s="19" t="s">
        <v>436</v>
      </c>
      <c r="M31" s="18">
        <v>0</v>
      </c>
      <c r="N31" s="18">
        <v>0.86</v>
      </c>
      <c r="O31" s="21" t="str">
        <f ca="1">IF(OR($A31="Pn",$A32="Pn"),"",IF($A31="TOTAL GENERAL",SUM(O$11:O29),IF(AND(G31&lt;&gt;"",$A31&lt;&gt;"Pn"),IF(G31&gt;OFFSET($A$10,MATCH("TOTAL GENERAL",$A$11:$A$100,0),COLUMN(G31)-1),0,OFFSET($A$10,MATCH("TOTAL GENERAL",$A$11:$A$100,0),COLUMN(G31)-1)-G31),"")))</f>
        <v/>
      </c>
      <c r="P31" s="21" t="str">
        <f ca="1">IF(OR($A31="Pn",$A32="Pn"),"",IF(OR($A31="Pn",$A32="Pn"),"",IF($A31="TOTAL GENERAL",SUM(P$11:P29),IF(AND(H31&lt;&gt;"",$A31&lt;&gt;"Pn"),IF(H31&lt;OFFSET($A$10,MATCH("TOTAL GENERAL",$A$11:$A$100,0),COLUMN(H31)-1),0,H31-OFFSET($A$10,MATCH("TOTAL GENERAL",$A$11:$A$100,0),COLUMN(H31)-1)),""))))</f>
        <v/>
      </c>
      <c r="Q31" s="21" t="str">
        <f ca="1">IF(OR($A31="Pn",$A32="Pn"),"",IF(OR($A31="Pn",$A32="Pn"),"",IF($A31="TOTAL GENERAL",SUM(Q$11:Q29),IF(AND(I31&lt;&gt;"",$A31&lt;&gt;"Pn"),IF(I31&gt;OFFSET($A$10,MATCH("TOTAL GENERAL",$A$11:$A$100,0),COLUMN(I31)-1),0,OFFSET($A$10,MATCH("TOTAL GENERAL",$A$11:$A$100,0),COLUMN(I31)-1)-I31),""))))</f>
        <v/>
      </c>
      <c r="R31" s="21" t="str">
        <f ca="1">IF(OR($A31="Pn",$A32="Pn"),"",IF($A31="TOTAL GENERAL",SUM(R$11:R29),IF(AND(J31&lt;&gt;"",$A31&lt;&gt;"Pn"),IF(J31&lt;OFFSET($A$10,MATCH("TOTAL GENERAL",$A$11:$A$100,0),COLUMN(J31)-1),0,J31-OFFSET($A$10,MATCH("TOTAL GENERAL",$A$11:$A$100,0),COLUMN(J31)-1)),"")))</f>
        <v/>
      </c>
      <c r="S31" s="21" t="str">
        <f ca="1">IF(OR($A31="Pn",$A32="Pn"),"",IF(OR($A31="Pn",$A32="Pn"),"",IF($A31="TOTAL GENERAL",SUM(S$11:S29),IF(AND(K31&lt;&gt;"",$A31&lt;&gt;"Pn"),IF(K31&lt;OFFSET($A$10,MATCH("TOTAL GENERAL",$A$11:$A$100,0),COLUMN(K31)-1),0,K31-OFFSET($A$10,MATCH("TOTAL GENERAL",$A$11:$A$100,0),COLUMN(K31)-1)),""))))</f>
        <v/>
      </c>
      <c r="T31" s="21" t="str">
        <f ca="1">IF(OR($A31="Pn",$A32="Pn"),"",IF(OR($A31="Pn",$A32="Pn"),"",IF($A31="TOTAL GENERAL",SUM(T$11:T29),IF(AND(L31&lt;&gt;"",$A31&lt;&gt;"Pn"),IF(L31&lt;OFFSET($A$10,MATCH("TOTAL GENERAL",$A$11:$A$100,0),COLUMN(L31)-1),0,L31-OFFSET($A$10,MATCH("TOTAL GENERAL",$A$11:$A$100,0),COLUMN(L31)-1)),""))))</f>
        <v/>
      </c>
      <c r="U31" s="21">
        <f ca="1">IF(OR($A31="Pn",$A32="Pn"),"",IF(OR($A31="Pn",$A32="Pn"),"",IF($A31="TOTAL GENERAL",SUM(U$11:U29),IF(AND(M31&lt;&gt;"",$A31&lt;&gt;"Pn"),IF(M31&gt;OFFSET($A$10,MATCH("TOTAL GENERAL",$A$11:$A$100,0),COLUMN(M31)-1),0,OFFSET($A$10,MATCH("TOTAL GENERAL",$A$11:$A$100,0),COLUMN(M31)-1)-M31),""))))</f>
        <v>0.42</v>
      </c>
      <c r="V31" s="21">
        <f ca="1">IF(OR($A31="Pn",$A32="Pn"),"",IF(OR($A31="Pn",$A32="Pn"),"",IF($A31="TOTAL GENERAL",SUM(V$11:V29),IF(AND(N31&lt;&gt;"",$A31&lt;&gt;"Pn"),IF(N31&lt;OFFSET($A$10,MATCH("TOTAL GENERAL",$A$11:$A$100,0),COLUMN(N31)-1),0,N31-OFFSET($A$10,MATCH("TOTAL GENERAL",$A$11:$A$100,0),COLUMN(N31)-1)),""))))</f>
        <v>0</v>
      </c>
      <c r="W31" s="21" t="str">
        <f>IF(OR($A31="Pn",$A32="Pn"),"",IF($A31="TOTAL GENERAL",SUM(W$11:W29),IF(AND(G31&lt;&gt;"",$A31&lt;&gt;"Pn"),O31*$D31,"")))</f>
        <v/>
      </c>
      <c r="X31" s="21" t="str">
        <f>IF(OR($A31="Pn",$A32="Pn"),"",IF($A31="TOTAL GENERAL",SUM(X$11:X29),IF(AND(H31&lt;&gt;"",$A31&lt;&gt;"Pn"),P31*$D31,"")))</f>
        <v/>
      </c>
      <c r="Y31" s="21" t="str">
        <f>IF(OR($A31="Pn",$A32="Pn"),"",IF($A31="TOTAL GENERAL",SUM(Y$11:Y29),IF(AND(I31&lt;&gt;"",$A31&lt;&gt;"Pn"),Q31*$D31,"")))</f>
        <v/>
      </c>
      <c r="Z31" s="21" t="str">
        <f>IF(OR($A31="Pn",$A32="Pn"),"",IF($A31="TOTAL GENERAL",SUM(Z$11:Z29),IF(AND(J31&lt;&gt;"",$A31&lt;&gt;"Pn"),R31*$D31,"")))</f>
        <v/>
      </c>
      <c r="AA31" s="21" t="str">
        <f>IF(OR($A31="Pn",$A32="Pn"),"",IF($A31="TOTAL GENERAL",SUM(AA$11:AA29),IF(AND(K31&lt;&gt;"",$A31&lt;&gt;"Pn"),S31*$D31,"")))</f>
        <v/>
      </c>
      <c r="AB31" s="21" t="str">
        <f>IF(OR($A31="Pn",$A32="Pn"),"",IF($A31="TOTAL GENERAL",SUM(AB$11:AB29),IF(AND(L31&lt;&gt;"",$A31&lt;&gt;"Pn"),T31*$D31,"")))</f>
        <v/>
      </c>
      <c r="AC31" s="21">
        <f ca="1">IF(OR($A31="Pn",$A32="Pn"),"",IF($A31="TOTAL GENERAL",SUM(AC$11:AC29),IF(AND(M31&lt;&gt;"",$A31&lt;&gt;"Pn"),U31*$D31,"")))</f>
        <v>48584.759999999995</v>
      </c>
      <c r="AD31" s="21">
        <f ca="1">IF(OR($A31="Pn",$A32="Pn"),"",IF($A31="TOTAL GENERAL",SUM(AD$11:AD29),IF(AND(N31&lt;&gt;"",$A31&lt;&gt;"Pn"),V31*$F31,"")))</f>
        <v>0</v>
      </c>
      <c r="AE31" s="19" t="str">
        <f ca="1">IF($A31="TOTAL GENERAL",SUM(AE$11:AE29),IF(AND(O31&lt;&gt;"",$A31&lt;&gt;"Pn"),IF(OFFSET($A$11,MATCH("TOTAL GENERAL",$A$11:$A$100,0)-1,COLUMN(V31))=0,0,W31/OFFSET($A$11,MATCH("TOTAL GENERAL",$A$11:$A$100,0)-1,COLUMN(V31))),""))</f>
        <v/>
      </c>
      <c r="AF31" s="19" t="str">
        <f ca="1">IF($A31="TOTAL GENERAL",SUM(AF$11:AF29),IF(AND(P31&lt;&gt;"",$A31&lt;&gt;"Pn"),IF(OFFSET($A$11,MATCH("TOTAL GENERAL",$A$11:$A$100,0)-1,COLUMN(W31))=0,0,X31/OFFSET($A$11,MATCH("TOTAL GENERAL",$A$11:$A$100,0)-1,COLUMN(W31))),""))</f>
        <v/>
      </c>
      <c r="AG31" s="19" t="str">
        <f ca="1">IF($A31="TOTAL GENERAL",SUM(AG$11:AG29),IF(AND(Q31&lt;&gt;"",$A31&lt;&gt;"Pn"),IF(OFFSET($A$11,MATCH("TOTAL GENERAL",$A$11:$A$100,0)-1,COLUMN(X31))=0,0,Y31/OFFSET($A$11,MATCH("TOTAL GENERAL",$A$11:$A$100,0)-1,COLUMN(X31))),""))</f>
        <v/>
      </c>
      <c r="AH31" s="19" t="str">
        <f ca="1">IF($A31="TOTAL GENERAL",SUM(AH$11:AH29),IF(AND(R31&lt;&gt;"",$A31&lt;&gt;"Pn"),IF(OFFSET($A$11,MATCH("TOTAL GENERAL",$A$11:$A$100,0)-1,COLUMN(Y31))=0,0,Z31/OFFSET($A$11,MATCH("TOTAL GENERAL",$A$11:$A$100,0)-1,COLUMN(Y31))),""))</f>
        <v/>
      </c>
      <c r="AI31" s="19" t="str">
        <f ca="1">IF($A31="TOTAL GENERAL",SUM(AI$11:AI29),IF(AND(S31&lt;&gt;"",$A31&lt;&gt;"Pn"),IF(OFFSET($A$11,MATCH("TOTAL GENERAL",$A$11:$A$100,0)-1,COLUMN(Z31))=0,0,AA31/OFFSET($A$11,MATCH("TOTAL GENERAL",$A$11:$A$100,0)-1,COLUMN(Z31))),""))</f>
        <v/>
      </c>
      <c r="AJ31" s="19" t="str">
        <f ca="1">IF($A31="TOTAL GENERAL",SUM(AJ$11:AJ29),IF(AND(T31&lt;&gt;"",$A31&lt;&gt;"Pn"),IF(OFFSET($A$11,MATCH("TOTAL GENERAL",$A$11:$A$100,0)-1,COLUMN(AA31))=0,0,AB31/OFFSET($A$11,MATCH("TOTAL GENERAL",$A$11:$A$100,0)-1,COLUMN(AA31))),""))</f>
        <v/>
      </c>
      <c r="AK31" s="19">
        <f ca="1">IF($A31="TOTAL GENERAL",SUM(AK$11:AK29),IF(AND(U31&lt;&gt;"",$A31&lt;&gt;"Pn"),IF(OFFSET($A$11,MATCH("TOTAL GENERAL",$A$11:$A$100,0)-1,COLUMN(AB31))=0,0,AC31/OFFSET($A$11,MATCH("TOTAL GENERAL",$A$11:$A$100,0)-1,COLUMN(AB31))),""))</f>
        <v>3.6890084809649525E-2</v>
      </c>
      <c r="AL31" s="19">
        <f ca="1">IF($A31="TOTAL GENERAL",SUM(AL$11:AL29),IF(AND(V31&lt;&gt;"",$A31&lt;&gt;"Pn"),IF(OFFSET($A$11,MATCH("TOTAL GENERAL",$A$11:$A$100,0)-1,COLUMN(AC31))=0,0,AD31/OFFSET($A$11,MATCH("TOTAL GENERAL",$A$11:$A$100,0)-1,COLUMN(AC31))),""))</f>
        <v>0</v>
      </c>
      <c r="AM31" s="182">
        <f ca="1">IF(A31="TOTAL GENERAL",SUM(AM$11:AM29),IF(COUNTIF(AE31:AL31,"")&lt;COUNTA($AE$10:$AL$10),(IF(AE31&lt;&gt;"",AE31*OFFSET($A$10,MATCH("Pn",$A$11:$A$100,0),1),0)+IF(AF31&lt;&gt;"",AF31*OFFSET($A$10,MATCH("Pn",$A$11:$A$100,0),2),0)+IF(AG31&lt;&gt;"",AG31*OFFSET($A$10,MATCH("Pn",$A$11:$A$100,0),3),0)+IF(AH31&lt;&gt;"",AH31*OFFSET($A$10,MATCH("Pn",$A$11:$A$100,0),4),0)+IF(AI31&lt;&gt;"",AI31*OFFSET($A$10,MATCH("Pn",$A$11:$A$100,0),5),0)+IF(AJ31&lt;&gt;"",AJ31*OFFSET($A$10,MATCH("Pn",$A$11:$A$100,0),6),0)+IF(AK31&lt;&gt;"",AK31*OFFSET($A$10,MATCH("Pn",$A$11:$A$100,0),7),0)+IF(AL31&lt;&gt;"",AL31*OFFSET($A$10,MATCH("Pn",$A$11:$A$100,0),8),0))*OFFSET($A$10,MATCH("FC",$A$11:$A$100,0),2),""))</f>
        <v>1479542.167989796</v>
      </c>
      <c r="AN31" s="10">
        <f ca="1">IF(OR(A31="Pn",A32="Pn"),"",IF(AND(AM31="",G31&lt;&gt;""),-G31,IF(A31="TOTAL GENERAL",SUM(AN$11:AN29),IF(AM31&lt;&gt;"",AM31-C31,""))))</f>
        <v>-7359046.3403074276</v>
      </c>
    </row>
    <row r="32" spans="1:40" s="4" customFormat="1" x14ac:dyDescent="0.25">
      <c r="A32" s="15" t="s">
        <v>424</v>
      </c>
      <c r="B32" s="15" t="s">
        <v>462</v>
      </c>
      <c r="C32" s="179">
        <v>14986052.292353567</v>
      </c>
      <c r="D32" s="16">
        <v>196135</v>
      </c>
      <c r="E32" s="9">
        <f ca="1">IF(AND($A33="Pn",COLUMN(C30)&lt;COUNTIF(PonderacionIndicadores!$A$1:$A$139,"Leucemia mieloide aguda niños")-1),OFFSET($E$10,0,COLUMN(E88)),IF(AND(A32="Pn",(COUNTIF(PonderacionIndicadores!$A$1:$A$139,"Leucemia mieloide aguda niños"))&gt;COLUMN(D32)),OFFSET(PonderacionIndicadores!$A$1,MATCH("Leucemia mieloide aguda niños",PonderacionIndicadores!$A$1:$A$139,0)+COLUMN(D32)-2,3),IF(A32="TOTAL GENERAL",SUM(E$11:E30),IF(D32&lt;&gt;"",D32/OFFSET($A$10,MATCH("TOTAL GENERAL",$A$11:$A$100,0),3),""))))</f>
        <v>1.8682696309287566E-2</v>
      </c>
      <c r="F32" s="16">
        <v>196135</v>
      </c>
      <c r="G32" s="18" t="s">
        <v>436</v>
      </c>
      <c r="H32" s="19" t="s">
        <v>436</v>
      </c>
      <c r="I32" s="18" t="s">
        <v>436</v>
      </c>
      <c r="J32" s="19" t="s">
        <v>436</v>
      </c>
      <c r="K32" s="19" t="s">
        <v>436</v>
      </c>
      <c r="L32" s="19" t="s">
        <v>436</v>
      </c>
      <c r="M32" s="18">
        <v>0</v>
      </c>
      <c r="N32" s="18">
        <v>1.53</v>
      </c>
      <c r="O32" s="21" t="str">
        <f ca="1">IF(OR($A32="Pn",$A33="Pn"),"",IF($A32="TOTAL GENERAL",SUM(O$11:O30),IF(AND(G32&lt;&gt;"",$A32&lt;&gt;"Pn"),IF(G32&gt;OFFSET($A$10,MATCH("TOTAL GENERAL",$A$11:$A$100,0),COLUMN(G32)-1),0,OFFSET($A$10,MATCH("TOTAL GENERAL",$A$11:$A$100,0),COLUMN(G32)-1)-G32),"")))</f>
        <v/>
      </c>
      <c r="P32" s="21" t="str">
        <f ca="1">IF(OR($A32="Pn",$A33="Pn"),"",IF(OR($A32="Pn",$A33="Pn"),"",IF($A32="TOTAL GENERAL",SUM(P$11:P30),IF(AND(H32&lt;&gt;"",$A32&lt;&gt;"Pn"),IF(H32&lt;OFFSET($A$10,MATCH("TOTAL GENERAL",$A$11:$A$100,0),COLUMN(H32)-1),0,H32-OFFSET($A$10,MATCH("TOTAL GENERAL",$A$11:$A$100,0),COLUMN(H32)-1)),""))))</f>
        <v/>
      </c>
      <c r="Q32" s="21" t="str">
        <f ca="1">IF(OR($A32="Pn",$A33="Pn"),"",IF(OR($A32="Pn",$A33="Pn"),"",IF($A32="TOTAL GENERAL",SUM(Q$11:Q30),IF(AND(I32&lt;&gt;"",$A32&lt;&gt;"Pn"),IF(I32&gt;OFFSET($A$10,MATCH("TOTAL GENERAL",$A$11:$A$100,0),COLUMN(I32)-1),0,OFFSET($A$10,MATCH("TOTAL GENERAL",$A$11:$A$100,0),COLUMN(I32)-1)-I32),""))))</f>
        <v/>
      </c>
      <c r="R32" s="21" t="str">
        <f ca="1">IF(OR($A32="Pn",$A33="Pn"),"",IF($A32="TOTAL GENERAL",SUM(R$11:R30),IF(AND(J32&lt;&gt;"",$A32&lt;&gt;"Pn"),IF(J32&lt;OFFSET($A$10,MATCH("TOTAL GENERAL",$A$11:$A$100,0),COLUMN(J32)-1),0,J32-OFFSET($A$10,MATCH("TOTAL GENERAL",$A$11:$A$100,0),COLUMN(J32)-1)),"")))</f>
        <v/>
      </c>
      <c r="S32" s="21" t="str">
        <f ca="1">IF(OR($A32="Pn",$A33="Pn"),"",IF(OR($A32="Pn",$A33="Pn"),"",IF($A32="TOTAL GENERAL",SUM(S$11:S30),IF(AND(K32&lt;&gt;"",$A32&lt;&gt;"Pn"),IF(K32&lt;OFFSET($A$10,MATCH("TOTAL GENERAL",$A$11:$A$100,0),COLUMN(K32)-1),0,K32-OFFSET($A$10,MATCH("TOTAL GENERAL",$A$11:$A$100,0),COLUMN(K32)-1)),""))))</f>
        <v/>
      </c>
      <c r="T32" s="21" t="str">
        <f ca="1">IF(OR($A32="Pn",$A33="Pn"),"",IF(OR($A32="Pn",$A33="Pn"),"",IF($A32="TOTAL GENERAL",SUM(T$11:T30),IF(AND(L32&lt;&gt;"",$A32&lt;&gt;"Pn"),IF(L32&lt;OFFSET($A$10,MATCH("TOTAL GENERAL",$A$11:$A$100,0),COLUMN(L32)-1),0,L32-OFFSET($A$10,MATCH("TOTAL GENERAL",$A$11:$A$100,0),COLUMN(L32)-1)),""))))</f>
        <v/>
      </c>
      <c r="U32" s="21">
        <f ca="1">IF(OR($A32="Pn",$A33="Pn"),"",IF(OR($A32="Pn",$A33="Pn"),"",IF($A32="TOTAL GENERAL",SUM(U$11:U30),IF(AND(M32&lt;&gt;"",$A32&lt;&gt;"Pn"),IF(M32&gt;OFFSET($A$10,MATCH("TOTAL GENERAL",$A$11:$A$100,0),COLUMN(M32)-1),0,OFFSET($A$10,MATCH("TOTAL GENERAL",$A$11:$A$100,0),COLUMN(M32)-1)-M32),""))))</f>
        <v>0.42</v>
      </c>
      <c r="V32" s="21">
        <f ca="1">IF(OR($A32="Pn",$A33="Pn"),"",IF(OR($A32="Pn",$A33="Pn"),"",IF($A32="TOTAL GENERAL",SUM(V$11:V30),IF(AND(N32&lt;&gt;"",$A32&lt;&gt;"Pn"),IF(N32&lt;OFFSET($A$10,MATCH("TOTAL GENERAL",$A$11:$A$100,0),COLUMN(N32)-1),0,N32-OFFSET($A$10,MATCH("TOTAL GENERAL",$A$11:$A$100,0),COLUMN(N32)-1)),""))))</f>
        <v>0</v>
      </c>
      <c r="W32" s="21" t="str">
        <f>IF(OR($A32="Pn",$A33="Pn"),"",IF($A32="TOTAL GENERAL",SUM(W$11:W30),IF(AND(G32&lt;&gt;"",$A32&lt;&gt;"Pn"),O32*$D32,"")))</f>
        <v/>
      </c>
      <c r="X32" s="21" t="str">
        <f>IF(OR($A32="Pn",$A33="Pn"),"",IF($A32="TOTAL GENERAL",SUM(X$11:X30),IF(AND(H32&lt;&gt;"",$A32&lt;&gt;"Pn"),P32*$D32,"")))</f>
        <v/>
      </c>
      <c r="Y32" s="21" t="str">
        <f>IF(OR($A32="Pn",$A33="Pn"),"",IF($A32="TOTAL GENERAL",SUM(Y$11:Y30),IF(AND(I32&lt;&gt;"",$A32&lt;&gt;"Pn"),Q32*$D32,"")))</f>
        <v/>
      </c>
      <c r="Z32" s="21" t="str">
        <f>IF(OR($A32="Pn",$A33="Pn"),"",IF($A32="TOTAL GENERAL",SUM(Z$11:Z30),IF(AND(J32&lt;&gt;"",$A32&lt;&gt;"Pn"),R32*$D32,"")))</f>
        <v/>
      </c>
      <c r="AA32" s="21" t="str">
        <f>IF(OR($A32="Pn",$A33="Pn"),"",IF($A32="TOTAL GENERAL",SUM(AA$11:AA30),IF(AND(K32&lt;&gt;"",$A32&lt;&gt;"Pn"),S32*$D32,"")))</f>
        <v/>
      </c>
      <c r="AB32" s="21" t="str">
        <f>IF(OR($A32="Pn",$A33="Pn"),"",IF($A32="TOTAL GENERAL",SUM(AB$11:AB30),IF(AND(L32&lt;&gt;"",$A32&lt;&gt;"Pn"),T32*$D32,"")))</f>
        <v/>
      </c>
      <c r="AC32" s="21">
        <f ca="1">IF(OR($A32="Pn",$A33="Pn"),"",IF($A32="TOTAL GENERAL",SUM(AC$11:AC30),IF(AND(M32&lt;&gt;"",$A32&lt;&gt;"Pn"),U32*$D32,"")))</f>
        <v>82376.7</v>
      </c>
      <c r="AD32" s="21">
        <f ca="1">IF(OR($A32="Pn",$A33="Pn"),"",IF($A32="TOTAL GENERAL",SUM(AD$11:AD30),IF(AND(N32&lt;&gt;"",$A32&lt;&gt;"Pn"),V32*$F32,"")))</f>
        <v>0</v>
      </c>
      <c r="AE32" s="19" t="str">
        <f ca="1">IF($A32="TOTAL GENERAL",SUM(AE$11:AE30),IF(AND(O32&lt;&gt;"",$A32&lt;&gt;"Pn"),IF(OFFSET($A$11,MATCH("TOTAL GENERAL",$A$11:$A$100,0)-1,COLUMN(V32))=0,0,W32/OFFSET($A$11,MATCH("TOTAL GENERAL",$A$11:$A$100,0)-1,COLUMN(V32))),""))</f>
        <v/>
      </c>
      <c r="AF32" s="19" t="str">
        <f ca="1">IF($A32="TOTAL GENERAL",SUM(AF$11:AF30),IF(AND(P32&lt;&gt;"",$A32&lt;&gt;"Pn"),IF(OFFSET($A$11,MATCH("TOTAL GENERAL",$A$11:$A$100,0)-1,COLUMN(W32))=0,0,X32/OFFSET($A$11,MATCH("TOTAL GENERAL",$A$11:$A$100,0)-1,COLUMN(W32))),""))</f>
        <v/>
      </c>
      <c r="AG32" s="19" t="str">
        <f ca="1">IF($A32="TOTAL GENERAL",SUM(AG$11:AG30),IF(AND(Q32&lt;&gt;"",$A32&lt;&gt;"Pn"),IF(OFFSET($A$11,MATCH("TOTAL GENERAL",$A$11:$A$100,0)-1,COLUMN(X32))=0,0,Y32/OFFSET($A$11,MATCH("TOTAL GENERAL",$A$11:$A$100,0)-1,COLUMN(X32))),""))</f>
        <v/>
      </c>
      <c r="AH32" s="19" t="str">
        <f ca="1">IF($A32="TOTAL GENERAL",SUM(AH$11:AH30),IF(AND(R32&lt;&gt;"",$A32&lt;&gt;"Pn"),IF(OFFSET($A$11,MATCH("TOTAL GENERAL",$A$11:$A$100,0)-1,COLUMN(Y32))=0,0,Z32/OFFSET($A$11,MATCH("TOTAL GENERAL",$A$11:$A$100,0)-1,COLUMN(Y32))),""))</f>
        <v/>
      </c>
      <c r="AI32" s="19" t="str">
        <f ca="1">IF($A32="TOTAL GENERAL",SUM(AI$11:AI30),IF(AND(S32&lt;&gt;"",$A32&lt;&gt;"Pn"),IF(OFFSET($A$11,MATCH("TOTAL GENERAL",$A$11:$A$100,0)-1,COLUMN(Z32))=0,0,AA32/OFFSET($A$11,MATCH("TOTAL GENERAL",$A$11:$A$100,0)-1,COLUMN(Z32))),""))</f>
        <v/>
      </c>
      <c r="AJ32" s="19" t="str">
        <f ca="1">IF($A32="TOTAL GENERAL",SUM(AJ$11:AJ30),IF(AND(T32&lt;&gt;"",$A32&lt;&gt;"Pn"),IF(OFFSET($A$11,MATCH("TOTAL GENERAL",$A$11:$A$100,0)-1,COLUMN(AA32))=0,0,AB32/OFFSET($A$11,MATCH("TOTAL GENERAL",$A$11:$A$100,0)-1,COLUMN(AA32))),""))</f>
        <v/>
      </c>
      <c r="AK32" s="19">
        <f ca="1">IF($A32="TOTAL GENERAL",SUM(AK$11:AK30),IF(AND(U32&lt;&gt;"",$A32&lt;&gt;"Pn"),IF(OFFSET($A$11,MATCH("TOTAL GENERAL",$A$11:$A$100,0)-1,COLUMN(AB32))=0,0,AC32/OFFSET($A$11,MATCH("TOTAL GENERAL",$A$11:$A$100,0)-1,COLUMN(AB32))),""))</f>
        <v>6.2548079878115198E-2</v>
      </c>
      <c r="AL32" s="19">
        <f ca="1">IF($A32="TOTAL GENERAL",SUM(AL$11:AL30),IF(AND(V32&lt;&gt;"",$A32&lt;&gt;"Pn"),IF(OFFSET($A$11,MATCH("TOTAL GENERAL",$A$11:$A$100,0)-1,COLUMN(AC32))=0,0,AD32/OFFSET($A$11,MATCH("TOTAL GENERAL",$A$11:$A$100,0)-1,COLUMN(AC32))),""))</f>
        <v>0</v>
      </c>
      <c r="AM32" s="182">
        <f ca="1">IF(A32="TOTAL GENERAL",SUM(AM$11:AM30),IF(COUNTIF(AE32:AL32,"")&lt;COUNTA($AE$10:$AL$10),(IF(AE32&lt;&gt;"",AE32*OFFSET($A$10,MATCH("Pn",$A$11:$A$100,0),1),0)+IF(AF32&lt;&gt;"",AF32*OFFSET($A$10,MATCH("Pn",$A$11:$A$100,0),2),0)+IF(AG32&lt;&gt;"",AG32*OFFSET($A$10,MATCH("Pn",$A$11:$A$100,0),3),0)+IF(AH32&lt;&gt;"",AH32*OFFSET($A$10,MATCH("Pn",$A$11:$A$100,0),4),0)+IF(AI32&lt;&gt;"",AI32*OFFSET($A$10,MATCH("Pn",$A$11:$A$100,0),5),0)+IF(AJ32&lt;&gt;"",AJ32*OFFSET($A$10,MATCH("Pn",$A$11:$A$100,0),6),0)+IF(AK32&lt;&gt;"",AK32*OFFSET($A$10,MATCH("Pn",$A$11:$A$100,0),7),0)+IF(AL32&lt;&gt;"",AL32*OFFSET($A$10,MATCH("Pn",$A$11:$A$100,0),8),0))*OFFSET($A$10,MATCH("FC",$A$11:$A$100,0),2),""))</f>
        <v>2508601.4896408883</v>
      </c>
      <c r="AN32" s="10">
        <f ca="1">IF(OR(A32="Pn",A33="Pn"),"",IF(AND(AM32="",G32&lt;&gt;""),-G32,IF(A32="TOTAL GENERAL",SUM(AN$11:AN30),IF(AM32&lt;&gt;"",AM32-C32,""))))</f>
        <v>-12477450.802712679</v>
      </c>
    </row>
    <row r="33" spans="1:40" s="4" customFormat="1" x14ac:dyDescent="0.25">
      <c r="A33" s="15" t="s">
        <v>425</v>
      </c>
      <c r="B33" s="15" t="s">
        <v>463</v>
      </c>
      <c r="C33" s="179">
        <v>6924903.211362524</v>
      </c>
      <c r="D33" s="16">
        <v>90632</v>
      </c>
      <c r="E33" s="9">
        <f ca="1">IF(AND($A34="Pn",COLUMN(C31)&lt;COUNTIF(PonderacionIndicadores!$A$1:$A$139,"Leucemia mieloide aguda niños")-1),OFFSET($E$10,0,COLUMN(E89)),IF(AND(A33="Pn",(COUNTIF(PonderacionIndicadores!$A$1:$A$139,"Leucemia mieloide aguda niños"))&gt;COLUMN(D33)),OFFSET(PonderacionIndicadores!$A$1,MATCH("Leucemia mieloide aguda niños",PonderacionIndicadores!$A$1:$A$139,0)+COLUMN(D33)-2,3),IF(A33="TOTAL GENERAL",SUM(E$11:E31),IF(D33&lt;&gt;"",D33/OFFSET($A$10,MATCH("TOTAL GENERAL",$A$11:$A$100,0),3),""))))</f>
        <v>8.6330850276766045E-3</v>
      </c>
      <c r="F33" s="16">
        <v>90632</v>
      </c>
      <c r="G33" s="18" t="s">
        <v>436</v>
      </c>
      <c r="H33" s="19" t="s">
        <v>436</v>
      </c>
      <c r="I33" s="18" t="s">
        <v>436</v>
      </c>
      <c r="J33" s="19" t="s">
        <v>436</v>
      </c>
      <c r="K33" s="19" t="s">
        <v>436</v>
      </c>
      <c r="L33" s="19" t="s">
        <v>436</v>
      </c>
      <c r="M33" s="18" t="s">
        <v>436</v>
      </c>
      <c r="N33" s="18">
        <v>0</v>
      </c>
      <c r="O33" s="21" t="str">
        <f ca="1">IF(OR($A33="Pn",$A34="Pn"),"",IF($A33="TOTAL GENERAL",SUM(O$11:O31),IF(AND(G33&lt;&gt;"",$A33&lt;&gt;"Pn"),IF(G33&gt;OFFSET($A$10,MATCH("TOTAL GENERAL",$A$11:$A$100,0),COLUMN(G33)-1),0,OFFSET($A$10,MATCH("TOTAL GENERAL",$A$11:$A$100,0),COLUMN(G33)-1)-G33),"")))</f>
        <v/>
      </c>
      <c r="P33" s="21" t="str">
        <f ca="1">IF(OR($A33="Pn",$A34="Pn"),"",IF(OR($A33="Pn",$A34="Pn"),"",IF($A33="TOTAL GENERAL",SUM(P$11:P31),IF(AND(H33&lt;&gt;"",$A33&lt;&gt;"Pn"),IF(H33&lt;OFFSET($A$10,MATCH("TOTAL GENERAL",$A$11:$A$100,0),COLUMN(H33)-1),0,H33-OFFSET($A$10,MATCH("TOTAL GENERAL",$A$11:$A$100,0),COLUMN(H33)-1)),""))))</f>
        <v/>
      </c>
      <c r="Q33" s="21" t="str">
        <f ca="1">IF(OR($A33="Pn",$A34="Pn"),"",IF(OR($A33="Pn",$A34="Pn"),"",IF($A33="TOTAL GENERAL",SUM(Q$11:Q31),IF(AND(I33&lt;&gt;"",$A33&lt;&gt;"Pn"),IF(I33&gt;OFFSET($A$10,MATCH("TOTAL GENERAL",$A$11:$A$100,0),COLUMN(I33)-1),0,OFFSET($A$10,MATCH("TOTAL GENERAL",$A$11:$A$100,0),COLUMN(I33)-1)-I33),""))))</f>
        <v/>
      </c>
      <c r="R33" s="21" t="str">
        <f ca="1">IF(OR($A33="Pn",$A34="Pn"),"",IF($A33="TOTAL GENERAL",SUM(R$11:R31),IF(AND(J33&lt;&gt;"",$A33&lt;&gt;"Pn"),IF(J33&lt;OFFSET($A$10,MATCH("TOTAL GENERAL",$A$11:$A$100,0),COLUMN(J33)-1),0,J33-OFFSET($A$10,MATCH("TOTAL GENERAL",$A$11:$A$100,0),COLUMN(J33)-1)),"")))</f>
        <v/>
      </c>
      <c r="S33" s="21" t="str">
        <f ca="1">IF(OR($A33="Pn",$A34="Pn"),"",IF(OR($A33="Pn",$A34="Pn"),"",IF($A33="TOTAL GENERAL",SUM(S$11:S31),IF(AND(K33&lt;&gt;"",$A33&lt;&gt;"Pn"),IF(K33&lt;OFFSET($A$10,MATCH("TOTAL GENERAL",$A$11:$A$100,0),COLUMN(K33)-1),0,K33-OFFSET($A$10,MATCH("TOTAL GENERAL",$A$11:$A$100,0),COLUMN(K33)-1)),""))))</f>
        <v/>
      </c>
      <c r="T33" s="21" t="str">
        <f ca="1">IF(OR($A33="Pn",$A34="Pn"),"",IF(OR($A33="Pn",$A34="Pn"),"",IF($A33="TOTAL GENERAL",SUM(T$11:T31),IF(AND(L33&lt;&gt;"",$A33&lt;&gt;"Pn"),IF(L33&lt;OFFSET($A$10,MATCH("TOTAL GENERAL",$A$11:$A$100,0),COLUMN(L33)-1),0,L33-OFFSET($A$10,MATCH("TOTAL GENERAL",$A$11:$A$100,0),COLUMN(L33)-1)),""))))</f>
        <v/>
      </c>
      <c r="U33" s="21" t="str">
        <f ca="1">IF(OR($A33="Pn",$A34="Pn"),"",IF(OR($A33="Pn",$A34="Pn"),"",IF($A33="TOTAL GENERAL",SUM(U$11:U31),IF(AND(M33&lt;&gt;"",$A33&lt;&gt;"Pn"),IF(M33&gt;OFFSET($A$10,MATCH("TOTAL GENERAL",$A$11:$A$100,0),COLUMN(M33)-1),0,OFFSET($A$10,MATCH("TOTAL GENERAL",$A$11:$A$100,0),COLUMN(M33)-1)-M33),""))))</f>
        <v/>
      </c>
      <c r="V33" s="21">
        <f ca="1">IF(OR($A33="Pn",$A34="Pn"),"",IF(OR($A33="Pn",$A34="Pn"),"",IF($A33="TOTAL GENERAL",SUM(V$11:V31),IF(AND(N33&lt;&gt;"",$A33&lt;&gt;"Pn"),IF(N33&lt;OFFSET($A$10,MATCH("TOTAL GENERAL",$A$11:$A$100,0),COLUMN(N33)-1),0,N33-OFFSET($A$10,MATCH("TOTAL GENERAL",$A$11:$A$100,0),COLUMN(N33)-1)),""))))</f>
        <v>0</v>
      </c>
      <c r="W33" s="21" t="str">
        <f>IF(OR($A33="Pn",$A34="Pn"),"",IF($A33="TOTAL GENERAL",SUM(W$11:W31),IF(AND(G33&lt;&gt;"",$A33&lt;&gt;"Pn"),O33*$D33,"")))</f>
        <v/>
      </c>
      <c r="X33" s="21" t="str">
        <f>IF(OR($A33="Pn",$A34="Pn"),"",IF($A33="TOTAL GENERAL",SUM(X$11:X31),IF(AND(H33&lt;&gt;"",$A33&lt;&gt;"Pn"),P33*$D33,"")))</f>
        <v/>
      </c>
      <c r="Y33" s="21" t="str">
        <f>IF(OR($A33="Pn",$A34="Pn"),"",IF($A33="TOTAL GENERAL",SUM(Y$11:Y31),IF(AND(I33&lt;&gt;"",$A33&lt;&gt;"Pn"),Q33*$D33,"")))</f>
        <v/>
      </c>
      <c r="Z33" s="21" t="str">
        <f>IF(OR($A33="Pn",$A34="Pn"),"",IF($A33="TOTAL GENERAL",SUM(Z$11:Z31),IF(AND(J33&lt;&gt;"",$A33&lt;&gt;"Pn"),R33*$D33,"")))</f>
        <v/>
      </c>
      <c r="AA33" s="21" t="str">
        <f>IF(OR($A33="Pn",$A34="Pn"),"",IF($A33="TOTAL GENERAL",SUM(AA$11:AA31),IF(AND(K33&lt;&gt;"",$A33&lt;&gt;"Pn"),S33*$D33,"")))</f>
        <v/>
      </c>
      <c r="AB33" s="21" t="str">
        <f>IF(OR($A33="Pn",$A34="Pn"),"",IF($A33="TOTAL GENERAL",SUM(AB$11:AB31),IF(AND(L33&lt;&gt;"",$A33&lt;&gt;"Pn"),T33*$D33,"")))</f>
        <v/>
      </c>
      <c r="AC33" s="21" t="str">
        <f>IF(OR($A33="Pn",$A34="Pn"),"",IF($A33="TOTAL GENERAL",SUM(AC$11:AC31),IF(AND(M33&lt;&gt;"",$A33&lt;&gt;"Pn"),U33*$D33,"")))</f>
        <v/>
      </c>
      <c r="AD33" s="21">
        <f ca="1">IF(OR($A33="Pn",$A34="Pn"),"",IF($A33="TOTAL GENERAL",SUM(AD$11:AD31),IF(AND(N33&lt;&gt;"",$A33&lt;&gt;"Pn"),V33*$F33,"")))</f>
        <v>0</v>
      </c>
      <c r="AE33" s="19" t="str">
        <f ca="1">IF($A33="TOTAL GENERAL",SUM(AE$11:AE31),IF(AND(O33&lt;&gt;"",$A33&lt;&gt;"Pn"),IF(OFFSET($A$11,MATCH("TOTAL GENERAL",$A$11:$A$100,0)-1,COLUMN(V33))=0,0,W33/OFFSET($A$11,MATCH("TOTAL GENERAL",$A$11:$A$100,0)-1,COLUMN(V33))),""))</f>
        <v/>
      </c>
      <c r="AF33" s="19" t="str">
        <f ca="1">IF($A33="TOTAL GENERAL",SUM(AF$11:AF31),IF(AND(P33&lt;&gt;"",$A33&lt;&gt;"Pn"),IF(OFFSET($A$11,MATCH("TOTAL GENERAL",$A$11:$A$100,0)-1,COLUMN(W33))=0,0,X33/OFFSET($A$11,MATCH("TOTAL GENERAL",$A$11:$A$100,0)-1,COLUMN(W33))),""))</f>
        <v/>
      </c>
      <c r="AG33" s="19" t="str">
        <f ca="1">IF($A33="TOTAL GENERAL",SUM(AG$11:AG31),IF(AND(Q33&lt;&gt;"",$A33&lt;&gt;"Pn"),IF(OFFSET($A$11,MATCH("TOTAL GENERAL",$A$11:$A$100,0)-1,COLUMN(X33))=0,0,Y33/OFFSET($A$11,MATCH("TOTAL GENERAL",$A$11:$A$100,0)-1,COLUMN(X33))),""))</f>
        <v/>
      </c>
      <c r="AH33" s="19" t="str">
        <f ca="1">IF($A33="TOTAL GENERAL",SUM(AH$11:AH31),IF(AND(R33&lt;&gt;"",$A33&lt;&gt;"Pn"),IF(OFFSET($A$11,MATCH("TOTAL GENERAL",$A$11:$A$100,0)-1,COLUMN(Y33))=0,0,Z33/OFFSET($A$11,MATCH("TOTAL GENERAL",$A$11:$A$100,0)-1,COLUMN(Y33))),""))</f>
        <v/>
      </c>
      <c r="AI33" s="19" t="str">
        <f ca="1">IF($A33="TOTAL GENERAL",SUM(AI$11:AI31),IF(AND(S33&lt;&gt;"",$A33&lt;&gt;"Pn"),IF(OFFSET($A$11,MATCH("TOTAL GENERAL",$A$11:$A$100,0)-1,COLUMN(Z33))=0,0,AA33/OFFSET($A$11,MATCH("TOTAL GENERAL",$A$11:$A$100,0)-1,COLUMN(Z33))),""))</f>
        <v/>
      </c>
      <c r="AJ33" s="19" t="str">
        <f ca="1">IF($A33="TOTAL GENERAL",SUM(AJ$11:AJ31),IF(AND(T33&lt;&gt;"",$A33&lt;&gt;"Pn"),IF(OFFSET($A$11,MATCH("TOTAL GENERAL",$A$11:$A$100,0)-1,COLUMN(AA33))=0,0,AB33/OFFSET($A$11,MATCH("TOTAL GENERAL",$A$11:$A$100,0)-1,COLUMN(AA33))),""))</f>
        <v/>
      </c>
      <c r="AK33" s="19" t="str">
        <f ca="1">IF($A33="TOTAL GENERAL",SUM(AK$11:AK31),IF(AND(U33&lt;&gt;"",$A33&lt;&gt;"Pn"),IF(OFFSET($A$11,MATCH("TOTAL GENERAL",$A$11:$A$100,0)-1,COLUMN(AB33))=0,0,AC33/OFFSET($A$11,MATCH("TOTAL GENERAL",$A$11:$A$100,0)-1,COLUMN(AB33))),""))</f>
        <v/>
      </c>
      <c r="AL33" s="19">
        <f ca="1">IF($A33="TOTAL GENERAL",SUM(AL$11:AL31),IF(AND(V33&lt;&gt;"",$A33&lt;&gt;"Pn"),IF(OFFSET($A$11,MATCH("TOTAL GENERAL",$A$11:$A$100,0)-1,COLUMN(AC33))=0,0,AD33/OFFSET($A$11,MATCH("TOTAL GENERAL",$A$11:$A$100,0)-1,COLUMN(AC33))),""))</f>
        <v>0</v>
      </c>
      <c r="AM33" s="182">
        <f ca="1">IF(A33="TOTAL GENERAL",SUM(AM$11:AM31),IF(COUNTIF(AE33:AL33,"")&lt;COUNTA($AE$10:$AL$10),(IF(AE33&lt;&gt;"",AE33*OFFSET($A$10,MATCH("Pn",$A$11:$A$100,0),1),0)+IF(AF33&lt;&gt;"",AF33*OFFSET($A$10,MATCH("Pn",$A$11:$A$100,0),2),0)+IF(AG33&lt;&gt;"",AG33*OFFSET($A$10,MATCH("Pn",$A$11:$A$100,0),3),0)+IF(AH33&lt;&gt;"",AH33*OFFSET($A$10,MATCH("Pn",$A$11:$A$100,0),4),0)+IF(AI33&lt;&gt;"",AI33*OFFSET($A$10,MATCH("Pn",$A$11:$A$100,0),5),0)+IF(AJ33&lt;&gt;"",AJ33*OFFSET($A$10,MATCH("Pn",$A$11:$A$100,0),6),0)+IF(AK33&lt;&gt;"",AK33*OFFSET($A$10,MATCH("Pn",$A$11:$A$100,0),7),0)+IF(AL33&lt;&gt;"",AL33*OFFSET($A$10,MATCH("Pn",$A$11:$A$100,0),8),0))*OFFSET($A$10,MATCH("FC",$A$11:$A$100,0),2),""))</f>
        <v>0</v>
      </c>
      <c r="AN33" s="10">
        <f ca="1">IF(OR(A33="Pn",A34="Pn"),"",IF(AND(AM33="",G33&lt;&gt;""),-G33,IF(A33="TOTAL GENERAL",SUM(AN$11:AN31),IF(AM33&lt;&gt;"",AM33-C33,""))))</f>
        <v>-6924903.211362524</v>
      </c>
    </row>
    <row r="34" spans="1:40" s="4" customFormat="1" x14ac:dyDescent="0.25">
      <c r="A34" s="15" t="s">
        <v>426</v>
      </c>
      <c r="B34" s="15" t="s">
        <v>464</v>
      </c>
      <c r="C34" s="179">
        <v>7703106.7069019275</v>
      </c>
      <c r="D34" s="16">
        <v>100817</v>
      </c>
      <c r="E34" s="9">
        <f ca="1">IF(AND($A35="Pn",COLUMN(C32)&lt;COUNTIF(PonderacionIndicadores!$A$1:$A$139,"Leucemia mieloide aguda niños")-1),OFFSET($E$10,0,COLUMN(E90)),IF(AND(A34="Pn",(COUNTIF(PonderacionIndicadores!$A$1:$A$139,"Leucemia mieloide aguda niños"))&gt;COLUMN(D34)),OFFSET(PonderacionIndicadores!$A$1,MATCH("Leucemia mieloide aguda niños",PonderacionIndicadores!$A$1:$A$139,0)+COLUMN(D34)-2,3),IF(A34="TOTAL GENERAL",SUM(E$11:E32),IF(D34&lt;&gt;"",D34/OFFSET($A$10,MATCH("TOTAL GENERAL",$A$11:$A$100,0),3),""))))</f>
        <v>9.6032497708896658E-3</v>
      </c>
      <c r="F34" s="16">
        <v>100817</v>
      </c>
      <c r="G34" s="18">
        <v>2</v>
      </c>
      <c r="H34" s="19">
        <v>1</v>
      </c>
      <c r="I34" s="18">
        <v>1</v>
      </c>
      <c r="J34" s="19">
        <v>0</v>
      </c>
      <c r="K34" s="19">
        <v>0</v>
      </c>
      <c r="L34" s="19">
        <v>0</v>
      </c>
      <c r="M34" s="18">
        <v>0</v>
      </c>
      <c r="N34" s="18">
        <v>4.96</v>
      </c>
      <c r="O34" s="21">
        <f ca="1">IF(OR($A34="Pn",$A35="Pn"),"",IF($A34="TOTAL GENERAL",SUM(O$11:O32),IF(AND(G34&lt;&gt;"",$A34&lt;&gt;"Pn"),IF(G34&gt;OFFSET($A$10,MATCH("TOTAL GENERAL",$A$11:$A$100,0),COLUMN(G34)-1),0,OFFSET($A$10,MATCH("TOTAL GENERAL",$A$11:$A$100,0),COLUMN(G34)-1)-G34),"")))</f>
        <v>3</v>
      </c>
      <c r="P34" s="21">
        <f ca="1">IF(OR($A34="Pn",$A35="Pn"),"",IF(OR($A34="Pn",$A35="Pn"),"",IF($A34="TOTAL GENERAL",SUM(P$11:P32),IF(AND(H34&lt;&gt;"",$A34&lt;&gt;"Pn"),IF(H34&lt;OFFSET($A$10,MATCH("TOTAL GENERAL",$A$11:$A$100,0),COLUMN(H34)-1),0,H34-OFFSET($A$10,MATCH("TOTAL GENERAL",$A$11:$A$100,0),COLUMN(H34)-1)),""))))</f>
        <v>0.15000000000000002</v>
      </c>
      <c r="Q34" s="21">
        <f ca="1">IF(OR($A34="Pn",$A35="Pn"),"",IF(OR($A34="Pn",$A35="Pn"),"",IF($A34="TOTAL GENERAL",SUM(Q$11:Q32),IF(AND(I34&lt;&gt;"",$A34&lt;&gt;"Pn"),IF(I34&gt;OFFSET($A$10,MATCH("TOTAL GENERAL",$A$11:$A$100,0),COLUMN(I34)-1),0,OFFSET($A$10,MATCH("TOTAL GENERAL",$A$11:$A$100,0),COLUMN(I34)-1)-I34),""))))</f>
        <v>4</v>
      </c>
      <c r="R34" s="21">
        <f ca="1">IF(OR($A34="Pn",$A35="Pn"),"",IF($A34="TOTAL GENERAL",SUM(R$11:R32),IF(AND(J34&lt;&gt;"",$A34&lt;&gt;"Pn"),IF(J34&lt;OFFSET($A$10,MATCH("TOTAL GENERAL",$A$11:$A$100,0),COLUMN(J34)-1),0,J34-OFFSET($A$10,MATCH("TOTAL GENERAL",$A$11:$A$100,0),COLUMN(J34)-1)),"")))</f>
        <v>0</v>
      </c>
      <c r="S34" s="21">
        <f ca="1">IF(OR($A34="Pn",$A35="Pn"),"",IF(OR($A34="Pn",$A35="Pn"),"",IF($A34="TOTAL GENERAL",SUM(S$11:S32),IF(AND(K34&lt;&gt;"",$A34&lt;&gt;"Pn"),IF(K34&lt;OFFSET($A$10,MATCH("TOTAL GENERAL",$A$11:$A$100,0),COLUMN(K34)-1),0,K34-OFFSET($A$10,MATCH("TOTAL GENERAL",$A$11:$A$100,0),COLUMN(K34)-1)),""))))</f>
        <v>0</v>
      </c>
      <c r="T34" s="21">
        <f ca="1">IF(OR($A34="Pn",$A35="Pn"),"",IF(OR($A34="Pn",$A35="Pn"),"",IF($A34="TOTAL GENERAL",SUM(T$11:T32),IF(AND(L34&lt;&gt;"",$A34&lt;&gt;"Pn"),IF(L34&lt;OFFSET($A$10,MATCH("TOTAL GENERAL",$A$11:$A$100,0),COLUMN(L34)-1),0,L34-OFFSET($A$10,MATCH("TOTAL GENERAL",$A$11:$A$100,0),COLUMN(L34)-1)),""))))</f>
        <v>0</v>
      </c>
      <c r="U34" s="21">
        <f ca="1">IF(OR($A34="Pn",$A35="Pn"),"",IF(OR($A34="Pn",$A35="Pn"),"",IF($A34="TOTAL GENERAL",SUM(U$11:U32),IF(AND(M34&lt;&gt;"",$A34&lt;&gt;"Pn"),IF(M34&gt;OFFSET($A$10,MATCH("TOTAL GENERAL",$A$11:$A$100,0),COLUMN(M34)-1),0,OFFSET($A$10,MATCH("TOTAL GENERAL",$A$11:$A$100,0),COLUMN(M34)-1)-M34),""))))</f>
        <v>0.42</v>
      </c>
      <c r="V34" s="21">
        <f ca="1">IF(OR($A34="Pn",$A35="Pn"),"",IF(OR($A34="Pn",$A35="Pn"),"",IF($A34="TOTAL GENERAL",SUM(V$11:V32),IF(AND(N34&lt;&gt;"",$A34&lt;&gt;"Pn"),IF(N34&lt;OFFSET($A$10,MATCH("TOTAL GENERAL",$A$11:$A$100,0),COLUMN(N34)-1),0,N34-OFFSET($A$10,MATCH("TOTAL GENERAL",$A$11:$A$100,0),COLUMN(N34)-1)),""))))</f>
        <v>2.95</v>
      </c>
      <c r="W34" s="21">
        <f ca="1">IF(OR($A34="Pn",$A35="Pn"),"",IF($A34="TOTAL GENERAL",SUM(W$11:W32),IF(AND(G34&lt;&gt;"",$A34&lt;&gt;"Pn"),O34*$D34,"")))</f>
        <v>302451</v>
      </c>
      <c r="X34" s="21">
        <f ca="1">IF(OR($A34="Pn",$A35="Pn"),"",IF($A34="TOTAL GENERAL",SUM(X$11:X32),IF(AND(H34&lt;&gt;"",$A34&lt;&gt;"Pn"),P34*$D34,"")))</f>
        <v>15122.550000000003</v>
      </c>
      <c r="Y34" s="21">
        <f ca="1">IF(OR($A34="Pn",$A35="Pn"),"",IF($A34="TOTAL GENERAL",SUM(Y$11:Y32),IF(AND(I34&lt;&gt;"",$A34&lt;&gt;"Pn"),Q34*$D34,"")))</f>
        <v>403268</v>
      </c>
      <c r="Z34" s="21">
        <f ca="1">IF(OR($A34="Pn",$A35="Pn"),"",IF($A34="TOTAL GENERAL",SUM(Z$11:Z32),IF(AND(J34&lt;&gt;"",$A34&lt;&gt;"Pn"),R34*$D34,"")))</f>
        <v>0</v>
      </c>
      <c r="AA34" s="21">
        <f ca="1">IF(OR($A34="Pn",$A35="Pn"),"",IF($A34="TOTAL GENERAL",SUM(AA$11:AA32),IF(AND(K34&lt;&gt;"",$A34&lt;&gt;"Pn"),S34*$D34,"")))</f>
        <v>0</v>
      </c>
      <c r="AB34" s="21">
        <f ca="1">IF(OR($A34="Pn",$A35="Pn"),"",IF($A34="TOTAL GENERAL",SUM(AB$11:AB32),IF(AND(L34&lt;&gt;"",$A34&lt;&gt;"Pn"),T34*$D34,"")))</f>
        <v>0</v>
      </c>
      <c r="AC34" s="21">
        <f ca="1">IF(OR($A34="Pn",$A35="Pn"),"",IF($A34="TOTAL GENERAL",SUM(AC$11:AC32),IF(AND(M34&lt;&gt;"",$A34&lt;&gt;"Pn"),U34*$D34,"")))</f>
        <v>42343.14</v>
      </c>
      <c r="AD34" s="21">
        <f ca="1">IF(OR($A34="Pn",$A35="Pn"),"",IF($A34="TOTAL GENERAL",SUM(AD$11:AD32),IF(AND(N34&lt;&gt;"",$A34&lt;&gt;"Pn"),V34*$F34,"")))</f>
        <v>297410.15000000002</v>
      </c>
      <c r="AE34" s="19">
        <f ca="1">IF($A34="TOTAL GENERAL",SUM(AE$11:AE32),IF(AND(O34&lt;&gt;"",$A34&lt;&gt;"Pn"),IF(OFFSET($A$11,MATCH("TOTAL GENERAL",$A$11:$A$100,0)-1,COLUMN(V34))=0,0,W34/OFFSET($A$11,MATCH("TOTAL GENERAL",$A$11:$A$100,0)-1,COLUMN(V34))),""))</f>
        <v>3.657927785741661E-2</v>
      </c>
      <c r="AF34" s="19">
        <f ca="1">IF($A34="TOTAL GENERAL",SUM(AF$11:AF32),IF(AND(P34&lt;&gt;"",$A34&lt;&gt;"Pn"),IF(OFFSET($A$11,MATCH("TOTAL GENERAL",$A$11:$A$100,0)-1,COLUMN(W34))=0,0,X34/OFFSET($A$11,MATCH("TOTAL GENERAL",$A$11:$A$100,0)-1,COLUMN(W34))),""))</f>
        <v>3.1032312179206007E-2</v>
      </c>
      <c r="AG34" s="19">
        <f ca="1">IF($A34="TOTAL GENERAL",SUM(AG$11:AG32),IF(AND(Q34&lt;&gt;"",$A34&lt;&gt;"Pn"),IF(OFFSET($A$11,MATCH("TOTAL GENERAL",$A$11:$A$100,0)-1,COLUMN(X34))=0,0,Y34/OFFSET($A$11,MATCH("TOTAL GENERAL",$A$11:$A$100,0)-1,COLUMN(X34))),""))</f>
        <v>4.7860451443066172E-2</v>
      </c>
      <c r="AH34" s="19">
        <f ca="1">IF($A34="TOTAL GENERAL",SUM(AH$11:AH32),IF(AND(R34&lt;&gt;"",$A34&lt;&gt;"Pn"),IF(OFFSET($A$11,MATCH("TOTAL GENERAL",$A$11:$A$100,0)-1,COLUMN(Y34))=0,0,Z34/OFFSET($A$11,MATCH("TOTAL GENERAL",$A$11:$A$100,0)-1,COLUMN(Y34))),""))</f>
        <v>0</v>
      </c>
      <c r="AI34" s="19">
        <f ca="1">IF($A34="TOTAL GENERAL",SUM(AI$11:AI32),IF(AND(S34&lt;&gt;"",$A34&lt;&gt;"Pn"),IF(OFFSET($A$11,MATCH("TOTAL GENERAL",$A$11:$A$100,0)-1,COLUMN(Z34))=0,0,AA34/OFFSET($A$11,MATCH("TOTAL GENERAL",$A$11:$A$100,0)-1,COLUMN(Z34))),""))</f>
        <v>0</v>
      </c>
      <c r="AJ34" s="19">
        <f ca="1">IF($A34="TOTAL GENERAL",SUM(AJ$11:AJ32),IF(AND(T34&lt;&gt;"",$A34&lt;&gt;"Pn"),IF(OFFSET($A$11,MATCH("TOTAL GENERAL",$A$11:$A$100,0)-1,COLUMN(AA34))=0,0,AB34/OFFSET($A$11,MATCH("TOTAL GENERAL",$A$11:$A$100,0)-1,COLUMN(AA34))),""))</f>
        <v>0</v>
      </c>
      <c r="AK34" s="19">
        <f ca="1">IF($A34="TOTAL GENERAL",SUM(AK$11:AK32),IF(AND(U34&lt;&gt;"",$A34&lt;&gt;"Pn"),IF(OFFSET($A$11,MATCH("TOTAL GENERAL",$A$11:$A$100,0)-1,COLUMN(AB34))=0,0,AC34/OFFSET($A$11,MATCH("TOTAL GENERAL",$A$11:$A$100,0)-1,COLUMN(AB34))),""))</f>
        <v>3.2150864297916949E-2</v>
      </c>
      <c r="AL34" s="19">
        <f ca="1">IF($A34="TOTAL GENERAL",SUM(AL$11:AL32),IF(AND(V34&lt;&gt;"",$A34&lt;&gt;"Pn"),IF(OFFSET($A$11,MATCH("TOTAL GENERAL",$A$11:$A$100,0)-1,COLUMN(AC34))=0,0,AD34/OFFSET($A$11,MATCH("TOTAL GENERAL",$A$11:$A$100,0)-1,COLUMN(AC34))),""))</f>
        <v>8.2754943600201206E-2</v>
      </c>
      <c r="AM34" s="182">
        <f ca="1">IF(A34="TOTAL GENERAL",SUM(AM$11:AM32),IF(COUNTIF(AE34:AL34,"")&lt;COUNTA($AE$10:$AL$10),(IF(AE34&lt;&gt;"",AE34*OFFSET($A$10,MATCH("Pn",$A$11:$A$100,0),1),0)+IF(AF34&lt;&gt;"",AF34*OFFSET($A$10,MATCH("Pn",$A$11:$A$100,0),2),0)+IF(AG34&lt;&gt;"",AG34*OFFSET($A$10,MATCH("Pn",$A$11:$A$100,0),3),0)+IF(AH34&lt;&gt;"",AH34*OFFSET($A$10,MATCH("Pn",$A$11:$A$100,0),4),0)+IF(AI34&lt;&gt;"",AI34*OFFSET($A$10,MATCH("Pn",$A$11:$A$100,0),5),0)+IF(AJ34&lt;&gt;"",AJ34*OFFSET($A$10,MATCH("Pn",$A$11:$A$100,0),6),0)+IF(AK34&lt;&gt;"",AK34*OFFSET($A$10,MATCH("Pn",$A$11:$A$100,0),7),0)+IF(AL34&lt;&gt;"",AL34*OFFSET($A$10,MATCH("Pn",$A$11:$A$100,0),8),0))*OFFSET($A$10,MATCH("FC",$A$11:$A$100,0),2),""))</f>
        <v>33405276.567863241</v>
      </c>
      <c r="AN34" s="10">
        <f ca="1">IF(OR(A34="Pn",A35="Pn"),"",IF(AND(AM34="",G34&lt;&gt;""),-G34,IF(A34="TOTAL GENERAL",SUM(AN$11:AN32),IF(AM34&lt;&gt;"",AM34-C34,""))))</f>
        <v>25702169.860961314</v>
      </c>
    </row>
    <row r="35" spans="1:40" s="4" customFormat="1" x14ac:dyDescent="0.25">
      <c r="A35" s="15" t="s">
        <v>427</v>
      </c>
      <c r="B35" s="15" t="s">
        <v>465</v>
      </c>
      <c r="C35" s="179">
        <v>2849134.0348717575</v>
      </c>
      <c r="D35" s="16">
        <v>37289</v>
      </c>
      <c r="E35" s="9">
        <f ca="1">IF(AND($A36="Pn",COLUMN(C33)&lt;COUNTIF(PonderacionIndicadores!$A$1:$A$139,"Leucemia mieloide aguda niños")-1),OFFSET($E$10,0,COLUMN(E91)),IF(AND(A35="Pn",(COUNTIF(PonderacionIndicadores!$A$1:$A$139,"Leucemia mieloide aguda niños"))&gt;COLUMN(D35)),OFFSET(PonderacionIndicadores!$A$1,MATCH("Leucemia mieloide aguda niños",PonderacionIndicadores!$A$1:$A$139,0)+COLUMN(D35)-2,3),IF(A35="TOTAL GENERAL",SUM(E$11:E33),IF(D35&lt;&gt;"",D35/OFFSET($A$10,MATCH("TOTAL GENERAL",$A$11:$A$100,0),3),""))))</f>
        <v>3.5519364859766187E-3</v>
      </c>
      <c r="F35" s="16">
        <v>37289</v>
      </c>
      <c r="G35" s="18" t="s">
        <v>436</v>
      </c>
      <c r="H35" s="19" t="s">
        <v>436</v>
      </c>
      <c r="I35" s="18" t="s">
        <v>436</v>
      </c>
      <c r="J35" s="19" t="s">
        <v>436</v>
      </c>
      <c r="K35" s="19" t="s">
        <v>436</v>
      </c>
      <c r="L35" s="19" t="s">
        <v>436</v>
      </c>
      <c r="M35" s="18">
        <v>2.68</v>
      </c>
      <c r="N35" s="18">
        <v>0</v>
      </c>
      <c r="O35" s="21" t="str">
        <f ca="1">IF(OR($A35="Pn",$A36="Pn"),"",IF($A35="TOTAL GENERAL",SUM(O$11:O33),IF(AND(G35&lt;&gt;"",$A35&lt;&gt;"Pn"),IF(G35&gt;OFFSET($A$10,MATCH("TOTAL GENERAL",$A$11:$A$100,0),COLUMN(G35)-1),0,OFFSET($A$10,MATCH("TOTAL GENERAL",$A$11:$A$100,0),COLUMN(G35)-1)-G35),"")))</f>
        <v/>
      </c>
      <c r="P35" s="21" t="str">
        <f ca="1">IF(OR($A35="Pn",$A36="Pn"),"",IF(OR($A35="Pn",$A36="Pn"),"",IF($A35="TOTAL GENERAL",SUM(P$11:P33),IF(AND(H35&lt;&gt;"",$A35&lt;&gt;"Pn"),IF(H35&lt;OFFSET($A$10,MATCH("TOTAL GENERAL",$A$11:$A$100,0),COLUMN(H35)-1),0,H35-OFFSET($A$10,MATCH("TOTAL GENERAL",$A$11:$A$100,0),COLUMN(H35)-1)),""))))</f>
        <v/>
      </c>
      <c r="Q35" s="21" t="str">
        <f ca="1">IF(OR($A35="Pn",$A36="Pn"),"",IF(OR($A35="Pn",$A36="Pn"),"",IF($A35="TOTAL GENERAL",SUM(Q$11:Q33),IF(AND(I35&lt;&gt;"",$A35&lt;&gt;"Pn"),IF(I35&gt;OFFSET($A$10,MATCH("TOTAL GENERAL",$A$11:$A$100,0),COLUMN(I35)-1),0,OFFSET($A$10,MATCH("TOTAL GENERAL",$A$11:$A$100,0),COLUMN(I35)-1)-I35),""))))</f>
        <v/>
      </c>
      <c r="R35" s="21" t="str">
        <f ca="1">IF(OR($A35="Pn",$A36="Pn"),"",IF($A35="TOTAL GENERAL",SUM(R$11:R33),IF(AND(J35&lt;&gt;"",$A35&lt;&gt;"Pn"),IF(J35&lt;OFFSET($A$10,MATCH("TOTAL GENERAL",$A$11:$A$100,0),COLUMN(J35)-1),0,J35-OFFSET($A$10,MATCH("TOTAL GENERAL",$A$11:$A$100,0),COLUMN(J35)-1)),"")))</f>
        <v/>
      </c>
      <c r="S35" s="21" t="str">
        <f ca="1">IF(OR($A35="Pn",$A36="Pn"),"",IF(OR($A35="Pn",$A36="Pn"),"",IF($A35="TOTAL GENERAL",SUM(S$11:S33),IF(AND(K35&lt;&gt;"",$A35&lt;&gt;"Pn"),IF(K35&lt;OFFSET($A$10,MATCH("TOTAL GENERAL",$A$11:$A$100,0),COLUMN(K35)-1),0,K35-OFFSET($A$10,MATCH("TOTAL GENERAL",$A$11:$A$100,0),COLUMN(K35)-1)),""))))</f>
        <v/>
      </c>
      <c r="T35" s="21" t="str">
        <f ca="1">IF(OR($A35="Pn",$A36="Pn"),"",IF(OR($A35="Pn",$A36="Pn"),"",IF($A35="TOTAL GENERAL",SUM(T$11:T33),IF(AND(L35&lt;&gt;"",$A35&lt;&gt;"Pn"),IF(L35&lt;OFFSET($A$10,MATCH("TOTAL GENERAL",$A$11:$A$100,0),COLUMN(L35)-1),0,L35-OFFSET($A$10,MATCH("TOTAL GENERAL",$A$11:$A$100,0),COLUMN(L35)-1)),""))))</f>
        <v/>
      </c>
      <c r="U35" s="21">
        <f ca="1">IF(OR($A35="Pn",$A36="Pn"),"",IF(OR($A35="Pn",$A36="Pn"),"",IF($A35="TOTAL GENERAL",SUM(U$11:U33),IF(AND(M35&lt;&gt;"",$A35&lt;&gt;"Pn"),IF(M35&gt;OFFSET($A$10,MATCH("TOTAL GENERAL",$A$11:$A$100,0),COLUMN(M35)-1),0,OFFSET($A$10,MATCH("TOTAL GENERAL",$A$11:$A$100,0),COLUMN(M35)-1)-M35),""))))</f>
        <v>0</v>
      </c>
      <c r="V35" s="21">
        <f ca="1">IF(OR($A35="Pn",$A36="Pn"),"",IF(OR($A35="Pn",$A36="Pn"),"",IF($A35="TOTAL GENERAL",SUM(V$11:V33),IF(AND(N35&lt;&gt;"",$A35&lt;&gt;"Pn"),IF(N35&lt;OFFSET($A$10,MATCH("TOTAL GENERAL",$A$11:$A$100,0),COLUMN(N35)-1),0,N35-OFFSET($A$10,MATCH("TOTAL GENERAL",$A$11:$A$100,0),COLUMN(N35)-1)),""))))</f>
        <v>0</v>
      </c>
      <c r="W35" s="21" t="str">
        <f>IF(OR($A35="Pn",$A36="Pn"),"",IF($A35="TOTAL GENERAL",SUM(W$11:W33),IF(AND(G35&lt;&gt;"",$A35&lt;&gt;"Pn"),O35*$D35,"")))</f>
        <v/>
      </c>
      <c r="X35" s="21" t="str">
        <f>IF(OR($A35="Pn",$A36="Pn"),"",IF($A35="TOTAL GENERAL",SUM(X$11:X33),IF(AND(H35&lt;&gt;"",$A35&lt;&gt;"Pn"),P35*$D35,"")))</f>
        <v/>
      </c>
      <c r="Y35" s="21" t="str">
        <f>IF(OR($A35="Pn",$A36="Pn"),"",IF($A35="TOTAL GENERAL",SUM(Y$11:Y33),IF(AND(I35&lt;&gt;"",$A35&lt;&gt;"Pn"),Q35*$D35,"")))</f>
        <v/>
      </c>
      <c r="Z35" s="21" t="str">
        <f>IF(OR($A35="Pn",$A36="Pn"),"",IF($A35="TOTAL GENERAL",SUM(Z$11:Z33),IF(AND(J35&lt;&gt;"",$A35&lt;&gt;"Pn"),R35*$D35,"")))</f>
        <v/>
      </c>
      <c r="AA35" s="21" t="str">
        <f>IF(OR($A35="Pn",$A36="Pn"),"",IF($A35="TOTAL GENERAL",SUM(AA$11:AA33),IF(AND(K35&lt;&gt;"",$A35&lt;&gt;"Pn"),S35*$D35,"")))</f>
        <v/>
      </c>
      <c r="AB35" s="21" t="str">
        <f>IF(OR($A35="Pn",$A36="Pn"),"",IF($A35="TOTAL GENERAL",SUM(AB$11:AB33),IF(AND(L35&lt;&gt;"",$A35&lt;&gt;"Pn"),T35*$D35,"")))</f>
        <v/>
      </c>
      <c r="AC35" s="21">
        <f ca="1">IF(OR($A35="Pn",$A36="Pn"),"",IF($A35="TOTAL GENERAL",SUM(AC$11:AC33),IF(AND(M35&lt;&gt;"",$A35&lt;&gt;"Pn"),U35*$D35,"")))</f>
        <v>0</v>
      </c>
      <c r="AD35" s="21">
        <f ca="1">IF(OR($A35="Pn",$A36="Pn"),"",IF($A35="TOTAL GENERAL",SUM(AD$11:AD33),IF(AND(N35&lt;&gt;"",$A35&lt;&gt;"Pn"),V35*$F35,"")))</f>
        <v>0</v>
      </c>
      <c r="AE35" s="19" t="str">
        <f ca="1">IF($A35="TOTAL GENERAL",SUM(AE$11:AE33),IF(AND(O35&lt;&gt;"",$A35&lt;&gt;"Pn"),IF(OFFSET($A$11,MATCH("TOTAL GENERAL",$A$11:$A$100,0)-1,COLUMN(V35))=0,0,W35/OFFSET($A$11,MATCH("TOTAL GENERAL",$A$11:$A$100,0)-1,COLUMN(V35))),""))</f>
        <v/>
      </c>
      <c r="AF35" s="19" t="str">
        <f ca="1">IF($A35="TOTAL GENERAL",SUM(AF$11:AF33),IF(AND(P35&lt;&gt;"",$A35&lt;&gt;"Pn"),IF(OFFSET($A$11,MATCH("TOTAL GENERAL",$A$11:$A$100,0)-1,COLUMN(W35))=0,0,X35/OFFSET($A$11,MATCH("TOTAL GENERAL",$A$11:$A$100,0)-1,COLUMN(W35))),""))</f>
        <v/>
      </c>
      <c r="AG35" s="19" t="str">
        <f ca="1">IF($A35="TOTAL GENERAL",SUM(AG$11:AG33),IF(AND(Q35&lt;&gt;"",$A35&lt;&gt;"Pn"),IF(OFFSET($A$11,MATCH("TOTAL GENERAL",$A$11:$A$100,0)-1,COLUMN(X35))=0,0,Y35/OFFSET($A$11,MATCH("TOTAL GENERAL",$A$11:$A$100,0)-1,COLUMN(X35))),""))</f>
        <v/>
      </c>
      <c r="AH35" s="19" t="str">
        <f ca="1">IF($A35="TOTAL GENERAL",SUM(AH$11:AH33),IF(AND(R35&lt;&gt;"",$A35&lt;&gt;"Pn"),IF(OFFSET($A$11,MATCH("TOTAL GENERAL",$A$11:$A$100,0)-1,COLUMN(Y35))=0,0,Z35/OFFSET($A$11,MATCH("TOTAL GENERAL",$A$11:$A$100,0)-1,COLUMN(Y35))),""))</f>
        <v/>
      </c>
      <c r="AI35" s="19" t="str">
        <f ca="1">IF($A35="TOTAL GENERAL",SUM(AI$11:AI33),IF(AND(S35&lt;&gt;"",$A35&lt;&gt;"Pn"),IF(OFFSET($A$11,MATCH("TOTAL GENERAL",$A$11:$A$100,0)-1,COLUMN(Z35))=0,0,AA35/OFFSET($A$11,MATCH("TOTAL GENERAL",$A$11:$A$100,0)-1,COLUMN(Z35))),""))</f>
        <v/>
      </c>
      <c r="AJ35" s="19" t="str">
        <f ca="1">IF($A35="TOTAL GENERAL",SUM(AJ$11:AJ33),IF(AND(T35&lt;&gt;"",$A35&lt;&gt;"Pn"),IF(OFFSET($A$11,MATCH("TOTAL GENERAL",$A$11:$A$100,0)-1,COLUMN(AA35))=0,0,AB35/OFFSET($A$11,MATCH("TOTAL GENERAL",$A$11:$A$100,0)-1,COLUMN(AA35))),""))</f>
        <v/>
      </c>
      <c r="AK35" s="19">
        <f ca="1">IF($A35="TOTAL GENERAL",SUM(AK$11:AK33),IF(AND(U35&lt;&gt;"",$A35&lt;&gt;"Pn"),IF(OFFSET($A$11,MATCH("TOTAL GENERAL",$A$11:$A$100,0)-1,COLUMN(AB35))=0,0,AC35/OFFSET($A$11,MATCH("TOTAL GENERAL",$A$11:$A$100,0)-1,COLUMN(AB35))),""))</f>
        <v>0</v>
      </c>
      <c r="AL35" s="19">
        <f ca="1">IF($A35="TOTAL GENERAL",SUM(AL$11:AL33),IF(AND(V35&lt;&gt;"",$A35&lt;&gt;"Pn"),IF(OFFSET($A$11,MATCH("TOTAL GENERAL",$A$11:$A$100,0)-1,COLUMN(AC35))=0,0,AD35/OFFSET($A$11,MATCH("TOTAL GENERAL",$A$11:$A$100,0)-1,COLUMN(AC35))),""))</f>
        <v>0</v>
      </c>
      <c r="AM35" s="182">
        <f ca="1">IF(A35="TOTAL GENERAL",SUM(AM$11:AM33),IF(COUNTIF(AE35:AL35,"")&lt;COUNTA($AE$10:$AL$10),(IF(AE35&lt;&gt;"",AE35*OFFSET($A$10,MATCH("Pn",$A$11:$A$100,0),1),0)+IF(AF35&lt;&gt;"",AF35*OFFSET($A$10,MATCH("Pn",$A$11:$A$100,0),2),0)+IF(AG35&lt;&gt;"",AG35*OFFSET($A$10,MATCH("Pn",$A$11:$A$100,0),3),0)+IF(AH35&lt;&gt;"",AH35*OFFSET($A$10,MATCH("Pn",$A$11:$A$100,0),4),0)+IF(AI35&lt;&gt;"",AI35*OFFSET($A$10,MATCH("Pn",$A$11:$A$100,0),5),0)+IF(AJ35&lt;&gt;"",AJ35*OFFSET($A$10,MATCH("Pn",$A$11:$A$100,0),6),0)+IF(AK35&lt;&gt;"",AK35*OFFSET($A$10,MATCH("Pn",$A$11:$A$100,0),7),0)+IF(AL35&lt;&gt;"",AL35*OFFSET($A$10,MATCH("Pn",$A$11:$A$100,0),8),0))*OFFSET($A$10,MATCH("FC",$A$11:$A$100,0),2),""))</f>
        <v>0</v>
      </c>
      <c r="AN35" s="10">
        <f ca="1">IF(OR(A35="Pn",A36="Pn"),"",IF(AND(AM35="",G35&lt;&gt;""),-G35,IF(A35="TOTAL GENERAL",SUM(AN$11:AN33),IF(AM35&lt;&gt;"",AM35-C35,""))))</f>
        <v>-2849134.0348717575</v>
      </c>
    </row>
    <row r="36" spans="1:40" s="4" customFormat="1" x14ac:dyDescent="0.25">
      <c r="A36" s="15" t="s">
        <v>428</v>
      </c>
      <c r="B36" s="15" t="s">
        <v>466</v>
      </c>
      <c r="C36" s="179">
        <v>24126982.600537825</v>
      </c>
      <c r="D36" s="16">
        <v>315770</v>
      </c>
      <c r="E36" s="9">
        <f ca="1">IF(AND($A37="Pn",COLUMN(C34)&lt;COUNTIF(PonderacionIndicadores!$A$1:$A$139,"Leucemia mieloide aguda niños")-1),OFFSET($E$10,0,COLUMN(E92)),IF(AND(A36="Pn",(COUNTIF(PonderacionIndicadores!$A$1:$A$139,"Leucemia mieloide aguda niños"))&gt;COLUMN(D36)),OFFSET(PonderacionIndicadores!$A$1,MATCH("Leucemia mieloide aguda niños",PonderacionIndicadores!$A$1:$A$139,0)+COLUMN(D36)-2,3),IF(A36="TOTAL GENERAL",SUM(E$11:E34),IF(D36&lt;&gt;"",D36/OFFSET($A$10,MATCH("TOTAL GENERAL",$A$11:$A$100,0),3),""))))</f>
        <v>3.0078440939066128E-2</v>
      </c>
      <c r="F36" s="16">
        <v>315770</v>
      </c>
      <c r="G36" s="18">
        <v>12</v>
      </c>
      <c r="H36" s="19">
        <v>0.5</v>
      </c>
      <c r="I36" s="18">
        <v>10</v>
      </c>
      <c r="J36" s="19" t="s">
        <v>436</v>
      </c>
      <c r="K36" s="19" t="s">
        <v>436</v>
      </c>
      <c r="L36" s="19">
        <v>1</v>
      </c>
      <c r="M36" s="18">
        <v>0.95</v>
      </c>
      <c r="N36" s="18">
        <v>3.8</v>
      </c>
      <c r="O36" s="21">
        <f ca="1">IF(OR($A36="Pn",$A37="Pn"),"",IF($A36="TOTAL GENERAL",SUM(O$11:O34),IF(AND(G36&lt;&gt;"",$A36&lt;&gt;"Pn"),IF(G36&gt;OFFSET($A$10,MATCH("TOTAL GENERAL",$A$11:$A$100,0),COLUMN(G36)-1),0,OFFSET($A$10,MATCH("TOTAL GENERAL",$A$11:$A$100,0),COLUMN(G36)-1)-G36),"")))</f>
        <v>0</v>
      </c>
      <c r="P36" s="21">
        <f ca="1">IF(OR($A36="Pn",$A37="Pn"),"",IF(OR($A36="Pn",$A37="Pn"),"",IF($A36="TOTAL GENERAL",SUM(P$11:P34),IF(AND(H36&lt;&gt;"",$A36&lt;&gt;"Pn"),IF(H36&lt;OFFSET($A$10,MATCH("TOTAL GENERAL",$A$11:$A$100,0),COLUMN(H36)-1),0,H36-OFFSET($A$10,MATCH("TOTAL GENERAL",$A$11:$A$100,0),COLUMN(H36)-1)),""))))</f>
        <v>0</v>
      </c>
      <c r="Q36" s="21">
        <f ca="1">IF(OR($A36="Pn",$A37="Pn"),"",IF(OR($A36="Pn",$A37="Pn"),"",IF($A36="TOTAL GENERAL",SUM(Q$11:Q34),IF(AND(I36&lt;&gt;"",$A36&lt;&gt;"Pn"),IF(I36&gt;OFFSET($A$10,MATCH("TOTAL GENERAL",$A$11:$A$100,0),COLUMN(I36)-1),0,OFFSET($A$10,MATCH("TOTAL GENERAL",$A$11:$A$100,0),COLUMN(I36)-1)-I36),""))))</f>
        <v>0</v>
      </c>
      <c r="R36" s="21" t="str">
        <f ca="1">IF(OR($A36="Pn",$A37="Pn"),"",IF($A36="TOTAL GENERAL",SUM(R$11:R34),IF(AND(J36&lt;&gt;"",$A36&lt;&gt;"Pn"),IF(J36&lt;OFFSET($A$10,MATCH("TOTAL GENERAL",$A$11:$A$100,0),COLUMN(J36)-1),0,J36-OFFSET($A$10,MATCH("TOTAL GENERAL",$A$11:$A$100,0),COLUMN(J36)-1)),"")))</f>
        <v/>
      </c>
      <c r="S36" s="21" t="str">
        <f ca="1">IF(OR($A36="Pn",$A37="Pn"),"",IF(OR($A36="Pn",$A37="Pn"),"",IF($A36="TOTAL GENERAL",SUM(S$11:S34),IF(AND(K36&lt;&gt;"",$A36&lt;&gt;"Pn"),IF(K36&lt;OFFSET($A$10,MATCH("TOTAL GENERAL",$A$11:$A$100,0),COLUMN(K36)-1),0,K36-OFFSET($A$10,MATCH("TOTAL GENERAL",$A$11:$A$100,0),COLUMN(K36)-1)),""))))</f>
        <v/>
      </c>
      <c r="T36" s="21">
        <f ca="1">IF(OR($A36="Pn",$A37="Pn"),"",IF(OR($A36="Pn",$A37="Pn"),"",IF($A36="TOTAL GENERAL",SUM(T$11:T34),IF(AND(L36&lt;&gt;"",$A36&lt;&gt;"Pn"),IF(L36&lt;OFFSET($A$10,MATCH("TOTAL GENERAL",$A$11:$A$100,0),COLUMN(L36)-1),0,L36-OFFSET($A$10,MATCH("TOTAL GENERAL",$A$11:$A$100,0),COLUMN(L36)-1)),""))))</f>
        <v>0.30000000000000004</v>
      </c>
      <c r="U36" s="21">
        <f ca="1">IF(OR($A36="Pn",$A37="Pn"),"",IF(OR($A36="Pn",$A37="Pn"),"",IF($A36="TOTAL GENERAL",SUM(U$11:U34),IF(AND(M36&lt;&gt;"",$A36&lt;&gt;"Pn"),IF(M36&gt;OFFSET($A$10,MATCH("TOTAL GENERAL",$A$11:$A$100,0),COLUMN(M36)-1),0,OFFSET($A$10,MATCH("TOTAL GENERAL",$A$11:$A$100,0),COLUMN(M36)-1)-M36),""))))</f>
        <v>0</v>
      </c>
      <c r="V36" s="21">
        <f ca="1">IF(OR($A36="Pn",$A37="Pn"),"",IF(OR($A36="Pn",$A37="Pn"),"",IF($A36="TOTAL GENERAL",SUM(V$11:V34),IF(AND(N36&lt;&gt;"",$A36&lt;&gt;"Pn"),IF(N36&lt;OFFSET($A$10,MATCH("TOTAL GENERAL",$A$11:$A$100,0),COLUMN(N36)-1),0,N36-OFFSET($A$10,MATCH("TOTAL GENERAL",$A$11:$A$100,0),COLUMN(N36)-1)),""))))</f>
        <v>1.79</v>
      </c>
      <c r="W36" s="21">
        <f ca="1">IF(OR($A36="Pn",$A37="Pn"),"",IF($A36="TOTAL GENERAL",SUM(W$11:W34),IF(AND(G36&lt;&gt;"",$A36&lt;&gt;"Pn"),O36*$D36,"")))</f>
        <v>0</v>
      </c>
      <c r="X36" s="21">
        <f ca="1">IF(OR($A36="Pn",$A37="Pn"),"",IF($A36="TOTAL GENERAL",SUM(X$11:X34),IF(AND(H36&lt;&gt;"",$A36&lt;&gt;"Pn"),P36*$D36,"")))</f>
        <v>0</v>
      </c>
      <c r="Y36" s="21">
        <f ca="1">IF(OR($A36="Pn",$A37="Pn"),"",IF($A36="TOTAL GENERAL",SUM(Y$11:Y34),IF(AND(I36&lt;&gt;"",$A36&lt;&gt;"Pn"),Q36*$D36,"")))</f>
        <v>0</v>
      </c>
      <c r="Z36" s="21" t="str">
        <f>IF(OR($A36="Pn",$A37="Pn"),"",IF($A36="TOTAL GENERAL",SUM(Z$11:Z34),IF(AND(J36&lt;&gt;"",$A36&lt;&gt;"Pn"),R36*$D36,"")))</f>
        <v/>
      </c>
      <c r="AA36" s="21" t="str">
        <f>IF(OR($A36="Pn",$A37="Pn"),"",IF($A36="TOTAL GENERAL",SUM(AA$11:AA34),IF(AND(K36&lt;&gt;"",$A36&lt;&gt;"Pn"),S36*$D36,"")))</f>
        <v/>
      </c>
      <c r="AB36" s="21">
        <f ca="1">IF(OR($A36="Pn",$A37="Pn"),"",IF($A36="TOTAL GENERAL",SUM(AB$11:AB34),IF(AND(L36&lt;&gt;"",$A36&lt;&gt;"Pn"),T36*$D36,"")))</f>
        <v>94731.000000000015</v>
      </c>
      <c r="AC36" s="21">
        <f ca="1">IF(OR($A36="Pn",$A37="Pn"),"",IF($A36="TOTAL GENERAL",SUM(AC$11:AC34),IF(AND(M36&lt;&gt;"",$A36&lt;&gt;"Pn"),U36*$D36,"")))</f>
        <v>0</v>
      </c>
      <c r="AD36" s="21">
        <f ca="1">IF(OR($A36="Pn",$A37="Pn"),"",IF($A36="TOTAL GENERAL",SUM(AD$11:AD34),IF(AND(N36&lt;&gt;"",$A36&lt;&gt;"Pn"),V36*$F36,"")))</f>
        <v>565228.30000000005</v>
      </c>
      <c r="AE36" s="19">
        <f ca="1">IF($A36="TOTAL GENERAL",SUM(AE$11:AE34),IF(AND(O36&lt;&gt;"",$A36&lt;&gt;"Pn"),IF(OFFSET($A$11,MATCH("TOTAL GENERAL",$A$11:$A$100,0)-1,COLUMN(V36))=0,0,W36/OFFSET($A$11,MATCH("TOTAL GENERAL",$A$11:$A$100,0)-1,COLUMN(V36))),""))</f>
        <v>0</v>
      </c>
      <c r="AF36" s="19">
        <f ca="1">IF($A36="TOTAL GENERAL",SUM(AF$11:AF34),IF(AND(P36&lt;&gt;"",$A36&lt;&gt;"Pn"),IF(OFFSET($A$11,MATCH("TOTAL GENERAL",$A$11:$A$100,0)-1,COLUMN(W36))=0,0,X36/OFFSET($A$11,MATCH("TOTAL GENERAL",$A$11:$A$100,0)-1,COLUMN(W36))),""))</f>
        <v>0</v>
      </c>
      <c r="AG36" s="19">
        <f ca="1">IF($A36="TOTAL GENERAL",SUM(AG$11:AG34),IF(AND(Q36&lt;&gt;"",$A36&lt;&gt;"Pn"),IF(OFFSET($A$11,MATCH("TOTAL GENERAL",$A$11:$A$100,0)-1,COLUMN(X36))=0,0,Y36/OFFSET($A$11,MATCH("TOTAL GENERAL",$A$11:$A$100,0)-1,COLUMN(X36))),""))</f>
        <v>0</v>
      </c>
      <c r="AH36" s="19" t="str">
        <f ca="1">IF($A36="TOTAL GENERAL",SUM(AH$11:AH34),IF(AND(R36&lt;&gt;"",$A36&lt;&gt;"Pn"),IF(OFFSET($A$11,MATCH("TOTAL GENERAL",$A$11:$A$100,0)-1,COLUMN(Y36))=0,0,Z36/OFFSET($A$11,MATCH("TOTAL GENERAL",$A$11:$A$100,0)-1,COLUMN(Y36))),""))</f>
        <v/>
      </c>
      <c r="AI36" s="19" t="str">
        <f ca="1">IF($A36="TOTAL GENERAL",SUM(AI$11:AI34),IF(AND(S36&lt;&gt;"",$A36&lt;&gt;"Pn"),IF(OFFSET($A$11,MATCH("TOTAL GENERAL",$A$11:$A$100,0)-1,COLUMN(Z36))=0,0,AA36/OFFSET($A$11,MATCH("TOTAL GENERAL",$A$11:$A$100,0)-1,COLUMN(Z36))),""))</f>
        <v/>
      </c>
      <c r="AJ36" s="19">
        <f ca="1">IF($A36="TOTAL GENERAL",SUM(AJ$11:AJ34),IF(AND(T36&lt;&gt;"",$A36&lt;&gt;"Pn"),IF(OFFSET($A$11,MATCH("TOTAL GENERAL",$A$11:$A$100,0)-1,COLUMN(AA36))=0,0,AB36/OFFSET($A$11,MATCH("TOTAL GENERAL",$A$11:$A$100,0)-1,COLUMN(AA36))),""))</f>
        <v>9.0513833765498167E-2</v>
      </c>
      <c r="AK36" s="19">
        <f ca="1">IF($A36="TOTAL GENERAL",SUM(AK$11:AK34),IF(AND(U36&lt;&gt;"",$A36&lt;&gt;"Pn"),IF(OFFSET($A$11,MATCH("TOTAL GENERAL",$A$11:$A$100,0)-1,COLUMN(AB36))=0,0,AC36/OFFSET($A$11,MATCH("TOTAL GENERAL",$A$11:$A$100,0)-1,COLUMN(AB36))),""))</f>
        <v>0</v>
      </c>
      <c r="AL36" s="19">
        <f ca="1">IF($A36="TOTAL GENERAL",SUM(AL$11:AL34),IF(AND(V36&lt;&gt;"",$A36&lt;&gt;"Pn"),IF(OFFSET($A$11,MATCH("TOTAL GENERAL",$A$11:$A$100,0)-1,COLUMN(AC36))=0,0,AD36/OFFSET($A$11,MATCH("TOTAL GENERAL",$A$11:$A$100,0)-1,COLUMN(AC36))),""))</f>
        <v>0.15727585654940698</v>
      </c>
      <c r="AM36" s="182">
        <f ca="1">IF(A36="TOTAL GENERAL",SUM(AM$11:AM34),IF(COUNTIF(AE36:AL36,"")&lt;COUNTA($AE$10:$AL$10),(IF(AE36&lt;&gt;"",AE36*OFFSET($A$10,MATCH("Pn",$A$11:$A$100,0),1),0)+IF(AF36&lt;&gt;"",AF36*OFFSET($A$10,MATCH("Pn",$A$11:$A$100,0),2),0)+IF(AG36&lt;&gt;"",AG36*OFFSET($A$10,MATCH("Pn",$A$11:$A$100,0),3),0)+IF(AH36&lt;&gt;"",AH36*OFFSET($A$10,MATCH("Pn",$A$11:$A$100,0),4),0)+IF(AI36&lt;&gt;"",AI36*OFFSET($A$10,MATCH("Pn",$A$11:$A$100,0),5),0)+IF(AJ36&lt;&gt;"",AJ36*OFFSET($A$10,MATCH("Pn",$A$11:$A$100,0),6),0)+IF(AK36&lt;&gt;"",AK36*OFFSET($A$10,MATCH("Pn",$A$11:$A$100,0),7),0)+IF(AL36&lt;&gt;"",AL36*OFFSET($A$10,MATCH("Pn",$A$11:$A$100,0),8),0))*OFFSET($A$10,MATCH("FC",$A$11:$A$100,0),2),""))</f>
        <v>34443307.530684397</v>
      </c>
      <c r="AN36" s="10">
        <f ca="1">IF(OR(A36="Pn",A37="Pn"),"",IF(AND(AM36="",G36&lt;&gt;""),-G36,IF(A36="TOTAL GENERAL",SUM(AN$11:AN34),IF(AM36&lt;&gt;"",AM36-C36,""))))</f>
        <v>10316324.930146571</v>
      </c>
    </row>
    <row r="37" spans="1:40" s="4" customFormat="1" x14ac:dyDescent="0.25">
      <c r="A37" s="15" t="s">
        <v>429</v>
      </c>
      <c r="B37" s="15" t="s">
        <v>467</v>
      </c>
      <c r="C37" s="179">
        <v>34958795.908848442</v>
      </c>
      <c r="D37" s="16">
        <v>457535</v>
      </c>
      <c r="E37" s="9">
        <f ca="1">IF(AND($A38="Pn",COLUMN(C35)&lt;COUNTIF(PonderacionIndicadores!$A$1:$A$139,"Leucemia mieloide aguda niños")-1),OFFSET($E$10,0,COLUMN(E93)),IF(AND(A37="Pn",(COUNTIF(PonderacionIndicadores!$A$1:$A$139,"Leucemia mieloide aguda niños"))&gt;COLUMN(D37)),OFFSET(PonderacionIndicadores!$A$1,MATCH("Leucemia mieloide aguda niños",PonderacionIndicadores!$A$1:$A$139,0)+COLUMN(D37)-2,3),IF(A37="TOTAL GENERAL",SUM(E$11:E35),IF(D37&lt;&gt;"",D37/OFFSET($A$10,MATCH("TOTAL GENERAL",$A$11:$A$100,0),3),""))))</f>
        <v>4.3582162571034679E-2</v>
      </c>
      <c r="F37" s="16">
        <v>457535</v>
      </c>
      <c r="G37" s="18">
        <v>23.33</v>
      </c>
      <c r="H37" s="19">
        <v>1</v>
      </c>
      <c r="I37" s="18">
        <v>3</v>
      </c>
      <c r="J37" s="19">
        <v>0.33329999999999999</v>
      </c>
      <c r="K37" s="19">
        <v>0</v>
      </c>
      <c r="L37" s="19">
        <v>0</v>
      </c>
      <c r="M37" s="18">
        <v>0.44</v>
      </c>
      <c r="N37" s="18">
        <v>1.75</v>
      </c>
      <c r="O37" s="21">
        <f ca="1">IF(OR($A37="Pn",$A38="Pn"),"",IF($A37="TOTAL GENERAL",SUM(O$11:O35),IF(AND(G37&lt;&gt;"",$A37&lt;&gt;"Pn"),IF(G37&gt;OFFSET($A$10,MATCH("TOTAL GENERAL",$A$11:$A$100,0),COLUMN(G37)-1),0,OFFSET($A$10,MATCH("TOTAL GENERAL",$A$11:$A$100,0),COLUMN(G37)-1)-G37),"")))</f>
        <v>0</v>
      </c>
      <c r="P37" s="21">
        <f ca="1">IF(OR($A37="Pn",$A38="Pn"),"",IF(OR($A37="Pn",$A38="Pn"),"",IF($A37="TOTAL GENERAL",SUM(P$11:P35),IF(AND(H37&lt;&gt;"",$A37&lt;&gt;"Pn"),IF(H37&lt;OFFSET($A$10,MATCH("TOTAL GENERAL",$A$11:$A$100,0),COLUMN(H37)-1),0,H37-OFFSET($A$10,MATCH("TOTAL GENERAL",$A$11:$A$100,0),COLUMN(H37)-1)),""))))</f>
        <v>0.15000000000000002</v>
      </c>
      <c r="Q37" s="21">
        <f ca="1">IF(OR($A37="Pn",$A38="Pn"),"",IF(OR($A37="Pn",$A38="Pn"),"",IF($A37="TOTAL GENERAL",SUM(Q$11:Q35),IF(AND(I37&lt;&gt;"",$A37&lt;&gt;"Pn"),IF(I37&gt;OFFSET($A$10,MATCH("TOTAL GENERAL",$A$11:$A$100,0),COLUMN(I37)-1),0,OFFSET($A$10,MATCH("TOTAL GENERAL",$A$11:$A$100,0),COLUMN(I37)-1)-I37),""))))</f>
        <v>2</v>
      </c>
      <c r="R37" s="21">
        <f ca="1">IF(OR($A37="Pn",$A38="Pn"),"",IF($A37="TOTAL GENERAL",SUM(R$11:R35),IF(AND(J37&lt;&gt;"",$A37&lt;&gt;"Pn"),IF(J37&lt;OFFSET($A$10,MATCH("TOTAL GENERAL",$A$11:$A$100,0),COLUMN(J37)-1),0,J37-OFFSET($A$10,MATCH("TOTAL GENERAL",$A$11:$A$100,0),COLUMN(J37)-1)),"")))</f>
        <v>0.13329999999999997</v>
      </c>
      <c r="S37" s="21">
        <f ca="1">IF(OR($A37="Pn",$A38="Pn"),"",IF(OR($A37="Pn",$A38="Pn"),"",IF($A37="TOTAL GENERAL",SUM(S$11:S35),IF(AND(K37&lt;&gt;"",$A37&lt;&gt;"Pn"),IF(K37&lt;OFFSET($A$10,MATCH("TOTAL GENERAL",$A$11:$A$100,0),COLUMN(K37)-1),0,K37-OFFSET($A$10,MATCH("TOTAL GENERAL",$A$11:$A$100,0),COLUMN(K37)-1)),""))))</f>
        <v>0</v>
      </c>
      <c r="T37" s="21">
        <f ca="1">IF(OR($A37="Pn",$A38="Pn"),"",IF(OR($A37="Pn",$A38="Pn"),"",IF($A37="TOTAL GENERAL",SUM(T$11:T35),IF(AND(L37&lt;&gt;"",$A37&lt;&gt;"Pn"),IF(L37&lt;OFFSET($A$10,MATCH("TOTAL GENERAL",$A$11:$A$100,0),COLUMN(L37)-1),0,L37-OFFSET($A$10,MATCH("TOTAL GENERAL",$A$11:$A$100,0),COLUMN(L37)-1)),""))))</f>
        <v>0</v>
      </c>
      <c r="U37" s="21">
        <f ca="1">IF(OR($A37="Pn",$A38="Pn"),"",IF(OR($A37="Pn",$A38="Pn"),"",IF($A37="TOTAL GENERAL",SUM(U$11:U35),IF(AND(M37&lt;&gt;"",$A37&lt;&gt;"Pn"),IF(M37&gt;OFFSET($A$10,MATCH("TOTAL GENERAL",$A$11:$A$100,0),COLUMN(M37)-1),0,OFFSET($A$10,MATCH("TOTAL GENERAL",$A$11:$A$100,0),COLUMN(M37)-1)-M37),""))))</f>
        <v>0</v>
      </c>
      <c r="V37" s="21">
        <f ca="1">IF(OR($A37="Pn",$A38="Pn"),"",IF(OR($A37="Pn",$A38="Pn"),"",IF($A37="TOTAL GENERAL",SUM(V$11:V35),IF(AND(N37&lt;&gt;"",$A37&lt;&gt;"Pn"),IF(N37&lt;OFFSET($A$10,MATCH("TOTAL GENERAL",$A$11:$A$100,0),COLUMN(N37)-1),0,N37-OFFSET($A$10,MATCH("TOTAL GENERAL",$A$11:$A$100,0),COLUMN(N37)-1)),""))))</f>
        <v>0</v>
      </c>
      <c r="W37" s="21">
        <f ca="1">IF(OR($A37="Pn",$A38="Pn"),"",IF($A37="TOTAL GENERAL",SUM(W$11:W35),IF(AND(G37&lt;&gt;"",$A37&lt;&gt;"Pn"),O37*$D37,"")))</f>
        <v>0</v>
      </c>
      <c r="X37" s="21">
        <f ca="1">IF(OR($A37="Pn",$A38="Pn"),"",IF($A37="TOTAL GENERAL",SUM(X$11:X35),IF(AND(H37&lt;&gt;"",$A37&lt;&gt;"Pn"),P37*$D37,"")))</f>
        <v>68630.250000000015</v>
      </c>
      <c r="Y37" s="21">
        <f ca="1">IF(OR($A37="Pn",$A38="Pn"),"",IF($A37="TOTAL GENERAL",SUM(Y$11:Y35),IF(AND(I37&lt;&gt;"",$A37&lt;&gt;"Pn"),Q37*$D37,"")))</f>
        <v>915070</v>
      </c>
      <c r="Z37" s="21">
        <f ca="1">IF(OR($A37="Pn",$A38="Pn"),"",IF($A37="TOTAL GENERAL",SUM(Z$11:Z35),IF(AND(J37&lt;&gt;"",$A37&lt;&gt;"Pn"),R37*$D37,"")))</f>
        <v>60989.415499999988</v>
      </c>
      <c r="AA37" s="21">
        <f ca="1">IF(OR($A37="Pn",$A38="Pn"),"",IF($A37="TOTAL GENERAL",SUM(AA$11:AA35),IF(AND(K37&lt;&gt;"",$A37&lt;&gt;"Pn"),S37*$D37,"")))</f>
        <v>0</v>
      </c>
      <c r="AB37" s="21">
        <f ca="1">IF(OR($A37="Pn",$A38="Pn"),"",IF($A37="TOTAL GENERAL",SUM(AB$11:AB35),IF(AND(L37&lt;&gt;"",$A37&lt;&gt;"Pn"),T37*$D37,"")))</f>
        <v>0</v>
      </c>
      <c r="AC37" s="21">
        <f ca="1">IF(OR($A37="Pn",$A38="Pn"),"",IF($A37="TOTAL GENERAL",SUM(AC$11:AC35),IF(AND(M37&lt;&gt;"",$A37&lt;&gt;"Pn"),U37*$D37,"")))</f>
        <v>0</v>
      </c>
      <c r="AD37" s="21">
        <f ca="1">IF(OR($A37="Pn",$A38="Pn"),"",IF($A37="TOTAL GENERAL",SUM(AD$11:AD35),IF(AND(N37&lt;&gt;"",$A37&lt;&gt;"Pn"),V37*$F37,"")))</f>
        <v>0</v>
      </c>
      <c r="AE37" s="19">
        <f ca="1">IF($A37="TOTAL GENERAL",SUM(AE$11:AE35),IF(AND(O37&lt;&gt;"",$A37&lt;&gt;"Pn"),IF(OFFSET($A$11,MATCH("TOTAL GENERAL",$A$11:$A$100,0)-1,COLUMN(V37))=0,0,W37/OFFSET($A$11,MATCH("TOTAL GENERAL",$A$11:$A$100,0)-1,COLUMN(V37))),""))</f>
        <v>0</v>
      </c>
      <c r="AF37" s="19">
        <f ca="1">IF($A37="TOTAL GENERAL",SUM(AF$11:AF35),IF(AND(P37&lt;&gt;"",$A37&lt;&gt;"Pn"),IF(OFFSET($A$11,MATCH("TOTAL GENERAL",$A$11:$A$100,0)-1,COLUMN(W37))=0,0,X37/OFFSET($A$11,MATCH("TOTAL GENERAL",$A$11:$A$100,0)-1,COLUMN(W37))),""))</f>
        <v>0.14083308323906704</v>
      </c>
      <c r="AG37" s="19">
        <f ca="1">IF($A37="TOTAL GENERAL",SUM(AG$11:AG35),IF(AND(Q37&lt;&gt;"",$A37&lt;&gt;"Pn"),IF(OFFSET($A$11,MATCH("TOTAL GENERAL",$A$11:$A$100,0)-1,COLUMN(X37))=0,0,Y37/OFFSET($A$11,MATCH("TOTAL GENERAL",$A$11:$A$100,0)-1,COLUMN(X37))),""))</f>
        <v>0.10860188088816013</v>
      </c>
      <c r="AH37" s="19">
        <f ca="1">IF($A37="TOTAL GENERAL",SUM(AH$11:AH35),IF(AND(R37&lt;&gt;"",$A37&lt;&gt;"Pn"),IF(OFFSET($A$11,MATCH("TOTAL GENERAL",$A$11:$A$100,0)-1,COLUMN(Y37))=0,0,Z37/OFFSET($A$11,MATCH("TOTAL GENERAL",$A$11:$A$100,0)-1,COLUMN(Y37))),""))</f>
        <v>0.18894484663024935</v>
      </c>
      <c r="AI37" s="19">
        <f ca="1">IF($A37="TOTAL GENERAL",SUM(AI$11:AI35),IF(AND(S37&lt;&gt;"",$A37&lt;&gt;"Pn"),IF(OFFSET($A$11,MATCH("TOTAL GENERAL",$A$11:$A$100,0)-1,COLUMN(Z37))=0,0,AA37/OFFSET($A$11,MATCH("TOTAL GENERAL",$A$11:$A$100,0)-1,COLUMN(Z37))),""))</f>
        <v>0</v>
      </c>
      <c r="AJ37" s="19">
        <f ca="1">IF($A37="TOTAL GENERAL",SUM(AJ$11:AJ35),IF(AND(T37&lt;&gt;"",$A37&lt;&gt;"Pn"),IF(OFFSET($A$11,MATCH("TOTAL GENERAL",$A$11:$A$100,0)-1,COLUMN(AA37))=0,0,AB37/OFFSET($A$11,MATCH("TOTAL GENERAL",$A$11:$A$100,0)-1,COLUMN(AA37))),""))</f>
        <v>0</v>
      </c>
      <c r="AK37" s="19">
        <f ca="1">IF($A37="TOTAL GENERAL",SUM(AK$11:AK35),IF(AND(U37&lt;&gt;"",$A37&lt;&gt;"Pn"),IF(OFFSET($A$11,MATCH("TOTAL GENERAL",$A$11:$A$100,0)-1,COLUMN(AB37))=0,0,AC37/OFFSET($A$11,MATCH("TOTAL GENERAL",$A$11:$A$100,0)-1,COLUMN(AB37))),""))</f>
        <v>0</v>
      </c>
      <c r="AL37" s="19">
        <f ca="1">IF($A37="TOTAL GENERAL",SUM(AL$11:AL35),IF(AND(V37&lt;&gt;"",$A37&lt;&gt;"Pn"),IF(OFFSET($A$11,MATCH("TOTAL GENERAL",$A$11:$A$100,0)-1,COLUMN(AC37))=0,0,AD37/OFFSET($A$11,MATCH("TOTAL GENERAL",$A$11:$A$100,0)-1,COLUMN(AC37))),""))</f>
        <v>0</v>
      </c>
      <c r="AM37" s="182">
        <f ca="1">IF(A37="TOTAL GENERAL",SUM(AM$11:AM35),IF(COUNTIF(AE37:AL37,"")&lt;COUNTA($AE$10:$AL$10),(IF(AE37&lt;&gt;"",AE37*OFFSET($A$10,MATCH("Pn",$A$11:$A$100,0),1),0)+IF(AF37&lt;&gt;"",AF37*OFFSET($A$10,MATCH("Pn",$A$11:$A$100,0),2),0)+IF(AG37&lt;&gt;"",AG37*OFFSET($A$10,MATCH("Pn",$A$11:$A$100,0),3),0)+IF(AH37&lt;&gt;"",AH37*OFFSET($A$10,MATCH("Pn",$A$11:$A$100,0),4),0)+IF(AI37&lt;&gt;"",AI37*OFFSET($A$10,MATCH("Pn",$A$11:$A$100,0),5),0)+IF(AJ37&lt;&gt;"",AJ37*OFFSET($A$10,MATCH("Pn",$A$11:$A$100,0),6),0)+IF(AK37&lt;&gt;"",AK37*OFFSET($A$10,MATCH("Pn",$A$11:$A$100,0),7),0)+IF(AL37&lt;&gt;"",AL37*OFFSET($A$10,MATCH("Pn",$A$11:$A$100,0),8),0))*OFFSET($A$10,MATCH("FC",$A$11:$A$100,0),2),""))</f>
        <v>40979076.350355364</v>
      </c>
      <c r="AN37" s="10">
        <f ca="1">IF(OR(A37="Pn",A38="Pn"),"",IF(AND(AM37="",G37&lt;&gt;""),-G37,IF(A37="TOTAL GENERAL",SUM(AN$11:AN35),IF(AM37&lt;&gt;"",AM37-C37,""))))</f>
        <v>6020280.4415069222</v>
      </c>
    </row>
    <row r="38" spans="1:40" s="4" customFormat="1" x14ac:dyDescent="0.25">
      <c r="A38" s="15" t="s">
        <v>430</v>
      </c>
      <c r="B38" s="15" t="s">
        <v>468</v>
      </c>
      <c r="C38" s="179">
        <v>52251723.010954171</v>
      </c>
      <c r="D38" s="16">
        <v>683862</v>
      </c>
      <c r="E38" s="9">
        <f ca="1">IF(AND($A39="Pn",COLUMN(C36)&lt;COUNTIF(PonderacionIndicadores!$A$1:$A$139,"Leucemia mieloide aguda niños")-1),OFFSET($E$10,0,COLUMN(E94)),IF(AND(A38="Pn",(COUNTIF(PonderacionIndicadores!$A$1:$A$139,"Leucemia mieloide aguda niños"))&gt;COLUMN(D38)),OFFSET(PonderacionIndicadores!$A$1,MATCH("Leucemia mieloide aguda niños",PonderacionIndicadores!$A$1:$A$139,0)+COLUMN(D38)-2,3),IF(A38="TOTAL GENERAL",SUM(E$11:E36),IF(D38&lt;&gt;"",D38/OFFSET($A$10,MATCH("TOTAL GENERAL",$A$11:$A$100,0),3),""))))</f>
        <v>6.5140775809835141E-2</v>
      </c>
      <c r="F38" s="16">
        <v>683862</v>
      </c>
      <c r="G38" s="18">
        <v>18</v>
      </c>
      <c r="H38" s="19">
        <v>0</v>
      </c>
      <c r="I38" s="18">
        <v>35</v>
      </c>
      <c r="J38" s="19" t="s">
        <v>436</v>
      </c>
      <c r="K38" s="19">
        <v>0.66669999999999996</v>
      </c>
      <c r="L38" s="19">
        <v>0.66669999999999996</v>
      </c>
      <c r="M38" s="18">
        <v>0.28999999999999998</v>
      </c>
      <c r="N38" s="18">
        <v>1.02</v>
      </c>
      <c r="O38" s="21">
        <f ca="1">IF(OR($A38="Pn",$A39="Pn"),"",IF($A38="TOTAL GENERAL",SUM(O$11:O36),IF(AND(G38&lt;&gt;"",$A38&lt;&gt;"Pn"),IF(G38&gt;OFFSET($A$10,MATCH("TOTAL GENERAL",$A$11:$A$100,0),COLUMN(G38)-1),0,OFFSET($A$10,MATCH("TOTAL GENERAL",$A$11:$A$100,0),COLUMN(G38)-1)-G38),"")))</f>
        <v>0</v>
      </c>
      <c r="P38" s="21">
        <f ca="1">IF(OR($A38="Pn",$A39="Pn"),"",IF(OR($A38="Pn",$A39="Pn"),"",IF($A38="TOTAL GENERAL",SUM(P$11:P36),IF(AND(H38&lt;&gt;"",$A38&lt;&gt;"Pn"),IF(H38&lt;OFFSET($A$10,MATCH("TOTAL GENERAL",$A$11:$A$100,0),COLUMN(H38)-1),0,H38-OFFSET($A$10,MATCH("TOTAL GENERAL",$A$11:$A$100,0),COLUMN(H38)-1)),""))))</f>
        <v>0</v>
      </c>
      <c r="Q38" s="21">
        <f ca="1">IF(OR($A38="Pn",$A39="Pn"),"",IF(OR($A38="Pn",$A39="Pn"),"",IF($A38="TOTAL GENERAL",SUM(Q$11:Q36),IF(AND(I38&lt;&gt;"",$A38&lt;&gt;"Pn"),IF(I38&gt;OFFSET($A$10,MATCH("TOTAL GENERAL",$A$11:$A$100,0),COLUMN(I38)-1),0,OFFSET($A$10,MATCH("TOTAL GENERAL",$A$11:$A$100,0),COLUMN(I38)-1)-I38),""))))</f>
        <v>0</v>
      </c>
      <c r="R38" s="21" t="str">
        <f ca="1">IF(OR($A38="Pn",$A39="Pn"),"",IF($A38="TOTAL GENERAL",SUM(R$11:R36),IF(AND(J38&lt;&gt;"",$A38&lt;&gt;"Pn"),IF(J38&lt;OFFSET($A$10,MATCH("TOTAL GENERAL",$A$11:$A$100,0),COLUMN(J38)-1),0,J38-OFFSET($A$10,MATCH("TOTAL GENERAL",$A$11:$A$100,0),COLUMN(J38)-1)),"")))</f>
        <v/>
      </c>
      <c r="S38" s="21">
        <f ca="1">IF(OR($A38="Pn",$A39="Pn"),"",IF(OR($A38="Pn",$A39="Pn"),"",IF($A38="TOTAL GENERAL",SUM(S$11:S36),IF(AND(K38&lt;&gt;"",$A38&lt;&gt;"Pn"),IF(K38&lt;OFFSET($A$10,MATCH("TOTAL GENERAL",$A$11:$A$100,0),COLUMN(K38)-1),0,K38-OFFSET($A$10,MATCH("TOTAL GENERAL",$A$11:$A$100,0),COLUMN(K38)-1)),""))))</f>
        <v>6.6699999999999982E-2</v>
      </c>
      <c r="T38" s="21">
        <f ca="1">IF(OR($A38="Pn",$A39="Pn"),"",IF(OR($A38="Pn",$A39="Pn"),"",IF($A38="TOTAL GENERAL",SUM(T$11:T36),IF(AND(L38&lt;&gt;"",$A38&lt;&gt;"Pn"),IF(L38&lt;OFFSET($A$10,MATCH("TOTAL GENERAL",$A$11:$A$100,0),COLUMN(L38)-1),0,L38-OFFSET($A$10,MATCH("TOTAL GENERAL",$A$11:$A$100,0),COLUMN(L38)-1)),""))))</f>
        <v>0</v>
      </c>
      <c r="U38" s="21">
        <f ca="1">IF(OR($A38="Pn",$A39="Pn"),"",IF(OR($A38="Pn",$A39="Pn"),"",IF($A38="TOTAL GENERAL",SUM(U$11:U36),IF(AND(M38&lt;&gt;"",$A38&lt;&gt;"Pn"),IF(M38&gt;OFFSET($A$10,MATCH("TOTAL GENERAL",$A$11:$A$100,0),COLUMN(M38)-1),0,OFFSET($A$10,MATCH("TOTAL GENERAL",$A$11:$A$100,0),COLUMN(M38)-1)-M38),""))))</f>
        <v>0.13</v>
      </c>
      <c r="V38" s="21">
        <f ca="1">IF(OR($A38="Pn",$A39="Pn"),"",IF(OR($A38="Pn",$A39="Pn"),"",IF($A38="TOTAL GENERAL",SUM(V$11:V36),IF(AND(N38&lt;&gt;"",$A38&lt;&gt;"Pn"),IF(N38&lt;OFFSET($A$10,MATCH("TOTAL GENERAL",$A$11:$A$100,0),COLUMN(N38)-1),0,N38-OFFSET($A$10,MATCH("TOTAL GENERAL",$A$11:$A$100,0),COLUMN(N38)-1)),""))))</f>
        <v>0</v>
      </c>
      <c r="W38" s="21">
        <f ca="1">IF(OR($A38="Pn",$A39="Pn"),"",IF($A38="TOTAL GENERAL",SUM(W$11:W36),IF(AND(G38&lt;&gt;"",$A38&lt;&gt;"Pn"),O38*$D38,"")))</f>
        <v>0</v>
      </c>
      <c r="X38" s="21">
        <f ca="1">IF(OR($A38="Pn",$A39="Pn"),"",IF($A38="TOTAL GENERAL",SUM(X$11:X36),IF(AND(H38&lt;&gt;"",$A38&lt;&gt;"Pn"),P38*$D38,"")))</f>
        <v>0</v>
      </c>
      <c r="Y38" s="21">
        <f ca="1">IF(OR($A38="Pn",$A39="Pn"),"",IF($A38="TOTAL GENERAL",SUM(Y$11:Y36),IF(AND(I38&lt;&gt;"",$A38&lt;&gt;"Pn"),Q38*$D38,"")))</f>
        <v>0</v>
      </c>
      <c r="Z38" s="21" t="str">
        <f>IF(OR($A38="Pn",$A39="Pn"),"",IF($A38="TOTAL GENERAL",SUM(Z$11:Z36),IF(AND(J38&lt;&gt;"",$A38&lt;&gt;"Pn"),R38*$D38,"")))</f>
        <v/>
      </c>
      <c r="AA38" s="21">
        <f ca="1">IF(OR($A38="Pn",$A39="Pn"),"",IF($A38="TOTAL GENERAL",SUM(AA$11:AA36),IF(AND(K38&lt;&gt;"",$A38&lt;&gt;"Pn"),S38*$D38,"")))</f>
        <v>45613.595399999984</v>
      </c>
      <c r="AB38" s="21">
        <f ca="1">IF(OR($A38="Pn",$A39="Pn"),"",IF($A38="TOTAL GENERAL",SUM(AB$11:AB36),IF(AND(L38&lt;&gt;"",$A38&lt;&gt;"Pn"),T38*$D38,"")))</f>
        <v>0</v>
      </c>
      <c r="AC38" s="21">
        <f ca="1">IF(OR($A38="Pn",$A39="Pn"),"",IF($A38="TOTAL GENERAL",SUM(AC$11:AC36),IF(AND(M38&lt;&gt;"",$A38&lt;&gt;"Pn"),U38*$D38,"")))</f>
        <v>88902.06</v>
      </c>
      <c r="AD38" s="21">
        <f ca="1">IF(OR($A38="Pn",$A39="Pn"),"",IF($A38="TOTAL GENERAL",SUM(AD$11:AD36),IF(AND(N38&lt;&gt;"",$A38&lt;&gt;"Pn"),V38*$F38,"")))</f>
        <v>0</v>
      </c>
      <c r="AE38" s="19">
        <f ca="1">IF($A38="TOTAL GENERAL",SUM(AE$11:AE36),IF(AND(O38&lt;&gt;"",$A38&lt;&gt;"Pn"),IF(OFFSET($A$11,MATCH("TOTAL GENERAL",$A$11:$A$100,0)-1,COLUMN(V38))=0,0,W38/OFFSET($A$11,MATCH("TOTAL GENERAL",$A$11:$A$100,0)-1,COLUMN(V38))),""))</f>
        <v>0</v>
      </c>
      <c r="AF38" s="19">
        <f ca="1">IF($A38="TOTAL GENERAL",SUM(AF$11:AF36),IF(AND(P38&lt;&gt;"",$A38&lt;&gt;"Pn"),IF(OFFSET($A$11,MATCH("TOTAL GENERAL",$A$11:$A$100,0)-1,COLUMN(W38))=0,0,X38/OFFSET($A$11,MATCH("TOTAL GENERAL",$A$11:$A$100,0)-1,COLUMN(W38))),""))</f>
        <v>0</v>
      </c>
      <c r="AG38" s="19">
        <f ca="1">IF($A38="TOTAL GENERAL",SUM(AG$11:AG36),IF(AND(Q38&lt;&gt;"",$A38&lt;&gt;"Pn"),IF(OFFSET($A$11,MATCH("TOTAL GENERAL",$A$11:$A$100,0)-1,COLUMN(X38))=0,0,Y38/OFFSET($A$11,MATCH("TOTAL GENERAL",$A$11:$A$100,0)-1,COLUMN(X38))),""))</f>
        <v>0</v>
      </c>
      <c r="AH38" s="19" t="str">
        <f ca="1">IF($A38="TOTAL GENERAL",SUM(AH$11:AH36),IF(AND(R38&lt;&gt;"",$A38&lt;&gt;"Pn"),IF(OFFSET($A$11,MATCH("TOTAL GENERAL",$A$11:$A$100,0)-1,COLUMN(Y38))=0,0,Z38/OFFSET($A$11,MATCH("TOTAL GENERAL",$A$11:$A$100,0)-1,COLUMN(Y38))),""))</f>
        <v/>
      </c>
      <c r="AI38" s="19">
        <f ca="1">IF($A38="TOTAL GENERAL",SUM(AI$11:AI36),IF(AND(S38&lt;&gt;"",$A38&lt;&gt;"Pn"),IF(OFFSET($A$11,MATCH("TOTAL GENERAL",$A$11:$A$100,0)-1,COLUMN(Z38))=0,0,AA38/OFFSET($A$11,MATCH("TOTAL GENERAL",$A$11:$A$100,0)-1,COLUMN(Z38))),""))</f>
        <v>4.3099992725973105E-2</v>
      </c>
      <c r="AJ38" s="19">
        <f ca="1">IF($A38="TOTAL GENERAL",SUM(AJ$11:AJ36),IF(AND(T38&lt;&gt;"",$A38&lt;&gt;"Pn"),IF(OFFSET($A$11,MATCH("TOTAL GENERAL",$A$11:$A$100,0)-1,COLUMN(AA38))=0,0,AB38/OFFSET($A$11,MATCH("TOTAL GENERAL",$A$11:$A$100,0)-1,COLUMN(AA38))),""))</f>
        <v>0</v>
      </c>
      <c r="AK38" s="19">
        <f ca="1">IF($A38="TOTAL GENERAL",SUM(AK$11:AK36),IF(AND(U38&lt;&gt;"",$A38&lt;&gt;"Pn"),IF(OFFSET($A$11,MATCH("TOTAL GENERAL",$A$11:$A$100,0)-1,COLUMN(AB38))=0,0,AC38/OFFSET($A$11,MATCH("TOTAL GENERAL",$A$11:$A$100,0)-1,COLUMN(AB38))),""))</f>
        <v>6.7502742282817718E-2</v>
      </c>
      <c r="AL38" s="19">
        <f ca="1">IF($A38="TOTAL GENERAL",SUM(AL$11:AL36),IF(AND(V38&lt;&gt;"",$A38&lt;&gt;"Pn"),IF(OFFSET($A$11,MATCH("TOTAL GENERAL",$A$11:$A$100,0)-1,COLUMN(AC38))=0,0,AD38/OFFSET($A$11,MATCH("TOTAL GENERAL",$A$11:$A$100,0)-1,COLUMN(AC38))),""))</f>
        <v>0</v>
      </c>
      <c r="AM38" s="182">
        <f ca="1">IF(A38="TOTAL GENERAL",SUM(AM$11:AM36),IF(COUNTIF(AE38:AL38,"")&lt;COUNTA($AE$10:$AL$10),(IF(AE38&lt;&gt;"",AE38*OFFSET($A$10,MATCH("Pn",$A$11:$A$100,0),1),0)+IF(AF38&lt;&gt;"",AF38*OFFSET($A$10,MATCH("Pn",$A$11:$A$100,0),2),0)+IF(AG38&lt;&gt;"",AG38*OFFSET($A$10,MATCH("Pn",$A$11:$A$100,0),3),0)+IF(AH38&lt;&gt;"",AH38*OFFSET($A$10,MATCH("Pn",$A$11:$A$100,0),4),0)+IF(AI38&lt;&gt;"",AI38*OFFSET($A$10,MATCH("Pn",$A$11:$A$100,0),5),0)+IF(AJ38&lt;&gt;"",AJ38*OFFSET($A$10,MATCH("Pn",$A$11:$A$100,0),6),0)+IF(AK38&lt;&gt;"",AK38*OFFSET($A$10,MATCH("Pn",$A$11:$A$100,0),7),0)+IF(AL38&lt;&gt;"",AL38*OFFSET($A$10,MATCH("Pn",$A$11:$A$100,0),8),0))*OFFSET($A$10,MATCH("FC",$A$11:$A$100,0),2),""))</f>
        <v>6164520.0381635688</v>
      </c>
      <c r="AN38" s="10">
        <f ca="1">IF(OR(A38="Pn",A39="Pn"),"",IF(AND(AM38="",G38&lt;&gt;""),-G38,IF(A38="TOTAL GENERAL",SUM(AN$11:AN36),IF(AM38&lt;&gt;"",AM38-C38,""))))</f>
        <v>-46087202.972790599</v>
      </c>
    </row>
    <row r="39" spans="1:40" s="4" customFormat="1" x14ac:dyDescent="0.25">
      <c r="A39" s="15" t="s">
        <v>431</v>
      </c>
      <c r="B39" s="15" t="s">
        <v>469</v>
      </c>
      <c r="C39" s="179">
        <v>65018921.154023074</v>
      </c>
      <c r="D39" s="16">
        <v>850957</v>
      </c>
      <c r="E39" s="9">
        <f ca="1">IF(AND($A40="Pn",COLUMN(C37)&lt;COUNTIF(PonderacionIndicadores!$A$1:$A$139,"Leucemia mieloide aguda niños")-1),OFFSET($E$10,0,COLUMN(E95)),IF(AND(A39="Pn",(COUNTIF(PonderacionIndicadores!$A$1:$A$139,"Leucemia mieloide aguda niños"))&gt;COLUMN(D39)),OFFSET(PonderacionIndicadores!$A$1,MATCH("Leucemia mieloide aguda niños",PonderacionIndicadores!$A$1:$A$139,0)+COLUMN(D39)-2,3),IF(A39="TOTAL GENERAL",SUM(E$11:E37),IF(D39&lt;&gt;"",D39/OFFSET($A$10,MATCH("TOTAL GENERAL",$A$11:$A$100,0),3),""))))</f>
        <v>8.1057288109018896E-2</v>
      </c>
      <c r="F39" s="16">
        <v>850957</v>
      </c>
      <c r="G39" s="18">
        <v>4</v>
      </c>
      <c r="H39" s="19">
        <v>1</v>
      </c>
      <c r="I39" s="18">
        <v>177</v>
      </c>
      <c r="J39" s="19">
        <v>0</v>
      </c>
      <c r="K39" s="19">
        <v>0</v>
      </c>
      <c r="L39" s="19">
        <v>1</v>
      </c>
      <c r="M39" s="18">
        <v>0.24</v>
      </c>
      <c r="N39" s="18">
        <v>1.65</v>
      </c>
      <c r="O39" s="21">
        <f ca="1">IF(OR($A39="Pn",$A40="Pn"),"",IF($A39="TOTAL GENERAL",SUM(O$11:O37),IF(AND(G39&lt;&gt;"",$A39&lt;&gt;"Pn"),IF(G39&gt;OFFSET($A$10,MATCH("TOTAL GENERAL",$A$11:$A$100,0),COLUMN(G39)-1),0,OFFSET($A$10,MATCH("TOTAL GENERAL",$A$11:$A$100,0),COLUMN(G39)-1)-G39),"")))</f>
        <v>1</v>
      </c>
      <c r="P39" s="21">
        <f ca="1">IF(OR($A39="Pn",$A40="Pn"),"",IF(OR($A39="Pn",$A40="Pn"),"",IF($A39="TOTAL GENERAL",SUM(P$11:P37),IF(AND(H39&lt;&gt;"",$A39&lt;&gt;"Pn"),IF(H39&lt;OFFSET($A$10,MATCH("TOTAL GENERAL",$A$11:$A$100,0),COLUMN(H39)-1),0,H39-OFFSET($A$10,MATCH("TOTAL GENERAL",$A$11:$A$100,0),COLUMN(H39)-1)),""))))</f>
        <v>0.15000000000000002</v>
      </c>
      <c r="Q39" s="21">
        <f ca="1">IF(OR($A39="Pn",$A40="Pn"),"",IF(OR($A39="Pn",$A40="Pn"),"",IF($A39="TOTAL GENERAL",SUM(Q$11:Q37),IF(AND(I39&lt;&gt;"",$A39&lt;&gt;"Pn"),IF(I39&gt;OFFSET($A$10,MATCH("TOTAL GENERAL",$A$11:$A$100,0),COLUMN(I39)-1),0,OFFSET($A$10,MATCH("TOTAL GENERAL",$A$11:$A$100,0),COLUMN(I39)-1)-I39),""))))</f>
        <v>0</v>
      </c>
      <c r="R39" s="21">
        <f ca="1">IF(OR($A39="Pn",$A40="Pn"),"",IF($A39="TOTAL GENERAL",SUM(R$11:R37),IF(AND(J39&lt;&gt;"",$A39&lt;&gt;"Pn"),IF(J39&lt;OFFSET($A$10,MATCH("TOTAL GENERAL",$A$11:$A$100,0),COLUMN(J39)-1),0,J39-OFFSET($A$10,MATCH("TOTAL GENERAL",$A$11:$A$100,0),COLUMN(J39)-1)),"")))</f>
        <v>0</v>
      </c>
      <c r="S39" s="21">
        <f ca="1">IF(OR($A39="Pn",$A40="Pn"),"",IF(OR($A39="Pn",$A40="Pn"),"",IF($A39="TOTAL GENERAL",SUM(S$11:S37),IF(AND(K39&lt;&gt;"",$A39&lt;&gt;"Pn"),IF(K39&lt;OFFSET($A$10,MATCH("TOTAL GENERAL",$A$11:$A$100,0),COLUMN(K39)-1),0,K39-OFFSET($A$10,MATCH("TOTAL GENERAL",$A$11:$A$100,0),COLUMN(K39)-1)),""))))</f>
        <v>0</v>
      </c>
      <c r="T39" s="21">
        <f ca="1">IF(OR($A39="Pn",$A40="Pn"),"",IF(OR($A39="Pn",$A40="Pn"),"",IF($A39="TOTAL GENERAL",SUM(T$11:T37),IF(AND(L39&lt;&gt;"",$A39&lt;&gt;"Pn"),IF(L39&lt;OFFSET($A$10,MATCH("TOTAL GENERAL",$A$11:$A$100,0),COLUMN(L39)-1),0,L39-OFFSET($A$10,MATCH("TOTAL GENERAL",$A$11:$A$100,0),COLUMN(L39)-1)),""))))</f>
        <v>0.30000000000000004</v>
      </c>
      <c r="U39" s="21">
        <f ca="1">IF(OR($A39="Pn",$A40="Pn"),"",IF(OR($A39="Pn",$A40="Pn"),"",IF($A39="TOTAL GENERAL",SUM(U$11:U37),IF(AND(M39&lt;&gt;"",$A39&lt;&gt;"Pn"),IF(M39&gt;OFFSET($A$10,MATCH("TOTAL GENERAL",$A$11:$A$100,0),COLUMN(M39)-1),0,OFFSET($A$10,MATCH("TOTAL GENERAL",$A$11:$A$100,0),COLUMN(M39)-1)-M39),""))))</f>
        <v>0.18</v>
      </c>
      <c r="V39" s="21">
        <f ca="1">IF(OR($A39="Pn",$A40="Pn"),"",IF(OR($A39="Pn",$A40="Pn"),"",IF($A39="TOTAL GENERAL",SUM(V$11:V37),IF(AND(N39&lt;&gt;"",$A39&lt;&gt;"Pn"),IF(N39&lt;OFFSET($A$10,MATCH("TOTAL GENERAL",$A$11:$A$100,0),COLUMN(N39)-1),0,N39-OFFSET($A$10,MATCH("TOTAL GENERAL",$A$11:$A$100,0),COLUMN(N39)-1)),""))))</f>
        <v>0</v>
      </c>
      <c r="W39" s="21">
        <f ca="1">IF(OR($A39="Pn",$A40="Pn"),"",IF($A39="TOTAL GENERAL",SUM(W$11:W37),IF(AND(G39&lt;&gt;"",$A39&lt;&gt;"Pn"),O39*$D39,"")))</f>
        <v>850957</v>
      </c>
      <c r="X39" s="21">
        <f ca="1">IF(OR($A39="Pn",$A40="Pn"),"",IF($A39="TOTAL GENERAL",SUM(X$11:X37),IF(AND(H39&lt;&gt;"",$A39&lt;&gt;"Pn"),P39*$D39,"")))</f>
        <v>127643.55000000002</v>
      </c>
      <c r="Y39" s="21">
        <f ca="1">IF(OR($A39="Pn",$A40="Pn"),"",IF($A39="TOTAL GENERAL",SUM(Y$11:Y37),IF(AND(I39&lt;&gt;"",$A39&lt;&gt;"Pn"),Q39*$D39,"")))</f>
        <v>0</v>
      </c>
      <c r="Z39" s="21">
        <f ca="1">IF(OR($A39="Pn",$A40="Pn"),"",IF($A39="TOTAL GENERAL",SUM(Z$11:Z37),IF(AND(J39&lt;&gt;"",$A39&lt;&gt;"Pn"),R39*$D39,"")))</f>
        <v>0</v>
      </c>
      <c r="AA39" s="21">
        <f ca="1">IF(OR($A39="Pn",$A40="Pn"),"",IF($A39="TOTAL GENERAL",SUM(AA$11:AA37),IF(AND(K39&lt;&gt;"",$A39&lt;&gt;"Pn"),S39*$D39,"")))</f>
        <v>0</v>
      </c>
      <c r="AB39" s="21">
        <f ca="1">IF(OR($A39="Pn",$A40="Pn"),"",IF($A39="TOTAL GENERAL",SUM(AB$11:AB37),IF(AND(L39&lt;&gt;"",$A39&lt;&gt;"Pn"),T39*$D39,"")))</f>
        <v>255287.10000000003</v>
      </c>
      <c r="AC39" s="21">
        <f ca="1">IF(OR($A39="Pn",$A40="Pn"),"",IF($A39="TOTAL GENERAL",SUM(AC$11:AC37),IF(AND(M39&lt;&gt;"",$A39&lt;&gt;"Pn"),U39*$D39,"")))</f>
        <v>153172.25999999998</v>
      </c>
      <c r="AD39" s="21">
        <f ca="1">IF(OR($A39="Pn",$A40="Pn"),"",IF($A39="TOTAL GENERAL",SUM(AD$11:AD37),IF(AND(N39&lt;&gt;"",$A39&lt;&gt;"Pn"),V39*$F39,"")))</f>
        <v>0</v>
      </c>
      <c r="AE39" s="19">
        <f ca="1">IF($A39="TOTAL GENERAL",SUM(AE$11:AE37),IF(AND(O39&lt;&gt;"",$A39&lt;&gt;"Pn"),IF(OFFSET($A$11,MATCH("TOTAL GENERAL",$A$11:$A$100,0)-1,COLUMN(V39))=0,0,W39/OFFSET($A$11,MATCH("TOTAL GENERAL",$A$11:$A$100,0)-1,COLUMN(V39))),""))</f>
        <v>0.10291714210802301</v>
      </c>
      <c r="AF39" s="19">
        <f ca="1">IF($A39="TOTAL GENERAL",SUM(AF$11:AF37),IF(AND(P39&lt;&gt;"",$A39&lt;&gt;"Pn"),IF(OFFSET($A$11,MATCH("TOTAL GENERAL",$A$11:$A$100,0)-1,COLUMN(W39))=0,0,X39/OFFSET($A$11,MATCH("TOTAL GENERAL",$A$11:$A$100,0)-1,COLUMN(W39))),""))</f>
        <v>0.26193165116082212</v>
      </c>
      <c r="AG39" s="19">
        <f ca="1">IF($A39="TOTAL GENERAL",SUM(AG$11:AG37),IF(AND(Q39&lt;&gt;"",$A39&lt;&gt;"Pn"),IF(OFFSET($A$11,MATCH("TOTAL GENERAL",$A$11:$A$100,0)-1,COLUMN(X39))=0,0,Y39/OFFSET($A$11,MATCH("TOTAL GENERAL",$A$11:$A$100,0)-1,COLUMN(X39))),""))</f>
        <v>0</v>
      </c>
      <c r="AH39" s="19">
        <f ca="1">IF($A39="TOTAL GENERAL",SUM(AH$11:AH37),IF(AND(R39&lt;&gt;"",$A39&lt;&gt;"Pn"),IF(OFFSET($A$11,MATCH("TOTAL GENERAL",$A$11:$A$100,0)-1,COLUMN(Y39))=0,0,Z39/OFFSET($A$11,MATCH("TOTAL GENERAL",$A$11:$A$100,0)-1,COLUMN(Y39))),""))</f>
        <v>0</v>
      </c>
      <c r="AI39" s="19">
        <f ca="1">IF($A39="TOTAL GENERAL",SUM(AI$11:AI37),IF(AND(S39&lt;&gt;"",$A39&lt;&gt;"Pn"),IF(OFFSET($A$11,MATCH("TOTAL GENERAL",$A$11:$A$100,0)-1,COLUMN(Z39))=0,0,AA39/OFFSET($A$11,MATCH("TOTAL GENERAL",$A$11:$A$100,0)-1,COLUMN(Z39))),""))</f>
        <v>0</v>
      </c>
      <c r="AJ39" s="19">
        <f ca="1">IF($A39="TOTAL GENERAL",SUM(AJ$11:AJ37),IF(AND(T39&lt;&gt;"",$A39&lt;&gt;"Pn"),IF(OFFSET($A$11,MATCH("TOTAL GENERAL",$A$11:$A$100,0)-1,COLUMN(AA39))=0,0,AB39/OFFSET($A$11,MATCH("TOTAL GENERAL",$A$11:$A$100,0)-1,COLUMN(AA39))),""))</f>
        <v>0.24392241327417749</v>
      </c>
      <c r="AK39" s="19">
        <f ca="1">IF($A39="TOTAL GENERAL",SUM(AK$11:AK37),IF(AND(U39&lt;&gt;"",$A39&lt;&gt;"Pn"),IF(OFFSET($A$11,MATCH("TOTAL GENERAL",$A$11:$A$100,0)-1,COLUMN(AB39))=0,0,AC39/OFFSET($A$11,MATCH("TOTAL GENERAL",$A$11:$A$100,0)-1,COLUMN(AB39))),""))</f>
        <v>0.11630267725693587</v>
      </c>
      <c r="AL39" s="19">
        <f ca="1">IF($A39="TOTAL GENERAL",SUM(AL$11:AL37),IF(AND(V39&lt;&gt;"",$A39&lt;&gt;"Pn"),IF(OFFSET($A$11,MATCH("TOTAL GENERAL",$A$11:$A$100,0)-1,COLUMN(AC39))=0,0,AD39/OFFSET($A$11,MATCH("TOTAL GENERAL",$A$11:$A$100,0)-1,COLUMN(AC39))),""))</f>
        <v>0</v>
      </c>
      <c r="AM39" s="182">
        <f ca="1">IF(A39="TOTAL GENERAL",SUM(AM$11:AM37),IF(COUNTIF(AE39:AL39,"")&lt;COUNTA($AE$10:$AL$10),(IF(AE39&lt;&gt;"",AE39*OFFSET($A$10,MATCH("Pn",$A$11:$A$100,0),1),0)+IF(AF39&lt;&gt;"",AF39*OFFSET($A$10,MATCH("Pn",$A$11:$A$100,0),2),0)+IF(AG39&lt;&gt;"",AG39*OFFSET($A$10,MATCH("Pn",$A$11:$A$100,0),3),0)+IF(AH39&lt;&gt;"",AH39*OFFSET($A$10,MATCH("Pn",$A$11:$A$100,0),4),0)+IF(AI39&lt;&gt;"",AI39*OFFSET($A$10,MATCH("Pn",$A$11:$A$100,0),5),0)+IF(AJ39&lt;&gt;"",AJ39*OFFSET($A$10,MATCH("Pn",$A$11:$A$100,0),6),0)+IF(AK39&lt;&gt;"",AK39*OFFSET($A$10,MATCH("Pn",$A$11:$A$100,0),7),0)+IF(AL39&lt;&gt;"",AL39*OFFSET($A$10,MATCH("Pn",$A$11:$A$100,0),8),0))*OFFSET($A$10,MATCH("FC",$A$11:$A$100,0),2),""))</f>
        <v>65169341.65577434</v>
      </c>
      <c r="AN39" s="10">
        <f ca="1">IF(OR(A39="Pn",A40="Pn"),"",IF(AND(AM39="",G39&lt;&gt;""),-G39,IF(A39="TOTAL GENERAL",SUM(AN$11:AN37),IF(AM39&lt;&gt;"",AM39-C39,""))))</f>
        <v>150420.50175126642</v>
      </c>
    </row>
    <row r="40" spans="1:40" s="4" customFormat="1" x14ac:dyDescent="0.25">
      <c r="A40" s="15" t="s">
        <v>432</v>
      </c>
      <c r="B40" s="15" t="s">
        <v>470</v>
      </c>
      <c r="C40" s="179">
        <v>45938762.047581345</v>
      </c>
      <c r="D40" s="16">
        <v>601239</v>
      </c>
      <c r="E40" s="9">
        <f ca="1">IF(AND($A41="Pn",COLUMN(C38)&lt;COUNTIF(PonderacionIndicadores!$A$1:$A$139,"Leucemia mieloide aguda niños")-1),OFFSET($E$10,0,COLUMN(E96)),IF(AND(A40="Pn",(COUNTIF(PonderacionIndicadores!$A$1:$A$139,"Leucemia mieloide aguda niños"))&gt;COLUMN(D40)),OFFSET(PonderacionIndicadores!$A$1,MATCH("Leucemia mieloide aguda niños",PonderacionIndicadores!$A$1:$A$139,0)+COLUMN(D40)-2,3),IF(A40="TOTAL GENERAL",SUM(E$11:E38),IF(D40&lt;&gt;"",D40/OFFSET($A$10,MATCH("TOTAL GENERAL",$A$11:$A$100,0),3),""))))</f>
        <v>5.7270582233154448E-2</v>
      </c>
      <c r="F40" s="16">
        <v>601239</v>
      </c>
      <c r="G40" s="18" t="s">
        <v>436</v>
      </c>
      <c r="H40" s="19" t="s">
        <v>436</v>
      </c>
      <c r="I40" s="18" t="s">
        <v>436</v>
      </c>
      <c r="J40" s="19" t="s">
        <v>436</v>
      </c>
      <c r="K40" s="19" t="s">
        <v>436</v>
      </c>
      <c r="L40" s="19" t="s">
        <v>436</v>
      </c>
      <c r="M40" s="18">
        <v>0.33</v>
      </c>
      <c r="N40" s="18">
        <v>1.5</v>
      </c>
      <c r="O40" s="21" t="str">
        <f ca="1">IF(OR($A40="Pn",$A41="Pn"),"",IF($A40="TOTAL GENERAL",SUM(O$11:O38),IF(AND(G40&lt;&gt;"",$A40&lt;&gt;"Pn"),IF(G40&gt;OFFSET($A$10,MATCH("TOTAL GENERAL",$A$11:$A$100,0),COLUMN(G40)-1),0,OFFSET($A$10,MATCH("TOTAL GENERAL",$A$11:$A$100,0),COLUMN(G40)-1)-G40),"")))</f>
        <v/>
      </c>
      <c r="P40" s="21" t="str">
        <f ca="1">IF(OR($A40="Pn",$A41="Pn"),"",IF(OR($A40="Pn",$A41="Pn"),"",IF($A40="TOTAL GENERAL",SUM(P$11:P38),IF(AND(H40&lt;&gt;"",$A40&lt;&gt;"Pn"),IF(H40&lt;OFFSET($A$10,MATCH("TOTAL GENERAL",$A$11:$A$100,0),COLUMN(H40)-1),0,H40-OFFSET($A$10,MATCH("TOTAL GENERAL",$A$11:$A$100,0),COLUMN(H40)-1)),""))))</f>
        <v/>
      </c>
      <c r="Q40" s="21" t="str">
        <f ca="1">IF(OR($A40="Pn",$A41="Pn"),"",IF(OR($A40="Pn",$A41="Pn"),"",IF($A40="TOTAL GENERAL",SUM(Q$11:Q38),IF(AND(I40&lt;&gt;"",$A40&lt;&gt;"Pn"),IF(I40&gt;OFFSET($A$10,MATCH("TOTAL GENERAL",$A$11:$A$100,0),COLUMN(I40)-1),0,OFFSET($A$10,MATCH("TOTAL GENERAL",$A$11:$A$100,0),COLUMN(I40)-1)-I40),""))))</f>
        <v/>
      </c>
      <c r="R40" s="21" t="str">
        <f ca="1">IF(OR($A40="Pn",$A41="Pn"),"",IF($A40="TOTAL GENERAL",SUM(R$11:R38),IF(AND(J40&lt;&gt;"",$A40&lt;&gt;"Pn"),IF(J40&lt;OFFSET($A$10,MATCH("TOTAL GENERAL",$A$11:$A$100,0),COLUMN(J40)-1),0,J40-OFFSET($A$10,MATCH("TOTAL GENERAL",$A$11:$A$100,0),COLUMN(J40)-1)),"")))</f>
        <v/>
      </c>
      <c r="S40" s="21" t="str">
        <f ca="1">IF(OR($A40="Pn",$A41="Pn"),"",IF(OR($A40="Pn",$A41="Pn"),"",IF($A40="TOTAL GENERAL",SUM(S$11:S38),IF(AND(K40&lt;&gt;"",$A40&lt;&gt;"Pn"),IF(K40&lt;OFFSET($A$10,MATCH("TOTAL GENERAL",$A$11:$A$100,0),COLUMN(K40)-1),0,K40-OFFSET($A$10,MATCH("TOTAL GENERAL",$A$11:$A$100,0),COLUMN(K40)-1)),""))))</f>
        <v/>
      </c>
      <c r="T40" s="21" t="str">
        <f ca="1">IF(OR($A40="Pn",$A41="Pn"),"",IF(OR($A40="Pn",$A41="Pn"),"",IF($A40="TOTAL GENERAL",SUM(T$11:T38),IF(AND(L40&lt;&gt;"",$A40&lt;&gt;"Pn"),IF(L40&lt;OFFSET($A$10,MATCH("TOTAL GENERAL",$A$11:$A$100,0),COLUMN(L40)-1),0,L40-OFFSET($A$10,MATCH("TOTAL GENERAL",$A$11:$A$100,0),COLUMN(L40)-1)),""))))</f>
        <v/>
      </c>
      <c r="U40" s="21">
        <f ca="1">IF(OR($A40="Pn",$A41="Pn"),"",IF(OR($A40="Pn",$A41="Pn"),"",IF($A40="TOTAL GENERAL",SUM(U$11:U38),IF(AND(M40&lt;&gt;"",$A40&lt;&gt;"Pn"),IF(M40&gt;OFFSET($A$10,MATCH("TOTAL GENERAL",$A$11:$A$100,0),COLUMN(M40)-1),0,OFFSET($A$10,MATCH("TOTAL GENERAL",$A$11:$A$100,0),COLUMN(M40)-1)-M40),""))))</f>
        <v>8.9999999999999969E-2</v>
      </c>
      <c r="V40" s="21">
        <f ca="1">IF(OR($A40="Pn",$A41="Pn"),"",IF(OR($A40="Pn",$A41="Pn"),"",IF($A40="TOTAL GENERAL",SUM(V$11:V38),IF(AND(N40&lt;&gt;"",$A40&lt;&gt;"Pn"),IF(N40&lt;OFFSET($A$10,MATCH("TOTAL GENERAL",$A$11:$A$100,0),COLUMN(N40)-1),0,N40-OFFSET($A$10,MATCH("TOTAL GENERAL",$A$11:$A$100,0),COLUMN(N40)-1)),""))))</f>
        <v>0</v>
      </c>
      <c r="W40" s="21" t="str">
        <f>IF(OR($A40="Pn",$A41="Pn"),"",IF($A40="TOTAL GENERAL",SUM(W$11:W38),IF(AND(G40&lt;&gt;"",$A40&lt;&gt;"Pn"),O40*$D40,"")))</f>
        <v/>
      </c>
      <c r="X40" s="21" t="str">
        <f>IF(OR($A40="Pn",$A41="Pn"),"",IF($A40="TOTAL GENERAL",SUM(X$11:X38),IF(AND(H40&lt;&gt;"",$A40&lt;&gt;"Pn"),P40*$D40,"")))</f>
        <v/>
      </c>
      <c r="Y40" s="21" t="str">
        <f>IF(OR($A40="Pn",$A41="Pn"),"",IF($A40="TOTAL GENERAL",SUM(Y$11:Y38),IF(AND(I40&lt;&gt;"",$A40&lt;&gt;"Pn"),Q40*$D40,"")))</f>
        <v/>
      </c>
      <c r="Z40" s="21" t="str">
        <f>IF(OR($A40="Pn",$A41="Pn"),"",IF($A40="TOTAL GENERAL",SUM(Z$11:Z38),IF(AND(J40&lt;&gt;"",$A40&lt;&gt;"Pn"),R40*$D40,"")))</f>
        <v/>
      </c>
      <c r="AA40" s="21" t="str">
        <f>IF(OR($A40="Pn",$A41="Pn"),"",IF($A40="TOTAL GENERAL",SUM(AA$11:AA38),IF(AND(K40&lt;&gt;"",$A40&lt;&gt;"Pn"),S40*$D40,"")))</f>
        <v/>
      </c>
      <c r="AB40" s="21" t="str">
        <f>IF(OR($A40="Pn",$A41="Pn"),"",IF($A40="TOTAL GENERAL",SUM(AB$11:AB38),IF(AND(L40&lt;&gt;"",$A40&lt;&gt;"Pn"),T40*$D40,"")))</f>
        <v/>
      </c>
      <c r="AC40" s="21">
        <f ca="1">IF(OR($A40="Pn",$A41="Pn"),"",IF($A40="TOTAL GENERAL",SUM(AC$11:AC38),IF(AND(M40&lt;&gt;"",$A40&lt;&gt;"Pn"),U40*$D40,"")))</f>
        <v>54111.50999999998</v>
      </c>
      <c r="AD40" s="21">
        <f ca="1">IF(OR($A40="Pn",$A41="Pn"),"",IF($A40="TOTAL GENERAL",SUM(AD$11:AD38),IF(AND(N40&lt;&gt;"",$A40&lt;&gt;"Pn"),V40*$F40,"")))</f>
        <v>0</v>
      </c>
      <c r="AE40" s="19" t="str">
        <f ca="1">IF($A40="TOTAL GENERAL",SUM(AE$11:AE38),IF(AND(O40&lt;&gt;"",$A40&lt;&gt;"Pn"),IF(OFFSET($A$11,MATCH("TOTAL GENERAL",$A$11:$A$100,0)-1,COLUMN(V40))=0,0,W40/OFFSET($A$11,MATCH("TOTAL GENERAL",$A$11:$A$100,0)-1,COLUMN(V40))),""))</f>
        <v/>
      </c>
      <c r="AF40" s="19" t="str">
        <f ca="1">IF($A40="TOTAL GENERAL",SUM(AF$11:AF38),IF(AND(P40&lt;&gt;"",$A40&lt;&gt;"Pn"),IF(OFFSET($A$11,MATCH("TOTAL GENERAL",$A$11:$A$100,0)-1,COLUMN(W40))=0,0,X40/OFFSET($A$11,MATCH("TOTAL GENERAL",$A$11:$A$100,0)-1,COLUMN(W40))),""))</f>
        <v/>
      </c>
      <c r="AG40" s="19" t="str">
        <f ca="1">IF($A40="TOTAL GENERAL",SUM(AG$11:AG38),IF(AND(Q40&lt;&gt;"",$A40&lt;&gt;"Pn"),IF(OFFSET($A$11,MATCH("TOTAL GENERAL",$A$11:$A$100,0)-1,COLUMN(X40))=0,0,Y40/OFFSET($A$11,MATCH("TOTAL GENERAL",$A$11:$A$100,0)-1,COLUMN(X40))),""))</f>
        <v/>
      </c>
      <c r="AH40" s="19" t="str">
        <f ca="1">IF($A40="TOTAL GENERAL",SUM(AH$11:AH38),IF(AND(R40&lt;&gt;"",$A40&lt;&gt;"Pn"),IF(OFFSET($A$11,MATCH("TOTAL GENERAL",$A$11:$A$100,0)-1,COLUMN(Y40))=0,0,Z40/OFFSET($A$11,MATCH("TOTAL GENERAL",$A$11:$A$100,0)-1,COLUMN(Y40))),""))</f>
        <v/>
      </c>
      <c r="AI40" s="19" t="str">
        <f ca="1">IF($A40="TOTAL GENERAL",SUM(AI$11:AI38),IF(AND(S40&lt;&gt;"",$A40&lt;&gt;"Pn"),IF(OFFSET($A$11,MATCH("TOTAL GENERAL",$A$11:$A$100,0)-1,COLUMN(Z40))=0,0,AA40/OFFSET($A$11,MATCH("TOTAL GENERAL",$A$11:$A$100,0)-1,COLUMN(Z40))),""))</f>
        <v/>
      </c>
      <c r="AJ40" s="19" t="str">
        <f ca="1">IF($A40="TOTAL GENERAL",SUM(AJ$11:AJ38),IF(AND(T40&lt;&gt;"",$A40&lt;&gt;"Pn"),IF(OFFSET($A$11,MATCH("TOTAL GENERAL",$A$11:$A$100,0)-1,COLUMN(AA40))=0,0,AB40/OFFSET($A$11,MATCH("TOTAL GENERAL",$A$11:$A$100,0)-1,COLUMN(AA40))),""))</f>
        <v/>
      </c>
      <c r="AK40" s="19">
        <f ca="1">IF($A40="TOTAL GENERAL",SUM(AK$11:AK38),IF(AND(U40&lt;&gt;"",$A40&lt;&gt;"Pn"),IF(OFFSET($A$11,MATCH("TOTAL GENERAL",$A$11:$A$100,0)-1,COLUMN(AB40))=0,0,AC40/OFFSET($A$11,MATCH("TOTAL GENERAL",$A$11:$A$100,0)-1,COLUMN(AB40))),""))</f>
        <v>4.1086509289707265E-2</v>
      </c>
      <c r="AL40" s="19">
        <f ca="1">IF($A40="TOTAL GENERAL",SUM(AL$11:AL38),IF(AND(V40&lt;&gt;"",$A40&lt;&gt;"Pn"),IF(OFFSET($A$11,MATCH("TOTAL GENERAL",$A$11:$A$100,0)-1,COLUMN(AC40))=0,0,AD40/OFFSET($A$11,MATCH("TOTAL GENERAL",$A$11:$A$100,0)-1,COLUMN(AC40))),""))</f>
        <v>0</v>
      </c>
      <c r="AM40" s="182">
        <f ca="1">IF(A40="TOTAL GENERAL",SUM(AM$11:AM38),IF(COUNTIF(AE40:AL40,"")&lt;COUNTA($AE$10:$AL$10),(IF(AE40&lt;&gt;"",AE40*OFFSET($A$10,MATCH("Pn",$A$11:$A$100,0),1),0)+IF(AF40&lt;&gt;"",AF40*OFFSET($A$10,MATCH("Pn",$A$11:$A$100,0),2),0)+IF(AG40&lt;&gt;"",AG40*OFFSET($A$10,MATCH("Pn",$A$11:$A$100,0),3),0)+IF(AH40&lt;&gt;"",AH40*OFFSET($A$10,MATCH("Pn",$A$11:$A$100,0),4),0)+IF(AI40&lt;&gt;"",AI40*OFFSET($A$10,MATCH("Pn",$A$11:$A$100,0),5),0)+IF(AJ40&lt;&gt;"",AJ40*OFFSET($A$10,MATCH("Pn",$A$11:$A$100,0),6),0)+IF(AK40&lt;&gt;"",AK40*OFFSET($A$10,MATCH("Pn",$A$11:$A$100,0),7),0)+IF(AL40&lt;&gt;"",AL40*OFFSET($A$10,MATCH("Pn",$A$11:$A$100,0),8),0))*OFFSET($A$10,MATCH("FC",$A$11:$A$100,0),2),""))</f>
        <v>1647847.2018509822</v>
      </c>
      <c r="AN40" s="10">
        <f ca="1">IF(OR(A40="Pn",A41="Pn"),"",IF(AND(AM40="",G40&lt;&gt;""),-G40,IF(A40="TOTAL GENERAL",SUM(AN$11:AN38),IF(AM40&lt;&gt;"",AM40-C40,""))))</f>
        <v>-44290914.845730364</v>
      </c>
    </row>
    <row r="41" spans="1:40" s="4" customFormat="1" x14ac:dyDescent="0.25">
      <c r="A41" s="15" t="s">
        <v>433</v>
      </c>
      <c r="B41" s="15" t="s">
        <v>471</v>
      </c>
      <c r="C41" s="179">
        <v>7240845.4258009568</v>
      </c>
      <c r="D41" s="16">
        <v>94767</v>
      </c>
      <c r="E41" s="9">
        <f ca="1">IF(AND($A42="Pn",COLUMN(C39)&lt;COUNTIF(PonderacionIndicadores!$A$1:$A$139,"Leucemia mieloide aguda niños")-1),OFFSET($E$10,0,COLUMN(E97)),IF(AND(A41="Pn",(COUNTIF(PonderacionIndicadores!$A$1:$A$139,"Leucemia mieloide aguda niños"))&gt;COLUMN(D41)),OFFSET(PonderacionIndicadores!$A$1,MATCH("Leucemia mieloide aguda niños",PonderacionIndicadores!$A$1:$A$139,0)+COLUMN(D41)-2,3),IF(A41="TOTAL GENERAL",SUM(E$11:E39),IF(D41&lt;&gt;"",D41/OFFSET($A$10,MATCH("TOTAL GENERAL",$A$11:$A$100,0),3),""))))</f>
        <v>9.0269614354513729E-3</v>
      </c>
      <c r="F41" s="16">
        <v>94767</v>
      </c>
      <c r="G41" s="18" t="s">
        <v>436</v>
      </c>
      <c r="H41" s="19" t="s">
        <v>436</v>
      </c>
      <c r="I41" s="18" t="s">
        <v>436</v>
      </c>
      <c r="J41" s="19" t="s">
        <v>436</v>
      </c>
      <c r="K41" s="19" t="s">
        <v>436</v>
      </c>
      <c r="L41" s="19" t="s">
        <v>436</v>
      </c>
      <c r="M41" s="18">
        <v>0</v>
      </c>
      <c r="N41" s="18">
        <v>1.06</v>
      </c>
      <c r="O41" s="21" t="str">
        <f ca="1">IF(OR($A41="Pn",$A42="Pn"),"",IF($A41="TOTAL GENERAL",SUM(O$11:O39),IF(AND(G41&lt;&gt;"",$A41&lt;&gt;"Pn"),IF(G41&gt;OFFSET($A$10,MATCH("TOTAL GENERAL",$A$11:$A$100,0),COLUMN(G41)-1),0,OFFSET($A$10,MATCH("TOTAL GENERAL",$A$11:$A$100,0),COLUMN(G41)-1)-G41),"")))</f>
        <v/>
      </c>
      <c r="P41" s="21" t="str">
        <f ca="1">IF(OR($A41="Pn",$A42="Pn"),"",IF(OR($A41="Pn",$A42="Pn"),"",IF($A41="TOTAL GENERAL",SUM(P$11:P39),IF(AND(H41&lt;&gt;"",$A41&lt;&gt;"Pn"),IF(H41&lt;OFFSET($A$10,MATCH("TOTAL GENERAL",$A$11:$A$100,0),COLUMN(H41)-1),0,H41-OFFSET($A$10,MATCH("TOTAL GENERAL",$A$11:$A$100,0),COLUMN(H41)-1)),""))))</f>
        <v/>
      </c>
      <c r="Q41" s="21" t="str">
        <f ca="1">IF(OR($A41="Pn",$A42="Pn"),"",IF(OR($A41="Pn",$A42="Pn"),"",IF($A41="TOTAL GENERAL",SUM(Q$11:Q39),IF(AND(I41&lt;&gt;"",$A41&lt;&gt;"Pn"),IF(I41&gt;OFFSET($A$10,MATCH("TOTAL GENERAL",$A$11:$A$100,0),COLUMN(I41)-1),0,OFFSET($A$10,MATCH("TOTAL GENERAL",$A$11:$A$100,0),COLUMN(I41)-1)-I41),""))))</f>
        <v/>
      </c>
      <c r="R41" s="21" t="str">
        <f ca="1">IF(OR($A41="Pn",$A42="Pn"),"",IF($A41="TOTAL GENERAL",SUM(R$11:R39),IF(AND(J41&lt;&gt;"",$A41&lt;&gt;"Pn"),IF(J41&lt;OFFSET($A$10,MATCH("TOTAL GENERAL",$A$11:$A$100,0),COLUMN(J41)-1),0,J41-OFFSET($A$10,MATCH("TOTAL GENERAL",$A$11:$A$100,0),COLUMN(J41)-1)),"")))</f>
        <v/>
      </c>
      <c r="S41" s="21" t="str">
        <f ca="1">IF(OR($A41="Pn",$A42="Pn"),"",IF(OR($A41="Pn",$A42="Pn"),"",IF($A41="TOTAL GENERAL",SUM(S$11:S39),IF(AND(K41&lt;&gt;"",$A41&lt;&gt;"Pn"),IF(K41&lt;OFFSET($A$10,MATCH("TOTAL GENERAL",$A$11:$A$100,0),COLUMN(K41)-1),0,K41-OFFSET($A$10,MATCH("TOTAL GENERAL",$A$11:$A$100,0),COLUMN(K41)-1)),""))))</f>
        <v/>
      </c>
      <c r="T41" s="21" t="str">
        <f ca="1">IF(OR($A41="Pn",$A42="Pn"),"",IF(OR($A41="Pn",$A42="Pn"),"",IF($A41="TOTAL GENERAL",SUM(T$11:T39),IF(AND(L41&lt;&gt;"",$A41&lt;&gt;"Pn"),IF(L41&lt;OFFSET($A$10,MATCH("TOTAL GENERAL",$A$11:$A$100,0),COLUMN(L41)-1),0,L41-OFFSET($A$10,MATCH("TOTAL GENERAL",$A$11:$A$100,0),COLUMN(L41)-1)),""))))</f>
        <v/>
      </c>
      <c r="U41" s="21">
        <f ca="1">IF(OR($A41="Pn",$A42="Pn"),"",IF(OR($A41="Pn",$A42="Pn"),"",IF($A41="TOTAL GENERAL",SUM(U$11:U39),IF(AND(M41&lt;&gt;"",$A41&lt;&gt;"Pn"),IF(M41&gt;OFFSET($A$10,MATCH("TOTAL GENERAL",$A$11:$A$100,0),COLUMN(M41)-1),0,OFFSET($A$10,MATCH("TOTAL GENERAL",$A$11:$A$100,0),COLUMN(M41)-1)-M41),""))))</f>
        <v>0.42</v>
      </c>
      <c r="V41" s="21">
        <f ca="1">IF(OR($A41="Pn",$A42="Pn"),"",IF(OR($A41="Pn",$A42="Pn"),"",IF($A41="TOTAL GENERAL",SUM(V$11:V39),IF(AND(N41&lt;&gt;"",$A41&lt;&gt;"Pn"),IF(N41&lt;OFFSET($A$10,MATCH("TOTAL GENERAL",$A$11:$A$100,0),COLUMN(N41)-1),0,N41-OFFSET($A$10,MATCH("TOTAL GENERAL",$A$11:$A$100,0),COLUMN(N41)-1)),""))))</f>
        <v>0</v>
      </c>
      <c r="W41" s="21" t="str">
        <f>IF(OR($A41="Pn",$A42="Pn"),"",IF($A41="TOTAL GENERAL",SUM(W$11:W39),IF(AND(G41&lt;&gt;"",$A41&lt;&gt;"Pn"),O41*$D41,"")))</f>
        <v/>
      </c>
      <c r="X41" s="21" t="str">
        <f>IF(OR($A41="Pn",$A42="Pn"),"",IF($A41="TOTAL GENERAL",SUM(X$11:X39),IF(AND(H41&lt;&gt;"",$A41&lt;&gt;"Pn"),P41*$D41,"")))</f>
        <v/>
      </c>
      <c r="Y41" s="21" t="str">
        <f>IF(OR($A41="Pn",$A42="Pn"),"",IF($A41="TOTAL GENERAL",SUM(Y$11:Y39),IF(AND(I41&lt;&gt;"",$A41&lt;&gt;"Pn"),Q41*$D41,"")))</f>
        <v/>
      </c>
      <c r="Z41" s="21" t="str">
        <f>IF(OR($A41="Pn",$A42="Pn"),"",IF($A41="TOTAL GENERAL",SUM(Z$11:Z39),IF(AND(J41&lt;&gt;"",$A41&lt;&gt;"Pn"),R41*$D41,"")))</f>
        <v/>
      </c>
      <c r="AA41" s="21" t="str">
        <f>IF(OR($A41="Pn",$A42="Pn"),"",IF($A41="TOTAL GENERAL",SUM(AA$11:AA39),IF(AND(K41&lt;&gt;"",$A41&lt;&gt;"Pn"),S41*$D41,"")))</f>
        <v/>
      </c>
      <c r="AB41" s="21" t="str">
        <f>IF(OR($A41="Pn",$A42="Pn"),"",IF($A41="TOTAL GENERAL",SUM(AB$11:AB39),IF(AND(L41&lt;&gt;"",$A41&lt;&gt;"Pn"),T41*$D41,"")))</f>
        <v/>
      </c>
      <c r="AC41" s="21">
        <f ca="1">IF(OR($A41="Pn",$A42="Pn"),"",IF($A41="TOTAL GENERAL",SUM(AC$11:AC39),IF(AND(M41&lt;&gt;"",$A41&lt;&gt;"Pn"),U41*$D41,"")))</f>
        <v>39802.14</v>
      </c>
      <c r="AD41" s="21">
        <f ca="1">IF(OR($A41="Pn",$A42="Pn"),"",IF($A41="TOTAL GENERAL",SUM(AD$11:AD39),IF(AND(N41&lt;&gt;"",$A41&lt;&gt;"Pn"),V41*$F41,"")))</f>
        <v>0</v>
      </c>
      <c r="AE41" s="19" t="str">
        <f ca="1">IF($A41="TOTAL GENERAL",SUM(AE$11:AE39),IF(AND(O41&lt;&gt;"",$A41&lt;&gt;"Pn"),IF(OFFSET($A$11,MATCH("TOTAL GENERAL",$A$11:$A$100,0)-1,COLUMN(V41))=0,0,W41/OFFSET($A$11,MATCH("TOTAL GENERAL",$A$11:$A$100,0)-1,COLUMN(V41))),""))</f>
        <v/>
      </c>
      <c r="AF41" s="19" t="str">
        <f ca="1">IF($A41="TOTAL GENERAL",SUM(AF$11:AF39),IF(AND(P41&lt;&gt;"",$A41&lt;&gt;"Pn"),IF(OFFSET($A$11,MATCH("TOTAL GENERAL",$A$11:$A$100,0)-1,COLUMN(W41))=0,0,X41/OFFSET($A$11,MATCH("TOTAL GENERAL",$A$11:$A$100,0)-1,COLUMN(W41))),""))</f>
        <v/>
      </c>
      <c r="AG41" s="19" t="str">
        <f ca="1">IF($A41="TOTAL GENERAL",SUM(AG$11:AG39),IF(AND(Q41&lt;&gt;"",$A41&lt;&gt;"Pn"),IF(OFFSET($A$11,MATCH("TOTAL GENERAL",$A$11:$A$100,0)-1,COLUMN(X41))=0,0,Y41/OFFSET($A$11,MATCH("TOTAL GENERAL",$A$11:$A$100,0)-1,COLUMN(X41))),""))</f>
        <v/>
      </c>
      <c r="AH41" s="19" t="str">
        <f ca="1">IF($A41="TOTAL GENERAL",SUM(AH$11:AH39),IF(AND(R41&lt;&gt;"",$A41&lt;&gt;"Pn"),IF(OFFSET($A$11,MATCH("TOTAL GENERAL",$A$11:$A$100,0)-1,COLUMN(Y41))=0,0,Z41/OFFSET($A$11,MATCH("TOTAL GENERAL",$A$11:$A$100,0)-1,COLUMN(Y41))),""))</f>
        <v/>
      </c>
      <c r="AI41" s="19" t="str">
        <f ca="1">IF($A41="TOTAL GENERAL",SUM(AI$11:AI39),IF(AND(S41&lt;&gt;"",$A41&lt;&gt;"Pn"),IF(OFFSET($A$11,MATCH("TOTAL GENERAL",$A$11:$A$100,0)-1,COLUMN(Z41))=0,0,AA41/OFFSET($A$11,MATCH("TOTAL GENERAL",$A$11:$A$100,0)-1,COLUMN(Z41))),""))</f>
        <v/>
      </c>
      <c r="AJ41" s="19" t="str">
        <f ca="1">IF($A41="TOTAL GENERAL",SUM(AJ$11:AJ39),IF(AND(T41&lt;&gt;"",$A41&lt;&gt;"Pn"),IF(OFFSET($A$11,MATCH("TOTAL GENERAL",$A$11:$A$100,0)-1,COLUMN(AA41))=0,0,AB41/OFFSET($A$11,MATCH("TOTAL GENERAL",$A$11:$A$100,0)-1,COLUMN(AA41))),""))</f>
        <v/>
      </c>
      <c r="AK41" s="19">
        <f ca="1">IF($A41="TOTAL GENERAL",SUM(AK$11:AK39),IF(AND(U41&lt;&gt;"",$A41&lt;&gt;"Pn"),IF(OFFSET($A$11,MATCH("TOTAL GENERAL",$A$11:$A$100,0)-1,COLUMN(AB41))=0,0,AC41/OFFSET($A$11,MATCH("TOTAL GENERAL",$A$11:$A$100,0)-1,COLUMN(AB41))),""))</f>
        <v>3.0221499914902202E-2</v>
      </c>
      <c r="AL41" s="19">
        <f ca="1">IF($A41="TOTAL GENERAL",SUM(AL$11:AL39),IF(AND(V41&lt;&gt;"",$A41&lt;&gt;"Pn"),IF(OFFSET($A$11,MATCH("TOTAL GENERAL",$A$11:$A$100,0)-1,COLUMN(AC41))=0,0,AD41/OFFSET($A$11,MATCH("TOTAL GENERAL",$A$11:$A$100,0)-1,COLUMN(AC41))),""))</f>
        <v>0</v>
      </c>
      <c r="AM41" s="182">
        <f ca="1">IF(A41="TOTAL GENERAL",SUM(AM$11:AM39),IF(COUNTIF(AE41:AL41,"")&lt;COUNTA($AE$10:$AL$10),(IF(AE41&lt;&gt;"",AE41*OFFSET($A$10,MATCH("Pn",$A$11:$A$100,0),1),0)+IF(AF41&lt;&gt;"",AF41*OFFSET($A$10,MATCH("Pn",$A$11:$A$100,0),2),0)+IF(AG41&lt;&gt;"",AG41*OFFSET($A$10,MATCH("Pn",$A$11:$A$100,0),3),0)+IF(AH41&lt;&gt;"",AH41*OFFSET($A$10,MATCH("Pn",$A$11:$A$100,0),4),0)+IF(AI41&lt;&gt;"",AI41*OFFSET($A$10,MATCH("Pn",$A$11:$A$100,0),5),0)+IF(AJ41&lt;&gt;"",AJ41*OFFSET($A$10,MATCH("Pn",$A$11:$A$100,0),6),0)+IF(AK41&lt;&gt;"",AK41*OFFSET($A$10,MATCH("Pn",$A$11:$A$100,0),7),0)+IF(AL41&lt;&gt;"",AL41*OFFSET($A$10,MATCH("Pn",$A$11:$A$100,0),8),0))*OFFSET($A$10,MATCH("FC",$A$11:$A$100,0),2),""))</f>
        <v>1212086.7635495861</v>
      </c>
      <c r="AN41" s="10">
        <f ca="1">IF(OR(A41="Pn",A42="Pn"),"",IF(AND(AM41="",G41&lt;&gt;""),-G41,IF(A41="TOTAL GENERAL",SUM(AN$11:AN39),IF(AM41&lt;&gt;"",AM41-C41,""))))</f>
        <v>-6028758.662251371</v>
      </c>
    </row>
    <row r="42" spans="1:40" s="4" customFormat="1" x14ac:dyDescent="0.25">
      <c r="A42" s="15" t="s">
        <v>434</v>
      </c>
      <c r="B42" s="15" t="s">
        <v>472</v>
      </c>
      <c r="C42" s="179">
        <v>39062300.762205265</v>
      </c>
      <c r="D42" s="16">
        <v>511241</v>
      </c>
      <c r="E42" s="9">
        <f ca="1">IF(AND($A43="Pn",COLUMN(C40)&lt;COUNTIF(PonderacionIndicadores!$A$1:$A$139,"Leucemia mieloide aguda niños")-1),OFFSET($E$10,0,COLUMN(E98)),IF(AND(A42="Pn",(COUNTIF(PonderacionIndicadores!$A$1:$A$139,"Leucemia mieloide aguda niños"))&gt;COLUMN(D42)),OFFSET(PonderacionIndicadores!$A$1,MATCH("Leucemia mieloide aguda niños",PonderacionIndicadores!$A$1:$A$139,0)+COLUMN(D42)-2,3),IF(A42="TOTAL GENERAL",SUM(E$11:E40),IF(D42&lt;&gt;"",D42/OFFSET($A$10,MATCH("TOTAL GENERAL",$A$11:$A$100,0),3),""))))</f>
        <v>4.8697888412860962E-2</v>
      </c>
      <c r="F42" s="16">
        <v>511241</v>
      </c>
      <c r="G42" s="18">
        <v>61</v>
      </c>
      <c r="H42" s="19">
        <v>0</v>
      </c>
      <c r="I42" s="18">
        <v>4</v>
      </c>
      <c r="J42" s="19" t="s">
        <v>436</v>
      </c>
      <c r="K42" s="19">
        <v>1</v>
      </c>
      <c r="L42" s="19">
        <v>1</v>
      </c>
      <c r="M42" s="18">
        <v>0.2</v>
      </c>
      <c r="N42" s="18">
        <v>2.54</v>
      </c>
      <c r="O42" s="21">
        <f ca="1">IF(OR($A42="Pn",$A43="Pn"),"",IF($A42="TOTAL GENERAL",SUM(O$11:O40),IF(AND(G42&lt;&gt;"",$A42&lt;&gt;"Pn"),IF(G42&gt;OFFSET($A$10,MATCH("TOTAL GENERAL",$A$11:$A$100,0),COLUMN(G42)-1),0,OFFSET($A$10,MATCH("TOTAL GENERAL",$A$11:$A$100,0),COLUMN(G42)-1)-G42),"")))</f>
        <v>0</v>
      </c>
      <c r="P42" s="21">
        <f ca="1">IF(OR($A42="Pn",$A43="Pn"),"",IF(OR($A42="Pn",$A43="Pn"),"",IF($A42="TOTAL GENERAL",SUM(P$11:P40),IF(AND(H42&lt;&gt;"",$A42&lt;&gt;"Pn"),IF(H42&lt;OFFSET($A$10,MATCH("TOTAL GENERAL",$A$11:$A$100,0),COLUMN(H42)-1),0,H42-OFFSET($A$10,MATCH("TOTAL GENERAL",$A$11:$A$100,0),COLUMN(H42)-1)),""))))</f>
        <v>0</v>
      </c>
      <c r="Q42" s="21">
        <f ca="1">IF(OR($A42="Pn",$A43="Pn"),"",IF(OR($A42="Pn",$A43="Pn"),"",IF($A42="TOTAL GENERAL",SUM(Q$11:Q40),IF(AND(I42&lt;&gt;"",$A42&lt;&gt;"Pn"),IF(I42&gt;OFFSET($A$10,MATCH("TOTAL GENERAL",$A$11:$A$100,0),COLUMN(I42)-1),0,OFFSET($A$10,MATCH("TOTAL GENERAL",$A$11:$A$100,0),COLUMN(I42)-1)-I42),""))))</f>
        <v>1</v>
      </c>
      <c r="R42" s="21" t="str">
        <f ca="1">IF(OR($A42="Pn",$A43="Pn"),"",IF($A42="TOTAL GENERAL",SUM(R$11:R40),IF(AND(J42&lt;&gt;"",$A42&lt;&gt;"Pn"),IF(J42&lt;OFFSET($A$10,MATCH("TOTAL GENERAL",$A$11:$A$100,0),COLUMN(J42)-1),0,J42-OFFSET($A$10,MATCH("TOTAL GENERAL",$A$11:$A$100,0),COLUMN(J42)-1)),"")))</f>
        <v/>
      </c>
      <c r="S42" s="21">
        <f ca="1">IF(OR($A42="Pn",$A43="Pn"),"",IF(OR($A42="Pn",$A43="Pn"),"",IF($A42="TOTAL GENERAL",SUM(S$11:S40),IF(AND(K42&lt;&gt;"",$A42&lt;&gt;"Pn"),IF(K42&lt;OFFSET($A$10,MATCH("TOTAL GENERAL",$A$11:$A$100,0),COLUMN(K42)-1),0,K42-OFFSET($A$10,MATCH("TOTAL GENERAL",$A$11:$A$100,0),COLUMN(K42)-1)),""))))</f>
        <v>0.4</v>
      </c>
      <c r="T42" s="21">
        <f ca="1">IF(OR($A42="Pn",$A43="Pn"),"",IF(OR($A42="Pn",$A43="Pn"),"",IF($A42="TOTAL GENERAL",SUM(T$11:T40),IF(AND(L42&lt;&gt;"",$A42&lt;&gt;"Pn"),IF(L42&lt;OFFSET($A$10,MATCH("TOTAL GENERAL",$A$11:$A$100,0),COLUMN(L42)-1),0,L42-OFFSET($A$10,MATCH("TOTAL GENERAL",$A$11:$A$100,0),COLUMN(L42)-1)),""))))</f>
        <v>0.30000000000000004</v>
      </c>
      <c r="U42" s="21">
        <f ca="1">IF(OR($A42="Pn",$A43="Pn"),"",IF(OR($A42="Pn",$A43="Pn"),"",IF($A42="TOTAL GENERAL",SUM(U$11:U40),IF(AND(M42&lt;&gt;"",$A42&lt;&gt;"Pn"),IF(M42&gt;OFFSET($A$10,MATCH("TOTAL GENERAL",$A$11:$A$100,0),COLUMN(M42)-1),0,OFFSET($A$10,MATCH("TOTAL GENERAL",$A$11:$A$100,0),COLUMN(M42)-1)-M42),""))))</f>
        <v>0.21999999999999997</v>
      </c>
      <c r="V42" s="21">
        <f ca="1">IF(OR($A42="Pn",$A43="Pn"),"",IF(OR($A42="Pn",$A43="Pn"),"",IF($A42="TOTAL GENERAL",SUM(V$11:V40),IF(AND(N42&lt;&gt;"",$A42&lt;&gt;"Pn"),IF(N42&lt;OFFSET($A$10,MATCH("TOTAL GENERAL",$A$11:$A$100,0),COLUMN(N42)-1),0,N42-OFFSET($A$10,MATCH("TOTAL GENERAL",$A$11:$A$100,0),COLUMN(N42)-1)),""))))</f>
        <v>0.53000000000000025</v>
      </c>
      <c r="W42" s="21">
        <f ca="1">IF(OR($A42="Pn",$A43="Pn"),"",IF($A42="TOTAL GENERAL",SUM(W$11:W40),IF(AND(G42&lt;&gt;"",$A42&lt;&gt;"Pn"),O42*$D42,"")))</f>
        <v>0</v>
      </c>
      <c r="X42" s="21">
        <f ca="1">IF(OR($A42="Pn",$A43="Pn"),"",IF($A42="TOTAL GENERAL",SUM(X$11:X40),IF(AND(H42&lt;&gt;"",$A42&lt;&gt;"Pn"),P42*$D42,"")))</f>
        <v>0</v>
      </c>
      <c r="Y42" s="21">
        <f ca="1">IF(OR($A42="Pn",$A43="Pn"),"",IF($A42="TOTAL GENERAL",SUM(Y$11:Y40),IF(AND(I42&lt;&gt;"",$A42&lt;&gt;"Pn"),Q42*$D42,"")))</f>
        <v>511241</v>
      </c>
      <c r="Z42" s="21" t="str">
        <f>IF(OR($A42="Pn",$A43="Pn"),"",IF($A42="TOTAL GENERAL",SUM(Z$11:Z40),IF(AND(J42&lt;&gt;"",$A42&lt;&gt;"Pn"),R42*$D42,"")))</f>
        <v/>
      </c>
      <c r="AA42" s="21">
        <f ca="1">IF(OR($A42="Pn",$A43="Pn"),"",IF($A42="TOTAL GENERAL",SUM(AA$11:AA40),IF(AND(K42&lt;&gt;"",$A42&lt;&gt;"Pn"),S42*$D42,"")))</f>
        <v>204496.40000000002</v>
      </c>
      <c r="AB42" s="21">
        <f ca="1">IF(OR($A42="Pn",$A43="Pn"),"",IF($A42="TOTAL GENERAL",SUM(AB$11:AB40),IF(AND(L42&lt;&gt;"",$A42&lt;&gt;"Pn"),T42*$D42,"")))</f>
        <v>153372.30000000002</v>
      </c>
      <c r="AC42" s="21">
        <f ca="1">IF(OR($A42="Pn",$A43="Pn"),"",IF($A42="TOTAL GENERAL",SUM(AC$11:AC40),IF(AND(M42&lt;&gt;"",$A42&lt;&gt;"Pn"),U42*$D42,"")))</f>
        <v>112473.01999999999</v>
      </c>
      <c r="AD42" s="21">
        <f ca="1">IF(OR($A42="Pn",$A43="Pn"),"",IF($A42="TOTAL GENERAL",SUM(AD$11:AD40),IF(AND(N42&lt;&gt;"",$A42&lt;&gt;"Pn"),V42*$F42,"")))</f>
        <v>270957.73000000016</v>
      </c>
      <c r="AE42" s="19">
        <f ca="1">IF($A42="TOTAL GENERAL",SUM(AE$11:AE40),IF(AND(O42&lt;&gt;"",$A42&lt;&gt;"Pn"),IF(OFFSET($A$11,MATCH("TOTAL GENERAL",$A$11:$A$100,0)-1,COLUMN(V42))=0,0,W42/OFFSET($A$11,MATCH("TOTAL GENERAL",$A$11:$A$100,0)-1,COLUMN(V42))),""))</f>
        <v>0</v>
      </c>
      <c r="AF42" s="19">
        <f ca="1">IF($A42="TOTAL GENERAL",SUM(AF$11:AF40),IF(AND(P42&lt;&gt;"",$A42&lt;&gt;"Pn"),IF(OFFSET($A$11,MATCH("TOTAL GENERAL",$A$11:$A$100,0)-1,COLUMN(W42))=0,0,X42/OFFSET($A$11,MATCH("TOTAL GENERAL",$A$11:$A$100,0)-1,COLUMN(W42))),""))</f>
        <v>0</v>
      </c>
      <c r="AG42" s="19">
        <f ca="1">IF($A42="TOTAL GENERAL",SUM(AG$11:AG40),IF(AND(Q42&lt;&gt;"",$A42&lt;&gt;"Pn"),IF(OFFSET($A$11,MATCH("TOTAL GENERAL",$A$11:$A$100,0)-1,COLUMN(X42))=0,0,Y42/OFFSET($A$11,MATCH("TOTAL GENERAL",$A$11:$A$100,0)-1,COLUMN(X42))),""))</f>
        <v>6.067484912317514E-2</v>
      </c>
      <c r="AH42" s="19" t="str">
        <f ca="1">IF($A42="TOTAL GENERAL",SUM(AH$11:AH40),IF(AND(R42&lt;&gt;"",$A42&lt;&gt;"Pn"),IF(OFFSET($A$11,MATCH("TOTAL GENERAL",$A$11:$A$100,0)-1,COLUMN(Y42))=0,0,Z42/OFFSET($A$11,MATCH("TOTAL GENERAL",$A$11:$A$100,0)-1,COLUMN(Y42))),""))</f>
        <v/>
      </c>
      <c r="AI42" s="19">
        <f ca="1">IF($A42="TOTAL GENERAL",SUM(AI$11:AI40),IF(AND(S42&lt;&gt;"",$A42&lt;&gt;"Pn"),IF(OFFSET($A$11,MATCH("TOTAL GENERAL",$A$11:$A$100,0)-1,COLUMN(Z42))=0,0,AA42/OFFSET($A$11,MATCH("TOTAL GENERAL",$A$11:$A$100,0)-1,COLUMN(Z42))),""))</f>
        <v>0.19322733222840158</v>
      </c>
      <c r="AJ42" s="19">
        <f ca="1">IF($A42="TOTAL GENERAL",SUM(AJ$11:AJ40),IF(AND(T42&lt;&gt;"",$A42&lt;&gt;"Pn"),IF(OFFSET($A$11,MATCH("TOTAL GENERAL",$A$11:$A$100,0)-1,COLUMN(AA42))=0,0,AB42/OFFSET($A$11,MATCH("TOTAL GENERAL",$A$11:$A$100,0)-1,COLUMN(AA42))),""))</f>
        <v>0.14654458272827389</v>
      </c>
      <c r="AK42" s="19">
        <f ca="1">IF($A42="TOTAL GENERAL",SUM(AK$11:AK40),IF(AND(U42&lt;&gt;"",$A42&lt;&gt;"Pn"),IF(OFFSET($A$11,MATCH("TOTAL GENERAL",$A$11:$A$100,0)-1,COLUMN(AB42))=0,0,AC42/OFFSET($A$11,MATCH("TOTAL GENERAL",$A$11:$A$100,0)-1,COLUMN(AB42))),""))</f>
        <v>8.5400015284574984E-2</v>
      </c>
      <c r="AL42" s="19">
        <f ca="1">IF($A42="TOTAL GENERAL",SUM(AL$11:AL40),IF(AND(V42&lt;&gt;"",$A42&lt;&gt;"Pn"),IF(OFFSET($A$11,MATCH("TOTAL GENERAL",$A$11:$A$100,0)-1,COLUMN(AC42))=0,0,AD42/OFFSET($A$11,MATCH("TOTAL GENERAL",$A$11:$A$100,0)-1,COLUMN(AC42))),""))</f>
        <v>7.5394507094625252E-2</v>
      </c>
      <c r="AM42" s="182">
        <f ca="1">IF(A42="TOTAL GENERAL",SUM(AM$11:AM40),IF(COUNTIF(AE42:AL42,"")&lt;COUNTA($AE$10:$AL$10),(IF(AE42&lt;&gt;"",AE42*OFFSET($A$10,MATCH("Pn",$A$11:$A$100,0),1),0)+IF(AF42&lt;&gt;"",AF42*OFFSET($A$10,MATCH("Pn",$A$11:$A$100,0),2),0)+IF(AG42&lt;&gt;"",AG42*OFFSET($A$10,MATCH("Pn",$A$11:$A$100,0),3),0)+IF(AH42&lt;&gt;"",AH42*OFFSET($A$10,MATCH("Pn",$A$11:$A$100,0),4),0)+IF(AI42&lt;&gt;"",AI42*OFFSET($A$10,MATCH("Pn",$A$11:$A$100,0),5),0)+IF(AJ42&lt;&gt;"",AJ42*OFFSET($A$10,MATCH("Pn",$A$11:$A$100,0),6),0)+IF(AK42&lt;&gt;"",AK42*OFFSET($A$10,MATCH("Pn",$A$11:$A$100,0),7),0)+IF(AL42&lt;&gt;"",AL42*OFFSET($A$10,MATCH("Pn",$A$11:$A$100,0),8),0))*OFFSET($A$10,MATCH("FC",$A$11:$A$100,0),2),""))</f>
        <v>46046079.106733732</v>
      </c>
      <c r="AN42" s="10">
        <f ca="1">IF(OR(A42="Pn",A43="Pn"),"",IF(AND(AM42="",G42&lt;&gt;""),-G42,IF(A42="TOTAL GENERAL",SUM(AN$11:AN40),IF(AM42&lt;&gt;"",AM42-C42,""))))</f>
        <v>6983778.3445284665</v>
      </c>
    </row>
    <row r="43" spans="1:40" s="4" customFormat="1" x14ac:dyDescent="0.25">
      <c r="A43" s="15" t="s">
        <v>435</v>
      </c>
      <c r="B43" s="15" t="s">
        <v>473</v>
      </c>
      <c r="C43" s="179">
        <v>50571078.525153019</v>
      </c>
      <c r="D43" s="16">
        <v>661866</v>
      </c>
      <c r="E43" s="9">
        <f ca="1">IF(AND($A44="Pn",COLUMN(C41)&lt;COUNTIF(PonderacionIndicadores!$A$1:$A$139,"Leucemia mieloide aguda niños")-1),OFFSET($E$10,0,COLUMN(E99)),IF(AND(A43="Pn",(COUNTIF(PonderacionIndicadores!$A$1:$A$139,"Leucemia mieloide aguda niños"))&gt;COLUMN(D43)),OFFSET(PonderacionIndicadores!$A$1,MATCH("Leucemia mieloide aguda niños",PonderacionIndicadores!$A$1:$A$139,0)+COLUMN(D43)-2,3),IF(A43="TOTAL GENERAL",SUM(E$11:E41),IF(D43&lt;&gt;"",D43/OFFSET($A$10,MATCH("TOTAL GENERAL",$A$11:$A$100,0),3),""))))</f>
        <v>6.3045562879868081E-2</v>
      </c>
      <c r="F43" s="16">
        <v>661866</v>
      </c>
      <c r="G43" s="18">
        <v>5</v>
      </c>
      <c r="H43" s="19">
        <v>1</v>
      </c>
      <c r="I43" s="18">
        <v>2</v>
      </c>
      <c r="J43" s="19">
        <v>0</v>
      </c>
      <c r="K43" s="19">
        <v>1</v>
      </c>
      <c r="L43" s="19">
        <v>1</v>
      </c>
      <c r="M43" s="18">
        <v>0.3</v>
      </c>
      <c r="N43" s="18">
        <v>1.21</v>
      </c>
      <c r="O43" s="21">
        <f ca="1">IF(OR($A43="Pn",$A44="Pn"),"",IF($A43="TOTAL GENERAL",SUM(O$11:O41),IF(AND(G43&lt;&gt;"",$A43&lt;&gt;"Pn"),IF(G43&gt;OFFSET($A$10,MATCH("TOTAL GENERAL",$A$11:$A$100,0),COLUMN(G43)-1),0,OFFSET($A$10,MATCH("TOTAL GENERAL",$A$11:$A$100,0),COLUMN(G43)-1)-G43),"")))</f>
        <v>0</v>
      </c>
      <c r="P43" s="21">
        <f ca="1">IF(OR($A43="Pn",$A44="Pn"),"",IF(OR($A43="Pn",$A44="Pn"),"",IF($A43="TOTAL GENERAL",SUM(P$11:P41),IF(AND(H43&lt;&gt;"",$A43&lt;&gt;"Pn"),IF(H43&lt;OFFSET($A$10,MATCH("TOTAL GENERAL",$A$11:$A$100,0),COLUMN(H43)-1),0,H43-OFFSET($A$10,MATCH("TOTAL GENERAL",$A$11:$A$100,0),COLUMN(H43)-1)),""))))</f>
        <v>0.15000000000000002</v>
      </c>
      <c r="Q43" s="21">
        <f ca="1">IF(OR($A43="Pn",$A44="Pn"),"",IF(OR($A43="Pn",$A44="Pn"),"",IF($A43="TOTAL GENERAL",SUM(Q$11:Q41),IF(AND(I43&lt;&gt;"",$A43&lt;&gt;"Pn"),IF(I43&gt;OFFSET($A$10,MATCH("TOTAL GENERAL",$A$11:$A$100,0),COLUMN(I43)-1),0,OFFSET($A$10,MATCH("TOTAL GENERAL",$A$11:$A$100,0),COLUMN(I43)-1)-I43),""))))</f>
        <v>3</v>
      </c>
      <c r="R43" s="21">
        <f ca="1">IF(OR($A43="Pn",$A44="Pn"),"",IF($A43="TOTAL GENERAL",SUM(R$11:R41),IF(AND(J43&lt;&gt;"",$A43&lt;&gt;"Pn"),IF(J43&lt;OFFSET($A$10,MATCH("TOTAL GENERAL",$A$11:$A$100,0),COLUMN(J43)-1),0,J43-OFFSET($A$10,MATCH("TOTAL GENERAL",$A$11:$A$100,0),COLUMN(J43)-1)),"")))</f>
        <v>0</v>
      </c>
      <c r="S43" s="21">
        <f ca="1">IF(OR($A43="Pn",$A44="Pn"),"",IF(OR($A43="Pn",$A44="Pn"),"",IF($A43="TOTAL GENERAL",SUM(S$11:S41),IF(AND(K43&lt;&gt;"",$A43&lt;&gt;"Pn"),IF(K43&lt;OFFSET($A$10,MATCH("TOTAL GENERAL",$A$11:$A$100,0),COLUMN(K43)-1),0,K43-OFFSET($A$10,MATCH("TOTAL GENERAL",$A$11:$A$100,0),COLUMN(K43)-1)),""))))</f>
        <v>0.4</v>
      </c>
      <c r="T43" s="21">
        <f ca="1">IF(OR($A43="Pn",$A44="Pn"),"",IF(OR($A43="Pn",$A44="Pn"),"",IF($A43="TOTAL GENERAL",SUM(T$11:T41),IF(AND(L43&lt;&gt;"",$A43&lt;&gt;"Pn"),IF(L43&lt;OFFSET($A$10,MATCH("TOTAL GENERAL",$A$11:$A$100,0),COLUMN(L43)-1),0,L43-OFFSET($A$10,MATCH("TOTAL GENERAL",$A$11:$A$100,0),COLUMN(L43)-1)),""))))</f>
        <v>0.30000000000000004</v>
      </c>
      <c r="U43" s="21">
        <f ca="1">IF(OR($A43="Pn",$A44="Pn"),"",IF(OR($A43="Pn",$A44="Pn"),"",IF($A43="TOTAL GENERAL",SUM(U$11:U41),IF(AND(M43&lt;&gt;"",$A43&lt;&gt;"Pn"),IF(M43&gt;OFFSET($A$10,MATCH("TOTAL GENERAL",$A$11:$A$100,0),COLUMN(M43)-1),0,OFFSET($A$10,MATCH("TOTAL GENERAL",$A$11:$A$100,0),COLUMN(M43)-1)-M43),""))))</f>
        <v>0.12</v>
      </c>
      <c r="V43" s="21">
        <f ca="1">IF(OR($A43="Pn",$A44="Pn"),"",IF(OR($A43="Pn",$A44="Pn"),"",IF($A43="TOTAL GENERAL",SUM(V$11:V41),IF(AND(N43&lt;&gt;"",$A43&lt;&gt;"Pn"),IF(N43&lt;OFFSET($A$10,MATCH("TOTAL GENERAL",$A$11:$A$100,0),COLUMN(N43)-1),0,N43-OFFSET($A$10,MATCH("TOTAL GENERAL",$A$11:$A$100,0),COLUMN(N43)-1)),""))))</f>
        <v>0</v>
      </c>
      <c r="W43" s="21">
        <f ca="1">IF(OR($A43="Pn",$A44="Pn"),"",IF($A43="TOTAL GENERAL",SUM(W$11:W41),IF(AND(G43&lt;&gt;"",$A43&lt;&gt;"Pn"),O43*$D43,"")))</f>
        <v>0</v>
      </c>
      <c r="X43" s="21">
        <f ca="1">IF(OR($A43="Pn",$A44="Pn"),"",IF($A43="TOTAL GENERAL",SUM(X$11:X41),IF(AND(H43&lt;&gt;"",$A43&lt;&gt;"Pn"),P43*$D43,"")))</f>
        <v>99279.900000000009</v>
      </c>
      <c r="Y43" s="21">
        <f ca="1">IF(OR($A43="Pn",$A44="Pn"),"",IF($A43="TOTAL GENERAL",SUM(Y$11:Y41),IF(AND(I43&lt;&gt;"",$A43&lt;&gt;"Pn"),Q43*$D43,"")))</f>
        <v>1985598</v>
      </c>
      <c r="Z43" s="21">
        <f ca="1">IF(OR($A43="Pn",$A44="Pn"),"",IF($A43="TOTAL GENERAL",SUM(Z$11:Z41),IF(AND(J43&lt;&gt;"",$A43&lt;&gt;"Pn"),R43*$D43,"")))</f>
        <v>0</v>
      </c>
      <c r="AA43" s="21">
        <f ca="1">IF(OR($A43="Pn",$A44="Pn"),"",IF($A43="TOTAL GENERAL",SUM(AA$11:AA41),IF(AND(K43&lt;&gt;"",$A43&lt;&gt;"Pn"),S43*$D43,"")))</f>
        <v>264746.40000000002</v>
      </c>
      <c r="AB43" s="21">
        <f ca="1">IF(OR($A43="Pn",$A44="Pn"),"",IF($A43="TOTAL GENERAL",SUM(AB$11:AB41),IF(AND(L43&lt;&gt;"",$A43&lt;&gt;"Pn"),T43*$D43,"")))</f>
        <v>198559.80000000002</v>
      </c>
      <c r="AC43" s="21">
        <f ca="1">IF(OR($A43="Pn",$A44="Pn"),"",IF($A43="TOTAL GENERAL",SUM(AC$11:AC41),IF(AND(M43&lt;&gt;"",$A43&lt;&gt;"Pn"),U43*$D43,"")))</f>
        <v>79423.92</v>
      </c>
      <c r="AD43" s="21">
        <f ca="1">IF(OR($A43="Pn",$A44="Pn"),"",IF($A43="TOTAL GENERAL",SUM(AD$11:AD41),IF(AND(N43&lt;&gt;"",$A43&lt;&gt;"Pn"),V43*$F43,"")))</f>
        <v>0</v>
      </c>
      <c r="AE43" s="19">
        <f ca="1">IF($A43="TOTAL GENERAL",SUM(AE$11:AE41),IF(AND(O43&lt;&gt;"",$A43&lt;&gt;"Pn"),IF(OFFSET($A$11,MATCH("TOTAL GENERAL",$A$11:$A$100,0)-1,COLUMN(V43))=0,0,W43/OFFSET($A$11,MATCH("TOTAL GENERAL",$A$11:$A$100,0)-1,COLUMN(V43))),""))</f>
        <v>0</v>
      </c>
      <c r="AF43" s="19">
        <f ca="1">IF($A43="TOTAL GENERAL",SUM(AF$11:AF41),IF(AND(P43&lt;&gt;"",$A43&lt;&gt;"Pn"),IF(OFFSET($A$11,MATCH("TOTAL GENERAL",$A$11:$A$100,0)-1,COLUMN(W43))=0,0,X43/OFFSET($A$11,MATCH("TOTAL GENERAL",$A$11:$A$100,0)-1,COLUMN(W43))),""))</f>
        <v>0.20372786665743239</v>
      </c>
      <c r="AG43" s="19">
        <f ca="1">IF($A43="TOTAL GENERAL",SUM(AG$11:AG41),IF(AND(Q43&lt;&gt;"",$A43&lt;&gt;"Pn"),IF(OFFSET($A$11,MATCH("TOTAL GENERAL",$A$11:$A$100,0)-1,COLUMN(X43))=0,0,Y43/OFFSET($A$11,MATCH("TOTAL GENERAL",$A$11:$A$100,0)-1,COLUMN(X43))),""))</f>
        <v>0.23565375051937992</v>
      </c>
      <c r="AH43" s="19">
        <f ca="1">IF($A43="TOTAL GENERAL",SUM(AH$11:AH41),IF(AND(R43&lt;&gt;"",$A43&lt;&gt;"Pn"),IF(OFFSET($A$11,MATCH("TOTAL GENERAL",$A$11:$A$100,0)-1,COLUMN(Y43))=0,0,Z43/OFFSET($A$11,MATCH("TOTAL GENERAL",$A$11:$A$100,0)-1,COLUMN(Y43))),""))</f>
        <v>0</v>
      </c>
      <c r="AI43" s="19">
        <f ca="1">IF($A43="TOTAL GENERAL",SUM(AI$11:AI41),IF(AND(S43&lt;&gt;"",$A43&lt;&gt;"Pn"),IF(OFFSET($A$11,MATCH("TOTAL GENERAL",$A$11:$A$100,0)-1,COLUMN(Z43))=0,0,AA43/OFFSET($A$11,MATCH("TOTAL GENERAL",$A$11:$A$100,0)-1,COLUMN(Z43))),""))</f>
        <v>0.25015716946153232</v>
      </c>
      <c r="AJ43" s="19">
        <f ca="1">IF($A43="TOTAL GENERAL",SUM(AJ$11:AJ41),IF(AND(T43&lt;&gt;"",$A43&lt;&gt;"Pn"),IF(OFFSET($A$11,MATCH("TOTAL GENERAL",$A$11:$A$100,0)-1,COLUMN(AA43))=0,0,AB43/OFFSET($A$11,MATCH("TOTAL GENERAL",$A$11:$A$100,0)-1,COLUMN(AA43))),""))</f>
        <v>0.18972045824186975</v>
      </c>
      <c r="AK43" s="19">
        <f ca="1">IF($A43="TOTAL GENERAL",SUM(AK$11:AK41),IF(AND(U43&lt;&gt;"",$A43&lt;&gt;"Pn"),IF(OFFSET($A$11,MATCH("TOTAL GENERAL",$A$11:$A$100,0)-1,COLUMN(AB43))=0,0,AC43/OFFSET($A$11,MATCH("TOTAL GENERAL",$A$11:$A$100,0)-1,COLUMN(AB43))),""))</f>
        <v>6.0306053682570818E-2</v>
      </c>
      <c r="AL43" s="19">
        <f ca="1">IF($A43="TOTAL GENERAL",SUM(AL$11:AL41),IF(AND(V43&lt;&gt;"",$A43&lt;&gt;"Pn"),IF(OFFSET($A$11,MATCH("TOTAL GENERAL",$A$11:$A$100,0)-1,COLUMN(AC43))=0,0,AD43/OFFSET($A$11,MATCH("TOTAL GENERAL",$A$11:$A$100,0)-1,COLUMN(AC43))),""))</f>
        <v>0</v>
      </c>
      <c r="AM43" s="182">
        <f ca="1">IF(A43="TOTAL GENERAL",SUM(AM$11:AM41),IF(COUNTIF(AE43:AL43,"")&lt;COUNTA($AE$10:$AL$10),(IF(AE43&lt;&gt;"",AE43*OFFSET($A$10,MATCH("Pn",$A$11:$A$100,0),1),0)+IF(AF43&lt;&gt;"",AF43*OFFSET($A$10,MATCH("Pn",$A$11:$A$100,0),2),0)+IF(AG43&lt;&gt;"",AG43*OFFSET($A$10,MATCH("Pn",$A$11:$A$100,0),3),0)+IF(AH43&lt;&gt;"",AH43*OFFSET($A$10,MATCH("Pn",$A$11:$A$100,0),4),0)+IF(AI43&lt;&gt;"",AI43*OFFSET($A$10,MATCH("Pn",$A$11:$A$100,0),5),0)+IF(AJ43&lt;&gt;"",AJ43*OFFSET($A$10,MATCH("Pn",$A$11:$A$100,0),6),0)+IF(AK43&lt;&gt;"",AK43*OFFSET($A$10,MATCH("Pn",$A$11:$A$100,0),7),0)+IF(AL43&lt;&gt;"",AL43*OFFSET($A$10,MATCH("Pn",$A$11:$A$100,0),8),0))*OFFSET($A$10,MATCH("FC",$A$11:$A$100,0),2),""))</f>
        <v>86340986.611332819</v>
      </c>
      <c r="AN43" s="10">
        <f ca="1">IF(OR(A43="Pn",A44="Pn"),"",IF(AND(AM43="",G43&lt;&gt;""),-G43,IF(A43="TOTAL GENERAL",SUM(AN$11:AN41),IF(AM43&lt;&gt;"",AM43-C43,""))))</f>
        <v>35769908.0861798</v>
      </c>
    </row>
    <row r="44" spans="1:40" s="4" customFormat="1" x14ac:dyDescent="0.25">
      <c r="A44" s="15" t="s">
        <v>436</v>
      </c>
      <c r="B44" s="15" t="s">
        <v>436</v>
      </c>
      <c r="C44" s="179" t="s">
        <v>436</v>
      </c>
      <c r="D44" s="16" t="s">
        <v>436</v>
      </c>
      <c r="E44" s="9" t="str">
        <f ca="1">IF(AND($A45="Pn",COLUMN(C42)&lt;COUNTIF(PonderacionIndicadores!$A$1:$A$139,"Leucemia mieloide aguda niños")-1),OFFSET($E$10,0,COLUMN(E100)),IF(AND(A44="Pn",(COUNTIF(PonderacionIndicadores!$A$1:$A$139,"Leucemia mieloide aguda niños"))&gt;COLUMN(D44)),OFFSET(PonderacionIndicadores!$A$1,MATCH("Leucemia mieloide aguda niños",PonderacionIndicadores!$A$1:$A$139,0)+COLUMN(D44)-2,3),IF(A44="TOTAL GENERAL",SUM(E$11:E42),IF(D44&lt;&gt;"",D44/OFFSET($A$10,MATCH("TOTAL GENERAL",$A$11:$A$100,0),3),""))))</f>
        <v/>
      </c>
      <c r="F44" s="16" t="s">
        <v>436</v>
      </c>
      <c r="G44" s="18" t="s">
        <v>436</v>
      </c>
      <c r="H44" s="19" t="s">
        <v>436</v>
      </c>
      <c r="I44" s="18" t="s">
        <v>436</v>
      </c>
      <c r="J44" s="19" t="s">
        <v>436</v>
      </c>
      <c r="K44" s="19" t="s">
        <v>436</v>
      </c>
      <c r="L44" s="19" t="s">
        <v>436</v>
      </c>
      <c r="M44" s="18" t="s">
        <v>436</v>
      </c>
      <c r="N44" s="18" t="s">
        <v>436</v>
      </c>
      <c r="O44" s="21" t="str">
        <f ca="1">IF(OR($A44="Pn",$A45="Pn"),"",IF($A44="TOTAL GENERAL",SUM(O$11:O42),IF(AND(G44&lt;&gt;"",$A44&lt;&gt;"Pn"),IF(G44&gt;OFFSET($A$10,MATCH("TOTAL GENERAL",$A$11:$A$100,0),COLUMN(G44)-1),0,OFFSET($A$10,MATCH("TOTAL GENERAL",$A$11:$A$100,0),COLUMN(G44)-1)-G44),"")))</f>
        <v/>
      </c>
      <c r="P44" s="21" t="str">
        <f ca="1">IF(OR($A44="Pn",$A45="Pn"),"",IF(OR($A44="Pn",$A45="Pn"),"",IF($A44="TOTAL GENERAL",SUM(P$11:P42),IF(AND(H44&lt;&gt;"",$A44&lt;&gt;"Pn"),IF(H44&lt;OFFSET($A$10,MATCH("TOTAL GENERAL",$A$11:$A$100,0),COLUMN(H44)-1),0,H44-OFFSET($A$10,MATCH("TOTAL GENERAL",$A$11:$A$100,0),COLUMN(H44)-1)),""))))</f>
        <v/>
      </c>
      <c r="Q44" s="21" t="str">
        <f ca="1">IF(OR($A44="Pn",$A45="Pn"),"",IF(OR($A44="Pn",$A45="Pn"),"",IF($A44="TOTAL GENERAL",SUM(Q$11:Q42),IF(AND(I44&lt;&gt;"",$A44&lt;&gt;"Pn"),IF(I44&gt;OFFSET($A$10,MATCH("TOTAL GENERAL",$A$11:$A$100,0),COLUMN(I44)-1),0,OFFSET($A$10,MATCH("TOTAL GENERAL",$A$11:$A$100,0),COLUMN(I44)-1)-I44),""))))</f>
        <v/>
      </c>
      <c r="R44" s="21" t="str">
        <f ca="1">IF(OR($A44="Pn",$A45="Pn"),"",IF($A44="TOTAL GENERAL",SUM(R$11:R42),IF(AND(J44&lt;&gt;"",$A44&lt;&gt;"Pn"),IF(J44&lt;OFFSET($A$10,MATCH("TOTAL GENERAL",$A$11:$A$100,0),COLUMN(J44)-1),0,J44-OFFSET($A$10,MATCH("TOTAL GENERAL",$A$11:$A$100,0),COLUMN(J44)-1)),"")))</f>
        <v/>
      </c>
      <c r="S44" s="21" t="str">
        <f ca="1">IF(OR($A44="Pn",$A45="Pn"),"",IF(OR($A44="Pn",$A45="Pn"),"",IF($A44="TOTAL GENERAL",SUM(S$11:S42),IF(AND(K44&lt;&gt;"",$A44&lt;&gt;"Pn"),IF(K44&lt;OFFSET($A$10,MATCH("TOTAL GENERAL",$A$11:$A$100,0),COLUMN(K44)-1),0,K44-OFFSET($A$10,MATCH("TOTAL GENERAL",$A$11:$A$100,0),COLUMN(K44)-1)),""))))</f>
        <v/>
      </c>
      <c r="T44" s="21" t="str">
        <f ca="1">IF(OR($A44="Pn",$A45="Pn"),"",IF(OR($A44="Pn",$A45="Pn"),"",IF($A44="TOTAL GENERAL",SUM(T$11:T42),IF(AND(L44&lt;&gt;"",$A44&lt;&gt;"Pn"),IF(L44&lt;OFFSET($A$10,MATCH("TOTAL GENERAL",$A$11:$A$100,0),COLUMN(L44)-1),0,L44-OFFSET($A$10,MATCH("TOTAL GENERAL",$A$11:$A$100,0),COLUMN(L44)-1)),""))))</f>
        <v/>
      </c>
      <c r="U44" s="21" t="str">
        <f ca="1">IF(OR($A44="Pn",$A45="Pn"),"",IF(OR($A44="Pn",$A45="Pn"),"",IF($A44="TOTAL GENERAL",SUM(U$11:U42),IF(AND(M44&lt;&gt;"",$A44&lt;&gt;"Pn"),IF(M44&gt;OFFSET($A$10,MATCH("TOTAL GENERAL",$A$11:$A$100,0),COLUMN(M44)-1),0,OFFSET($A$10,MATCH("TOTAL GENERAL",$A$11:$A$100,0),COLUMN(M44)-1)-M44),""))))</f>
        <v/>
      </c>
      <c r="V44" s="21" t="str">
        <f ca="1">IF(OR($A44="Pn",$A45="Pn"),"",IF(OR($A44="Pn",$A45="Pn"),"",IF($A44="TOTAL GENERAL",SUM(V$11:V42),IF(AND(N44&lt;&gt;"",$A44&lt;&gt;"Pn"),IF(N44&lt;OFFSET($A$10,MATCH("TOTAL GENERAL",$A$11:$A$100,0),COLUMN(N44)-1),0,N44-OFFSET($A$10,MATCH("TOTAL GENERAL",$A$11:$A$100,0),COLUMN(N44)-1)),""))))</f>
        <v/>
      </c>
      <c r="W44" s="21" t="str">
        <f>IF(OR($A44="Pn",$A45="Pn"),"",IF($A44="TOTAL GENERAL",SUM(W$11:W42),IF(AND(G44&lt;&gt;"",$A44&lt;&gt;"Pn"),O44*$D44,"")))</f>
        <v/>
      </c>
      <c r="X44" s="21" t="str">
        <f>IF(OR($A44="Pn",$A45="Pn"),"",IF($A44="TOTAL GENERAL",SUM(X$11:X42),IF(AND(H44&lt;&gt;"",$A44&lt;&gt;"Pn"),P44*$D44,"")))</f>
        <v/>
      </c>
      <c r="Y44" s="21" t="str">
        <f>IF(OR($A44="Pn",$A45="Pn"),"",IF($A44="TOTAL GENERAL",SUM(Y$11:Y42),IF(AND(I44&lt;&gt;"",$A44&lt;&gt;"Pn"),Q44*$D44,"")))</f>
        <v/>
      </c>
      <c r="Z44" s="21" t="str">
        <f>IF(OR($A44="Pn",$A45="Pn"),"",IF($A44="TOTAL GENERAL",SUM(Z$11:Z42),IF(AND(J44&lt;&gt;"",$A44&lt;&gt;"Pn"),R44*$D44,"")))</f>
        <v/>
      </c>
      <c r="AA44" s="21" t="str">
        <f>IF(OR($A44="Pn",$A45="Pn"),"",IF($A44="TOTAL GENERAL",SUM(AA$11:AA42),IF(AND(K44&lt;&gt;"",$A44&lt;&gt;"Pn"),S44*$D44,"")))</f>
        <v/>
      </c>
      <c r="AB44" s="21" t="str">
        <f>IF(OR($A44="Pn",$A45="Pn"),"",IF($A44="TOTAL GENERAL",SUM(AB$11:AB42),IF(AND(L44&lt;&gt;"",$A44&lt;&gt;"Pn"),T44*$D44,"")))</f>
        <v/>
      </c>
      <c r="AC44" s="21" t="str">
        <f>IF(OR($A44="Pn",$A45="Pn"),"",IF($A44="TOTAL GENERAL",SUM(AC$11:AC42),IF(AND(M44&lt;&gt;"",$A44&lt;&gt;"Pn"),U44*$D44,"")))</f>
        <v/>
      </c>
      <c r="AD44" s="21" t="str">
        <f>IF(OR($A44="Pn",$A45="Pn"),"",IF($A44="TOTAL GENERAL",SUM(AD$11:AD42),IF(AND(N44&lt;&gt;"",$A44&lt;&gt;"Pn"),V44*$F44,"")))</f>
        <v/>
      </c>
      <c r="AE44" s="19" t="str">
        <f ca="1">IF($A44="TOTAL GENERAL",SUM(AE$11:AE42),IF(AND(O44&lt;&gt;"",$A44&lt;&gt;"Pn"),IF(OFFSET($A$11,MATCH("TOTAL GENERAL",$A$11:$A$100,0)-1,COLUMN(V44))=0,0,W44/OFFSET($A$11,MATCH("TOTAL GENERAL",$A$11:$A$100,0)-1,COLUMN(V44))),""))</f>
        <v/>
      </c>
      <c r="AF44" s="19" t="str">
        <f ca="1">IF($A44="TOTAL GENERAL",SUM(AF$11:AF42),IF(AND(P44&lt;&gt;"",$A44&lt;&gt;"Pn"),IF(OFFSET($A$11,MATCH("TOTAL GENERAL",$A$11:$A$100,0)-1,COLUMN(W44))=0,0,X44/OFFSET($A$11,MATCH("TOTAL GENERAL",$A$11:$A$100,0)-1,COLUMN(W44))),""))</f>
        <v/>
      </c>
      <c r="AG44" s="19" t="str">
        <f ca="1">IF($A44="TOTAL GENERAL",SUM(AG$11:AG42),IF(AND(Q44&lt;&gt;"",$A44&lt;&gt;"Pn"),IF(OFFSET($A$11,MATCH("TOTAL GENERAL",$A$11:$A$100,0)-1,COLUMN(X44))=0,0,Y44/OFFSET($A$11,MATCH("TOTAL GENERAL",$A$11:$A$100,0)-1,COLUMN(X44))),""))</f>
        <v/>
      </c>
      <c r="AH44" s="19" t="str">
        <f ca="1">IF($A44="TOTAL GENERAL",SUM(AH$11:AH42),IF(AND(R44&lt;&gt;"",$A44&lt;&gt;"Pn"),IF(OFFSET($A$11,MATCH("TOTAL GENERAL",$A$11:$A$100,0)-1,COLUMN(Y44))=0,0,Z44/OFFSET($A$11,MATCH("TOTAL GENERAL",$A$11:$A$100,0)-1,COLUMN(Y44))),""))</f>
        <v/>
      </c>
      <c r="AI44" s="19" t="str">
        <f ca="1">IF($A44="TOTAL GENERAL",SUM(AI$11:AI42),IF(AND(S44&lt;&gt;"",$A44&lt;&gt;"Pn"),IF(OFFSET($A$11,MATCH("TOTAL GENERAL",$A$11:$A$100,0)-1,COLUMN(Z44))=0,0,AA44/OFFSET($A$11,MATCH("TOTAL GENERAL",$A$11:$A$100,0)-1,COLUMN(Z44))),""))</f>
        <v/>
      </c>
      <c r="AJ44" s="19" t="str">
        <f ca="1">IF($A44="TOTAL GENERAL",SUM(AJ$11:AJ42),IF(AND(T44&lt;&gt;"",$A44&lt;&gt;"Pn"),IF(OFFSET($A$11,MATCH("TOTAL GENERAL",$A$11:$A$100,0)-1,COLUMN(AA44))=0,0,AB44/OFFSET($A$11,MATCH("TOTAL GENERAL",$A$11:$A$100,0)-1,COLUMN(AA44))),""))</f>
        <v/>
      </c>
      <c r="AK44" s="19" t="str">
        <f ca="1">IF($A44="TOTAL GENERAL",SUM(AK$11:AK42),IF(AND(U44&lt;&gt;"",$A44&lt;&gt;"Pn"),IF(OFFSET($A$11,MATCH("TOTAL GENERAL",$A$11:$A$100,0)-1,COLUMN(AB44))=0,0,AC44/OFFSET($A$11,MATCH("TOTAL GENERAL",$A$11:$A$100,0)-1,COLUMN(AB44))),""))</f>
        <v/>
      </c>
      <c r="AL44" s="19" t="str">
        <f ca="1">IF($A44="TOTAL GENERAL",SUM(AL$11:AL42),IF(AND(V44&lt;&gt;"",$A44&lt;&gt;"Pn"),IF(OFFSET($A$11,MATCH("TOTAL GENERAL",$A$11:$A$100,0)-1,COLUMN(AC44))=0,0,AD44/OFFSET($A$11,MATCH("TOTAL GENERAL",$A$11:$A$100,0)-1,COLUMN(AC44))),""))</f>
        <v/>
      </c>
      <c r="AM44" s="182" t="str">
        <f ca="1">IF(A44="TOTAL GENERAL",SUM(AM$11:AM42),IF(COUNTIF(AE44:AL44,"")&lt;COUNTA($AE$10:$AL$10),(IF(AE44&lt;&gt;"",AE44*OFFSET($A$10,MATCH("Pn",$A$11:$A$100,0),1),0)+IF(AF44&lt;&gt;"",AF44*OFFSET($A$10,MATCH("Pn",$A$11:$A$100,0),2),0)+IF(AG44&lt;&gt;"",AG44*OFFSET($A$10,MATCH("Pn",$A$11:$A$100,0),3),0)+IF(AH44&lt;&gt;"",AH44*OFFSET($A$10,MATCH("Pn",$A$11:$A$100,0),4),0)+IF(AI44&lt;&gt;"",AI44*OFFSET($A$10,MATCH("Pn",$A$11:$A$100,0),5),0)+IF(AJ44&lt;&gt;"",AJ44*OFFSET($A$10,MATCH("Pn",$A$11:$A$100,0),6),0)+IF(AK44&lt;&gt;"",AK44*OFFSET($A$10,MATCH("Pn",$A$11:$A$100,0),7),0)+IF(AL44&lt;&gt;"",AL44*OFFSET($A$10,MATCH("Pn",$A$11:$A$100,0),8),0))*OFFSET($A$10,MATCH("FC",$A$11:$A$100,0),2),""))</f>
        <v/>
      </c>
      <c r="AN44" s="10" t="str">
        <f ca="1">IF(OR(A44="Pn",A45="Pn"),"",IF(AND(AM44="",G44&lt;&gt;""),-G44,IF(A44="TOTAL GENERAL",SUM(AN$11:AN42),IF(AM44&lt;&gt;"",AM44-C44,""))))</f>
        <v/>
      </c>
    </row>
    <row r="45" spans="1:40" s="4" customFormat="1" x14ac:dyDescent="0.25">
      <c r="A45" s="15" t="s">
        <v>437</v>
      </c>
      <c r="B45" s="15" t="s">
        <v>436</v>
      </c>
      <c r="C45" s="179">
        <v>802135411.51999998</v>
      </c>
      <c r="D45" s="16">
        <v>10498217</v>
      </c>
      <c r="E45" s="9">
        <f ca="1">IF(AND($A46="Pn",COLUMN(C43)&lt;COUNTIF(PonderacionIndicadores!$A$1:$A$139,"Leucemia mieloide aguda niños")-1),OFFSET($E$10,0,COLUMN(E101)),IF(AND(A45="Pn",(COUNTIF(PonderacionIndicadores!$A$1:$A$139,"Leucemia mieloide aguda niños"))&gt;COLUMN(D45)),OFFSET(PonderacionIndicadores!$A$1,MATCH("Leucemia mieloide aguda niños",PonderacionIndicadores!$A$1:$A$139,0)+COLUMN(D45)-2,3),IF(A45="TOTAL GENERAL",SUM(E$11:E43),IF(D45&lt;&gt;"",D45/OFFSET($A$10,MATCH("TOTAL GENERAL",$A$11:$A$100,0),3),""))))</f>
        <v>0.99999999999999978</v>
      </c>
      <c r="F45" s="16">
        <v>10498217</v>
      </c>
      <c r="G45" s="18">
        <v>5</v>
      </c>
      <c r="H45" s="19">
        <v>0.85</v>
      </c>
      <c r="I45" s="18">
        <v>5</v>
      </c>
      <c r="J45" s="19">
        <v>0.2</v>
      </c>
      <c r="K45" s="19">
        <v>0.6</v>
      </c>
      <c r="L45" s="19">
        <v>0.7</v>
      </c>
      <c r="M45" s="18">
        <v>0.42</v>
      </c>
      <c r="N45" s="18">
        <v>2.0099999999999998</v>
      </c>
      <c r="O45" s="21">
        <f ca="1">IF(OR($A45="Pn",$A46="Pn"),"",IF($A45="TOTAL GENERAL",SUM(O$11:O43),IF(AND(G45&lt;&gt;"",$A45&lt;&gt;"Pn"),IF(G45&gt;OFFSET($A$10,MATCH("TOTAL GENERAL",$A$11:$A$100,0),COLUMN(G45)-1),0,OFFSET($A$10,MATCH("TOTAL GENERAL",$A$11:$A$100,0),COLUMN(G45)-1)-G45),"")))</f>
        <v>12.33</v>
      </c>
      <c r="P45" s="21">
        <f ca="1">IF(OR($A45="Pn",$A46="Pn"),"",IF(OR($A45="Pn",$A46="Pn"),"",IF($A45="TOTAL GENERAL",SUM(P$11:P43),IF(AND(H45&lt;&gt;"",$A45&lt;&gt;"Pn"),IF(H45&lt;OFFSET($A$10,MATCH("TOTAL GENERAL",$A$11:$A$100,0),COLUMN(H45)-1),0,H45-OFFSET($A$10,MATCH("TOTAL GENERAL",$A$11:$A$100,0),COLUMN(H45)-1)),""))))</f>
        <v>0.90000000000000013</v>
      </c>
      <c r="Q45" s="21">
        <f ca="1">IF(OR($A45="Pn",$A46="Pn"),"",IF(OR($A45="Pn",$A46="Pn"),"",IF($A45="TOTAL GENERAL",SUM(Q$11:Q43),IF(AND(I45&lt;&gt;"",$A45&lt;&gt;"Pn"),IF(I45&gt;OFFSET($A$10,MATCH("TOTAL GENERAL",$A$11:$A$100,0),COLUMN(I45)-1),0,OFFSET($A$10,MATCH("TOTAL GENERAL",$A$11:$A$100,0),COLUMN(I45)-1)-I45),""))))</f>
        <v>15</v>
      </c>
      <c r="R45" s="21">
        <f ca="1">IF(OR($A45="Pn",$A46="Pn"),"",IF($A45="TOTAL GENERAL",SUM(R$11:R43),IF(AND(J45&lt;&gt;"",$A45&lt;&gt;"Pn"),IF(J45&lt;OFFSET($A$10,MATCH("TOTAL GENERAL",$A$11:$A$100,0),COLUMN(J45)-1),0,J45-OFFSET($A$10,MATCH("TOTAL GENERAL",$A$11:$A$100,0),COLUMN(J45)-1)),"")))</f>
        <v>0.43329999999999996</v>
      </c>
      <c r="S45" s="21">
        <f ca="1">IF(OR($A45="Pn",$A46="Pn"),"",IF(OR($A45="Pn",$A46="Pn"),"",IF($A45="TOTAL GENERAL",SUM(S$11:S43),IF(AND(K45&lt;&gt;"",$A45&lt;&gt;"Pn"),IF(K45&lt;OFFSET($A$10,MATCH("TOTAL GENERAL",$A$11:$A$100,0),COLUMN(K45)-1),0,K45-OFFSET($A$10,MATCH("TOTAL GENERAL",$A$11:$A$100,0),COLUMN(K45)-1)),""))))</f>
        <v>1.8001</v>
      </c>
      <c r="T45" s="21">
        <f ca="1">IF(OR($A45="Pn",$A46="Pn"),"",IF(OR($A45="Pn",$A46="Pn"),"",IF($A45="TOTAL GENERAL",SUM(T$11:T43),IF(AND(L45&lt;&gt;"",$A45&lt;&gt;"Pn"),IF(L45&lt;OFFSET($A$10,MATCH("TOTAL GENERAL",$A$11:$A$100,0),COLUMN(L45)-1),0,L45-OFFSET($A$10,MATCH("TOTAL GENERAL",$A$11:$A$100,0),COLUMN(L45)-1)),""))))</f>
        <v>1.8000000000000003</v>
      </c>
      <c r="U45" s="21">
        <f ca="1">IF(OR($A45="Pn",$A46="Pn"),"",IF(OR($A45="Pn",$A46="Pn"),"",IF($A45="TOTAL GENERAL",SUM(U$11:U43),IF(AND(M45&lt;&gt;"",$A45&lt;&gt;"Pn"),IF(M45&gt;OFFSET($A$10,MATCH("TOTAL GENERAL",$A$11:$A$100,0),COLUMN(M45)-1),0,OFFSET($A$10,MATCH("TOTAL GENERAL",$A$11:$A$100,0),COLUMN(M45)-1)-M45),""))))</f>
        <v>5.2199999999999989</v>
      </c>
      <c r="V45" s="21">
        <f ca="1">IF(OR($A45="Pn",$A46="Pn"),"",IF(OR($A45="Pn",$A46="Pn"),"",IF($A45="TOTAL GENERAL",SUM(V$11:V43),IF(AND(N45&lt;&gt;"",$A45&lt;&gt;"Pn"),IF(N45&lt;OFFSET($A$10,MATCH("TOTAL GENERAL",$A$11:$A$100,0),COLUMN(N45)-1),0,N45-OFFSET($A$10,MATCH("TOTAL GENERAL",$A$11:$A$100,0),COLUMN(N45)-1)),""))))</f>
        <v>12.360000000000003</v>
      </c>
      <c r="W45" s="21">
        <f ca="1">IF(OR($A45="Pn",$A46="Pn"),"",IF($A45="TOTAL GENERAL",SUM(W$11:W43),IF(AND(G45&lt;&gt;"",$A45&lt;&gt;"Pn"),O45*$D45,"")))</f>
        <v>8268369.9000000004</v>
      </c>
      <c r="X45" s="21">
        <f ca="1">IF(OR($A45="Pn",$A46="Pn"),"",IF($A45="TOTAL GENERAL",SUM(X$11:X43),IF(AND(H45&lt;&gt;"",$A45&lt;&gt;"Pn"),P45*$D45,"")))</f>
        <v>487316.25000000012</v>
      </c>
      <c r="Y45" s="21">
        <f ca="1">IF(OR($A45="Pn",$A46="Pn"),"",IF($A45="TOTAL GENERAL",SUM(Y$11:Y43),IF(AND(I45&lt;&gt;"",$A45&lt;&gt;"Pn"),Q45*$D45,"")))</f>
        <v>8425913</v>
      </c>
      <c r="Z45" s="21">
        <f ca="1">IF(OR($A45="Pn",$A46="Pn"),"",IF($A45="TOTAL GENERAL",SUM(Z$11:Z43),IF(AND(J45&lt;&gt;"",$A45&lt;&gt;"Pn"),R45*$D45,"")))</f>
        <v>322789.51549999998</v>
      </c>
      <c r="AA45" s="21">
        <f ca="1">IF(OR($A45="Pn",$A46="Pn"),"",IF($A45="TOTAL GENERAL",SUM(AA$11:AA43),IF(AND(K45&lt;&gt;"",$A45&lt;&gt;"Pn"),S45*$D45,"")))</f>
        <v>1058320.2575000001</v>
      </c>
      <c r="AB45" s="21">
        <f ca="1">IF(OR($A45="Pn",$A46="Pn"),"",IF($A45="TOTAL GENERAL",SUM(AB$11:AB43),IF(AND(L45&lt;&gt;"",$A45&lt;&gt;"Pn"),T45*$D45,"")))</f>
        <v>1046591.4000000001</v>
      </c>
      <c r="AC45" s="21">
        <f ca="1">IF(OR($A45="Pn",$A46="Pn"),"",IF($A45="TOTAL GENERAL",SUM(AC$11:AC43),IF(AND(M45&lt;&gt;"",$A45&lt;&gt;"Pn"),U45*$D45,"")))</f>
        <v>1317014.0499999998</v>
      </c>
      <c r="AD45" s="21">
        <f ca="1">IF(OR($A45="Pn",$A46="Pn"),"",IF($A45="TOTAL GENERAL",SUM(AD$11:AD43),IF(AND(N45&lt;&gt;"",$A45&lt;&gt;"Pn"),V45*$F45,"")))</f>
        <v>3593865.6600000015</v>
      </c>
      <c r="AE45" s="19">
        <f ca="1">IF($A45="TOTAL GENERAL",SUM(AE$11:AE43),IF(AND(O45&lt;&gt;"",$A45&lt;&gt;"Pn"),IF(OFFSET($A$11,MATCH("TOTAL GENERAL",$A$11:$A$100,0)-1,COLUMN(V45))=0,0,W45/OFFSET($A$11,MATCH("TOTAL GENERAL",$A$11:$A$100,0)-1,COLUMN(V45))),""))</f>
        <v>1</v>
      </c>
      <c r="AF45" s="19">
        <f ca="1">IF($A45="TOTAL GENERAL",SUM(AF$11:AF43),IF(AND(P45&lt;&gt;"",$A45&lt;&gt;"Pn"),IF(OFFSET($A$11,MATCH("TOTAL GENERAL",$A$11:$A$100,0)-1,COLUMN(W45))=0,0,X45/OFFSET($A$11,MATCH("TOTAL GENERAL",$A$11:$A$100,0)-1,COLUMN(W45))),""))</f>
        <v>0.99999999999999989</v>
      </c>
      <c r="AG45" s="19">
        <f ca="1">IF($A45="TOTAL GENERAL",SUM(AG$11:AG43),IF(AND(Q45&lt;&gt;"",$A45&lt;&gt;"Pn"),IF(OFFSET($A$11,MATCH("TOTAL GENERAL",$A$11:$A$100,0)-1,COLUMN(X45))=0,0,Y45/OFFSET($A$11,MATCH("TOTAL GENERAL",$A$11:$A$100,0)-1,COLUMN(X45))),""))</f>
        <v>1</v>
      </c>
      <c r="AH45" s="19">
        <f ca="1">IF($A45="TOTAL GENERAL",SUM(AH$11:AH43),IF(AND(R45&lt;&gt;"",$A45&lt;&gt;"Pn"),IF(OFFSET($A$11,MATCH("TOTAL GENERAL",$A$11:$A$100,0)-1,COLUMN(Y45))=0,0,Z45/OFFSET($A$11,MATCH("TOTAL GENERAL",$A$11:$A$100,0)-1,COLUMN(Y45))),""))</f>
        <v>1</v>
      </c>
      <c r="AI45" s="19">
        <f ca="1">IF($A45="TOTAL GENERAL",SUM(AI$11:AI43),IF(AND(S45&lt;&gt;"",$A45&lt;&gt;"Pn"),IF(OFFSET($A$11,MATCH("TOTAL GENERAL",$A$11:$A$100,0)-1,COLUMN(Z45))=0,0,AA45/OFFSET($A$11,MATCH("TOTAL GENERAL",$A$11:$A$100,0)-1,COLUMN(Z45))),""))</f>
        <v>1</v>
      </c>
      <c r="AJ45" s="19">
        <f ca="1">IF($A45="TOTAL GENERAL",SUM(AJ$11:AJ43),IF(AND(T45&lt;&gt;"",$A45&lt;&gt;"Pn"),IF(OFFSET($A$11,MATCH("TOTAL GENERAL",$A$11:$A$100,0)-1,COLUMN(AA45))=0,0,AB45/OFFSET($A$11,MATCH("TOTAL GENERAL",$A$11:$A$100,0)-1,COLUMN(AA45))),""))</f>
        <v>1</v>
      </c>
      <c r="AK45" s="19">
        <f ca="1">IF($A45="TOTAL GENERAL",SUM(AK$11:AK43),IF(AND(U45&lt;&gt;"",$A45&lt;&gt;"Pn"),IF(OFFSET($A$11,MATCH("TOTAL GENERAL",$A$11:$A$100,0)-1,COLUMN(AB45))=0,0,AC45/OFFSET($A$11,MATCH("TOTAL GENERAL",$A$11:$A$100,0)-1,COLUMN(AB45))),""))</f>
        <v>1</v>
      </c>
      <c r="AL45" s="19">
        <f ca="1">IF($A45="TOTAL GENERAL",SUM(AL$11:AL43),IF(AND(V45&lt;&gt;"",$A45&lt;&gt;"Pn"),IF(OFFSET($A$11,MATCH("TOTAL GENERAL",$A$11:$A$100,0)-1,COLUMN(AC45))=0,0,AD45/OFFSET($A$11,MATCH("TOTAL GENERAL",$A$11:$A$100,0)-1,COLUMN(AC45))),""))</f>
        <v>1</v>
      </c>
      <c r="AM45" s="182">
        <f ca="1">IF(A45="TOTAL GENERAL",SUM(AM$11:AM43),IF(COUNTIF(AE45:AL45,"")&lt;COUNTA($AE$10:$AL$10),(IF(AE45&lt;&gt;"",AE45*OFFSET($A$10,MATCH("Pn",$A$11:$A$100,0),1),0)+IF(AF45&lt;&gt;"",AF45*OFFSET($A$10,MATCH("Pn",$A$11:$A$100,0),2),0)+IF(AG45&lt;&gt;"",AG45*OFFSET($A$10,MATCH("Pn",$A$11:$A$100,0),3),0)+IF(AH45&lt;&gt;"",AH45*OFFSET($A$10,MATCH("Pn",$A$11:$A$100,0),4),0)+IF(AI45&lt;&gt;"",AI45*OFFSET($A$10,MATCH("Pn",$A$11:$A$100,0),5),0)+IF(AJ45&lt;&gt;"",AJ45*OFFSET($A$10,MATCH("Pn",$A$11:$A$100,0),6),0)+IF(AK45&lt;&gt;"",AK45*OFFSET($A$10,MATCH("Pn",$A$11:$A$100,0),7),0)+IF(AL45&lt;&gt;"",AL45*OFFSET($A$10,MATCH("Pn",$A$11:$A$100,0),8),0))*OFFSET($A$10,MATCH("FC",$A$11:$A$100,0),2),""))</f>
        <v>802135411.51999974</v>
      </c>
      <c r="AN45" s="10">
        <f ca="1">IF(OR(A45="Pn",A46="Pn"),"",IF(AND(AM45="",G45&lt;&gt;""),-G45,IF(A45="TOTAL GENERAL",SUM(AN$11:AN43),IF(AM45&lt;&gt;"",AM45-C45,""))))</f>
        <v>-5.9604644775390625E-8</v>
      </c>
    </row>
    <row r="46" spans="1:40" s="4" customFormat="1" x14ac:dyDescent="0.25">
      <c r="A46" s="15" t="s">
        <v>436</v>
      </c>
      <c r="B46" s="15" t="s">
        <v>436</v>
      </c>
      <c r="C46" s="179" t="s">
        <v>436</v>
      </c>
      <c r="D46" s="16" t="s">
        <v>436</v>
      </c>
      <c r="E46" s="9" t="str">
        <f ca="1">IF(AND($A47="Pn",COLUMN(C44)&lt;COUNTIF(PonderacionIndicadores!$A$1:$A$139,"Leucemia mieloide aguda niños")-1),OFFSET($E$10,0,COLUMN(E102)),IF(AND(A46="Pn",(COUNTIF(PonderacionIndicadores!$A$1:$A$139,"Leucemia mieloide aguda niños"))&gt;COLUMN(D46)),OFFSET(PonderacionIndicadores!$A$1,MATCH("Leucemia mieloide aguda niños",PonderacionIndicadores!$A$1:$A$139,0)+COLUMN(D46)-2,3),IF(A46="TOTAL GENERAL",SUM(E$11:E44),IF(D46&lt;&gt;"",D46/OFFSET($A$10,MATCH("TOTAL GENERAL",$A$11:$A$100,0),3),""))))</f>
        <v/>
      </c>
      <c r="F46" s="16" t="s">
        <v>436</v>
      </c>
      <c r="G46" s="18" t="s">
        <v>436</v>
      </c>
      <c r="H46" s="19" t="s">
        <v>436</v>
      </c>
      <c r="I46" s="18" t="s">
        <v>436</v>
      </c>
      <c r="J46" s="19" t="s">
        <v>436</v>
      </c>
      <c r="K46" s="19" t="s">
        <v>436</v>
      </c>
      <c r="L46" s="19" t="s">
        <v>436</v>
      </c>
      <c r="M46" s="18" t="s">
        <v>436</v>
      </c>
      <c r="N46" s="18" t="s">
        <v>436</v>
      </c>
      <c r="O46" s="21" t="str">
        <f ca="1">IF(OR($A46="Pn",$A47="Pn"),"",IF($A46="TOTAL GENERAL",SUM(O$11:O44),IF(AND(G46&lt;&gt;"",$A46&lt;&gt;"Pn"),IF(G46&gt;OFFSET($A$10,MATCH("TOTAL GENERAL",$A$11:$A$100,0),COLUMN(G46)-1),0,OFFSET($A$10,MATCH("TOTAL GENERAL",$A$11:$A$100,0),COLUMN(G46)-1)-G46),"")))</f>
        <v/>
      </c>
      <c r="P46" s="21" t="str">
        <f ca="1">IF(OR($A46="Pn",$A47="Pn"),"",IF(OR($A46="Pn",$A47="Pn"),"",IF($A46="TOTAL GENERAL",SUM(P$11:P44),IF(AND(H46&lt;&gt;"",$A46&lt;&gt;"Pn"),IF(H46&lt;OFFSET($A$10,MATCH("TOTAL GENERAL",$A$11:$A$100,0),COLUMN(H46)-1),0,H46-OFFSET($A$10,MATCH("TOTAL GENERAL",$A$11:$A$100,0),COLUMN(H46)-1)),""))))</f>
        <v/>
      </c>
      <c r="Q46" s="21" t="str">
        <f ca="1">IF(OR($A46="Pn",$A47="Pn"),"",IF(OR($A46="Pn",$A47="Pn"),"",IF($A46="TOTAL GENERAL",SUM(Q$11:Q44),IF(AND(I46&lt;&gt;"",$A46&lt;&gt;"Pn"),IF(I46&gt;OFFSET($A$10,MATCH("TOTAL GENERAL",$A$11:$A$100,0),COLUMN(I46)-1),0,OFFSET($A$10,MATCH("TOTAL GENERAL",$A$11:$A$100,0),COLUMN(I46)-1)-I46),""))))</f>
        <v/>
      </c>
      <c r="R46" s="21" t="str">
        <f ca="1">IF(OR($A46="Pn",$A47="Pn"),"",IF($A46="TOTAL GENERAL",SUM(R$11:R44),IF(AND(J46&lt;&gt;"",$A46&lt;&gt;"Pn"),IF(J46&lt;OFFSET($A$10,MATCH("TOTAL GENERAL",$A$11:$A$100,0),COLUMN(J46)-1),0,J46-OFFSET($A$10,MATCH("TOTAL GENERAL",$A$11:$A$100,0),COLUMN(J46)-1)),"")))</f>
        <v/>
      </c>
      <c r="S46" s="21" t="str">
        <f ca="1">IF(OR($A46="Pn",$A47="Pn"),"",IF(OR($A46="Pn",$A47="Pn"),"",IF($A46="TOTAL GENERAL",SUM(S$11:S44),IF(AND(K46&lt;&gt;"",$A46&lt;&gt;"Pn"),IF(K46&lt;OFFSET($A$10,MATCH("TOTAL GENERAL",$A$11:$A$100,0),COLUMN(K46)-1),0,K46-OFFSET($A$10,MATCH("TOTAL GENERAL",$A$11:$A$100,0),COLUMN(K46)-1)),""))))</f>
        <v/>
      </c>
      <c r="T46" s="21" t="str">
        <f ca="1">IF(OR($A46="Pn",$A47="Pn"),"",IF(OR($A46="Pn",$A47="Pn"),"",IF($A46="TOTAL GENERAL",SUM(T$11:T44),IF(AND(L46&lt;&gt;"",$A46&lt;&gt;"Pn"),IF(L46&lt;OFFSET($A$10,MATCH("TOTAL GENERAL",$A$11:$A$100,0),COLUMN(L46)-1),0,L46-OFFSET($A$10,MATCH("TOTAL GENERAL",$A$11:$A$100,0),COLUMN(L46)-1)),""))))</f>
        <v/>
      </c>
      <c r="U46" s="21" t="str">
        <f ca="1">IF(OR($A46="Pn",$A47="Pn"),"",IF(OR($A46="Pn",$A47="Pn"),"",IF($A46="TOTAL GENERAL",SUM(U$11:U44),IF(AND(M46&lt;&gt;"",$A46&lt;&gt;"Pn"),IF(M46&gt;OFFSET($A$10,MATCH("TOTAL GENERAL",$A$11:$A$100,0),COLUMN(M46)-1),0,OFFSET($A$10,MATCH("TOTAL GENERAL",$A$11:$A$100,0),COLUMN(M46)-1)-M46),""))))</f>
        <v/>
      </c>
      <c r="V46" s="21" t="str">
        <f ca="1">IF(OR($A46="Pn",$A47="Pn"),"",IF(OR($A46="Pn",$A47="Pn"),"",IF($A46="TOTAL GENERAL",SUM(V$11:V44),IF(AND(N46&lt;&gt;"",$A46&lt;&gt;"Pn"),IF(N46&lt;OFFSET($A$10,MATCH("TOTAL GENERAL",$A$11:$A$100,0),COLUMN(N46)-1),0,N46-OFFSET($A$10,MATCH("TOTAL GENERAL",$A$11:$A$100,0),COLUMN(N46)-1)),""))))</f>
        <v/>
      </c>
      <c r="W46" s="21" t="str">
        <f>IF(OR($A46="Pn",$A47="Pn"),"",IF($A46="TOTAL GENERAL",SUM(W$11:W44),IF(AND(G46&lt;&gt;"",$A46&lt;&gt;"Pn"),O46*$D46,"")))</f>
        <v/>
      </c>
      <c r="X46" s="21" t="str">
        <f>IF(OR($A46="Pn",$A47="Pn"),"",IF($A46="TOTAL GENERAL",SUM(X$11:X44),IF(AND(H46&lt;&gt;"",$A46&lt;&gt;"Pn"),P46*$D46,"")))</f>
        <v/>
      </c>
      <c r="Y46" s="21" t="str">
        <f>IF(OR($A46="Pn",$A47="Pn"),"",IF($A46="TOTAL GENERAL",SUM(Y$11:Y44),IF(AND(I46&lt;&gt;"",$A46&lt;&gt;"Pn"),Q46*$D46,"")))</f>
        <v/>
      </c>
      <c r="Z46" s="21" t="str">
        <f>IF(OR($A46="Pn",$A47="Pn"),"",IF($A46="TOTAL GENERAL",SUM(Z$11:Z44),IF(AND(J46&lt;&gt;"",$A46&lt;&gt;"Pn"),R46*$D46,"")))</f>
        <v/>
      </c>
      <c r="AA46" s="21" t="str">
        <f>IF(OR($A46="Pn",$A47="Pn"),"",IF($A46="TOTAL GENERAL",SUM(AA$11:AA44),IF(AND(K46&lt;&gt;"",$A46&lt;&gt;"Pn"),S46*$D46,"")))</f>
        <v/>
      </c>
      <c r="AB46" s="21" t="str">
        <f>IF(OR($A46="Pn",$A47="Pn"),"",IF($A46="TOTAL GENERAL",SUM(AB$11:AB44),IF(AND(L46&lt;&gt;"",$A46&lt;&gt;"Pn"),T46*$D46,"")))</f>
        <v/>
      </c>
      <c r="AC46" s="21" t="str">
        <f>IF(OR($A46="Pn",$A47="Pn"),"",IF($A46="TOTAL GENERAL",SUM(AC$11:AC44),IF(AND(M46&lt;&gt;"",$A46&lt;&gt;"Pn"),U46*$D46,"")))</f>
        <v/>
      </c>
      <c r="AD46" s="21" t="str">
        <f>IF(OR($A46="Pn",$A47="Pn"),"",IF($A46="TOTAL GENERAL",SUM(AD$11:AD44),IF(AND(N46&lt;&gt;"",$A46&lt;&gt;"Pn"),V46*$F46,"")))</f>
        <v/>
      </c>
      <c r="AE46" s="19" t="str">
        <f ca="1">IF($A46="TOTAL GENERAL",SUM(AE$11:AE44),IF(AND(O46&lt;&gt;"",$A46&lt;&gt;"Pn"),IF(OFFSET($A$11,MATCH("TOTAL GENERAL",$A$11:$A$100,0)-1,COLUMN(V46))=0,0,W46/OFFSET($A$11,MATCH("TOTAL GENERAL",$A$11:$A$100,0)-1,COLUMN(V46))),""))</f>
        <v/>
      </c>
      <c r="AF46" s="19" t="str">
        <f ca="1">IF($A46="TOTAL GENERAL",SUM(AF$11:AF44),IF(AND(P46&lt;&gt;"",$A46&lt;&gt;"Pn"),IF(OFFSET($A$11,MATCH("TOTAL GENERAL",$A$11:$A$100,0)-1,COLUMN(W46))=0,0,X46/OFFSET($A$11,MATCH("TOTAL GENERAL",$A$11:$A$100,0)-1,COLUMN(W46))),""))</f>
        <v/>
      </c>
      <c r="AG46" s="19" t="str">
        <f ca="1">IF($A46="TOTAL GENERAL",SUM(AG$11:AG44),IF(AND(Q46&lt;&gt;"",$A46&lt;&gt;"Pn"),IF(OFFSET($A$11,MATCH("TOTAL GENERAL",$A$11:$A$100,0)-1,COLUMN(X46))=0,0,Y46/OFFSET($A$11,MATCH("TOTAL GENERAL",$A$11:$A$100,0)-1,COLUMN(X46))),""))</f>
        <v/>
      </c>
      <c r="AH46" s="19" t="str">
        <f ca="1">IF($A46="TOTAL GENERAL",SUM(AH$11:AH44),IF(AND(R46&lt;&gt;"",$A46&lt;&gt;"Pn"),IF(OFFSET($A$11,MATCH("TOTAL GENERAL",$A$11:$A$100,0)-1,COLUMN(Y46))=0,0,Z46/OFFSET($A$11,MATCH("TOTAL GENERAL",$A$11:$A$100,0)-1,COLUMN(Y46))),""))</f>
        <v/>
      </c>
      <c r="AI46" s="19" t="str">
        <f ca="1">IF($A46="TOTAL GENERAL",SUM(AI$11:AI44),IF(AND(S46&lt;&gt;"",$A46&lt;&gt;"Pn"),IF(OFFSET($A$11,MATCH("TOTAL GENERAL",$A$11:$A$100,0)-1,COLUMN(Z46))=0,0,AA46/OFFSET($A$11,MATCH("TOTAL GENERAL",$A$11:$A$100,0)-1,COLUMN(Z46))),""))</f>
        <v/>
      </c>
      <c r="AJ46" s="19" t="str">
        <f ca="1">IF($A46="TOTAL GENERAL",SUM(AJ$11:AJ44),IF(AND(T46&lt;&gt;"",$A46&lt;&gt;"Pn"),IF(OFFSET($A$11,MATCH("TOTAL GENERAL",$A$11:$A$100,0)-1,COLUMN(AA46))=0,0,AB46/OFFSET($A$11,MATCH("TOTAL GENERAL",$A$11:$A$100,0)-1,COLUMN(AA46))),""))</f>
        <v/>
      </c>
      <c r="AK46" s="19" t="str">
        <f ca="1">IF($A46="TOTAL GENERAL",SUM(AK$11:AK44),IF(AND(U46&lt;&gt;"",$A46&lt;&gt;"Pn"),IF(OFFSET($A$11,MATCH("TOTAL GENERAL",$A$11:$A$100,0)-1,COLUMN(AB46))=0,0,AC46/OFFSET($A$11,MATCH("TOTAL GENERAL",$A$11:$A$100,0)-1,COLUMN(AB46))),""))</f>
        <v/>
      </c>
      <c r="AL46" s="19" t="str">
        <f ca="1">IF($A46="TOTAL GENERAL",SUM(AL$11:AL44),IF(AND(V46&lt;&gt;"",$A46&lt;&gt;"Pn"),IF(OFFSET($A$11,MATCH("TOTAL GENERAL",$A$11:$A$100,0)-1,COLUMN(AC46))=0,0,AD46/OFFSET($A$11,MATCH("TOTAL GENERAL",$A$11:$A$100,0)-1,COLUMN(AC46))),""))</f>
        <v/>
      </c>
      <c r="AM46" s="182" t="str">
        <f ca="1">IF(A46="TOTAL GENERAL",SUM(AM$11:AM44),IF(COUNTIF(AE46:AL46,"")&lt;COUNTA($AE$10:$AL$10),(IF(AE46&lt;&gt;"",AE46*OFFSET($A$10,MATCH("Pn",$A$11:$A$100,0),1),0)+IF(AF46&lt;&gt;"",AF46*OFFSET($A$10,MATCH("Pn",$A$11:$A$100,0),2),0)+IF(AG46&lt;&gt;"",AG46*OFFSET($A$10,MATCH("Pn",$A$11:$A$100,0),3),0)+IF(AH46&lt;&gt;"",AH46*OFFSET($A$10,MATCH("Pn",$A$11:$A$100,0),4),0)+IF(AI46&lt;&gt;"",AI46*OFFSET($A$10,MATCH("Pn",$A$11:$A$100,0),5),0)+IF(AJ46&lt;&gt;"",AJ46*OFFSET($A$10,MATCH("Pn",$A$11:$A$100,0),6),0)+IF(AK46&lt;&gt;"",AK46*OFFSET($A$10,MATCH("Pn",$A$11:$A$100,0),7),0)+IF(AL46&lt;&gt;"",AL46*OFFSET($A$10,MATCH("Pn",$A$11:$A$100,0),8),0))*OFFSET($A$10,MATCH("FC",$A$11:$A$100,0),2),""))</f>
        <v/>
      </c>
      <c r="AN46" s="10" t="str">
        <f ca="1">IF(OR(A46="Pn",A47="Pn"),"",IF(AND(AM46="",G46&lt;&gt;""),-G46,IF(A46="TOTAL GENERAL",SUM(AN$11:AN44),IF(AM46&lt;&gt;"",AM46-C46,""))))</f>
        <v/>
      </c>
    </row>
    <row r="47" spans="1:40" s="4" customFormat="1" x14ac:dyDescent="0.25">
      <c r="A47" s="269" t="s">
        <v>488</v>
      </c>
      <c r="B47" s="269"/>
      <c r="C47" s="269"/>
      <c r="D47" s="269"/>
      <c r="E47" s="269"/>
      <c r="F47" s="269"/>
      <c r="G47" s="279">
        <v>12</v>
      </c>
      <c r="H47" s="280">
        <v>0.68569999999999998</v>
      </c>
      <c r="I47" s="279">
        <v>24</v>
      </c>
      <c r="J47" s="280">
        <v>0.15</v>
      </c>
      <c r="K47" s="280">
        <v>0.64290000000000003</v>
      </c>
      <c r="L47" s="280">
        <v>0.58819999999999995</v>
      </c>
      <c r="M47" s="276">
        <v>0.42</v>
      </c>
      <c r="N47" s="276">
        <v>2.0099999999999998</v>
      </c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19"/>
      <c r="AF47" s="19"/>
      <c r="AG47" s="19"/>
      <c r="AH47" s="19"/>
      <c r="AI47" s="19"/>
      <c r="AJ47" s="19"/>
      <c r="AK47" s="19"/>
      <c r="AL47" s="19"/>
      <c r="AM47" s="182"/>
      <c r="AN47" s="10"/>
    </row>
    <row r="48" spans="1:40" s="4" customFormat="1" x14ac:dyDescent="0.25">
      <c r="A48" s="15" t="s">
        <v>436</v>
      </c>
      <c r="B48" s="15" t="s">
        <v>474</v>
      </c>
      <c r="C48" s="179" t="s">
        <v>436</v>
      </c>
      <c r="D48" s="16" t="s">
        <v>436</v>
      </c>
      <c r="E48" s="9" t="str">
        <f ca="1">IF(AND($A49="Pn",COLUMN(C46)&lt;COUNTIF(PonderacionIndicadores!$A$1:$A$139,"Leucemia mieloide aguda niños")-1),OFFSET($E$10,0,COLUMN(E104)),IF(AND(A48="Pn",(COUNTIF(PonderacionIndicadores!$A$1:$A$139,"Leucemia mieloide aguda niños"))&gt;COLUMN(D48)),OFFSET(PonderacionIndicadores!$A$1,MATCH("Leucemia mieloide aguda niños",PonderacionIndicadores!$A$1:$A$139,0)+COLUMN(D48)-2,3),IF(A48="TOTAL GENERAL",SUM(E$11:E46),IF(D48&lt;&gt;"",D48/OFFSET($A$10,MATCH("TOTAL GENERAL",$A$11:$A$100,0),3),""))))</f>
        <v/>
      </c>
      <c r="F48" s="16" t="s">
        <v>436</v>
      </c>
      <c r="G48" s="18" t="s">
        <v>436</v>
      </c>
      <c r="H48" s="19" t="s">
        <v>436</v>
      </c>
      <c r="I48" s="18" t="s">
        <v>436</v>
      </c>
      <c r="J48" s="19" t="s">
        <v>436</v>
      </c>
      <c r="K48" s="19" t="s">
        <v>436</v>
      </c>
      <c r="L48" s="19" t="s">
        <v>436</v>
      </c>
      <c r="M48" s="18" t="s">
        <v>436</v>
      </c>
      <c r="N48" s="18" t="s">
        <v>436</v>
      </c>
      <c r="O48" s="21" t="str">
        <f ca="1">IF(OR($A48="Pn",$A49="Pn"),"",IF($A48="TOTAL GENERAL",SUM(O$11:O46),IF(AND(G48&lt;&gt;"",$A48&lt;&gt;"Pn"),IF(G48&gt;OFFSET($A$10,MATCH("TOTAL GENERAL",$A$11:$A$100,0),COLUMN(G48)-1),0,OFFSET($A$10,MATCH("TOTAL GENERAL",$A$11:$A$100,0),COLUMN(G48)-1)-G48),"")))</f>
        <v/>
      </c>
      <c r="P48" s="21" t="str">
        <f ca="1">IF(OR($A48="Pn",$A49="Pn"),"",IF(OR($A48="Pn",$A49="Pn"),"",IF($A48="TOTAL GENERAL",SUM(P$11:P46),IF(AND(H48&lt;&gt;"",$A48&lt;&gt;"Pn"),IF(H48&lt;OFFSET($A$10,MATCH("TOTAL GENERAL",$A$11:$A$100,0),COLUMN(H48)-1),0,H48-OFFSET($A$10,MATCH("TOTAL GENERAL",$A$11:$A$100,0),COLUMN(H48)-1)),""))))</f>
        <v/>
      </c>
      <c r="Q48" s="21" t="str">
        <f ca="1">IF(OR($A48="Pn",$A49="Pn"),"",IF(OR($A48="Pn",$A49="Pn"),"",IF($A48="TOTAL GENERAL",SUM(Q$11:Q46),IF(AND(I48&lt;&gt;"",$A48&lt;&gt;"Pn"),IF(I48&gt;OFFSET($A$10,MATCH("TOTAL GENERAL",$A$11:$A$100,0),COLUMN(I48)-1),0,OFFSET($A$10,MATCH("TOTAL GENERAL",$A$11:$A$100,0),COLUMN(I48)-1)-I48),""))))</f>
        <v/>
      </c>
      <c r="R48" s="21" t="str">
        <f ca="1">IF(OR($A48="Pn",$A49="Pn"),"",IF($A48="TOTAL GENERAL",SUM(R$11:R46),IF(AND(J48&lt;&gt;"",$A48&lt;&gt;"Pn"),IF(J48&lt;OFFSET($A$10,MATCH("TOTAL GENERAL",$A$11:$A$100,0),COLUMN(J48)-1),0,J48-OFFSET($A$10,MATCH("TOTAL GENERAL",$A$11:$A$100,0),COLUMN(J48)-1)),"")))</f>
        <v/>
      </c>
      <c r="S48" s="21" t="str">
        <f ca="1">IF(OR($A48="Pn",$A49="Pn"),"",IF(OR($A48="Pn",$A49="Pn"),"",IF($A48="TOTAL GENERAL",SUM(S$11:S46),IF(AND(K48&lt;&gt;"",$A48&lt;&gt;"Pn"),IF(K48&lt;OFFSET($A$10,MATCH("TOTAL GENERAL",$A$11:$A$100,0),COLUMN(K48)-1),0,K48-OFFSET($A$10,MATCH("TOTAL GENERAL",$A$11:$A$100,0),COLUMN(K48)-1)),""))))</f>
        <v/>
      </c>
      <c r="T48" s="21" t="str">
        <f ca="1">IF(OR($A48="Pn",$A49="Pn"),"",IF(OR($A48="Pn",$A49="Pn"),"",IF($A48="TOTAL GENERAL",SUM(T$11:T46),IF(AND(L48&lt;&gt;"",$A48&lt;&gt;"Pn"),IF(L48&lt;OFFSET($A$10,MATCH("TOTAL GENERAL",$A$11:$A$100,0),COLUMN(L48)-1),0,L48-OFFSET($A$10,MATCH("TOTAL GENERAL",$A$11:$A$100,0),COLUMN(L48)-1)),""))))</f>
        <v/>
      </c>
      <c r="U48" s="21" t="str">
        <f ca="1">IF(OR($A48="Pn",$A49="Pn"),"",IF(OR($A48="Pn",$A49="Pn"),"",IF($A48="TOTAL GENERAL",SUM(U$11:U46),IF(AND(M48&lt;&gt;"",$A48&lt;&gt;"Pn"),IF(M48&gt;OFFSET($A$10,MATCH("TOTAL GENERAL",$A$11:$A$100,0),COLUMN(M48)-1),0,OFFSET($A$10,MATCH("TOTAL GENERAL",$A$11:$A$100,0),COLUMN(M48)-1)-M48),""))))</f>
        <v/>
      </c>
      <c r="V48" s="21" t="str">
        <f ca="1">IF(OR($A48="Pn",$A49="Pn"),"",IF(OR($A48="Pn",$A49="Pn"),"",IF($A48="TOTAL GENERAL",SUM(V$11:V46),IF(AND(N48&lt;&gt;"",$A48&lt;&gt;"Pn"),IF(N48&lt;OFFSET($A$10,MATCH("TOTAL GENERAL",$A$11:$A$100,0),COLUMN(N48)-1),0,N48-OFFSET($A$10,MATCH("TOTAL GENERAL",$A$11:$A$100,0),COLUMN(N48)-1)),""))))</f>
        <v/>
      </c>
      <c r="W48" s="21" t="str">
        <f>IF(OR($A48="Pn",$A49="Pn"),"",IF($A48="TOTAL GENERAL",SUM(W$11:W46),IF(AND(G48&lt;&gt;"",$A48&lt;&gt;"Pn"),O48*$D48,"")))</f>
        <v/>
      </c>
      <c r="X48" s="21" t="str">
        <f>IF(OR($A48="Pn",$A49="Pn"),"",IF($A48="TOTAL GENERAL",SUM(X$11:X46),IF(AND(H48&lt;&gt;"",$A48&lt;&gt;"Pn"),P48*$D48,"")))</f>
        <v/>
      </c>
      <c r="Y48" s="21" t="str">
        <f>IF(OR($A48="Pn",$A49="Pn"),"",IF($A48="TOTAL GENERAL",SUM(Y$11:Y46),IF(AND(I48&lt;&gt;"",$A48&lt;&gt;"Pn"),Q48*$D48,"")))</f>
        <v/>
      </c>
      <c r="Z48" s="21" t="str">
        <f>IF(OR($A48="Pn",$A49="Pn"),"",IF($A48="TOTAL GENERAL",SUM(Z$11:Z46),IF(AND(J48&lt;&gt;"",$A48&lt;&gt;"Pn"),R48*$D48,"")))</f>
        <v/>
      </c>
      <c r="AA48" s="21" t="str">
        <f>IF(OR($A48="Pn",$A49="Pn"),"",IF($A48="TOTAL GENERAL",SUM(AA$11:AA46),IF(AND(K48&lt;&gt;"",$A48&lt;&gt;"Pn"),S48*$D48,"")))</f>
        <v/>
      </c>
      <c r="AB48" s="21" t="str">
        <f>IF(OR($A48="Pn",$A49="Pn"),"",IF($A48="TOTAL GENERAL",SUM(AB$11:AB46),IF(AND(L48&lt;&gt;"",$A48&lt;&gt;"Pn"),T48*$D48,"")))</f>
        <v/>
      </c>
      <c r="AC48" s="21" t="str">
        <f>IF(OR($A48="Pn",$A49="Pn"),"",IF($A48="TOTAL GENERAL",SUM(AC$11:AC46),IF(AND(M48&lt;&gt;"",$A48&lt;&gt;"Pn"),U48*$D48,"")))</f>
        <v/>
      </c>
      <c r="AD48" s="21" t="str">
        <f>IF(OR($A48="Pn",$A49="Pn"),"",IF($A48="TOTAL GENERAL",SUM(AD$11:AD46),IF(AND(N48&lt;&gt;"",$A48&lt;&gt;"Pn"),V48*$F48,"")))</f>
        <v/>
      </c>
      <c r="AE48" s="19" t="str">
        <f ca="1">IF($A48="TOTAL GENERAL",SUM(AE$11:AE46),IF(AND(O48&lt;&gt;"",$A48&lt;&gt;"Pn"),IF(OFFSET($A$11,MATCH("TOTAL GENERAL",$A$11:$A$100,0)-1,COLUMN(V48))=0,0,W48/OFFSET($A$11,MATCH("TOTAL GENERAL",$A$11:$A$100,0)-1,COLUMN(V48))),""))</f>
        <v/>
      </c>
      <c r="AF48" s="19" t="str">
        <f ca="1">IF($A48="TOTAL GENERAL",SUM(AF$11:AF46),IF(AND(P48&lt;&gt;"",$A48&lt;&gt;"Pn"),IF(OFFSET($A$11,MATCH("TOTAL GENERAL",$A$11:$A$100,0)-1,COLUMN(W48))=0,0,X48/OFFSET($A$11,MATCH("TOTAL GENERAL",$A$11:$A$100,0)-1,COLUMN(W48))),""))</f>
        <v/>
      </c>
      <c r="AG48" s="19" t="str">
        <f ca="1">IF($A48="TOTAL GENERAL",SUM(AG$11:AG46),IF(AND(Q48&lt;&gt;"",$A48&lt;&gt;"Pn"),IF(OFFSET($A$11,MATCH("TOTAL GENERAL",$A$11:$A$100,0)-1,COLUMN(X48))=0,0,Y48/OFFSET($A$11,MATCH("TOTAL GENERAL",$A$11:$A$100,0)-1,COLUMN(X48))),""))</f>
        <v/>
      </c>
      <c r="AH48" s="19" t="str">
        <f ca="1">IF($A48="TOTAL GENERAL",SUM(AH$11:AH46),IF(AND(R48&lt;&gt;"",$A48&lt;&gt;"Pn"),IF(OFFSET($A$11,MATCH("TOTAL GENERAL",$A$11:$A$100,0)-1,COLUMN(Y48))=0,0,Z48/OFFSET($A$11,MATCH("TOTAL GENERAL",$A$11:$A$100,0)-1,COLUMN(Y48))),""))</f>
        <v/>
      </c>
      <c r="AI48" s="19" t="str">
        <f ca="1">IF($A48="TOTAL GENERAL",SUM(AI$11:AI46),IF(AND(S48&lt;&gt;"",$A48&lt;&gt;"Pn"),IF(OFFSET($A$11,MATCH("TOTAL GENERAL",$A$11:$A$100,0)-1,COLUMN(Z48))=0,0,AA48/OFFSET($A$11,MATCH("TOTAL GENERAL",$A$11:$A$100,0)-1,COLUMN(Z48))),""))</f>
        <v/>
      </c>
      <c r="AJ48" s="19" t="str">
        <f ca="1">IF($A48="TOTAL GENERAL",SUM(AJ$11:AJ46),IF(AND(T48&lt;&gt;"",$A48&lt;&gt;"Pn"),IF(OFFSET($A$11,MATCH("TOTAL GENERAL",$A$11:$A$100,0)-1,COLUMN(AA48))=0,0,AB48/OFFSET($A$11,MATCH("TOTAL GENERAL",$A$11:$A$100,0)-1,COLUMN(AA48))),""))</f>
        <v/>
      </c>
      <c r="AK48" s="19" t="str">
        <f ca="1">IF($A48="TOTAL GENERAL",SUM(AK$11:AK46),IF(AND(U48&lt;&gt;"",$A48&lt;&gt;"Pn"),IF(OFFSET($A$11,MATCH("TOTAL GENERAL",$A$11:$A$100,0)-1,COLUMN(AB48))=0,0,AC48/OFFSET($A$11,MATCH("TOTAL GENERAL",$A$11:$A$100,0)-1,COLUMN(AB48))),""))</f>
        <v/>
      </c>
      <c r="AL48" s="19" t="str">
        <f ca="1">IF($A48="TOTAL GENERAL",SUM(AL$11:AL46),IF(AND(V48&lt;&gt;"",$A48&lt;&gt;"Pn"),IF(OFFSET($A$11,MATCH("TOTAL GENERAL",$A$11:$A$100,0)-1,COLUMN(AC48))=0,0,AD48/OFFSET($A$11,MATCH("TOTAL GENERAL",$A$11:$A$100,0)-1,COLUMN(AC48))),""))</f>
        <v/>
      </c>
      <c r="AM48" s="182" t="str">
        <f ca="1">IF(A48="TOTAL GENERAL",SUM(AM$11:AM46),IF(COUNTIF(AE48:AL48,"")&lt;COUNTA($AE$10:$AL$10),(IF(AE48&lt;&gt;"",AE48*OFFSET($A$10,MATCH("Pn",$A$11:$A$100,0),1),0)+IF(AF48&lt;&gt;"",AF48*OFFSET($A$10,MATCH("Pn",$A$11:$A$100,0),2),0)+IF(AG48&lt;&gt;"",AG48*OFFSET($A$10,MATCH("Pn",$A$11:$A$100,0),3),0)+IF(AH48&lt;&gt;"",AH48*OFFSET($A$10,MATCH("Pn",$A$11:$A$100,0),4),0)+IF(AI48&lt;&gt;"",AI48*OFFSET($A$10,MATCH("Pn",$A$11:$A$100,0),5),0)+IF(AJ48&lt;&gt;"",AJ48*OFFSET($A$10,MATCH("Pn",$A$11:$A$100,0),6),0)+IF(AK48&lt;&gt;"",AK48*OFFSET($A$10,MATCH("Pn",$A$11:$A$100,0),7),0)+IF(AL48&lt;&gt;"",AL48*OFFSET($A$10,MATCH("Pn",$A$11:$A$100,0),8),0))*OFFSET($A$10,MATCH("FC",$A$11:$A$100,0),2),""))</f>
        <v/>
      </c>
      <c r="AN48" s="10" t="str">
        <f ca="1">IF(OR(A48="Pn",A49="Pn"),"",IF(AND(AM48="",G48&lt;&gt;""),-G48,IF(A48="TOTAL GENERAL",SUM(AN$11:AN46),IF(AM48&lt;&gt;"",AM48-C48,""))))</f>
        <v/>
      </c>
    </row>
    <row r="49" spans="1:40" s="4" customFormat="1" x14ac:dyDescent="0.25">
      <c r="A49" s="15" t="s">
        <v>438</v>
      </c>
      <c r="B49" s="15" t="s">
        <v>179</v>
      </c>
      <c r="C49" s="179">
        <v>5</v>
      </c>
      <c r="D49" s="16" t="s">
        <v>436</v>
      </c>
      <c r="E49" s="9" t="str">
        <f ca="1">IF(AND($A50="Pn",COLUMN(C47)&lt;COUNTIF(PonderacionIndicadores!$A$1:$A$139,"Leucemia mieloide aguda niños")-1),OFFSET($E$10,0,COLUMN(E105)),IF(AND(A49="Pn",(COUNTIF(PonderacionIndicadores!$A$1:$A$139,"Leucemia mieloide aguda niños"))&gt;COLUMN(D49)),OFFSET(PonderacionIndicadores!$A$1,MATCH("Leucemia mieloide aguda niños",PonderacionIndicadores!$A$1:$A$139,0)+COLUMN(D49)-2,3),IF(A49="TOTAL GENERAL",SUM(E$11:E47),IF(D49&lt;&gt;"",D49/OFFSET($A$10,MATCH("TOTAL GENERAL",$A$11:$A$100,0),3),""))))</f>
        <v/>
      </c>
      <c r="F49" s="16" t="s">
        <v>436</v>
      </c>
      <c r="G49" s="18" t="s">
        <v>436</v>
      </c>
      <c r="H49" s="19" t="s">
        <v>436</v>
      </c>
      <c r="I49" s="18" t="s">
        <v>436</v>
      </c>
      <c r="J49" s="19" t="s">
        <v>436</v>
      </c>
      <c r="K49" s="19" t="s">
        <v>436</v>
      </c>
      <c r="L49" s="19" t="s">
        <v>436</v>
      </c>
      <c r="M49" s="18" t="s">
        <v>436</v>
      </c>
      <c r="N49" s="18" t="s">
        <v>436</v>
      </c>
      <c r="O49" s="21" t="str">
        <f ca="1">IF(OR($A49="Pn",$A50="Pn"),"",IF($A49="TOTAL GENERAL",SUM(O$11:O47),IF(AND(G49&lt;&gt;"",$A49&lt;&gt;"Pn"),IF(G49&gt;OFFSET($A$10,MATCH("TOTAL GENERAL",$A$11:$A$100,0),COLUMN(G49)-1),0,OFFSET($A$10,MATCH("TOTAL GENERAL",$A$11:$A$100,0),COLUMN(G49)-1)-G49),"")))</f>
        <v/>
      </c>
      <c r="P49" s="21" t="str">
        <f ca="1">IF(OR($A49="Pn",$A50="Pn"),"",IF(OR($A49="Pn",$A50="Pn"),"",IF($A49="TOTAL GENERAL",SUM(P$11:P47),IF(AND(H49&lt;&gt;"",$A49&lt;&gt;"Pn"),IF(H49&lt;OFFSET($A$10,MATCH("TOTAL GENERAL",$A$11:$A$100,0),COLUMN(H49)-1),0,H49-OFFSET($A$10,MATCH("TOTAL GENERAL",$A$11:$A$100,0),COLUMN(H49)-1)),""))))</f>
        <v/>
      </c>
      <c r="Q49" s="21" t="str">
        <f ca="1">IF(OR($A49="Pn",$A50="Pn"),"",IF(OR($A49="Pn",$A50="Pn"),"",IF($A49="TOTAL GENERAL",SUM(Q$11:Q47),IF(AND(I49&lt;&gt;"",$A49&lt;&gt;"Pn"),IF(I49&gt;OFFSET($A$10,MATCH("TOTAL GENERAL",$A$11:$A$100,0),COLUMN(I49)-1),0,OFFSET($A$10,MATCH("TOTAL GENERAL",$A$11:$A$100,0),COLUMN(I49)-1)-I49),""))))</f>
        <v/>
      </c>
      <c r="R49" s="21" t="str">
        <f ca="1">IF(OR($A49="Pn",$A50="Pn"),"",IF($A49="TOTAL GENERAL",SUM(R$11:R47),IF(AND(J49&lt;&gt;"",$A49&lt;&gt;"Pn"),IF(J49&lt;OFFSET($A$10,MATCH("TOTAL GENERAL",$A$11:$A$100,0),COLUMN(J49)-1),0,J49-OFFSET($A$10,MATCH("TOTAL GENERAL",$A$11:$A$100,0),COLUMN(J49)-1)),"")))</f>
        <v/>
      </c>
      <c r="S49" s="21" t="str">
        <f ca="1">IF(OR($A49="Pn",$A50="Pn"),"",IF(OR($A49="Pn",$A50="Pn"),"",IF($A49="TOTAL GENERAL",SUM(S$11:S47),IF(AND(K49&lt;&gt;"",$A49&lt;&gt;"Pn"),IF(K49&lt;OFFSET($A$10,MATCH("TOTAL GENERAL",$A$11:$A$100,0),COLUMN(K49)-1),0,K49-OFFSET($A$10,MATCH("TOTAL GENERAL",$A$11:$A$100,0),COLUMN(K49)-1)),""))))</f>
        <v/>
      </c>
      <c r="T49" s="21" t="str">
        <f ca="1">IF(OR($A49="Pn",$A50="Pn"),"",IF(OR($A49="Pn",$A50="Pn"),"",IF($A49="TOTAL GENERAL",SUM(T$11:T47),IF(AND(L49&lt;&gt;"",$A49&lt;&gt;"Pn"),IF(L49&lt;OFFSET($A$10,MATCH("TOTAL GENERAL",$A$11:$A$100,0),COLUMN(L49)-1),0,L49-OFFSET($A$10,MATCH("TOTAL GENERAL",$A$11:$A$100,0),COLUMN(L49)-1)),""))))</f>
        <v/>
      </c>
      <c r="U49" s="21" t="str">
        <f ca="1">IF(OR($A49="Pn",$A50="Pn"),"",IF(OR($A49="Pn",$A50="Pn"),"",IF($A49="TOTAL GENERAL",SUM(U$11:U47),IF(AND(M49&lt;&gt;"",$A49&lt;&gt;"Pn"),IF(M49&gt;OFFSET($A$10,MATCH("TOTAL GENERAL",$A$11:$A$100,0),COLUMN(M49)-1),0,OFFSET($A$10,MATCH("TOTAL GENERAL",$A$11:$A$100,0),COLUMN(M49)-1)-M49),""))))</f>
        <v/>
      </c>
      <c r="V49" s="21" t="str">
        <f ca="1">IF(OR($A49="Pn",$A50="Pn"),"",IF(OR($A49="Pn",$A50="Pn"),"",IF($A49="TOTAL GENERAL",SUM(V$11:V47),IF(AND(N49&lt;&gt;"",$A49&lt;&gt;"Pn"),IF(N49&lt;OFFSET($A$10,MATCH("TOTAL GENERAL",$A$11:$A$100,0),COLUMN(N49)-1),0,N49-OFFSET($A$10,MATCH("TOTAL GENERAL",$A$11:$A$100,0),COLUMN(N49)-1)),""))))</f>
        <v/>
      </c>
      <c r="W49" s="21" t="str">
        <f>IF(OR($A49="Pn",$A50="Pn"),"",IF($A49="TOTAL GENERAL",SUM(W$11:W47),IF(AND(G49&lt;&gt;"",$A49&lt;&gt;"Pn"),O49*$D49,"")))</f>
        <v/>
      </c>
      <c r="X49" s="21" t="str">
        <f>IF(OR($A49="Pn",$A50="Pn"),"",IF($A49="TOTAL GENERAL",SUM(X$11:X47),IF(AND(H49&lt;&gt;"",$A49&lt;&gt;"Pn"),P49*$D49,"")))</f>
        <v/>
      </c>
      <c r="Y49" s="21" t="str">
        <f>IF(OR($A49="Pn",$A50="Pn"),"",IF($A49="TOTAL GENERAL",SUM(Y$11:Y47),IF(AND(I49&lt;&gt;"",$A49&lt;&gt;"Pn"),Q49*$D49,"")))</f>
        <v/>
      </c>
      <c r="Z49" s="21" t="str">
        <f>IF(OR($A49="Pn",$A50="Pn"),"",IF($A49="TOTAL GENERAL",SUM(Z$11:Z47),IF(AND(J49&lt;&gt;"",$A49&lt;&gt;"Pn"),R49*$D49,"")))</f>
        <v/>
      </c>
      <c r="AA49" s="21" t="str">
        <f>IF(OR($A49="Pn",$A50="Pn"),"",IF($A49="TOTAL GENERAL",SUM(AA$11:AA47),IF(AND(K49&lt;&gt;"",$A49&lt;&gt;"Pn"),S49*$D49,"")))</f>
        <v/>
      </c>
      <c r="AB49" s="21" t="str">
        <f>IF(OR($A49="Pn",$A50="Pn"),"",IF($A49="TOTAL GENERAL",SUM(AB$11:AB47),IF(AND(L49&lt;&gt;"",$A49&lt;&gt;"Pn"),T49*$D49,"")))</f>
        <v/>
      </c>
      <c r="AC49" s="21" t="str">
        <f>IF(OR($A49="Pn",$A50="Pn"),"",IF($A49="TOTAL GENERAL",SUM(AC$11:AC47),IF(AND(M49&lt;&gt;"",$A49&lt;&gt;"Pn"),U49*$D49,"")))</f>
        <v/>
      </c>
      <c r="AD49" s="21" t="str">
        <f>IF(OR($A49="Pn",$A50="Pn"),"",IF($A49="TOTAL GENERAL",SUM(AD$11:AD47),IF(AND(N49&lt;&gt;"",$A49&lt;&gt;"Pn"),V49*$F49,"")))</f>
        <v/>
      </c>
      <c r="AE49" s="19" t="str">
        <f ca="1">IF($A49="TOTAL GENERAL",SUM(AE$11:AE47),IF(AND(O49&lt;&gt;"",$A49&lt;&gt;"Pn"),IF(OFFSET($A$11,MATCH("TOTAL GENERAL",$A$11:$A$100,0)-1,COLUMN(V49))=0,0,W49/OFFSET($A$11,MATCH("TOTAL GENERAL",$A$11:$A$100,0)-1,COLUMN(V49))),""))</f>
        <v/>
      </c>
      <c r="AF49" s="19" t="str">
        <f ca="1">IF($A49="TOTAL GENERAL",SUM(AF$11:AF47),IF(AND(P49&lt;&gt;"",$A49&lt;&gt;"Pn"),IF(OFFSET($A$11,MATCH("TOTAL GENERAL",$A$11:$A$100,0)-1,COLUMN(W49))=0,0,X49/OFFSET($A$11,MATCH("TOTAL GENERAL",$A$11:$A$100,0)-1,COLUMN(W49))),""))</f>
        <v/>
      </c>
      <c r="AG49" s="19" t="str">
        <f ca="1">IF($A49="TOTAL GENERAL",SUM(AG$11:AG47),IF(AND(Q49&lt;&gt;"",$A49&lt;&gt;"Pn"),IF(OFFSET($A$11,MATCH("TOTAL GENERAL",$A$11:$A$100,0)-1,COLUMN(X49))=0,0,Y49/OFFSET($A$11,MATCH("TOTAL GENERAL",$A$11:$A$100,0)-1,COLUMN(X49))),""))</f>
        <v/>
      </c>
      <c r="AH49" s="19" t="str">
        <f ca="1">IF($A49="TOTAL GENERAL",SUM(AH$11:AH47),IF(AND(R49&lt;&gt;"",$A49&lt;&gt;"Pn"),IF(OFFSET($A$11,MATCH("TOTAL GENERAL",$A$11:$A$100,0)-1,COLUMN(Y49))=0,0,Z49/OFFSET($A$11,MATCH("TOTAL GENERAL",$A$11:$A$100,0)-1,COLUMN(Y49))),""))</f>
        <v/>
      </c>
      <c r="AI49" s="19" t="str">
        <f ca="1">IF($A49="TOTAL GENERAL",SUM(AI$11:AI47),IF(AND(S49&lt;&gt;"",$A49&lt;&gt;"Pn"),IF(OFFSET($A$11,MATCH("TOTAL GENERAL",$A$11:$A$100,0)-1,COLUMN(Z49))=0,0,AA49/OFFSET($A$11,MATCH("TOTAL GENERAL",$A$11:$A$100,0)-1,COLUMN(Z49))),""))</f>
        <v/>
      </c>
      <c r="AJ49" s="19" t="str">
        <f ca="1">IF($A49="TOTAL GENERAL",SUM(AJ$11:AJ47),IF(AND(T49&lt;&gt;"",$A49&lt;&gt;"Pn"),IF(OFFSET($A$11,MATCH("TOTAL GENERAL",$A$11:$A$100,0)-1,COLUMN(AA49))=0,0,AB49/OFFSET($A$11,MATCH("TOTAL GENERAL",$A$11:$A$100,0)-1,COLUMN(AA49))),""))</f>
        <v/>
      </c>
      <c r="AK49" s="19" t="str">
        <f ca="1">IF($A49="TOTAL GENERAL",SUM(AK$11:AK47),IF(AND(U49&lt;&gt;"",$A49&lt;&gt;"Pn"),IF(OFFSET($A$11,MATCH("TOTAL GENERAL",$A$11:$A$100,0)-1,COLUMN(AB49))=0,0,AC49/OFFSET($A$11,MATCH("TOTAL GENERAL",$A$11:$A$100,0)-1,COLUMN(AB49))),""))</f>
        <v/>
      </c>
      <c r="AL49" s="19" t="str">
        <f ca="1">IF($A49="TOTAL GENERAL",SUM(AL$11:AL47),IF(AND(V49&lt;&gt;"",$A49&lt;&gt;"Pn"),IF(OFFSET($A$11,MATCH("TOTAL GENERAL",$A$11:$A$100,0)-1,COLUMN(AC49))=0,0,AD49/OFFSET($A$11,MATCH("TOTAL GENERAL",$A$11:$A$100,0)-1,COLUMN(AC49))),""))</f>
        <v/>
      </c>
      <c r="AM49" s="182" t="str">
        <f ca="1">IF(A49="TOTAL GENERAL",SUM(AM$11:AM47),IF(COUNTIF(AE49:AL49,"")&lt;COUNTA($AE$10:$AL$10),(IF(AE49&lt;&gt;"",AE49*OFFSET($A$10,MATCH("Pn",$A$11:$A$100,0),1),0)+IF(AF49&lt;&gt;"",AF49*OFFSET($A$10,MATCH("Pn",$A$11:$A$100,0),2),0)+IF(AG49&lt;&gt;"",AG49*OFFSET($A$10,MATCH("Pn",$A$11:$A$100,0),3),0)+IF(AH49&lt;&gt;"",AH49*OFFSET($A$10,MATCH("Pn",$A$11:$A$100,0),4),0)+IF(AI49&lt;&gt;"",AI49*OFFSET($A$10,MATCH("Pn",$A$11:$A$100,0),5),0)+IF(AJ49&lt;&gt;"",AJ49*OFFSET($A$10,MATCH("Pn",$A$11:$A$100,0),6),0)+IF(AK49&lt;&gt;"",AK49*OFFSET($A$10,MATCH("Pn",$A$11:$A$100,0),7),0)+IF(AL49&lt;&gt;"",AL49*OFFSET($A$10,MATCH("Pn",$A$11:$A$100,0),8),0))*OFFSET($A$10,MATCH("FC",$A$11:$A$100,0),2),""))</f>
        <v/>
      </c>
      <c r="AN49" s="10" t="str">
        <f ca="1">IF(OR(A49="Pn",A50="Pn"),"",IF(AND(AM49="",G49&lt;&gt;""),-G49,IF(A49="TOTAL GENERAL",SUM(AN$11:AN47),IF(AM49&lt;&gt;"",AM49-C49,""))))</f>
        <v/>
      </c>
    </row>
    <row r="50" spans="1:40" s="4" customFormat="1" x14ac:dyDescent="0.25">
      <c r="A50" s="15" t="s">
        <v>438</v>
      </c>
      <c r="B50" s="15" t="s">
        <v>155</v>
      </c>
      <c r="C50" s="179">
        <v>0.85</v>
      </c>
      <c r="D50" s="16" t="s">
        <v>436</v>
      </c>
      <c r="E50" s="9" t="str">
        <f ca="1">IF(AND($A51="Pn",COLUMN(C48)&lt;COUNTIF(PonderacionIndicadores!$A$1:$A$139,"Leucemia mieloide aguda niños")-1),OFFSET($E$10,0,COLUMN(E106)),IF(AND(A50="Pn",(COUNTIF(PonderacionIndicadores!$A$1:$A$139,"Leucemia mieloide aguda niños"))&gt;COLUMN(D50)),OFFSET(PonderacionIndicadores!$A$1,MATCH("Leucemia mieloide aguda niños",PonderacionIndicadores!$A$1:$A$139,0)+COLUMN(D50)-2,3),IF(A50="TOTAL GENERAL",SUM(E$11:E48),IF(D50&lt;&gt;"",D50/OFFSET($A$10,MATCH("TOTAL GENERAL",$A$11:$A$100,0),3),""))))</f>
        <v/>
      </c>
      <c r="F50" s="16" t="s">
        <v>436</v>
      </c>
      <c r="G50" s="18" t="s">
        <v>436</v>
      </c>
      <c r="H50" s="19" t="s">
        <v>436</v>
      </c>
      <c r="I50" s="18" t="s">
        <v>436</v>
      </c>
      <c r="J50" s="19" t="s">
        <v>436</v>
      </c>
      <c r="K50" s="19" t="s">
        <v>436</v>
      </c>
      <c r="L50" s="19" t="s">
        <v>436</v>
      </c>
      <c r="M50" s="18" t="s">
        <v>436</v>
      </c>
      <c r="N50" s="18" t="s">
        <v>436</v>
      </c>
      <c r="O50" s="21" t="str">
        <f ca="1">IF(OR($A50="Pn",$A51="Pn"),"",IF($A50="TOTAL GENERAL",SUM(O$11:O48),IF(AND(G50&lt;&gt;"",$A50&lt;&gt;"Pn"),IF(G50&gt;OFFSET($A$10,MATCH("TOTAL GENERAL",$A$11:$A$100,0),COLUMN(G50)-1),0,OFFSET($A$10,MATCH("TOTAL GENERAL",$A$11:$A$100,0),COLUMN(G50)-1)-G50),"")))</f>
        <v/>
      </c>
      <c r="P50" s="21" t="str">
        <f ca="1">IF(OR($A50="Pn",$A51="Pn"),"",IF(OR($A50="Pn",$A51="Pn"),"",IF($A50="TOTAL GENERAL",SUM(P$11:P48),IF(AND(H50&lt;&gt;"",$A50&lt;&gt;"Pn"),IF(H50&lt;OFFSET($A$10,MATCH("TOTAL GENERAL",$A$11:$A$100,0),COLUMN(H50)-1),0,H50-OFFSET($A$10,MATCH("TOTAL GENERAL",$A$11:$A$100,0),COLUMN(H50)-1)),""))))</f>
        <v/>
      </c>
      <c r="Q50" s="21" t="str">
        <f ca="1">IF(OR($A50="Pn",$A51="Pn"),"",IF(OR($A50="Pn",$A51="Pn"),"",IF($A50="TOTAL GENERAL",SUM(Q$11:Q48),IF(AND(I50&lt;&gt;"",$A50&lt;&gt;"Pn"),IF(I50&gt;OFFSET($A$10,MATCH("TOTAL GENERAL",$A$11:$A$100,0),COLUMN(I50)-1),0,OFFSET($A$10,MATCH("TOTAL GENERAL",$A$11:$A$100,0),COLUMN(I50)-1)-I50),""))))</f>
        <v/>
      </c>
      <c r="R50" s="21" t="str">
        <f ca="1">IF(OR($A50="Pn",$A51="Pn"),"",IF($A50="TOTAL GENERAL",SUM(R$11:R48),IF(AND(J50&lt;&gt;"",$A50&lt;&gt;"Pn"),IF(J50&lt;OFFSET($A$10,MATCH("TOTAL GENERAL",$A$11:$A$100,0),COLUMN(J50)-1),0,J50-OFFSET($A$10,MATCH("TOTAL GENERAL",$A$11:$A$100,0),COLUMN(J50)-1)),"")))</f>
        <v/>
      </c>
      <c r="S50" s="21" t="str">
        <f ca="1">IF(OR($A50="Pn",$A51="Pn"),"",IF(OR($A50="Pn",$A51="Pn"),"",IF($A50="TOTAL GENERAL",SUM(S$11:S48),IF(AND(K50&lt;&gt;"",$A50&lt;&gt;"Pn"),IF(K50&lt;OFFSET($A$10,MATCH("TOTAL GENERAL",$A$11:$A$100,0),COLUMN(K50)-1),0,K50-OFFSET($A$10,MATCH("TOTAL GENERAL",$A$11:$A$100,0),COLUMN(K50)-1)),""))))</f>
        <v/>
      </c>
      <c r="T50" s="21" t="str">
        <f ca="1">IF(OR($A50="Pn",$A51="Pn"),"",IF(OR($A50="Pn",$A51="Pn"),"",IF($A50="TOTAL GENERAL",SUM(T$11:T48),IF(AND(L50&lt;&gt;"",$A50&lt;&gt;"Pn"),IF(L50&lt;OFFSET($A$10,MATCH("TOTAL GENERAL",$A$11:$A$100,0),COLUMN(L50)-1),0,L50-OFFSET($A$10,MATCH("TOTAL GENERAL",$A$11:$A$100,0),COLUMN(L50)-1)),""))))</f>
        <v/>
      </c>
      <c r="U50" s="21" t="str">
        <f ca="1">IF(OR($A50="Pn",$A51="Pn"),"",IF(OR($A50="Pn",$A51="Pn"),"",IF($A50="TOTAL GENERAL",SUM(U$11:U48),IF(AND(M50&lt;&gt;"",$A50&lt;&gt;"Pn"),IF(M50&gt;OFFSET($A$10,MATCH("TOTAL GENERAL",$A$11:$A$100,0),COLUMN(M50)-1),0,OFFSET($A$10,MATCH("TOTAL GENERAL",$A$11:$A$100,0),COLUMN(M50)-1)-M50),""))))</f>
        <v/>
      </c>
      <c r="V50" s="21" t="str">
        <f ca="1">IF(OR($A50="Pn",$A51="Pn"),"",IF(OR($A50="Pn",$A51="Pn"),"",IF($A50="TOTAL GENERAL",SUM(V$11:V48),IF(AND(N50&lt;&gt;"",$A50&lt;&gt;"Pn"),IF(N50&lt;OFFSET($A$10,MATCH("TOTAL GENERAL",$A$11:$A$100,0),COLUMN(N50)-1),0,N50-OFFSET($A$10,MATCH("TOTAL GENERAL",$A$11:$A$100,0),COLUMN(N50)-1)),""))))</f>
        <v/>
      </c>
      <c r="W50" s="21" t="str">
        <f>IF(OR($A50="Pn",$A51="Pn"),"",IF($A50="TOTAL GENERAL",SUM(W$11:W48),IF(AND(G50&lt;&gt;"",$A50&lt;&gt;"Pn"),O50*$D50,"")))</f>
        <v/>
      </c>
      <c r="X50" s="21" t="str">
        <f>IF(OR($A50="Pn",$A51="Pn"),"",IF($A50="TOTAL GENERAL",SUM(X$11:X48),IF(AND(H50&lt;&gt;"",$A50&lt;&gt;"Pn"),P50*$D50,"")))</f>
        <v/>
      </c>
      <c r="Y50" s="21" t="str">
        <f>IF(OR($A50="Pn",$A51="Pn"),"",IF($A50="TOTAL GENERAL",SUM(Y$11:Y48),IF(AND(I50&lt;&gt;"",$A50&lt;&gt;"Pn"),Q50*$D50,"")))</f>
        <v/>
      </c>
      <c r="Z50" s="21" t="str">
        <f>IF(OR($A50="Pn",$A51="Pn"),"",IF($A50="TOTAL GENERAL",SUM(Z$11:Z48),IF(AND(J50&lt;&gt;"",$A50&lt;&gt;"Pn"),R50*$D50,"")))</f>
        <v/>
      </c>
      <c r="AA50" s="21" t="str">
        <f>IF(OR($A50="Pn",$A51="Pn"),"",IF($A50="TOTAL GENERAL",SUM(AA$11:AA48),IF(AND(K50&lt;&gt;"",$A50&lt;&gt;"Pn"),S50*$D50,"")))</f>
        <v/>
      </c>
      <c r="AB50" s="21" t="str">
        <f>IF(OR($A50="Pn",$A51="Pn"),"",IF($A50="TOTAL GENERAL",SUM(AB$11:AB48),IF(AND(L50&lt;&gt;"",$A50&lt;&gt;"Pn"),T50*$D50,"")))</f>
        <v/>
      </c>
      <c r="AC50" s="21" t="str">
        <f>IF(OR($A50="Pn",$A51="Pn"),"",IF($A50="TOTAL GENERAL",SUM(AC$11:AC48),IF(AND(M50&lt;&gt;"",$A50&lt;&gt;"Pn"),U50*$D50,"")))</f>
        <v/>
      </c>
      <c r="AD50" s="21" t="str">
        <f>IF(OR($A50="Pn",$A51="Pn"),"",IF($A50="TOTAL GENERAL",SUM(AD$11:AD48),IF(AND(N50&lt;&gt;"",$A50&lt;&gt;"Pn"),V50*$F50,"")))</f>
        <v/>
      </c>
      <c r="AE50" s="19" t="str">
        <f ca="1">IF($A50="TOTAL GENERAL",SUM(AE$11:AE48),IF(AND(O50&lt;&gt;"",$A50&lt;&gt;"Pn"),IF(OFFSET($A$11,MATCH("TOTAL GENERAL",$A$11:$A$100,0)-1,COLUMN(V50))=0,0,W50/OFFSET($A$11,MATCH("TOTAL GENERAL",$A$11:$A$100,0)-1,COLUMN(V50))),""))</f>
        <v/>
      </c>
      <c r="AF50" s="19" t="str">
        <f ca="1">IF($A50="TOTAL GENERAL",SUM(AF$11:AF48),IF(AND(P50&lt;&gt;"",$A50&lt;&gt;"Pn"),IF(OFFSET($A$11,MATCH("TOTAL GENERAL",$A$11:$A$100,0)-1,COLUMN(W50))=0,0,X50/OFFSET($A$11,MATCH("TOTAL GENERAL",$A$11:$A$100,0)-1,COLUMN(W50))),""))</f>
        <v/>
      </c>
      <c r="AG50" s="19" t="str">
        <f ca="1">IF($A50="TOTAL GENERAL",SUM(AG$11:AG48),IF(AND(Q50&lt;&gt;"",$A50&lt;&gt;"Pn"),IF(OFFSET($A$11,MATCH("TOTAL GENERAL",$A$11:$A$100,0)-1,COLUMN(X50))=0,0,Y50/OFFSET($A$11,MATCH("TOTAL GENERAL",$A$11:$A$100,0)-1,COLUMN(X50))),""))</f>
        <v/>
      </c>
      <c r="AH50" s="19" t="str">
        <f ca="1">IF($A50="TOTAL GENERAL",SUM(AH$11:AH48),IF(AND(R50&lt;&gt;"",$A50&lt;&gt;"Pn"),IF(OFFSET($A$11,MATCH("TOTAL GENERAL",$A$11:$A$100,0)-1,COLUMN(Y50))=0,0,Z50/OFFSET($A$11,MATCH("TOTAL GENERAL",$A$11:$A$100,0)-1,COLUMN(Y50))),""))</f>
        <v/>
      </c>
      <c r="AI50" s="19" t="str">
        <f ca="1">IF($A50="TOTAL GENERAL",SUM(AI$11:AI48),IF(AND(S50&lt;&gt;"",$A50&lt;&gt;"Pn"),IF(OFFSET($A$11,MATCH("TOTAL GENERAL",$A$11:$A$100,0)-1,COLUMN(Z50))=0,0,AA50/OFFSET($A$11,MATCH("TOTAL GENERAL",$A$11:$A$100,0)-1,COLUMN(Z50))),""))</f>
        <v/>
      </c>
      <c r="AJ50" s="19" t="str">
        <f ca="1">IF($A50="TOTAL GENERAL",SUM(AJ$11:AJ48),IF(AND(T50&lt;&gt;"",$A50&lt;&gt;"Pn"),IF(OFFSET($A$11,MATCH("TOTAL GENERAL",$A$11:$A$100,0)-1,COLUMN(AA50))=0,0,AB50/OFFSET($A$11,MATCH("TOTAL GENERAL",$A$11:$A$100,0)-1,COLUMN(AA50))),""))</f>
        <v/>
      </c>
      <c r="AK50" s="19" t="str">
        <f ca="1">IF($A50="TOTAL GENERAL",SUM(AK$11:AK48),IF(AND(U50&lt;&gt;"",$A50&lt;&gt;"Pn"),IF(OFFSET($A$11,MATCH("TOTAL GENERAL",$A$11:$A$100,0)-1,COLUMN(AB50))=0,0,AC50/OFFSET($A$11,MATCH("TOTAL GENERAL",$A$11:$A$100,0)-1,COLUMN(AB50))),""))</f>
        <v/>
      </c>
      <c r="AL50" s="19" t="str">
        <f ca="1">IF($A50="TOTAL GENERAL",SUM(AL$11:AL48),IF(AND(V50&lt;&gt;"",$A50&lt;&gt;"Pn"),IF(OFFSET($A$11,MATCH("TOTAL GENERAL",$A$11:$A$100,0)-1,COLUMN(AC50))=0,0,AD50/OFFSET($A$11,MATCH("TOTAL GENERAL",$A$11:$A$100,0)-1,COLUMN(AC50))),""))</f>
        <v/>
      </c>
      <c r="AM50" s="182" t="str">
        <f ca="1">IF(A50="TOTAL GENERAL",SUM(AM$11:AM48),IF(COUNTIF(AE50:AL50,"")&lt;COUNTA($AE$10:$AL$10),(IF(AE50&lt;&gt;"",AE50*OFFSET($A$10,MATCH("Pn",$A$11:$A$100,0),1),0)+IF(AF50&lt;&gt;"",AF50*OFFSET($A$10,MATCH("Pn",$A$11:$A$100,0),2),0)+IF(AG50&lt;&gt;"",AG50*OFFSET($A$10,MATCH("Pn",$A$11:$A$100,0),3),0)+IF(AH50&lt;&gt;"",AH50*OFFSET($A$10,MATCH("Pn",$A$11:$A$100,0),4),0)+IF(AI50&lt;&gt;"",AI50*OFFSET($A$10,MATCH("Pn",$A$11:$A$100,0),5),0)+IF(AJ50&lt;&gt;"",AJ50*OFFSET($A$10,MATCH("Pn",$A$11:$A$100,0),6),0)+IF(AK50&lt;&gt;"",AK50*OFFSET($A$10,MATCH("Pn",$A$11:$A$100,0),7),0)+IF(AL50&lt;&gt;"",AL50*OFFSET($A$10,MATCH("Pn",$A$11:$A$100,0),8),0))*OFFSET($A$10,MATCH("FC",$A$11:$A$100,0),2),""))</f>
        <v/>
      </c>
      <c r="AN50" s="10" t="str">
        <f ca="1">IF(OR(A50="Pn",A51="Pn"),"",IF(AND(AM50="",G50&lt;&gt;""),-G50,IF(A50="TOTAL GENERAL",SUM(AN$11:AN48),IF(AM50&lt;&gt;"",AM50-C50,""))))</f>
        <v/>
      </c>
    </row>
    <row r="51" spans="1:40" s="4" customFormat="1" x14ac:dyDescent="0.25">
      <c r="A51" s="15" t="s">
        <v>438</v>
      </c>
      <c r="B51" s="15" t="s">
        <v>150</v>
      </c>
      <c r="C51" s="179">
        <v>5</v>
      </c>
      <c r="D51" s="16" t="s">
        <v>436</v>
      </c>
      <c r="E51" s="9" t="str">
        <f ca="1">IF(AND($A52="Pn",COLUMN(C49)&lt;COUNTIF(PonderacionIndicadores!$A$1:$A$139,"Leucemia mieloide aguda niños")-1),OFFSET($E$10,0,COLUMN(E107)),IF(AND(A51="Pn",(COUNTIF(PonderacionIndicadores!$A$1:$A$139,"Leucemia mieloide aguda niños"))&gt;COLUMN(D51)),OFFSET(PonderacionIndicadores!$A$1,MATCH("Leucemia mieloide aguda niños",PonderacionIndicadores!$A$1:$A$139,0)+COLUMN(D51)-2,3),IF(A51="TOTAL GENERAL",SUM(E$11:E49),IF(D51&lt;&gt;"",D51/OFFSET($A$10,MATCH("TOTAL GENERAL",$A$11:$A$100,0),3),""))))</f>
        <v/>
      </c>
      <c r="F51" s="16" t="s">
        <v>436</v>
      </c>
      <c r="G51" s="18" t="s">
        <v>436</v>
      </c>
      <c r="H51" s="19" t="s">
        <v>436</v>
      </c>
      <c r="I51" s="18" t="s">
        <v>436</v>
      </c>
      <c r="J51" s="19" t="s">
        <v>436</v>
      </c>
      <c r="K51" s="19" t="s">
        <v>436</v>
      </c>
      <c r="L51" s="19" t="s">
        <v>436</v>
      </c>
      <c r="M51" s="18" t="s">
        <v>436</v>
      </c>
      <c r="N51" s="18" t="s">
        <v>436</v>
      </c>
      <c r="O51" s="21" t="str">
        <f ca="1">IF(OR($A51="Pn",$A52="Pn"),"",IF($A51="TOTAL GENERAL",SUM(O$11:O49),IF(AND(G51&lt;&gt;"",$A51&lt;&gt;"Pn"),IF(G51&gt;OFFSET($A$10,MATCH("TOTAL GENERAL",$A$11:$A$100,0),COLUMN(G51)-1),0,OFFSET($A$10,MATCH("TOTAL GENERAL",$A$11:$A$100,0),COLUMN(G51)-1)-G51),"")))</f>
        <v/>
      </c>
      <c r="P51" s="21" t="str">
        <f ca="1">IF(OR($A51="Pn",$A52="Pn"),"",IF(OR($A51="Pn",$A52="Pn"),"",IF($A51="TOTAL GENERAL",SUM(P$11:P49),IF(AND(H51&lt;&gt;"",$A51&lt;&gt;"Pn"),IF(H51&lt;OFFSET($A$10,MATCH("TOTAL GENERAL",$A$11:$A$100,0),COLUMN(H51)-1),0,H51-OFFSET($A$10,MATCH("TOTAL GENERAL",$A$11:$A$100,0),COLUMN(H51)-1)),""))))</f>
        <v/>
      </c>
      <c r="Q51" s="21" t="str">
        <f ca="1">IF(OR($A51="Pn",$A52="Pn"),"",IF(OR($A51="Pn",$A52="Pn"),"",IF($A51="TOTAL GENERAL",SUM(Q$11:Q49),IF(AND(I51&lt;&gt;"",$A51&lt;&gt;"Pn"),IF(I51&gt;OFFSET($A$10,MATCH("TOTAL GENERAL",$A$11:$A$100,0),COLUMN(I51)-1),0,OFFSET($A$10,MATCH("TOTAL GENERAL",$A$11:$A$100,0),COLUMN(I51)-1)-I51),""))))</f>
        <v/>
      </c>
      <c r="R51" s="21" t="str">
        <f ca="1">IF(OR($A51="Pn",$A52="Pn"),"",IF($A51="TOTAL GENERAL",SUM(R$11:R49),IF(AND(J51&lt;&gt;"",$A51&lt;&gt;"Pn"),IF(J51&lt;OFFSET($A$10,MATCH("TOTAL GENERAL",$A$11:$A$100,0),COLUMN(J51)-1),0,J51-OFFSET($A$10,MATCH("TOTAL GENERAL",$A$11:$A$100,0),COLUMN(J51)-1)),"")))</f>
        <v/>
      </c>
      <c r="S51" s="21" t="str">
        <f ca="1">IF(OR($A51="Pn",$A52="Pn"),"",IF(OR($A51="Pn",$A52="Pn"),"",IF($A51="TOTAL GENERAL",SUM(S$11:S49),IF(AND(K51&lt;&gt;"",$A51&lt;&gt;"Pn"),IF(K51&lt;OFFSET($A$10,MATCH("TOTAL GENERAL",$A$11:$A$100,0),COLUMN(K51)-1),0,K51-OFFSET($A$10,MATCH("TOTAL GENERAL",$A$11:$A$100,0),COLUMN(K51)-1)),""))))</f>
        <v/>
      </c>
      <c r="T51" s="21" t="str">
        <f ca="1">IF(OR($A51="Pn",$A52="Pn"),"",IF(OR($A51="Pn",$A52="Pn"),"",IF($A51="TOTAL GENERAL",SUM(T$11:T49),IF(AND(L51&lt;&gt;"",$A51&lt;&gt;"Pn"),IF(L51&lt;OFFSET($A$10,MATCH("TOTAL GENERAL",$A$11:$A$100,0),COLUMN(L51)-1),0,L51-OFFSET($A$10,MATCH("TOTAL GENERAL",$A$11:$A$100,0),COLUMN(L51)-1)),""))))</f>
        <v/>
      </c>
      <c r="U51" s="21" t="str">
        <f ca="1">IF(OR($A51="Pn",$A52="Pn"),"",IF(OR($A51="Pn",$A52="Pn"),"",IF($A51="TOTAL GENERAL",SUM(U$11:U49),IF(AND(M51&lt;&gt;"",$A51&lt;&gt;"Pn"),IF(M51&gt;OFFSET($A$10,MATCH("TOTAL GENERAL",$A$11:$A$100,0),COLUMN(M51)-1),0,OFFSET($A$10,MATCH("TOTAL GENERAL",$A$11:$A$100,0),COLUMN(M51)-1)-M51),""))))</f>
        <v/>
      </c>
      <c r="V51" s="21" t="str">
        <f ca="1">IF(OR($A51="Pn",$A52="Pn"),"",IF(OR($A51="Pn",$A52="Pn"),"",IF($A51="TOTAL GENERAL",SUM(V$11:V49),IF(AND(N51&lt;&gt;"",$A51&lt;&gt;"Pn"),IF(N51&lt;OFFSET($A$10,MATCH("TOTAL GENERAL",$A$11:$A$100,0),COLUMN(N51)-1),0,N51-OFFSET($A$10,MATCH("TOTAL GENERAL",$A$11:$A$100,0),COLUMN(N51)-1)),""))))</f>
        <v/>
      </c>
      <c r="W51" s="21" t="str">
        <f>IF(OR($A51="Pn",$A52="Pn"),"",IF($A51="TOTAL GENERAL",SUM(W$11:W49),IF(AND(G51&lt;&gt;"",$A51&lt;&gt;"Pn"),O51*$D51,"")))</f>
        <v/>
      </c>
      <c r="X51" s="21" t="str">
        <f>IF(OR($A51="Pn",$A52="Pn"),"",IF($A51="TOTAL GENERAL",SUM(X$11:X49),IF(AND(H51&lt;&gt;"",$A51&lt;&gt;"Pn"),P51*$D51,"")))</f>
        <v/>
      </c>
      <c r="Y51" s="21" t="str">
        <f>IF(OR($A51="Pn",$A52="Pn"),"",IF($A51="TOTAL GENERAL",SUM(Y$11:Y49),IF(AND(I51&lt;&gt;"",$A51&lt;&gt;"Pn"),Q51*$D51,"")))</f>
        <v/>
      </c>
      <c r="Z51" s="21" t="str">
        <f>IF(OR($A51="Pn",$A52="Pn"),"",IF($A51="TOTAL GENERAL",SUM(Z$11:Z49),IF(AND(J51&lt;&gt;"",$A51&lt;&gt;"Pn"),R51*$D51,"")))</f>
        <v/>
      </c>
      <c r="AA51" s="21" t="str">
        <f>IF(OR($A51="Pn",$A52="Pn"),"",IF($A51="TOTAL GENERAL",SUM(AA$11:AA49),IF(AND(K51&lt;&gt;"",$A51&lt;&gt;"Pn"),S51*$D51,"")))</f>
        <v/>
      </c>
      <c r="AB51" s="21" t="str">
        <f>IF(OR($A51="Pn",$A52="Pn"),"",IF($A51="TOTAL GENERAL",SUM(AB$11:AB49),IF(AND(L51&lt;&gt;"",$A51&lt;&gt;"Pn"),T51*$D51,"")))</f>
        <v/>
      </c>
      <c r="AC51" s="21" t="str">
        <f>IF(OR($A51="Pn",$A52="Pn"),"",IF($A51="TOTAL GENERAL",SUM(AC$11:AC49),IF(AND(M51&lt;&gt;"",$A51&lt;&gt;"Pn"),U51*$D51,"")))</f>
        <v/>
      </c>
      <c r="AD51" s="21" t="str">
        <f>IF(OR($A51="Pn",$A52="Pn"),"",IF($A51="TOTAL GENERAL",SUM(AD$11:AD49),IF(AND(N51&lt;&gt;"",$A51&lt;&gt;"Pn"),V51*$F51,"")))</f>
        <v/>
      </c>
      <c r="AE51" s="19" t="str">
        <f ca="1">IF($A51="TOTAL GENERAL",SUM(AE$11:AE49),IF(AND(O51&lt;&gt;"",$A51&lt;&gt;"Pn"),IF(OFFSET($A$11,MATCH("TOTAL GENERAL",$A$11:$A$100,0)-1,COLUMN(V51))=0,0,W51/OFFSET($A$11,MATCH("TOTAL GENERAL",$A$11:$A$100,0)-1,COLUMN(V51))),""))</f>
        <v/>
      </c>
      <c r="AF51" s="19" t="str">
        <f ca="1">IF($A51="TOTAL GENERAL",SUM(AF$11:AF49),IF(AND(P51&lt;&gt;"",$A51&lt;&gt;"Pn"),IF(OFFSET($A$11,MATCH("TOTAL GENERAL",$A$11:$A$100,0)-1,COLUMN(W51))=0,0,X51/OFFSET($A$11,MATCH("TOTAL GENERAL",$A$11:$A$100,0)-1,COLUMN(W51))),""))</f>
        <v/>
      </c>
      <c r="AG51" s="19" t="str">
        <f ca="1">IF($A51="TOTAL GENERAL",SUM(AG$11:AG49),IF(AND(Q51&lt;&gt;"",$A51&lt;&gt;"Pn"),IF(OFFSET($A$11,MATCH("TOTAL GENERAL",$A$11:$A$100,0)-1,COLUMN(X51))=0,0,Y51/OFFSET($A$11,MATCH("TOTAL GENERAL",$A$11:$A$100,0)-1,COLUMN(X51))),""))</f>
        <v/>
      </c>
      <c r="AH51" s="19" t="str">
        <f ca="1">IF($A51="TOTAL GENERAL",SUM(AH$11:AH49),IF(AND(R51&lt;&gt;"",$A51&lt;&gt;"Pn"),IF(OFFSET($A$11,MATCH("TOTAL GENERAL",$A$11:$A$100,0)-1,COLUMN(Y51))=0,0,Z51/OFFSET($A$11,MATCH("TOTAL GENERAL",$A$11:$A$100,0)-1,COLUMN(Y51))),""))</f>
        <v/>
      </c>
      <c r="AI51" s="19" t="str">
        <f ca="1">IF($A51="TOTAL GENERAL",SUM(AI$11:AI49),IF(AND(S51&lt;&gt;"",$A51&lt;&gt;"Pn"),IF(OFFSET($A$11,MATCH("TOTAL GENERAL",$A$11:$A$100,0)-1,COLUMN(Z51))=0,0,AA51/OFFSET($A$11,MATCH("TOTAL GENERAL",$A$11:$A$100,0)-1,COLUMN(Z51))),""))</f>
        <v/>
      </c>
      <c r="AJ51" s="19" t="str">
        <f ca="1">IF($A51="TOTAL GENERAL",SUM(AJ$11:AJ49),IF(AND(T51&lt;&gt;"",$A51&lt;&gt;"Pn"),IF(OFFSET($A$11,MATCH("TOTAL GENERAL",$A$11:$A$100,0)-1,COLUMN(AA51))=0,0,AB51/OFFSET($A$11,MATCH("TOTAL GENERAL",$A$11:$A$100,0)-1,COLUMN(AA51))),""))</f>
        <v/>
      </c>
      <c r="AK51" s="19" t="str">
        <f ca="1">IF($A51="TOTAL GENERAL",SUM(AK$11:AK49),IF(AND(U51&lt;&gt;"",$A51&lt;&gt;"Pn"),IF(OFFSET($A$11,MATCH("TOTAL GENERAL",$A$11:$A$100,0)-1,COLUMN(AB51))=0,0,AC51/OFFSET($A$11,MATCH("TOTAL GENERAL",$A$11:$A$100,0)-1,COLUMN(AB51))),""))</f>
        <v/>
      </c>
      <c r="AL51" s="19" t="str">
        <f ca="1">IF($A51="TOTAL GENERAL",SUM(AL$11:AL49),IF(AND(V51&lt;&gt;"",$A51&lt;&gt;"Pn"),IF(OFFSET($A$11,MATCH("TOTAL GENERAL",$A$11:$A$100,0)-1,COLUMN(AC51))=0,0,AD51/OFFSET($A$11,MATCH("TOTAL GENERAL",$A$11:$A$100,0)-1,COLUMN(AC51))),""))</f>
        <v/>
      </c>
      <c r="AM51" s="182" t="str">
        <f ca="1">IF(A51="TOTAL GENERAL",SUM(AM$11:AM49),IF(COUNTIF(AE51:AL51,"")&lt;COUNTA($AE$10:$AL$10),(IF(AE51&lt;&gt;"",AE51*OFFSET($A$10,MATCH("Pn",$A$11:$A$100,0),1),0)+IF(AF51&lt;&gt;"",AF51*OFFSET($A$10,MATCH("Pn",$A$11:$A$100,0),2),0)+IF(AG51&lt;&gt;"",AG51*OFFSET($A$10,MATCH("Pn",$A$11:$A$100,0),3),0)+IF(AH51&lt;&gt;"",AH51*OFFSET($A$10,MATCH("Pn",$A$11:$A$100,0),4),0)+IF(AI51&lt;&gt;"",AI51*OFFSET($A$10,MATCH("Pn",$A$11:$A$100,0),5),0)+IF(AJ51&lt;&gt;"",AJ51*OFFSET($A$10,MATCH("Pn",$A$11:$A$100,0),6),0)+IF(AK51&lt;&gt;"",AK51*OFFSET($A$10,MATCH("Pn",$A$11:$A$100,0),7),0)+IF(AL51&lt;&gt;"",AL51*OFFSET($A$10,MATCH("Pn",$A$11:$A$100,0),8),0))*OFFSET($A$10,MATCH("FC",$A$11:$A$100,0),2),""))</f>
        <v/>
      </c>
      <c r="AN51" s="10" t="str">
        <f ca="1">IF(OR(A51="Pn",A52="Pn"),"",IF(AND(AM51="",G51&lt;&gt;""),-G51,IF(A51="TOTAL GENERAL",SUM(AN$11:AN49),IF(AM51&lt;&gt;"",AM51-C51,""))))</f>
        <v/>
      </c>
    </row>
    <row r="52" spans="1:40" s="4" customFormat="1" x14ac:dyDescent="0.25">
      <c r="A52" s="15" t="s">
        <v>438</v>
      </c>
      <c r="B52" s="15" t="s">
        <v>123</v>
      </c>
      <c r="C52" s="179">
        <v>0.2</v>
      </c>
      <c r="D52" s="16" t="s">
        <v>436</v>
      </c>
      <c r="E52" s="9" t="str">
        <f ca="1">IF(AND($A53="Pn",COLUMN(C50)&lt;COUNTIF(PonderacionIndicadores!$A$1:$A$139,"Leucemia mieloide aguda niños")-1),OFFSET($E$10,0,COLUMN(E108)),IF(AND(A52="Pn",(COUNTIF(PonderacionIndicadores!$A$1:$A$139,"Leucemia mieloide aguda niños"))&gt;COLUMN(D52)),OFFSET(PonderacionIndicadores!$A$1,MATCH("Leucemia mieloide aguda niños",PonderacionIndicadores!$A$1:$A$139,0)+COLUMN(D52)-2,3),IF(A52="TOTAL GENERAL",SUM(E$11:E50),IF(D52&lt;&gt;"",D52/OFFSET($A$10,MATCH("TOTAL GENERAL",$A$11:$A$100,0),3),""))))</f>
        <v/>
      </c>
      <c r="F52" s="16" t="s">
        <v>436</v>
      </c>
      <c r="G52" s="18" t="s">
        <v>436</v>
      </c>
      <c r="H52" s="19" t="s">
        <v>436</v>
      </c>
      <c r="I52" s="18" t="s">
        <v>436</v>
      </c>
      <c r="J52" s="19" t="s">
        <v>436</v>
      </c>
      <c r="K52" s="19" t="s">
        <v>436</v>
      </c>
      <c r="L52" s="19" t="s">
        <v>436</v>
      </c>
      <c r="M52" s="18" t="s">
        <v>436</v>
      </c>
      <c r="N52" s="18" t="s">
        <v>436</v>
      </c>
      <c r="O52" s="21" t="str">
        <f ca="1">IF(OR($A52="Pn",$A53="Pn"),"",IF($A52="TOTAL GENERAL",SUM(O$11:O50),IF(AND(G52&lt;&gt;"",$A52&lt;&gt;"Pn"),IF(G52&gt;OFFSET($A$10,MATCH("TOTAL GENERAL",$A$11:$A$100,0),COLUMN(G52)-1),0,OFFSET($A$10,MATCH("TOTAL GENERAL",$A$11:$A$100,0),COLUMN(G52)-1)-G52),"")))</f>
        <v/>
      </c>
      <c r="P52" s="21" t="str">
        <f ca="1">IF(OR($A52="Pn",$A53="Pn"),"",IF(OR($A52="Pn",$A53="Pn"),"",IF($A52="TOTAL GENERAL",SUM(P$11:P50),IF(AND(H52&lt;&gt;"",$A52&lt;&gt;"Pn"),IF(H52&lt;OFFSET($A$10,MATCH("TOTAL GENERAL",$A$11:$A$100,0),COLUMN(H52)-1),0,H52-OFFSET($A$10,MATCH("TOTAL GENERAL",$A$11:$A$100,0),COLUMN(H52)-1)),""))))</f>
        <v/>
      </c>
      <c r="Q52" s="21" t="str">
        <f ca="1">IF(OR($A52="Pn",$A53="Pn"),"",IF(OR($A52="Pn",$A53="Pn"),"",IF($A52="TOTAL GENERAL",SUM(Q$11:Q50),IF(AND(I52&lt;&gt;"",$A52&lt;&gt;"Pn"),IF(I52&gt;OFFSET($A$10,MATCH("TOTAL GENERAL",$A$11:$A$100,0),COLUMN(I52)-1),0,OFFSET($A$10,MATCH("TOTAL GENERAL",$A$11:$A$100,0),COLUMN(I52)-1)-I52),""))))</f>
        <v/>
      </c>
      <c r="R52" s="21" t="str">
        <f ca="1">IF(OR($A52="Pn",$A53="Pn"),"",IF($A52="TOTAL GENERAL",SUM(R$11:R50),IF(AND(J52&lt;&gt;"",$A52&lt;&gt;"Pn"),IF(J52&lt;OFFSET($A$10,MATCH("TOTAL GENERAL",$A$11:$A$100,0),COLUMN(J52)-1),0,J52-OFFSET($A$10,MATCH("TOTAL GENERAL",$A$11:$A$100,0),COLUMN(J52)-1)),"")))</f>
        <v/>
      </c>
      <c r="S52" s="21" t="str">
        <f ca="1">IF(OR($A52="Pn",$A53="Pn"),"",IF(OR($A52="Pn",$A53="Pn"),"",IF($A52="TOTAL GENERAL",SUM(S$11:S50),IF(AND(K52&lt;&gt;"",$A52&lt;&gt;"Pn"),IF(K52&lt;OFFSET($A$10,MATCH("TOTAL GENERAL",$A$11:$A$100,0),COLUMN(K52)-1),0,K52-OFFSET($A$10,MATCH("TOTAL GENERAL",$A$11:$A$100,0),COLUMN(K52)-1)),""))))</f>
        <v/>
      </c>
      <c r="T52" s="21" t="str">
        <f ca="1">IF(OR($A52="Pn",$A53="Pn"),"",IF(OR($A52="Pn",$A53="Pn"),"",IF($A52="TOTAL GENERAL",SUM(T$11:T50),IF(AND(L52&lt;&gt;"",$A52&lt;&gt;"Pn"),IF(L52&lt;OFFSET($A$10,MATCH("TOTAL GENERAL",$A$11:$A$100,0),COLUMN(L52)-1),0,L52-OFFSET($A$10,MATCH("TOTAL GENERAL",$A$11:$A$100,0),COLUMN(L52)-1)),""))))</f>
        <v/>
      </c>
      <c r="U52" s="21" t="str">
        <f ca="1">IF(OR($A52="Pn",$A53="Pn"),"",IF(OR($A52="Pn",$A53="Pn"),"",IF($A52="TOTAL GENERAL",SUM(U$11:U50),IF(AND(M52&lt;&gt;"",$A52&lt;&gt;"Pn"),IF(M52&gt;OFFSET($A$10,MATCH("TOTAL GENERAL",$A$11:$A$100,0),COLUMN(M52)-1),0,OFFSET($A$10,MATCH("TOTAL GENERAL",$A$11:$A$100,0),COLUMN(M52)-1)-M52),""))))</f>
        <v/>
      </c>
      <c r="V52" s="21" t="str">
        <f ca="1">IF(OR($A52="Pn",$A53="Pn"),"",IF(OR($A52="Pn",$A53="Pn"),"",IF($A52="TOTAL GENERAL",SUM(V$11:V50),IF(AND(N52&lt;&gt;"",$A52&lt;&gt;"Pn"),IF(N52&lt;OFFSET($A$10,MATCH("TOTAL GENERAL",$A$11:$A$100,0),COLUMN(N52)-1),0,N52-OFFSET($A$10,MATCH("TOTAL GENERAL",$A$11:$A$100,0),COLUMN(N52)-1)),""))))</f>
        <v/>
      </c>
      <c r="W52" s="21" t="str">
        <f>IF(OR($A52="Pn",$A53="Pn"),"",IF($A52="TOTAL GENERAL",SUM(W$11:W50),IF(AND(G52&lt;&gt;"",$A52&lt;&gt;"Pn"),O52*$D52,"")))</f>
        <v/>
      </c>
      <c r="X52" s="21" t="str">
        <f>IF(OR($A52="Pn",$A53="Pn"),"",IF($A52="TOTAL GENERAL",SUM(X$11:X50),IF(AND(H52&lt;&gt;"",$A52&lt;&gt;"Pn"),P52*$D52,"")))</f>
        <v/>
      </c>
      <c r="Y52" s="21" t="str">
        <f>IF(OR($A52="Pn",$A53="Pn"),"",IF($A52="TOTAL GENERAL",SUM(Y$11:Y50),IF(AND(I52&lt;&gt;"",$A52&lt;&gt;"Pn"),Q52*$D52,"")))</f>
        <v/>
      </c>
      <c r="Z52" s="21" t="str">
        <f>IF(OR($A52="Pn",$A53="Pn"),"",IF($A52="TOTAL GENERAL",SUM(Z$11:Z50),IF(AND(J52&lt;&gt;"",$A52&lt;&gt;"Pn"),R52*$D52,"")))</f>
        <v/>
      </c>
      <c r="AA52" s="21" t="str">
        <f>IF(OR($A52="Pn",$A53="Pn"),"",IF($A52="TOTAL GENERAL",SUM(AA$11:AA50),IF(AND(K52&lt;&gt;"",$A52&lt;&gt;"Pn"),S52*$D52,"")))</f>
        <v/>
      </c>
      <c r="AB52" s="21" t="str">
        <f>IF(OR($A52="Pn",$A53="Pn"),"",IF($A52="TOTAL GENERAL",SUM(AB$11:AB50),IF(AND(L52&lt;&gt;"",$A52&lt;&gt;"Pn"),T52*$D52,"")))</f>
        <v/>
      </c>
      <c r="AC52" s="21" t="str">
        <f>IF(OR($A52="Pn",$A53="Pn"),"",IF($A52="TOTAL GENERAL",SUM(AC$11:AC50),IF(AND(M52&lt;&gt;"",$A52&lt;&gt;"Pn"),U52*$D52,"")))</f>
        <v/>
      </c>
      <c r="AD52" s="21" t="str">
        <f>IF(OR($A52="Pn",$A53="Pn"),"",IF($A52="TOTAL GENERAL",SUM(AD$11:AD50),IF(AND(N52&lt;&gt;"",$A52&lt;&gt;"Pn"),V52*$F52,"")))</f>
        <v/>
      </c>
      <c r="AE52" s="19" t="str">
        <f ca="1">IF($A52="TOTAL GENERAL",SUM(AE$11:AE50),IF(AND(O52&lt;&gt;"",$A52&lt;&gt;"Pn"),IF(OFFSET($A$11,MATCH("TOTAL GENERAL",$A$11:$A$100,0)-1,COLUMN(V52))=0,0,W52/OFFSET($A$11,MATCH("TOTAL GENERAL",$A$11:$A$100,0)-1,COLUMN(V52))),""))</f>
        <v/>
      </c>
      <c r="AF52" s="19" t="str">
        <f ca="1">IF($A52="TOTAL GENERAL",SUM(AF$11:AF50),IF(AND(P52&lt;&gt;"",$A52&lt;&gt;"Pn"),IF(OFFSET($A$11,MATCH("TOTAL GENERAL",$A$11:$A$100,0)-1,COLUMN(W52))=0,0,X52/OFFSET($A$11,MATCH("TOTAL GENERAL",$A$11:$A$100,0)-1,COLUMN(W52))),""))</f>
        <v/>
      </c>
      <c r="AG52" s="19" t="str">
        <f ca="1">IF($A52="TOTAL GENERAL",SUM(AG$11:AG50),IF(AND(Q52&lt;&gt;"",$A52&lt;&gt;"Pn"),IF(OFFSET($A$11,MATCH("TOTAL GENERAL",$A$11:$A$100,0)-1,COLUMN(X52))=0,0,Y52/OFFSET($A$11,MATCH("TOTAL GENERAL",$A$11:$A$100,0)-1,COLUMN(X52))),""))</f>
        <v/>
      </c>
      <c r="AH52" s="19" t="str">
        <f ca="1">IF($A52="TOTAL GENERAL",SUM(AH$11:AH50),IF(AND(R52&lt;&gt;"",$A52&lt;&gt;"Pn"),IF(OFFSET($A$11,MATCH("TOTAL GENERAL",$A$11:$A$100,0)-1,COLUMN(Y52))=0,0,Z52/OFFSET($A$11,MATCH("TOTAL GENERAL",$A$11:$A$100,0)-1,COLUMN(Y52))),""))</f>
        <v/>
      </c>
      <c r="AI52" s="19" t="str">
        <f ca="1">IF($A52="TOTAL GENERAL",SUM(AI$11:AI50),IF(AND(S52&lt;&gt;"",$A52&lt;&gt;"Pn"),IF(OFFSET($A$11,MATCH("TOTAL GENERAL",$A$11:$A$100,0)-1,COLUMN(Z52))=0,0,AA52/OFFSET($A$11,MATCH("TOTAL GENERAL",$A$11:$A$100,0)-1,COLUMN(Z52))),""))</f>
        <v/>
      </c>
      <c r="AJ52" s="19" t="str">
        <f ca="1">IF($A52="TOTAL GENERAL",SUM(AJ$11:AJ50),IF(AND(T52&lt;&gt;"",$A52&lt;&gt;"Pn"),IF(OFFSET($A$11,MATCH("TOTAL GENERAL",$A$11:$A$100,0)-1,COLUMN(AA52))=0,0,AB52/OFFSET($A$11,MATCH("TOTAL GENERAL",$A$11:$A$100,0)-1,COLUMN(AA52))),""))</f>
        <v/>
      </c>
      <c r="AK52" s="19" t="str">
        <f ca="1">IF($A52="TOTAL GENERAL",SUM(AK$11:AK50),IF(AND(U52&lt;&gt;"",$A52&lt;&gt;"Pn"),IF(OFFSET($A$11,MATCH("TOTAL GENERAL",$A$11:$A$100,0)-1,COLUMN(AB52))=0,0,AC52/OFFSET($A$11,MATCH("TOTAL GENERAL",$A$11:$A$100,0)-1,COLUMN(AB52))),""))</f>
        <v/>
      </c>
      <c r="AL52" s="19" t="str">
        <f ca="1">IF($A52="TOTAL GENERAL",SUM(AL$11:AL50),IF(AND(V52&lt;&gt;"",$A52&lt;&gt;"Pn"),IF(OFFSET($A$11,MATCH("TOTAL GENERAL",$A$11:$A$100,0)-1,COLUMN(AC52))=0,0,AD52/OFFSET($A$11,MATCH("TOTAL GENERAL",$A$11:$A$100,0)-1,COLUMN(AC52))),""))</f>
        <v/>
      </c>
      <c r="AM52" s="182" t="str">
        <f ca="1">IF(A52="TOTAL GENERAL",SUM(AM$11:AM50),IF(COUNTIF(AE52:AL52,"")&lt;COUNTA($AE$10:$AL$10),(IF(AE52&lt;&gt;"",AE52*OFFSET($A$10,MATCH("Pn",$A$11:$A$100,0),1),0)+IF(AF52&lt;&gt;"",AF52*OFFSET($A$10,MATCH("Pn",$A$11:$A$100,0),2),0)+IF(AG52&lt;&gt;"",AG52*OFFSET($A$10,MATCH("Pn",$A$11:$A$100,0),3),0)+IF(AH52&lt;&gt;"",AH52*OFFSET($A$10,MATCH("Pn",$A$11:$A$100,0),4),0)+IF(AI52&lt;&gt;"",AI52*OFFSET($A$10,MATCH("Pn",$A$11:$A$100,0),5),0)+IF(AJ52&lt;&gt;"",AJ52*OFFSET($A$10,MATCH("Pn",$A$11:$A$100,0),6),0)+IF(AK52&lt;&gt;"",AK52*OFFSET($A$10,MATCH("Pn",$A$11:$A$100,0),7),0)+IF(AL52&lt;&gt;"",AL52*OFFSET($A$10,MATCH("Pn",$A$11:$A$100,0),8),0))*OFFSET($A$10,MATCH("FC",$A$11:$A$100,0),2),""))</f>
        <v/>
      </c>
      <c r="AN52" s="10" t="str">
        <f ca="1">IF(OR(A52="Pn",A53="Pn"),"",IF(AND(AM52="",G52&lt;&gt;""),-G52,IF(A52="TOTAL GENERAL",SUM(AN$11:AN50),IF(AM52&lt;&gt;"",AM52-C52,""))))</f>
        <v/>
      </c>
    </row>
    <row r="53" spans="1:40" s="4" customFormat="1" x14ac:dyDescent="0.25">
      <c r="A53" s="15" t="s">
        <v>438</v>
      </c>
      <c r="B53" s="15" t="s">
        <v>121</v>
      </c>
      <c r="C53" s="179">
        <v>0.6</v>
      </c>
      <c r="D53" s="16" t="s">
        <v>436</v>
      </c>
      <c r="E53" s="9" t="str">
        <f ca="1">IF(AND($A54="Pn",COLUMN(C51)&lt;COUNTIF(PonderacionIndicadores!$A$1:$A$139,"Leucemia mieloide aguda niños")-1),OFFSET($E$10,0,COLUMN(E109)),IF(AND(A53="Pn",(COUNTIF(PonderacionIndicadores!$A$1:$A$139,"Leucemia mieloide aguda niños"))&gt;COLUMN(D53)),OFFSET(PonderacionIndicadores!$A$1,MATCH("Leucemia mieloide aguda niños",PonderacionIndicadores!$A$1:$A$139,0)+COLUMN(D53)-2,3),IF(A53="TOTAL GENERAL",SUM(E$11:E51),IF(D53&lt;&gt;"",D53/OFFSET($A$10,MATCH("TOTAL GENERAL",$A$11:$A$100,0),3),""))))</f>
        <v/>
      </c>
      <c r="F53" s="16" t="s">
        <v>436</v>
      </c>
      <c r="G53" s="18" t="s">
        <v>436</v>
      </c>
      <c r="H53" s="19" t="s">
        <v>436</v>
      </c>
      <c r="I53" s="18" t="s">
        <v>436</v>
      </c>
      <c r="J53" s="19" t="s">
        <v>436</v>
      </c>
      <c r="K53" s="19" t="s">
        <v>436</v>
      </c>
      <c r="L53" s="19" t="s">
        <v>436</v>
      </c>
      <c r="M53" s="18" t="s">
        <v>436</v>
      </c>
      <c r="N53" s="18" t="s">
        <v>436</v>
      </c>
      <c r="O53" s="21" t="str">
        <f ca="1">IF(OR($A53="Pn",$A54="Pn"),"",IF($A53="TOTAL GENERAL",SUM(O$11:O51),IF(AND(G53&lt;&gt;"",$A53&lt;&gt;"Pn"),IF(G53&gt;OFFSET($A$10,MATCH("TOTAL GENERAL",$A$11:$A$100,0),COLUMN(G53)-1),0,OFFSET($A$10,MATCH("TOTAL GENERAL",$A$11:$A$100,0),COLUMN(G53)-1)-G53),"")))</f>
        <v/>
      </c>
      <c r="P53" s="21" t="str">
        <f ca="1">IF(OR($A53="Pn",$A54="Pn"),"",IF(OR($A53="Pn",$A54="Pn"),"",IF($A53="TOTAL GENERAL",SUM(P$11:P51),IF(AND(H53&lt;&gt;"",$A53&lt;&gt;"Pn"),IF(H53&lt;OFFSET($A$10,MATCH("TOTAL GENERAL",$A$11:$A$100,0),COLUMN(H53)-1),0,H53-OFFSET($A$10,MATCH("TOTAL GENERAL",$A$11:$A$100,0),COLUMN(H53)-1)),""))))</f>
        <v/>
      </c>
      <c r="Q53" s="21" t="str">
        <f ca="1">IF(OR($A53="Pn",$A54="Pn"),"",IF(OR($A53="Pn",$A54="Pn"),"",IF($A53="TOTAL GENERAL",SUM(Q$11:Q51),IF(AND(I53&lt;&gt;"",$A53&lt;&gt;"Pn"),IF(I53&gt;OFFSET($A$10,MATCH("TOTAL GENERAL",$A$11:$A$100,0),COLUMN(I53)-1),0,OFFSET($A$10,MATCH("TOTAL GENERAL",$A$11:$A$100,0),COLUMN(I53)-1)-I53),""))))</f>
        <v/>
      </c>
      <c r="R53" s="21" t="str">
        <f ca="1">IF(OR($A53="Pn",$A54="Pn"),"",IF($A53="TOTAL GENERAL",SUM(R$11:R51),IF(AND(J53&lt;&gt;"",$A53&lt;&gt;"Pn"),IF(J53&lt;OFFSET($A$10,MATCH("TOTAL GENERAL",$A$11:$A$100,0),COLUMN(J53)-1),0,J53-OFFSET($A$10,MATCH("TOTAL GENERAL",$A$11:$A$100,0),COLUMN(J53)-1)),"")))</f>
        <v/>
      </c>
      <c r="S53" s="21" t="str">
        <f ca="1">IF(OR($A53="Pn",$A54="Pn"),"",IF(OR($A53="Pn",$A54="Pn"),"",IF($A53="TOTAL GENERAL",SUM(S$11:S51),IF(AND(K53&lt;&gt;"",$A53&lt;&gt;"Pn"),IF(K53&lt;OFFSET($A$10,MATCH("TOTAL GENERAL",$A$11:$A$100,0),COLUMN(K53)-1),0,K53-OFFSET($A$10,MATCH("TOTAL GENERAL",$A$11:$A$100,0),COLUMN(K53)-1)),""))))</f>
        <v/>
      </c>
      <c r="T53" s="21" t="str">
        <f ca="1">IF(OR($A53="Pn",$A54="Pn"),"",IF(OR($A53="Pn",$A54="Pn"),"",IF($A53="TOTAL GENERAL",SUM(T$11:T51),IF(AND(L53&lt;&gt;"",$A53&lt;&gt;"Pn"),IF(L53&lt;OFFSET($A$10,MATCH("TOTAL GENERAL",$A$11:$A$100,0),COLUMN(L53)-1),0,L53-OFFSET($A$10,MATCH("TOTAL GENERAL",$A$11:$A$100,0),COLUMN(L53)-1)),""))))</f>
        <v/>
      </c>
      <c r="U53" s="21" t="str">
        <f ca="1">IF(OR($A53="Pn",$A54="Pn"),"",IF(OR($A53="Pn",$A54="Pn"),"",IF($A53="TOTAL GENERAL",SUM(U$11:U51),IF(AND(M53&lt;&gt;"",$A53&lt;&gt;"Pn"),IF(M53&gt;OFFSET($A$10,MATCH("TOTAL GENERAL",$A$11:$A$100,0),COLUMN(M53)-1),0,OFFSET($A$10,MATCH("TOTAL GENERAL",$A$11:$A$100,0),COLUMN(M53)-1)-M53),""))))</f>
        <v/>
      </c>
      <c r="V53" s="21" t="str">
        <f ca="1">IF(OR($A53="Pn",$A54="Pn"),"",IF(OR($A53="Pn",$A54="Pn"),"",IF($A53="TOTAL GENERAL",SUM(V$11:V51),IF(AND(N53&lt;&gt;"",$A53&lt;&gt;"Pn"),IF(N53&lt;OFFSET($A$10,MATCH("TOTAL GENERAL",$A$11:$A$100,0),COLUMN(N53)-1),0,N53-OFFSET($A$10,MATCH("TOTAL GENERAL",$A$11:$A$100,0),COLUMN(N53)-1)),""))))</f>
        <v/>
      </c>
      <c r="W53" s="21" t="str">
        <f>IF(OR($A53="Pn",$A54="Pn"),"",IF($A53="TOTAL GENERAL",SUM(W$11:W51),IF(AND(G53&lt;&gt;"",$A53&lt;&gt;"Pn"),O53*$D53,"")))</f>
        <v/>
      </c>
      <c r="X53" s="21" t="str">
        <f>IF(OR($A53="Pn",$A54="Pn"),"",IF($A53="TOTAL GENERAL",SUM(X$11:X51),IF(AND(H53&lt;&gt;"",$A53&lt;&gt;"Pn"),P53*$D53,"")))</f>
        <v/>
      </c>
      <c r="Y53" s="21" t="str">
        <f>IF(OR($A53="Pn",$A54="Pn"),"",IF($A53="TOTAL GENERAL",SUM(Y$11:Y51),IF(AND(I53&lt;&gt;"",$A53&lt;&gt;"Pn"),Q53*$D53,"")))</f>
        <v/>
      </c>
      <c r="Z53" s="21" t="str">
        <f>IF(OR($A53="Pn",$A54="Pn"),"",IF($A53="TOTAL GENERAL",SUM(Z$11:Z51),IF(AND(J53&lt;&gt;"",$A53&lt;&gt;"Pn"),R53*$D53,"")))</f>
        <v/>
      </c>
      <c r="AA53" s="21" t="str">
        <f>IF(OR($A53="Pn",$A54="Pn"),"",IF($A53="TOTAL GENERAL",SUM(AA$11:AA51),IF(AND(K53&lt;&gt;"",$A53&lt;&gt;"Pn"),S53*$D53,"")))</f>
        <v/>
      </c>
      <c r="AB53" s="21" t="str">
        <f>IF(OR($A53="Pn",$A54="Pn"),"",IF($A53="TOTAL GENERAL",SUM(AB$11:AB51),IF(AND(L53&lt;&gt;"",$A53&lt;&gt;"Pn"),T53*$D53,"")))</f>
        <v/>
      </c>
      <c r="AC53" s="21" t="str">
        <f>IF(OR($A53="Pn",$A54="Pn"),"",IF($A53="TOTAL GENERAL",SUM(AC$11:AC51),IF(AND(M53&lt;&gt;"",$A53&lt;&gt;"Pn"),U53*$D53,"")))</f>
        <v/>
      </c>
      <c r="AD53" s="21" t="str">
        <f>IF(OR($A53="Pn",$A54="Pn"),"",IF($A53="TOTAL GENERAL",SUM(AD$11:AD51),IF(AND(N53&lt;&gt;"",$A53&lt;&gt;"Pn"),V53*$F53,"")))</f>
        <v/>
      </c>
      <c r="AE53" s="19" t="str">
        <f ca="1">IF($A53="TOTAL GENERAL",SUM(AE$11:AE51),IF(AND(O53&lt;&gt;"",$A53&lt;&gt;"Pn"),IF(OFFSET($A$11,MATCH("TOTAL GENERAL",$A$11:$A$100,0)-1,COLUMN(V53))=0,0,W53/OFFSET($A$11,MATCH("TOTAL GENERAL",$A$11:$A$100,0)-1,COLUMN(V53))),""))</f>
        <v/>
      </c>
      <c r="AF53" s="19" t="str">
        <f ca="1">IF($A53="TOTAL GENERAL",SUM(AF$11:AF51),IF(AND(P53&lt;&gt;"",$A53&lt;&gt;"Pn"),IF(OFFSET($A$11,MATCH("TOTAL GENERAL",$A$11:$A$100,0)-1,COLUMN(W53))=0,0,X53/OFFSET($A$11,MATCH("TOTAL GENERAL",$A$11:$A$100,0)-1,COLUMN(W53))),""))</f>
        <v/>
      </c>
      <c r="AG53" s="19" t="str">
        <f ca="1">IF($A53="TOTAL GENERAL",SUM(AG$11:AG51),IF(AND(Q53&lt;&gt;"",$A53&lt;&gt;"Pn"),IF(OFFSET($A$11,MATCH("TOTAL GENERAL",$A$11:$A$100,0)-1,COLUMN(X53))=0,0,Y53/OFFSET($A$11,MATCH("TOTAL GENERAL",$A$11:$A$100,0)-1,COLUMN(X53))),""))</f>
        <v/>
      </c>
      <c r="AH53" s="19" t="str">
        <f ca="1">IF($A53="TOTAL GENERAL",SUM(AH$11:AH51),IF(AND(R53&lt;&gt;"",$A53&lt;&gt;"Pn"),IF(OFFSET($A$11,MATCH("TOTAL GENERAL",$A$11:$A$100,0)-1,COLUMN(Y53))=0,0,Z53/OFFSET($A$11,MATCH("TOTAL GENERAL",$A$11:$A$100,0)-1,COLUMN(Y53))),""))</f>
        <v/>
      </c>
      <c r="AI53" s="19" t="str">
        <f ca="1">IF($A53="TOTAL GENERAL",SUM(AI$11:AI51),IF(AND(S53&lt;&gt;"",$A53&lt;&gt;"Pn"),IF(OFFSET($A$11,MATCH("TOTAL GENERAL",$A$11:$A$100,0)-1,COLUMN(Z53))=0,0,AA53/OFFSET($A$11,MATCH("TOTAL GENERAL",$A$11:$A$100,0)-1,COLUMN(Z53))),""))</f>
        <v/>
      </c>
      <c r="AJ53" s="19" t="str">
        <f ca="1">IF($A53="TOTAL GENERAL",SUM(AJ$11:AJ51),IF(AND(T53&lt;&gt;"",$A53&lt;&gt;"Pn"),IF(OFFSET($A$11,MATCH("TOTAL GENERAL",$A$11:$A$100,0)-1,COLUMN(AA53))=0,0,AB53/OFFSET($A$11,MATCH("TOTAL GENERAL",$A$11:$A$100,0)-1,COLUMN(AA53))),""))</f>
        <v/>
      </c>
      <c r="AK53" s="19" t="str">
        <f ca="1">IF($A53="TOTAL GENERAL",SUM(AK$11:AK51),IF(AND(U53&lt;&gt;"",$A53&lt;&gt;"Pn"),IF(OFFSET($A$11,MATCH("TOTAL GENERAL",$A$11:$A$100,0)-1,COLUMN(AB53))=0,0,AC53/OFFSET($A$11,MATCH("TOTAL GENERAL",$A$11:$A$100,0)-1,COLUMN(AB53))),""))</f>
        <v/>
      </c>
      <c r="AL53" s="19" t="str">
        <f ca="1">IF($A53="TOTAL GENERAL",SUM(AL$11:AL51),IF(AND(V53&lt;&gt;"",$A53&lt;&gt;"Pn"),IF(OFFSET($A$11,MATCH("TOTAL GENERAL",$A$11:$A$100,0)-1,COLUMN(AC53))=0,0,AD53/OFFSET($A$11,MATCH("TOTAL GENERAL",$A$11:$A$100,0)-1,COLUMN(AC53))),""))</f>
        <v/>
      </c>
      <c r="AM53" s="182" t="str">
        <f ca="1">IF(A53="TOTAL GENERAL",SUM(AM$11:AM51),IF(COUNTIF(AE53:AL53,"")&lt;COUNTA($AE$10:$AL$10),(IF(AE53&lt;&gt;"",AE53*OFFSET($A$10,MATCH("Pn",$A$11:$A$100,0),1),0)+IF(AF53&lt;&gt;"",AF53*OFFSET($A$10,MATCH("Pn",$A$11:$A$100,0),2),0)+IF(AG53&lt;&gt;"",AG53*OFFSET($A$10,MATCH("Pn",$A$11:$A$100,0),3),0)+IF(AH53&lt;&gt;"",AH53*OFFSET($A$10,MATCH("Pn",$A$11:$A$100,0),4),0)+IF(AI53&lt;&gt;"",AI53*OFFSET($A$10,MATCH("Pn",$A$11:$A$100,0),5),0)+IF(AJ53&lt;&gt;"",AJ53*OFFSET($A$10,MATCH("Pn",$A$11:$A$100,0),6),0)+IF(AK53&lt;&gt;"",AK53*OFFSET($A$10,MATCH("Pn",$A$11:$A$100,0),7),0)+IF(AL53&lt;&gt;"",AL53*OFFSET($A$10,MATCH("Pn",$A$11:$A$100,0),8),0))*OFFSET($A$10,MATCH("FC",$A$11:$A$100,0),2),""))</f>
        <v/>
      </c>
      <c r="AN53" s="10" t="str">
        <f ca="1">IF(OR(A53="Pn",A54="Pn"),"",IF(AND(AM53="",G53&lt;&gt;""),-G53,IF(A53="TOTAL GENERAL",SUM(AN$11:AN51),IF(AM53&lt;&gt;"",AM53-C53,""))))</f>
        <v/>
      </c>
    </row>
    <row r="54" spans="1:40" s="4" customFormat="1" x14ac:dyDescent="0.25">
      <c r="A54" s="15" t="s">
        <v>438</v>
      </c>
      <c r="B54" s="15" t="s">
        <v>101</v>
      </c>
      <c r="C54" s="179">
        <v>0.7</v>
      </c>
      <c r="D54" s="16" t="s">
        <v>436</v>
      </c>
      <c r="E54" s="9" t="str">
        <f ca="1">IF(AND($A55="Pn",COLUMN(C52)&lt;COUNTIF(PonderacionIndicadores!$A$1:$A$139,"Leucemia mieloide aguda niños")-1),OFFSET($E$10,0,COLUMN(E110)),IF(AND(A54="Pn",(COUNTIF(PonderacionIndicadores!$A$1:$A$139,"Leucemia mieloide aguda niños"))&gt;COLUMN(D54)),OFFSET(PonderacionIndicadores!$A$1,MATCH("Leucemia mieloide aguda niños",PonderacionIndicadores!$A$1:$A$139,0)+COLUMN(D54)-2,3),IF(A54="TOTAL GENERAL",SUM(E$11:E52),IF(D54&lt;&gt;"",D54/OFFSET($A$10,MATCH("TOTAL GENERAL",$A$11:$A$100,0),3),""))))</f>
        <v/>
      </c>
      <c r="F54" s="16" t="s">
        <v>436</v>
      </c>
      <c r="G54" s="18" t="s">
        <v>436</v>
      </c>
      <c r="H54" s="19" t="s">
        <v>436</v>
      </c>
      <c r="I54" s="18" t="s">
        <v>436</v>
      </c>
      <c r="J54" s="19" t="s">
        <v>436</v>
      </c>
      <c r="K54" s="19" t="s">
        <v>436</v>
      </c>
      <c r="L54" s="19" t="s">
        <v>436</v>
      </c>
      <c r="M54" s="18" t="s">
        <v>436</v>
      </c>
      <c r="N54" s="18" t="s">
        <v>436</v>
      </c>
      <c r="O54" s="21" t="str">
        <f ca="1">IF(OR($A54="Pn",$A55="Pn"),"",IF($A54="TOTAL GENERAL",SUM(O$11:O52),IF(AND(G54&lt;&gt;"",$A54&lt;&gt;"Pn"),IF(G54&gt;OFFSET($A$10,MATCH("TOTAL GENERAL",$A$11:$A$100,0),COLUMN(G54)-1),0,OFFSET($A$10,MATCH("TOTAL GENERAL",$A$11:$A$100,0),COLUMN(G54)-1)-G54),"")))</f>
        <v/>
      </c>
      <c r="P54" s="21" t="str">
        <f ca="1">IF(OR($A54="Pn",$A55="Pn"),"",IF(OR($A54="Pn",$A55="Pn"),"",IF($A54="TOTAL GENERAL",SUM(P$11:P52),IF(AND(H54&lt;&gt;"",$A54&lt;&gt;"Pn"),IF(H54&lt;OFFSET($A$10,MATCH("TOTAL GENERAL",$A$11:$A$100,0),COLUMN(H54)-1),0,H54-OFFSET($A$10,MATCH("TOTAL GENERAL",$A$11:$A$100,0),COLUMN(H54)-1)),""))))</f>
        <v/>
      </c>
      <c r="Q54" s="21" t="str">
        <f ca="1">IF(OR($A54="Pn",$A55="Pn"),"",IF(OR($A54="Pn",$A55="Pn"),"",IF($A54="TOTAL GENERAL",SUM(Q$11:Q52),IF(AND(I54&lt;&gt;"",$A54&lt;&gt;"Pn"),IF(I54&gt;OFFSET($A$10,MATCH("TOTAL GENERAL",$A$11:$A$100,0),COLUMN(I54)-1),0,OFFSET($A$10,MATCH("TOTAL GENERAL",$A$11:$A$100,0),COLUMN(I54)-1)-I54),""))))</f>
        <v/>
      </c>
      <c r="R54" s="21" t="str">
        <f ca="1">IF(OR($A54="Pn",$A55="Pn"),"",IF($A54="TOTAL GENERAL",SUM(R$11:R52),IF(AND(J54&lt;&gt;"",$A54&lt;&gt;"Pn"),IF(J54&lt;OFFSET($A$10,MATCH("TOTAL GENERAL",$A$11:$A$100,0),COLUMN(J54)-1),0,J54-OFFSET($A$10,MATCH("TOTAL GENERAL",$A$11:$A$100,0),COLUMN(J54)-1)),"")))</f>
        <v/>
      </c>
      <c r="S54" s="21" t="str">
        <f ca="1">IF(OR($A54="Pn",$A55="Pn"),"",IF(OR($A54="Pn",$A55="Pn"),"",IF($A54="TOTAL GENERAL",SUM(S$11:S52),IF(AND(K54&lt;&gt;"",$A54&lt;&gt;"Pn"),IF(K54&lt;OFFSET($A$10,MATCH("TOTAL GENERAL",$A$11:$A$100,0),COLUMN(K54)-1),0,K54-OFFSET($A$10,MATCH("TOTAL GENERAL",$A$11:$A$100,0),COLUMN(K54)-1)),""))))</f>
        <v/>
      </c>
      <c r="T54" s="21" t="str">
        <f ca="1">IF(OR($A54="Pn",$A55="Pn"),"",IF(OR($A54="Pn",$A55="Pn"),"",IF($A54="TOTAL GENERAL",SUM(T$11:T52),IF(AND(L54&lt;&gt;"",$A54&lt;&gt;"Pn"),IF(L54&lt;OFFSET($A$10,MATCH("TOTAL GENERAL",$A$11:$A$100,0),COLUMN(L54)-1),0,L54-OFFSET($A$10,MATCH("TOTAL GENERAL",$A$11:$A$100,0),COLUMN(L54)-1)),""))))</f>
        <v/>
      </c>
      <c r="U54" s="21" t="str">
        <f ca="1">IF(OR($A54="Pn",$A55="Pn"),"",IF(OR($A54="Pn",$A55="Pn"),"",IF($A54="TOTAL GENERAL",SUM(U$11:U52),IF(AND(M54&lt;&gt;"",$A54&lt;&gt;"Pn"),IF(M54&gt;OFFSET($A$10,MATCH("TOTAL GENERAL",$A$11:$A$100,0),COLUMN(M54)-1),0,OFFSET($A$10,MATCH("TOTAL GENERAL",$A$11:$A$100,0),COLUMN(M54)-1)-M54),""))))</f>
        <v/>
      </c>
      <c r="V54" s="21" t="str">
        <f ca="1">IF(OR($A54="Pn",$A55="Pn"),"",IF(OR($A54="Pn",$A55="Pn"),"",IF($A54="TOTAL GENERAL",SUM(V$11:V52),IF(AND(N54&lt;&gt;"",$A54&lt;&gt;"Pn"),IF(N54&lt;OFFSET($A$10,MATCH("TOTAL GENERAL",$A$11:$A$100,0),COLUMN(N54)-1),0,N54-OFFSET($A$10,MATCH("TOTAL GENERAL",$A$11:$A$100,0),COLUMN(N54)-1)),""))))</f>
        <v/>
      </c>
      <c r="W54" s="21" t="str">
        <f>IF(OR($A54="Pn",$A55="Pn"),"",IF($A54="TOTAL GENERAL",SUM(W$11:W52),IF(AND(G54&lt;&gt;"",$A54&lt;&gt;"Pn"),O54*$D54,"")))</f>
        <v/>
      </c>
      <c r="X54" s="21" t="str">
        <f>IF(OR($A54="Pn",$A55="Pn"),"",IF($A54="TOTAL GENERAL",SUM(X$11:X52),IF(AND(H54&lt;&gt;"",$A54&lt;&gt;"Pn"),P54*$D54,"")))</f>
        <v/>
      </c>
      <c r="Y54" s="21" t="str">
        <f>IF(OR($A54="Pn",$A55="Pn"),"",IF($A54="TOTAL GENERAL",SUM(Y$11:Y52),IF(AND(I54&lt;&gt;"",$A54&lt;&gt;"Pn"),Q54*$D54,"")))</f>
        <v/>
      </c>
      <c r="Z54" s="21" t="str">
        <f>IF(OR($A54="Pn",$A55="Pn"),"",IF($A54="TOTAL GENERAL",SUM(Z$11:Z52),IF(AND(J54&lt;&gt;"",$A54&lt;&gt;"Pn"),R54*$D54,"")))</f>
        <v/>
      </c>
      <c r="AA54" s="21" t="str">
        <f>IF(OR($A54="Pn",$A55="Pn"),"",IF($A54="TOTAL GENERAL",SUM(AA$11:AA52),IF(AND(K54&lt;&gt;"",$A54&lt;&gt;"Pn"),S54*$D54,"")))</f>
        <v/>
      </c>
      <c r="AB54" s="21" t="str">
        <f>IF(OR($A54="Pn",$A55="Pn"),"",IF($A54="TOTAL GENERAL",SUM(AB$11:AB52),IF(AND(L54&lt;&gt;"",$A54&lt;&gt;"Pn"),T54*$D54,"")))</f>
        <v/>
      </c>
      <c r="AC54" s="21" t="str">
        <f>IF(OR($A54="Pn",$A55="Pn"),"",IF($A54="TOTAL GENERAL",SUM(AC$11:AC52),IF(AND(M54&lt;&gt;"",$A54&lt;&gt;"Pn"),U54*$D54,"")))</f>
        <v/>
      </c>
      <c r="AD54" s="21" t="str">
        <f>IF(OR($A54="Pn",$A55="Pn"),"",IF($A54="TOTAL GENERAL",SUM(AD$11:AD52),IF(AND(N54&lt;&gt;"",$A54&lt;&gt;"Pn"),V54*$F54,"")))</f>
        <v/>
      </c>
      <c r="AE54" s="19" t="str">
        <f ca="1">IF($A54="TOTAL GENERAL",SUM(AE$11:AE52),IF(AND(O54&lt;&gt;"",$A54&lt;&gt;"Pn"),IF(OFFSET($A$11,MATCH("TOTAL GENERAL",$A$11:$A$100,0)-1,COLUMN(V54))=0,0,W54/OFFSET($A$11,MATCH("TOTAL GENERAL",$A$11:$A$100,0)-1,COLUMN(V54))),""))</f>
        <v/>
      </c>
      <c r="AF54" s="19" t="str">
        <f ca="1">IF($A54="TOTAL GENERAL",SUM(AF$11:AF52),IF(AND(P54&lt;&gt;"",$A54&lt;&gt;"Pn"),IF(OFFSET($A$11,MATCH("TOTAL GENERAL",$A$11:$A$100,0)-1,COLUMN(W54))=0,0,X54/OFFSET($A$11,MATCH("TOTAL GENERAL",$A$11:$A$100,0)-1,COLUMN(W54))),""))</f>
        <v/>
      </c>
      <c r="AG54" s="19" t="str">
        <f ca="1">IF($A54="TOTAL GENERAL",SUM(AG$11:AG52),IF(AND(Q54&lt;&gt;"",$A54&lt;&gt;"Pn"),IF(OFFSET($A$11,MATCH("TOTAL GENERAL",$A$11:$A$100,0)-1,COLUMN(X54))=0,0,Y54/OFFSET($A$11,MATCH("TOTAL GENERAL",$A$11:$A$100,0)-1,COLUMN(X54))),""))</f>
        <v/>
      </c>
      <c r="AH54" s="19" t="str">
        <f ca="1">IF($A54="TOTAL GENERAL",SUM(AH$11:AH52),IF(AND(R54&lt;&gt;"",$A54&lt;&gt;"Pn"),IF(OFFSET($A$11,MATCH("TOTAL GENERAL",$A$11:$A$100,0)-1,COLUMN(Y54))=0,0,Z54/OFFSET($A$11,MATCH("TOTAL GENERAL",$A$11:$A$100,0)-1,COLUMN(Y54))),""))</f>
        <v/>
      </c>
      <c r="AI54" s="19" t="str">
        <f ca="1">IF($A54="TOTAL GENERAL",SUM(AI$11:AI52),IF(AND(S54&lt;&gt;"",$A54&lt;&gt;"Pn"),IF(OFFSET($A$11,MATCH("TOTAL GENERAL",$A$11:$A$100,0)-1,COLUMN(Z54))=0,0,AA54/OFFSET($A$11,MATCH("TOTAL GENERAL",$A$11:$A$100,0)-1,COLUMN(Z54))),""))</f>
        <v/>
      </c>
      <c r="AJ54" s="19" t="str">
        <f ca="1">IF($A54="TOTAL GENERAL",SUM(AJ$11:AJ52),IF(AND(T54&lt;&gt;"",$A54&lt;&gt;"Pn"),IF(OFFSET($A$11,MATCH("TOTAL GENERAL",$A$11:$A$100,0)-1,COLUMN(AA54))=0,0,AB54/OFFSET($A$11,MATCH("TOTAL GENERAL",$A$11:$A$100,0)-1,COLUMN(AA54))),""))</f>
        <v/>
      </c>
      <c r="AK54" s="19" t="str">
        <f ca="1">IF($A54="TOTAL GENERAL",SUM(AK$11:AK52),IF(AND(U54&lt;&gt;"",$A54&lt;&gt;"Pn"),IF(OFFSET($A$11,MATCH("TOTAL GENERAL",$A$11:$A$100,0)-1,COLUMN(AB54))=0,0,AC54/OFFSET($A$11,MATCH("TOTAL GENERAL",$A$11:$A$100,0)-1,COLUMN(AB54))),""))</f>
        <v/>
      </c>
      <c r="AL54" s="19" t="str">
        <f ca="1">IF($A54="TOTAL GENERAL",SUM(AL$11:AL52),IF(AND(V54&lt;&gt;"",$A54&lt;&gt;"Pn"),IF(OFFSET($A$11,MATCH("TOTAL GENERAL",$A$11:$A$100,0)-1,COLUMN(AC54))=0,0,AD54/OFFSET($A$11,MATCH("TOTAL GENERAL",$A$11:$A$100,0)-1,COLUMN(AC54))),""))</f>
        <v/>
      </c>
      <c r="AM54" s="182" t="str">
        <f ca="1">IF(A54="TOTAL GENERAL",SUM(AM$11:AM52),IF(COUNTIF(AE54:AL54,"")&lt;COUNTA($AE$10:$AL$10),(IF(AE54&lt;&gt;"",AE54*OFFSET($A$10,MATCH("Pn",$A$11:$A$100,0),1),0)+IF(AF54&lt;&gt;"",AF54*OFFSET($A$10,MATCH("Pn",$A$11:$A$100,0),2),0)+IF(AG54&lt;&gt;"",AG54*OFFSET($A$10,MATCH("Pn",$A$11:$A$100,0),3),0)+IF(AH54&lt;&gt;"",AH54*OFFSET($A$10,MATCH("Pn",$A$11:$A$100,0),4),0)+IF(AI54&lt;&gt;"",AI54*OFFSET($A$10,MATCH("Pn",$A$11:$A$100,0),5),0)+IF(AJ54&lt;&gt;"",AJ54*OFFSET($A$10,MATCH("Pn",$A$11:$A$100,0),6),0)+IF(AK54&lt;&gt;"",AK54*OFFSET($A$10,MATCH("Pn",$A$11:$A$100,0),7),0)+IF(AL54&lt;&gt;"",AL54*OFFSET($A$10,MATCH("Pn",$A$11:$A$100,0),8),0))*OFFSET($A$10,MATCH("FC",$A$11:$A$100,0),2),""))</f>
        <v/>
      </c>
      <c r="AN54" s="10" t="str">
        <f ca="1">IF(OR(A54="Pn",A55="Pn"),"",IF(AND(AM54="",G54&lt;&gt;""),-G54,IF(A54="TOTAL GENERAL",SUM(AN$11:AN52),IF(AM54&lt;&gt;"",AM54-C54,""))))</f>
        <v/>
      </c>
    </row>
    <row r="55" spans="1:40" s="4" customFormat="1" x14ac:dyDescent="0.25">
      <c r="A55" s="15" t="s">
        <v>438</v>
      </c>
      <c r="B55" s="15" t="s">
        <v>271</v>
      </c>
      <c r="C55" s="179">
        <v>0.43</v>
      </c>
      <c r="D55" s="16" t="s">
        <v>436</v>
      </c>
      <c r="E55" s="9" t="str">
        <f ca="1">IF(AND($A56="Pn",COLUMN(C53)&lt;COUNTIF(PonderacionIndicadores!$A$1:$A$139,"Leucemia mieloide aguda niños")-1),OFFSET($E$10,0,COLUMN(E111)),IF(AND(A55="Pn",(COUNTIF(PonderacionIndicadores!$A$1:$A$139,"Leucemia mieloide aguda niños"))&gt;COLUMN(D55)),OFFSET(PonderacionIndicadores!$A$1,MATCH("Leucemia mieloide aguda niños",PonderacionIndicadores!$A$1:$A$139,0)+COLUMN(D55)-2,3),IF(A55="TOTAL GENERAL",SUM(E$11:E53),IF(D55&lt;&gt;"",D55/OFFSET($A$10,MATCH("TOTAL GENERAL",$A$11:$A$100,0),3),""))))</f>
        <v/>
      </c>
      <c r="F55" s="16" t="s">
        <v>436</v>
      </c>
      <c r="G55" s="18" t="s">
        <v>436</v>
      </c>
      <c r="H55" s="19" t="s">
        <v>436</v>
      </c>
      <c r="I55" s="18" t="s">
        <v>436</v>
      </c>
      <c r="J55" s="19" t="s">
        <v>436</v>
      </c>
      <c r="K55" s="19" t="s">
        <v>436</v>
      </c>
      <c r="L55" s="19" t="s">
        <v>436</v>
      </c>
      <c r="M55" s="18" t="s">
        <v>436</v>
      </c>
      <c r="N55" s="18" t="s">
        <v>436</v>
      </c>
      <c r="O55" s="21" t="str">
        <f ca="1">IF(OR($A55="Pn",$A56="Pn"),"",IF($A55="TOTAL GENERAL",SUM(O$11:O53),IF(AND(G55&lt;&gt;"",$A55&lt;&gt;"Pn"),IF(G55&gt;OFFSET($A$10,MATCH("TOTAL GENERAL",$A$11:$A$100,0),COLUMN(G55)-1),0,OFFSET($A$10,MATCH("TOTAL GENERAL",$A$11:$A$100,0),COLUMN(G55)-1)-G55),"")))</f>
        <v/>
      </c>
      <c r="P55" s="21" t="str">
        <f ca="1">IF(OR($A55="Pn",$A56="Pn"),"",IF(OR($A55="Pn",$A56="Pn"),"",IF($A55="TOTAL GENERAL",SUM(P$11:P53),IF(AND(H55&lt;&gt;"",$A55&lt;&gt;"Pn"),IF(H55&lt;OFFSET($A$10,MATCH("TOTAL GENERAL",$A$11:$A$100,0),COLUMN(H55)-1),0,H55-OFFSET($A$10,MATCH("TOTAL GENERAL",$A$11:$A$100,0),COLUMN(H55)-1)),""))))</f>
        <v/>
      </c>
      <c r="Q55" s="21" t="str">
        <f ca="1">IF(OR($A55="Pn",$A56="Pn"),"",IF(OR($A55="Pn",$A56="Pn"),"",IF($A55="TOTAL GENERAL",SUM(Q$11:Q53),IF(AND(I55&lt;&gt;"",$A55&lt;&gt;"Pn"),IF(I55&gt;OFFSET($A$10,MATCH("TOTAL GENERAL",$A$11:$A$100,0),COLUMN(I55)-1),0,OFFSET($A$10,MATCH("TOTAL GENERAL",$A$11:$A$100,0),COLUMN(I55)-1)-I55),""))))</f>
        <v/>
      </c>
      <c r="R55" s="21" t="str">
        <f ca="1">IF(OR($A55="Pn",$A56="Pn"),"",IF($A55="TOTAL GENERAL",SUM(R$11:R53),IF(AND(J55&lt;&gt;"",$A55&lt;&gt;"Pn"),IF(J55&lt;OFFSET($A$10,MATCH("TOTAL GENERAL",$A$11:$A$100,0),COLUMN(J55)-1),0,J55-OFFSET($A$10,MATCH("TOTAL GENERAL",$A$11:$A$100,0),COLUMN(J55)-1)),"")))</f>
        <v/>
      </c>
      <c r="S55" s="21" t="str">
        <f ca="1">IF(OR($A55="Pn",$A56="Pn"),"",IF(OR($A55="Pn",$A56="Pn"),"",IF($A55="TOTAL GENERAL",SUM(S$11:S53),IF(AND(K55&lt;&gt;"",$A55&lt;&gt;"Pn"),IF(K55&lt;OFFSET($A$10,MATCH("TOTAL GENERAL",$A$11:$A$100,0),COLUMN(K55)-1),0,K55-OFFSET($A$10,MATCH("TOTAL GENERAL",$A$11:$A$100,0),COLUMN(K55)-1)),""))))</f>
        <v/>
      </c>
      <c r="T55" s="21" t="str">
        <f ca="1">IF(OR($A55="Pn",$A56="Pn"),"",IF(OR($A55="Pn",$A56="Pn"),"",IF($A55="TOTAL GENERAL",SUM(T$11:T53),IF(AND(L55&lt;&gt;"",$A55&lt;&gt;"Pn"),IF(L55&lt;OFFSET($A$10,MATCH("TOTAL GENERAL",$A$11:$A$100,0),COLUMN(L55)-1),0,L55-OFFSET($A$10,MATCH("TOTAL GENERAL",$A$11:$A$100,0),COLUMN(L55)-1)),""))))</f>
        <v/>
      </c>
      <c r="U55" s="21" t="str">
        <f ca="1">IF(OR($A55="Pn",$A56="Pn"),"",IF(OR($A55="Pn",$A56="Pn"),"",IF($A55="TOTAL GENERAL",SUM(U$11:U53),IF(AND(M55&lt;&gt;"",$A55&lt;&gt;"Pn"),IF(M55&gt;OFFSET($A$10,MATCH("TOTAL GENERAL",$A$11:$A$100,0),COLUMN(M55)-1),0,OFFSET($A$10,MATCH("TOTAL GENERAL",$A$11:$A$100,0),COLUMN(M55)-1)-M55),""))))</f>
        <v/>
      </c>
      <c r="V55" s="21" t="str">
        <f ca="1">IF(OR($A55="Pn",$A56="Pn"),"",IF(OR($A55="Pn",$A56="Pn"),"",IF($A55="TOTAL GENERAL",SUM(V$11:V53),IF(AND(N55&lt;&gt;"",$A55&lt;&gt;"Pn"),IF(N55&lt;OFFSET($A$10,MATCH("TOTAL GENERAL",$A$11:$A$100,0),COLUMN(N55)-1),0,N55-OFFSET($A$10,MATCH("TOTAL GENERAL",$A$11:$A$100,0),COLUMN(N55)-1)),""))))</f>
        <v/>
      </c>
      <c r="W55" s="21" t="str">
        <f>IF(OR($A55="Pn",$A56="Pn"),"",IF($A55="TOTAL GENERAL",SUM(W$11:W53),IF(AND(G55&lt;&gt;"",$A55&lt;&gt;"Pn"),O55*$D55,"")))</f>
        <v/>
      </c>
      <c r="X55" s="21" t="str">
        <f>IF(OR($A55="Pn",$A56="Pn"),"",IF($A55="TOTAL GENERAL",SUM(X$11:X53),IF(AND(H55&lt;&gt;"",$A55&lt;&gt;"Pn"),P55*$D55,"")))</f>
        <v/>
      </c>
      <c r="Y55" s="21" t="str">
        <f>IF(OR($A55="Pn",$A56="Pn"),"",IF($A55="TOTAL GENERAL",SUM(Y$11:Y53),IF(AND(I55&lt;&gt;"",$A55&lt;&gt;"Pn"),Q55*$D55,"")))</f>
        <v/>
      </c>
      <c r="Z55" s="21" t="str">
        <f>IF(OR($A55="Pn",$A56="Pn"),"",IF($A55="TOTAL GENERAL",SUM(Z$11:Z53),IF(AND(J55&lt;&gt;"",$A55&lt;&gt;"Pn"),R55*$D55,"")))</f>
        <v/>
      </c>
      <c r="AA55" s="21" t="str">
        <f>IF(OR($A55="Pn",$A56="Pn"),"",IF($A55="TOTAL GENERAL",SUM(AA$11:AA53),IF(AND(K55&lt;&gt;"",$A55&lt;&gt;"Pn"),S55*$D55,"")))</f>
        <v/>
      </c>
      <c r="AB55" s="21" t="str">
        <f>IF(OR($A55="Pn",$A56="Pn"),"",IF($A55="TOTAL GENERAL",SUM(AB$11:AB53),IF(AND(L55&lt;&gt;"",$A55&lt;&gt;"Pn"),T55*$D55,"")))</f>
        <v/>
      </c>
      <c r="AC55" s="21" t="str">
        <f>IF(OR($A55="Pn",$A56="Pn"),"",IF($A55="TOTAL GENERAL",SUM(AC$11:AC53),IF(AND(M55&lt;&gt;"",$A55&lt;&gt;"Pn"),U55*$D55,"")))</f>
        <v/>
      </c>
      <c r="AD55" s="21" t="str">
        <f>IF(OR($A55="Pn",$A56="Pn"),"",IF($A55="TOTAL GENERAL",SUM(AD$11:AD53),IF(AND(N55&lt;&gt;"",$A55&lt;&gt;"Pn"),V55*$F55,"")))</f>
        <v/>
      </c>
      <c r="AE55" s="19" t="str">
        <f ca="1">IF($A55="TOTAL GENERAL",SUM(AE$11:AE53),IF(AND(O55&lt;&gt;"",$A55&lt;&gt;"Pn"),IF(OFFSET($A$11,MATCH("TOTAL GENERAL",$A$11:$A$100,0)-1,COLUMN(V55))=0,0,W55/OFFSET($A$11,MATCH("TOTAL GENERAL",$A$11:$A$100,0)-1,COLUMN(V55))),""))</f>
        <v/>
      </c>
      <c r="AF55" s="19" t="str">
        <f ca="1">IF($A55="TOTAL GENERAL",SUM(AF$11:AF53),IF(AND(P55&lt;&gt;"",$A55&lt;&gt;"Pn"),IF(OFFSET($A$11,MATCH("TOTAL GENERAL",$A$11:$A$100,0)-1,COLUMN(W55))=0,0,X55/OFFSET($A$11,MATCH("TOTAL GENERAL",$A$11:$A$100,0)-1,COLUMN(W55))),""))</f>
        <v/>
      </c>
      <c r="AG55" s="19" t="str">
        <f ca="1">IF($A55="TOTAL GENERAL",SUM(AG$11:AG53),IF(AND(Q55&lt;&gt;"",$A55&lt;&gt;"Pn"),IF(OFFSET($A$11,MATCH("TOTAL GENERAL",$A$11:$A$100,0)-1,COLUMN(X55))=0,0,Y55/OFFSET($A$11,MATCH("TOTAL GENERAL",$A$11:$A$100,0)-1,COLUMN(X55))),""))</f>
        <v/>
      </c>
      <c r="AH55" s="19" t="str">
        <f ca="1">IF($A55="TOTAL GENERAL",SUM(AH$11:AH53),IF(AND(R55&lt;&gt;"",$A55&lt;&gt;"Pn"),IF(OFFSET($A$11,MATCH("TOTAL GENERAL",$A$11:$A$100,0)-1,COLUMN(Y55))=0,0,Z55/OFFSET($A$11,MATCH("TOTAL GENERAL",$A$11:$A$100,0)-1,COLUMN(Y55))),""))</f>
        <v/>
      </c>
      <c r="AI55" s="19" t="str">
        <f ca="1">IF($A55="TOTAL GENERAL",SUM(AI$11:AI53),IF(AND(S55&lt;&gt;"",$A55&lt;&gt;"Pn"),IF(OFFSET($A$11,MATCH("TOTAL GENERAL",$A$11:$A$100,0)-1,COLUMN(Z55))=0,0,AA55/OFFSET($A$11,MATCH("TOTAL GENERAL",$A$11:$A$100,0)-1,COLUMN(Z55))),""))</f>
        <v/>
      </c>
      <c r="AJ55" s="19" t="str">
        <f ca="1">IF($A55="TOTAL GENERAL",SUM(AJ$11:AJ53),IF(AND(T55&lt;&gt;"",$A55&lt;&gt;"Pn"),IF(OFFSET($A$11,MATCH("TOTAL GENERAL",$A$11:$A$100,0)-1,COLUMN(AA55))=0,0,AB55/OFFSET($A$11,MATCH("TOTAL GENERAL",$A$11:$A$100,0)-1,COLUMN(AA55))),""))</f>
        <v/>
      </c>
      <c r="AK55" s="19" t="str">
        <f ca="1">IF($A55="TOTAL GENERAL",SUM(AK$11:AK53),IF(AND(U55&lt;&gt;"",$A55&lt;&gt;"Pn"),IF(OFFSET($A$11,MATCH("TOTAL GENERAL",$A$11:$A$100,0)-1,COLUMN(AB55))=0,0,AC55/OFFSET($A$11,MATCH("TOTAL GENERAL",$A$11:$A$100,0)-1,COLUMN(AB55))),""))</f>
        <v/>
      </c>
      <c r="AL55" s="19" t="str">
        <f ca="1">IF($A55="TOTAL GENERAL",SUM(AL$11:AL53),IF(AND(V55&lt;&gt;"",$A55&lt;&gt;"Pn"),IF(OFFSET($A$11,MATCH("TOTAL GENERAL",$A$11:$A$100,0)-1,COLUMN(AC55))=0,0,AD55/OFFSET($A$11,MATCH("TOTAL GENERAL",$A$11:$A$100,0)-1,COLUMN(AC55))),""))</f>
        <v/>
      </c>
      <c r="AM55" s="182" t="str">
        <f ca="1">IF(A55="TOTAL GENERAL",SUM(AM$11:AM53),IF(COUNTIF(AE55:AL55,"")&lt;COUNTA($AE$10:$AL$10),(IF(AE55&lt;&gt;"",AE55*OFFSET($A$10,MATCH("Pn",$A$11:$A$100,0),1),0)+IF(AF55&lt;&gt;"",AF55*OFFSET($A$10,MATCH("Pn",$A$11:$A$100,0),2),0)+IF(AG55&lt;&gt;"",AG55*OFFSET($A$10,MATCH("Pn",$A$11:$A$100,0),3),0)+IF(AH55&lt;&gt;"",AH55*OFFSET($A$10,MATCH("Pn",$A$11:$A$100,0),4),0)+IF(AI55&lt;&gt;"",AI55*OFFSET($A$10,MATCH("Pn",$A$11:$A$100,0),5),0)+IF(AJ55&lt;&gt;"",AJ55*OFFSET($A$10,MATCH("Pn",$A$11:$A$100,0),6),0)+IF(AK55&lt;&gt;"",AK55*OFFSET($A$10,MATCH("Pn",$A$11:$A$100,0),7),0)+IF(AL55&lt;&gt;"",AL55*OFFSET($A$10,MATCH("Pn",$A$11:$A$100,0),8),0))*OFFSET($A$10,MATCH("FC",$A$11:$A$100,0),2),""))</f>
        <v/>
      </c>
      <c r="AN55" s="10" t="str">
        <f ca="1">IF(OR(A55="Pn",A56="Pn"),"",IF(AND(AM55="",G55&lt;&gt;""),-G55,IF(A55="TOTAL GENERAL",SUM(AN$11:AN53),IF(AM55&lt;&gt;"",AM55-C55,""))))</f>
        <v/>
      </c>
    </row>
    <row r="56" spans="1:40" s="4" customFormat="1" x14ac:dyDescent="0.25">
      <c r="A56" s="15" t="s">
        <v>438</v>
      </c>
      <c r="B56" s="15" t="s">
        <v>47</v>
      </c>
      <c r="C56" s="179">
        <v>2.0099999999999998</v>
      </c>
      <c r="D56" s="16" t="s">
        <v>436</v>
      </c>
      <c r="E56" s="9" t="str">
        <f ca="1">IF(AND($A57="Pn",COLUMN(C54)&lt;COUNTIF(PonderacionIndicadores!$A$1:$A$139,"Leucemia mieloide aguda niños")-1),OFFSET($E$10,0,COLUMN(E112)),IF(AND(A56="Pn",(COUNTIF(PonderacionIndicadores!$A$1:$A$139,"Leucemia mieloide aguda niños"))&gt;COLUMN(D56)),OFFSET(PonderacionIndicadores!$A$1,MATCH("Leucemia mieloide aguda niños",PonderacionIndicadores!$A$1:$A$139,0)+COLUMN(D56)-2,3),IF(A56="TOTAL GENERAL",SUM(E$11:E54),IF(D56&lt;&gt;"",D56/OFFSET($A$10,MATCH("TOTAL GENERAL",$A$11:$A$100,0),3),""))))</f>
        <v/>
      </c>
      <c r="F56" s="16" t="s">
        <v>436</v>
      </c>
      <c r="G56" s="18" t="s">
        <v>436</v>
      </c>
      <c r="H56" s="19" t="s">
        <v>436</v>
      </c>
      <c r="I56" s="18" t="s">
        <v>436</v>
      </c>
      <c r="J56" s="19" t="s">
        <v>436</v>
      </c>
      <c r="K56" s="19" t="s">
        <v>436</v>
      </c>
      <c r="L56" s="19" t="s">
        <v>436</v>
      </c>
      <c r="M56" s="18" t="s">
        <v>436</v>
      </c>
      <c r="N56" s="18" t="s">
        <v>436</v>
      </c>
      <c r="O56" s="21" t="str">
        <f ca="1">IF(OR($A56="Pn",$A57="Pn"),"",IF($A56="TOTAL GENERAL",SUM(O$11:O54),IF(AND(G56&lt;&gt;"",$A56&lt;&gt;"Pn"),IF(G56&gt;OFFSET($A$10,MATCH("TOTAL GENERAL",$A$11:$A$100,0),COLUMN(G56)-1),0,OFFSET($A$10,MATCH("TOTAL GENERAL",$A$11:$A$100,0),COLUMN(G56)-1)-G56),"")))</f>
        <v/>
      </c>
      <c r="P56" s="21" t="str">
        <f ca="1">IF(OR($A56="Pn",$A57="Pn"),"",IF(OR($A56="Pn",$A57="Pn"),"",IF($A56="TOTAL GENERAL",SUM(P$11:P54),IF(AND(H56&lt;&gt;"",$A56&lt;&gt;"Pn"),IF(H56&lt;OFFSET($A$10,MATCH("TOTAL GENERAL",$A$11:$A$100,0),COLUMN(H56)-1),0,H56-OFFSET($A$10,MATCH("TOTAL GENERAL",$A$11:$A$100,0),COLUMN(H56)-1)),""))))</f>
        <v/>
      </c>
      <c r="Q56" s="21" t="str">
        <f ca="1">IF(OR($A56="Pn",$A57="Pn"),"",IF(OR($A56="Pn",$A57="Pn"),"",IF($A56="TOTAL GENERAL",SUM(Q$11:Q54),IF(AND(I56&lt;&gt;"",$A56&lt;&gt;"Pn"),IF(I56&gt;OFFSET($A$10,MATCH("TOTAL GENERAL",$A$11:$A$100,0),COLUMN(I56)-1),0,OFFSET($A$10,MATCH("TOTAL GENERAL",$A$11:$A$100,0),COLUMN(I56)-1)-I56),""))))</f>
        <v/>
      </c>
      <c r="R56" s="21" t="str">
        <f ca="1">IF(OR($A56="Pn",$A57="Pn"),"",IF($A56="TOTAL GENERAL",SUM(R$11:R54),IF(AND(J56&lt;&gt;"",$A56&lt;&gt;"Pn"),IF(J56&lt;OFFSET($A$10,MATCH("TOTAL GENERAL",$A$11:$A$100,0),COLUMN(J56)-1),0,J56-OFFSET($A$10,MATCH("TOTAL GENERAL",$A$11:$A$100,0),COLUMN(J56)-1)),"")))</f>
        <v/>
      </c>
      <c r="S56" s="21" t="str">
        <f ca="1">IF(OR($A56="Pn",$A57="Pn"),"",IF(OR($A56="Pn",$A57="Pn"),"",IF($A56="TOTAL GENERAL",SUM(S$11:S54),IF(AND(K56&lt;&gt;"",$A56&lt;&gt;"Pn"),IF(K56&lt;OFFSET($A$10,MATCH("TOTAL GENERAL",$A$11:$A$100,0),COLUMN(K56)-1),0,K56-OFFSET($A$10,MATCH("TOTAL GENERAL",$A$11:$A$100,0),COLUMN(K56)-1)),""))))</f>
        <v/>
      </c>
      <c r="T56" s="21" t="str">
        <f ca="1">IF(OR($A56="Pn",$A57="Pn"),"",IF(OR($A56="Pn",$A57="Pn"),"",IF($A56="TOTAL GENERAL",SUM(T$11:T54),IF(AND(L56&lt;&gt;"",$A56&lt;&gt;"Pn"),IF(L56&lt;OFFSET($A$10,MATCH("TOTAL GENERAL",$A$11:$A$100,0),COLUMN(L56)-1),0,L56-OFFSET($A$10,MATCH("TOTAL GENERAL",$A$11:$A$100,0),COLUMN(L56)-1)),""))))</f>
        <v/>
      </c>
      <c r="U56" s="21" t="str">
        <f ca="1">IF(OR($A56="Pn",$A57="Pn"),"",IF(OR($A56="Pn",$A57="Pn"),"",IF($A56="TOTAL GENERAL",SUM(U$11:U54),IF(AND(M56&lt;&gt;"",$A56&lt;&gt;"Pn"),IF(M56&gt;OFFSET($A$10,MATCH("TOTAL GENERAL",$A$11:$A$100,0),COLUMN(M56)-1),0,OFFSET($A$10,MATCH("TOTAL GENERAL",$A$11:$A$100,0),COLUMN(M56)-1)-M56),""))))</f>
        <v/>
      </c>
      <c r="V56" s="21" t="str">
        <f ca="1">IF(OR($A56="Pn",$A57="Pn"),"",IF(OR($A56="Pn",$A57="Pn"),"",IF($A56="TOTAL GENERAL",SUM(V$11:V54),IF(AND(N56&lt;&gt;"",$A56&lt;&gt;"Pn"),IF(N56&lt;OFFSET($A$10,MATCH("TOTAL GENERAL",$A$11:$A$100,0),COLUMN(N56)-1),0,N56-OFFSET($A$10,MATCH("TOTAL GENERAL",$A$11:$A$100,0),COLUMN(N56)-1)),""))))</f>
        <v/>
      </c>
      <c r="W56" s="21" t="str">
        <f>IF(OR($A56="Pn",$A57="Pn"),"",IF($A56="TOTAL GENERAL",SUM(W$11:W54),IF(AND(G56&lt;&gt;"",$A56&lt;&gt;"Pn"),O56*$D56,"")))</f>
        <v/>
      </c>
      <c r="X56" s="21" t="str">
        <f>IF(OR($A56="Pn",$A57="Pn"),"",IF($A56="TOTAL GENERAL",SUM(X$11:X54),IF(AND(H56&lt;&gt;"",$A56&lt;&gt;"Pn"),P56*$D56,"")))</f>
        <v/>
      </c>
      <c r="Y56" s="21" t="str">
        <f>IF(OR($A56="Pn",$A57="Pn"),"",IF($A56="TOTAL GENERAL",SUM(Y$11:Y54),IF(AND(I56&lt;&gt;"",$A56&lt;&gt;"Pn"),Q56*$D56,"")))</f>
        <v/>
      </c>
      <c r="Z56" s="21" t="str">
        <f>IF(OR($A56="Pn",$A57="Pn"),"",IF($A56="TOTAL GENERAL",SUM(Z$11:Z54),IF(AND(J56&lt;&gt;"",$A56&lt;&gt;"Pn"),R56*$D56,"")))</f>
        <v/>
      </c>
      <c r="AA56" s="21" t="str">
        <f>IF(OR($A56="Pn",$A57="Pn"),"",IF($A56="TOTAL GENERAL",SUM(AA$11:AA54),IF(AND(K56&lt;&gt;"",$A56&lt;&gt;"Pn"),S56*$D56,"")))</f>
        <v/>
      </c>
      <c r="AB56" s="21" t="str">
        <f>IF(OR($A56="Pn",$A57="Pn"),"",IF($A56="TOTAL GENERAL",SUM(AB$11:AB54),IF(AND(L56&lt;&gt;"",$A56&lt;&gt;"Pn"),T56*$D56,"")))</f>
        <v/>
      </c>
      <c r="AC56" s="21" t="str">
        <f>IF(OR($A56="Pn",$A57="Pn"),"",IF($A56="TOTAL GENERAL",SUM(AC$11:AC54),IF(AND(M56&lt;&gt;"",$A56&lt;&gt;"Pn"),U56*$D56,"")))</f>
        <v/>
      </c>
      <c r="AD56" s="21" t="str">
        <f>IF(OR($A56="Pn",$A57="Pn"),"",IF($A56="TOTAL GENERAL",SUM(AD$11:AD54),IF(AND(N56&lt;&gt;"",$A56&lt;&gt;"Pn"),V56*$F56,"")))</f>
        <v/>
      </c>
      <c r="AE56" s="19" t="str">
        <f ca="1">IF($A56="TOTAL GENERAL",SUM(AE$11:AE54),IF(AND(O56&lt;&gt;"",$A56&lt;&gt;"Pn"),IF(OFFSET($A$11,MATCH("TOTAL GENERAL",$A$11:$A$100,0)-1,COLUMN(V56))=0,0,W56/OFFSET($A$11,MATCH("TOTAL GENERAL",$A$11:$A$100,0)-1,COLUMN(V56))),""))</f>
        <v/>
      </c>
      <c r="AF56" s="19" t="str">
        <f ca="1">IF($A56="TOTAL GENERAL",SUM(AF$11:AF54),IF(AND(P56&lt;&gt;"",$A56&lt;&gt;"Pn"),IF(OFFSET($A$11,MATCH("TOTAL GENERAL",$A$11:$A$100,0)-1,COLUMN(W56))=0,0,X56/OFFSET($A$11,MATCH("TOTAL GENERAL",$A$11:$A$100,0)-1,COLUMN(W56))),""))</f>
        <v/>
      </c>
      <c r="AG56" s="19" t="str">
        <f ca="1">IF($A56="TOTAL GENERAL",SUM(AG$11:AG54),IF(AND(Q56&lt;&gt;"",$A56&lt;&gt;"Pn"),IF(OFFSET($A$11,MATCH("TOTAL GENERAL",$A$11:$A$100,0)-1,COLUMN(X56))=0,0,Y56/OFFSET($A$11,MATCH("TOTAL GENERAL",$A$11:$A$100,0)-1,COLUMN(X56))),""))</f>
        <v/>
      </c>
      <c r="AH56" s="19" t="str">
        <f ca="1">IF($A56="TOTAL GENERAL",SUM(AH$11:AH54),IF(AND(R56&lt;&gt;"",$A56&lt;&gt;"Pn"),IF(OFFSET($A$11,MATCH("TOTAL GENERAL",$A$11:$A$100,0)-1,COLUMN(Y56))=0,0,Z56/OFFSET($A$11,MATCH("TOTAL GENERAL",$A$11:$A$100,0)-1,COLUMN(Y56))),""))</f>
        <v/>
      </c>
      <c r="AI56" s="19" t="str">
        <f ca="1">IF($A56="TOTAL GENERAL",SUM(AI$11:AI54),IF(AND(S56&lt;&gt;"",$A56&lt;&gt;"Pn"),IF(OFFSET($A$11,MATCH("TOTAL GENERAL",$A$11:$A$100,0)-1,COLUMN(Z56))=0,0,AA56/OFFSET($A$11,MATCH("TOTAL GENERAL",$A$11:$A$100,0)-1,COLUMN(Z56))),""))</f>
        <v/>
      </c>
      <c r="AJ56" s="19" t="str">
        <f ca="1">IF($A56="TOTAL GENERAL",SUM(AJ$11:AJ54),IF(AND(T56&lt;&gt;"",$A56&lt;&gt;"Pn"),IF(OFFSET($A$11,MATCH("TOTAL GENERAL",$A$11:$A$100,0)-1,COLUMN(AA56))=0,0,AB56/OFFSET($A$11,MATCH("TOTAL GENERAL",$A$11:$A$100,0)-1,COLUMN(AA56))),""))</f>
        <v/>
      </c>
      <c r="AK56" s="19" t="str">
        <f ca="1">IF($A56="TOTAL GENERAL",SUM(AK$11:AK54),IF(AND(U56&lt;&gt;"",$A56&lt;&gt;"Pn"),IF(OFFSET($A$11,MATCH("TOTAL GENERAL",$A$11:$A$100,0)-1,COLUMN(AB56))=0,0,AC56/OFFSET($A$11,MATCH("TOTAL GENERAL",$A$11:$A$100,0)-1,COLUMN(AB56))),""))</f>
        <v/>
      </c>
      <c r="AL56" s="19" t="str">
        <f ca="1">IF($A56="TOTAL GENERAL",SUM(AL$11:AL54),IF(AND(V56&lt;&gt;"",$A56&lt;&gt;"Pn"),IF(OFFSET($A$11,MATCH("TOTAL GENERAL",$A$11:$A$100,0)-1,COLUMN(AC56))=0,0,AD56/OFFSET($A$11,MATCH("TOTAL GENERAL",$A$11:$A$100,0)-1,COLUMN(AC56))),""))</f>
        <v/>
      </c>
      <c r="AM56" s="182" t="str">
        <f ca="1">IF(A56="TOTAL GENERAL",SUM(AM$11:AM54),IF(COUNTIF(AE56:AL56,"")&lt;COUNTA($AE$10:$AL$10),(IF(AE56&lt;&gt;"",AE56*OFFSET($A$10,MATCH("Pn",$A$11:$A$100,0),1),0)+IF(AF56&lt;&gt;"",AF56*OFFSET($A$10,MATCH("Pn",$A$11:$A$100,0),2),0)+IF(AG56&lt;&gt;"",AG56*OFFSET($A$10,MATCH("Pn",$A$11:$A$100,0),3),0)+IF(AH56&lt;&gt;"",AH56*OFFSET($A$10,MATCH("Pn",$A$11:$A$100,0),4),0)+IF(AI56&lt;&gt;"",AI56*OFFSET($A$10,MATCH("Pn",$A$11:$A$100,0),5),0)+IF(AJ56&lt;&gt;"",AJ56*OFFSET($A$10,MATCH("Pn",$A$11:$A$100,0),6),0)+IF(AK56&lt;&gt;"",AK56*OFFSET($A$10,MATCH("Pn",$A$11:$A$100,0),7),0)+IF(AL56&lt;&gt;"",AL56*OFFSET($A$10,MATCH("Pn",$A$11:$A$100,0),8),0))*OFFSET($A$10,MATCH("FC",$A$11:$A$100,0),2),""))</f>
        <v/>
      </c>
      <c r="AN56" s="10" t="str">
        <f ca="1">IF(OR(A56="Pn",A57="Pn"),"",IF(AND(AM56="",G56&lt;&gt;""),-G56,IF(A56="TOTAL GENERAL",SUM(AN$11:AN54),IF(AM56&lt;&gt;"",AM56-C56,""))))</f>
        <v/>
      </c>
    </row>
    <row r="57" spans="1:40" s="8" customFormat="1" x14ac:dyDescent="0.25">
      <c r="A57" s="15" t="s">
        <v>436</v>
      </c>
      <c r="B57" s="15" t="s">
        <v>436</v>
      </c>
      <c r="C57" s="179" t="s">
        <v>436</v>
      </c>
      <c r="D57" s="16" t="s">
        <v>436</v>
      </c>
      <c r="E57" s="9" t="str">
        <f ca="1">IF(AND($A58="Pn",COLUMN(C55)&lt;COUNTIF(PonderacionIndicadores!$A$1:$A$139,"Leucemia mieloide aguda niños")-1),OFFSET($E$10,0,COLUMN(E113)),IF(AND(A57="Pn",(COUNTIF(PonderacionIndicadores!$A$1:$A$139,"Leucemia mieloide aguda niños"))&gt;COLUMN(D57)),OFFSET(PonderacionIndicadores!$A$1,MATCH("Leucemia mieloide aguda niños",PonderacionIndicadores!$A$1:$A$139,0)+COLUMN(D57)-2,3),IF(A57="TOTAL GENERAL",SUM(E$11:E55),IF(D57&lt;&gt;"",D57/OFFSET($A$10,MATCH("TOTAL GENERAL",$A$11:$A$100,0),3),""))))</f>
        <v/>
      </c>
      <c r="F57" s="16" t="s">
        <v>436</v>
      </c>
      <c r="G57" s="18" t="s">
        <v>436</v>
      </c>
      <c r="H57" s="19" t="s">
        <v>436</v>
      </c>
      <c r="I57" s="18" t="s">
        <v>436</v>
      </c>
      <c r="J57" s="19" t="s">
        <v>436</v>
      </c>
      <c r="K57" s="19" t="s">
        <v>436</v>
      </c>
      <c r="L57" s="19" t="s">
        <v>436</v>
      </c>
      <c r="M57" s="18" t="s">
        <v>436</v>
      </c>
      <c r="N57" s="18" t="s">
        <v>436</v>
      </c>
      <c r="O57" s="21" t="str">
        <f ca="1">IF(OR($A57="Pn",$A58="Pn"),"",IF($A57="TOTAL GENERAL",SUM(O$11:O55),IF(AND(G57&lt;&gt;"",$A57&lt;&gt;"Pn"),IF(G57&gt;OFFSET($A$10,MATCH("TOTAL GENERAL",$A$11:$A$100,0),COLUMN(G57)-1),0,OFFSET($A$10,MATCH("TOTAL GENERAL",$A$11:$A$100,0),COLUMN(G57)-1)-G57),"")))</f>
        <v/>
      </c>
      <c r="P57" s="21" t="str">
        <f ca="1">IF(OR($A57="Pn",$A58="Pn"),"",IF(OR($A57="Pn",$A58="Pn"),"",IF($A57="TOTAL GENERAL",SUM(P$11:P55),IF(AND(H57&lt;&gt;"",$A57&lt;&gt;"Pn"),IF(H57&lt;OFFSET($A$10,MATCH("TOTAL GENERAL",$A$11:$A$100,0),COLUMN(H57)-1),0,H57-OFFSET($A$10,MATCH("TOTAL GENERAL",$A$11:$A$100,0),COLUMN(H57)-1)),""))))</f>
        <v/>
      </c>
      <c r="Q57" s="21" t="str">
        <f ca="1">IF(OR($A57="Pn",$A58="Pn"),"",IF(OR($A57="Pn",$A58="Pn"),"",IF($A57="TOTAL GENERAL",SUM(Q$11:Q55),IF(AND(I57&lt;&gt;"",$A57&lt;&gt;"Pn"),IF(I57&gt;OFFSET($A$10,MATCH("TOTAL GENERAL",$A$11:$A$100,0),COLUMN(I57)-1),0,OFFSET($A$10,MATCH("TOTAL GENERAL",$A$11:$A$100,0),COLUMN(I57)-1)-I57),""))))</f>
        <v/>
      </c>
      <c r="R57" s="21" t="str">
        <f ca="1">IF(OR($A57="Pn",$A58="Pn"),"",IF($A57="TOTAL GENERAL",SUM(R$11:R55),IF(AND(J57&lt;&gt;"",$A57&lt;&gt;"Pn"),IF(J57&lt;OFFSET($A$10,MATCH("TOTAL GENERAL",$A$11:$A$100,0),COLUMN(J57)-1),0,J57-OFFSET($A$10,MATCH("TOTAL GENERAL",$A$11:$A$100,0),COLUMN(J57)-1)),"")))</f>
        <v/>
      </c>
      <c r="S57" s="21" t="str">
        <f ca="1">IF(OR($A57="Pn",$A58="Pn"),"",IF(OR($A57="Pn",$A58="Pn"),"",IF($A57="TOTAL GENERAL",SUM(S$11:S55),IF(AND(K57&lt;&gt;"",$A57&lt;&gt;"Pn"),IF(K57&lt;OFFSET($A$10,MATCH("TOTAL GENERAL",$A$11:$A$100,0),COLUMN(K57)-1),0,K57-OFFSET($A$10,MATCH("TOTAL GENERAL",$A$11:$A$100,0),COLUMN(K57)-1)),""))))</f>
        <v/>
      </c>
      <c r="T57" s="21" t="str">
        <f ca="1">IF(OR($A57="Pn",$A58="Pn"),"",IF(OR($A57="Pn",$A58="Pn"),"",IF($A57="TOTAL GENERAL",SUM(T$11:T55),IF(AND(L57&lt;&gt;"",$A57&lt;&gt;"Pn"),IF(L57&lt;OFFSET($A$10,MATCH("TOTAL GENERAL",$A$11:$A$100,0),COLUMN(L57)-1),0,L57-OFFSET($A$10,MATCH("TOTAL GENERAL",$A$11:$A$100,0),COLUMN(L57)-1)),""))))</f>
        <v/>
      </c>
      <c r="U57" s="21" t="str">
        <f ca="1">IF(OR($A57="Pn",$A58="Pn"),"",IF(OR($A57="Pn",$A58="Pn"),"",IF($A57="TOTAL GENERAL",SUM(U$11:U55),IF(AND(M57&lt;&gt;"",$A57&lt;&gt;"Pn"),IF(M57&gt;OFFSET($A$10,MATCH("TOTAL GENERAL",$A$11:$A$100,0),COLUMN(M57)-1),0,OFFSET($A$10,MATCH("TOTAL GENERAL",$A$11:$A$100,0),COLUMN(M57)-1)-M57),""))))</f>
        <v/>
      </c>
      <c r="V57" s="21" t="str">
        <f ca="1">IF(OR($A57="Pn",$A58="Pn"),"",IF(OR($A57="Pn",$A58="Pn"),"",IF($A57="TOTAL GENERAL",SUM(V$11:V55),IF(AND(N57&lt;&gt;"",$A57&lt;&gt;"Pn"),IF(N57&lt;OFFSET($A$10,MATCH("TOTAL GENERAL",$A$11:$A$100,0),COLUMN(N57)-1),0,N57-OFFSET($A$10,MATCH("TOTAL GENERAL",$A$11:$A$100,0),COLUMN(N57)-1)),""))))</f>
        <v/>
      </c>
      <c r="W57" s="21" t="str">
        <f>IF(OR($A57="Pn",$A58="Pn"),"",IF($A57="TOTAL GENERAL",SUM(W$11:W55),IF(AND(G57&lt;&gt;"",$A57&lt;&gt;"Pn"),O57*$D57,"")))</f>
        <v/>
      </c>
      <c r="X57" s="21" t="str">
        <f>IF(OR($A57="Pn",$A58="Pn"),"",IF($A57="TOTAL GENERAL",SUM(X$11:X55),IF(AND(H57&lt;&gt;"",$A57&lt;&gt;"Pn"),P57*$D57,"")))</f>
        <v/>
      </c>
      <c r="Y57" s="21" t="str">
        <f>IF(OR($A57="Pn",$A58="Pn"),"",IF($A57="TOTAL GENERAL",SUM(Y$11:Y55),IF(AND(I57&lt;&gt;"",$A57&lt;&gt;"Pn"),Q57*$D57,"")))</f>
        <v/>
      </c>
      <c r="Z57" s="21" t="str">
        <f>IF(OR($A57="Pn",$A58="Pn"),"",IF($A57="TOTAL GENERAL",SUM(Z$11:Z55),IF(AND(J57&lt;&gt;"",$A57&lt;&gt;"Pn"),R57*$D57,"")))</f>
        <v/>
      </c>
      <c r="AA57" s="21" t="str">
        <f>IF(OR($A57="Pn",$A58="Pn"),"",IF($A57="TOTAL GENERAL",SUM(AA$11:AA55),IF(AND(K57&lt;&gt;"",$A57&lt;&gt;"Pn"),S57*$D57,"")))</f>
        <v/>
      </c>
      <c r="AB57" s="21" t="str">
        <f>IF(OR($A57="Pn",$A58="Pn"),"",IF($A57="TOTAL GENERAL",SUM(AB$11:AB55),IF(AND(L57&lt;&gt;"",$A57&lt;&gt;"Pn"),T57*$D57,"")))</f>
        <v/>
      </c>
      <c r="AC57" s="21" t="str">
        <f>IF(OR($A57="Pn",$A58="Pn"),"",IF($A57="TOTAL GENERAL",SUM(AC$11:AC55),IF(AND(M57&lt;&gt;"",$A57&lt;&gt;"Pn"),U57*$D57,"")))</f>
        <v/>
      </c>
      <c r="AD57" s="21" t="str">
        <f>IF(OR($A57="Pn",$A58="Pn"),"",IF($A57="TOTAL GENERAL",SUM(AD$11:AD55),IF(AND(N57&lt;&gt;"",$A57&lt;&gt;"Pn"),V57*$F57,"")))</f>
        <v/>
      </c>
      <c r="AE57" s="19" t="str">
        <f ca="1">IF($A57="TOTAL GENERAL",SUM(AE$11:AE55),IF(AND(O57&lt;&gt;"",$A57&lt;&gt;"Pn"),IF(OFFSET($A$11,MATCH("TOTAL GENERAL",$A$11:$A$100,0)-1,COLUMN(V57))=0,0,W57/OFFSET($A$11,MATCH("TOTAL GENERAL",$A$11:$A$100,0)-1,COLUMN(V57))),""))</f>
        <v/>
      </c>
      <c r="AF57" s="19" t="str">
        <f ca="1">IF($A57="TOTAL GENERAL",SUM(AF$11:AF55),IF(AND(P57&lt;&gt;"",$A57&lt;&gt;"Pn"),IF(OFFSET($A$11,MATCH("TOTAL GENERAL",$A$11:$A$100,0)-1,COLUMN(W57))=0,0,X57/OFFSET($A$11,MATCH("TOTAL GENERAL",$A$11:$A$100,0)-1,COLUMN(W57))),""))</f>
        <v/>
      </c>
      <c r="AG57" s="19" t="str">
        <f ca="1">IF($A57="TOTAL GENERAL",SUM(AG$11:AG55),IF(AND(Q57&lt;&gt;"",$A57&lt;&gt;"Pn"),IF(OFFSET($A$11,MATCH("TOTAL GENERAL",$A$11:$A$100,0)-1,COLUMN(X57))=0,0,Y57/OFFSET($A$11,MATCH("TOTAL GENERAL",$A$11:$A$100,0)-1,COLUMN(X57))),""))</f>
        <v/>
      </c>
      <c r="AH57" s="19" t="str">
        <f ca="1">IF($A57="TOTAL GENERAL",SUM(AH$11:AH55),IF(AND(R57&lt;&gt;"",$A57&lt;&gt;"Pn"),IF(OFFSET($A$11,MATCH("TOTAL GENERAL",$A$11:$A$100,0)-1,COLUMN(Y57))=0,0,Z57/OFFSET($A$11,MATCH("TOTAL GENERAL",$A$11:$A$100,0)-1,COLUMN(Y57))),""))</f>
        <v/>
      </c>
      <c r="AI57" s="19" t="str">
        <f ca="1">IF($A57="TOTAL GENERAL",SUM(AI$11:AI55),IF(AND(S57&lt;&gt;"",$A57&lt;&gt;"Pn"),IF(OFFSET($A$11,MATCH("TOTAL GENERAL",$A$11:$A$100,0)-1,COLUMN(Z57))=0,0,AA57/OFFSET($A$11,MATCH("TOTAL GENERAL",$A$11:$A$100,0)-1,COLUMN(Z57))),""))</f>
        <v/>
      </c>
      <c r="AJ57" s="19" t="str">
        <f ca="1">IF($A57="TOTAL GENERAL",SUM(AJ$11:AJ55),IF(AND(T57&lt;&gt;"",$A57&lt;&gt;"Pn"),IF(OFFSET($A$11,MATCH("TOTAL GENERAL",$A$11:$A$100,0)-1,COLUMN(AA57))=0,0,AB57/OFFSET($A$11,MATCH("TOTAL GENERAL",$A$11:$A$100,0)-1,COLUMN(AA57))),""))</f>
        <v/>
      </c>
      <c r="AK57" s="19" t="str">
        <f ca="1">IF($A57="TOTAL GENERAL",SUM(AK$11:AK55),IF(AND(U57&lt;&gt;"",$A57&lt;&gt;"Pn"),IF(OFFSET($A$11,MATCH("TOTAL GENERAL",$A$11:$A$100,0)-1,COLUMN(AB57))=0,0,AC57/OFFSET($A$11,MATCH("TOTAL GENERAL",$A$11:$A$100,0)-1,COLUMN(AB57))),""))</f>
        <v/>
      </c>
      <c r="AL57" s="19" t="str">
        <f ca="1">IF($A57="TOTAL GENERAL",SUM(AL$11:AL55),IF(AND(V57&lt;&gt;"",$A57&lt;&gt;"Pn"),IF(OFFSET($A$11,MATCH("TOTAL GENERAL",$A$11:$A$100,0)-1,COLUMN(AC57))=0,0,AD57/OFFSET($A$11,MATCH("TOTAL GENERAL",$A$11:$A$100,0)-1,COLUMN(AC57))),""))</f>
        <v/>
      </c>
      <c r="AM57" s="182" t="str">
        <f ca="1">IF(A57="TOTAL GENERAL",SUM(AM$11:AM55),IF(COUNTIF(AE57:AL57,"")&lt;COUNTA($AE$10:$AL$10),(IF(AE57&lt;&gt;"",AE57*OFFSET($A$10,MATCH("Pn",$A$11:$A$100,0),1),0)+IF(AF57&lt;&gt;"",AF57*OFFSET($A$10,MATCH("Pn",$A$11:$A$100,0),2),0)+IF(AG57&lt;&gt;"",AG57*OFFSET($A$10,MATCH("Pn",$A$11:$A$100,0),3),0)+IF(AH57&lt;&gt;"",AH57*OFFSET($A$10,MATCH("Pn",$A$11:$A$100,0),4),0)+IF(AI57&lt;&gt;"",AI57*OFFSET($A$10,MATCH("Pn",$A$11:$A$100,0),5),0)+IF(AJ57&lt;&gt;"",AJ57*OFFSET($A$10,MATCH("Pn",$A$11:$A$100,0),6),0)+IF(AK57&lt;&gt;"",AK57*OFFSET($A$10,MATCH("Pn",$A$11:$A$100,0),7),0)+IF(AL57&lt;&gt;"",AL57*OFFSET($A$10,MATCH("Pn",$A$11:$A$100,0),8),0))*OFFSET($A$10,MATCH("FC",$A$11:$A$100,0),2),""))</f>
        <v/>
      </c>
      <c r="AN57" s="10" t="str">
        <f ca="1">IF(OR(A57="Pn",A58="Pn"),"",IF(AND(AM57="",G57&lt;&gt;""),-G57,IF(A57="TOTAL GENERAL",SUM(AN$11:AN55),IF(AM57&lt;&gt;"",AM57-C57,""))))</f>
        <v/>
      </c>
    </row>
    <row r="58" spans="1:40" s="4" customFormat="1" x14ac:dyDescent="0.25">
      <c r="A58" s="15" t="s">
        <v>439</v>
      </c>
      <c r="B58" s="15" t="s">
        <v>475</v>
      </c>
      <c r="C58" s="179">
        <v>802135411.51999998</v>
      </c>
      <c r="D58" s="16" t="s">
        <v>436</v>
      </c>
      <c r="E58" s="9" t="str">
        <f ca="1">IF(AND($A59="Pn",COLUMN(C56)&lt;COUNTIF(PonderacionIndicadores!$A$1:$A$139,"Leucemia mieloide aguda niños")-1),OFFSET($E$10,0,COLUMN(E114)),IF(AND(A58="Pn",(COUNTIF(PonderacionIndicadores!$A$1:$A$139,"Leucemia mieloide aguda niños"))&gt;COLUMN(D58)),OFFSET(PonderacionIndicadores!$A$1,MATCH("Leucemia mieloide aguda niños",PonderacionIndicadores!$A$1:$A$139,0)+COLUMN(D58)-2,3),IF(A58="TOTAL GENERAL",SUM(E$11:E56),IF(D58&lt;&gt;"",D58/OFFSET($A$10,MATCH("TOTAL GENERAL",$A$11:$A$100,0),3),""))))</f>
        <v/>
      </c>
      <c r="F58" s="16" t="s">
        <v>436</v>
      </c>
      <c r="G58" s="18" t="s">
        <v>436</v>
      </c>
      <c r="H58" s="19" t="s">
        <v>436</v>
      </c>
      <c r="I58" s="18" t="s">
        <v>436</v>
      </c>
      <c r="J58" s="19" t="s">
        <v>436</v>
      </c>
      <c r="K58" s="19" t="s">
        <v>436</v>
      </c>
      <c r="L58" s="19" t="s">
        <v>436</v>
      </c>
      <c r="M58" s="18" t="s">
        <v>436</v>
      </c>
      <c r="N58" s="18" t="s">
        <v>436</v>
      </c>
      <c r="O58" s="21" t="str">
        <f ca="1">IF(OR($A58="Pn",$A59="Pn"),"",IF($A58="TOTAL GENERAL",SUM(O$11:O56),IF(AND(G58&lt;&gt;"",$A58&lt;&gt;"Pn"),IF(G58&gt;OFFSET($A$10,MATCH("TOTAL GENERAL",$A$11:$A$100,0),COLUMN(G58)-1),0,OFFSET($A$10,MATCH("TOTAL GENERAL",$A$11:$A$100,0),COLUMN(G58)-1)-G58),"")))</f>
        <v/>
      </c>
      <c r="P58" s="21" t="str">
        <f ca="1">IF(OR($A58="Pn",$A59="Pn"),"",IF(OR($A58="Pn",$A59="Pn"),"",IF($A58="TOTAL GENERAL",SUM(P$11:P56),IF(AND(H58&lt;&gt;"",$A58&lt;&gt;"Pn"),IF(H58&lt;OFFSET($A$10,MATCH("TOTAL GENERAL",$A$11:$A$100,0),COLUMN(H58)-1),0,H58-OFFSET($A$10,MATCH("TOTAL GENERAL",$A$11:$A$100,0),COLUMN(H58)-1)),""))))</f>
        <v/>
      </c>
      <c r="Q58" s="21" t="str">
        <f ca="1">IF(OR($A58="Pn",$A59="Pn"),"",IF(OR($A58="Pn",$A59="Pn"),"",IF($A58="TOTAL GENERAL",SUM(Q$11:Q56),IF(AND(I58&lt;&gt;"",$A58&lt;&gt;"Pn"),IF(I58&gt;OFFSET($A$10,MATCH("TOTAL GENERAL",$A$11:$A$100,0),COLUMN(I58)-1),0,OFFSET($A$10,MATCH("TOTAL GENERAL",$A$11:$A$100,0),COLUMN(I58)-1)-I58),""))))</f>
        <v/>
      </c>
      <c r="R58" s="21" t="str">
        <f ca="1">IF(OR($A58="Pn",$A59="Pn"),"",IF($A58="TOTAL GENERAL",SUM(R$11:R56),IF(AND(J58&lt;&gt;"",$A58&lt;&gt;"Pn"),IF(J58&lt;OFFSET($A$10,MATCH("TOTAL GENERAL",$A$11:$A$100,0),COLUMN(J58)-1),0,J58-OFFSET($A$10,MATCH("TOTAL GENERAL",$A$11:$A$100,0),COLUMN(J58)-1)),"")))</f>
        <v/>
      </c>
      <c r="S58" s="21" t="str">
        <f ca="1">IF(OR($A58="Pn",$A59="Pn"),"",IF(OR($A58="Pn",$A59="Pn"),"",IF($A58="TOTAL GENERAL",SUM(S$11:S56),IF(AND(K58&lt;&gt;"",$A58&lt;&gt;"Pn"),IF(K58&lt;OFFSET($A$10,MATCH("TOTAL GENERAL",$A$11:$A$100,0),COLUMN(K58)-1),0,K58-OFFSET($A$10,MATCH("TOTAL GENERAL",$A$11:$A$100,0),COLUMN(K58)-1)),""))))</f>
        <v/>
      </c>
      <c r="T58" s="21" t="str">
        <f ca="1">IF(OR($A58="Pn",$A59="Pn"),"",IF(OR($A58="Pn",$A59="Pn"),"",IF($A58="TOTAL GENERAL",SUM(T$11:T56),IF(AND(L58&lt;&gt;"",$A58&lt;&gt;"Pn"),IF(L58&lt;OFFSET($A$10,MATCH("TOTAL GENERAL",$A$11:$A$100,0),COLUMN(L58)-1),0,L58-OFFSET($A$10,MATCH("TOTAL GENERAL",$A$11:$A$100,0),COLUMN(L58)-1)),""))))</f>
        <v/>
      </c>
      <c r="U58" s="21" t="str">
        <f ca="1">IF(OR($A58="Pn",$A59="Pn"),"",IF(OR($A58="Pn",$A59="Pn"),"",IF($A58="TOTAL GENERAL",SUM(U$11:U56),IF(AND(M58&lt;&gt;"",$A58&lt;&gt;"Pn"),IF(M58&gt;OFFSET($A$10,MATCH("TOTAL GENERAL",$A$11:$A$100,0),COLUMN(M58)-1),0,OFFSET($A$10,MATCH("TOTAL GENERAL",$A$11:$A$100,0),COLUMN(M58)-1)-M58),""))))</f>
        <v/>
      </c>
      <c r="V58" s="21" t="str">
        <f ca="1">IF(OR($A58="Pn",$A59="Pn"),"",IF(OR($A58="Pn",$A59="Pn"),"",IF($A58="TOTAL GENERAL",SUM(V$11:V56),IF(AND(N58&lt;&gt;"",$A58&lt;&gt;"Pn"),IF(N58&lt;OFFSET($A$10,MATCH("TOTAL GENERAL",$A$11:$A$100,0),COLUMN(N58)-1),0,N58-OFFSET($A$10,MATCH("TOTAL GENERAL",$A$11:$A$100,0),COLUMN(N58)-1)),""))))</f>
        <v/>
      </c>
      <c r="W58" s="21" t="str">
        <f>IF(OR($A58="Pn",$A59="Pn"),"",IF($A58="TOTAL GENERAL",SUM(W$11:W56),IF(AND(G58&lt;&gt;"",$A58&lt;&gt;"Pn"),O58*$D58,"")))</f>
        <v/>
      </c>
      <c r="X58" s="21" t="str">
        <f>IF(OR($A58="Pn",$A59="Pn"),"",IF($A58="TOTAL GENERAL",SUM(X$11:X56),IF(AND(H58&lt;&gt;"",$A58&lt;&gt;"Pn"),P58*$D58,"")))</f>
        <v/>
      </c>
      <c r="Y58" s="21" t="str">
        <f>IF(OR($A58="Pn",$A59="Pn"),"",IF($A58="TOTAL GENERAL",SUM(Y$11:Y56),IF(AND(I58&lt;&gt;"",$A58&lt;&gt;"Pn"),Q58*$D58,"")))</f>
        <v/>
      </c>
      <c r="Z58" s="21" t="str">
        <f>IF(OR($A58="Pn",$A59="Pn"),"",IF($A58="TOTAL GENERAL",SUM(Z$11:Z56),IF(AND(J58&lt;&gt;"",$A58&lt;&gt;"Pn"),R58*$D58,"")))</f>
        <v/>
      </c>
      <c r="AA58" s="21" t="str">
        <f>IF(OR($A58="Pn",$A59="Pn"),"",IF($A58="TOTAL GENERAL",SUM(AA$11:AA56),IF(AND(K58&lt;&gt;"",$A58&lt;&gt;"Pn"),S58*$D58,"")))</f>
        <v/>
      </c>
      <c r="AB58" s="21" t="str">
        <f>IF(OR($A58="Pn",$A59="Pn"),"",IF($A58="TOTAL GENERAL",SUM(AB$11:AB56),IF(AND(L58&lt;&gt;"",$A58&lt;&gt;"Pn"),T58*$D58,"")))</f>
        <v/>
      </c>
      <c r="AC58" s="21" t="str">
        <f>IF(OR($A58="Pn",$A59="Pn"),"",IF($A58="TOTAL GENERAL",SUM(AC$11:AC56),IF(AND(M58&lt;&gt;"",$A58&lt;&gt;"Pn"),U58*$D58,"")))</f>
        <v/>
      </c>
      <c r="AD58" s="21" t="str">
        <f>IF(OR($A58="Pn",$A59="Pn"),"",IF($A58="TOTAL GENERAL",SUM(AD$11:AD56),IF(AND(N58&lt;&gt;"",$A58&lt;&gt;"Pn"),V58*$F58,"")))</f>
        <v/>
      </c>
      <c r="AE58" s="19" t="str">
        <f ca="1">IF($A58="TOTAL GENERAL",SUM(AE$11:AE56),IF(AND(O58&lt;&gt;"",$A58&lt;&gt;"Pn"),IF(OFFSET($A$11,MATCH("TOTAL GENERAL",$A$11:$A$100,0)-1,COLUMN(V58))=0,0,W58/OFFSET($A$11,MATCH("TOTAL GENERAL",$A$11:$A$100,0)-1,COLUMN(V58))),""))</f>
        <v/>
      </c>
      <c r="AF58" s="19" t="str">
        <f ca="1">IF($A58="TOTAL GENERAL",SUM(AF$11:AF56),IF(AND(P58&lt;&gt;"",$A58&lt;&gt;"Pn"),IF(OFFSET($A$11,MATCH("TOTAL GENERAL",$A$11:$A$100,0)-1,COLUMN(W58))=0,0,X58/OFFSET($A$11,MATCH("TOTAL GENERAL",$A$11:$A$100,0)-1,COLUMN(W58))),""))</f>
        <v/>
      </c>
      <c r="AG58" s="19" t="str">
        <f ca="1">IF($A58="TOTAL GENERAL",SUM(AG$11:AG56),IF(AND(Q58&lt;&gt;"",$A58&lt;&gt;"Pn"),IF(OFFSET($A$11,MATCH("TOTAL GENERAL",$A$11:$A$100,0)-1,COLUMN(X58))=0,0,Y58/OFFSET($A$11,MATCH("TOTAL GENERAL",$A$11:$A$100,0)-1,COLUMN(X58))),""))</f>
        <v/>
      </c>
      <c r="AH58" s="19" t="str">
        <f ca="1">IF($A58="TOTAL GENERAL",SUM(AH$11:AH56),IF(AND(R58&lt;&gt;"",$A58&lt;&gt;"Pn"),IF(OFFSET($A$11,MATCH("TOTAL GENERAL",$A$11:$A$100,0)-1,COLUMN(Y58))=0,0,Z58/OFFSET($A$11,MATCH("TOTAL GENERAL",$A$11:$A$100,0)-1,COLUMN(Y58))),""))</f>
        <v/>
      </c>
      <c r="AI58" s="19" t="str">
        <f ca="1">IF($A58="TOTAL GENERAL",SUM(AI$11:AI56),IF(AND(S58&lt;&gt;"",$A58&lt;&gt;"Pn"),IF(OFFSET($A$11,MATCH("TOTAL GENERAL",$A$11:$A$100,0)-1,COLUMN(Z58))=0,0,AA58/OFFSET($A$11,MATCH("TOTAL GENERAL",$A$11:$A$100,0)-1,COLUMN(Z58))),""))</f>
        <v/>
      </c>
      <c r="AJ58" s="19" t="str">
        <f ca="1">IF($A58="TOTAL GENERAL",SUM(AJ$11:AJ56),IF(AND(T58&lt;&gt;"",$A58&lt;&gt;"Pn"),IF(OFFSET($A$11,MATCH("TOTAL GENERAL",$A$11:$A$100,0)-1,COLUMN(AA58))=0,0,AB58/OFFSET($A$11,MATCH("TOTAL GENERAL",$A$11:$A$100,0)-1,COLUMN(AA58))),""))</f>
        <v/>
      </c>
      <c r="AK58" s="19" t="str">
        <f ca="1">IF($A58="TOTAL GENERAL",SUM(AK$11:AK56),IF(AND(U58&lt;&gt;"",$A58&lt;&gt;"Pn"),IF(OFFSET($A$11,MATCH("TOTAL GENERAL",$A$11:$A$100,0)-1,COLUMN(AB58))=0,0,AC58/OFFSET($A$11,MATCH("TOTAL GENERAL",$A$11:$A$100,0)-1,COLUMN(AB58))),""))</f>
        <v/>
      </c>
      <c r="AL58" s="19" t="str">
        <f ca="1">IF($A58="TOTAL GENERAL",SUM(AL$11:AL56),IF(AND(V58&lt;&gt;"",$A58&lt;&gt;"Pn"),IF(OFFSET($A$11,MATCH("TOTAL GENERAL",$A$11:$A$100,0)-1,COLUMN(AC58))=0,0,AD58/OFFSET($A$11,MATCH("TOTAL GENERAL",$A$11:$A$100,0)-1,COLUMN(AC58))),""))</f>
        <v/>
      </c>
      <c r="AM58" s="182" t="str">
        <f ca="1">IF(A58="TOTAL GENERAL",SUM(AM$11:AM56),IF(COUNTIF(AE58:AL58,"")&lt;COUNTA($AE$10:$AL$10),(IF(AE58&lt;&gt;"",AE58*OFFSET($A$10,MATCH("Pn",$A$11:$A$100,0),1),0)+IF(AF58&lt;&gt;"",AF58*OFFSET($A$10,MATCH("Pn",$A$11:$A$100,0),2),0)+IF(AG58&lt;&gt;"",AG58*OFFSET($A$10,MATCH("Pn",$A$11:$A$100,0),3),0)+IF(AH58&lt;&gt;"",AH58*OFFSET($A$10,MATCH("Pn",$A$11:$A$100,0),4),0)+IF(AI58&lt;&gt;"",AI58*OFFSET($A$10,MATCH("Pn",$A$11:$A$100,0),5),0)+IF(AJ58&lt;&gt;"",AJ58*OFFSET($A$10,MATCH("Pn",$A$11:$A$100,0),6),0)+IF(AK58&lt;&gt;"",AK58*OFFSET($A$10,MATCH("Pn",$A$11:$A$100,0),7),0)+IF(AL58&lt;&gt;"",AL58*OFFSET($A$10,MATCH("Pn",$A$11:$A$100,0),8),0))*OFFSET($A$10,MATCH("FC",$A$11:$A$100,0),2),""))</f>
        <v/>
      </c>
      <c r="AN58" s="10" t="str">
        <f ca="1">IF(OR(A58="Pn",A59="Pn"),"",IF(AND(AM58="",G58&lt;&gt;""),-G58,IF(A58="TOTAL GENERAL",SUM(AN$11:AN56),IF(AM58&lt;&gt;"",AM58-C58,""))))</f>
        <v/>
      </c>
    </row>
    <row r="59" spans="1:40" s="4" customFormat="1" x14ac:dyDescent="0.25">
      <c r="A59" s="15" t="s">
        <v>436</v>
      </c>
      <c r="B59" s="15" t="s">
        <v>436</v>
      </c>
      <c r="C59" s="179" t="s">
        <v>436</v>
      </c>
      <c r="D59" s="16" t="s">
        <v>436</v>
      </c>
      <c r="E59" s="9" t="str">
        <f ca="1">IF(AND($A60="Pn",COLUMN(C57)&lt;COUNTIF(PonderacionIndicadores!$A$1:$A$139,"Leucemia mieloide aguda niños")-1),OFFSET($E$10,0,COLUMN(E115)),IF(AND(A59="Pn",(COUNTIF(PonderacionIndicadores!$A$1:$A$139,"Leucemia mieloide aguda niños"))&gt;COLUMN(D59)),OFFSET(PonderacionIndicadores!$A$1,MATCH("Leucemia mieloide aguda niños",PonderacionIndicadores!$A$1:$A$139,0)+COLUMN(D59)-2,3),IF(A59="TOTAL GENERAL",SUM(E$11:E57),IF(D59&lt;&gt;"",D59/OFFSET($A$10,MATCH("TOTAL GENERAL",$A$11:$A$100,0),3),""))))</f>
        <v/>
      </c>
      <c r="F59" s="16" t="s">
        <v>436</v>
      </c>
      <c r="G59" s="18" t="s">
        <v>436</v>
      </c>
      <c r="H59" s="19" t="s">
        <v>436</v>
      </c>
      <c r="I59" s="18" t="s">
        <v>436</v>
      </c>
      <c r="J59" s="19" t="s">
        <v>436</v>
      </c>
      <c r="K59" s="19" t="s">
        <v>436</v>
      </c>
      <c r="L59" s="19" t="s">
        <v>436</v>
      </c>
      <c r="M59" s="18" t="s">
        <v>436</v>
      </c>
      <c r="N59" s="18" t="s">
        <v>436</v>
      </c>
      <c r="O59" s="21" t="str">
        <f ca="1">IF(OR($A59="Pn",$A60="Pn"),"",IF($A59="TOTAL GENERAL",SUM(O$11:O57),IF(AND(G59&lt;&gt;"",$A59&lt;&gt;"Pn"),IF(G59&gt;OFFSET($A$10,MATCH("TOTAL GENERAL",$A$11:$A$100,0),COLUMN(G59)-1),0,OFFSET($A$10,MATCH("TOTAL GENERAL",$A$11:$A$100,0),COLUMN(G59)-1)-G59),"")))</f>
        <v/>
      </c>
      <c r="P59" s="21" t="str">
        <f ca="1">IF(OR($A59="Pn",$A60="Pn"),"",IF(OR($A59="Pn",$A60="Pn"),"",IF($A59="TOTAL GENERAL",SUM(P$11:P57),IF(AND(H59&lt;&gt;"",$A59&lt;&gt;"Pn"),IF(H59&lt;OFFSET($A$10,MATCH("TOTAL GENERAL",$A$11:$A$100,0),COLUMN(H59)-1),0,H59-OFFSET($A$10,MATCH("TOTAL GENERAL",$A$11:$A$100,0),COLUMN(H59)-1)),""))))</f>
        <v/>
      </c>
      <c r="Q59" s="21" t="str">
        <f ca="1">IF(OR($A59="Pn",$A60="Pn"),"",IF(OR($A59="Pn",$A60="Pn"),"",IF($A59="TOTAL GENERAL",SUM(Q$11:Q57),IF(AND(I59&lt;&gt;"",$A59&lt;&gt;"Pn"),IF(I59&gt;OFFSET($A$10,MATCH("TOTAL GENERAL",$A$11:$A$100,0),COLUMN(I59)-1),0,OFFSET($A$10,MATCH("TOTAL GENERAL",$A$11:$A$100,0),COLUMN(I59)-1)-I59),""))))</f>
        <v/>
      </c>
      <c r="R59" s="21" t="str">
        <f ca="1">IF(OR($A59="Pn",$A60="Pn"),"",IF($A59="TOTAL GENERAL",SUM(R$11:R57),IF(AND(J59&lt;&gt;"",$A59&lt;&gt;"Pn"),IF(J59&lt;OFFSET($A$10,MATCH("TOTAL GENERAL",$A$11:$A$100,0),COLUMN(J59)-1),0,J59-OFFSET($A$10,MATCH("TOTAL GENERAL",$A$11:$A$100,0),COLUMN(J59)-1)),"")))</f>
        <v/>
      </c>
      <c r="S59" s="21" t="str">
        <f ca="1">IF(OR($A59="Pn",$A60="Pn"),"",IF(OR($A59="Pn",$A60="Pn"),"",IF($A59="TOTAL GENERAL",SUM(S$11:S57),IF(AND(K59&lt;&gt;"",$A59&lt;&gt;"Pn"),IF(K59&lt;OFFSET($A$10,MATCH("TOTAL GENERAL",$A$11:$A$100,0),COLUMN(K59)-1),0,K59-OFFSET($A$10,MATCH("TOTAL GENERAL",$A$11:$A$100,0),COLUMN(K59)-1)),""))))</f>
        <v/>
      </c>
      <c r="T59" s="21" t="str">
        <f ca="1">IF(OR($A59="Pn",$A60="Pn"),"",IF(OR($A59="Pn",$A60="Pn"),"",IF($A59="TOTAL GENERAL",SUM(T$11:T57),IF(AND(L59&lt;&gt;"",$A59&lt;&gt;"Pn"),IF(L59&lt;OFFSET($A$10,MATCH("TOTAL GENERAL",$A$11:$A$100,0),COLUMN(L59)-1),0,L59-OFFSET($A$10,MATCH("TOTAL GENERAL",$A$11:$A$100,0),COLUMN(L59)-1)),""))))</f>
        <v/>
      </c>
      <c r="U59" s="21" t="str">
        <f ca="1">IF(OR($A59="Pn",$A60="Pn"),"",IF(OR($A59="Pn",$A60="Pn"),"",IF($A59="TOTAL GENERAL",SUM(U$11:U57),IF(AND(M59&lt;&gt;"",$A59&lt;&gt;"Pn"),IF(M59&gt;OFFSET($A$10,MATCH("TOTAL GENERAL",$A$11:$A$100,0),COLUMN(M59)-1),0,OFFSET($A$10,MATCH("TOTAL GENERAL",$A$11:$A$100,0),COLUMN(M59)-1)-M59),""))))</f>
        <v/>
      </c>
      <c r="V59" s="21" t="str">
        <f ca="1">IF(OR($A59="Pn",$A60="Pn"),"",IF(OR($A59="Pn",$A60="Pn"),"",IF($A59="TOTAL GENERAL",SUM(V$11:V57),IF(AND(N59&lt;&gt;"",$A59&lt;&gt;"Pn"),IF(N59&lt;OFFSET($A$10,MATCH("TOTAL GENERAL",$A$11:$A$100,0),COLUMN(N59)-1),0,N59-OFFSET($A$10,MATCH("TOTAL GENERAL",$A$11:$A$100,0),COLUMN(N59)-1)),""))))</f>
        <v/>
      </c>
      <c r="W59" s="21" t="str">
        <f>IF(OR($A59="Pn",$A60="Pn"),"",IF($A59="TOTAL GENERAL",SUM(W$11:W57),IF(AND(G59&lt;&gt;"",$A59&lt;&gt;"Pn"),O59*$D59,"")))</f>
        <v/>
      </c>
      <c r="X59" s="21" t="str">
        <f>IF(OR($A59="Pn",$A60="Pn"),"",IF($A59="TOTAL GENERAL",SUM(X$11:X57),IF(AND(H59&lt;&gt;"",$A59&lt;&gt;"Pn"),P59*$D59,"")))</f>
        <v/>
      </c>
      <c r="Y59" s="21" t="str">
        <f>IF(OR($A59="Pn",$A60="Pn"),"",IF($A59="TOTAL GENERAL",SUM(Y$11:Y57),IF(AND(I59&lt;&gt;"",$A59&lt;&gt;"Pn"),Q59*$D59,"")))</f>
        <v/>
      </c>
      <c r="Z59" s="21" t="str">
        <f>IF(OR($A59="Pn",$A60="Pn"),"",IF($A59="TOTAL GENERAL",SUM(Z$11:Z57),IF(AND(J59&lt;&gt;"",$A59&lt;&gt;"Pn"),R59*$D59,"")))</f>
        <v/>
      </c>
      <c r="AA59" s="21" t="str">
        <f>IF(OR($A59="Pn",$A60="Pn"),"",IF($A59="TOTAL GENERAL",SUM(AA$11:AA57),IF(AND(K59&lt;&gt;"",$A59&lt;&gt;"Pn"),S59*$D59,"")))</f>
        <v/>
      </c>
      <c r="AB59" s="21" t="str">
        <f>IF(OR($A59="Pn",$A60="Pn"),"",IF($A59="TOTAL GENERAL",SUM(AB$11:AB57),IF(AND(L59&lt;&gt;"",$A59&lt;&gt;"Pn"),T59*$D59,"")))</f>
        <v/>
      </c>
      <c r="AC59" s="21" t="str">
        <f>IF(OR($A59="Pn",$A60="Pn"),"",IF($A59="TOTAL GENERAL",SUM(AC$11:AC57),IF(AND(M59&lt;&gt;"",$A59&lt;&gt;"Pn"),U59*$D59,"")))</f>
        <v/>
      </c>
      <c r="AD59" s="21" t="str">
        <f>IF(OR($A59="Pn",$A60="Pn"),"",IF($A59="TOTAL GENERAL",SUM(AD$11:AD57),IF(AND(N59&lt;&gt;"",$A59&lt;&gt;"Pn"),V59*$F59,"")))</f>
        <v/>
      </c>
      <c r="AE59" s="19" t="str">
        <f ca="1">IF($A59="TOTAL GENERAL",SUM(AE$11:AE57),IF(AND(O59&lt;&gt;"",$A59&lt;&gt;"Pn"),IF(OFFSET($A$11,MATCH("TOTAL GENERAL",$A$11:$A$100,0)-1,COLUMN(V59))=0,0,W59/OFFSET($A$11,MATCH("TOTAL GENERAL",$A$11:$A$100,0)-1,COLUMN(V59))),""))</f>
        <v/>
      </c>
      <c r="AF59" s="19" t="str">
        <f ca="1">IF($A59="TOTAL GENERAL",SUM(AF$11:AF57),IF(AND(P59&lt;&gt;"",$A59&lt;&gt;"Pn"),IF(OFFSET($A$11,MATCH("TOTAL GENERAL",$A$11:$A$100,0)-1,COLUMN(W59))=0,0,X59/OFFSET($A$11,MATCH("TOTAL GENERAL",$A$11:$A$100,0)-1,COLUMN(W59))),""))</f>
        <v/>
      </c>
      <c r="AG59" s="19" t="str">
        <f ca="1">IF($A59="TOTAL GENERAL",SUM(AG$11:AG57),IF(AND(Q59&lt;&gt;"",$A59&lt;&gt;"Pn"),IF(OFFSET($A$11,MATCH("TOTAL GENERAL",$A$11:$A$100,0)-1,COLUMN(X59))=0,0,Y59/OFFSET($A$11,MATCH("TOTAL GENERAL",$A$11:$A$100,0)-1,COLUMN(X59))),""))</f>
        <v/>
      </c>
      <c r="AH59" s="19" t="str">
        <f ca="1">IF($A59="TOTAL GENERAL",SUM(AH$11:AH57),IF(AND(R59&lt;&gt;"",$A59&lt;&gt;"Pn"),IF(OFFSET($A$11,MATCH("TOTAL GENERAL",$A$11:$A$100,0)-1,COLUMN(Y59))=0,0,Z59/OFFSET($A$11,MATCH("TOTAL GENERAL",$A$11:$A$100,0)-1,COLUMN(Y59))),""))</f>
        <v/>
      </c>
      <c r="AI59" s="19" t="str">
        <f ca="1">IF($A59="TOTAL GENERAL",SUM(AI$11:AI57),IF(AND(S59&lt;&gt;"",$A59&lt;&gt;"Pn"),IF(OFFSET($A$11,MATCH("TOTAL GENERAL",$A$11:$A$100,0)-1,COLUMN(Z59))=0,0,AA59/OFFSET($A$11,MATCH("TOTAL GENERAL",$A$11:$A$100,0)-1,COLUMN(Z59))),""))</f>
        <v/>
      </c>
      <c r="AJ59" s="19" t="str">
        <f ca="1">IF($A59="TOTAL GENERAL",SUM(AJ$11:AJ57),IF(AND(T59&lt;&gt;"",$A59&lt;&gt;"Pn"),IF(OFFSET($A$11,MATCH("TOTAL GENERAL",$A$11:$A$100,0)-1,COLUMN(AA59))=0,0,AB59/OFFSET($A$11,MATCH("TOTAL GENERAL",$A$11:$A$100,0)-1,COLUMN(AA59))),""))</f>
        <v/>
      </c>
      <c r="AK59" s="19" t="str">
        <f ca="1">IF($A59="TOTAL GENERAL",SUM(AK$11:AK57),IF(AND(U59&lt;&gt;"",$A59&lt;&gt;"Pn"),IF(OFFSET($A$11,MATCH("TOTAL GENERAL",$A$11:$A$100,0)-1,COLUMN(AB59))=0,0,AC59/OFFSET($A$11,MATCH("TOTAL GENERAL",$A$11:$A$100,0)-1,COLUMN(AB59))),""))</f>
        <v/>
      </c>
      <c r="AL59" s="19" t="str">
        <f ca="1">IF($A59="TOTAL GENERAL",SUM(AL$11:AL57),IF(AND(V59&lt;&gt;"",$A59&lt;&gt;"Pn"),IF(OFFSET($A$11,MATCH("TOTAL GENERAL",$A$11:$A$100,0)-1,COLUMN(AC59))=0,0,AD59/OFFSET($A$11,MATCH("TOTAL GENERAL",$A$11:$A$100,0)-1,COLUMN(AC59))),""))</f>
        <v/>
      </c>
      <c r="AM59" s="182" t="str">
        <f ca="1">IF(A59="TOTAL GENERAL",SUM(AM$11:AM57),IF(COUNTIF(AE59:AL59,"")&lt;COUNTA($AE$10:$AL$10),(IF(AE59&lt;&gt;"",AE59*OFFSET($A$10,MATCH("Pn",$A$11:$A$100,0),1),0)+IF(AF59&lt;&gt;"",AF59*OFFSET($A$10,MATCH("Pn",$A$11:$A$100,0),2),0)+IF(AG59&lt;&gt;"",AG59*OFFSET($A$10,MATCH("Pn",$A$11:$A$100,0),3),0)+IF(AH59&lt;&gt;"",AH59*OFFSET($A$10,MATCH("Pn",$A$11:$A$100,0),4),0)+IF(AI59&lt;&gt;"",AI59*OFFSET($A$10,MATCH("Pn",$A$11:$A$100,0),5),0)+IF(AJ59&lt;&gt;"",AJ59*OFFSET($A$10,MATCH("Pn",$A$11:$A$100,0),6),0)+IF(AK59&lt;&gt;"",AK59*OFFSET($A$10,MATCH("Pn",$A$11:$A$100,0),7),0)+IF(AL59&lt;&gt;"",AL59*OFFSET($A$10,MATCH("Pn",$A$11:$A$100,0),8),0))*OFFSET($A$10,MATCH("FC",$A$11:$A$100,0),2),""))</f>
        <v/>
      </c>
      <c r="AN59" s="10" t="str">
        <f ca="1">IF(OR(A59="Pn",A60="Pn"),"",IF(AND(AM59="",G59&lt;&gt;""),-G59,IF(A59="TOTAL GENERAL",SUM(AN$11:AN57),IF(AM59&lt;&gt;"",AM59-C59,""))))</f>
        <v/>
      </c>
    </row>
    <row r="60" spans="1:40" s="4" customFormat="1" x14ac:dyDescent="0.25">
      <c r="A60" s="15" t="s">
        <v>436</v>
      </c>
      <c r="B60" s="15" t="s">
        <v>484</v>
      </c>
      <c r="C60" s="179" t="s">
        <v>436</v>
      </c>
      <c r="D60" s="16" t="s">
        <v>436</v>
      </c>
      <c r="E60" s="9" t="str">
        <f ca="1">IF(AND($A61="Pn",COLUMN(C58)&lt;COUNTIF(PonderacionIndicadores!$A$1:$A$139,"Leucemia mieloide aguda niños")-1),OFFSET($E$10,0,COLUMN(E116)),IF(AND(A60="Pn",(COUNTIF(PonderacionIndicadores!$A$1:$A$139,"Leucemia mieloide aguda niños"))&gt;COLUMN(D60)),OFFSET(PonderacionIndicadores!$A$1,MATCH("Leucemia mieloide aguda niños",PonderacionIndicadores!$A$1:$A$139,0)+COLUMN(D60)-2,3),IF(A60="TOTAL GENERAL",SUM(E$11:E58),IF(D60&lt;&gt;"",D60/OFFSET($A$10,MATCH("TOTAL GENERAL",$A$11:$A$100,0),3),""))))</f>
        <v/>
      </c>
      <c r="F60" s="16" t="s">
        <v>436</v>
      </c>
      <c r="G60" s="18" t="s">
        <v>436</v>
      </c>
      <c r="H60" s="19" t="s">
        <v>436</v>
      </c>
      <c r="I60" s="18" t="s">
        <v>436</v>
      </c>
      <c r="J60" s="19" t="s">
        <v>436</v>
      </c>
      <c r="K60" s="19" t="s">
        <v>436</v>
      </c>
      <c r="L60" s="19" t="s">
        <v>436</v>
      </c>
      <c r="M60" s="18" t="s">
        <v>436</v>
      </c>
      <c r="N60" s="18" t="s">
        <v>436</v>
      </c>
      <c r="O60" s="21" t="str">
        <f ca="1">IF(OR($A60="Pn",$A61="Pn"),"",IF($A60="TOTAL GENERAL",SUM(O$11:O58),IF(AND(G60&lt;&gt;"",$A60&lt;&gt;"Pn"),IF(G60&gt;OFFSET($A$10,MATCH("TOTAL GENERAL",$A$11:$A$100,0),COLUMN(G60)-1),0,OFFSET($A$10,MATCH("TOTAL GENERAL",$A$11:$A$100,0),COLUMN(G60)-1)-G60),"")))</f>
        <v/>
      </c>
      <c r="P60" s="21" t="str">
        <f ca="1">IF(OR($A60="Pn",$A61="Pn"),"",IF(OR($A60="Pn",$A61="Pn"),"",IF($A60="TOTAL GENERAL",SUM(P$11:P58),IF(AND(H60&lt;&gt;"",$A60&lt;&gt;"Pn"),IF(H60&lt;OFFSET($A$10,MATCH("TOTAL GENERAL",$A$11:$A$100,0),COLUMN(H60)-1),0,H60-OFFSET($A$10,MATCH("TOTAL GENERAL",$A$11:$A$100,0),COLUMN(H60)-1)),""))))</f>
        <v/>
      </c>
      <c r="Q60" s="21" t="str">
        <f ca="1">IF(OR($A60="Pn",$A61="Pn"),"",IF(OR($A60="Pn",$A61="Pn"),"",IF($A60="TOTAL GENERAL",SUM(Q$11:Q58),IF(AND(I60&lt;&gt;"",$A60&lt;&gt;"Pn"),IF(I60&gt;OFFSET($A$10,MATCH("TOTAL GENERAL",$A$11:$A$100,0),COLUMN(I60)-1),0,OFFSET($A$10,MATCH("TOTAL GENERAL",$A$11:$A$100,0),COLUMN(I60)-1)-I60),""))))</f>
        <v/>
      </c>
      <c r="R60" s="21" t="str">
        <f ca="1">IF(OR($A60="Pn",$A61="Pn"),"",IF($A60="TOTAL GENERAL",SUM(R$11:R58),IF(AND(J60&lt;&gt;"",$A60&lt;&gt;"Pn"),IF(J60&lt;OFFSET($A$10,MATCH("TOTAL GENERAL",$A$11:$A$100,0),COLUMN(J60)-1),0,J60-OFFSET($A$10,MATCH("TOTAL GENERAL",$A$11:$A$100,0),COLUMN(J60)-1)),"")))</f>
        <v/>
      </c>
      <c r="S60" s="21" t="str">
        <f ca="1">IF(OR($A60="Pn",$A61="Pn"),"",IF(OR($A60="Pn",$A61="Pn"),"",IF($A60="TOTAL GENERAL",SUM(S$11:S58),IF(AND(K60&lt;&gt;"",$A60&lt;&gt;"Pn"),IF(K60&lt;OFFSET($A$10,MATCH("TOTAL GENERAL",$A$11:$A$100,0),COLUMN(K60)-1),0,K60-OFFSET($A$10,MATCH("TOTAL GENERAL",$A$11:$A$100,0),COLUMN(K60)-1)),""))))</f>
        <v/>
      </c>
      <c r="T60" s="21" t="str">
        <f ca="1">IF(OR($A60="Pn",$A61="Pn"),"",IF(OR($A60="Pn",$A61="Pn"),"",IF($A60="TOTAL GENERAL",SUM(T$11:T58),IF(AND(L60&lt;&gt;"",$A60&lt;&gt;"Pn"),IF(L60&lt;OFFSET($A$10,MATCH("TOTAL GENERAL",$A$11:$A$100,0),COLUMN(L60)-1),0,L60-OFFSET($A$10,MATCH("TOTAL GENERAL",$A$11:$A$100,0),COLUMN(L60)-1)),""))))</f>
        <v/>
      </c>
      <c r="U60" s="21" t="str">
        <f ca="1">IF(OR($A60="Pn",$A61="Pn"),"",IF(OR($A60="Pn",$A61="Pn"),"",IF($A60="TOTAL GENERAL",SUM(U$11:U58),IF(AND(M60&lt;&gt;"",$A60&lt;&gt;"Pn"),IF(M60&gt;OFFSET($A$10,MATCH("TOTAL GENERAL",$A$11:$A$100,0),COLUMN(M60)-1),0,OFFSET($A$10,MATCH("TOTAL GENERAL",$A$11:$A$100,0),COLUMN(M60)-1)-M60),""))))</f>
        <v/>
      </c>
      <c r="V60" s="21" t="str">
        <f ca="1">IF(OR($A60="Pn",$A61="Pn"),"",IF(OR($A60="Pn",$A61="Pn"),"",IF($A60="TOTAL GENERAL",SUM(V$11:V58),IF(AND(N60&lt;&gt;"",$A60&lt;&gt;"Pn"),IF(N60&lt;OFFSET($A$10,MATCH("TOTAL GENERAL",$A$11:$A$100,0),COLUMN(N60)-1),0,N60-OFFSET($A$10,MATCH("TOTAL GENERAL",$A$11:$A$100,0),COLUMN(N60)-1)),""))))</f>
        <v/>
      </c>
      <c r="W60" s="21" t="str">
        <f>IF(OR($A60="Pn",$A61="Pn"),"",IF($A60="TOTAL GENERAL",SUM(W$11:W58),IF(AND(G60&lt;&gt;"",$A60&lt;&gt;"Pn"),O60*$D60,"")))</f>
        <v/>
      </c>
      <c r="X60" s="21" t="str">
        <f>IF(OR($A60="Pn",$A61="Pn"),"",IF($A60="TOTAL GENERAL",SUM(X$11:X58),IF(AND(H60&lt;&gt;"",$A60&lt;&gt;"Pn"),P60*$D60,"")))</f>
        <v/>
      </c>
      <c r="Y60" s="21" t="str">
        <f>IF(OR($A60="Pn",$A61="Pn"),"",IF($A60="TOTAL GENERAL",SUM(Y$11:Y58),IF(AND(I60&lt;&gt;"",$A60&lt;&gt;"Pn"),Q60*$D60,"")))</f>
        <v/>
      </c>
      <c r="Z60" s="21" t="str">
        <f>IF(OR($A60="Pn",$A61="Pn"),"",IF($A60="TOTAL GENERAL",SUM(Z$11:Z58),IF(AND(J60&lt;&gt;"",$A60&lt;&gt;"Pn"),R60*$D60,"")))</f>
        <v/>
      </c>
      <c r="AA60" s="21" t="str">
        <f>IF(OR($A60="Pn",$A61="Pn"),"",IF($A60="TOTAL GENERAL",SUM(AA$11:AA58),IF(AND(K60&lt;&gt;"",$A60&lt;&gt;"Pn"),S60*$D60,"")))</f>
        <v/>
      </c>
      <c r="AB60" s="21" t="str">
        <f>IF(OR($A60="Pn",$A61="Pn"),"",IF($A60="TOTAL GENERAL",SUM(AB$11:AB58),IF(AND(L60&lt;&gt;"",$A60&lt;&gt;"Pn"),T60*$D60,"")))</f>
        <v/>
      </c>
      <c r="AC60" s="21" t="str">
        <f>IF(OR($A60="Pn",$A61="Pn"),"",IF($A60="TOTAL GENERAL",SUM(AC$11:AC58),IF(AND(M60&lt;&gt;"",$A60&lt;&gt;"Pn"),U60*$D60,"")))</f>
        <v/>
      </c>
      <c r="AD60" s="21" t="str">
        <f>IF(OR($A60="Pn",$A61="Pn"),"",IF($A60="TOTAL GENERAL",SUM(AD$11:AD58),IF(AND(N60&lt;&gt;"",$A60&lt;&gt;"Pn"),V60*$F60,"")))</f>
        <v/>
      </c>
      <c r="AE60" s="19" t="str">
        <f ca="1">IF($A60="TOTAL GENERAL",SUM(AE$11:AE58),IF(AND(O60&lt;&gt;"",$A60&lt;&gt;"Pn"),IF(OFFSET($A$11,MATCH("TOTAL GENERAL",$A$11:$A$100,0)-1,COLUMN(V60))=0,0,W60/OFFSET($A$11,MATCH("TOTAL GENERAL",$A$11:$A$100,0)-1,COLUMN(V60))),""))</f>
        <v/>
      </c>
      <c r="AF60" s="19" t="str">
        <f ca="1">IF($A60="TOTAL GENERAL",SUM(AF$11:AF58),IF(AND(P60&lt;&gt;"",$A60&lt;&gt;"Pn"),IF(OFFSET($A$11,MATCH("TOTAL GENERAL",$A$11:$A$100,0)-1,COLUMN(W60))=0,0,X60/OFFSET($A$11,MATCH("TOTAL GENERAL",$A$11:$A$100,0)-1,COLUMN(W60))),""))</f>
        <v/>
      </c>
      <c r="AG60" s="19" t="str">
        <f ca="1">IF($A60="TOTAL GENERAL",SUM(AG$11:AG58),IF(AND(Q60&lt;&gt;"",$A60&lt;&gt;"Pn"),IF(OFFSET($A$11,MATCH("TOTAL GENERAL",$A$11:$A$100,0)-1,COLUMN(X60))=0,0,Y60/OFFSET($A$11,MATCH("TOTAL GENERAL",$A$11:$A$100,0)-1,COLUMN(X60))),""))</f>
        <v/>
      </c>
      <c r="AH60" s="19" t="str">
        <f ca="1">IF($A60="TOTAL GENERAL",SUM(AH$11:AH58),IF(AND(R60&lt;&gt;"",$A60&lt;&gt;"Pn"),IF(OFFSET($A$11,MATCH("TOTAL GENERAL",$A$11:$A$100,0)-1,COLUMN(Y60))=0,0,Z60/OFFSET($A$11,MATCH("TOTAL GENERAL",$A$11:$A$100,0)-1,COLUMN(Y60))),""))</f>
        <v/>
      </c>
      <c r="AI60" s="19" t="str">
        <f ca="1">IF($A60="TOTAL GENERAL",SUM(AI$11:AI58),IF(AND(S60&lt;&gt;"",$A60&lt;&gt;"Pn"),IF(OFFSET($A$11,MATCH("TOTAL GENERAL",$A$11:$A$100,0)-1,COLUMN(Z60))=0,0,AA60/OFFSET($A$11,MATCH("TOTAL GENERAL",$A$11:$A$100,0)-1,COLUMN(Z60))),""))</f>
        <v/>
      </c>
      <c r="AJ60" s="19" t="str">
        <f ca="1">IF($A60="TOTAL GENERAL",SUM(AJ$11:AJ58),IF(AND(T60&lt;&gt;"",$A60&lt;&gt;"Pn"),IF(OFFSET($A$11,MATCH("TOTAL GENERAL",$A$11:$A$100,0)-1,COLUMN(AA60))=0,0,AB60/OFFSET($A$11,MATCH("TOTAL GENERAL",$A$11:$A$100,0)-1,COLUMN(AA60))),""))</f>
        <v/>
      </c>
      <c r="AK60" s="19" t="str">
        <f ca="1">IF($A60="TOTAL GENERAL",SUM(AK$11:AK58),IF(AND(U60&lt;&gt;"",$A60&lt;&gt;"Pn"),IF(OFFSET($A$11,MATCH("TOTAL GENERAL",$A$11:$A$100,0)-1,COLUMN(AB60))=0,0,AC60/OFFSET($A$11,MATCH("TOTAL GENERAL",$A$11:$A$100,0)-1,COLUMN(AB60))),""))</f>
        <v/>
      </c>
      <c r="AL60" s="19" t="str">
        <f ca="1">IF($A60="TOTAL GENERAL",SUM(AL$11:AL58),IF(AND(V60&lt;&gt;"",$A60&lt;&gt;"Pn"),IF(OFFSET($A$11,MATCH("TOTAL GENERAL",$A$11:$A$100,0)-1,COLUMN(AC60))=0,0,AD60/OFFSET($A$11,MATCH("TOTAL GENERAL",$A$11:$A$100,0)-1,COLUMN(AC60))),""))</f>
        <v/>
      </c>
      <c r="AM60" s="182" t="str">
        <f ca="1">IF(A60="TOTAL GENERAL",SUM(AM$11:AM58),IF(COUNTIF(AE60:AL60,"")&lt;COUNTA($AE$10:$AL$10),(IF(AE60&lt;&gt;"",AE60*OFFSET($A$10,MATCH("Pn",$A$11:$A$100,0),1),0)+IF(AF60&lt;&gt;"",AF60*OFFSET($A$10,MATCH("Pn",$A$11:$A$100,0),2),0)+IF(AG60&lt;&gt;"",AG60*OFFSET($A$10,MATCH("Pn",$A$11:$A$100,0),3),0)+IF(AH60&lt;&gt;"",AH60*OFFSET($A$10,MATCH("Pn",$A$11:$A$100,0),4),0)+IF(AI60&lt;&gt;"",AI60*OFFSET($A$10,MATCH("Pn",$A$11:$A$100,0),5),0)+IF(AJ60&lt;&gt;"",AJ60*OFFSET($A$10,MATCH("Pn",$A$11:$A$100,0),6),0)+IF(AK60&lt;&gt;"",AK60*OFFSET($A$10,MATCH("Pn",$A$11:$A$100,0),7),0)+IF(AL60&lt;&gt;"",AL60*OFFSET($A$10,MATCH("Pn",$A$11:$A$100,0),8),0))*OFFSET($A$10,MATCH("FC",$A$11:$A$100,0),2),""))</f>
        <v/>
      </c>
      <c r="AN60" s="10" t="str">
        <f ca="1">IF(OR(A60="Pn",A61="Pn"),"",IF(AND(AM60="",G60&lt;&gt;""),-G60,IF(A60="TOTAL GENERAL",SUM(AN$11:AN58),IF(AM60&lt;&gt;"",AM60-C60,""))))</f>
        <v/>
      </c>
    </row>
    <row r="61" spans="1:40" s="4" customFormat="1" ht="39" x14ac:dyDescent="0.25">
      <c r="A61" s="15" t="s">
        <v>436</v>
      </c>
      <c r="B61" s="15" t="s">
        <v>179</v>
      </c>
      <c r="C61" s="179" t="s">
        <v>155</v>
      </c>
      <c r="D61" s="16" t="s">
        <v>150</v>
      </c>
      <c r="E61" s="9" t="str">
        <f ca="1">IF(AND($A62="Pn",COLUMN(C59)&lt;COUNTIF(PonderacionIndicadores!$A$1:$A$139,"Leucemia mieloide aguda niños")-1),OFFSET($E$10,0,COLUMN(E117)),IF(AND(A61="Pn",(COUNTIF(PonderacionIndicadores!$A$1:$A$139,"Leucemia mieloide aguda niños"))&gt;COLUMN(D61)),OFFSET(PonderacionIndicadores!$A$1,MATCH("Leucemia mieloide aguda niños",PonderacionIndicadores!$A$1:$A$139,0)+COLUMN(D61)-2,3),IF(A61="TOTAL GENERAL",SUM(E$11:E59),IF(D61&lt;&gt;"",D61/OFFSET($A$10,MATCH("TOTAL GENERAL",$A$11:$A$100,0),3),""))))</f>
        <v>Tasa de remisión completa post inducción</v>
      </c>
      <c r="F61" s="16" t="s">
        <v>121</v>
      </c>
      <c r="G61" s="18" t="s">
        <v>101</v>
      </c>
      <c r="H61" s="19" t="s">
        <v>271</v>
      </c>
      <c r="I61" s="18" t="s">
        <v>47</v>
      </c>
      <c r="J61" s="19" t="s">
        <v>436</v>
      </c>
      <c r="K61" s="19" t="s">
        <v>436</v>
      </c>
      <c r="L61" s="19" t="s">
        <v>436</v>
      </c>
      <c r="M61" s="18" t="s">
        <v>436</v>
      </c>
      <c r="N61" s="18" t="s">
        <v>436</v>
      </c>
      <c r="O61" s="21" t="str">
        <f ca="1">IF(OR($A61="Pn",$A62="Pn"),"",IF($A61="TOTAL GENERAL",SUM(O$11:O59),IF(AND(G61&lt;&gt;"",$A61&lt;&gt;"Pn"),IF(G61&gt;OFFSET($A$10,MATCH("TOTAL GENERAL",$A$11:$A$100,0),COLUMN(G61)-1),0,OFFSET($A$10,MATCH("TOTAL GENERAL",$A$11:$A$100,0),COLUMN(G61)-1)-G61),"")))</f>
        <v/>
      </c>
      <c r="P61" s="21" t="str">
        <f ca="1">IF(OR($A61="Pn",$A62="Pn"),"",IF(OR($A61="Pn",$A62="Pn"),"",IF($A61="TOTAL GENERAL",SUM(P$11:P59),IF(AND(H61&lt;&gt;"",$A61&lt;&gt;"Pn"),IF(H61&lt;OFFSET($A$10,MATCH("TOTAL GENERAL",$A$11:$A$100,0),COLUMN(H61)-1),0,H61-OFFSET($A$10,MATCH("TOTAL GENERAL",$A$11:$A$100,0),COLUMN(H61)-1)),""))))</f>
        <v/>
      </c>
      <c r="Q61" s="21" t="str">
        <f ca="1">IF(OR($A61="Pn",$A62="Pn"),"",IF(OR($A61="Pn",$A62="Pn"),"",IF($A61="TOTAL GENERAL",SUM(Q$11:Q59),IF(AND(I61&lt;&gt;"",$A61&lt;&gt;"Pn"),IF(I61&gt;OFFSET($A$10,MATCH("TOTAL GENERAL",$A$11:$A$100,0),COLUMN(I61)-1),0,OFFSET($A$10,MATCH("TOTAL GENERAL",$A$11:$A$100,0),COLUMN(I61)-1)-I61),""))))</f>
        <v/>
      </c>
      <c r="R61" s="21" t="str">
        <f ca="1">IF(OR($A61="Pn",$A62="Pn"),"",IF($A61="TOTAL GENERAL",SUM(R$11:R59),IF(AND(J61&lt;&gt;"",$A61&lt;&gt;"Pn"),IF(J61&lt;OFFSET($A$10,MATCH("TOTAL GENERAL",$A$11:$A$100,0),COLUMN(J61)-1),0,J61-OFFSET($A$10,MATCH("TOTAL GENERAL",$A$11:$A$100,0),COLUMN(J61)-1)),"")))</f>
        <v/>
      </c>
      <c r="S61" s="21" t="str">
        <f ca="1">IF(OR($A61="Pn",$A62="Pn"),"",IF(OR($A61="Pn",$A62="Pn"),"",IF($A61="TOTAL GENERAL",SUM(S$11:S59),IF(AND(K61&lt;&gt;"",$A61&lt;&gt;"Pn"),IF(K61&lt;OFFSET($A$10,MATCH("TOTAL GENERAL",$A$11:$A$100,0),COLUMN(K61)-1),0,K61-OFFSET($A$10,MATCH("TOTAL GENERAL",$A$11:$A$100,0),COLUMN(K61)-1)),""))))</f>
        <v/>
      </c>
      <c r="T61" s="21" t="str">
        <f ca="1">IF(OR($A61="Pn",$A62="Pn"),"",IF(OR($A61="Pn",$A62="Pn"),"",IF($A61="TOTAL GENERAL",SUM(T$11:T59),IF(AND(L61&lt;&gt;"",$A61&lt;&gt;"Pn"),IF(L61&lt;OFFSET($A$10,MATCH("TOTAL GENERAL",$A$11:$A$100,0),COLUMN(L61)-1),0,L61-OFFSET($A$10,MATCH("TOTAL GENERAL",$A$11:$A$100,0),COLUMN(L61)-1)),""))))</f>
        <v/>
      </c>
      <c r="U61" s="21" t="str">
        <f ca="1">IF(OR($A61="Pn",$A62="Pn"),"",IF(OR($A61="Pn",$A62="Pn"),"",IF($A61="TOTAL GENERAL",SUM(U$11:U59),IF(AND(M61&lt;&gt;"",$A61&lt;&gt;"Pn"),IF(M61&gt;OFFSET($A$10,MATCH("TOTAL GENERAL",$A$11:$A$100,0),COLUMN(M61)-1),0,OFFSET($A$10,MATCH("TOTAL GENERAL",$A$11:$A$100,0),COLUMN(M61)-1)-M61),""))))</f>
        <v/>
      </c>
      <c r="V61" s="21" t="str">
        <f ca="1">IF(OR($A61="Pn",$A62="Pn"),"",IF(OR($A61="Pn",$A62="Pn"),"",IF($A61="TOTAL GENERAL",SUM(V$11:V59),IF(AND(N61&lt;&gt;"",$A61&lt;&gt;"Pn"),IF(N61&lt;OFFSET($A$10,MATCH("TOTAL GENERAL",$A$11:$A$100,0),COLUMN(N61)-1),0,N61-OFFSET($A$10,MATCH("TOTAL GENERAL",$A$11:$A$100,0),COLUMN(N61)-1)),""))))</f>
        <v/>
      </c>
      <c r="W61" s="21" t="str">
        <f>IF(OR($A61="Pn",$A62="Pn"),"",IF($A61="TOTAL GENERAL",SUM(W$11:W59),IF(AND(G61&lt;&gt;"",$A61&lt;&gt;"Pn"),O61*$D61,"")))</f>
        <v/>
      </c>
      <c r="X61" s="21" t="str">
        <f>IF(OR($A61="Pn",$A62="Pn"),"",IF($A61="TOTAL GENERAL",SUM(X$11:X59),IF(AND(H61&lt;&gt;"",$A61&lt;&gt;"Pn"),P61*$D61,"")))</f>
        <v/>
      </c>
      <c r="Y61" s="21" t="str">
        <f>IF(OR($A61="Pn",$A62="Pn"),"",IF($A61="TOTAL GENERAL",SUM(Y$11:Y59),IF(AND(I61&lt;&gt;"",$A61&lt;&gt;"Pn"),Q61*$D61,"")))</f>
        <v/>
      </c>
      <c r="Z61" s="21" t="str">
        <f>IF(OR($A61="Pn",$A62="Pn"),"",IF($A61="TOTAL GENERAL",SUM(Z$11:Z59),IF(AND(J61&lt;&gt;"",$A61&lt;&gt;"Pn"),R61*$D61,"")))</f>
        <v/>
      </c>
      <c r="AA61" s="21" t="str">
        <f>IF(OR($A61="Pn",$A62="Pn"),"",IF($A61="TOTAL GENERAL",SUM(AA$11:AA59),IF(AND(K61&lt;&gt;"",$A61&lt;&gt;"Pn"),S61*$D61,"")))</f>
        <v/>
      </c>
      <c r="AB61" s="21" t="str">
        <f>IF(OR($A61="Pn",$A62="Pn"),"",IF($A61="TOTAL GENERAL",SUM(AB$11:AB59),IF(AND(L61&lt;&gt;"",$A61&lt;&gt;"Pn"),T61*$D61,"")))</f>
        <v/>
      </c>
      <c r="AC61" s="21" t="str">
        <f>IF(OR($A61="Pn",$A62="Pn"),"",IF($A61="TOTAL GENERAL",SUM(AC$11:AC59),IF(AND(M61&lt;&gt;"",$A61&lt;&gt;"Pn"),U61*$D61,"")))</f>
        <v/>
      </c>
      <c r="AD61" s="21" t="str">
        <f>IF(OR($A61="Pn",$A62="Pn"),"",IF($A61="TOTAL GENERAL",SUM(AD$11:AD59),IF(AND(N61&lt;&gt;"",$A61&lt;&gt;"Pn"),V61*$F61,"")))</f>
        <v/>
      </c>
      <c r="AE61" s="19" t="str">
        <f ca="1">IF($A61="TOTAL GENERAL",SUM(AE$11:AE59),IF(AND(O61&lt;&gt;"",$A61&lt;&gt;"Pn"),IF(OFFSET($A$11,MATCH("TOTAL GENERAL",$A$11:$A$100,0)-1,COLUMN(V61))=0,0,W61/OFFSET($A$11,MATCH("TOTAL GENERAL",$A$11:$A$100,0)-1,COLUMN(V61))),""))</f>
        <v/>
      </c>
      <c r="AF61" s="19" t="str">
        <f ca="1">IF($A61="TOTAL GENERAL",SUM(AF$11:AF59),IF(AND(P61&lt;&gt;"",$A61&lt;&gt;"Pn"),IF(OFFSET($A$11,MATCH("TOTAL GENERAL",$A$11:$A$100,0)-1,COLUMN(W61))=0,0,X61/OFFSET($A$11,MATCH("TOTAL GENERAL",$A$11:$A$100,0)-1,COLUMN(W61))),""))</f>
        <v/>
      </c>
      <c r="AG61" s="19" t="str">
        <f ca="1">IF($A61="TOTAL GENERAL",SUM(AG$11:AG59),IF(AND(Q61&lt;&gt;"",$A61&lt;&gt;"Pn"),IF(OFFSET($A$11,MATCH("TOTAL GENERAL",$A$11:$A$100,0)-1,COLUMN(X61))=0,0,Y61/OFFSET($A$11,MATCH("TOTAL GENERAL",$A$11:$A$100,0)-1,COLUMN(X61))),""))</f>
        <v/>
      </c>
      <c r="AH61" s="19" t="str">
        <f ca="1">IF($A61="TOTAL GENERAL",SUM(AH$11:AH59),IF(AND(R61&lt;&gt;"",$A61&lt;&gt;"Pn"),IF(OFFSET($A$11,MATCH("TOTAL GENERAL",$A$11:$A$100,0)-1,COLUMN(Y61))=0,0,Z61/OFFSET($A$11,MATCH("TOTAL GENERAL",$A$11:$A$100,0)-1,COLUMN(Y61))),""))</f>
        <v/>
      </c>
      <c r="AI61" s="19" t="str">
        <f ca="1">IF($A61="TOTAL GENERAL",SUM(AI$11:AI59),IF(AND(S61&lt;&gt;"",$A61&lt;&gt;"Pn"),IF(OFFSET($A$11,MATCH("TOTAL GENERAL",$A$11:$A$100,0)-1,COLUMN(Z61))=0,0,AA61/OFFSET($A$11,MATCH("TOTAL GENERAL",$A$11:$A$100,0)-1,COLUMN(Z61))),""))</f>
        <v/>
      </c>
      <c r="AJ61" s="19" t="str">
        <f ca="1">IF($A61="TOTAL GENERAL",SUM(AJ$11:AJ59),IF(AND(T61&lt;&gt;"",$A61&lt;&gt;"Pn"),IF(OFFSET($A$11,MATCH("TOTAL GENERAL",$A$11:$A$100,0)-1,COLUMN(AA61))=0,0,AB61/OFFSET($A$11,MATCH("TOTAL GENERAL",$A$11:$A$100,0)-1,COLUMN(AA61))),""))</f>
        <v/>
      </c>
      <c r="AK61" s="19" t="str">
        <f ca="1">IF($A61="TOTAL GENERAL",SUM(AK$11:AK59),IF(AND(U61&lt;&gt;"",$A61&lt;&gt;"Pn"),IF(OFFSET($A$11,MATCH("TOTAL GENERAL",$A$11:$A$100,0)-1,COLUMN(AB61))=0,0,AC61/OFFSET($A$11,MATCH("TOTAL GENERAL",$A$11:$A$100,0)-1,COLUMN(AB61))),""))</f>
        <v/>
      </c>
      <c r="AL61" s="19" t="str">
        <f ca="1">IF($A61="TOTAL GENERAL",SUM(AL$11:AL59),IF(AND(V61&lt;&gt;"",$A61&lt;&gt;"Pn"),IF(OFFSET($A$11,MATCH("TOTAL GENERAL",$A$11:$A$100,0)-1,COLUMN(AC61))=0,0,AD61/OFFSET($A$11,MATCH("TOTAL GENERAL",$A$11:$A$100,0)-1,COLUMN(AC61))),""))</f>
        <v/>
      </c>
      <c r="AM61" s="182" t="str">
        <f ca="1">IF(A61="TOTAL GENERAL",SUM(AM$11:AM59),IF(COUNTIF(AE61:AL61,"")&lt;COUNTA($AE$10:$AL$10),(IF(AE61&lt;&gt;"",AE61*OFFSET($A$10,MATCH("Pn",$A$11:$A$100,0),1),0)+IF(AF61&lt;&gt;"",AF61*OFFSET($A$10,MATCH("Pn",$A$11:$A$100,0),2),0)+IF(AG61&lt;&gt;"",AG61*OFFSET($A$10,MATCH("Pn",$A$11:$A$100,0),3),0)+IF(AH61&lt;&gt;"",AH61*OFFSET($A$10,MATCH("Pn",$A$11:$A$100,0),4),0)+IF(AI61&lt;&gt;"",AI61*OFFSET($A$10,MATCH("Pn",$A$11:$A$100,0),5),0)+IF(AJ61&lt;&gt;"",AJ61*OFFSET($A$10,MATCH("Pn",$A$11:$A$100,0),6),0)+IF(AK61&lt;&gt;"",AK61*OFFSET($A$10,MATCH("Pn",$A$11:$A$100,0),7),0)+IF(AL61&lt;&gt;"",AL61*OFFSET($A$10,MATCH("Pn",$A$11:$A$100,0),8),0))*OFFSET($A$10,MATCH("FC",$A$11:$A$100,0),2),""))</f>
        <v/>
      </c>
      <c r="AN61" s="10" t="str">
        <f>IF(OR(A61="Pn",A62="Pn"),"",IF(AND(AM61="",G61&lt;&gt;""),-G61,IF(A61="TOTAL GENERAL",SUM(AN$11:AN59),IF(AM61&lt;&gt;"",AM61-C61,""))))</f>
        <v/>
      </c>
    </row>
    <row r="62" spans="1:40" s="4" customFormat="1" x14ac:dyDescent="0.25">
      <c r="A62" s="15" t="s">
        <v>440</v>
      </c>
      <c r="B62" s="15">
        <v>0.18</v>
      </c>
      <c r="C62" s="179">
        <v>0.18</v>
      </c>
      <c r="D62" s="16">
        <v>0.15</v>
      </c>
      <c r="E62" s="9">
        <f ca="1">IF(AND($A63="Pn",COLUMN(C60)&lt;COUNTIF(PonderacionIndicadores!$A$1:$A$139,"Leucemia mieloide aguda niños")-1),OFFSET($E$10,0,COLUMN(E118)),IF(AND(A62="Pn",(COUNTIF(PonderacionIndicadores!$A$1:$A$139,"Leucemia mieloide aguda niños"))&gt;COLUMN(D62)),OFFSET(PonderacionIndicadores!$A$1,MATCH("Leucemia mieloide aguda niños",PonderacionIndicadores!$A$1:$A$139,0)+COLUMN(D62)-2,3),IF(A62="TOTAL GENERAL",SUM(E$11:E60),IF(D62&lt;&gt;"",D62/OFFSET($A$10,MATCH("TOTAL GENERAL",$A$11:$A$100,0),3),""))))</f>
        <v>0.05</v>
      </c>
      <c r="F62" s="16">
        <v>0.1</v>
      </c>
      <c r="G62" s="235">
        <v>0.04</v>
      </c>
      <c r="H62" s="236">
        <v>0.05</v>
      </c>
      <c r="I62" s="235">
        <v>0.25</v>
      </c>
      <c r="J62" s="19" t="s">
        <v>436</v>
      </c>
      <c r="K62" s="19" t="s">
        <v>436</v>
      </c>
      <c r="L62" s="19" t="s">
        <v>436</v>
      </c>
      <c r="M62" s="18" t="s">
        <v>436</v>
      </c>
      <c r="N62" s="18" t="s">
        <v>436</v>
      </c>
      <c r="O62" s="21" t="str">
        <f ca="1">IF(OR($A62="Pn",$A63="Pn"),"",IF($A62="TOTAL GENERAL",SUM(O$11:O60),IF(AND(G62&lt;&gt;"",$A62&lt;&gt;"Pn"),IF(G62&gt;OFFSET($A$10,MATCH("TOTAL GENERAL",$A$11:$A$100,0),COLUMN(G62)-1),0,OFFSET($A$10,MATCH("TOTAL GENERAL",$A$11:$A$100,0),COLUMN(G62)-1)-G62),"")))</f>
        <v/>
      </c>
      <c r="P62" s="21" t="str">
        <f ca="1">IF(OR($A62="Pn",$A63="Pn"),"",IF(OR($A62="Pn",$A63="Pn"),"",IF($A62="TOTAL GENERAL",SUM(P$11:P60),IF(AND(H62&lt;&gt;"",$A62&lt;&gt;"Pn"),IF(H62&lt;OFFSET($A$10,MATCH("TOTAL GENERAL",$A$11:$A$100,0),COLUMN(H62)-1),0,H62-OFFSET($A$10,MATCH("TOTAL GENERAL",$A$11:$A$100,0),COLUMN(H62)-1)),""))))</f>
        <v/>
      </c>
      <c r="Q62" s="21" t="str">
        <f ca="1">IF(OR($A62="Pn",$A63="Pn"),"",IF(OR($A62="Pn",$A63="Pn"),"",IF($A62="TOTAL GENERAL",SUM(Q$11:Q60),IF(AND(I62&lt;&gt;"",$A62&lt;&gt;"Pn"),IF(I62&gt;OFFSET($A$10,MATCH("TOTAL GENERAL",$A$11:$A$100,0),COLUMN(I62)-1),0,OFFSET($A$10,MATCH("TOTAL GENERAL",$A$11:$A$100,0),COLUMN(I62)-1)-I62),""))))</f>
        <v/>
      </c>
      <c r="R62" s="21" t="str">
        <f ca="1">IF(OR($A62="Pn",$A63="Pn"),"",IF($A62="TOTAL GENERAL",SUM(R$11:R60),IF(AND(J62&lt;&gt;"",$A62&lt;&gt;"Pn"),IF(J62&lt;OFFSET($A$10,MATCH("TOTAL GENERAL",$A$11:$A$100,0),COLUMN(J62)-1),0,J62-OFFSET($A$10,MATCH("TOTAL GENERAL",$A$11:$A$100,0),COLUMN(J62)-1)),"")))</f>
        <v/>
      </c>
      <c r="S62" s="21" t="str">
        <f ca="1">IF(OR($A62="Pn",$A63="Pn"),"",IF(OR($A62="Pn",$A63="Pn"),"",IF($A62="TOTAL GENERAL",SUM(S$11:S60),IF(AND(K62&lt;&gt;"",$A62&lt;&gt;"Pn"),IF(K62&lt;OFFSET($A$10,MATCH("TOTAL GENERAL",$A$11:$A$100,0),COLUMN(K62)-1),0,K62-OFFSET($A$10,MATCH("TOTAL GENERAL",$A$11:$A$100,0),COLUMN(K62)-1)),""))))</f>
        <v/>
      </c>
      <c r="T62" s="21" t="str">
        <f ca="1">IF(OR($A62="Pn",$A63="Pn"),"",IF(OR($A62="Pn",$A63="Pn"),"",IF($A62="TOTAL GENERAL",SUM(T$11:T60),IF(AND(L62&lt;&gt;"",$A62&lt;&gt;"Pn"),IF(L62&lt;OFFSET($A$10,MATCH("TOTAL GENERAL",$A$11:$A$100,0),COLUMN(L62)-1),0,L62-OFFSET($A$10,MATCH("TOTAL GENERAL",$A$11:$A$100,0),COLUMN(L62)-1)),""))))</f>
        <v/>
      </c>
      <c r="U62" s="21" t="str">
        <f ca="1">IF(OR($A62="Pn",$A63="Pn"),"",IF(OR($A62="Pn",$A63="Pn"),"",IF($A62="TOTAL GENERAL",SUM(U$11:U60),IF(AND(M62&lt;&gt;"",$A62&lt;&gt;"Pn"),IF(M62&gt;OFFSET($A$10,MATCH("TOTAL GENERAL",$A$11:$A$100,0),COLUMN(M62)-1),0,OFFSET($A$10,MATCH("TOTAL GENERAL",$A$11:$A$100,0),COLUMN(M62)-1)-M62),""))))</f>
        <v/>
      </c>
      <c r="V62" s="21" t="str">
        <f ca="1">IF(OR($A62="Pn",$A63="Pn"),"",IF(OR($A62="Pn",$A63="Pn"),"",IF($A62="TOTAL GENERAL",SUM(V$11:V60),IF(AND(N62&lt;&gt;"",$A62&lt;&gt;"Pn"),IF(N62&lt;OFFSET($A$10,MATCH("TOTAL GENERAL",$A$11:$A$100,0),COLUMN(N62)-1),0,N62-OFFSET($A$10,MATCH("TOTAL GENERAL",$A$11:$A$100,0),COLUMN(N62)-1)),""))))</f>
        <v/>
      </c>
      <c r="W62" s="21" t="str">
        <f>IF(OR($A62="Pn",$A63="Pn"),"",IF($A62="TOTAL GENERAL",SUM(W$11:W60),IF(AND(G62&lt;&gt;"",$A62&lt;&gt;"Pn"),O62*$D62,"")))</f>
        <v/>
      </c>
      <c r="X62" s="21" t="str">
        <f>IF(OR($A62="Pn",$A63="Pn"),"",IF($A62="TOTAL GENERAL",SUM(X$11:X60),IF(AND(H62&lt;&gt;"",$A62&lt;&gt;"Pn"),P62*$D62,"")))</f>
        <v/>
      </c>
      <c r="Y62" s="21" t="str">
        <f>IF(OR($A62="Pn",$A63="Pn"),"",IF($A62="TOTAL GENERAL",SUM(Y$11:Y60),IF(AND(I62&lt;&gt;"",$A62&lt;&gt;"Pn"),Q62*$D62,"")))</f>
        <v/>
      </c>
      <c r="Z62" s="21" t="str">
        <f>IF(OR($A62="Pn",$A63="Pn"),"",IF($A62="TOTAL GENERAL",SUM(Z$11:Z60),IF(AND(J62&lt;&gt;"",$A62&lt;&gt;"Pn"),R62*$D62,"")))</f>
        <v/>
      </c>
      <c r="AA62" s="21" t="str">
        <f>IF(OR($A62="Pn",$A63="Pn"),"",IF($A62="TOTAL GENERAL",SUM(AA$11:AA60),IF(AND(K62&lt;&gt;"",$A62&lt;&gt;"Pn"),S62*$D62,"")))</f>
        <v/>
      </c>
      <c r="AB62" s="21" t="str">
        <f>IF(OR($A62="Pn",$A63="Pn"),"",IF($A62="TOTAL GENERAL",SUM(AB$11:AB60),IF(AND(L62&lt;&gt;"",$A62&lt;&gt;"Pn"),T62*$D62,"")))</f>
        <v/>
      </c>
      <c r="AC62" s="21" t="str">
        <f>IF(OR($A62="Pn",$A63="Pn"),"",IF($A62="TOTAL GENERAL",SUM(AC$11:AC60),IF(AND(M62&lt;&gt;"",$A62&lt;&gt;"Pn"),U62*$D62,"")))</f>
        <v/>
      </c>
      <c r="AD62" s="21" t="str">
        <f>IF(OR($A62="Pn",$A63="Pn"),"",IF($A62="TOTAL GENERAL",SUM(AD$11:AD60),IF(AND(N62&lt;&gt;"",$A62&lt;&gt;"Pn"),V62*$F62,"")))</f>
        <v/>
      </c>
      <c r="AE62" s="19" t="str">
        <f ca="1">IF($A62="TOTAL GENERAL",SUM(AE$11:AE60),IF(AND(O62&lt;&gt;"",$A62&lt;&gt;"Pn"),IF(OFFSET($A$11,MATCH("TOTAL GENERAL",$A$11:$A$100,0)-1,COLUMN(V62))=0,0,W62/OFFSET($A$11,MATCH("TOTAL GENERAL",$A$11:$A$100,0)-1,COLUMN(V62))),""))</f>
        <v/>
      </c>
      <c r="AF62" s="19" t="str">
        <f ca="1">IF($A62="TOTAL GENERAL",SUM(AF$11:AF60),IF(AND(P62&lt;&gt;"",$A62&lt;&gt;"Pn"),IF(OFFSET($A$11,MATCH("TOTAL GENERAL",$A$11:$A$100,0)-1,COLUMN(W62))=0,0,X62/OFFSET($A$11,MATCH("TOTAL GENERAL",$A$11:$A$100,0)-1,COLUMN(W62))),""))</f>
        <v/>
      </c>
      <c r="AG62" s="19" t="str">
        <f ca="1">IF($A62="TOTAL GENERAL",SUM(AG$11:AG60),IF(AND(Q62&lt;&gt;"",$A62&lt;&gt;"Pn"),IF(OFFSET($A$11,MATCH("TOTAL GENERAL",$A$11:$A$100,0)-1,COLUMN(X62))=0,0,Y62/OFFSET($A$11,MATCH("TOTAL GENERAL",$A$11:$A$100,0)-1,COLUMN(X62))),""))</f>
        <v/>
      </c>
      <c r="AH62" s="19" t="str">
        <f ca="1">IF($A62="TOTAL GENERAL",SUM(AH$11:AH60),IF(AND(R62&lt;&gt;"",$A62&lt;&gt;"Pn"),IF(OFFSET($A$11,MATCH("TOTAL GENERAL",$A$11:$A$100,0)-1,COLUMN(Y62))=0,0,Z62/OFFSET($A$11,MATCH("TOTAL GENERAL",$A$11:$A$100,0)-1,COLUMN(Y62))),""))</f>
        <v/>
      </c>
      <c r="AI62" s="19" t="str">
        <f ca="1">IF($A62="TOTAL GENERAL",SUM(AI$11:AI60),IF(AND(S62&lt;&gt;"",$A62&lt;&gt;"Pn"),IF(OFFSET($A$11,MATCH("TOTAL GENERAL",$A$11:$A$100,0)-1,COLUMN(Z62))=0,0,AA62/OFFSET($A$11,MATCH("TOTAL GENERAL",$A$11:$A$100,0)-1,COLUMN(Z62))),""))</f>
        <v/>
      </c>
      <c r="AJ62" s="19" t="str">
        <f ca="1">IF($A62="TOTAL GENERAL",SUM(AJ$11:AJ60),IF(AND(T62&lt;&gt;"",$A62&lt;&gt;"Pn"),IF(OFFSET($A$11,MATCH("TOTAL GENERAL",$A$11:$A$100,0)-1,COLUMN(AA62))=0,0,AB62/OFFSET($A$11,MATCH("TOTAL GENERAL",$A$11:$A$100,0)-1,COLUMN(AA62))),""))</f>
        <v/>
      </c>
      <c r="AK62" s="19" t="str">
        <f ca="1">IF($A62="TOTAL GENERAL",SUM(AK$11:AK60),IF(AND(U62&lt;&gt;"",$A62&lt;&gt;"Pn"),IF(OFFSET($A$11,MATCH("TOTAL GENERAL",$A$11:$A$100,0)-1,COLUMN(AB62))=0,0,AC62/OFFSET($A$11,MATCH("TOTAL GENERAL",$A$11:$A$100,0)-1,COLUMN(AB62))),""))</f>
        <v/>
      </c>
      <c r="AL62" s="19" t="str">
        <f ca="1">IF($A62="TOTAL GENERAL",SUM(AL$11:AL60),IF(AND(V62&lt;&gt;"",$A62&lt;&gt;"Pn"),IF(OFFSET($A$11,MATCH("TOTAL GENERAL",$A$11:$A$100,0)-1,COLUMN(AC62))=0,0,AD62/OFFSET($A$11,MATCH("TOTAL GENERAL",$A$11:$A$100,0)-1,COLUMN(AC62))),""))</f>
        <v/>
      </c>
      <c r="AM62" s="182" t="str">
        <f ca="1">IF(A62="TOTAL GENERAL",SUM(AM$11:AM60),IF(COUNTIF(AE62:AL62,"")&lt;COUNTA($AE$10:$AL$10),(IF(AE62&lt;&gt;"",AE62*OFFSET($A$10,MATCH("Pn",$A$11:$A$100,0),1),0)+IF(AF62&lt;&gt;"",AF62*OFFSET($A$10,MATCH("Pn",$A$11:$A$100,0),2),0)+IF(AG62&lt;&gt;"",AG62*OFFSET($A$10,MATCH("Pn",$A$11:$A$100,0),3),0)+IF(AH62&lt;&gt;"",AH62*OFFSET($A$10,MATCH("Pn",$A$11:$A$100,0),4),0)+IF(AI62&lt;&gt;"",AI62*OFFSET($A$10,MATCH("Pn",$A$11:$A$100,0),5),0)+IF(AJ62&lt;&gt;"",AJ62*OFFSET($A$10,MATCH("Pn",$A$11:$A$100,0),6),0)+IF(AK62&lt;&gt;"",AK62*OFFSET($A$10,MATCH("Pn",$A$11:$A$100,0),7),0)+IF(AL62&lt;&gt;"",AL62*OFFSET($A$10,MATCH("Pn",$A$11:$A$100,0),8),0))*OFFSET($A$10,MATCH("FC",$A$11:$A$100,0),2),""))</f>
        <v/>
      </c>
      <c r="AN62" s="10" t="str">
        <f>IF(OR(A62="Pn",A63="Pn"),"",IF(AND(AM62="",G62&lt;&gt;""),-G62,IF(A62="TOTAL GENERAL",SUM(AN$11:AN60),IF(AM62&lt;&gt;"",AM62-C62,""))))</f>
        <v/>
      </c>
    </row>
    <row r="63" spans="1:40" s="4" customFormat="1" x14ac:dyDescent="0.25">
      <c r="A63" s="15" t="s">
        <v>436</v>
      </c>
      <c r="B63" s="15" t="s">
        <v>436</v>
      </c>
      <c r="C63" s="179" t="s">
        <v>436</v>
      </c>
      <c r="D63" s="16" t="s">
        <v>436</v>
      </c>
      <c r="E63" s="9" t="str">
        <f ca="1">IF(AND($A64="Pn",COLUMN(C61)&lt;COUNTIF(PonderacionIndicadores!$A$1:$A$139,"Leucemia mieloide aguda niños")-1),OFFSET($E$10,0,COLUMN(E119)),IF(AND(A63="Pn",(COUNTIF(PonderacionIndicadores!$A$1:$A$139,"Leucemia mieloide aguda niños"))&gt;COLUMN(D63)),OFFSET(PonderacionIndicadores!$A$1,MATCH("Leucemia mieloide aguda niños",PonderacionIndicadores!$A$1:$A$139,0)+COLUMN(D63)-2,3),IF(A63="TOTAL GENERAL",SUM(E$11:E61),IF(D63&lt;&gt;"",D63/OFFSET($A$10,MATCH("TOTAL GENERAL",$A$11:$A$100,0),3),""))))</f>
        <v/>
      </c>
      <c r="F63" s="16" t="s">
        <v>436</v>
      </c>
      <c r="G63" s="18" t="s">
        <v>436</v>
      </c>
      <c r="H63" s="19" t="s">
        <v>436</v>
      </c>
      <c r="I63" s="18" t="s">
        <v>436</v>
      </c>
      <c r="J63" s="19" t="s">
        <v>436</v>
      </c>
      <c r="K63" s="19" t="s">
        <v>436</v>
      </c>
      <c r="L63" s="19" t="s">
        <v>436</v>
      </c>
      <c r="M63" s="18" t="s">
        <v>436</v>
      </c>
      <c r="N63" s="18" t="s">
        <v>436</v>
      </c>
      <c r="O63" s="21" t="str">
        <f ca="1">IF(OR($A63="Pn",$A64="Pn"),"",IF($A63="TOTAL GENERAL",SUM(O$11:O61),IF(AND(G63&lt;&gt;"",$A63&lt;&gt;"Pn"),IF(G63&gt;OFFSET($A$10,MATCH("TOTAL GENERAL",$A$11:$A$100,0),COLUMN(G63)-1),0,OFFSET($A$10,MATCH("TOTAL GENERAL",$A$11:$A$100,0),COLUMN(G63)-1)-G63),"")))</f>
        <v/>
      </c>
      <c r="P63" s="21" t="str">
        <f ca="1">IF(OR($A63="Pn",$A64="Pn"),"",IF(OR($A63="Pn",$A64="Pn"),"",IF($A63="TOTAL GENERAL",SUM(P$11:P61),IF(AND(H63&lt;&gt;"",$A63&lt;&gt;"Pn"),IF(H63&lt;OFFSET($A$10,MATCH("TOTAL GENERAL",$A$11:$A$100,0),COLUMN(H63)-1),0,H63-OFFSET($A$10,MATCH("TOTAL GENERAL",$A$11:$A$100,0),COLUMN(H63)-1)),""))))</f>
        <v/>
      </c>
      <c r="Q63" s="21" t="str">
        <f ca="1">IF(OR($A63="Pn",$A64="Pn"),"",IF(OR($A63="Pn",$A64="Pn"),"",IF($A63="TOTAL GENERAL",SUM(Q$11:Q61),IF(AND(I63&lt;&gt;"",$A63&lt;&gt;"Pn"),IF(I63&gt;OFFSET($A$10,MATCH("TOTAL GENERAL",$A$11:$A$100,0),COLUMN(I63)-1),0,OFFSET($A$10,MATCH("TOTAL GENERAL",$A$11:$A$100,0),COLUMN(I63)-1)-I63),""))))</f>
        <v/>
      </c>
      <c r="R63" s="21" t="str">
        <f ca="1">IF(OR($A63="Pn",$A64="Pn"),"",IF($A63="TOTAL GENERAL",SUM(R$11:R61),IF(AND(J63&lt;&gt;"",$A63&lt;&gt;"Pn"),IF(J63&lt;OFFSET($A$10,MATCH("TOTAL GENERAL",$A$11:$A$100,0),COLUMN(J63)-1),0,J63-OFFSET($A$10,MATCH("TOTAL GENERAL",$A$11:$A$100,0),COLUMN(J63)-1)),"")))</f>
        <v/>
      </c>
      <c r="S63" s="21" t="str">
        <f ca="1">IF(OR($A63="Pn",$A64="Pn"),"",IF(OR($A63="Pn",$A64="Pn"),"",IF($A63="TOTAL GENERAL",SUM(S$11:S61),IF(AND(K63&lt;&gt;"",$A63&lt;&gt;"Pn"),IF(K63&lt;OFFSET($A$10,MATCH("TOTAL GENERAL",$A$11:$A$100,0),COLUMN(K63)-1),0,K63-OFFSET($A$10,MATCH("TOTAL GENERAL",$A$11:$A$100,0),COLUMN(K63)-1)),""))))</f>
        <v/>
      </c>
      <c r="T63" s="21" t="str">
        <f ca="1">IF(OR($A63="Pn",$A64="Pn"),"",IF(OR($A63="Pn",$A64="Pn"),"",IF($A63="TOTAL GENERAL",SUM(T$11:T61),IF(AND(L63&lt;&gt;"",$A63&lt;&gt;"Pn"),IF(L63&lt;OFFSET($A$10,MATCH("TOTAL GENERAL",$A$11:$A$100,0),COLUMN(L63)-1),0,L63-OFFSET($A$10,MATCH("TOTAL GENERAL",$A$11:$A$100,0),COLUMN(L63)-1)),""))))</f>
        <v/>
      </c>
      <c r="U63" s="21" t="str">
        <f ca="1">IF(OR($A63="Pn",$A64="Pn"),"",IF(OR($A63="Pn",$A64="Pn"),"",IF($A63="TOTAL GENERAL",SUM(U$11:U61),IF(AND(M63&lt;&gt;"",$A63&lt;&gt;"Pn"),IF(M63&gt;OFFSET($A$10,MATCH("TOTAL GENERAL",$A$11:$A$100,0),COLUMN(M63)-1),0,OFFSET($A$10,MATCH("TOTAL GENERAL",$A$11:$A$100,0),COLUMN(M63)-1)-M63),""))))</f>
        <v/>
      </c>
      <c r="V63" s="21" t="str">
        <f ca="1">IF(OR($A63="Pn",$A64="Pn"),"",IF(OR($A63="Pn",$A64="Pn"),"",IF($A63="TOTAL GENERAL",SUM(V$11:V61),IF(AND(N63&lt;&gt;"",$A63&lt;&gt;"Pn"),IF(N63&lt;OFFSET($A$10,MATCH("TOTAL GENERAL",$A$11:$A$100,0),COLUMN(N63)-1),0,N63-OFFSET($A$10,MATCH("TOTAL GENERAL",$A$11:$A$100,0),COLUMN(N63)-1)),""))))</f>
        <v/>
      </c>
      <c r="W63" s="21" t="str">
        <f>IF(OR($A63="Pn",$A64="Pn"),"",IF($A63="TOTAL GENERAL",SUM(W$11:W61),IF(AND(G63&lt;&gt;"",$A63&lt;&gt;"Pn"),O63*$D63,"")))</f>
        <v/>
      </c>
      <c r="X63" s="21" t="str">
        <f>IF(OR($A63="Pn",$A64="Pn"),"",IF($A63="TOTAL GENERAL",SUM(X$11:X61),IF(AND(H63&lt;&gt;"",$A63&lt;&gt;"Pn"),P63*$D63,"")))</f>
        <v/>
      </c>
      <c r="Y63" s="21" t="str">
        <f>IF(OR($A63="Pn",$A64="Pn"),"",IF($A63="TOTAL GENERAL",SUM(Y$11:Y61),IF(AND(I63&lt;&gt;"",$A63&lt;&gt;"Pn"),Q63*$D63,"")))</f>
        <v/>
      </c>
      <c r="Z63" s="21" t="str">
        <f>IF(OR($A63="Pn",$A64="Pn"),"",IF($A63="TOTAL GENERAL",SUM(Z$11:Z61),IF(AND(J63&lt;&gt;"",$A63&lt;&gt;"Pn"),R63*$D63,"")))</f>
        <v/>
      </c>
      <c r="AA63" s="21" t="str">
        <f>IF(OR($A63="Pn",$A64="Pn"),"",IF($A63="TOTAL GENERAL",SUM(AA$11:AA61),IF(AND(K63&lt;&gt;"",$A63&lt;&gt;"Pn"),S63*$D63,"")))</f>
        <v/>
      </c>
      <c r="AB63" s="21" t="str">
        <f>IF(OR($A63="Pn",$A64="Pn"),"",IF($A63="TOTAL GENERAL",SUM(AB$11:AB61),IF(AND(L63&lt;&gt;"",$A63&lt;&gt;"Pn"),T63*$D63,"")))</f>
        <v/>
      </c>
      <c r="AC63" s="21" t="str">
        <f>IF(OR($A63="Pn",$A64="Pn"),"",IF($A63="TOTAL GENERAL",SUM(AC$11:AC61),IF(AND(M63&lt;&gt;"",$A63&lt;&gt;"Pn"),U63*$D63,"")))</f>
        <v/>
      </c>
      <c r="AD63" s="21" t="str">
        <f>IF(OR($A63="Pn",$A64="Pn"),"",IF($A63="TOTAL GENERAL",SUM(AD$11:AD61),IF(AND(N63&lt;&gt;"",$A63&lt;&gt;"Pn"),V63*$F63,"")))</f>
        <v/>
      </c>
      <c r="AE63" s="19" t="str">
        <f ca="1">IF($A63="TOTAL GENERAL",SUM(AE$11:AE61),IF(AND(O63&lt;&gt;"",$A63&lt;&gt;"Pn"),IF(OFFSET($A$11,MATCH("TOTAL GENERAL",$A$11:$A$100,0)-1,COLUMN(V63))=0,0,W63/OFFSET($A$11,MATCH("TOTAL GENERAL",$A$11:$A$100,0)-1,COLUMN(V63))),""))</f>
        <v/>
      </c>
      <c r="AF63" s="19" t="str">
        <f ca="1">IF($A63="TOTAL GENERAL",SUM(AF$11:AF61),IF(AND(P63&lt;&gt;"",$A63&lt;&gt;"Pn"),IF(OFFSET($A$11,MATCH("TOTAL GENERAL",$A$11:$A$100,0)-1,COLUMN(W63))=0,0,X63/OFFSET($A$11,MATCH("TOTAL GENERAL",$A$11:$A$100,0)-1,COLUMN(W63))),""))</f>
        <v/>
      </c>
      <c r="AG63" s="19" t="str">
        <f ca="1">IF($A63="TOTAL GENERAL",SUM(AG$11:AG61),IF(AND(Q63&lt;&gt;"",$A63&lt;&gt;"Pn"),IF(OFFSET($A$11,MATCH("TOTAL GENERAL",$A$11:$A$100,0)-1,COLUMN(X63))=0,0,Y63/OFFSET($A$11,MATCH("TOTAL GENERAL",$A$11:$A$100,0)-1,COLUMN(X63))),""))</f>
        <v/>
      </c>
      <c r="AH63" s="19" t="str">
        <f ca="1">IF($A63="TOTAL GENERAL",SUM(AH$11:AH61),IF(AND(R63&lt;&gt;"",$A63&lt;&gt;"Pn"),IF(OFFSET($A$11,MATCH("TOTAL GENERAL",$A$11:$A$100,0)-1,COLUMN(Y63))=0,0,Z63/OFFSET($A$11,MATCH("TOTAL GENERAL",$A$11:$A$100,0)-1,COLUMN(Y63))),""))</f>
        <v/>
      </c>
      <c r="AI63" s="19" t="str">
        <f ca="1">IF($A63="TOTAL GENERAL",SUM(AI$11:AI61),IF(AND(S63&lt;&gt;"",$A63&lt;&gt;"Pn"),IF(OFFSET($A$11,MATCH("TOTAL GENERAL",$A$11:$A$100,0)-1,COLUMN(Z63))=0,0,AA63/OFFSET($A$11,MATCH("TOTAL GENERAL",$A$11:$A$100,0)-1,COLUMN(Z63))),""))</f>
        <v/>
      </c>
      <c r="AJ63" s="19" t="str">
        <f ca="1">IF($A63="TOTAL GENERAL",SUM(AJ$11:AJ61),IF(AND(T63&lt;&gt;"",$A63&lt;&gt;"Pn"),IF(OFFSET($A$11,MATCH("TOTAL GENERAL",$A$11:$A$100,0)-1,COLUMN(AA63))=0,0,AB63/OFFSET($A$11,MATCH("TOTAL GENERAL",$A$11:$A$100,0)-1,COLUMN(AA63))),""))</f>
        <v/>
      </c>
      <c r="AK63" s="19" t="str">
        <f ca="1">IF($A63="TOTAL GENERAL",SUM(AK$11:AK61),IF(AND(U63&lt;&gt;"",$A63&lt;&gt;"Pn"),IF(OFFSET($A$11,MATCH("TOTAL GENERAL",$A$11:$A$100,0)-1,COLUMN(AB63))=0,0,AC63/OFFSET($A$11,MATCH("TOTAL GENERAL",$A$11:$A$100,0)-1,COLUMN(AB63))),""))</f>
        <v/>
      </c>
      <c r="AL63" s="19" t="str">
        <f ca="1">IF($A63="TOTAL GENERAL",SUM(AL$11:AL61),IF(AND(V63&lt;&gt;"",$A63&lt;&gt;"Pn"),IF(OFFSET($A$11,MATCH("TOTAL GENERAL",$A$11:$A$100,0)-1,COLUMN(AC63))=0,0,AD63/OFFSET($A$11,MATCH("TOTAL GENERAL",$A$11:$A$100,0)-1,COLUMN(AC63))),""))</f>
        <v/>
      </c>
      <c r="AM63" s="182" t="str">
        <f ca="1">IF(A63="TOTAL GENERAL",SUM(AM$11:AM61),IF(COUNTIF(AE63:AL63,"")&lt;COUNTA($AE$10:$AL$10),(IF(AE63&lt;&gt;"",AE63*OFFSET($A$10,MATCH("Pn",$A$11:$A$100,0),1),0)+IF(AF63&lt;&gt;"",AF63*OFFSET($A$10,MATCH("Pn",$A$11:$A$100,0),2),0)+IF(AG63&lt;&gt;"",AG63*OFFSET($A$10,MATCH("Pn",$A$11:$A$100,0),3),0)+IF(AH63&lt;&gt;"",AH63*OFFSET($A$10,MATCH("Pn",$A$11:$A$100,0),4),0)+IF(AI63&lt;&gt;"",AI63*OFFSET($A$10,MATCH("Pn",$A$11:$A$100,0),5),0)+IF(AJ63&lt;&gt;"",AJ63*OFFSET($A$10,MATCH("Pn",$A$11:$A$100,0),6),0)+IF(AK63&lt;&gt;"",AK63*OFFSET($A$10,MATCH("Pn",$A$11:$A$100,0),7),0)+IF(AL63&lt;&gt;"",AL63*OFFSET($A$10,MATCH("Pn",$A$11:$A$100,0),8),0))*OFFSET($A$10,MATCH("FC",$A$11:$A$100,0),2),""))</f>
        <v/>
      </c>
      <c r="AN63" s="10" t="str">
        <f ca="1">IF(OR(A63="Pn",A64="Pn"),"",IF(AND(AM63="",G63&lt;&gt;""),-G63,IF(A63="TOTAL GENERAL",SUM(AN$11:AN61),IF(AM63&lt;&gt;"",AM63-C63,""))))</f>
        <v/>
      </c>
    </row>
    <row r="64" spans="1:40" s="4" customFormat="1" x14ac:dyDescent="0.25">
      <c r="A64" s="15" t="s">
        <v>436</v>
      </c>
      <c r="B64" s="15" t="s">
        <v>436</v>
      </c>
      <c r="C64" s="179" t="s">
        <v>436</v>
      </c>
      <c r="D64" s="16" t="s">
        <v>436</v>
      </c>
      <c r="E64" s="9" t="str">
        <f ca="1">IF(AND($A65="Pn",COLUMN(C62)&lt;COUNTIF(PonderacionIndicadores!$A$1:$A$139,"Leucemia mieloide aguda niños")-1),OFFSET($E$10,0,COLUMN(E120)),IF(AND(A64="Pn",(COUNTIF(PonderacionIndicadores!$A$1:$A$139,"Leucemia mieloide aguda niños"))&gt;COLUMN(D64)),OFFSET(PonderacionIndicadores!$A$1,MATCH("Leucemia mieloide aguda niños",PonderacionIndicadores!$A$1:$A$139,0)+COLUMN(D64)-2,3),IF(A64="TOTAL GENERAL",SUM(E$11:E62),IF(D64&lt;&gt;"",D64/OFFSET($A$10,MATCH("TOTAL GENERAL",$A$11:$A$100,0),3),""))))</f>
        <v/>
      </c>
      <c r="F64" s="16" t="s">
        <v>436</v>
      </c>
      <c r="G64" s="18" t="s">
        <v>436</v>
      </c>
      <c r="H64" s="19" t="s">
        <v>436</v>
      </c>
      <c r="I64" s="18" t="s">
        <v>436</v>
      </c>
      <c r="J64" s="19" t="s">
        <v>436</v>
      </c>
      <c r="K64" s="19" t="s">
        <v>436</v>
      </c>
      <c r="L64" s="19" t="s">
        <v>436</v>
      </c>
      <c r="M64" s="18" t="s">
        <v>436</v>
      </c>
      <c r="N64" s="18" t="s">
        <v>436</v>
      </c>
      <c r="O64" s="21" t="str">
        <f ca="1">IF(OR($A64="Pn",$A65="Pn"),"",IF($A64="TOTAL GENERAL",SUM(O$11:O62),IF(AND(G64&lt;&gt;"",$A64&lt;&gt;"Pn"),IF(G64&gt;OFFSET($A$10,MATCH("TOTAL GENERAL",$A$11:$A$100,0),COLUMN(G64)-1),0,OFFSET($A$10,MATCH("TOTAL GENERAL",$A$11:$A$100,0),COLUMN(G64)-1)-G64),"")))</f>
        <v/>
      </c>
      <c r="P64" s="21" t="str">
        <f ca="1">IF(OR($A64="Pn",$A65="Pn"),"",IF(OR($A64="Pn",$A65="Pn"),"",IF($A64="TOTAL GENERAL",SUM(P$11:P62),IF(AND(H64&lt;&gt;"",$A64&lt;&gt;"Pn"),IF(H64&lt;OFFSET($A$10,MATCH("TOTAL GENERAL",$A$11:$A$100,0),COLUMN(H64)-1),0,H64-OFFSET($A$10,MATCH("TOTAL GENERAL",$A$11:$A$100,0),COLUMN(H64)-1)),""))))</f>
        <v/>
      </c>
      <c r="Q64" s="21" t="str">
        <f ca="1">IF(OR($A64="Pn",$A65="Pn"),"",IF(OR($A64="Pn",$A65="Pn"),"",IF($A64="TOTAL GENERAL",SUM(Q$11:Q62),IF(AND(I64&lt;&gt;"",$A64&lt;&gt;"Pn"),IF(I64&gt;OFFSET($A$10,MATCH("TOTAL GENERAL",$A$11:$A$100,0),COLUMN(I64)-1),0,OFFSET($A$10,MATCH("TOTAL GENERAL",$A$11:$A$100,0),COLUMN(I64)-1)-I64),""))))</f>
        <v/>
      </c>
      <c r="R64" s="21" t="str">
        <f ca="1">IF(OR($A64="Pn",$A65="Pn"),"",IF($A64="TOTAL GENERAL",SUM(R$11:R62),IF(AND(J64&lt;&gt;"",$A64&lt;&gt;"Pn"),IF(J64&lt;OFFSET($A$10,MATCH("TOTAL GENERAL",$A$11:$A$100,0),COLUMN(J64)-1),0,J64-OFFSET($A$10,MATCH("TOTAL GENERAL",$A$11:$A$100,0),COLUMN(J64)-1)),"")))</f>
        <v/>
      </c>
      <c r="S64" s="21" t="str">
        <f ca="1">IF(OR($A64="Pn",$A65="Pn"),"",IF(OR($A64="Pn",$A65="Pn"),"",IF($A64="TOTAL GENERAL",SUM(S$11:S62),IF(AND(K64&lt;&gt;"",$A64&lt;&gt;"Pn"),IF(K64&lt;OFFSET($A$10,MATCH("TOTAL GENERAL",$A$11:$A$100,0),COLUMN(K64)-1),0,K64-OFFSET($A$10,MATCH("TOTAL GENERAL",$A$11:$A$100,0),COLUMN(K64)-1)),""))))</f>
        <v/>
      </c>
      <c r="T64" s="21" t="str">
        <f ca="1">IF(OR($A64="Pn",$A65="Pn"),"",IF(OR($A64="Pn",$A65="Pn"),"",IF($A64="TOTAL GENERAL",SUM(T$11:T62),IF(AND(L64&lt;&gt;"",$A64&lt;&gt;"Pn"),IF(L64&lt;OFFSET($A$10,MATCH("TOTAL GENERAL",$A$11:$A$100,0),COLUMN(L64)-1),0,L64-OFFSET($A$10,MATCH("TOTAL GENERAL",$A$11:$A$100,0),COLUMN(L64)-1)),""))))</f>
        <v/>
      </c>
      <c r="U64" s="21" t="str">
        <f ca="1">IF(OR($A64="Pn",$A65="Pn"),"",IF(OR($A64="Pn",$A65="Pn"),"",IF($A64="TOTAL GENERAL",SUM(U$11:U62),IF(AND(M64&lt;&gt;"",$A64&lt;&gt;"Pn"),IF(M64&gt;OFFSET($A$10,MATCH("TOTAL GENERAL",$A$11:$A$100,0),COLUMN(M64)-1),0,OFFSET($A$10,MATCH("TOTAL GENERAL",$A$11:$A$100,0),COLUMN(M64)-1)-M64),""))))</f>
        <v/>
      </c>
      <c r="V64" s="21" t="str">
        <f ca="1">IF(OR($A64="Pn",$A65="Pn"),"",IF(OR($A64="Pn",$A65="Pn"),"",IF($A64="TOTAL GENERAL",SUM(V$11:V62),IF(AND(N64&lt;&gt;"",$A64&lt;&gt;"Pn"),IF(N64&lt;OFFSET($A$10,MATCH("TOTAL GENERAL",$A$11:$A$100,0),COLUMN(N64)-1),0,N64-OFFSET($A$10,MATCH("TOTAL GENERAL",$A$11:$A$100,0),COLUMN(N64)-1)),""))))</f>
        <v/>
      </c>
      <c r="W64" s="21" t="str">
        <f>IF(OR($A64="Pn",$A65="Pn"),"",IF($A64="TOTAL GENERAL",SUM(W$11:W62),IF(AND(G64&lt;&gt;"",$A64&lt;&gt;"Pn"),O64*$D64,"")))</f>
        <v/>
      </c>
      <c r="X64" s="21" t="str">
        <f>IF(OR($A64="Pn",$A65="Pn"),"",IF($A64="TOTAL GENERAL",SUM(X$11:X62),IF(AND(H64&lt;&gt;"",$A64&lt;&gt;"Pn"),P64*$D64,"")))</f>
        <v/>
      </c>
      <c r="Y64" s="21" t="str">
        <f>IF(OR($A64="Pn",$A65="Pn"),"",IF($A64="TOTAL GENERAL",SUM(Y$11:Y62),IF(AND(I64&lt;&gt;"",$A64&lt;&gt;"Pn"),Q64*$D64,"")))</f>
        <v/>
      </c>
      <c r="Z64" s="21" t="str">
        <f>IF(OR($A64="Pn",$A65="Pn"),"",IF($A64="TOTAL GENERAL",SUM(Z$11:Z62),IF(AND(J64&lt;&gt;"",$A64&lt;&gt;"Pn"),R64*$D64,"")))</f>
        <v/>
      </c>
      <c r="AA64" s="21" t="str">
        <f>IF(OR($A64="Pn",$A65="Pn"),"",IF($A64="TOTAL GENERAL",SUM(AA$11:AA62),IF(AND(K64&lt;&gt;"",$A64&lt;&gt;"Pn"),S64*$D64,"")))</f>
        <v/>
      </c>
      <c r="AB64" s="21" t="str">
        <f>IF(OR($A64="Pn",$A65="Pn"),"",IF($A64="TOTAL GENERAL",SUM(AB$11:AB62),IF(AND(L64&lt;&gt;"",$A64&lt;&gt;"Pn"),T64*$D64,"")))</f>
        <v/>
      </c>
      <c r="AC64" s="21" t="str">
        <f>IF(OR($A64="Pn",$A65="Pn"),"",IF($A64="TOTAL GENERAL",SUM(AC$11:AC62),IF(AND(M64&lt;&gt;"",$A64&lt;&gt;"Pn"),U64*$D64,"")))</f>
        <v/>
      </c>
      <c r="AD64" s="21" t="str">
        <f>IF(OR($A64="Pn",$A65="Pn"),"",IF($A64="TOTAL GENERAL",SUM(AD$11:AD62),IF(AND(N64&lt;&gt;"",$A64&lt;&gt;"Pn"),V64*$F64,"")))</f>
        <v/>
      </c>
      <c r="AE64" s="19" t="str">
        <f ca="1">IF($A64="TOTAL GENERAL",SUM(AE$11:AE62),IF(AND(O64&lt;&gt;"",$A64&lt;&gt;"Pn"),IF(OFFSET($A$11,MATCH("TOTAL GENERAL",$A$11:$A$100,0)-1,COLUMN(V64))=0,0,W64/OFFSET($A$11,MATCH("TOTAL GENERAL",$A$11:$A$100,0)-1,COLUMN(V64))),""))</f>
        <v/>
      </c>
      <c r="AF64" s="19" t="str">
        <f ca="1">IF($A64="TOTAL GENERAL",SUM(AF$11:AF62),IF(AND(P64&lt;&gt;"",$A64&lt;&gt;"Pn"),IF(OFFSET($A$11,MATCH("TOTAL GENERAL",$A$11:$A$100,0)-1,COLUMN(W64))=0,0,X64/OFFSET($A$11,MATCH("TOTAL GENERAL",$A$11:$A$100,0)-1,COLUMN(W64))),""))</f>
        <v/>
      </c>
      <c r="AG64" s="19" t="str">
        <f ca="1">IF($A64="TOTAL GENERAL",SUM(AG$11:AG62),IF(AND(Q64&lt;&gt;"",$A64&lt;&gt;"Pn"),IF(OFFSET($A$11,MATCH("TOTAL GENERAL",$A$11:$A$100,0)-1,COLUMN(X64))=0,0,Y64/OFFSET($A$11,MATCH("TOTAL GENERAL",$A$11:$A$100,0)-1,COLUMN(X64))),""))</f>
        <v/>
      </c>
      <c r="AH64" s="19" t="str">
        <f ca="1">IF($A64="TOTAL GENERAL",SUM(AH$11:AH62),IF(AND(R64&lt;&gt;"",$A64&lt;&gt;"Pn"),IF(OFFSET($A$11,MATCH("TOTAL GENERAL",$A$11:$A$100,0)-1,COLUMN(Y64))=0,0,Z64/OFFSET($A$11,MATCH("TOTAL GENERAL",$A$11:$A$100,0)-1,COLUMN(Y64))),""))</f>
        <v/>
      </c>
      <c r="AI64" s="19" t="str">
        <f ca="1">IF($A64="TOTAL GENERAL",SUM(AI$11:AI62),IF(AND(S64&lt;&gt;"",$A64&lt;&gt;"Pn"),IF(OFFSET($A$11,MATCH("TOTAL GENERAL",$A$11:$A$100,0)-1,COLUMN(Z64))=0,0,AA64/OFFSET($A$11,MATCH("TOTAL GENERAL",$A$11:$A$100,0)-1,COLUMN(Z64))),""))</f>
        <v/>
      </c>
      <c r="AJ64" s="19" t="str">
        <f ca="1">IF($A64="TOTAL GENERAL",SUM(AJ$11:AJ62),IF(AND(T64&lt;&gt;"",$A64&lt;&gt;"Pn"),IF(OFFSET($A$11,MATCH("TOTAL GENERAL",$A$11:$A$100,0)-1,COLUMN(AA64))=0,0,AB64/OFFSET($A$11,MATCH("TOTAL GENERAL",$A$11:$A$100,0)-1,COLUMN(AA64))),""))</f>
        <v/>
      </c>
      <c r="AK64" s="19" t="str">
        <f ca="1">IF($A64="TOTAL GENERAL",SUM(AK$11:AK62),IF(AND(U64&lt;&gt;"",$A64&lt;&gt;"Pn"),IF(OFFSET($A$11,MATCH("TOTAL GENERAL",$A$11:$A$100,0)-1,COLUMN(AB64))=0,0,AC64/OFFSET($A$11,MATCH("TOTAL GENERAL",$A$11:$A$100,0)-1,COLUMN(AB64))),""))</f>
        <v/>
      </c>
      <c r="AL64" s="19" t="str">
        <f ca="1">IF($A64="TOTAL GENERAL",SUM(AL$11:AL62),IF(AND(V64&lt;&gt;"",$A64&lt;&gt;"Pn"),IF(OFFSET($A$11,MATCH("TOTAL GENERAL",$A$11:$A$100,0)-1,COLUMN(AC64))=0,0,AD64/OFFSET($A$11,MATCH("TOTAL GENERAL",$A$11:$A$100,0)-1,COLUMN(AC64))),""))</f>
        <v/>
      </c>
      <c r="AM64" s="182" t="str">
        <f ca="1">IF(A64="TOTAL GENERAL",SUM(AM$11:AM62),IF(COUNTIF(AE64:AL64,"")&lt;COUNTA($AE$10:$AL$10),(IF(AE64&lt;&gt;"",AE64*OFFSET($A$10,MATCH("Pn",$A$11:$A$100,0),1),0)+IF(AF64&lt;&gt;"",AF64*OFFSET($A$10,MATCH("Pn",$A$11:$A$100,0),2),0)+IF(AG64&lt;&gt;"",AG64*OFFSET($A$10,MATCH("Pn",$A$11:$A$100,0),3),0)+IF(AH64&lt;&gt;"",AH64*OFFSET($A$10,MATCH("Pn",$A$11:$A$100,0),4),0)+IF(AI64&lt;&gt;"",AI64*OFFSET($A$10,MATCH("Pn",$A$11:$A$100,0),5),0)+IF(AJ64&lt;&gt;"",AJ64*OFFSET($A$10,MATCH("Pn",$A$11:$A$100,0),6),0)+IF(AK64&lt;&gt;"",AK64*OFFSET($A$10,MATCH("Pn",$A$11:$A$100,0),7),0)+IF(AL64&lt;&gt;"",AL64*OFFSET($A$10,MATCH("Pn",$A$11:$A$100,0),8),0))*OFFSET($A$10,MATCH("FC",$A$11:$A$100,0),2),""))</f>
        <v/>
      </c>
      <c r="AN64" s="10" t="str">
        <f ca="1">IF(OR(A64="Pn",A65="Pn"),"",IF(AND(AM64="",G64&lt;&gt;""),-G64,IF(A64="TOTAL GENERAL",SUM(AN$11:AN62),IF(AM64&lt;&gt;"",AM64-C64,""))))</f>
        <v/>
      </c>
    </row>
    <row r="65" spans="1:40" s="4" customFormat="1" x14ac:dyDescent="0.25">
      <c r="A65" s="15" t="s">
        <v>436</v>
      </c>
      <c r="B65" s="15" t="s">
        <v>436</v>
      </c>
      <c r="C65" s="179" t="s">
        <v>436</v>
      </c>
      <c r="D65" s="16" t="s">
        <v>436</v>
      </c>
      <c r="E65" s="9" t="str">
        <f ca="1">IF(AND($A66="Pn",COLUMN(C63)&lt;COUNTIF(PonderacionIndicadores!$A$1:$A$139,"Leucemia mieloide aguda niños")-1),OFFSET($E$10,0,COLUMN(E121)),IF(AND(A65="Pn",(COUNTIF(PonderacionIndicadores!$A$1:$A$139,"Leucemia mieloide aguda niños"))&gt;COLUMN(D65)),OFFSET(PonderacionIndicadores!$A$1,MATCH("Leucemia mieloide aguda niños",PonderacionIndicadores!$A$1:$A$139,0)+COLUMN(D65)-2,3),IF(A65="TOTAL GENERAL",SUM(E$11:E63),IF(D65&lt;&gt;"",D65/OFFSET($A$10,MATCH("TOTAL GENERAL",$A$11:$A$100,0),3),""))))</f>
        <v/>
      </c>
      <c r="F65" s="16" t="s">
        <v>436</v>
      </c>
      <c r="G65" s="18" t="s">
        <v>436</v>
      </c>
      <c r="H65" s="19" t="s">
        <v>436</v>
      </c>
      <c r="I65" s="18" t="s">
        <v>436</v>
      </c>
      <c r="J65" s="19" t="s">
        <v>436</v>
      </c>
      <c r="K65" s="19" t="s">
        <v>436</v>
      </c>
      <c r="L65" s="19" t="s">
        <v>436</v>
      </c>
      <c r="M65" s="18" t="s">
        <v>436</v>
      </c>
      <c r="N65" s="18" t="s">
        <v>436</v>
      </c>
      <c r="O65" s="21" t="str">
        <f ca="1">IF(OR($A65="Pn",$A66="Pn"),"",IF($A65="TOTAL GENERAL",SUM(O$11:O63),IF(AND(G65&lt;&gt;"",$A65&lt;&gt;"Pn"),IF(G65&gt;OFFSET($A$10,MATCH("TOTAL GENERAL",$A$11:$A$100,0),COLUMN(G65)-1),0,OFFSET($A$10,MATCH("TOTAL GENERAL",$A$11:$A$100,0),COLUMN(G65)-1)-G65),"")))</f>
        <v/>
      </c>
      <c r="P65" s="21" t="str">
        <f ca="1">IF(OR($A65="Pn",$A66="Pn"),"",IF(OR($A65="Pn",$A66="Pn"),"",IF($A65="TOTAL GENERAL",SUM(P$11:P63),IF(AND(H65&lt;&gt;"",$A65&lt;&gt;"Pn"),IF(H65&lt;OFFSET($A$10,MATCH("TOTAL GENERAL",$A$11:$A$100,0),COLUMN(H65)-1),0,H65-OFFSET($A$10,MATCH("TOTAL GENERAL",$A$11:$A$100,0),COLUMN(H65)-1)),""))))</f>
        <v/>
      </c>
      <c r="Q65" s="21" t="str">
        <f ca="1">IF(OR($A65="Pn",$A66="Pn"),"",IF(OR($A65="Pn",$A66="Pn"),"",IF($A65="TOTAL GENERAL",SUM(Q$11:Q63),IF(AND(I65&lt;&gt;"",$A65&lt;&gt;"Pn"),IF(I65&gt;OFFSET($A$10,MATCH("TOTAL GENERAL",$A$11:$A$100,0),COLUMN(I65)-1),0,OFFSET($A$10,MATCH("TOTAL GENERAL",$A$11:$A$100,0),COLUMN(I65)-1)-I65),""))))</f>
        <v/>
      </c>
      <c r="R65" s="21" t="str">
        <f ca="1">IF(OR($A65="Pn",$A66="Pn"),"",IF($A65="TOTAL GENERAL",SUM(R$11:R63),IF(AND(J65&lt;&gt;"",$A65&lt;&gt;"Pn"),IF(J65&lt;OFFSET($A$10,MATCH("TOTAL GENERAL",$A$11:$A$100,0),COLUMN(J65)-1),0,J65-OFFSET($A$10,MATCH("TOTAL GENERAL",$A$11:$A$100,0),COLUMN(J65)-1)),"")))</f>
        <v/>
      </c>
      <c r="S65" s="21" t="str">
        <f ca="1">IF(OR($A65="Pn",$A66="Pn"),"",IF(OR($A65="Pn",$A66="Pn"),"",IF($A65="TOTAL GENERAL",SUM(S$11:S63),IF(AND(K65&lt;&gt;"",$A65&lt;&gt;"Pn"),IF(K65&lt;OFFSET($A$10,MATCH("TOTAL GENERAL",$A$11:$A$100,0),COLUMN(K65)-1),0,K65-OFFSET($A$10,MATCH("TOTAL GENERAL",$A$11:$A$100,0),COLUMN(K65)-1)),""))))</f>
        <v/>
      </c>
      <c r="T65" s="21" t="str">
        <f ca="1">IF(OR($A65="Pn",$A66="Pn"),"",IF(OR($A65="Pn",$A66="Pn"),"",IF($A65="TOTAL GENERAL",SUM(T$11:T63),IF(AND(L65&lt;&gt;"",$A65&lt;&gt;"Pn"),IF(L65&lt;OFFSET($A$10,MATCH("TOTAL GENERAL",$A$11:$A$100,0),COLUMN(L65)-1),0,L65-OFFSET($A$10,MATCH("TOTAL GENERAL",$A$11:$A$100,0),COLUMN(L65)-1)),""))))</f>
        <v/>
      </c>
      <c r="U65" s="21" t="str">
        <f ca="1">IF(OR($A65="Pn",$A66="Pn"),"",IF(OR($A65="Pn",$A66="Pn"),"",IF($A65="TOTAL GENERAL",SUM(U$11:U63),IF(AND(M65&lt;&gt;"",$A65&lt;&gt;"Pn"),IF(M65&gt;OFFSET($A$10,MATCH("TOTAL GENERAL",$A$11:$A$100,0),COLUMN(M65)-1),0,OFFSET($A$10,MATCH("TOTAL GENERAL",$A$11:$A$100,0),COLUMN(M65)-1)-M65),""))))</f>
        <v/>
      </c>
      <c r="V65" s="21" t="str">
        <f ca="1">IF(OR($A65="Pn",$A66="Pn"),"",IF(OR($A65="Pn",$A66="Pn"),"",IF($A65="TOTAL GENERAL",SUM(V$11:V63),IF(AND(N65&lt;&gt;"",$A65&lt;&gt;"Pn"),IF(N65&lt;OFFSET($A$10,MATCH("TOTAL GENERAL",$A$11:$A$100,0),COLUMN(N65)-1),0,N65-OFFSET($A$10,MATCH("TOTAL GENERAL",$A$11:$A$100,0),COLUMN(N65)-1)),""))))</f>
        <v/>
      </c>
      <c r="W65" s="21" t="str">
        <f>IF(OR($A65="Pn",$A66="Pn"),"",IF($A65="TOTAL GENERAL",SUM(W$11:W63),IF(AND(G65&lt;&gt;"",$A65&lt;&gt;"Pn"),O65*$D65,"")))</f>
        <v/>
      </c>
      <c r="X65" s="21" t="str">
        <f>IF(OR($A65="Pn",$A66="Pn"),"",IF($A65="TOTAL GENERAL",SUM(X$11:X63),IF(AND(H65&lt;&gt;"",$A65&lt;&gt;"Pn"),P65*$D65,"")))</f>
        <v/>
      </c>
      <c r="Y65" s="21" t="str">
        <f>IF(OR($A65="Pn",$A66="Pn"),"",IF($A65="TOTAL GENERAL",SUM(Y$11:Y63),IF(AND(I65&lt;&gt;"",$A65&lt;&gt;"Pn"),Q65*$D65,"")))</f>
        <v/>
      </c>
      <c r="Z65" s="21" t="str">
        <f>IF(OR($A65="Pn",$A66="Pn"),"",IF($A65="TOTAL GENERAL",SUM(Z$11:Z63),IF(AND(J65&lt;&gt;"",$A65&lt;&gt;"Pn"),R65*$D65,"")))</f>
        <v/>
      </c>
      <c r="AA65" s="21" t="str">
        <f>IF(OR($A65="Pn",$A66="Pn"),"",IF($A65="TOTAL GENERAL",SUM(AA$11:AA63),IF(AND(K65&lt;&gt;"",$A65&lt;&gt;"Pn"),S65*$D65,"")))</f>
        <v/>
      </c>
      <c r="AB65" s="21" t="str">
        <f>IF(OR($A65="Pn",$A66="Pn"),"",IF($A65="TOTAL GENERAL",SUM(AB$11:AB63),IF(AND(L65&lt;&gt;"",$A65&lt;&gt;"Pn"),T65*$D65,"")))</f>
        <v/>
      </c>
      <c r="AC65" s="21" t="str">
        <f>IF(OR($A65="Pn",$A66="Pn"),"",IF($A65="TOTAL GENERAL",SUM(AC$11:AC63),IF(AND(M65&lt;&gt;"",$A65&lt;&gt;"Pn"),U65*$D65,"")))</f>
        <v/>
      </c>
      <c r="AD65" s="21" t="str">
        <f>IF(OR($A65="Pn",$A66="Pn"),"",IF($A65="TOTAL GENERAL",SUM(AD$11:AD63),IF(AND(N65&lt;&gt;"",$A65&lt;&gt;"Pn"),V65*$F65,"")))</f>
        <v/>
      </c>
      <c r="AE65" s="19" t="str">
        <f ca="1">IF($A65="TOTAL GENERAL",SUM(AE$11:AE63),IF(AND(O65&lt;&gt;"",$A65&lt;&gt;"Pn"),IF(OFFSET($A$11,MATCH("TOTAL GENERAL",$A$11:$A$100,0)-1,COLUMN(V65))=0,0,W65/OFFSET($A$11,MATCH("TOTAL GENERAL",$A$11:$A$100,0)-1,COLUMN(V65))),""))</f>
        <v/>
      </c>
      <c r="AF65" s="19" t="str">
        <f ca="1">IF($A65="TOTAL GENERAL",SUM(AF$11:AF63),IF(AND(P65&lt;&gt;"",$A65&lt;&gt;"Pn"),IF(OFFSET($A$11,MATCH("TOTAL GENERAL",$A$11:$A$100,0)-1,COLUMN(W65))=0,0,X65/OFFSET($A$11,MATCH("TOTAL GENERAL",$A$11:$A$100,0)-1,COLUMN(W65))),""))</f>
        <v/>
      </c>
      <c r="AG65" s="19" t="str">
        <f ca="1">IF($A65="TOTAL GENERAL",SUM(AG$11:AG63),IF(AND(Q65&lt;&gt;"",$A65&lt;&gt;"Pn"),IF(OFFSET($A$11,MATCH("TOTAL GENERAL",$A$11:$A$100,0)-1,COLUMN(X65))=0,0,Y65/OFFSET($A$11,MATCH("TOTAL GENERAL",$A$11:$A$100,0)-1,COLUMN(X65))),""))</f>
        <v/>
      </c>
      <c r="AH65" s="19" t="str">
        <f ca="1">IF($A65="TOTAL GENERAL",SUM(AH$11:AH63),IF(AND(R65&lt;&gt;"",$A65&lt;&gt;"Pn"),IF(OFFSET($A$11,MATCH("TOTAL GENERAL",$A$11:$A$100,0)-1,COLUMN(Y65))=0,0,Z65/OFFSET($A$11,MATCH("TOTAL GENERAL",$A$11:$A$100,0)-1,COLUMN(Y65))),""))</f>
        <v/>
      </c>
      <c r="AI65" s="19" t="str">
        <f ca="1">IF($A65="TOTAL GENERAL",SUM(AI$11:AI63),IF(AND(S65&lt;&gt;"",$A65&lt;&gt;"Pn"),IF(OFFSET($A$11,MATCH("TOTAL GENERAL",$A$11:$A$100,0)-1,COLUMN(Z65))=0,0,AA65/OFFSET($A$11,MATCH("TOTAL GENERAL",$A$11:$A$100,0)-1,COLUMN(Z65))),""))</f>
        <v/>
      </c>
      <c r="AJ65" s="19" t="str">
        <f ca="1">IF($A65="TOTAL GENERAL",SUM(AJ$11:AJ63),IF(AND(T65&lt;&gt;"",$A65&lt;&gt;"Pn"),IF(OFFSET($A$11,MATCH("TOTAL GENERAL",$A$11:$A$100,0)-1,COLUMN(AA65))=0,0,AB65/OFFSET($A$11,MATCH("TOTAL GENERAL",$A$11:$A$100,0)-1,COLUMN(AA65))),""))</f>
        <v/>
      </c>
      <c r="AK65" s="19" t="str">
        <f ca="1">IF($A65="TOTAL GENERAL",SUM(AK$11:AK63),IF(AND(U65&lt;&gt;"",$A65&lt;&gt;"Pn"),IF(OFFSET($A$11,MATCH("TOTAL GENERAL",$A$11:$A$100,0)-1,COLUMN(AB65))=0,0,AC65/OFFSET($A$11,MATCH("TOTAL GENERAL",$A$11:$A$100,0)-1,COLUMN(AB65))),""))</f>
        <v/>
      </c>
      <c r="AL65" s="19" t="str">
        <f ca="1">IF($A65="TOTAL GENERAL",SUM(AL$11:AL63),IF(AND(V65&lt;&gt;"",$A65&lt;&gt;"Pn"),IF(OFFSET($A$11,MATCH("TOTAL GENERAL",$A$11:$A$100,0)-1,COLUMN(AC65))=0,0,AD65/OFFSET($A$11,MATCH("TOTAL GENERAL",$A$11:$A$100,0)-1,COLUMN(AC65))),""))</f>
        <v/>
      </c>
      <c r="AM65" s="182" t="str">
        <f ca="1">IF(A65="TOTAL GENERAL",SUM(AM$11:AM63),IF(COUNTIF(AE65:AL65,"")&lt;COUNTA($AE$10:$AL$10),(IF(AE65&lt;&gt;"",AE65*OFFSET($A$10,MATCH("Pn",$A$11:$A$100,0),1),0)+IF(AF65&lt;&gt;"",AF65*OFFSET($A$10,MATCH("Pn",$A$11:$A$100,0),2),0)+IF(AG65&lt;&gt;"",AG65*OFFSET($A$10,MATCH("Pn",$A$11:$A$100,0),3),0)+IF(AH65&lt;&gt;"",AH65*OFFSET($A$10,MATCH("Pn",$A$11:$A$100,0),4),0)+IF(AI65&lt;&gt;"",AI65*OFFSET($A$10,MATCH("Pn",$A$11:$A$100,0),5),0)+IF(AJ65&lt;&gt;"",AJ65*OFFSET($A$10,MATCH("Pn",$A$11:$A$100,0),6),0)+IF(AK65&lt;&gt;"",AK65*OFFSET($A$10,MATCH("Pn",$A$11:$A$100,0),7),0)+IF(AL65&lt;&gt;"",AL65*OFFSET($A$10,MATCH("Pn",$A$11:$A$100,0),8),0))*OFFSET($A$10,MATCH("FC",$A$11:$A$100,0),2),""))</f>
        <v/>
      </c>
      <c r="AN65" s="10" t="str">
        <f ca="1">IF(OR(A65="Pn",A66="Pn"),"",IF(AND(AM65="",G65&lt;&gt;""),-G65,IF(A65="TOTAL GENERAL",SUM(AN$11:AN63),IF(AM65&lt;&gt;"",AM65-C65,""))))</f>
        <v/>
      </c>
    </row>
    <row r="66" spans="1:40" s="4" customFormat="1" x14ac:dyDescent="0.25">
      <c r="A66" s="15" t="s">
        <v>436</v>
      </c>
      <c r="B66" s="15" t="s">
        <v>436</v>
      </c>
      <c r="C66" s="179" t="s">
        <v>436</v>
      </c>
      <c r="D66" s="16" t="s">
        <v>436</v>
      </c>
      <c r="E66" s="9" t="str">
        <f ca="1">IF(AND($A67="Pn",COLUMN(C64)&lt;COUNTIF(PonderacionIndicadores!$A$1:$A$139,"Leucemia mieloide aguda niños")-1),OFFSET($E$10,0,COLUMN(E122)),IF(AND(A66="Pn",(COUNTIF(PonderacionIndicadores!$A$1:$A$139,"Leucemia mieloide aguda niños"))&gt;COLUMN(D66)),OFFSET(PonderacionIndicadores!$A$1,MATCH("Leucemia mieloide aguda niños",PonderacionIndicadores!$A$1:$A$139,0)+COLUMN(D66)-2,3),IF(A66="TOTAL GENERAL",SUM(E$11:E64),IF(D66&lt;&gt;"",D66/OFFSET($A$10,MATCH("TOTAL GENERAL",$A$11:$A$100,0),3),""))))</f>
        <v/>
      </c>
      <c r="F66" s="16" t="s">
        <v>436</v>
      </c>
      <c r="G66" s="18" t="s">
        <v>436</v>
      </c>
      <c r="H66" s="19" t="s">
        <v>436</v>
      </c>
      <c r="I66" s="18" t="s">
        <v>436</v>
      </c>
      <c r="J66" s="19" t="s">
        <v>436</v>
      </c>
      <c r="K66" s="19" t="s">
        <v>436</v>
      </c>
      <c r="L66" s="19" t="s">
        <v>436</v>
      </c>
      <c r="M66" s="18" t="s">
        <v>436</v>
      </c>
      <c r="N66" s="18" t="s">
        <v>436</v>
      </c>
      <c r="O66" s="21" t="str">
        <f ca="1">IF(OR($A66="Pn",$A67="Pn"),"",IF($A66="TOTAL GENERAL",SUM(O$11:O64),IF(AND(G66&lt;&gt;"",$A66&lt;&gt;"Pn"),IF(G66&gt;OFFSET($A$10,MATCH("TOTAL GENERAL",$A$11:$A$100,0),COLUMN(G66)-1),0,OFFSET($A$10,MATCH("TOTAL GENERAL",$A$11:$A$100,0),COLUMN(G66)-1)-G66),"")))</f>
        <v/>
      </c>
      <c r="P66" s="21" t="str">
        <f ca="1">IF(OR($A66="Pn",$A67="Pn"),"",IF(OR($A66="Pn",$A67="Pn"),"",IF($A66="TOTAL GENERAL",SUM(P$11:P64),IF(AND(H66&lt;&gt;"",$A66&lt;&gt;"Pn"),IF(H66&lt;OFFSET($A$10,MATCH("TOTAL GENERAL",$A$11:$A$100,0),COLUMN(H66)-1),0,H66-OFFSET($A$10,MATCH("TOTAL GENERAL",$A$11:$A$100,0),COLUMN(H66)-1)),""))))</f>
        <v/>
      </c>
      <c r="Q66" s="21" t="str">
        <f ca="1">IF(OR($A66="Pn",$A67="Pn"),"",IF(OR($A66="Pn",$A67="Pn"),"",IF($A66="TOTAL GENERAL",SUM(Q$11:Q64),IF(AND(I66&lt;&gt;"",$A66&lt;&gt;"Pn"),IF(I66&gt;OFFSET($A$10,MATCH("TOTAL GENERAL",$A$11:$A$100,0),COLUMN(I66)-1),0,OFFSET($A$10,MATCH("TOTAL GENERAL",$A$11:$A$100,0),COLUMN(I66)-1)-I66),""))))</f>
        <v/>
      </c>
      <c r="R66" s="21" t="str">
        <f ca="1">IF(OR($A66="Pn",$A67="Pn"),"",IF($A66="TOTAL GENERAL",SUM(R$11:R64),IF(AND(J66&lt;&gt;"",$A66&lt;&gt;"Pn"),IF(J66&lt;OFFSET($A$10,MATCH("TOTAL GENERAL",$A$11:$A$100,0),COLUMN(J66)-1),0,J66-OFFSET($A$10,MATCH("TOTAL GENERAL",$A$11:$A$100,0),COLUMN(J66)-1)),"")))</f>
        <v/>
      </c>
      <c r="S66" s="21" t="str">
        <f ca="1">IF(OR($A66="Pn",$A67="Pn"),"",IF(OR($A66="Pn",$A67="Pn"),"",IF($A66="TOTAL GENERAL",SUM(S$11:S64),IF(AND(K66&lt;&gt;"",$A66&lt;&gt;"Pn"),IF(K66&lt;OFFSET($A$10,MATCH("TOTAL GENERAL",$A$11:$A$100,0),COLUMN(K66)-1),0,K66-OFFSET($A$10,MATCH("TOTAL GENERAL",$A$11:$A$100,0),COLUMN(K66)-1)),""))))</f>
        <v/>
      </c>
      <c r="T66" s="21" t="str">
        <f ca="1">IF(OR($A66="Pn",$A67="Pn"),"",IF(OR($A66="Pn",$A67="Pn"),"",IF($A66="TOTAL GENERAL",SUM(T$11:T64),IF(AND(L66&lt;&gt;"",$A66&lt;&gt;"Pn"),IF(L66&lt;OFFSET($A$10,MATCH("TOTAL GENERAL",$A$11:$A$100,0),COLUMN(L66)-1),0,L66-OFFSET($A$10,MATCH("TOTAL GENERAL",$A$11:$A$100,0),COLUMN(L66)-1)),""))))</f>
        <v/>
      </c>
      <c r="U66" s="21" t="str">
        <f ca="1">IF(OR($A66="Pn",$A67="Pn"),"",IF(OR($A66="Pn",$A67="Pn"),"",IF($A66="TOTAL GENERAL",SUM(U$11:U64),IF(AND(M66&lt;&gt;"",$A66&lt;&gt;"Pn"),IF(M66&gt;OFFSET($A$10,MATCH("TOTAL GENERAL",$A$11:$A$100,0),COLUMN(M66)-1),0,OFFSET($A$10,MATCH("TOTAL GENERAL",$A$11:$A$100,0),COLUMN(M66)-1)-M66),""))))</f>
        <v/>
      </c>
      <c r="V66" s="21" t="str">
        <f ca="1">IF(OR($A66="Pn",$A67="Pn"),"",IF(OR($A66="Pn",$A67="Pn"),"",IF($A66="TOTAL GENERAL",SUM(V$11:V64),IF(AND(N66&lt;&gt;"",$A66&lt;&gt;"Pn"),IF(N66&lt;OFFSET($A$10,MATCH("TOTAL GENERAL",$A$11:$A$100,0),COLUMN(N66)-1),0,N66-OFFSET($A$10,MATCH("TOTAL GENERAL",$A$11:$A$100,0),COLUMN(N66)-1)),""))))</f>
        <v/>
      </c>
      <c r="W66" s="21" t="str">
        <f>IF(OR($A66="Pn",$A67="Pn"),"",IF($A66="TOTAL GENERAL",SUM(W$11:W64),IF(AND(G66&lt;&gt;"",$A66&lt;&gt;"Pn"),O66*$D66,"")))</f>
        <v/>
      </c>
      <c r="X66" s="21" t="str">
        <f>IF(OR($A66="Pn",$A67="Pn"),"",IF($A66="TOTAL GENERAL",SUM(X$11:X64),IF(AND(H66&lt;&gt;"",$A66&lt;&gt;"Pn"),P66*$D66,"")))</f>
        <v/>
      </c>
      <c r="Y66" s="21" t="str">
        <f>IF(OR($A66="Pn",$A67="Pn"),"",IF($A66="TOTAL GENERAL",SUM(Y$11:Y64),IF(AND(I66&lt;&gt;"",$A66&lt;&gt;"Pn"),Q66*$D66,"")))</f>
        <v/>
      </c>
      <c r="Z66" s="21" t="str">
        <f>IF(OR($A66="Pn",$A67="Pn"),"",IF($A66="TOTAL GENERAL",SUM(Z$11:Z64),IF(AND(J66&lt;&gt;"",$A66&lt;&gt;"Pn"),R66*$D66,"")))</f>
        <v/>
      </c>
      <c r="AA66" s="21" t="str">
        <f>IF(OR($A66="Pn",$A67="Pn"),"",IF($A66="TOTAL GENERAL",SUM(AA$11:AA64),IF(AND(K66&lt;&gt;"",$A66&lt;&gt;"Pn"),S66*$D66,"")))</f>
        <v/>
      </c>
      <c r="AB66" s="21" t="str">
        <f>IF(OR($A66="Pn",$A67="Pn"),"",IF($A66="TOTAL GENERAL",SUM(AB$11:AB64),IF(AND(L66&lt;&gt;"",$A66&lt;&gt;"Pn"),T66*$D66,"")))</f>
        <v/>
      </c>
      <c r="AC66" s="21" t="str">
        <f>IF(OR($A66="Pn",$A67="Pn"),"",IF($A66="TOTAL GENERAL",SUM(AC$11:AC64),IF(AND(M66&lt;&gt;"",$A66&lt;&gt;"Pn"),U66*$D66,"")))</f>
        <v/>
      </c>
      <c r="AD66" s="21" t="str">
        <f>IF(OR($A66="Pn",$A67="Pn"),"",IF($A66="TOTAL GENERAL",SUM(AD$11:AD64),IF(AND(N66&lt;&gt;"",$A66&lt;&gt;"Pn"),V66*$F66,"")))</f>
        <v/>
      </c>
      <c r="AE66" s="19" t="str">
        <f ca="1">IF($A66="TOTAL GENERAL",SUM(AE$11:AE64),IF(AND(O66&lt;&gt;"",$A66&lt;&gt;"Pn"),IF(OFFSET($A$11,MATCH("TOTAL GENERAL",$A$11:$A$100,0)-1,COLUMN(V66))=0,0,W66/OFFSET($A$11,MATCH("TOTAL GENERAL",$A$11:$A$100,0)-1,COLUMN(V66))),""))</f>
        <v/>
      </c>
      <c r="AF66" s="19" t="str">
        <f ca="1">IF($A66="TOTAL GENERAL",SUM(AF$11:AF64),IF(AND(P66&lt;&gt;"",$A66&lt;&gt;"Pn"),IF(OFFSET($A$11,MATCH("TOTAL GENERAL",$A$11:$A$100,0)-1,COLUMN(W66))=0,0,X66/OFFSET($A$11,MATCH("TOTAL GENERAL",$A$11:$A$100,0)-1,COLUMN(W66))),""))</f>
        <v/>
      </c>
      <c r="AG66" s="19" t="str">
        <f ca="1">IF($A66="TOTAL GENERAL",SUM(AG$11:AG64),IF(AND(Q66&lt;&gt;"",$A66&lt;&gt;"Pn"),IF(OFFSET($A$11,MATCH("TOTAL GENERAL",$A$11:$A$100,0)-1,COLUMN(X66))=0,0,Y66/OFFSET($A$11,MATCH("TOTAL GENERAL",$A$11:$A$100,0)-1,COLUMN(X66))),""))</f>
        <v/>
      </c>
      <c r="AH66" s="19" t="str">
        <f ca="1">IF($A66="TOTAL GENERAL",SUM(AH$11:AH64),IF(AND(R66&lt;&gt;"",$A66&lt;&gt;"Pn"),IF(OFFSET($A$11,MATCH("TOTAL GENERAL",$A$11:$A$100,0)-1,COLUMN(Y66))=0,0,Z66/OFFSET($A$11,MATCH("TOTAL GENERAL",$A$11:$A$100,0)-1,COLUMN(Y66))),""))</f>
        <v/>
      </c>
      <c r="AI66" s="19" t="str">
        <f ca="1">IF($A66="TOTAL GENERAL",SUM(AI$11:AI64),IF(AND(S66&lt;&gt;"",$A66&lt;&gt;"Pn"),IF(OFFSET($A$11,MATCH("TOTAL GENERAL",$A$11:$A$100,0)-1,COLUMN(Z66))=0,0,AA66/OFFSET($A$11,MATCH("TOTAL GENERAL",$A$11:$A$100,0)-1,COLUMN(Z66))),""))</f>
        <v/>
      </c>
      <c r="AJ66" s="19" t="str">
        <f ca="1">IF($A66="TOTAL GENERAL",SUM(AJ$11:AJ64),IF(AND(T66&lt;&gt;"",$A66&lt;&gt;"Pn"),IF(OFFSET($A$11,MATCH("TOTAL GENERAL",$A$11:$A$100,0)-1,COLUMN(AA66))=0,0,AB66/OFFSET($A$11,MATCH("TOTAL GENERAL",$A$11:$A$100,0)-1,COLUMN(AA66))),""))</f>
        <v/>
      </c>
      <c r="AK66" s="19" t="str">
        <f ca="1">IF($A66="TOTAL GENERAL",SUM(AK$11:AK64),IF(AND(U66&lt;&gt;"",$A66&lt;&gt;"Pn"),IF(OFFSET($A$11,MATCH("TOTAL GENERAL",$A$11:$A$100,0)-1,COLUMN(AB66))=0,0,AC66/OFFSET($A$11,MATCH("TOTAL GENERAL",$A$11:$A$100,0)-1,COLUMN(AB66))),""))</f>
        <v/>
      </c>
      <c r="AL66" s="19" t="str">
        <f ca="1">IF($A66="TOTAL GENERAL",SUM(AL$11:AL64),IF(AND(V66&lt;&gt;"",$A66&lt;&gt;"Pn"),IF(OFFSET($A$11,MATCH("TOTAL GENERAL",$A$11:$A$100,0)-1,COLUMN(AC66))=0,0,AD66/OFFSET($A$11,MATCH("TOTAL GENERAL",$A$11:$A$100,0)-1,COLUMN(AC66))),""))</f>
        <v/>
      </c>
      <c r="AM66" s="182" t="str">
        <f ca="1">IF(A66="TOTAL GENERAL",SUM(AM$11:AM64),IF(COUNTIF(AE66:AL66,"")&lt;COUNTA($AE$10:$AL$10),(IF(AE66&lt;&gt;"",AE66*OFFSET($A$10,MATCH("Pn",$A$11:$A$100,0),1),0)+IF(AF66&lt;&gt;"",AF66*OFFSET($A$10,MATCH("Pn",$A$11:$A$100,0),2),0)+IF(AG66&lt;&gt;"",AG66*OFFSET($A$10,MATCH("Pn",$A$11:$A$100,0),3),0)+IF(AH66&lt;&gt;"",AH66*OFFSET($A$10,MATCH("Pn",$A$11:$A$100,0),4),0)+IF(AI66&lt;&gt;"",AI66*OFFSET($A$10,MATCH("Pn",$A$11:$A$100,0),5),0)+IF(AJ66&lt;&gt;"",AJ66*OFFSET($A$10,MATCH("Pn",$A$11:$A$100,0),6),0)+IF(AK66&lt;&gt;"",AK66*OFFSET($A$10,MATCH("Pn",$A$11:$A$100,0),7),0)+IF(AL66&lt;&gt;"",AL66*OFFSET($A$10,MATCH("Pn",$A$11:$A$100,0),8),0))*OFFSET($A$10,MATCH("FC",$A$11:$A$100,0),2),""))</f>
        <v/>
      </c>
      <c r="AN66" s="10" t="str">
        <f ca="1">IF(OR(A66="Pn",A67="Pn"),"",IF(AND(AM66="",G66&lt;&gt;""),-G66,IF(A66="TOTAL GENERAL",SUM(AN$11:AN64),IF(AM66&lt;&gt;"",AM66-C66,""))))</f>
        <v/>
      </c>
    </row>
    <row r="67" spans="1:40" s="4" customFormat="1" x14ac:dyDescent="0.25">
      <c r="A67" s="15" t="s">
        <v>436</v>
      </c>
      <c r="B67" s="15" t="s">
        <v>436</v>
      </c>
      <c r="C67" s="179" t="s">
        <v>436</v>
      </c>
      <c r="D67" s="16" t="s">
        <v>436</v>
      </c>
      <c r="E67" s="9" t="str">
        <f ca="1">IF(AND($A68="Pn",COLUMN(C65)&lt;COUNTIF(PonderacionIndicadores!$A$1:$A$139,"Leucemia mieloide aguda niños")-1),OFFSET($E$10,0,COLUMN(E123)),IF(AND(A67="Pn",(COUNTIF(PonderacionIndicadores!$A$1:$A$139,"Leucemia mieloide aguda niños"))&gt;COLUMN(D67)),OFFSET(PonderacionIndicadores!$A$1,MATCH("Leucemia mieloide aguda niños",PonderacionIndicadores!$A$1:$A$139,0)+COLUMN(D67)-2,3),IF(A67="TOTAL GENERAL",SUM(E$11:E65),IF(D67&lt;&gt;"",D67/OFFSET($A$10,MATCH("TOTAL GENERAL",$A$11:$A$100,0),3),""))))</f>
        <v/>
      </c>
      <c r="F67" s="16" t="s">
        <v>436</v>
      </c>
      <c r="G67" s="18" t="s">
        <v>436</v>
      </c>
      <c r="H67" s="19" t="s">
        <v>436</v>
      </c>
      <c r="I67" s="18" t="s">
        <v>436</v>
      </c>
      <c r="J67" s="19" t="s">
        <v>436</v>
      </c>
      <c r="K67" s="19" t="s">
        <v>436</v>
      </c>
      <c r="L67" s="19" t="s">
        <v>436</v>
      </c>
      <c r="M67" s="18" t="s">
        <v>436</v>
      </c>
      <c r="N67" s="18" t="s">
        <v>436</v>
      </c>
      <c r="O67" s="21" t="str">
        <f ca="1">IF(OR($A67="Pn",$A68="Pn"),"",IF($A67="TOTAL GENERAL",SUM(O$11:O65),IF(AND(G67&lt;&gt;"",$A67&lt;&gt;"Pn"),IF(G67&gt;OFFSET($A$10,MATCH("TOTAL GENERAL",$A$11:$A$100,0),COLUMN(G67)-1),0,OFFSET($A$10,MATCH("TOTAL GENERAL",$A$11:$A$100,0),COLUMN(G67)-1)-G67),"")))</f>
        <v/>
      </c>
      <c r="P67" s="21" t="str">
        <f ca="1">IF(OR($A67="Pn",$A68="Pn"),"",IF(OR($A67="Pn",$A68="Pn"),"",IF($A67="TOTAL GENERAL",SUM(P$11:P65),IF(AND(H67&lt;&gt;"",$A67&lt;&gt;"Pn"),IF(H67&lt;OFFSET($A$10,MATCH("TOTAL GENERAL",$A$11:$A$100,0),COLUMN(H67)-1),0,H67-OFFSET($A$10,MATCH("TOTAL GENERAL",$A$11:$A$100,0),COLUMN(H67)-1)),""))))</f>
        <v/>
      </c>
      <c r="Q67" s="21" t="str">
        <f ca="1">IF(OR($A67="Pn",$A68="Pn"),"",IF(OR($A67="Pn",$A68="Pn"),"",IF($A67="TOTAL GENERAL",SUM(Q$11:Q65),IF(AND(I67&lt;&gt;"",$A67&lt;&gt;"Pn"),IF(I67&gt;OFFSET($A$10,MATCH("TOTAL GENERAL",$A$11:$A$100,0),COLUMN(I67)-1),0,OFFSET($A$10,MATCH("TOTAL GENERAL",$A$11:$A$100,0),COLUMN(I67)-1)-I67),""))))</f>
        <v/>
      </c>
      <c r="R67" s="21" t="str">
        <f ca="1">IF(OR($A67="Pn",$A68="Pn"),"",IF($A67="TOTAL GENERAL",SUM(R$11:R65),IF(AND(J67&lt;&gt;"",$A67&lt;&gt;"Pn"),IF(J67&lt;OFFSET($A$10,MATCH("TOTAL GENERAL",$A$11:$A$100,0),COLUMN(J67)-1),0,J67-OFFSET($A$10,MATCH("TOTAL GENERAL",$A$11:$A$100,0),COLUMN(J67)-1)),"")))</f>
        <v/>
      </c>
      <c r="S67" s="21" t="str">
        <f ca="1">IF(OR($A67="Pn",$A68="Pn"),"",IF(OR($A67="Pn",$A68="Pn"),"",IF($A67="TOTAL GENERAL",SUM(S$11:S65),IF(AND(K67&lt;&gt;"",$A67&lt;&gt;"Pn"),IF(K67&lt;OFFSET($A$10,MATCH("TOTAL GENERAL",$A$11:$A$100,0),COLUMN(K67)-1),0,K67-OFFSET($A$10,MATCH("TOTAL GENERAL",$A$11:$A$100,0),COLUMN(K67)-1)),""))))</f>
        <v/>
      </c>
      <c r="T67" s="21" t="str">
        <f ca="1">IF(OR($A67="Pn",$A68="Pn"),"",IF(OR($A67="Pn",$A68="Pn"),"",IF($A67="TOTAL GENERAL",SUM(T$11:T65),IF(AND(L67&lt;&gt;"",$A67&lt;&gt;"Pn"),IF(L67&lt;OFFSET($A$10,MATCH("TOTAL GENERAL",$A$11:$A$100,0),COLUMN(L67)-1),0,L67-OFFSET($A$10,MATCH("TOTAL GENERAL",$A$11:$A$100,0),COLUMN(L67)-1)),""))))</f>
        <v/>
      </c>
      <c r="U67" s="21" t="str">
        <f ca="1">IF(OR($A67="Pn",$A68="Pn"),"",IF(OR($A67="Pn",$A68="Pn"),"",IF($A67="TOTAL GENERAL",SUM(U$11:U65),IF(AND(M67&lt;&gt;"",$A67&lt;&gt;"Pn"),IF(M67&gt;OFFSET($A$10,MATCH("TOTAL GENERAL",$A$11:$A$100,0),COLUMN(M67)-1),0,OFFSET($A$10,MATCH("TOTAL GENERAL",$A$11:$A$100,0),COLUMN(M67)-1)-M67),""))))</f>
        <v/>
      </c>
      <c r="V67" s="21" t="str">
        <f ca="1">IF(OR($A67="Pn",$A68="Pn"),"",IF(OR($A67="Pn",$A68="Pn"),"",IF($A67="TOTAL GENERAL",SUM(V$11:V65),IF(AND(N67&lt;&gt;"",$A67&lt;&gt;"Pn"),IF(N67&lt;OFFSET($A$10,MATCH("TOTAL GENERAL",$A$11:$A$100,0),COLUMN(N67)-1),0,N67-OFFSET($A$10,MATCH("TOTAL GENERAL",$A$11:$A$100,0),COLUMN(N67)-1)),""))))</f>
        <v/>
      </c>
      <c r="W67" s="21" t="str">
        <f>IF(OR($A67="Pn",$A68="Pn"),"",IF($A67="TOTAL GENERAL",SUM(W$11:W65),IF(AND(G67&lt;&gt;"",$A67&lt;&gt;"Pn"),O67*$D67,"")))</f>
        <v/>
      </c>
      <c r="X67" s="21" t="str">
        <f>IF(OR($A67="Pn",$A68="Pn"),"",IF($A67="TOTAL GENERAL",SUM(X$11:X65),IF(AND(H67&lt;&gt;"",$A67&lt;&gt;"Pn"),P67*$D67,"")))</f>
        <v/>
      </c>
      <c r="Y67" s="21" t="str">
        <f>IF(OR($A67="Pn",$A68="Pn"),"",IF($A67="TOTAL GENERAL",SUM(Y$11:Y65),IF(AND(I67&lt;&gt;"",$A67&lt;&gt;"Pn"),Q67*$D67,"")))</f>
        <v/>
      </c>
      <c r="Z67" s="21" t="str">
        <f>IF(OR($A67="Pn",$A68="Pn"),"",IF($A67="TOTAL GENERAL",SUM(Z$11:Z65),IF(AND(J67&lt;&gt;"",$A67&lt;&gt;"Pn"),R67*$D67,"")))</f>
        <v/>
      </c>
      <c r="AA67" s="21" t="str">
        <f>IF(OR($A67="Pn",$A68="Pn"),"",IF($A67="TOTAL GENERAL",SUM(AA$11:AA65),IF(AND(K67&lt;&gt;"",$A67&lt;&gt;"Pn"),S67*$D67,"")))</f>
        <v/>
      </c>
      <c r="AB67" s="21" t="str">
        <f>IF(OR($A67="Pn",$A68="Pn"),"",IF($A67="TOTAL GENERAL",SUM(AB$11:AB65),IF(AND(L67&lt;&gt;"",$A67&lt;&gt;"Pn"),T67*$D67,"")))</f>
        <v/>
      </c>
      <c r="AC67" s="21" t="str">
        <f>IF(OR($A67="Pn",$A68="Pn"),"",IF($A67="TOTAL GENERAL",SUM(AC$11:AC65),IF(AND(M67&lt;&gt;"",$A67&lt;&gt;"Pn"),U67*$D67,"")))</f>
        <v/>
      </c>
      <c r="AD67" s="21" t="str">
        <f>IF(OR($A67="Pn",$A68="Pn"),"",IF($A67="TOTAL GENERAL",SUM(AD$11:AD65),IF(AND(N67&lt;&gt;"",$A67&lt;&gt;"Pn"),V67*$F67,"")))</f>
        <v/>
      </c>
      <c r="AE67" s="19" t="str">
        <f ca="1">IF($A67="TOTAL GENERAL",SUM(AE$11:AE65),IF(AND(O67&lt;&gt;"",$A67&lt;&gt;"Pn"),IF(OFFSET($A$11,MATCH("TOTAL GENERAL",$A$11:$A$100,0)-1,COLUMN(V67))=0,0,W67/OFFSET($A$11,MATCH("TOTAL GENERAL",$A$11:$A$100,0)-1,COLUMN(V67))),""))</f>
        <v/>
      </c>
      <c r="AF67" s="19" t="str">
        <f ca="1">IF($A67="TOTAL GENERAL",SUM(AF$11:AF65),IF(AND(P67&lt;&gt;"",$A67&lt;&gt;"Pn"),IF(OFFSET($A$11,MATCH("TOTAL GENERAL",$A$11:$A$100,0)-1,COLUMN(W67))=0,0,X67/OFFSET($A$11,MATCH("TOTAL GENERAL",$A$11:$A$100,0)-1,COLUMN(W67))),""))</f>
        <v/>
      </c>
      <c r="AG67" s="19" t="str">
        <f ca="1">IF($A67="TOTAL GENERAL",SUM(AG$11:AG65),IF(AND(Q67&lt;&gt;"",$A67&lt;&gt;"Pn"),IF(OFFSET($A$11,MATCH("TOTAL GENERAL",$A$11:$A$100,0)-1,COLUMN(X67))=0,0,Y67/OFFSET($A$11,MATCH("TOTAL GENERAL",$A$11:$A$100,0)-1,COLUMN(X67))),""))</f>
        <v/>
      </c>
      <c r="AH67" s="19" t="str">
        <f ca="1">IF($A67="TOTAL GENERAL",SUM(AH$11:AH65),IF(AND(R67&lt;&gt;"",$A67&lt;&gt;"Pn"),IF(OFFSET($A$11,MATCH("TOTAL GENERAL",$A$11:$A$100,0)-1,COLUMN(Y67))=0,0,Z67/OFFSET($A$11,MATCH("TOTAL GENERAL",$A$11:$A$100,0)-1,COLUMN(Y67))),""))</f>
        <v/>
      </c>
      <c r="AI67" s="19" t="str">
        <f ca="1">IF($A67="TOTAL GENERAL",SUM(AI$11:AI65),IF(AND(S67&lt;&gt;"",$A67&lt;&gt;"Pn"),IF(OFFSET($A$11,MATCH("TOTAL GENERAL",$A$11:$A$100,0)-1,COLUMN(Z67))=0,0,AA67/OFFSET($A$11,MATCH("TOTAL GENERAL",$A$11:$A$100,0)-1,COLUMN(Z67))),""))</f>
        <v/>
      </c>
      <c r="AJ67" s="19" t="str">
        <f ca="1">IF($A67="TOTAL GENERAL",SUM(AJ$11:AJ65),IF(AND(T67&lt;&gt;"",$A67&lt;&gt;"Pn"),IF(OFFSET($A$11,MATCH("TOTAL GENERAL",$A$11:$A$100,0)-1,COLUMN(AA67))=0,0,AB67/OFFSET($A$11,MATCH("TOTAL GENERAL",$A$11:$A$100,0)-1,COLUMN(AA67))),""))</f>
        <v/>
      </c>
      <c r="AK67" s="19" t="str">
        <f ca="1">IF($A67="TOTAL GENERAL",SUM(AK$11:AK65),IF(AND(U67&lt;&gt;"",$A67&lt;&gt;"Pn"),IF(OFFSET($A$11,MATCH("TOTAL GENERAL",$A$11:$A$100,0)-1,COLUMN(AB67))=0,0,AC67/OFFSET($A$11,MATCH("TOTAL GENERAL",$A$11:$A$100,0)-1,COLUMN(AB67))),""))</f>
        <v/>
      </c>
      <c r="AL67" s="19" t="str">
        <f ca="1">IF($A67="TOTAL GENERAL",SUM(AL$11:AL65),IF(AND(V67&lt;&gt;"",$A67&lt;&gt;"Pn"),IF(OFFSET($A$11,MATCH("TOTAL GENERAL",$A$11:$A$100,0)-1,COLUMN(AC67))=0,0,AD67/OFFSET($A$11,MATCH("TOTAL GENERAL",$A$11:$A$100,0)-1,COLUMN(AC67))),""))</f>
        <v/>
      </c>
      <c r="AM67" s="182" t="str">
        <f ca="1">IF(A67="TOTAL GENERAL",SUM(AM$11:AM65),IF(COUNTIF(AE67:AL67,"")&lt;COUNTA($AE$10:$AL$10),(IF(AE67&lt;&gt;"",AE67*OFFSET($A$10,MATCH("Pn",$A$11:$A$100,0),1),0)+IF(AF67&lt;&gt;"",AF67*OFFSET($A$10,MATCH("Pn",$A$11:$A$100,0),2),0)+IF(AG67&lt;&gt;"",AG67*OFFSET($A$10,MATCH("Pn",$A$11:$A$100,0),3),0)+IF(AH67&lt;&gt;"",AH67*OFFSET($A$10,MATCH("Pn",$A$11:$A$100,0),4),0)+IF(AI67&lt;&gt;"",AI67*OFFSET($A$10,MATCH("Pn",$A$11:$A$100,0),5),0)+IF(AJ67&lt;&gt;"",AJ67*OFFSET($A$10,MATCH("Pn",$A$11:$A$100,0),6),0)+IF(AK67&lt;&gt;"",AK67*OFFSET($A$10,MATCH("Pn",$A$11:$A$100,0),7),0)+IF(AL67&lt;&gt;"",AL67*OFFSET($A$10,MATCH("Pn",$A$11:$A$100,0),8),0))*OFFSET($A$10,MATCH("FC",$A$11:$A$100,0),2),""))</f>
        <v/>
      </c>
      <c r="AN67" s="10" t="str">
        <f ca="1">IF(OR(A67="Pn",A68="Pn"),"",IF(AND(AM67="",G67&lt;&gt;""),-G67,IF(A67="TOTAL GENERAL",SUM(AN$11:AN65),IF(AM67&lt;&gt;"",AM67-C67,""))))</f>
        <v/>
      </c>
    </row>
    <row r="68" spans="1:40" s="4" customFormat="1" x14ac:dyDescent="0.25">
      <c r="A68" s="15" t="s">
        <v>436</v>
      </c>
      <c r="B68" s="15" t="s">
        <v>436</v>
      </c>
      <c r="C68" s="179" t="s">
        <v>436</v>
      </c>
      <c r="D68" s="16" t="s">
        <v>436</v>
      </c>
      <c r="E68" s="9" t="str">
        <f ca="1">IF(AND($A69="Pn",COLUMN(C66)&lt;COUNTIF(PonderacionIndicadores!$A$1:$A$139,"Leucemia mieloide aguda niños")-1),OFFSET($E$10,0,COLUMN(E124)),IF(AND(A68="Pn",(COUNTIF(PonderacionIndicadores!$A$1:$A$139,"Leucemia mieloide aguda niños"))&gt;COLUMN(D68)),OFFSET(PonderacionIndicadores!$A$1,MATCH("Leucemia mieloide aguda niños",PonderacionIndicadores!$A$1:$A$139,0)+COLUMN(D68)-2,3),IF(A68="TOTAL GENERAL",SUM(E$11:E66),IF(D68&lt;&gt;"",D68/OFFSET($A$10,MATCH("TOTAL GENERAL",$A$11:$A$100,0),3),""))))</f>
        <v/>
      </c>
      <c r="F68" s="16" t="s">
        <v>436</v>
      </c>
      <c r="G68" s="18" t="s">
        <v>436</v>
      </c>
      <c r="H68" s="19" t="s">
        <v>436</v>
      </c>
      <c r="I68" s="18" t="s">
        <v>436</v>
      </c>
      <c r="J68" s="19" t="s">
        <v>436</v>
      </c>
      <c r="K68" s="19" t="s">
        <v>436</v>
      </c>
      <c r="L68" s="19" t="s">
        <v>436</v>
      </c>
      <c r="M68" s="18" t="s">
        <v>436</v>
      </c>
      <c r="N68" s="18" t="s">
        <v>436</v>
      </c>
      <c r="O68" s="21" t="str">
        <f ca="1">IF(OR($A68="Pn",$A69="Pn"),"",IF($A68="TOTAL GENERAL",SUM(O$11:O66),IF(AND(G68&lt;&gt;"",$A68&lt;&gt;"Pn"),IF(G68&gt;OFFSET($A$10,MATCH("TOTAL GENERAL",$A$11:$A$100,0),COLUMN(G68)-1),0,OFFSET($A$10,MATCH("TOTAL GENERAL",$A$11:$A$100,0),COLUMN(G68)-1)-G68),"")))</f>
        <v/>
      </c>
      <c r="P68" s="21" t="str">
        <f ca="1">IF(OR($A68="Pn",$A69="Pn"),"",IF(OR($A68="Pn",$A69="Pn"),"",IF($A68="TOTAL GENERAL",SUM(P$11:P66),IF(AND(H68&lt;&gt;"",$A68&lt;&gt;"Pn"),IF(H68&lt;OFFSET($A$10,MATCH("TOTAL GENERAL",$A$11:$A$100,0),COLUMN(H68)-1),0,H68-OFFSET($A$10,MATCH("TOTAL GENERAL",$A$11:$A$100,0),COLUMN(H68)-1)),""))))</f>
        <v/>
      </c>
      <c r="Q68" s="21" t="str">
        <f ca="1">IF(OR($A68="Pn",$A69="Pn"),"",IF(OR($A68="Pn",$A69="Pn"),"",IF($A68="TOTAL GENERAL",SUM(Q$11:Q66),IF(AND(I68&lt;&gt;"",$A68&lt;&gt;"Pn"),IF(I68&gt;OFFSET($A$10,MATCH("TOTAL GENERAL",$A$11:$A$100,0),COLUMN(I68)-1),0,OFFSET($A$10,MATCH("TOTAL GENERAL",$A$11:$A$100,0),COLUMN(I68)-1)-I68),""))))</f>
        <v/>
      </c>
      <c r="R68" s="21" t="str">
        <f ca="1">IF(OR($A68="Pn",$A69="Pn"),"",IF($A68="TOTAL GENERAL",SUM(R$11:R66),IF(AND(J68&lt;&gt;"",$A68&lt;&gt;"Pn"),IF(J68&lt;OFFSET($A$10,MATCH("TOTAL GENERAL",$A$11:$A$100,0),COLUMN(J68)-1),0,J68-OFFSET($A$10,MATCH("TOTAL GENERAL",$A$11:$A$100,0),COLUMN(J68)-1)),"")))</f>
        <v/>
      </c>
      <c r="S68" s="21" t="str">
        <f ca="1">IF(OR($A68="Pn",$A69="Pn"),"",IF(OR($A68="Pn",$A69="Pn"),"",IF($A68="TOTAL GENERAL",SUM(S$11:S66),IF(AND(K68&lt;&gt;"",$A68&lt;&gt;"Pn"),IF(K68&lt;OFFSET($A$10,MATCH("TOTAL GENERAL",$A$11:$A$100,0),COLUMN(K68)-1),0,K68-OFFSET($A$10,MATCH("TOTAL GENERAL",$A$11:$A$100,0),COLUMN(K68)-1)),""))))</f>
        <v/>
      </c>
      <c r="T68" s="21" t="str">
        <f ca="1">IF(OR($A68="Pn",$A69="Pn"),"",IF(OR($A68="Pn",$A69="Pn"),"",IF($A68="TOTAL GENERAL",SUM(T$11:T66),IF(AND(L68&lt;&gt;"",$A68&lt;&gt;"Pn"),IF(L68&lt;OFFSET($A$10,MATCH("TOTAL GENERAL",$A$11:$A$100,0),COLUMN(L68)-1),0,L68-OFFSET($A$10,MATCH("TOTAL GENERAL",$A$11:$A$100,0),COLUMN(L68)-1)),""))))</f>
        <v/>
      </c>
      <c r="U68" s="21" t="str">
        <f ca="1">IF(OR($A68="Pn",$A69="Pn"),"",IF(OR($A68="Pn",$A69="Pn"),"",IF($A68="TOTAL GENERAL",SUM(U$11:U66),IF(AND(M68&lt;&gt;"",$A68&lt;&gt;"Pn"),IF(M68&gt;OFFSET($A$10,MATCH("TOTAL GENERAL",$A$11:$A$100,0),COLUMN(M68)-1),0,OFFSET($A$10,MATCH("TOTAL GENERAL",$A$11:$A$100,0),COLUMN(M68)-1)-M68),""))))</f>
        <v/>
      </c>
      <c r="V68" s="21" t="str">
        <f ca="1">IF(OR($A68="Pn",$A69="Pn"),"",IF(OR($A68="Pn",$A69="Pn"),"",IF($A68="TOTAL GENERAL",SUM(V$11:V66),IF(AND(N68&lt;&gt;"",$A68&lt;&gt;"Pn"),IF(N68&lt;OFFSET($A$10,MATCH("TOTAL GENERAL",$A$11:$A$100,0),COLUMN(N68)-1),0,N68-OFFSET($A$10,MATCH("TOTAL GENERAL",$A$11:$A$100,0),COLUMN(N68)-1)),""))))</f>
        <v/>
      </c>
      <c r="W68" s="21" t="str">
        <f>IF(OR($A68="Pn",$A69="Pn"),"",IF($A68="TOTAL GENERAL",SUM(W$11:W66),IF(AND(G68&lt;&gt;"",$A68&lt;&gt;"Pn"),O68*$D68,"")))</f>
        <v/>
      </c>
      <c r="X68" s="21" t="str">
        <f>IF(OR($A68="Pn",$A69="Pn"),"",IF($A68="TOTAL GENERAL",SUM(X$11:X66),IF(AND(H68&lt;&gt;"",$A68&lt;&gt;"Pn"),P68*$D68,"")))</f>
        <v/>
      </c>
      <c r="Y68" s="21" t="str">
        <f>IF(OR($A68="Pn",$A69="Pn"),"",IF($A68="TOTAL GENERAL",SUM(Y$11:Y66),IF(AND(I68&lt;&gt;"",$A68&lt;&gt;"Pn"),Q68*$D68,"")))</f>
        <v/>
      </c>
      <c r="Z68" s="21" t="str">
        <f>IF(OR($A68="Pn",$A69="Pn"),"",IF($A68="TOTAL GENERAL",SUM(Z$11:Z66),IF(AND(J68&lt;&gt;"",$A68&lt;&gt;"Pn"),R68*$D68,"")))</f>
        <v/>
      </c>
      <c r="AA68" s="21" t="str">
        <f>IF(OR($A68="Pn",$A69="Pn"),"",IF($A68="TOTAL GENERAL",SUM(AA$11:AA66),IF(AND(K68&lt;&gt;"",$A68&lt;&gt;"Pn"),S68*$D68,"")))</f>
        <v/>
      </c>
      <c r="AB68" s="21" t="str">
        <f>IF(OR($A68="Pn",$A69="Pn"),"",IF($A68="TOTAL GENERAL",SUM(AB$11:AB66),IF(AND(L68&lt;&gt;"",$A68&lt;&gt;"Pn"),T68*$D68,"")))</f>
        <v/>
      </c>
      <c r="AC68" s="21" t="str">
        <f>IF(OR($A68="Pn",$A69="Pn"),"",IF($A68="TOTAL GENERAL",SUM(AC$11:AC66),IF(AND(M68&lt;&gt;"",$A68&lt;&gt;"Pn"),U68*$D68,"")))</f>
        <v/>
      </c>
      <c r="AD68" s="21" t="str">
        <f>IF(OR($A68="Pn",$A69="Pn"),"",IF($A68="TOTAL GENERAL",SUM(AD$11:AD66),IF(AND(N68&lt;&gt;"",$A68&lt;&gt;"Pn"),V68*$F68,"")))</f>
        <v/>
      </c>
      <c r="AE68" s="19" t="str">
        <f ca="1">IF($A68="TOTAL GENERAL",SUM(AE$11:AE66),IF(AND(O68&lt;&gt;"",$A68&lt;&gt;"Pn"),IF(OFFSET($A$11,MATCH("TOTAL GENERAL",$A$11:$A$100,0)-1,COLUMN(V68))=0,0,W68/OFFSET($A$11,MATCH("TOTAL GENERAL",$A$11:$A$100,0)-1,COLUMN(V68))),""))</f>
        <v/>
      </c>
      <c r="AF68" s="19" t="str">
        <f ca="1">IF($A68="TOTAL GENERAL",SUM(AF$11:AF66),IF(AND(P68&lt;&gt;"",$A68&lt;&gt;"Pn"),IF(OFFSET($A$11,MATCH("TOTAL GENERAL",$A$11:$A$100,0)-1,COLUMN(W68))=0,0,X68/OFFSET($A$11,MATCH("TOTAL GENERAL",$A$11:$A$100,0)-1,COLUMN(W68))),""))</f>
        <v/>
      </c>
      <c r="AG68" s="19" t="str">
        <f ca="1">IF($A68="TOTAL GENERAL",SUM(AG$11:AG66),IF(AND(Q68&lt;&gt;"",$A68&lt;&gt;"Pn"),IF(OFFSET($A$11,MATCH("TOTAL GENERAL",$A$11:$A$100,0)-1,COLUMN(X68))=0,0,Y68/OFFSET($A$11,MATCH("TOTAL GENERAL",$A$11:$A$100,0)-1,COLUMN(X68))),""))</f>
        <v/>
      </c>
      <c r="AH68" s="19" t="str">
        <f ca="1">IF($A68="TOTAL GENERAL",SUM(AH$11:AH66),IF(AND(R68&lt;&gt;"",$A68&lt;&gt;"Pn"),IF(OFFSET($A$11,MATCH("TOTAL GENERAL",$A$11:$A$100,0)-1,COLUMN(Y68))=0,0,Z68/OFFSET($A$11,MATCH("TOTAL GENERAL",$A$11:$A$100,0)-1,COLUMN(Y68))),""))</f>
        <v/>
      </c>
      <c r="AI68" s="19" t="str">
        <f ca="1">IF($A68="TOTAL GENERAL",SUM(AI$11:AI66),IF(AND(S68&lt;&gt;"",$A68&lt;&gt;"Pn"),IF(OFFSET($A$11,MATCH("TOTAL GENERAL",$A$11:$A$100,0)-1,COLUMN(Z68))=0,0,AA68/OFFSET($A$11,MATCH("TOTAL GENERAL",$A$11:$A$100,0)-1,COLUMN(Z68))),""))</f>
        <v/>
      </c>
      <c r="AJ68" s="19" t="str">
        <f ca="1">IF($A68="TOTAL GENERAL",SUM(AJ$11:AJ66),IF(AND(T68&lt;&gt;"",$A68&lt;&gt;"Pn"),IF(OFFSET($A$11,MATCH("TOTAL GENERAL",$A$11:$A$100,0)-1,COLUMN(AA68))=0,0,AB68/OFFSET($A$11,MATCH("TOTAL GENERAL",$A$11:$A$100,0)-1,COLUMN(AA68))),""))</f>
        <v/>
      </c>
      <c r="AK68" s="19" t="str">
        <f ca="1">IF($A68="TOTAL GENERAL",SUM(AK$11:AK66),IF(AND(U68&lt;&gt;"",$A68&lt;&gt;"Pn"),IF(OFFSET($A$11,MATCH("TOTAL GENERAL",$A$11:$A$100,0)-1,COLUMN(AB68))=0,0,AC68/OFFSET($A$11,MATCH("TOTAL GENERAL",$A$11:$A$100,0)-1,COLUMN(AB68))),""))</f>
        <v/>
      </c>
      <c r="AL68" s="19" t="str">
        <f ca="1">IF($A68="TOTAL GENERAL",SUM(AL$11:AL66),IF(AND(V68&lt;&gt;"",$A68&lt;&gt;"Pn"),IF(OFFSET($A$11,MATCH("TOTAL GENERAL",$A$11:$A$100,0)-1,COLUMN(AC68))=0,0,AD68/OFFSET($A$11,MATCH("TOTAL GENERAL",$A$11:$A$100,0)-1,COLUMN(AC68))),""))</f>
        <v/>
      </c>
      <c r="AM68" s="182" t="str">
        <f ca="1">IF(A68="TOTAL GENERAL",SUM(AM$11:AM66),IF(COUNTIF(AE68:AL68,"")&lt;COUNTA($AE$10:$AL$10),(IF(AE68&lt;&gt;"",AE68*OFFSET($A$10,MATCH("Pn",$A$11:$A$100,0),1),0)+IF(AF68&lt;&gt;"",AF68*OFFSET($A$10,MATCH("Pn",$A$11:$A$100,0),2),0)+IF(AG68&lt;&gt;"",AG68*OFFSET($A$10,MATCH("Pn",$A$11:$A$100,0),3),0)+IF(AH68&lt;&gt;"",AH68*OFFSET($A$10,MATCH("Pn",$A$11:$A$100,0),4),0)+IF(AI68&lt;&gt;"",AI68*OFFSET($A$10,MATCH("Pn",$A$11:$A$100,0),5),0)+IF(AJ68&lt;&gt;"",AJ68*OFFSET($A$10,MATCH("Pn",$A$11:$A$100,0),6),0)+IF(AK68&lt;&gt;"",AK68*OFFSET($A$10,MATCH("Pn",$A$11:$A$100,0),7),0)+IF(AL68&lt;&gt;"",AL68*OFFSET($A$10,MATCH("Pn",$A$11:$A$100,0),8),0))*OFFSET($A$10,MATCH("FC",$A$11:$A$100,0),2),""))</f>
        <v/>
      </c>
      <c r="AN68" s="10" t="str">
        <f ca="1">IF(OR(A68="Pn",A69="Pn"),"",IF(AND(AM68="",G68&lt;&gt;""),-G68,IF(A68="TOTAL GENERAL",SUM(AN$11:AN66),IF(AM68&lt;&gt;"",AM68-C68,""))))</f>
        <v/>
      </c>
    </row>
    <row r="69" spans="1:40" s="4" customFormat="1" x14ac:dyDescent="0.25">
      <c r="A69" s="15" t="s">
        <v>436</v>
      </c>
      <c r="B69" s="15" t="s">
        <v>436</v>
      </c>
      <c r="C69" s="179" t="s">
        <v>436</v>
      </c>
      <c r="D69" s="16" t="s">
        <v>436</v>
      </c>
      <c r="E69" s="9" t="str">
        <f ca="1">IF(AND($A70="Pn",COLUMN(C67)&lt;COUNTIF(PonderacionIndicadores!$A$1:$A$139,"Leucemia mieloide aguda niños")-1),OFFSET($E$10,0,COLUMN(E125)),IF(AND(A69="Pn",(COUNTIF(PonderacionIndicadores!$A$1:$A$139,"Leucemia mieloide aguda niños"))&gt;COLUMN(D69)),OFFSET(PonderacionIndicadores!$A$1,MATCH("Leucemia mieloide aguda niños",PonderacionIndicadores!$A$1:$A$139,0)+COLUMN(D69)-2,3),IF(A69="TOTAL GENERAL",SUM(E$11:E67),IF(D69&lt;&gt;"",D69/OFFSET($A$10,MATCH("TOTAL GENERAL",$A$11:$A$100,0),3),""))))</f>
        <v/>
      </c>
      <c r="F69" s="16" t="s">
        <v>436</v>
      </c>
      <c r="G69" s="18" t="s">
        <v>436</v>
      </c>
      <c r="H69" s="19" t="s">
        <v>436</v>
      </c>
      <c r="I69" s="18" t="s">
        <v>436</v>
      </c>
      <c r="J69" s="19" t="s">
        <v>436</v>
      </c>
      <c r="K69" s="19" t="s">
        <v>436</v>
      </c>
      <c r="L69" s="19" t="s">
        <v>436</v>
      </c>
      <c r="M69" s="18" t="s">
        <v>436</v>
      </c>
      <c r="N69" s="18" t="s">
        <v>436</v>
      </c>
      <c r="O69" s="21" t="str">
        <f ca="1">IF(OR($A69="Pn",$A70="Pn"),"",IF($A69="TOTAL GENERAL",SUM(O$11:O67),IF(AND(G69&lt;&gt;"",$A69&lt;&gt;"Pn"),IF(G69&gt;OFFSET($A$10,MATCH("TOTAL GENERAL",$A$11:$A$100,0),COLUMN(G69)-1),0,OFFSET($A$10,MATCH("TOTAL GENERAL",$A$11:$A$100,0),COLUMN(G69)-1)-G69),"")))</f>
        <v/>
      </c>
      <c r="P69" s="21" t="str">
        <f ca="1">IF(OR($A69="Pn",$A70="Pn"),"",IF(OR($A69="Pn",$A70="Pn"),"",IF($A69="TOTAL GENERAL",SUM(P$11:P67),IF(AND(H69&lt;&gt;"",$A69&lt;&gt;"Pn"),IF(H69&lt;OFFSET($A$10,MATCH("TOTAL GENERAL",$A$11:$A$100,0),COLUMN(H69)-1),0,H69-OFFSET($A$10,MATCH("TOTAL GENERAL",$A$11:$A$100,0),COLUMN(H69)-1)),""))))</f>
        <v/>
      </c>
      <c r="Q69" s="21" t="str">
        <f ca="1">IF(OR($A69="Pn",$A70="Pn"),"",IF(OR($A69="Pn",$A70="Pn"),"",IF($A69="TOTAL GENERAL",SUM(Q$11:Q67),IF(AND(I69&lt;&gt;"",$A69&lt;&gt;"Pn"),IF(I69&gt;OFFSET($A$10,MATCH("TOTAL GENERAL",$A$11:$A$100,0),COLUMN(I69)-1),0,OFFSET($A$10,MATCH("TOTAL GENERAL",$A$11:$A$100,0),COLUMN(I69)-1)-I69),""))))</f>
        <v/>
      </c>
      <c r="R69" s="21" t="str">
        <f ca="1">IF(OR($A69="Pn",$A70="Pn"),"",IF($A69="TOTAL GENERAL",SUM(R$11:R67),IF(AND(J69&lt;&gt;"",$A69&lt;&gt;"Pn"),IF(J69&lt;OFFSET($A$10,MATCH("TOTAL GENERAL",$A$11:$A$100,0),COLUMN(J69)-1),0,J69-OFFSET($A$10,MATCH("TOTAL GENERAL",$A$11:$A$100,0),COLUMN(J69)-1)),"")))</f>
        <v/>
      </c>
      <c r="S69" s="21" t="str">
        <f ca="1">IF(OR($A69="Pn",$A70="Pn"),"",IF(OR($A69="Pn",$A70="Pn"),"",IF($A69="TOTAL GENERAL",SUM(S$11:S67),IF(AND(K69&lt;&gt;"",$A69&lt;&gt;"Pn"),IF(K69&lt;OFFSET($A$10,MATCH("TOTAL GENERAL",$A$11:$A$100,0),COLUMN(K69)-1),0,K69-OFFSET($A$10,MATCH("TOTAL GENERAL",$A$11:$A$100,0),COLUMN(K69)-1)),""))))</f>
        <v/>
      </c>
      <c r="T69" s="21" t="str">
        <f ca="1">IF(OR($A69="Pn",$A70="Pn"),"",IF(OR($A69="Pn",$A70="Pn"),"",IF($A69="TOTAL GENERAL",SUM(T$11:T67),IF(AND(L69&lt;&gt;"",$A69&lt;&gt;"Pn"),IF(L69&lt;OFFSET($A$10,MATCH("TOTAL GENERAL",$A$11:$A$100,0),COLUMN(L69)-1),0,L69-OFFSET($A$10,MATCH("TOTAL GENERAL",$A$11:$A$100,0),COLUMN(L69)-1)),""))))</f>
        <v/>
      </c>
      <c r="U69" s="21" t="str">
        <f ca="1">IF(OR($A69="Pn",$A70="Pn"),"",IF(OR($A69="Pn",$A70="Pn"),"",IF($A69="TOTAL GENERAL",SUM(U$11:U67),IF(AND(M69&lt;&gt;"",$A69&lt;&gt;"Pn"),IF(M69&gt;OFFSET($A$10,MATCH("TOTAL GENERAL",$A$11:$A$100,0),COLUMN(M69)-1),0,OFFSET($A$10,MATCH("TOTAL GENERAL",$A$11:$A$100,0),COLUMN(M69)-1)-M69),""))))</f>
        <v/>
      </c>
      <c r="V69" s="21" t="str">
        <f ca="1">IF(OR($A69="Pn",$A70="Pn"),"",IF(OR($A69="Pn",$A70="Pn"),"",IF($A69="TOTAL GENERAL",SUM(V$11:V67),IF(AND(N69&lt;&gt;"",$A69&lt;&gt;"Pn"),IF(N69&lt;OFFSET($A$10,MATCH("TOTAL GENERAL",$A$11:$A$100,0),COLUMN(N69)-1),0,N69-OFFSET($A$10,MATCH("TOTAL GENERAL",$A$11:$A$100,0),COLUMN(N69)-1)),""))))</f>
        <v/>
      </c>
      <c r="W69" s="21" t="str">
        <f>IF(OR($A69="Pn",$A70="Pn"),"",IF($A69="TOTAL GENERAL",SUM(W$11:W67),IF(AND(G69&lt;&gt;"",$A69&lt;&gt;"Pn"),O69*$D69,"")))</f>
        <v/>
      </c>
      <c r="X69" s="21" t="str">
        <f>IF(OR($A69="Pn",$A70="Pn"),"",IF($A69="TOTAL GENERAL",SUM(X$11:X67),IF(AND(H69&lt;&gt;"",$A69&lt;&gt;"Pn"),P69*$D69,"")))</f>
        <v/>
      </c>
      <c r="Y69" s="21" t="str">
        <f>IF(OR($A69="Pn",$A70="Pn"),"",IF($A69="TOTAL GENERAL",SUM(Y$11:Y67),IF(AND(I69&lt;&gt;"",$A69&lt;&gt;"Pn"),Q69*$D69,"")))</f>
        <v/>
      </c>
      <c r="Z69" s="21" t="str">
        <f>IF(OR($A69="Pn",$A70="Pn"),"",IF($A69="TOTAL GENERAL",SUM(Z$11:Z67),IF(AND(J69&lt;&gt;"",$A69&lt;&gt;"Pn"),R69*$D69,"")))</f>
        <v/>
      </c>
      <c r="AA69" s="21" t="str">
        <f>IF(OR($A69="Pn",$A70="Pn"),"",IF($A69="TOTAL GENERAL",SUM(AA$11:AA67),IF(AND(K69&lt;&gt;"",$A69&lt;&gt;"Pn"),S69*$D69,"")))</f>
        <v/>
      </c>
      <c r="AB69" s="21" t="str">
        <f>IF(OR($A69="Pn",$A70="Pn"),"",IF($A69="TOTAL GENERAL",SUM(AB$11:AB67),IF(AND(L69&lt;&gt;"",$A69&lt;&gt;"Pn"),T69*$D69,"")))</f>
        <v/>
      </c>
      <c r="AC69" s="21" t="str">
        <f>IF(OR($A69="Pn",$A70="Pn"),"",IF($A69="TOTAL GENERAL",SUM(AC$11:AC67),IF(AND(M69&lt;&gt;"",$A69&lt;&gt;"Pn"),U69*$D69,"")))</f>
        <v/>
      </c>
      <c r="AD69" s="21" t="str">
        <f>IF(OR($A69="Pn",$A70="Pn"),"",IF($A69="TOTAL GENERAL",SUM(AD$11:AD67),IF(AND(N69&lt;&gt;"",$A69&lt;&gt;"Pn"),V69*$F69,"")))</f>
        <v/>
      </c>
      <c r="AE69" s="19" t="str">
        <f ca="1">IF($A69="TOTAL GENERAL",SUM(AE$11:AE67),IF(AND(O69&lt;&gt;"",$A69&lt;&gt;"Pn"),IF(OFFSET($A$11,MATCH("TOTAL GENERAL",$A$11:$A$100,0)-1,COLUMN(V69))=0,0,W69/OFFSET($A$11,MATCH("TOTAL GENERAL",$A$11:$A$100,0)-1,COLUMN(V69))),""))</f>
        <v/>
      </c>
      <c r="AF69" s="19" t="str">
        <f ca="1">IF($A69="TOTAL GENERAL",SUM(AF$11:AF67),IF(AND(P69&lt;&gt;"",$A69&lt;&gt;"Pn"),IF(OFFSET($A$11,MATCH("TOTAL GENERAL",$A$11:$A$100,0)-1,COLUMN(W69))=0,0,X69/OFFSET($A$11,MATCH("TOTAL GENERAL",$A$11:$A$100,0)-1,COLUMN(W69))),""))</f>
        <v/>
      </c>
      <c r="AG69" s="19" t="str">
        <f ca="1">IF($A69="TOTAL GENERAL",SUM(AG$11:AG67),IF(AND(Q69&lt;&gt;"",$A69&lt;&gt;"Pn"),IF(OFFSET($A$11,MATCH("TOTAL GENERAL",$A$11:$A$100,0)-1,COLUMN(X69))=0,0,Y69/OFFSET($A$11,MATCH("TOTAL GENERAL",$A$11:$A$100,0)-1,COLUMN(X69))),""))</f>
        <v/>
      </c>
      <c r="AH69" s="19" t="str">
        <f ca="1">IF($A69="TOTAL GENERAL",SUM(AH$11:AH67),IF(AND(R69&lt;&gt;"",$A69&lt;&gt;"Pn"),IF(OFFSET($A$11,MATCH("TOTAL GENERAL",$A$11:$A$100,0)-1,COLUMN(Y69))=0,0,Z69/OFFSET($A$11,MATCH("TOTAL GENERAL",$A$11:$A$100,0)-1,COLUMN(Y69))),""))</f>
        <v/>
      </c>
      <c r="AI69" s="19" t="str">
        <f ca="1">IF($A69="TOTAL GENERAL",SUM(AI$11:AI67),IF(AND(S69&lt;&gt;"",$A69&lt;&gt;"Pn"),IF(OFFSET($A$11,MATCH("TOTAL GENERAL",$A$11:$A$100,0)-1,COLUMN(Z69))=0,0,AA69/OFFSET($A$11,MATCH("TOTAL GENERAL",$A$11:$A$100,0)-1,COLUMN(Z69))),""))</f>
        <v/>
      </c>
      <c r="AJ69" s="19" t="str">
        <f ca="1">IF($A69="TOTAL GENERAL",SUM(AJ$11:AJ67),IF(AND(T69&lt;&gt;"",$A69&lt;&gt;"Pn"),IF(OFFSET($A$11,MATCH("TOTAL GENERAL",$A$11:$A$100,0)-1,COLUMN(AA69))=0,0,AB69/OFFSET($A$11,MATCH("TOTAL GENERAL",$A$11:$A$100,0)-1,COLUMN(AA69))),""))</f>
        <v/>
      </c>
      <c r="AK69" s="19" t="str">
        <f ca="1">IF($A69="TOTAL GENERAL",SUM(AK$11:AK67),IF(AND(U69&lt;&gt;"",$A69&lt;&gt;"Pn"),IF(OFFSET($A$11,MATCH("TOTAL GENERAL",$A$11:$A$100,0)-1,COLUMN(AB69))=0,0,AC69/OFFSET($A$11,MATCH("TOTAL GENERAL",$A$11:$A$100,0)-1,COLUMN(AB69))),""))</f>
        <v/>
      </c>
      <c r="AL69" s="19" t="str">
        <f ca="1">IF($A69="TOTAL GENERAL",SUM(AL$11:AL67),IF(AND(V69&lt;&gt;"",$A69&lt;&gt;"Pn"),IF(OFFSET($A$11,MATCH("TOTAL GENERAL",$A$11:$A$100,0)-1,COLUMN(AC69))=0,0,AD69/OFFSET($A$11,MATCH("TOTAL GENERAL",$A$11:$A$100,0)-1,COLUMN(AC69))),""))</f>
        <v/>
      </c>
      <c r="AM69" s="182" t="str">
        <f ca="1">IF(A69="TOTAL GENERAL",SUM(AM$11:AM67),IF(COUNTIF(AE69:AL69,"")&lt;COUNTA($AE$10:$AL$10),(IF(AE69&lt;&gt;"",AE69*OFFSET($A$10,MATCH("Pn",$A$11:$A$100,0),1),0)+IF(AF69&lt;&gt;"",AF69*OFFSET($A$10,MATCH("Pn",$A$11:$A$100,0),2),0)+IF(AG69&lt;&gt;"",AG69*OFFSET($A$10,MATCH("Pn",$A$11:$A$100,0),3),0)+IF(AH69&lt;&gt;"",AH69*OFFSET($A$10,MATCH("Pn",$A$11:$A$100,0),4),0)+IF(AI69&lt;&gt;"",AI69*OFFSET($A$10,MATCH("Pn",$A$11:$A$100,0),5),0)+IF(AJ69&lt;&gt;"",AJ69*OFFSET($A$10,MATCH("Pn",$A$11:$A$100,0),6),0)+IF(AK69&lt;&gt;"",AK69*OFFSET($A$10,MATCH("Pn",$A$11:$A$100,0),7),0)+IF(AL69&lt;&gt;"",AL69*OFFSET($A$10,MATCH("Pn",$A$11:$A$100,0),8),0))*OFFSET($A$10,MATCH("FC",$A$11:$A$100,0),2),""))</f>
        <v/>
      </c>
      <c r="AN69" s="10" t="str">
        <f ca="1">IF(OR(A69="Pn",A70="Pn"),"",IF(AND(AM69="",G69&lt;&gt;""),-G69,IF(A69="TOTAL GENERAL",SUM(AN$11:AN67),IF(AM69&lt;&gt;"",AM69-C69,""))))</f>
        <v/>
      </c>
    </row>
    <row r="70" spans="1:40" s="4" customFormat="1" x14ac:dyDescent="0.25">
      <c r="A70" s="15" t="s">
        <v>436</v>
      </c>
      <c r="B70" s="15" t="s">
        <v>436</v>
      </c>
      <c r="C70" s="179" t="s">
        <v>436</v>
      </c>
      <c r="D70" s="16" t="s">
        <v>436</v>
      </c>
      <c r="E70" s="9" t="str">
        <f ca="1">IF(AND($A71="Pn",COLUMN(C68)&lt;COUNTIF(PonderacionIndicadores!$A$1:$A$139,"Leucemia mieloide aguda niños")-1),OFFSET($E$10,0,COLUMN(E126)),IF(AND(A70="Pn",(COUNTIF(PonderacionIndicadores!$A$1:$A$139,"Leucemia mieloide aguda niños"))&gt;COLUMN(D70)),OFFSET(PonderacionIndicadores!$A$1,MATCH("Leucemia mieloide aguda niños",PonderacionIndicadores!$A$1:$A$139,0)+COLUMN(D70)-2,3),IF(A70="TOTAL GENERAL",SUM(E$11:E68),IF(D70&lt;&gt;"",D70/OFFSET($A$10,MATCH("TOTAL GENERAL",$A$11:$A$100,0),3),""))))</f>
        <v/>
      </c>
      <c r="F70" s="16" t="s">
        <v>436</v>
      </c>
      <c r="G70" s="18" t="s">
        <v>436</v>
      </c>
      <c r="H70" s="19" t="s">
        <v>436</v>
      </c>
      <c r="I70" s="18" t="s">
        <v>436</v>
      </c>
      <c r="J70" s="19" t="s">
        <v>436</v>
      </c>
      <c r="K70" s="19" t="s">
        <v>436</v>
      </c>
      <c r="L70" s="19" t="s">
        <v>436</v>
      </c>
      <c r="M70" s="18" t="s">
        <v>436</v>
      </c>
      <c r="N70" s="18" t="s">
        <v>436</v>
      </c>
      <c r="O70" s="21" t="str">
        <f ca="1">IF(OR($A70="Pn",$A71="Pn"),"",IF($A70="TOTAL GENERAL",SUM(O$11:O68),IF(AND(G70&lt;&gt;"",$A70&lt;&gt;"Pn"),IF(G70&gt;OFFSET($A$10,MATCH("TOTAL GENERAL",$A$11:$A$100,0),COLUMN(G70)-1),0,OFFSET($A$10,MATCH("TOTAL GENERAL",$A$11:$A$100,0),COLUMN(G70)-1)-G70),"")))</f>
        <v/>
      </c>
      <c r="P70" s="21" t="str">
        <f ca="1">IF(OR($A70="Pn",$A71="Pn"),"",IF(OR($A70="Pn",$A71="Pn"),"",IF($A70="TOTAL GENERAL",SUM(P$11:P68),IF(AND(H70&lt;&gt;"",$A70&lt;&gt;"Pn"),IF(H70&lt;OFFSET($A$10,MATCH("TOTAL GENERAL",$A$11:$A$100,0),COLUMN(H70)-1),0,H70-OFFSET($A$10,MATCH("TOTAL GENERAL",$A$11:$A$100,0),COLUMN(H70)-1)),""))))</f>
        <v/>
      </c>
      <c r="Q70" s="21" t="str">
        <f ca="1">IF(OR($A70="Pn",$A71="Pn"),"",IF(OR($A70="Pn",$A71="Pn"),"",IF($A70="TOTAL GENERAL",SUM(Q$11:Q68),IF(AND(I70&lt;&gt;"",$A70&lt;&gt;"Pn"),IF(I70&gt;OFFSET($A$10,MATCH("TOTAL GENERAL",$A$11:$A$100,0),COLUMN(I70)-1),0,OFFSET($A$10,MATCH("TOTAL GENERAL",$A$11:$A$100,0),COLUMN(I70)-1)-I70),""))))</f>
        <v/>
      </c>
      <c r="R70" s="21" t="str">
        <f ca="1">IF(OR($A70="Pn",$A71="Pn"),"",IF($A70="TOTAL GENERAL",SUM(R$11:R68),IF(AND(J70&lt;&gt;"",$A70&lt;&gt;"Pn"),IF(J70&lt;OFFSET($A$10,MATCH("TOTAL GENERAL",$A$11:$A$100,0),COLUMN(J70)-1),0,J70-OFFSET($A$10,MATCH("TOTAL GENERAL",$A$11:$A$100,0),COLUMN(J70)-1)),"")))</f>
        <v/>
      </c>
      <c r="S70" s="21" t="str">
        <f ca="1">IF(OR($A70="Pn",$A71="Pn"),"",IF(OR($A70="Pn",$A71="Pn"),"",IF($A70="TOTAL GENERAL",SUM(S$11:S68),IF(AND(K70&lt;&gt;"",$A70&lt;&gt;"Pn"),IF(K70&lt;OFFSET($A$10,MATCH("TOTAL GENERAL",$A$11:$A$100,0),COLUMN(K70)-1),0,K70-OFFSET($A$10,MATCH("TOTAL GENERAL",$A$11:$A$100,0),COLUMN(K70)-1)),""))))</f>
        <v/>
      </c>
      <c r="T70" s="21" t="str">
        <f ca="1">IF(OR($A70="Pn",$A71="Pn"),"",IF(OR($A70="Pn",$A71="Pn"),"",IF($A70="TOTAL GENERAL",SUM(T$11:T68),IF(AND(L70&lt;&gt;"",$A70&lt;&gt;"Pn"),IF(L70&lt;OFFSET($A$10,MATCH("TOTAL GENERAL",$A$11:$A$100,0),COLUMN(L70)-1),0,L70-OFFSET($A$10,MATCH("TOTAL GENERAL",$A$11:$A$100,0),COLUMN(L70)-1)),""))))</f>
        <v/>
      </c>
      <c r="U70" s="21" t="str">
        <f ca="1">IF(OR($A70="Pn",$A71="Pn"),"",IF(OR($A70="Pn",$A71="Pn"),"",IF($A70="TOTAL GENERAL",SUM(U$11:U68),IF(AND(M70&lt;&gt;"",$A70&lt;&gt;"Pn"),IF(M70&gt;OFFSET($A$10,MATCH("TOTAL GENERAL",$A$11:$A$100,0),COLUMN(M70)-1),0,OFFSET($A$10,MATCH("TOTAL GENERAL",$A$11:$A$100,0),COLUMN(M70)-1)-M70),""))))</f>
        <v/>
      </c>
      <c r="V70" s="21" t="str">
        <f ca="1">IF(OR($A70="Pn",$A71="Pn"),"",IF(OR($A70="Pn",$A71="Pn"),"",IF($A70="TOTAL GENERAL",SUM(V$11:V68),IF(AND(N70&lt;&gt;"",$A70&lt;&gt;"Pn"),IF(N70&lt;OFFSET($A$10,MATCH("TOTAL GENERAL",$A$11:$A$100,0),COLUMN(N70)-1),0,N70-OFFSET($A$10,MATCH("TOTAL GENERAL",$A$11:$A$100,0),COLUMN(N70)-1)),""))))</f>
        <v/>
      </c>
      <c r="W70" s="21" t="str">
        <f>IF(OR($A70="Pn",$A71="Pn"),"",IF($A70="TOTAL GENERAL",SUM(W$11:W68),IF(AND(G70&lt;&gt;"",$A70&lt;&gt;"Pn"),O70*$D70,"")))</f>
        <v/>
      </c>
      <c r="X70" s="21" t="str">
        <f>IF(OR($A70="Pn",$A71="Pn"),"",IF($A70="TOTAL GENERAL",SUM(X$11:X68),IF(AND(H70&lt;&gt;"",$A70&lt;&gt;"Pn"),P70*$D70,"")))</f>
        <v/>
      </c>
      <c r="Y70" s="21" t="str">
        <f>IF(OR($A70="Pn",$A71="Pn"),"",IF($A70="TOTAL GENERAL",SUM(Y$11:Y68),IF(AND(I70&lt;&gt;"",$A70&lt;&gt;"Pn"),Q70*$D70,"")))</f>
        <v/>
      </c>
      <c r="Z70" s="21" t="str">
        <f>IF(OR($A70="Pn",$A71="Pn"),"",IF($A70="TOTAL GENERAL",SUM(Z$11:Z68),IF(AND(J70&lt;&gt;"",$A70&lt;&gt;"Pn"),R70*$D70,"")))</f>
        <v/>
      </c>
      <c r="AA70" s="21" t="str">
        <f>IF(OR($A70="Pn",$A71="Pn"),"",IF($A70="TOTAL GENERAL",SUM(AA$11:AA68),IF(AND(K70&lt;&gt;"",$A70&lt;&gt;"Pn"),S70*$D70,"")))</f>
        <v/>
      </c>
      <c r="AB70" s="21" t="str">
        <f>IF(OR($A70="Pn",$A71="Pn"),"",IF($A70="TOTAL GENERAL",SUM(AB$11:AB68),IF(AND(L70&lt;&gt;"",$A70&lt;&gt;"Pn"),T70*$D70,"")))</f>
        <v/>
      </c>
      <c r="AC70" s="21" t="str">
        <f>IF(OR($A70="Pn",$A71="Pn"),"",IF($A70="TOTAL GENERAL",SUM(AC$11:AC68),IF(AND(M70&lt;&gt;"",$A70&lt;&gt;"Pn"),U70*$D70,"")))</f>
        <v/>
      </c>
      <c r="AD70" s="21" t="str">
        <f>IF(OR($A70="Pn",$A71="Pn"),"",IF($A70="TOTAL GENERAL",SUM(AD$11:AD68),IF(AND(N70&lt;&gt;"",$A70&lt;&gt;"Pn"),V70*$F70,"")))</f>
        <v/>
      </c>
      <c r="AE70" s="19" t="str">
        <f ca="1">IF($A70="TOTAL GENERAL",SUM(AE$11:AE68),IF(AND(O70&lt;&gt;"",$A70&lt;&gt;"Pn"),IF(OFFSET($A$11,MATCH("TOTAL GENERAL",$A$11:$A$100,0)-1,COLUMN(V70))=0,0,W70/OFFSET($A$11,MATCH("TOTAL GENERAL",$A$11:$A$100,0)-1,COLUMN(V70))),""))</f>
        <v/>
      </c>
      <c r="AF70" s="19" t="str">
        <f ca="1">IF($A70="TOTAL GENERAL",SUM(AF$11:AF68),IF(AND(P70&lt;&gt;"",$A70&lt;&gt;"Pn"),IF(OFFSET($A$11,MATCH("TOTAL GENERAL",$A$11:$A$100,0)-1,COLUMN(W70))=0,0,X70/OFFSET($A$11,MATCH("TOTAL GENERAL",$A$11:$A$100,0)-1,COLUMN(W70))),""))</f>
        <v/>
      </c>
      <c r="AG70" s="19" t="str">
        <f ca="1">IF($A70="TOTAL GENERAL",SUM(AG$11:AG68),IF(AND(Q70&lt;&gt;"",$A70&lt;&gt;"Pn"),IF(OFFSET($A$11,MATCH("TOTAL GENERAL",$A$11:$A$100,0)-1,COLUMN(X70))=0,0,Y70/OFFSET($A$11,MATCH("TOTAL GENERAL",$A$11:$A$100,0)-1,COLUMN(X70))),""))</f>
        <v/>
      </c>
      <c r="AH70" s="19" t="str">
        <f ca="1">IF($A70="TOTAL GENERAL",SUM(AH$11:AH68),IF(AND(R70&lt;&gt;"",$A70&lt;&gt;"Pn"),IF(OFFSET($A$11,MATCH("TOTAL GENERAL",$A$11:$A$100,0)-1,COLUMN(Y70))=0,0,Z70/OFFSET($A$11,MATCH("TOTAL GENERAL",$A$11:$A$100,0)-1,COLUMN(Y70))),""))</f>
        <v/>
      </c>
      <c r="AI70" s="19" t="str">
        <f ca="1">IF($A70="TOTAL GENERAL",SUM(AI$11:AI68),IF(AND(S70&lt;&gt;"",$A70&lt;&gt;"Pn"),IF(OFFSET($A$11,MATCH("TOTAL GENERAL",$A$11:$A$100,0)-1,COLUMN(Z70))=0,0,AA70/OFFSET($A$11,MATCH("TOTAL GENERAL",$A$11:$A$100,0)-1,COLUMN(Z70))),""))</f>
        <v/>
      </c>
      <c r="AJ70" s="19" t="str">
        <f ca="1">IF($A70="TOTAL GENERAL",SUM(AJ$11:AJ68),IF(AND(T70&lt;&gt;"",$A70&lt;&gt;"Pn"),IF(OFFSET($A$11,MATCH("TOTAL GENERAL",$A$11:$A$100,0)-1,COLUMN(AA70))=0,0,AB70/OFFSET($A$11,MATCH("TOTAL GENERAL",$A$11:$A$100,0)-1,COLUMN(AA70))),""))</f>
        <v/>
      </c>
      <c r="AK70" s="19" t="str">
        <f ca="1">IF($A70="TOTAL GENERAL",SUM(AK$11:AK68),IF(AND(U70&lt;&gt;"",$A70&lt;&gt;"Pn"),IF(OFFSET($A$11,MATCH("TOTAL GENERAL",$A$11:$A$100,0)-1,COLUMN(AB70))=0,0,AC70/OFFSET($A$11,MATCH("TOTAL GENERAL",$A$11:$A$100,0)-1,COLUMN(AB70))),""))</f>
        <v/>
      </c>
      <c r="AL70" s="19" t="str">
        <f ca="1">IF($A70="TOTAL GENERAL",SUM(AL$11:AL68),IF(AND(V70&lt;&gt;"",$A70&lt;&gt;"Pn"),IF(OFFSET($A$11,MATCH("TOTAL GENERAL",$A$11:$A$100,0)-1,COLUMN(AC70))=0,0,AD70/OFFSET($A$11,MATCH("TOTAL GENERAL",$A$11:$A$100,0)-1,COLUMN(AC70))),""))</f>
        <v/>
      </c>
      <c r="AM70" s="182" t="str">
        <f ca="1">IF(A70="TOTAL GENERAL",SUM(AM$11:AM68),IF(COUNTIF(AE70:AL70,"")&lt;COUNTA($AE$10:$AL$10),(IF(AE70&lt;&gt;"",AE70*OFFSET($A$10,MATCH("Pn",$A$11:$A$100,0),1),0)+IF(AF70&lt;&gt;"",AF70*OFFSET($A$10,MATCH("Pn",$A$11:$A$100,0),2),0)+IF(AG70&lt;&gt;"",AG70*OFFSET($A$10,MATCH("Pn",$A$11:$A$100,0),3),0)+IF(AH70&lt;&gt;"",AH70*OFFSET($A$10,MATCH("Pn",$A$11:$A$100,0),4),0)+IF(AI70&lt;&gt;"",AI70*OFFSET($A$10,MATCH("Pn",$A$11:$A$100,0),5),0)+IF(AJ70&lt;&gt;"",AJ70*OFFSET($A$10,MATCH("Pn",$A$11:$A$100,0),6),0)+IF(AK70&lt;&gt;"",AK70*OFFSET($A$10,MATCH("Pn",$A$11:$A$100,0),7),0)+IF(AL70&lt;&gt;"",AL70*OFFSET($A$10,MATCH("Pn",$A$11:$A$100,0),8),0))*OFFSET($A$10,MATCH("FC",$A$11:$A$100,0),2),""))</f>
        <v/>
      </c>
      <c r="AN70" s="10" t="str">
        <f ca="1">IF(OR(A70="Pn",A71="Pn"),"",IF(AND(AM70="",G70&lt;&gt;""),-G70,IF(A70="TOTAL GENERAL",SUM(AN$11:AN68),IF(AM70&lt;&gt;"",AM70-C70,""))))</f>
        <v/>
      </c>
    </row>
    <row r="71" spans="1:40" s="4" customFormat="1" x14ac:dyDescent="0.25">
      <c r="A71" s="15" t="s">
        <v>436</v>
      </c>
      <c r="B71" s="15" t="s">
        <v>436</v>
      </c>
      <c r="C71" s="179" t="s">
        <v>436</v>
      </c>
      <c r="D71" s="16" t="s">
        <v>436</v>
      </c>
      <c r="E71" s="9" t="str">
        <f ca="1">IF(AND($A72="Pn",COLUMN(C69)&lt;COUNTIF(PonderacionIndicadores!$A$1:$A$139,"Leucemia mieloide aguda niños")-1),OFFSET($E$10,0,COLUMN(E127)),IF(AND(A71="Pn",(COUNTIF(PonderacionIndicadores!$A$1:$A$139,"Leucemia mieloide aguda niños"))&gt;COLUMN(D71)),OFFSET(PonderacionIndicadores!$A$1,MATCH("Leucemia mieloide aguda niños",PonderacionIndicadores!$A$1:$A$139,0)+COLUMN(D71)-2,3),IF(A71="TOTAL GENERAL",SUM(E$11:E69),IF(D71&lt;&gt;"",D71/OFFSET($A$10,MATCH("TOTAL GENERAL",$A$11:$A$100,0),3),""))))</f>
        <v/>
      </c>
      <c r="F71" s="16" t="s">
        <v>436</v>
      </c>
      <c r="G71" s="18" t="s">
        <v>436</v>
      </c>
      <c r="H71" s="19" t="s">
        <v>436</v>
      </c>
      <c r="I71" s="18" t="s">
        <v>436</v>
      </c>
      <c r="J71" s="19" t="s">
        <v>436</v>
      </c>
      <c r="K71" s="19" t="s">
        <v>436</v>
      </c>
      <c r="L71" s="19" t="s">
        <v>436</v>
      </c>
      <c r="M71" s="18" t="s">
        <v>436</v>
      </c>
      <c r="N71" s="18" t="s">
        <v>436</v>
      </c>
      <c r="O71" s="21" t="str">
        <f ca="1">IF(OR($A71="Pn",$A72="Pn"),"",IF($A71="TOTAL GENERAL",SUM(O$11:O69),IF(AND(G71&lt;&gt;"",$A71&lt;&gt;"Pn"),IF(G71&gt;OFFSET($A$10,MATCH("TOTAL GENERAL",$A$11:$A$100,0),COLUMN(G71)-1),0,OFFSET($A$10,MATCH("TOTAL GENERAL",$A$11:$A$100,0),COLUMN(G71)-1)-G71),"")))</f>
        <v/>
      </c>
      <c r="P71" s="21" t="str">
        <f ca="1">IF(OR($A71="Pn",$A72="Pn"),"",IF(OR($A71="Pn",$A72="Pn"),"",IF($A71="TOTAL GENERAL",SUM(P$11:P69),IF(AND(H71&lt;&gt;"",$A71&lt;&gt;"Pn"),IF(H71&lt;OFFSET($A$10,MATCH("TOTAL GENERAL",$A$11:$A$100,0),COLUMN(H71)-1),0,H71-OFFSET($A$10,MATCH("TOTAL GENERAL",$A$11:$A$100,0),COLUMN(H71)-1)),""))))</f>
        <v/>
      </c>
      <c r="Q71" s="21" t="str">
        <f ca="1">IF(OR($A71="Pn",$A72="Pn"),"",IF(OR($A71="Pn",$A72="Pn"),"",IF($A71="TOTAL GENERAL",SUM(Q$11:Q69),IF(AND(I71&lt;&gt;"",$A71&lt;&gt;"Pn"),IF(I71&gt;OFFSET($A$10,MATCH("TOTAL GENERAL",$A$11:$A$100,0),COLUMN(I71)-1),0,OFFSET($A$10,MATCH("TOTAL GENERAL",$A$11:$A$100,0),COLUMN(I71)-1)-I71),""))))</f>
        <v/>
      </c>
      <c r="R71" s="21" t="str">
        <f ca="1">IF(OR($A71="Pn",$A72="Pn"),"",IF($A71="TOTAL GENERAL",SUM(R$11:R69),IF(AND(J71&lt;&gt;"",$A71&lt;&gt;"Pn"),IF(J71&lt;OFFSET($A$10,MATCH("TOTAL GENERAL",$A$11:$A$100,0),COLUMN(J71)-1),0,J71-OFFSET($A$10,MATCH("TOTAL GENERAL",$A$11:$A$100,0),COLUMN(J71)-1)),"")))</f>
        <v/>
      </c>
      <c r="S71" s="21" t="str">
        <f ca="1">IF(OR($A71="Pn",$A72="Pn"),"",IF(OR($A71="Pn",$A72="Pn"),"",IF($A71="TOTAL GENERAL",SUM(S$11:S69),IF(AND(K71&lt;&gt;"",$A71&lt;&gt;"Pn"),IF(K71&lt;OFFSET($A$10,MATCH("TOTAL GENERAL",$A$11:$A$100,0),COLUMN(K71)-1),0,K71-OFFSET($A$10,MATCH("TOTAL GENERAL",$A$11:$A$100,0),COLUMN(K71)-1)),""))))</f>
        <v/>
      </c>
      <c r="T71" s="21" t="str">
        <f ca="1">IF(OR($A71="Pn",$A72="Pn"),"",IF(OR($A71="Pn",$A72="Pn"),"",IF($A71="TOTAL GENERAL",SUM(T$11:T69),IF(AND(L71&lt;&gt;"",$A71&lt;&gt;"Pn"),IF(L71&lt;OFFSET($A$10,MATCH("TOTAL GENERAL",$A$11:$A$100,0),COLUMN(L71)-1),0,L71-OFFSET($A$10,MATCH("TOTAL GENERAL",$A$11:$A$100,0),COLUMN(L71)-1)),""))))</f>
        <v/>
      </c>
      <c r="U71" s="21" t="str">
        <f ca="1">IF(OR($A71="Pn",$A72="Pn"),"",IF(OR($A71="Pn",$A72="Pn"),"",IF($A71="TOTAL GENERAL",SUM(U$11:U69),IF(AND(M71&lt;&gt;"",$A71&lt;&gt;"Pn"),IF(M71&gt;OFFSET($A$10,MATCH("TOTAL GENERAL",$A$11:$A$100,0),COLUMN(M71)-1),0,OFFSET($A$10,MATCH("TOTAL GENERAL",$A$11:$A$100,0),COLUMN(M71)-1)-M71),""))))</f>
        <v/>
      </c>
      <c r="V71" s="21" t="str">
        <f ca="1">IF(OR($A71="Pn",$A72="Pn"),"",IF(OR($A71="Pn",$A72="Pn"),"",IF($A71="TOTAL GENERAL",SUM(V$11:V69),IF(AND(N71&lt;&gt;"",$A71&lt;&gt;"Pn"),IF(N71&lt;OFFSET($A$10,MATCH("TOTAL GENERAL",$A$11:$A$100,0),COLUMN(N71)-1),0,N71-OFFSET($A$10,MATCH("TOTAL GENERAL",$A$11:$A$100,0),COLUMN(N71)-1)),""))))</f>
        <v/>
      </c>
      <c r="W71" s="21" t="str">
        <f>IF(OR($A71="Pn",$A72="Pn"),"",IF($A71="TOTAL GENERAL",SUM(W$11:W69),IF(AND(G71&lt;&gt;"",$A71&lt;&gt;"Pn"),O71*$D71,"")))</f>
        <v/>
      </c>
      <c r="X71" s="21" t="str">
        <f>IF(OR($A71="Pn",$A72="Pn"),"",IF($A71="TOTAL GENERAL",SUM(X$11:X69),IF(AND(H71&lt;&gt;"",$A71&lt;&gt;"Pn"),P71*$D71,"")))</f>
        <v/>
      </c>
      <c r="Y71" s="21" t="str">
        <f>IF(OR($A71="Pn",$A72="Pn"),"",IF($A71="TOTAL GENERAL",SUM(Y$11:Y69),IF(AND(I71&lt;&gt;"",$A71&lt;&gt;"Pn"),Q71*$D71,"")))</f>
        <v/>
      </c>
      <c r="Z71" s="21" t="str">
        <f>IF(OR($A71="Pn",$A72="Pn"),"",IF($A71="TOTAL GENERAL",SUM(Z$11:Z69),IF(AND(J71&lt;&gt;"",$A71&lt;&gt;"Pn"),R71*$D71,"")))</f>
        <v/>
      </c>
      <c r="AA71" s="21" t="str">
        <f>IF(OR($A71="Pn",$A72="Pn"),"",IF($A71="TOTAL GENERAL",SUM(AA$11:AA69),IF(AND(K71&lt;&gt;"",$A71&lt;&gt;"Pn"),S71*$D71,"")))</f>
        <v/>
      </c>
      <c r="AB71" s="21" t="str">
        <f>IF(OR($A71="Pn",$A72="Pn"),"",IF($A71="TOTAL GENERAL",SUM(AB$11:AB69),IF(AND(L71&lt;&gt;"",$A71&lt;&gt;"Pn"),T71*$D71,"")))</f>
        <v/>
      </c>
      <c r="AC71" s="21" t="str">
        <f>IF(OR($A71="Pn",$A72="Pn"),"",IF($A71="TOTAL GENERAL",SUM(AC$11:AC69),IF(AND(M71&lt;&gt;"",$A71&lt;&gt;"Pn"),U71*$D71,"")))</f>
        <v/>
      </c>
      <c r="AD71" s="21" t="str">
        <f>IF(OR($A71="Pn",$A72="Pn"),"",IF($A71="TOTAL GENERAL",SUM(AD$11:AD69),IF(AND(N71&lt;&gt;"",$A71&lt;&gt;"Pn"),V71*$F71,"")))</f>
        <v/>
      </c>
      <c r="AE71" s="19" t="str">
        <f ca="1">IF($A71="TOTAL GENERAL",SUM(AE$11:AE69),IF(AND(O71&lt;&gt;"",$A71&lt;&gt;"Pn"),IF(OFFSET($A$11,MATCH("TOTAL GENERAL",$A$11:$A$100,0)-1,COLUMN(V71))=0,0,W71/OFFSET($A$11,MATCH("TOTAL GENERAL",$A$11:$A$100,0)-1,COLUMN(V71))),""))</f>
        <v/>
      </c>
      <c r="AF71" s="19" t="str">
        <f ca="1">IF($A71="TOTAL GENERAL",SUM(AF$11:AF69),IF(AND(P71&lt;&gt;"",$A71&lt;&gt;"Pn"),IF(OFFSET($A$11,MATCH("TOTAL GENERAL",$A$11:$A$100,0)-1,COLUMN(W71))=0,0,X71/OFFSET($A$11,MATCH("TOTAL GENERAL",$A$11:$A$100,0)-1,COLUMN(W71))),""))</f>
        <v/>
      </c>
      <c r="AG71" s="19" t="str">
        <f ca="1">IF($A71="TOTAL GENERAL",SUM(AG$11:AG69),IF(AND(Q71&lt;&gt;"",$A71&lt;&gt;"Pn"),IF(OFFSET($A$11,MATCH("TOTAL GENERAL",$A$11:$A$100,0)-1,COLUMN(X71))=0,0,Y71/OFFSET($A$11,MATCH("TOTAL GENERAL",$A$11:$A$100,0)-1,COLUMN(X71))),""))</f>
        <v/>
      </c>
      <c r="AH71" s="19" t="str">
        <f ca="1">IF($A71="TOTAL GENERAL",SUM(AH$11:AH69),IF(AND(R71&lt;&gt;"",$A71&lt;&gt;"Pn"),IF(OFFSET($A$11,MATCH("TOTAL GENERAL",$A$11:$A$100,0)-1,COLUMN(Y71))=0,0,Z71/OFFSET($A$11,MATCH("TOTAL GENERAL",$A$11:$A$100,0)-1,COLUMN(Y71))),""))</f>
        <v/>
      </c>
      <c r="AI71" s="19" t="str">
        <f ca="1">IF($A71="TOTAL GENERAL",SUM(AI$11:AI69),IF(AND(S71&lt;&gt;"",$A71&lt;&gt;"Pn"),IF(OFFSET($A$11,MATCH("TOTAL GENERAL",$A$11:$A$100,0)-1,COLUMN(Z71))=0,0,AA71/OFFSET($A$11,MATCH("TOTAL GENERAL",$A$11:$A$100,0)-1,COLUMN(Z71))),""))</f>
        <v/>
      </c>
      <c r="AJ71" s="19" t="str">
        <f ca="1">IF($A71="TOTAL GENERAL",SUM(AJ$11:AJ69),IF(AND(T71&lt;&gt;"",$A71&lt;&gt;"Pn"),IF(OFFSET($A$11,MATCH("TOTAL GENERAL",$A$11:$A$100,0)-1,COLUMN(AA71))=0,0,AB71/OFFSET($A$11,MATCH("TOTAL GENERAL",$A$11:$A$100,0)-1,COLUMN(AA71))),""))</f>
        <v/>
      </c>
      <c r="AK71" s="19" t="str">
        <f ca="1">IF($A71="TOTAL GENERAL",SUM(AK$11:AK69),IF(AND(U71&lt;&gt;"",$A71&lt;&gt;"Pn"),IF(OFFSET($A$11,MATCH("TOTAL GENERAL",$A$11:$A$100,0)-1,COLUMN(AB71))=0,0,AC71/OFFSET($A$11,MATCH("TOTAL GENERAL",$A$11:$A$100,0)-1,COLUMN(AB71))),""))</f>
        <v/>
      </c>
      <c r="AL71" s="19" t="str">
        <f ca="1">IF($A71="TOTAL GENERAL",SUM(AL$11:AL69),IF(AND(V71&lt;&gt;"",$A71&lt;&gt;"Pn"),IF(OFFSET($A$11,MATCH("TOTAL GENERAL",$A$11:$A$100,0)-1,COLUMN(AC71))=0,0,AD71/OFFSET($A$11,MATCH("TOTAL GENERAL",$A$11:$A$100,0)-1,COLUMN(AC71))),""))</f>
        <v/>
      </c>
      <c r="AM71" s="182" t="str">
        <f ca="1">IF(A71="TOTAL GENERAL",SUM(AM$11:AM69),IF(COUNTIF(AE71:AL71,"")&lt;COUNTA($AE$10:$AL$10),(IF(AE71&lt;&gt;"",AE71*OFFSET($A$10,MATCH("Pn",$A$11:$A$100,0),1),0)+IF(AF71&lt;&gt;"",AF71*OFFSET($A$10,MATCH("Pn",$A$11:$A$100,0),2),0)+IF(AG71&lt;&gt;"",AG71*OFFSET($A$10,MATCH("Pn",$A$11:$A$100,0),3),0)+IF(AH71&lt;&gt;"",AH71*OFFSET($A$10,MATCH("Pn",$A$11:$A$100,0),4),0)+IF(AI71&lt;&gt;"",AI71*OFFSET($A$10,MATCH("Pn",$A$11:$A$100,0),5),0)+IF(AJ71&lt;&gt;"",AJ71*OFFSET($A$10,MATCH("Pn",$A$11:$A$100,0),6),0)+IF(AK71&lt;&gt;"",AK71*OFFSET($A$10,MATCH("Pn",$A$11:$A$100,0),7),0)+IF(AL71&lt;&gt;"",AL71*OFFSET($A$10,MATCH("Pn",$A$11:$A$100,0),8),0))*OFFSET($A$10,MATCH("FC",$A$11:$A$100,0),2),""))</f>
        <v/>
      </c>
      <c r="AN71" s="10" t="str">
        <f ca="1">IF(OR(A71="Pn",A72="Pn"),"",IF(AND(AM71="",G71&lt;&gt;""),-G71,IF(A71="TOTAL GENERAL",SUM(AN$11:AN69),IF(AM71&lt;&gt;"",AM71-C71,""))))</f>
        <v/>
      </c>
    </row>
    <row r="72" spans="1:40" s="4" customFormat="1" x14ac:dyDescent="0.25">
      <c r="A72" s="15" t="s">
        <v>436</v>
      </c>
      <c r="B72" s="15" t="s">
        <v>436</v>
      </c>
      <c r="C72" s="179" t="s">
        <v>436</v>
      </c>
      <c r="D72" s="16" t="s">
        <v>436</v>
      </c>
      <c r="E72" s="9" t="str">
        <f ca="1">IF(AND($A73="Pn",COLUMN(C70)&lt;COUNTIF(PonderacionIndicadores!$A$1:$A$139,"Leucemia mieloide aguda niños")-1),OFFSET($E$10,0,COLUMN(E128)),IF(AND(A72="Pn",(COUNTIF(PonderacionIndicadores!$A$1:$A$139,"Leucemia mieloide aguda niños"))&gt;COLUMN(D72)),OFFSET(PonderacionIndicadores!$A$1,MATCH("Leucemia mieloide aguda niños",PonderacionIndicadores!$A$1:$A$139,0)+COLUMN(D72)-2,3),IF(A72="TOTAL GENERAL",SUM(E$11:E70),IF(D72&lt;&gt;"",D72/OFFSET($A$10,MATCH("TOTAL GENERAL",$A$11:$A$100,0),3),""))))</f>
        <v/>
      </c>
      <c r="F72" s="16" t="s">
        <v>436</v>
      </c>
      <c r="G72" s="18" t="s">
        <v>436</v>
      </c>
      <c r="H72" s="19" t="s">
        <v>436</v>
      </c>
      <c r="I72" s="18" t="s">
        <v>436</v>
      </c>
      <c r="J72" s="19" t="s">
        <v>436</v>
      </c>
      <c r="K72" s="19" t="s">
        <v>436</v>
      </c>
      <c r="L72" s="19" t="s">
        <v>436</v>
      </c>
      <c r="M72" s="18" t="s">
        <v>436</v>
      </c>
      <c r="N72" s="18" t="s">
        <v>436</v>
      </c>
      <c r="O72" s="21" t="str">
        <f ca="1">IF(OR($A72="Pn",$A73="Pn"),"",IF($A72="TOTAL GENERAL",SUM(O$11:O70),IF(AND(G72&lt;&gt;"",$A72&lt;&gt;"Pn"),IF(G72&gt;OFFSET($A$10,MATCH("TOTAL GENERAL",$A$11:$A$100,0),COLUMN(G72)-1),0,OFFSET($A$10,MATCH("TOTAL GENERAL",$A$11:$A$100,0),COLUMN(G72)-1)-G72),"")))</f>
        <v/>
      </c>
      <c r="P72" s="21" t="str">
        <f ca="1">IF(OR($A72="Pn",$A73="Pn"),"",IF(OR($A72="Pn",$A73="Pn"),"",IF($A72="TOTAL GENERAL",SUM(P$11:P70),IF(AND(H72&lt;&gt;"",$A72&lt;&gt;"Pn"),IF(H72&lt;OFFSET($A$10,MATCH("TOTAL GENERAL",$A$11:$A$100,0),COLUMN(H72)-1),0,H72-OFFSET($A$10,MATCH("TOTAL GENERAL",$A$11:$A$100,0),COLUMN(H72)-1)),""))))</f>
        <v/>
      </c>
      <c r="Q72" s="21" t="str">
        <f ca="1">IF(OR($A72="Pn",$A73="Pn"),"",IF(OR($A72="Pn",$A73="Pn"),"",IF($A72="TOTAL GENERAL",SUM(Q$11:Q70),IF(AND(I72&lt;&gt;"",$A72&lt;&gt;"Pn"),IF(I72&gt;OFFSET($A$10,MATCH("TOTAL GENERAL",$A$11:$A$100,0),COLUMN(I72)-1),0,OFFSET($A$10,MATCH("TOTAL GENERAL",$A$11:$A$100,0),COLUMN(I72)-1)-I72),""))))</f>
        <v/>
      </c>
      <c r="R72" s="21" t="str">
        <f ca="1">IF(OR($A72="Pn",$A73="Pn"),"",IF($A72="TOTAL GENERAL",SUM(R$11:R70),IF(AND(J72&lt;&gt;"",$A72&lt;&gt;"Pn"),IF(J72&lt;OFFSET($A$10,MATCH("TOTAL GENERAL",$A$11:$A$100,0),COLUMN(J72)-1),0,J72-OFFSET($A$10,MATCH("TOTAL GENERAL",$A$11:$A$100,0),COLUMN(J72)-1)),"")))</f>
        <v/>
      </c>
      <c r="S72" s="21" t="str">
        <f ca="1">IF(OR($A72="Pn",$A73="Pn"),"",IF(OR($A72="Pn",$A73="Pn"),"",IF($A72="TOTAL GENERAL",SUM(S$11:S70),IF(AND(K72&lt;&gt;"",$A72&lt;&gt;"Pn"),IF(K72&lt;OFFSET($A$10,MATCH("TOTAL GENERAL",$A$11:$A$100,0),COLUMN(K72)-1),0,K72-OFFSET($A$10,MATCH("TOTAL GENERAL",$A$11:$A$100,0),COLUMN(K72)-1)),""))))</f>
        <v/>
      </c>
      <c r="T72" s="21" t="str">
        <f ca="1">IF(OR($A72="Pn",$A73="Pn"),"",IF(OR($A72="Pn",$A73="Pn"),"",IF($A72="TOTAL GENERAL",SUM(T$11:T70),IF(AND(L72&lt;&gt;"",$A72&lt;&gt;"Pn"),IF(L72&lt;OFFSET($A$10,MATCH("TOTAL GENERAL",$A$11:$A$100,0),COLUMN(L72)-1),0,L72-OFFSET($A$10,MATCH("TOTAL GENERAL",$A$11:$A$100,0),COLUMN(L72)-1)),""))))</f>
        <v/>
      </c>
      <c r="U72" s="21" t="str">
        <f ca="1">IF(OR($A72="Pn",$A73="Pn"),"",IF(OR($A72="Pn",$A73="Pn"),"",IF($A72="TOTAL GENERAL",SUM(U$11:U70),IF(AND(M72&lt;&gt;"",$A72&lt;&gt;"Pn"),IF(M72&gt;OFFSET($A$10,MATCH("TOTAL GENERAL",$A$11:$A$100,0),COLUMN(M72)-1),0,OFFSET($A$10,MATCH("TOTAL GENERAL",$A$11:$A$100,0),COLUMN(M72)-1)-M72),""))))</f>
        <v/>
      </c>
      <c r="V72" s="21" t="str">
        <f ca="1">IF(OR($A72="Pn",$A73="Pn"),"",IF(OR($A72="Pn",$A73="Pn"),"",IF($A72="TOTAL GENERAL",SUM(V$11:V70),IF(AND(N72&lt;&gt;"",$A72&lt;&gt;"Pn"),IF(N72&lt;OFFSET($A$10,MATCH("TOTAL GENERAL",$A$11:$A$100,0),COLUMN(N72)-1),0,N72-OFFSET($A$10,MATCH("TOTAL GENERAL",$A$11:$A$100,0),COLUMN(N72)-1)),""))))</f>
        <v/>
      </c>
      <c r="W72" s="21" t="str">
        <f>IF(OR($A72="Pn",$A73="Pn"),"",IF($A72="TOTAL GENERAL",SUM(W$11:W70),IF(AND(G72&lt;&gt;"",$A72&lt;&gt;"Pn"),O72*$D72,"")))</f>
        <v/>
      </c>
      <c r="X72" s="21" t="str">
        <f>IF(OR($A72="Pn",$A73="Pn"),"",IF($A72="TOTAL GENERAL",SUM(X$11:X70),IF(AND(H72&lt;&gt;"",$A72&lt;&gt;"Pn"),P72*$D72,"")))</f>
        <v/>
      </c>
      <c r="Y72" s="21" t="str">
        <f>IF(OR($A72="Pn",$A73="Pn"),"",IF($A72="TOTAL GENERAL",SUM(Y$11:Y70),IF(AND(I72&lt;&gt;"",$A72&lt;&gt;"Pn"),Q72*$D72,"")))</f>
        <v/>
      </c>
      <c r="Z72" s="21" t="str">
        <f>IF(OR($A72="Pn",$A73="Pn"),"",IF($A72="TOTAL GENERAL",SUM(Z$11:Z70),IF(AND(J72&lt;&gt;"",$A72&lt;&gt;"Pn"),R72*$D72,"")))</f>
        <v/>
      </c>
      <c r="AA72" s="21" t="str">
        <f>IF(OR($A72="Pn",$A73="Pn"),"",IF($A72="TOTAL GENERAL",SUM(AA$11:AA70),IF(AND(K72&lt;&gt;"",$A72&lt;&gt;"Pn"),S72*$D72,"")))</f>
        <v/>
      </c>
      <c r="AB72" s="21" t="str">
        <f>IF(OR($A72="Pn",$A73="Pn"),"",IF($A72="TOTAL GENERAL",SUM(AB$11:AB70),IF(AND(L72&lt;&gt;"",$A72&lt;&gt;"Pn"),T72*$D72,"")))</f>
        <v/>
      </c>
      <c r="AC72" s="21" t="str">
        <f>IF(OR($A72="Pn",$A73="Pn"),"",IF($A72="TOTAL GENERAL",SUM(AC$11:AC70),IF(AND(M72&lt;&gt;"",$A72&lt;&gt;"Pn"),U72*$D72,"")))</f>
        <v/>
      </c>
      <c r="AD72" s="21" t="str">
        <f>IF(OR($A72="Pn",$A73="Pn"),"",IF($A72="TOTAL GENERAL",SUM(AD$11:AD70),IF(AND(N72&lt;&gt;"",$A72&lt;&gt;"Pn"),V72*$F72,"")))</f>
        <v/>
      </c>
      <c r="AE72" s="19" t="str">
        <f ca="1">IF($A72="TOTAL GENERAL",SUM(AE$11:AE70),IF(AND(O72&lt;&gt;"",$A72&lt;&gt;"Pn"),IF(OFFSET($A$11,MATCH("TOTAL GENERAL",$A$11:$A$100,0)-1,COLUMN(V72))=0,0,W72/OFFSET($A$11,MATCH("TOTAL GENERAL",$A$11:$A$100,0)-1,COLUMN(V72))),""))</f>
        <v/>
      </c>
      <c r="AF72" s="19" t="str">
        <f ca="1">IF($A72="TOTAL GENERAL",SUM(AF$11:AF70),IF(AND(P72&lt;&gt;"",$A72&lt;&gt;"Pn"),IF(OFFSET($A$11,MATCH("TOTAL GENERAL",$A$11:$A$100,0)-1,COLUMN(W72))=0,0,X72/OFFSET($A$11,MATCH("TOTAL GENERAL",$A$11:$A$100,0)-1,COLUMN(W72))),""))</f>
        <v/>
      </c>
      <c r="AG72" s="19" t="str">
        <f ca="1">IF($A72="TOTAL GENERAL",SUM(AG$11:AG70),IF(AND(Q72&lt;&gt;"",$A72&lt;&gt;"Pn"),IF(OFFSET($A$11,MATCH("TOTAL GENERAL",$A$11:$A$100,0)-1,COLUMN(X72))=0,0,Y72/OFFSET($A$11,MATCH("TOTAL GENERAL",$A$11:$A$100,0)-1,COLUMN(X72))),""))</f>
        <v/>
      </c>
      <c r="AH72" s="19" t="str">
        <f ca="1">IF($A72="TOTAL GENERAL",SUM(AH$11:AH70),IF(AND(R72&lt;&gt;"",$A72&lt;&gt;"Pn"),IF(OFFSET($A$11,MATCH("TOTAL GENERAL",$A$11:$A$100,0)-1,COLUMN(Y72))=0,0,Z72/OFFSET($A$11,MATCH("TOTAL GENERAL",$A$11:$A$100,0)-1,COLUMN(Y72))),""))</f>
        <v/>
      </c>
      <c r="AI72" s="19" t="str">
        <f ca="1">IF($A72="TOTAL GENERAL",SUM(AI$11:AI70),IF(AND(S72&lt;&gt;"",$A72&lt;&gt;"Pn"),IF(OFFSET($A$11,MATCH("TOTAL GENERAL",$A$11:$A$100,0)-1,COLUMN(Z72))=0,0,AA72/OFFSET($A$11,MATCH("TOTAL GENERAL",$A$11:$A$100,0)-1,COLUMN(Z72))),""))</f>
        <v/>
      </c>
      <c r="AJ72" s="19" t="str">
        <f ca="1">IF($A72="TOTAL GENERAL",SUM(AJ$11:AJ70),IF(AND(T72&lt;&gt;"",$A72&lt;&gt;"Pn"),IF(OFFSET($A$11,MATCH("TOTAL GENERAL",$A$11:$A$100,0)-1,COLUMN(AA72))=0,0,AB72/OFFSET($A$11,MATCH("TOTAL GENERAL",$A$11:$A$100,0)-1,COLUMN(AA72))),""))</f>
        <v/>
      </c>
      <c r="AK72" s="19" t="str">
        <f ca="1">IF($A72="TOTAL GENERAL",SUM(AK$11:AK70),IF(AND(U72&lt;&gt;"",$A72&lt;&gt;"Pn"),IF(OFFSET($A$11,MATCH("TOTAL GENERAL",$A$11:$A$100,0)-1,COLUMN(AB72))=0,0,AC72/OFFSET($A$11,MATCH("TOTAL GENERAL",$A$11:$A$100,0)-1,COLUMN(AB72))),""))</f>
        <v/>
      </c>
      <c r="AL72" s="19" t="str">
        <f ca="1">IF($A72="TOTAL GENERAL",SUM(AL$11:AL70),IF(AND(V72&lt;&gt;"",$A72&lt;&gt;"Pn"),IF(OFFSET($A$11,MATCH("TOTAL GENERAL",$A$11:$A$100,0)-1,COLUMN(AC72))=0,0,AD72/OFFSET($A$11,MATCH("TOTAL GENERAL",$A$11:$A$100,0)-1,COLUMN(AC72))),""))</f>
        <v/>
      </c>
      <c r="AM72" s="182" t="str">
        <f ca="1">IF(A72="TOTAL GENERAL",SUM(AM$11:AM70),IF(COUNTIF(AE72:AL72,"")&lt;COUNTA($AE$10:$AL$10),(IF(AE72&lt;&gt;"",AE72*OFFSET($A$10,MATCH("Pn",$A$11:$A$100,0),1),0)+IF(AF72&lt;&gt;"",AF72*OFFSET($A$10,MATCH("Pn",$A$11:$A$100,0),2),0)+IF(AG72&lt;&gt;"",AG72*OFFSET($A$10,MATCH("Pn",$A$11:$A$100,0),3),0)+IF(AH72&lt;&gt;"",AH72*OFFSET($A$10,MATCH("Pn",$A$11:$A$100,0),4),0)+IF(AI72&lt;&gt;"",AI72*OFFSET($A$10,MATCH("Pn",$A$11:$A$100,0),5),0)+IF(AJ72&lt;&gt;"",AJ72*OFFSET($A$10,MATCH("Pn",$A$11:$A$100,0),6),0)+IF(AK72&lt;&gt;"",AK72*OFFSET($A$10,MATCH("Pn",$A$11:$A$100,0),7),0)+IF(AL72&lt;&gt;"",AL72*OFFSET($A$10,MATCH("Pn",$A$11:$A$100,0),8),0))*OFFSET($A$10,MATCH("FC",$A$11:$A$100,0),2),""))</f>
        <v/>
      </c>
      <c r="AN72" s="10" t="str">
        <f ca="1">IF(OR(A72="Pn",A73="Pn"),"",IF(AND(AM72="",G72&lt;&gt;""),-G72,IF(A72="TOTAL GENERAL",SUM(AN$11:AN70),IF(AM72&lt;&gt;"",AM72-C72,""))))</f>
        <v/>
      </c>
    </row>
    <row r="73" spans="1:40" s="4" customFormat="1" x14ac:dyDescent="0.25">
      <c r="A73" s="15" t="s">
        <v>436</v>
      </c>
      <c r="B73" s="15" t="s">
        <v>436</v>
      </c>
      <c r="C73" s="179" t="s">
        <v>436</v>
      </c>
      <c r="D73" s="16" t="s">
        <v>436</v>
      </c>
      <c r="E73" s="9" t="str">
        <f ca="1">IF(AND($A74="Pn",COLUMN(C71)&lt;COUNTIF(PonderacionIndicadores!$A$1:$A$139,"Leucemia mieloide aguda niños")-1),OFFSET($E$10,0,COLUMN(E129)),IF(AND(A73="Pn",(COUNTIF(PonderacionIndicadores!$A$1:$A$139,"Leucemia mieloide aguda niños"))&gt;COLUMN(D73)),OFFSET(PonderacionIndicadores!$A$1,MATCH("Leucemia mieloide aguda niños",PonderacionIndicadores!$A$1:$A$139,0)+COLUMN(D73)-2,3),IF(A73="TOTAL GENERAL",SUM(E$11:E71),IF(D73&lt;&gt;"",D73/OFFSET($A$10,MATCH("TOTAL GENERAL",$A$11:$A$100,0),3),""))))</f>
        <v/>
      </c>
      <c r="F73" s="16" t="s">
        <v>436</v>
      </c>
      <c r="G73" s="18" t="s">
        <v>436</v>
      </c>
      <c r="H73" s="19" t="s">
        <v>436</v>
      </c>
      <c r="I73" s="18" t="s">
        <v>436</v>
      </c>
      <c r="J73" s="19" t="s">
        <v>436</v>
      </c>
      <c r="K73" s="19" t="s">
        <v>436</v>
      </c>
      <c r="L73" s="19" t="s">
        <v>436</v>
      </c>
      <c r="M73" s="18" t="s">
        <v>436</v>
      </c>
      <c r="N73" s="18" t="s">
        <v>436</v>
      </c>
      <c r="O73" s="21" t="str">
        <f ca="1">IF(OR($A73="Pn",$A74="Pn"),"",IF($A73="TOTAL GENERAL",SUM(O$11:O71),IF(AND(G73&lt;&gt;"",$A73&lt;&gt;"Pn"),IF(G73&gt;OFFSET($A$10,MATCH("TOTAL GENERAL",$A$11:$A$100,0),COLUMN(G73)-1),0,OFFSET($A$10,MATCH("TOTAL GENERAL",$A$11:$A$100,0),COLUMN(G73)-1)-G73),"")))</f>
        <v/>
      </c>
      <c r="P73" s="21" t="str">
        <f ca="1">IF(OR($A73="Pn",$A74="Pn"),"",IF(OR($A73="Pn",$A74="Pn"),"",IF($A73="TOTAL GENERAL",SUM(P$11:P71),IF(AND(H73&lt;&gt;"",$A73&lt;&gt;"Pn"),IF(H73&lt;OFFSET($A$10,MATCH("TOTAL GENERAL",$A$11:$A$100,0),COLUMN(H73)-1),0,H73-OFFSET($A$10,MATCH("TOTAL GENERAL",$A$11:$A$100,0),COLUMN(H73)-1)),""))))</f>
        <v/>
      </c>
      <c r="Q73" s="21" t="str">
        <f ca="1">IF(OR($A73="Pn",$A74="Pn"),"",IF(OR($A73="Pn",$A74="Pn"),"",IF($A73="TOTAL GENERAL",SUM(Q$11:Q71),IF(AND(I73&lt;&gt;"",$A73&lt;&gt;"Pn"),IF(I73&gt;OFFSET($A$10,MATCH("TOTAL GENERAL",$A$11:$A$100,0),COLUMN(I73)-1),0,OFFSET($A$10,MATCH("TOTAL GENERAL",$A$11:$A$100,0),COLUMN(I73)-1)-I73),""))))</f>
        <v/>
      </c>
      <c r="R73" s="21" t="str">
        <f ca="1">IF(OR($A73="Pn",$A74="Pn"),"",IF($A73="TOTAL GENERAL",SUM(R$11:R71),IF(AND(J73&lt;&gt;"",$A73&lt;&gt;"Pn"),IF(J73&lt;OFFSET($A$10,MATCH("TOTAL GENERAL",$A$11:$A$100,0),COLUMN(J73)-1),0,J73-OFFSET($A$10,MATCH("TOTAL GENERAL",$A$11:$A$100,0),COLUMN(J73)-1)),"")))</f>
        <v/>
      </c>
      <c r="S73" s="21" t="str">
        <f ca="1">IF(OR($A73="Pn",$A74="Pn"),"",IF(OR($A73="Pn",$A74="Pn"),"",IF($A73="TOTAL GENERAL",SUM(S$11:S71),IF(AND(K73&lt;&gt;"",$A73&lt;&gt;"Pn"),IF(K73&lt;OFFSET($A$10,MATCH("TOTAL GENERAL",$A$11:$A$100,0),COLUMN(K73)-1),0,K73-OFFSET($A$10,MATCH("TOTAL GENERAL",$A$11:$A$100,0),COLUMN(K73)-1)),""))))</f>
        <v/>
      </c>
      <c r="T73" s="21" t="str">
        <f ca="1">IF(OR($A73="Pn",$A74="Pn"),"",IF(OR($A73="Pn",$A74="Pn"),"",IF($A73="TOTAL GENERAL",SUM(T$11:T71),IF(AND(L73&lt;&gt;"",$A73&lt;&gt;"Pn"),IF(L73&lt;OFFSET($A$10,MATCH("TOTAL GENERAL",$A$11:$A$100,0),COLUMN(L73)-1),0,L73-OFFSET($A$10,MATCH("TOTAL GENERAL",$A$11:$A$100,0),COLUMN(L73)-1)),""))))</f>
        <v/>
      </c>
      <c r="U73" s="21" t="str">
        <f ca="1">IF(OR($A73="Pn",$A74="Pn"),"",IF(OR($A73="Pn",$A74="Pn"),"",IF($A73="TOTAL GENERAL",SUM(U$11:U71),IF(AND(M73&lt;&gt;"",$A73&lt;&gt;"Pn"),IF(M73&gt;OFFSET($A$10,MATCH("TOTAL GENERAL",$A$11:$A$100,0),COLUMN(M73)-1),0,OFFSET($A$10,MATCH("TOTAL GENERAL",$A$11:$A$100,0),COLUMN(M73)-1)-M73),""))))</f>
        <v/>
      </c>
      <c r="V73" s="21" t="str">
        <f ca="1">IF(OR($A73="Pn",$A74="Pn"),"",IF(OR($A73="Pn",$A74="Pn"),"",IF($A73="TOTAL GENERAL",SUM(V$11:V71),IF(AND(N73&lt;&gt;"",$A73&lt;&gt;"Pn"),IF(N73&lt;OFFSET($A$10,MATCH("TOTAL GENERAL",$A$11:$A$100,0),COLUMN(N73)-1),0,N73-OFFSET($A$10,MATCH("TOTAL GENERAL",$A$11:$A$100,0),COLUMN(N73)-1)),""))))</f>
        <v/>
      </c>
      <c r="W73" s="21" t="str">
        <f>IF(OR($A73="Pn",$A74="Pn"),"",IF($A73="TOTAL GENERAL",SUM(W$11:W71),IF(AND(G73&lt;&gt;"",$A73&lt;&gt;"Pn"),O73*$D73,"")))</f>
        <v/>
      </c>
      <c r="X73" s="21" t="str">
        <f>IF(OR($A73="Pn",$A74="Pn"),"",IF($A73="TOTAL GENERAL",SUM(X$11:X71),IF(AND(H73&lt;&gt;"",$A73&lt;&gt;"Pn"),P73*$D73,"")))</f>
        <v/>
      </c>
      <c r="Y73" s="21" t="str">
        <f>IF(OR($A73="Pn",$A74="Pn"),"",IF($A73="TOTAL GENERAL",SUM(Y$11:Y71),IF(AND(I73&lt;&gt;"",$A73&lt;&gt;"Pn"),Q73*$D73,"")))</f>
        <v/>
      </c>
      <c r="Z73" s="21" t="str">
        <f>IF(OR($A73="Pn",$A74="Pn"),"",IF($A73="TOTAL GENERAL",SUM(Z$11:Z71),IF(AND(J73&lt;&gt;"",$A73&lt;&gt;"Pn"),R73*$D73,"")))</f>
        <v/>
      </c>
      <c r="AA73" s="21" t="str">
        <f>IF(OR($A73="Pn",$A74="Pn"),"",IF($A73="TOTAL GENERAL",SUM(AA$11:AA71),IF(AND(K73&lt;&gt;"",$A73&lt;&gt;"Pn"),S73*$D73,"")))</f>
        <v/>
      </c>
      <c r="AB73" s="21" t="str">
        <f>IF(OR($A73="Pn",$A74="Pn"),"",IF($A73="TOTAL GENERAL",SUM(AB$11:AB71),IF(AND(L73&lt;&gt;"",$A73&lt;&gt;"Pn"),T73*$D73,"")))</f>
        <v/>
      </c>
      <c r="AC73" s="21" t="str">
        <f>IF(OR($A73="Pn",$A74="Pn"),"",IF($A73="TOTAL GENERAL",SUM(AC$11:AC71),IF(AND(M73&lt;&gt;"",$A73&lt;&gt;"Pn"),U73*$D73,"")))</f>
        <v/>
      </c>
      <c r="AD73" s="21" t="str">
        <f>IF(OR($A73="Pn",$A74="Pn"),"",IF($A73="TOTAL GENERAL",SUM(AD$11:AD71),IF(AND(N73&lt;&gt;"",$A73&lt;&gt;"Pn"),V73*$F73,"")))</f>
        <v/>
      </c>
      <c r="AE73" s="19" t="str">
        <f ca="1">IF($A73="TOTAL GENERAL",SUM(AE$11:AE71),IF(AND(O73&lt;&gt;"",$A73&lt;&gt;"Pn"),IF(OFFSET($A$11,MATCH("TOTAL GENERAL",$A$11:$A$100,0)-1,COLUMN(V73))=0,0,W73/OFFSET($A$11,MATCH("TOTAL GENERAL",$A$11:$A$100,0)-1,COLUMN(V73))),""))</f>
        <v/>
      </c>
      <c r="AF73" s="19" t="str">
        <f ca="1">IF($A73="TOTAL GENERAL",SUM(AF$11:AF71),IF(AND(P73&lt;&gt;"",$A73&lt;&gt;"Pn"),IF(OFFSET($A$11,MATCH("TOTAL GENERAL",$A$11:$A$100,0)-1,COLUMN(W73))=0,0,X73/OFFSET($A$11,MATCH("TOTAL GENERAL",$A$11:$A$100,0)-1,COLUMN(W73))),""))</f>
        <v/>
      </c>
      <c r="AG73" s="19" t="str">
        <f ca="1">IF($A73="TOTAL GENERAL",SUM(AG$11:AG71),IF(AND(Q73&lt;&gt;"",$A73&lt;&gt;"Pn"),IF(OFFSET($A$11,MATCH("TOTAL GENERAL",$A$11:$A$100,0)-1,COLUMN(X73))=0,0,Y73/OFFSET($A$11,MATCH("TOTAL GENERAL",$A$11:$A$100,0)-1,COLUMN(X73))),""))</f>
        <v/>
      </c>
      <c r="AH73" s="19" t="str">
        <f ca="1">IF($A73="TOTAL GENERAL",SUM(AH$11:AH71),IF(AND(R73&lt;&gt;"",$A73&lt;&gt;"Pn"),IF(OFFSET($A$11,MATCH("TOTAL GENERAL",$A$11:$A$100,0)-1,COLUMN(Y73))=0,0,Z73/OFFSET($A$11,MATCH("TOTAL GENERAL",$A$11:$A$100,0)-1,COLUMN(Y73))),""))</f>
        <v/>
      </c>
      <c r="AI73" s="19" t="str">
        <f ca="1">IF($A73="TOTAL GENERAL",SUM(AI$11:AI71),IF(AND(S73&lt;&gt;"",$A73&lt;&gt;"Pn"),IF(OFFSET($A$11,MATCH("TOTAL GENERAL",$A$11:$A$100,0)-1,COLUMN(Z73))=0,0,AA73/OFFSET($A$11,MATCH("TOTAL GENERAL",$A$11:$A$100,0)-1,COLUMN(Z73))),""))</f>
        <v/>
      </c>
      <c r="AJ73" s="19" t="str">
        <f ca="1">IF($A73="TOTAL GENERAL",SUM(AJ$11:AJ71),IF(AND(T73&lt;&gt;"",$A73&lt;&gt;"Pn"),IF(OFFSET($A$11,MATCH("TOTAL GENERAL",$A$11:$A$100,0)-1,COLUMN(AA73))=0,0,AB73/OFFSET($A$11,MATCH("TOTAL GENERAL",$A$11:$A$100,0)-1,COLUMN(AA73))),""))</f>
        <v/>
      </c>
      <c r="AK73" s="19" t="str">
        <f ca="1">IF($A73="TOTAL GENERAL",SUM(AK$11:AK71),IF(AND(U73&lt;&gt;"",$A73&lt;&gt;"Pn"),IF(OFFSET($A$11,MATCH("TOTAL GENERAL",$A$11:$A$100,0)-1,COLUMN(AB73))=0,0,AC73/OFFSET($A$11,MATCH("TOTAL GENERAL",$A$11:$A$100,0)-1,COLUMN(AB73))),""))</f>
        <v/>
      </c>
      <c r="AL73" s="19" t="str">
        <f ca="1">IF($A73="TOTAL GENERAL",SUM(AL$11:AL71),IF(AND(V73&lt;&gt;"",$A73&lt;&gt;"Pn"),IF(OFFSET($A$11,MATCH("TOTAL GENERAL",$A$11:$A$100,0)-1,COLUMN(AC73))=0,0,AD73/OFFSET($A$11,MATCH("TOTAL GENERAL",$A$11:$A$100,0)-1,COLUMN(AC73))),""))</f>
        <v/>
      </c>
      <c r="AM73" s="182" t="str">
        <f ca="1">IF(A73="TOTAL GENERAL",SUM(AM$11:AM71),IF(COUNTIF(AE73:AL73,"")&lt;COUNTA($AE$10:$AL$10),(IF(AE73&lt;&gt;"",AE73*OFFSET($A$10,MATCH("Pn",$A$11:$A$100,0),1),0)+IF(AF73&lt;&gt;"",AF73*OFFSET($A$10,MATCH("Pn",$A$11:$A$100,0),2),0)+IF(AG73&lt;&gt;"",AG73*OFFSET($A$10,MATCH("Pn",$A$11:$A$100,0),3),0)+IF(AH73&lt;&gt;"",AH73*OFFSET($A$10,MATCH("Pn",$A$11:$A$100,0),4),0)+IF(AI73&lt;&gt;"",AI73*OFFSET($A$10,MATCH("Pn",$A$11:$A$100,0),5),0)+IF(AJ73&lt;&gt;"",AJ73*OFFSET($A$10,MATCH("Pn",$A$11:$A$100,0),6),0)+IF(AK73&lt;&gt;"",AK73*OFFSET($A$10,MATCH("Pn",$A$11:$A$100,0),7),0)+IF(AL73&lt;&gt;"",AL73*OFFSET($A$10,MATCH("Pn",$A$11:$A$100,0),8),0))*OFFSET($A$10,MATCH("FC",$A$11:$A$100,0),2),""))</f>
        <v/>
      </c>
      <c r="AN73" s="10" t="str">
        <f ca="1">IF(OR(A73="Pn",A74="Pn"),"",IF(AND(AM73="",G73&lt;&gt;""),-G73,IF(A73="TOTAL GENERAL",SUM(AN$11:AN71),IF(AM73&lt;&gt;"",AM73-C73,""))))</f>
        <v/>
      </c>
    </row>
    <row r="74" spans="1:40" s="4" customFormat="1" x14ac:dyDescent="0.25">
      <c r="A74" s="15" t="s">
        <v>436</v>
      </c>
      <c r="B74" s="15" t="s">
        <v>436</v>
      </c>
      <c r="C74" s="179" t="s">
        <v>436</v>
      </c>
      <c r="D74" s="16" t="s">
        <v>436</v>
      </c>
      <c r="E74" s="9" t="str">
        <f ca="1">IF(AND($A75="Pn",COLUMN(C72)&lt;COUNTIF(PonderacionIndicadores!$A$1:$A$139,"Leucemia mieloide aguda niños")-1),OFFSET($E$10,0,COLUMN(E130)),IF(AND(A74="Pn",(COUNTIF(PonderacionIndicadores!$A$1:$A$139,"Leucemia mieloide aguda niños"))&gt;COLUMN(D74)),OFFSET(PonderacionIndicadores!$A$1,MATCH("Leucemia mieloide aguda niños",PonderacionIndicadores!$A$1:$A$139,0)+COLUMN(D74)-2,3),IF(A74="TOTAL GENERAL",SUM(E$11:E72),IF(D74&lt;&gt;"",D74/OFFSET($A$10,MATCH("TOTAL GENERAL",$A$11:$A$100,0),3),""))))</f>
        <v/>
      </c>
      <c r="F74" s="16" t="s">
        <v>436</v>
      </c>
      <c r="G74" s="18" t="s">
        <v>436</v>
      </c>
      <c r="H74" s="19" t="s">
        <v>436</v>
      </c>
      <c r="I74" s="18" t="s">
        <v>436</v>
      </c>
      <c r="J74" s="19" t="s">
        <v>436</v>
      </c>
      <c r="K74" s="19" t="s">
        <v>436</v>
      </c>
      <c r="L74" s="19" t="s">
        <v>436</v>
      </c>
      <c r="M74" s="18" t="s">
        <v>436</v>
      </c>
      <c r="N74" s="18" t="s">
        <v>436</v>
      </c>
      <c r="O74" s="21" t="str">
        <f ca="1">IF(OR($A74="Pn",$A75="Pn"),"",IF($A74="TOTAL GENERAL",SUM(O$11:O72),IF(AND(G74&lt;&gt;"",$A74&lt;&gt;"Pn"),IF(G74&gt;OFFSET($A$10,MATCH("TOTAL GENERAL",$A$11:$A$100,0),COLUMN(G74)-1),0,OFFSET($A$10,MATCH("TOTAL GENERAL",$A$11:$A$100,0),COLUMN(G74)-1)-G74),"")))</f>
        <v/>
      </c>
      <c r="P74" s="21" t="str">
        <f ca="1">IF(OR($A74="Pn",$A75="Pn"),"",IF(OR($A74="Pn",$A75="Pn"),"",IF($A74="TOTAL GENERAL",SUM(P$11:P72),IF(AND(H74&lt;&gt;"",$A74&lt;&gt;"Pn"),IF(H74&lt;OFFSET($A$10,MATCH("TOTAL GENERAL",$A$11:$A$100,0),COLUMN(H74)-1),0,H74-OFFSET($A$10,MATCH("TOTAL GENERAL",$A$11:$A$100,0),COLUMN(H74)-1)),""))))</f>
        <v/>
      </c>
      <c r="Q74" s="21" t="str">
        <f ca="1">IF(OR($A74="Pn",$A75="Pn"),"",IF(OR($A74="Pn",$A75="Pn"),"",IF($A74="TOTAL GENERAL",SUM(Q$11:Q72),IF(AND(I74&lt;&gt;"",$A74&lt;&gt;"Pn"),IF(I74&gt;OFFSET($A$10,MATCH("TOTAL GENERAL",$A$11:$A$100,0),COLUMN(I74)-1),0,OFFSET($A$10,MATCH("TOTAL GENERAL",$A$11:$A$100,0),COLUMN(I74)-1)-I74),""))))</f>
        <v/>
      </c>
      <c r="R74" s="21" t="str">
        <f ca="1">IF(OR($A74="Pn",$A75="Pn"),"",IF($A74="TOTAL GENERAL",SUM(R$11:R72),IF(AND(J74&lt;&gt;"",$A74&lt;&gt;"Pn"),IF(J74&lt;OFFSET($A$10,MATCH("TOTAL GENERAL",$A$11:$A$100,0),COLUMN(J74)-1),0,J74-OFFSET($A$10,MATCH("TOTAL GENERAL",$A$11:$A$100,0),COLUMN(J74)-1)),"")))</f>
        <v/>
      </c>
      <c r="S74" s="21" t="str">
        <f ca="1">IF(OR($A74="Pn",$A75="Pn"),"",IF(OR($A74="Pn",$A75="Pn"),"",IF($A74="TOTAL GENERAL",SUM(S$11:S72),IF(AND(K74&lt;&gt;"",$A74&lt;&gt;"Pn"),IF(K74&lt;OFFSET($A$10,MATCH("TOTAL GENERAL",$A$11:$A$100,0),COLUMN(K74)-1),0,K74-OFFSET($A$10,MATCH("TOTAL GENERAL",$A$11:$A$100,0),COLUMN(K74)-1)),""))))</f>
        <v/>
      </c>
      <c r="T74" s="21" t="str">
        <f ca="1">IF(OR($A74="Pn",$A75="Pn"),"",IF(OR($A74="Pn",$A75="Pn"),"",IF($A74="TOTAL GENERAL",SUM(T$11:T72),IF(AND(L74&lt;&gt;"",$A74&lt;&gt;"Pn"),IF(L74&lt;OFFSET($A$10,MATCH("TOTAL GENERAL",$A$11:$A$100,0),COLUMN(L74)-1),0,L74-OFFSET($A$10,MATCH("TOTAL GENERAL",$A$11:$A$100,0),COLUMN(L74)-1)),""))))</f>
        <v/>
      </c>
      <c r="U74" s="21" t="str">
        <f ca="1">IF(OR($A74="Pn",$A75="Pn"),"",IF(OR($A74="Pn",$A75="Pn"),"",IF($A74="TOTAL GENERAL",SUM(U$11:U72),IF(AND(M74&lt;&gt;"",$A74&lt;&gt;"Pn"),IF(M74&gt;OFFSET($A$10,MATCH("TOTAL GENERAL",$A$11:$A$100,0),COLUMN(M74)-1),0,OFFSET($A$10,MATCH("TOTAL GENERAL",$A$11:$A$100,0),COLUMN(M74)-1)-M74),""))))</f>
        <v/>
      </c>
      <c r="V74" s="21" t="str">
        <f ca="1">IF(OR($A74="Pn",$A75="Pn"),"",IF(OR($A74="Pn",$A75="Pn"),"",IF($A74="TOTAL GENERAL",SUM(V$11:V72),IF(AND(N74&lt;&gt;"",$A74&lt;&gt;"Pn"),IF(N74&lt;OFFSET($A$10,MATCH("TOTAL GENERAL",$A$11:$A$100,0),COLUMN(N74)-1),0,N74-OFFSET($A$10,MATCH("TOTAL GENERAL",$A$11:$A$100,0),COLUMN(N74)-1)),""))))</f>
        <v/>
      </c>
      <c r="W74" s="21" t="str">
        <f>IF(OR($A74="Pn",$A75="Pn"),"",IF($A74="TOTAL GENERAL",SUM(W$11:W72),IF(AND(G74&lt;&gt;"",$A74&lt;&gt;"Pn"),O74*$D74,"")))</f>
        <v/>
      </c>
      <c r="X74" s="21" t="str">
        <f>IF(OR($A74="Pn",$A75="Pn"),"",IF($A74="TOTAL GENERAL",SUM(X$11:X72),IF(AND(H74&lt;&gt;"",$A74&lt;&gt;"Pn"),P74*$D74,"")))</f>
        <v/>
      </c>
      <c r="Y74" s="21" t="str">
        <f>IF(OR($A74="Pn",$A75="Pn"),"",IF($A74="TOTAL GENERAL",SUM(Y$11:Y72),IF(AND(I74&lt;&gt;"",$A74&lt;&gt;"Pn"),Q74*$D74,"")))</f>
        <v/>
      </c>
      <c r="Z74" s="21" t="str">
        <f>IF(OR($A74="Pn",$A75="Pn"),"",IF($A74="TOTAL GENERAL",SUM(Z$11:Z72),IF(AND(J74&lt;&gt;"",$A74&lt;&gt;"Pn"),R74*$D74,"")))</f>
        <v/>
      </c>
      <c r="AA74" s="21" t="str">
        <f>IF(OR($A74="Pn",$A75="Pn"),"",IF($A74="TOTAL GENERAL",SUM(AA$11:AA72),IF(AND(K74&lt;&gt;"",$A74&lt;&gt;"Pn"),S74*$D74,"")))</f>
        <v/>
      </c>
      <c r="AB74" s="21" t="str">
        <f>IF(OR($A74="Pn",$A75="Pn"),"",IF($A74="TOTAL GENERAL",SUM(AB$11:AB72),IF(AND(L74&lt;&gt;"",$A74&lt;&gt;"Pn"),T74*$D74,"")))</f>
        <v/>
      </c>
      <c r="AC74" s="21" t="str">
        <f>IF(OR($A74="Pn",$A75="Pn"),"",IF($A74="TOTAL GENERAL",SUM(AC$11:AC72),IF(AND(M74&lt;&gt;"",$A74&lt;&gt;"Pn"),U74*$D74,"")))</f>
        <v/>
      </c>
      <c r="AD74" s="21" t="str">
        <f>IF(OR($A74="Pn",$A75="Pn"),"",IF($A74="TOTAL GENERAL",SUM(AD$11:AD72),IF(AND(N74&lt;&gt;"",$A74&lt;&gt;"Pn"),V74*$F74,"")))</f>
        <v/>
      </c>
      <c r="AE74" s="19" t="str">
        <f ca="1">IF($A74="TOTAL GENERAL",SUM(AE$11:AE72),IF(AND(O74&lt;&gt;"",$A74&lt;&gt;"Pn"),IF(OFFSET($A$11,MATCH("TOTAL GENERAL",$A$11:$A$100,0)-1,COLUMN(V74))=0,0,W74/OFFSET($A$11,MATCH("TOTAL GENERAL",$A$11:$A$100,0)-1,COLUMN(V74))),""))</f>
        <v/>
      </c>
      <c r="AF74" s="19" t="str">
        <f ca="1">IF($A74="TOTAL GENERAL",SUM(AF$11:AF72),IF(AND(P74&lt;&gt;"",$A74&lt;&gt;"Pn"),IF(OFFSET($A$11,MATCH("TOTAL GENERAL",$A$11:$A$100,0)-1,COLUMN(W74))=0,0,X74/OFFSET($A$11,MATCH("TOTAL GENERAL",$A$11:$A$100,0)-1,COLUMN(W74))),""))</f>
        <v/>
      </c>
      <c r="AG74" s="19" t="str">
        <f ca="1">IF($A74="TOTAL GENERAL",SUM(AG$11:AG72),IF(AND(Q74&lt;&gt;"",$A74&lt;&gt;"Pn"),IF(OFFSET($A$11,MATCH("TOTAL GENERAL",$A$11:$A$100,0)-1,COLUMN(X74))=0,0,Y74/OFFSET($A$11,MATCH("TOTAL GENERAL",$A$11:$A$100,0)-1,COLUMN(X74))),""))</f>
        <v/>
      </c>
      <c r="AH74" s="19" t="str">
        <f ca="1">IF($A74="TOTAL GENERAL",SUM(AH$11:AH72),IF(AND(R74&lt;&gt;"",$A74&lt;&gt;"Pn"),IF(OFFSET($A$11,MATCH("TOTAL GENERAL",$A$11:$A$100,0)-1,COLUMN(Y74))=0,0,Z74/OFFSET($A$11,MATCH("TOTAL GENERAL",$A$11:$A$100,0)-1,COLUMN(Y74))),""))</f>
        <v/>
      </c>
      <c r="AI74" s="19" t="str">
        <f ca="1">IF($A74="TOTAL GENERAL",SUM(AI$11:AI72),IF(AND(S74&lt;&gt;"",$A74&lt;&gt;"Pn"),IF(OFFSET($A$11,MATCH("TOTAL GENERAL",$A$11:$A$100,0)-1,COLUMN(Z74))=0,0,AA74/OFFSET($A$11,MATCH("TOTAL GENERAL",$A$11:$A$100,0)-1,COLUMN(Z74))),""))</f>
        <v/>
      </c>
      <c r="AJ74" s="19" t="str">
        <f ca="1">IF($A74="TOTAL GENERAL",SUM(AJ$11:AJ72),IF(AND(T74&lt;&gt;"",$A74&lt;&gt;"Pn"),IF(OFFSET($A$11,MATCH("TOTAL GENERAL",$A$11:$A$100,0)-1,COLUMN(AA74))=0,0,AB74/OFFSET($A$11,MATCH("TOTAL GENERAL",$A$11:$A$100,0)-1,COLUMN(AA74))),""))</f>
        <v/>
      </c>
      <c r="AK74" s="19" t="str">
        <f ca="1">IF($A74="TOTAL GENERAL",SUM(AK$11:AK72),IF(AND(U74&lt;&gt;"",$A74&lt;&gt;"Pn"),IF(OFFSET($A$11,MATCH("TOTAL GENERAL",$A$11:$A$100,0)-1,COLUMN(AB74))=0,0,AC74/OFFSET($A$11,MATCH("TOTAL GENERAL",$A$11:$A$100,0)-1,COLUMN(AB74))),""))</f>
        <v/>
      </c>
      <c r="AL74" s="19" t="str">
        <f ca="1">IF($A74="TOTAL GENERAL",SUM(AL$11:AL72),IF(AND(V74&lt;&gt;"",$A74&lt;&gt;"Pn"),IF(OFFSET($A$11,MATCH("TOTAL GENERAL",$A$11:$A$100,0)-1,COLUMN(AC74))=0,0,AD74/OFFSET($A$11,MATCH("TOTAL GENERAL",$A$11:$A$100,0)-1,COLUMN(AC74))),""))</f>
        <v/>
      </c>
      <c r="AM74" s="182" t="str">
        <f ca="1">IF(A74="TOTAL GENERAL",SUM(AM$11:AM72),IF(COUNTIF(AE74:AL74,"")&lt;COUNTA($AE$10:$AL$10),(IF(AE74&lt;&gt;"",AE74*OFFSET($A$10,MATCH("Pn",$A$11:$A$100,0),1),0)+IF(AF74&lt;&gt;"",AF74*OFFSET($A$10,MATCH("Pn",$A$11:$A$100,0),2),0)+IF(AG74&lt;&gt;"",AG74*OFFSET($A$10,MATCH("Pn",$A$11:$A$100,0),3),0)+IF(AH74&lt;&gt;"",AH74*OFFSET($A$10,MATCH("Pn",$A$11:$A$100,0),4),0)+IF(AI74&lt;&gt;"",AI74*OFFSET($A$10,MATCH("Pn",$A$11:$A$100,0),5),0)+IF(AJ74&lt;&gt;"",AJ74*OFFSET($A$10,MATCH("Pn",$A$11:$A$100,0),6),0)+IF(AK74&lt;&gt;"",AK74*OFFSET($A$10,MATCH("Pn",$A$11:$A$100,0),7),0)+IF(AL74&lt;&gt;"",AL74*OFFSET($A$10,MATCH("Pn",$A$11:$A$100,0),8),0))*OFFSET($A$10,MATCH("FC",$A$11:$A$100,0),2),""))</f>
        <v/>
      </c>
      <c r="AN74" s="10" t="str">
        <f ca="1">IF(OR(A74="Pn",A75="Pn"),"",IF(AND(AM74="",G74&lt;&gt;""),-G74,IF(A74="TOTAL GENERAL",SUM(AN$11:AN72),IF(AM74&lt;&gt;"",AM74-C74,""))))</f>
        <v/>
      </c>
    </row>
    <row r="75" spans="1:40" s="4" customFormat="1" ht="16.5" customHeight="1" x14ac:dyDescent="0.25">
      <c r="A75" s="15" t="s">
        <v>436</v>
      </c>
      <c r="B75" s="15" t="s">
        <v>436</v>
      </c>
      <c r="C75" s="179" t="s">
        <v>436</v>
      </c>
      <c r="D75" s="16" t="s">
        <v>436</v>
      </c>
      <c r="E75" s="9" t="str">
        <f ca="1">IF(AND($A76="Pn",COLUMN(C73)&lt;COUNTIF(PonderacionIndicadores!$A$1:$A$139,"Leucemia mieloide aguda niños")-1),OFFSET($E$10,0,COLUMN(E131)),IF(AND(A75="Pn",(COUNTIF(PonderacionIndicadores!$A$1:$A$139,"Leucemia mieloide aguda niños"))&gt;COLUMN(D75)),OFFSET(PonderacionIndicadores!$A$1,MATCH("Leucemia mieloide aguda niños",PonderacionIndicadores!$A$1:$A$139,0)+COLUMN(D75)-2,3),IF(A75="TOTAL GENERAL",SUM(E$11:E73),IF(D75&lt;&gt;"",D75/OFFSET($A$10,MATCH("TOTAL GENERAL",$A$11:$A$100,0),3),""))))</f>
        <v/>
      </c>
      <c r="F75" s="16" t="s">
        <v>436</v>
      </c>
      <c r="G75" s="18" t="s">
        <v>436</v>
      </c>
      <c r="H75" s="19" t="s">
        <v>436</v>
      </c>
      <c r="I75" s="18" t="s">
        <v>436</v>
      </c>
      <c r="J75" s="19" t="s">
        <v>436</v>
      </c>
      <c r="K75" s="19" t="s">
        <v>436</v>
      </c>
      <c r="L75" s="19" t="s">
        <v>436</v>
      </c>
      <c r="M75" s="18" t="s">
        <v>436</v>
      </c>
      <c r="N75" s="18" t="s">
        <v>436</v>
      </c>
      <c r="O75" s="21" t="str">
        <f ca="1">IF(OR($A75="Pn",$A76="Pn"),"",IF($A75="TOTAL GENERAL",SUM(O$11:O73),IF(AND(G75&lt;&gt;"",$A75&lt;&gt;"Pn"),IF(G75&gt;OFFSET($A$10,MATCH("TOTAL GENERAL",$A$11:$A$100,0),COLUMN(G75)-1),0,OFFSET($A$10,MATCH("TOTAL GENERAL",$A$11:$A$100,0),COLUMN(G75)-1)-G75),"")))</f>
        <v/>
      </c>
      <c r="P75" s="21" t="str">
        <f ca="1">IF(OR($A75="Pn",$A76="Pn"),"",IF(OR($A75="Pn",$A76="Pn"),"",IF($A75="TOTAL GENERAL",SUM(P$11:P73),IF(AND(H75&lt;&gt;"",$A75&lt;&gt;"Pn"),IF(H75&lt;OFFSET($A$10,MATCH("TOTAL GENERAL",$A$11:$A$100,0),COLUMN(H75)-1),0,H75-OFFSET($A$10,MATCH("TOTAL GENERAL",$A$11:$A$100,0),COLUMN(H75)-1)),""))))</f>
        <v/>
      </c>
      <c r="Q75" s="21" t="str">
        <f ca="1">IF(OR($A75="Pn",$A76="Pn"),"",IF(OR($A75="Pn",$A76="Pn"),"",IF($A75="TOTAL GENERAL",SUM(Q$11:Q73),IF(AND(I75&lt;&gt;"",$A75&lt;&gt;"Pn"),IF(I75&gt;OFFSET($A$10,MATCH("TOTAL GENERAL",$A$11:$A$100,0),COLUMN(I75)-1),0,OFFSET($A$10,MATCH("TOTAL GENERAL",$A$11:$A$100,0),COLUMN(I75)-1)-I75),""))))</f>
        <v/>
      </c>
      <c r="R75" s="21" t="str">
        <f ca="1">IF(OR($A75="Pn",$A76="Pn"),"",IF($A75="TOTAL GENERAL",SUM(R$11:R73),IF(AND(J75&lt;&gt;"",$A75&lt;&gt;"Pn"),IF(J75&lt;OFFSET($A$10,MATCH("TOTAL GENERAL",$A$11:$A$100,0),COLUMN(J75)-1),0,J75-OFFSET($A$10,MATCH("TOTAL GENERAL",$A$11:$A$100,0),COLUMN(J75)-1)),"")))</f>
        <v/>
      </c>
      <c r="S75" s="21" t="str">
        <f ca="1">IF(OR($A75="Pn",$A76="Pn"),"",IF(OR($A75="Pn",$A76="Pn"),"",IF($A75="TOTAL GENERAL",SUM(S$11:S73),IF(AND(K75&lt;&gt;"",$A75&lt;&gt;"Pn"),IF(K75&lt;OFFSET($A$10,MATCH("TOTAL GENERAL",$A$11:$A$100,0),COLUMN(K75)-1),0,K75-OFFSET($A$10,MATCH("TOTAL GENERAL",$A$11:$A$100,0),COLUMN(K75)-1)),""))))</f>
        <v/>
      </c>
      <c r="T75" s="21" t="str">
        <f ca="1">IF(OR($A75="Pn",$A76="Pn"),"",IF(OR($A75="Pn",$A76="Pn"),"",IF($A75="TOTAL GENERAL",SUM(T$11:T73),IF(AND(L75&lt;&gt;"",$A75&lt;&gt;"Pn"),IF(L75&lt;OFFSET($A$10,MATCH("TOTAL GENERAL",$A$11:$A$100,0),COLUMN(L75)-1),0,L75-OFFSET($A$10,MATCH("TOTAL GENERAL",$A$11:$A$100,0),COLUMN(L75)-1)),""))))</f>
        <v/>
      </c>
      <c r="U75" s="21" t="str">
        <f ca="1">IF(OR($A75="Pn",$A76="Pn"),"",IF(OR($A75="Pn",$A76="Pn"),"",IF($A75="TOTAL GENERAL",SUM(U$11:U73),IF(AND(M75&lt;&gt;"",$A75&lt;&gt;"Pn"),IF(M75&gt;OFFSET($A$10,MATCH("TOTAL GENERAL",$A$11:$A$100,0),COLUMN(M75)-1),0,OFFSET($A$10,MATCH("TOTAL GENERAL",$A$11:$A$100,0),COLUMN(M75)-1)-M75),""))))</f>
        <v/>
      </c>
      <c r="V75" s="21" t="str">
        <f ca="1">IF(OR($A75="Pn",$A76="Pn"),"",IF(OR($A75="Pn",$A76="Pn"),"",IF($A75="TOTAL GENERAL",SUM(V$11:V73),IF(AND(N75&lt;&gt;"",$A75&lt;&gt;"Pn"),IF(N75&lt;OFFSET($A$10,MATCH("TOTAL GENERAL",$A$11:$A$100,0),COLUMN(N75)-1),0,N75-OFFSET($A$10,MATCH("TOTAL GENERAL",$A$11:$A$100,0),COLUMN(N75)-1)),""))))</f>
        <v/>
      </c>
      <c r="W75" s="21" t="str">
        <f>IF(OR($A75="Pn",$A76="Pn"),"",IF($A75="TOTAL GENERAL",SUM(W$11:W73),IF(AND(G75&lt;&gt;"",$A75&lt;&gt;"Pn"),O75*$D75,"")))</f>
        <v/>
      </c>
      <c r="X75" s="21" t="str">
        <f>IF(OR($A75="Pn",$A76="Pn"),"",IF($A75="TOTAL GENERAL",SUM(X$11:X73),IF(AND(H75&lt;&gt;"",$A75&lt;&gt;"Pn"),P75*$D75,"")))</f>
        <v/>
      </c>
      <c r="Y75" s="21" t="str">
        <f>IF(OR($A75="Pn",$A76="Pn"),"",IF($A75="TOTAL GENERAL",SUM(Y$11:Y73),IF(AND(I75&lt;&gt;"",$A75&lt;&gt;"Pn"),Q75*$D75,"")))</f>
        <v/>
      </c>
      <c r="Z75" s="21" t="str">
        <f>IF(OR($A75="Pn",$A76="Pn"),"",IF($A75="TOTAL GENERAL",SUM(Z$11:Z73),IF(AND(J75&lt;&gt;"",$A75&lt;&gt;"Pn"),R75*$D75,"")))</f>
        <v/>
      </c>
      <c r="AA75" s="21" t="str">
        <f>IF(OR($A75="Pn",$A76="Pn"),"",IF($A75="TOTAL GENERAL",SUM(AA$11:AA73),IF(AND(K75&lt;&gt;"",$A75&lt;&gt;"Pn"),S75*$D75,"")))</f>
        <v/>
      </c>
      <c r="AB75" s="21" t="str">
        <f>IF(OR($A75="Pn",$A76="Pn"),"",IF($A75="TOTAL GENERAL",SUM(AB$11:AB73),IF(AND(L75&lt;&gt;"",$A75&lt;&gt;"Pn"),T75*$D75,"")))</f>
        <v/>
      </c>
      <c r="AC75" s="21" t="str">
        <f>IF(OR($A75="Pn",$A76="Pn"),"",IF($A75="TOTAL GENERAL",SUM(AC$11:AC73),IF(AND(M75&lt;&gt;"",$A75&lt;&gt;"Pn"),U75*$D75,"")))</f>
        <v/>
      </c>
      <c r="AD75" s="21" t="str">
        <f>IF(OR($A75="Pn",$A76="Pn"),"",IF($A75="TOTAL GENERAL",SUM(AD$11:AD73),IF(AND(N75&lt;&gt;"",$A75&lt;&gt;"Pn"),V75*$F75,"")))</f>
        <v/>
      </c>
      <c r="AE75" s="19" t="str">
        <f ca="1">IF($A75="TOTAL GENERAL",SUM(AE$11:AE73),IF(AND(O75&lt;&gt;"",$A75&lt;&gt;"Pn"),IF(OFFSET($A$11,MATCH("TOTAL GENERAL",$A$11:$A$100,0)-1,COLUMN(V75))=0,0,W75/OFFSET($A$11,MATCH("TOTAL GENERAL",$A$11:$A$100,0)-1,COLUMN(V75))),""))</f>
        <v/>
      </c>
      <c r="AF75" s="19" t="str">
        <f ca="1">IF($A75="TOTAL GENERAL",SUM(AF$11:AF73),IF(AND(P75&lt;&gt;"",$A75&lt;&gt;"Pn"),IF(OFFSET($A$11,MATCH("TOTAL GENERAL",$A$11:$A$100,0)-1,COLUMN(W75))=0,0,X75/OFFSET($A$11,MATCH("TOTAL GENERAL",$A$11:$A$100,0)-1,COLUMN(W75))),""))</f>
        <v/>
      </c>
      <c r="AG75" s="19" t="str">
        <f ca="1">IF($A75="TOTAL GENERAL",SUM(AG$11:AG73),IF(AND(Q75&lt;&gt;"",$A75&lt;&gt;"Pn"),IF(OFFSET($A$11,MATCH("TOTAL GENERAL",$A$11:$A$100,0)-1,COLUMN(X75))=0,0,Y75/OFFSET($A$11,MATCH("TOTAL GENERAL",$A$11:$A$100,0)-1,COLUMN(X75))),""))</f>
        <v/>
      </c>
      <c r="AH75" s="19" t="str">
        <f ca="1">IF($A75="TOTAL GENERAL",SUM(AH$11:AH73),IF(AND(R75&lt;&gt;"",$A75&lt;&gt;"Pn"),IF(OFFSET($A$11,MATCH("TOTAL GENERAL",$A$11:$A$100,0)-1,COLUMN(Y75))=0,0,Z75/OFFSET($A$11,MATCH("TOTAL GENERAL",$A$11:$A$100,0)-1,COLUMN(Y75))),""))</f>
        <v/>
      </c>
      <c r="AI75" s="19" t="str">
        <f ca="1">IF($A75="TOTAL GENERAL",SUM(AI$11:AI73),IF(AND(S75&lt;&gt;"",$A75&lt;&gt;"Pn"),IF(OFFSET($A$11,MATCH("TOTAL GENERAL",$A$11:$A$100,0)-1,COLUMN(Z75))=0,0,AA75/OFFSET($A$11,MATCH("TOTAL GENERAL",$A$11:$A$100,0)-1,COLUMN(Z75))),""))</f>
        <v/>
      </c>
      <c r="AJ75" s="19" t="str">
        <f ca="1">IF($A75="TOTAL GENERAL",SUM(AJ$11:AJ73),IF(AND(T75&lt;&gt;"",$A75&lt;&gt;"Pn"),IF(OFFSET($A$11,MATCH("TOTAL GENERAL",$A$11:$A$100,0)-1,COLUMN(AA75))=0,0,AB75/OFFSET($A$11,MATCH("TOTAL GENERAL",$A$11:$A$100,0)-1,COLUMN(AA75))),""))</f>
        <v/>
      </c>
      <c r="AK75" s="19" t="str">
        <f ca="1">IF($A75="TOTAL GENERAL",SUM(AK$11:AK73),IF(AND(U75&lt;&gt;"",$A75&lt;&gt;"Pn"),IF(OFFSET($A$11,MATCH("TOTAL GENERAL",$A$11:$A$100,0)-1,COLUMN(AB75))=0,0,AC75/OFFSET($A$11,MATCH("TOTAL GENERAL",$A$11:$A$100,0)-1,COLUMN(AB75))),""))</f>
        <v/>
      </c>
      <c r="AL75" s="19" t="str">
        <f ca="1">IF($A75="TOTAL GENERAL",SUM(AL$11:AL73),IF(AND(V75&lt;&gt;"",$A75&lt;&gt;"Pn"),IF(OFFSET($A$11,MATCH("TOTAL GENERAL",$A$11:$A$100,0)-1,COLUMN(AC75))=0,0,AD75/OFFSET($A$11,MATCH("TOTAL GENERAL",$A$11:$A$100,0)-1,COLUMN(AC75))),""))</f>
        <v/>
      </c>
      <c r="AM75" s="182" t="str">
        <f ca="1">IF(A75="TOTAL GENERAL",SUM(AM$11:AM73),IF(COUNTIF(AE75:AL75,"")&lt;COUNTA($AE$10:$AL$10),(IF(AE75&lt;&gt;"",AE75*OFFSET($A$10,MATCH("Pn",$A$11:$A$100,0),1),0)+IF(AF75&lt;&gt;"",AF75*OFFSET($A$10,MATCH("Pn",$A$11:$A$100,0),2),0)+IF(AG75&lt;&gt;"",AG75*OFFSET($A$10,MATCH("Pn",$A$11:$A$100,0),3),0)+IF(AH75&lt;&gt;"",AH75*OFFSET($A$10,MATCH("Pn",$A$11:$A$100,0),4),0)+IF(AI75&lt;&gt;"",AI75*OFFSET($A$10,MATCH("Pn",$A$11:$A$100,0),5),0)+IF(AJ75&lt;&gt;"",AJ75*OFFSET($A$10,MATCH("Pn",$A$11:$A$100,0),6),0)+IF(AK75&lt;&gt;"",AK75*OFFSET($A$10,MATCH("Pn",$A$11:$A$100,0),7),0)+IF(AL75&lt;&gt;"",AL75*OFFSET($A$10,MATCH("Pn",$A$11:$A$100,0),8),0))*OFFSET($A$10,MATCH("FC",$A$11:$A$100,0),2),""))</f>
        <v/>
      </c>
      <c r="AN75" s="10" t="str">
        <f ca="1">IF(OR(A75="Pn",A76="Pn"),"",IF(AND(AM75="",G75&lt;&gt;""),-G75,IF(A75="TOTAL GENERAL",SUM(AN$11:AN73),IF(AM75&lt;&gt;"",AM75-C75,""))))</f>
        <v/>
      </c>
    </row>
    <row r="76" spans="1:40" s="4" customFormat="1" x14ac:dyDescent="0.25">
      <c r="A76" s="15" t="s">
        <v>436</v>
      </c>
      <c r="B76" s="15" t="s">
        <v>436</v>
      </c>
      <c r="C76" s="179" t="s">
        <v>436</v>
      </c>
      <c r="D76" s="16" t="s">
        <v>436</v>
      </c>
      <c r="E76" s="9" t="str">
        <f ca="1">IF(AND($A77="Pn",COLUMN(C74)&lt;COUNTIF(PonderacionIndicadores!$A$1:$A$139,"Leucemia mieloide aguda niños")-1),OFFSET($E$10,0,COLUMN(E132)),IF(AND(A76="Pn",(COUNTIF(PonderacionIndicadores!$A$1:$A$139,"Leucemia mieloide aguda niños"))&gt;COLUMN(D76)),OFFSET(PonderacionIndicadores!$A$1,MATCH("Leucemia mieloide aguda niños",PonderacionIndicadores!$A$1:$A$139,0)+COLUMN(D76)-2,3),IF(A76="TOTAL GENERAL",SUM(E$11:E74),IF(D76&lt;&gt;"",D76/OFFSET($A$10,MATCH("TOTAL GENERAL",$A$11:$A$100,0),3),""))))</f>
        <v/>
      </c>
      <c r="F76" s="16" t="s">
        <v>436</v>
      </c>
      <c r="G76" s="18" t="s">
        <v>436</v>
      </c>
      <c r="H76" s="19" t="s">
        <v>436</v>
      </c>
      <c r="I76" s="18" t="s">
        <v>436</v>
      </c>
      <c r="J76" s="19" t="s">
        <v>436</v>
      </c>
      <c r="K76" s="19" t="s">
        <v>436</v>
      </c>
      <c r="L76" s="19" t="s">
        <v>436</v>
      </c>
      <c r="M76" s="18" t="s">
        <v>436</v>
      </c>
      <c r="N76" s="18" t="s">
        <v>436</v>
      </c>
      <c r="O76" s="21" t="str">
        <f ca="1">IF(OR($A76="Pn",$A77="Pn"),"",IF($A76="TOTAL GENERAL",SUM(O$11:O74),IF(AND(G76&lt;&gt;"",$A76&lt;&gt;"Pn"),IF(G76&gt;OFFSET($A$10,MATCH("TOTAL GENERAL",$A$11:$A$100,0),COLUMN(G76)-1),0,OFFSET($A$10,MATCH("TOTAL GENERAL",$A$11:$A$100,0),COLUMN(G76)-1)-G76),"")))</f>
        <v/>
      </c>
      <c r="P76" s="21" t="str">
        <f ca="1">IF(OR($A76="Pn",$A77="Pn"),"",IF(OR($A76="Pn",$A77="Pn"),"",IF($A76="TOTAL GENERAL",SUM(P$11:P74),IF(AND(H76&lt;&gt;"",$A76&lt;&gt;"Pn"),IF(H76&lt;OFFSET($A$10,MATCH("TOTAL GENERAL",$A$11:$A$100,0),COLUMN(H76)-1),0,H76-OFFSET($A$10,MATCH("TOTAL GENERAL",$A$11:$A$100,0),COLUMN(H76)-1)),""))))</f>
        <v/>
      </c>
      <c r="Q76" s="21" t="str">
        <f ca="1">IF(OR($A76="Pn",$A77="Pn"),"",IF(OR($A76="Pn",$A77="Pn"),"",IF($A76="TOTAL GENERAL",SUM(Q$11:Q74),IF(AND(I76&lt;&gt;"",$A76&lt;&gt;"Pn"),IF(I76&gt;OFFSET($A$10,MATCH("TOTAL GENERAL",$A$11:$A$100,0),COLUMN(I76)-1),0,OFFSET($A$10,MATCH("TOTAL GENERAL",$A$11:$A$100,0),COLUMN(I76)-1)-I76),""))))</f>
        <v/>
      </c>
      <c r="R76" s="21" t="str">
        <f ca="1">IF(OR($A76="Pn",$A77="Pn"),"",IF($A76="TOTAL GENERAL",SUM(R$11:R74),IF(AND(J76&lt;&gt;"",$A76&lt;&gt;"Pn"),IF(J76&lt;OFFSET($A$10,MATCH("TOTAL GENERAL",$A$11:$A$100,0),COLUMN(J76)-1),0,J76-OFFSET($A$10,MATCH("TOTAL GENERAL",$A$11:$A$100,0),COLUMN(J76)-1)),"")))</f>
        <v/>
      </c>
      <c r="S76" s="21" t="str">
        <f ca="1">IF(OR($A76="Pn",$A77="Pn"),"",IF(OR($A76="Pn",$A77="Pn"),"",IF($A76="TOTAL GENERAL",SUM(S$11:S74),IF(AND(K76&lt;&gt;"",$A76&lt;&gt;"Pn"),IF(K76&lt;OFFSET($A$10,MATCH("TOTAL GENERAL",$A$11:$A$100,0),COLUMN(K76)-1),0,K76-OFFSET($A$10,MATCH("TOTAL GENERAL",$A$11:$A$100,0),COLUMN(K76)-1)),""))))</f>
        <v/>
      </c>
      <c r="T76" s="21" t="str">
        <f ca="1">IF(OR($A76="Pn",$A77="Pn"),"",IF(OR($A76="Pn",$A77="Pn"),"",IF($A76="TOTAL GENERAL",SUM(T$11:T74),IF(AND(L76&lt;&gt;"",$A76&lt;&gt;"Pn"),IF(L76&lt;OFFSET($A$10,MATCH("TOTAL GENERAL",$A$11:$A$100,0),COLUMN(L76)-1),0,L76-OFFSET($A$10,MATCH("TOTAL GENERAL",$A$11:$A$100,0),COLUMN(L76)-1)),""))))</f>
        <v/>
      </c>
      <c r="U76" s="21" t="str">
        <f ca="1">IF(OR($A76="Pn",$A77="Pn"),"",IF(OR($A76="Pn",$A77="Pn"),"",IF($A76="TOTAL GENERAL",SUM(U$11:U74),IF(AND(M76&lt;&gt;"",$A76&lt;&gt;"Pn"),IF(M76&gt;OFFSET($A$10,MATCH("TOTAL GENERAL",$A$11:$A$100,0),COLUMN(M76)-1),0,OFFSET($A$10,MATCH("TOTAL GENERAL",$A$11:$A$100,0),COLUMN(M76)-1)-M76),""))))</f>
        <v/>
      </c>
      <c r="V76" s="21" t="str">
        <f ca="1">IF(OR($A76="Pn",$A77="Pn"),"",IF(OR($A76="Pn",$A77="Pn"),"",IF($A76="TOTAL GENERAL",SUM(V$11:V74),IF(AND(N76&lt;&gt;"",$A76&lt;&gt;"Pn"),IF(N76&lt;OFFSET($A$10,MATCH("TOTAL GENERAL",$A$11:$A$100,0),COLUMN(N76)-1),0,N76-OFFSET($A$10,MATCH("TOTAL GENERAL",$A$11:$A$100,0),COLUMN(N76)-1)),""))))</f>
        <v/>
      </c>
      <c r="W76" s="21" t="str">
        <f>IF(OR($A76="Pn",$A77="Pn"),"",IF($A76="TOTAL GENERAL",SUM(W$11:W74),IF(AND(G76&lt;&gt;"",$A76&lt;&gt;"Pn"),O76*$D76,"")))</f>
        <v/>
      </c>
      <c r="X76" s="21" t="str">
        <f>IF(OR($A76="Pn",$A77="Pn"),"",IF($A76="TOTAL GENERAL",SUM(X$11:X74),IF(AND(H76&lt;&gt;"",$A76&lt;&gt;"Pn"),P76*$D76,"")))</f>
        <v/>
      </c>
      <c r="Y76" s="21" t="str">
        <f>IF(OR($A76="Pn",$A77="Pn"),"",IF($A76="TOTAL GENERAL",SUM(Y$11:Y74),IF(AND(I76&lt;&gt;"",$A76&lt;&gt;"Pn"),Q76*$D76,"")))</f>
        <v/>
      </c>
      <c r="Z76" s="21" t="str">
        <f>IF(OR($A76="Pn",$A77="Pn"),"",IF($A76="TOTAL GENERAL",SUM(Z$11:Z74),IF(AND(J76&lt;&gt;"",$A76&lt;&gt;"Pn"),R76*$D76,"")))</f>
        <v/>
      </c>
      <c r="AA76" s="21" t="str">
        <f>IF(OR($A76="Pn",$A77="Pn"),"",IF($A76="TOTAL GENERAL",SUM(AA$11:AA74),IF(AND(K76&lt;&gt;"",$A76&lt;&gt;"Pn"),S76*$D76,"")))</f>
        <v/>
      </c>
      <c r="AB76" s="21" t="str">
        <f>IF(OR($A76="Pn",$A77="Pn"),"",IF($A76="TOTAL GENERAL",SUM(AB$11:AB74),IF(AND(L76&lt;&gt;"",$A76&lt;&gt;"Pn"),T76*$D76,"")))</f>
        <v/>
      </c>
      <c r="AC76" s="21" t="str">
        <f>IF(OR($A76="Pn",$A77="Pn"),"",IF($A76="TOTAL GENERAL",SUM(AC$11:AC74),IF(AND(M76&lt;&gt;"",$A76&lt;&gt;"Pn"),U76*$D76,"")))</f>
        <v/>
      </c>
      <c r="AD76" s="21" t="str">
        <f>IF(OR($A76="Pn",$A77="Pn"),"",IF($A76="TOTAL GENERAL",SUM(AD$11:AD74),IF(AND(N76&lt;&gt;"",$A76&lt;&gt;"Pn"),V76*$F76,"")))</f>
        <v/>
      </c>
      <c r="AE76" s="19" t="str">
        <f ca="1">IF($A76="TOTAL GENERAL",SUM(AE$11:AE74),IF(AND(O76&lt;&gt;"",$A76&lt;&gt;"Pn"),IF(OFFSET($A$11,MATCH("TOTAL GENERAL",$A$11:$A$100,0)-1,COLUMN(V76))=0,0,W76/OFFSET($A$11,MATCH("TOTAL GENERAL",$A$11:$A$100,0)-1,COLUMN(V76))),""))</f>
        <v/>
      </c>
      <c r="AF76" s="19" t="str">
        <f ca="1">IF($A76="TOTAL GENERAL",SUM(AF$11:AF74),IF(AND(P76&lt;&gt;"",$A76&lt;&gt;"Pn"),IF(OFFSET($A$11,MATCH("TOTAL GENERAL",$A$11:$A$100,0)-1,COLUMN(W76))=0,0,X76/OFFSET($A$11,MATCH("TOTAL GENERAL",$A$11:$A$100,0)-1,COLUMN(W76))),""))</f>
        <v/>
      </c>
      <c r="AG76" s="19" t="str">
        <f ca="1">IF($A76="TOTAL GENERAL",SUM(AG$11:AG74),IF(AND(Q76&lt;&gt;"",$A76&lt;&gt;"Pn"),IF(OFFSET($A$11,MATCH("TOTAL GENERAL",$A$11:$A$100,0)-1,COLUMN(X76))=0,0,Y76/OFFSET($A$11,MATCH("TOTAL GENERAL",$A$11:$A$100,0)-1,COLUMN(X76))),""))</f>
        <v/>
      </c>
      <c r="AH76" s="19" t="str">
        <f ca="1">IF($A76="TOTAL GENERAL",SUM(AH$11:AH74),IF(AND(R76&lt;&gt;"",$A76&lt;&gt;"Pn"),IF(OFFSET($A$11,MATCH("TOTAL GENERAL",$A$11:$A$100,0)-1,COLUMN(Y76))=0,0,Z76/OFFSET($A$11,MATCH("TOTAL GENERAL",$A$11:$A$100,0)-1,COLUMN(Y76))),""))</f>
        <v/>
      </c>
      <c r="AI76" s="19" t="str">
        <f ca="1">IF($A76="TOTAL GENERAL",SUM(AI$11:AI74),IF(AND(S76&lt;&gt;"",$A76&lt;&gt;"Pn"),IF(OFFSET($A$11,MATCH("TOTAL GENERAL",$A$11:$A$100,0)-1,COLUMN(Z76))=0,0,AA76/OFFSET($A$11,MATCH("TOTAL GENERAL",$A$11:$A$100,0)-1,COLUMN(Z76))),""))</f>
        <v/>
      </c>
      <c r="AJ76" s="19" t="str">
        <f ca="1">IF($A76="TOTAL GENERAL",SUM(AJ$11:AJ74),IF(AND(T76&lt;&gt;"",$A76&lt;&gt;"Pn"),IF(OFFSET($A$11,MATCH("TOTAL GENERAL",$A$11:$A$100,0)-1,COLUMN(AA76))=0,0,AB76/OFFSET($A$11,MATCH("TOTAL GENERAL",$A$11:$A$100,0)-1,COLUMN(AA76))),""))</f>
        <v/>
      </c>
      <c r="AK76" s="19" t="str">
        <f ca="1">IF($A76="TOTAL GENERAL",SUM(AK$11:AK74),IF(AND(U76&lt;&gt;"",$A76&lt;&gt;"Pn"),IF(OFFSET($A$11,MATCH("TOTAL GENERAL",$A$11:$A$100,0)-1,COLUMN(AB76))=0,0,AC76/OFFSET($A$11,MATCH("TOTAL GENERAL",$A$11:$A$100,0)-1,COLUMN(AB76))),""))</f>
        <v/>
      </c>
      <c r="AL76" s="19" t="str">
        <f ca="1">IF($A76="TOTAL GENERAL",SUM(AL$11:AL74),IF(AND(V76&lt;&gt;"",$A76&lt;&gt;"Pn"),IF(OFFSET($A$11,MATCH("TOTAL GENERAL",$A$11:$A$100,0)-1,COLUMN(AC76))=0,0,AD76/OFFSET($A$11,MATCH("TOTAL GENERAL",$A$11:$A$100,0)-1,COLUMN(AC76))),""))</f>
        <v/>
      </c>
      <c r="AM76" s="182" t="str">
        <f ca="1">IF(A76="TOTAL GENERAL",SUM(AM$11:AM74),IF(COUNTIF(AE76:AL76,"")&lt;COUNTA($AE$10:$AL$10),(IF(AE76&lt;&gt;"",AE76*OFFSET($A$10,MATCH("Pn",$A$11:$A$100,0),1),0)+IF(AF76&lt;&gt;"",AF76*OFFSET($A$10,MATCH("Pn",$A$11:$A$100,0),2),0)+IF(AG76&lt;&gt;"",AG76*OFFSET($A$10,MATCH("Pn",$A$11:$A$100,0),3),0)+IF(AH76&lt;&gt;"",AH76*OFFSET($A$10,MATCH("Pn",$A$11:$A$100,0),4),0)+IF(AI76&lt;&gt;"",AI76*OFFSET($A$10,MATCH("Pn",$A$11:$A$100,0),5),0)+IF(AJ76&lt;&gt;"",AJ76*OFFSET($A$10,MATCH("Pn",$A$11:$A$100,0),6),0)+IF(AK76&lt;&gt;"",AK76*OFFSET($A$10,MATCH("Pn",$A$11:$A$100,0),7),0)+IF(AL76&lt;&gt;"",AL76*OFFSET($A$10,MATCH("Pn",$A$11:$A$100,0),8),0))*OFFSET($A$10,MATCH("FC",$A$11:$A$100,0),2),""))</f>
        <v/>
      </c>
      <c r="AN76" s="10" t="str">
        <f ca="1">IF(OR(A76="Pn",A77="Pn"),"",IF(AND(AM76="",G76&lt;&gt;""),-G76,IF(A76="TOTAL GENERAL",SUM(AN$11:AN74),IF(AM76&lt;&gt;"",AM76-C76,""))))</f>
        <v/>
      </c>
    </row>
    <row r="77" spans="1:40" s="4" customFormat="1" x14ac:dyDescent="0.25">
      <c r="A77" s="15" t="s">
        <v>436</v>
      </c>
      <c r="B77" s="15" t="s">
        <v>436</v>
      </c>
      <c r="C77" s="179" t="s">
        <v>436</v>
      </c>
      <c r="D77" s="16" t="s">
        <v>436</v>
      </c>
      <c r="E77" s="9" t="str">
        <f ca="1">IF(AND($A78="Pn",COLUMN(C75)&lt;COUNTIF(PonderacionIndicadores!$A$1:$A$139,"Leucemia mieloide aguda niños")-1),OFFSET($E$10,0,COLUMN(E133)),IF(AND(A77="Pn",(COUNTIF(PonderacionIndicadores!$A$1:$A$139,"Leucemia mieloide aguda niños"))&gt;COLUMN(D77)),OFFSET(PonderacionIndicadores!$A$1,MATCH("Leucemia mieloide aguda niños",PonderacionIndicadores!$A$1:$A$139,0)+COLUMN(D77)-2,3),IF(A77="TOTAL GENERAL",SUM(E$11:E75),IF(D77&lt;&gt;"",D77/OFFSET($A$10,MATCH("TOTAL GENERAL",$A$11:$A$100,0),3),""))))</f>
        <v/>
      </c>
      <c r="F77" s="16" t="s">
        <v>436</v>
      </c>
      <c r="G77" s="18" t="s">
        <v>436</v>
      </c>
      <c r="H77" s="19" t="s">
        <v>436</v>
      </c>
      <c r="I77" s="18" t="s">
        <v>436</v>
      </c>
      <c r="J77" s="19" t="s">
        <v>436</v>
      </c>
      <c r="K77" s="19" t="s">
        <v>436</v>
      </c>
      <c r="L77" s="19" t="s">
        <v>436</v>
      </c>
      <c r="M77" s="18" t="s">
        <v>436</v>
      </c>
      <c r="N77" s="18" t="s">
        <v>436</v>
      </c>
      <c r="O77" s="21" t="str">
        <f ca="1">IF(OR($A77="Pn",$A78="Pn"),"",IF($A77="TOTAL GENERAL",SUM(O$11:O75),IF(AND(G77&lt;&gt;"",$A77&lt;&gt;"Pn"),IF(G77&gt;OFFSET($A$10,MATCH("TOTAL GENERAL",$A$11:$A$100,0),COLUMN(G77)-1),0,OFFSET($A$10,MATCH("TOTAL GENERAL",$A$11:$A$100,0),COLUMN(G77)-1)-G77),"")))</f>
        <v/>
      </c>
      <c r="P77" s="21" t="str">
        <f ca="1">IF(OR($A77="Pn",$A78="Pn"),"",IF(OR($A77="Pn",$A78="Pn"),"",IF($A77="TOTAL GENERAL",SUM(P$11:P75),IF(AND(H77&lt;&gt;"",$A77&lt;&gt;"Pn"),IF(H77&lt;OFFSET($A$10,MATCH("TOTAL GENERAL",$A$11:$A$100,0),COLUMN(H77)-1),0,H77-OFFSET($A$10,MATCH("TOTAL GENERAL",$A$11:$A$100,0),COLUMN(H77)-1)),""))))</f>
        <v/>
      </c>
      <c r="Q77" s="21" t="str">
        <f ca="1">IF(OR($A77="Pn",$A78="Pn"),"",IF(OR($A77="Pn",$A78="Pn"),"",IF($A77="TOTAL GENERAL",SUM(Q$11:Q75),IF(AND(I77&lt;&gt;"",$A77&lt;&gt;"Pn"),IF(I77&gt;OFFSET($A$10,MATCH("TOTAL GENERAL",$A$11:$A$100,0),COLUMN(I77)-1),0,OFFSET($A$10,MATCH("TOTAL GENERAL",$A$11:$A$100,0),COLUMN(I77)-1)-I77),""))))</f>
        <v/>
      </c>
      <c r="R77" s="21" t="str">
        <f ca="1">IF(OR($A77="Pn",$A78="Pn"),"",IF($A77="TOTAL GENERAL",SUM(R$11:R75),IF(AND(J77&lt;&gt;"",$A77&lt;&gt;"Pn"),IF(J77&lt;OFFSET($A$10,MATCH("TOTAL GENERAL",$A$11:$A$100,0),COLUMN(J77)-1),0,J77-OFFSET($A$10,MATCH("TOTAL GENERAL",$A$11:$A$100,0),COLUMN(J77)-1)),"")))</f>
        <v/>
      </c>
      <c r="S77" s="21" t="str">
        <f ca="1">IF(OR($A77="Pn",$A78="Pn"),"",IF(OR($A77="Pn",$A78="Pn"),"",IF($A77="TOTAL GENERAL",SUM(S$11:S75),IF(AND(K77&lt;&gt;"",$A77&lt;&gt;"Pn"),IF(K77&lt;OFFSET($A$10,MATCH("TOTAL GENERAL",$A$11:$A$100,0),COLUMN(K77)-1),0,K77-OFFSET($A$10,MATCH("TOTAL GENERAL",$A$11:$A$100,0),COLUMN(K77)-1)),""))))</f>
        <v/>
      </c>
      <c r="T77" s="21" t="str">
        <f ca="1">IF(OR($A77="Pn",$A78="Pn"),"",IF(OR($A77="Pn",$A78="Pn"),"",IF($A77="TOTAL GENERAL",SUM(T$11:T75),IF(AND(L77&lt;&gt;"",$A77&lt;&gt;"Pn"),IF(L77&lt;OFFSET($A$10,MATCH("TOTAL GENERAL",$A$11:$A$100,0),COLUMN(L77)-1),0,L77-OFFSET($A$10,MATCH("TOTAL GENERAL",$A$11:$A$100,0),COLUMN(L77)-1)),""))))</f>
        <v/>
      </c>
      <c r="U77" s="21" t="str">
        <f ca="1">IF(OR($A77="Pn",$A78="Pn"),"",IF(OR($A77="Pn",$A78="Pn"),"",IF($A77="TOTAL GENERAL",SUM(U$11:U75),IF(AND(M77&lt;&gt;"",$A77&lt;&gt;"Pn"),IF(M77&gt;OFFSET($A$10,MATCH("TOTAL GENERAL",$A$11:$A$100,0),COLUMN(M77)-1),0,OFFSET($A$10,MATCH("TOTAL GENERAL",$A$11:$A$100,0),COLUMN(M77)-1)-M77),""))))</f>
        <v/>
      </c>
      <c r="V77" s="21" t="str">
        <f ca="1">IF(OR($A77="Pn",$A78="Pn"),"",IF(OR($A77="Pn",$A78="Pn"),"",IF($A77="TOTAL GENERAL",SUM(V$11:V75),IF(AND(N77&lt;&gt;"",$A77&lt;&gt;"Pn"),IF(N77&lt;OFFSET($A$10,MATCH("TOTAL GENERAL",$A$11:$A$100,0),COLUMN(N77)-1),0,N77-OFFSET($A$10,MATCH("TOTAL GENERAL",$A$11:$A$100,0),COLUMN(N77)-1)),""))))</f>
        <v/>
      </c>
      <c r="W77" s="21" t="str">
        <f>IF(OR($A77="Pn",$A78="Pn"),"",IF($A77="TOTAL GENERAL",SUM(W$11:W75),IF(AND(G77&lt;&gt;"",$A77&lt;&gt;"Pn"),O77*$D77,"")))</f>
        <v/>
      </c>
      <c r="X77" s="21" t="str">
        <f>IF(OR($A77="Pn",$A78="Pn"),"",IF($A77="TOTAL GENERAL",SUM(X$11:X75),IF(AND(H77&lt;&gt;"",$A77&lt;&gt;"Pn"),P77*$D77,"")))</f>
        <v/>
      </c>
      <c r="Y77" s="21" t="str">
        <f>IF(OR($A77="Pn",$A78="Pn"),"",IF($A77="TOTAL GENERAL",SUM(Y$11:Y75),IF(AND(I77&lt;&gt;"",$A77&lt;&gt;"Pn"),Q77*$D77,"")))</f>
        <v/>
      </c>
      <c r="Z77" s="21" t="str">
        <f>IF(OR($A77="Pn",$A78="Pn"),"",IF($A77="TOTAL GENERAL",SUM(Z$11:Z75),IF(AND(J77&lt;&gt;"",$A77&lt;&gt;"Pn"),R77*$D77,"")))</f>
        <v/>
      </c>
      <c r="AA77" s="21" t="str">
        <f>IF(OR($A77="Pn",$A78="Pn"),"",IF($A77="TOTAL GENERAL",SUM(AA$11:AA75),IF(AND(K77&lt;&gt;"",$A77&lt;&gt;"Pn"),S77*$D77,"")))</f>
        <v/>
      </c>
      <c r="AB77" s="21" t="str">
        <f>IF(OR($A77="Pn",$A78="Pn"),"",IF($A77="TOTAL GENERAL",SUM(AB$11:AB75),IF(AND(L77&lt;&gt;"",$A77&lt;&gt;"Pn"),T77*$D77,"")))</f>
        <v/>
      </c>
      <c r="AC77" s="21" t="str">
        <f>IF(OR($A77="Pn",$A78="Pn"),"",IF($A77="TOTAL GENERAL",SUM(AC$11:AC75),IF(AND(M77&lt;&gt;"",$A77&lt;&gt;"Pn"),U77*$D77,"")))</f>
        <v/>
      </c>
      <c r="AD77" s="21" t="str">
        <f>IF(OR($A77="Pn",$A78="Pn"),"",IF($A77="TOTAL GENERAL",SUM(AD$11:AD75),IF(AND(N77&lt;&gt;"",$A77&lt;&gt;"Pn"),V77*$F77,"")))</f>
        <v/>
      </c>
      <c r="AE77" s="19" t="str">
        <f ca="1">IF($A77="TOTAL GENERAL",SUM(AE$11:AE75),IF(AND(O77&lt;&gt;"",$A77&lt;&gt;"Pn"),IF(OFFSET($A$11,MATCH("TOTAL GENERAL",$A$11:$A$100,0)-1,COLUMN(V77))=0,0,W77/OFFSET($A$11,MATCH("TOTAL GENERAL",$A$11:$A$100,0)-1,COLUMN(V77))),""))</f>
        <v/>
      </c>
      <c r="AF77" s="19" t="str">
        <f ca="1">IF($A77="TOTAL GENERAL",SUM(AF$11:AF75),IF(AND(P77&lt;&gt;"",$A77&lt;&gt;"Pn"),IF(OFFSET($A$11,MATCH("TOTAL GENERAL",$A$11:$A$100,0)-1,COLUMN(W77))=0,0,X77/OFFSET($A$11,MATCH("TOTAL GENERAL",$A$11:$A$100,0)-1,COLUMN(W77))),""))</f>
        <v/>
      </c>
      <c r="AG77" s="19" t="str">
        <f ca="1">IF($A77="TOTAL GENERAL",SUM(AG$11:AG75),IF(AND(Q77&lt;&gt;"",$A77&lt;&gt;"Pn"),IF(OFFSET($A$11,MATCH("TOTAL GENERAL",$A$11:$A$100,0)-1,COLUMN(X77))=0,0,Y77/OFFSET($A$11,MATCH("TOTAL GENERAL",$A$11:$A$100,0)-1,COLUMN(X77))),""))</f>
        <v/>
      </c>
      <c r="AH77" s="19" t="str">
        <f ca="1">IF($A77="TOTAL GENERAL",SUM(AH$11:AH75),IF(AND(R77&lt;&gt;"",$A77&lt;&gt;"Pn"),IF(OFFSET($A$11,MATCH("TOTAL GENERAL",$A$11:$A$100,0)-1,COLUMN(Y77))=0,0,Z77/OFFSET($A$11,MATCH("TOTAL GENERAL",$A$11:$A$100,0)-1,COLUMN(Y77))),""))</f>
        <v/>
      </c>
      <c r="AI77" s="19" t="str">
        <f ca="1">IF($A77="TOTAL GENERAL",SUM(AI$11:AI75),IF(AND(S77&lt;&gt;"",$A77&lt;&gt;"Pn"),IF(OFFSET($A$11,MATCH("TOTAL GENERAL",$A$11:$A$100,0)-1,COLUMN(Z77))=0,0,AA77/OFFSET($A$11,MATCH("TOTAL GENERAL",$A$11:$A$100,0)-1,COLUMN(Z77))),""))</f>
        <v/>
      </c>
      <c r="AJ77" s="19" t="str">
        <f ca="1">IF($A77="TOTAL GENERAL",SUM(AJ$11:AJ75),IF(AND(T77&lt;&gt;"",$A77&lt;&gt;"Pn"),IF(OFFSET($A$11,MATCH("TOTAL GENERAL",$A$11:$A$100,0)-1,COLUMN(AA77))=0,0,AB77/OFFSET($A$11,MATCH("TOTAL GENERAL",$A$11:$A$100,0)-1,COLUMN(AA77))),""))</f>
        <v/>
      </c>
      <c r="AK77" s="19" t="str">
        <f ca="1">IF($A77="TOTAL GENERAL",SUM(AK$11:AK75),IF(AND(U77&lt;&gt;"",$A77&lt;&gt;"Pn"),IF(OFFSET($A$11,MATCH("TOTAL GENERAL",$A$11:$A$100,0)-1,COLUMN(AB77))=0,0,AC77/OFFSET($A$11,MATCH("TOTAL GENERAL",$A$11:$A$100,0)-1,COLUMN(AB77))),""))</f>
        <v/>
      </c>
      <c r="AL77" s="19" t="str">
        <f ca="1">IF($A77="TOTAL GENERAL",SUM(AL$11:AL75),IF(AND(V77&lt;&gt;"",$A77&lt;&gt;"Pn"),IF(OFFSET($A$11,MATCH("TOTAL GENERAL",$A$11:$A$100,0)-1,COLUMN(AC77))=0,0,AD77/OFFSET($A$11,MATCH("TOTAL GENERAL",$A$11:$A$100,0)-1,COLUMN(AC77))),""))</f>
        <v/>
      </c>
      <c r="AM77" s="182" t="str">
        <f ca="1">IF(A77="TOTAL GENERAL",SUM(AM$11:AM75),IF(COUNTIF(AE77:AL77,"")&lt;COUNTA($AE$10:$AL$10),(IF(AE77&lt;&gt;"",AE77*OFFSET($A$10,MATCH("Pn",$A$11:$A$100,0),1),0)+IF(AF77&lt;&gt;"",AF77*OFFSET($A$10,MATCH("Pn",$A$11:$A$100,0),2),0)+IF(AG77&lt;&gt;"",AG77*OFFSET($A$10,MATCH("Pn",$A$11:$A$100,0),3),0)+IF(AH77&lt;&gt;"",AH77*OFFSET($A$10,MATCH("Pn",$A$11:$A$100,0),4),0)+IF(AI77&lt;&gt;"",AI77*OFFSET($A$10,MATCH("Pn",$A$11:$A$100,0),5),0)+IF(AJ77&lt;&gt;"",AJ77*OFFSET($A$10,MATCH("Pn",$A$11:$A$100,0),6),0)+IF(AK77&lt;&gt;"",AK77*OFFSET($A$10,MATCH("Pn",$A$11:$A$100,0),7),0)+IF(AL77&lt;&gt;"",AL77*OFFSET($A$10,MATCH("Pn",$A$11:$A$100,0),8),0))*OFFSET($A$10,MATCH("FC",$A$11:$A$100,0),2),""))</f>
        <v/>
      </c>
      <c r="AN77" s="10" t="str">
        <f ca="1">IF(OR(A77="Pn",A78="Pn"),"",IF(AND(AM77="",G77&lt;&gt;""),-G77,IF(A77="TOTAL GENERAL",SUM(AN$11:AN75),IF(AM77&lt;&gt;"",AM77-C77,""))))</f>
        <v/>
      </c>
    </row>
    <row r="78" spans="1:40" s="4" customFormat="1" x14ac:dyDescent="0.25">
      <c r="A78" s="15" t="s">
        <v>436</v>
      </c>
      <c r="B78" s="15" t="s">
        <v>436</v>
      </c>
      <c r="C78" s="179" t="s">
        <v>436</v>
      </c>
      <c r="D78" s="16" t="s">
        <v>436</v>
      </c>
      <c r="E78" s="9" t="str">
        <f ca="1">IF(AND($A79="Pn",COLUMN(C76)&lt;COUNTIF(PonderacionIndicadores!$A$1:$A$139,"Leucemia mieloide aguda niños")-1),OFFSET($E$10,0,COLUMN(E134)),IF(AND(A78="Pn",(COUNTIF(PonderacionIndicadores!$A$1:$A$139,"Leucemia mieloide aguda niños"))&gt;COLUMN(D78)),OFFSET(PonderacionIndicadores!$A$1,MATCH("Leucemia mieloide aguda niños",PonderacionIndicadores!$A$1:$A$139,0)+COLUMN(D78)-2,3),IF(A78="TOTAL GENERAL",SUM(E$11:E76),IF(D78&lt;&gt;"",D78/OFFSET($A$10,MATCH("TOTAL GENERAL",$A$11:$A$100,0),3),""))))</f>
        <v/>
      </c>
      <c r="F78" s="16" t="s">
        <v>436</v>
      </c>
      <c r="G78" s="18" t="s">
        <v>436</v>
      </c>
      <c r="H78" s="19" t="s">
        <v>436</v>
      </c>
      <c r="I78" s="18" t="s">
        <v>436</v>
      </c>
      <c r="J78" s="19" t="s">
        <v>436</v>
      </c>
      <c r="K78" s="19" t="s">
        <v>436</v>
      </c>
      <c r="L78" s="19" t="s">
        <v>436</v>
      </c>
      <c r="M78" s="18" t="s">
        <v>436</v>
      </c>
      <c r="N78" s="18" t="s">
        <v>436</v>
      </c>
      <c r="O78" s="21" t="str">
        <f ca="1">IF(OR($A78="Pn",$A79="Pn"),"",IF($A78="TOTAL GENERAL",SUM(O$11:O76),IF(AND(G78&lt;&gt;"",$A78&lt;&gt;"Pn"),IF(G78&gt;OFFSET($A$10,MATCH("TOTAL GENERAL",$A$11:$A$100,0),COLUMN(G78)-1),0,OFFSET($A$10,MATCH("TOTAL GENERAL",$A$11:$A$100,0),COLUMN(G78)-1)-G78),"")))</f>
        <v/>
      </c>
      <c r="P78" s="21" t="str">
        <f ca="1">IF(OR($A78="Pn",$A79="Pn"),"",IF(OR($A78="Pn",$A79="Pn"),"",IF($A78="TOTAL GENERAL",SUM(P$11:P76),IF(AND(H78&lt;&gt;"",$A78&lt;&gt;"Pn"),IF(H78&lt;OFFSET($A$10,MATCH("TOTAL GENERAL",$A$11:$A$100,0),COLUMN(H78)-1),0,H78-OFFSET($A$10,MATCH("TOTAL GENERAL",$A$11:$A$100,0),COLUMN(H78)-1)),""))))</f>
        <v/>
      </c>
      <c r="Q78" s="21" t="str">
        <f ca="1">IF(OR($A78="Pn",$A79="Pn"),"",IF(OR($A78="Pn",$A79="Pn"),"",IF($A78="TOTAL GENERAL",SUM(Q$11:Q76),IF(AND(I78&lt;&gt;"",$A78&lt;&gt;"Pn"),IF(I78&gt;OFFSET($A$10,MATCH("TOTAL GENERAL",$A$11:$A$100,0),COLUMN(I78)-1),0,OFFSET($A$10,MATCH("TOTAL GENERAL",$A$11:$A$100,0),COLUMN(I78)-1)-I78),""))))</f>
        <v/>
      </c>
      <c r="R78" s="21" t="str">
        <f ca="1">IF(OR($A78="Pn",$A79="Pn"),"",IF($A78="TOTAL GENERAL",SUM(R$11:R76),IF(AND(J78&lt;&gt;"",$A78&lt;&gt;"Pn"),IF(J78&lt;OFFSET($A$10,MATCH("TOTAL GENERAL",$A$11:$A$100,0),COLUMN(J78)-1),0,J78-OFFSET($A$10,MATCH("TOTAL GENERAL",$A$11:$A$100,0),COLUMN(J78)-1)),"")))</f>
        <v/>
      </c>
      <c r="S78" s="21" t="str">
        <f ca="1">IF(OR($A78="Pn",$A79="Pn"),"",IF(OR($A78="Pn",$A79="Pn"),"",IF($A78="TOTAL GENERAL",SUM(S$11:S76),IF(AND(K78&lt;&gt;"",$A78&lt;&gt;"Pn"),IF(K78&lt;OFFSET($A$10,MATCH("TOTAL GENERAL",$A$11:$A$100,0),COLUMN(K78)-1),0,K78-OFFSET($A$10,MATCH("TOTAL GENERAL",$A$11:$A$100,0),COLUMN(K78)-1)),""))))</f>
        <v/>
      </c>
      <c r="T78" s="21" t="str">
        <f ca="1">IF(OR($A78="Pn",$A79="Pn"),"",IF(OR($A78="Pn",$A79="Pn"),"",IF($A78="TOTAL GENERAL",SUM(T$11:T76),IF(AND(L78&lt;&gt;"",$A78&lt;&gt;"Pn"),IF(L78&lt;OFFSET($A$10,MATCH("TOTAL GENERAL",$A$11:$A$100,0),COLUMN(L78)-1),0,L78-OFFSET($A$10,MATCH("TOTAL GENERAL",$A$11:$A$100,0),COLUMN(L78)-1)),""))))</f>
        <v/>
      </c>
      <c r="U78" s="21" t="str">
        <f ca="1">IF(OR($A78="Pn",$A79="Pn"),"",IF(OR($A78="Pn",$A79="Pn"),"",IF($A78="TOTAL GENERAL",SUM(U$11:U76),IF(AND(M78&lt;&gt;"",$A78&lt;&gt;"Pn"),IF(M78&gt;OFFSET($A$10,MATCH("TOTAL GENERAL",$A$11:$A$100,0),COLUMN(M78)-1),0,OFFSET($A$10,MATCH("TOTAL GENERAL",$A$11:$A$100,0),COLUMN(M78)-1)-M78),""))))</f>
        <v/>
      </c>
      <c r="V78" s="21" t="str">
        <f ca="1">IF(OR($A78="Pn",$A79="Pn"),"",IF(OR($A78="Pn",$A79="Pn"),"",IF($A78="TOTAL GENERAL",SUM(V$11:V76),IF(AND(N78&lt;&gt;"",$A78&lt;&gt;"Pn"),IF(N78&lt;OFFSET($A$10,MATCH("TOTAL GENERAL",$A$11:$A$100,0),COLUMN(N78)-1),0,N78-OFFSET($A$10,MATCH("TOTAL GENERAL",$A$11:$A$100,0),COLUMN(N78)-1)),""))))</f>
        <v/>
      </c>
      <c r="W78" s="21" t="str">
        <f>IF(OR($A78="Pn",$A79="Pn"),"",IF($A78="TOTAL GENERAL",SUM(W$11:W76),IF(AND(G78&lt;&gt;"",$A78&lt;&gt;"Pn"),O78*$D78,"")))</f>
        <v/>
      </c>
      <c r="X78" s="21" t="str">
        <f>IF(OR($A78="Pn",$A79="Pn"),"",IF($A78="TOTAL GENERAL",SUM(X$11:X76),IF(AND(H78&lt;&gt;"",$A78&lt;&gt;"Pn"),P78*$D78,"")))</f>
        <v/>
      </c>
      <c r="Y78" s="21" t="str">
        <f>IF(OR($A78="Pn",$A79="Pn"),"",IF($A78="TOTAL GENERAL",SUM(Y$11:Y76),IF(AND(I78&lt;&gt;"",$A78&lt;&gt;"Pn"),Q78*$D78,"")))</f>
        <v/>
      </c>
      <c r="Z78" s="21" t="str">
        <f>IF(OR($A78="Pn",$A79="Pn"),"",IF($A78="TOTAL GENERAL",SUM(Z$11:Z76),IF(AND(J78&lt;&gt;"",$A78&lt;&gt;"Pn"),R78*$D78,"")))</f>
        <v/>
      </c>
      <c r="AA78" s="21" t="str">
        <f>IF(OR($A78="Pn",$A79="Pn"),"",IF($A78="TOTAL GENERAL",SUM(AA$11:AA76),IF(AND(K78&lt;&gt;"",$A78&lt;&gt;"Pn"),S78*$D78,"")))</f>
        <v/>
      </c>
      <c r="AB78" s="21" t="str">
        <f>IF(OR($A78="Pn",$A79="Pn"),"",IF($A78="TOTAL GENERAL",SUM(AB$11:AB76),IF(AND(L78&lt;&gt;"",$A78&lt;&gt;"Pn"),T78*$D78,"")))</f>
        <v/>
      </c>
      <c r="AC78" s="21" t="str">
        <f>IF(OR($A78="Pn",$A79="Pn"),"",IF($A78="TOTAL GENERAL",SUM(AC$11:AC76),IF(AND(M78&lt;&gt;"",$A78&lt;&gt;"Pn"),U78*$D78,"")))</f>
        <v/>
      </c>
      <c r="AD78" s="21" t="str">
        <f>IF(OR($A78="Pn",$A79="Pn"),"",IF($A78="TOTAL GENERAL",SUM(AD$11:AD76),IF(AND(N78&lt;&gt;"",$A78&lt;&gt;"Pn"),V78*$F78,"")))</f>
        <v/>
      </c>
      <c r="AE78" s="19" t="str">
        <f ca="1">IF($A78="TOTAL GENERAL",SUM(AE$11:AE76),IF(AND(O78&lt;&gt;"",$A78&lt;&gt;"Pn"),IF(OFFSET($A$11,MATCH("TOTAL GENERAL",$A$11:$A$100,0)-1,COLUMN(V78))=0,0,W78/OFFSET($A$11,MATCH("TOTAL GENERAL",$A$11:$A$100,0)-1,COLUMN(V78))),""))</f>
        <v/>
      </c>
      <c r="AF78" s="19" t="str">
        <f ca="1">IF($A78="TOTAL GENERAL",SUM(AF$11:AF76),IF(AND(P78&lt;&gt;"",$A78&lt;&gt;"Pn"),IF(OFFSET($A$11,MATCH("TOTAL GENERAL",$A$11:$A$100,0)-1,COLUMN(W78))=0,0,X78/OFFSET($A$11,MATCH("TOTAL GENERAL",$A$11:$A$100,0)-1,COLUMN(W78))),""))</f>
        <v/>
      </c>
      <c r="AG78" s="19" t="str">
        <f ca="1">IF($A78="TOTAL GENERAL",SUM(AG$11:AG76),IF(AND(Q78&lt;&gt;"",$A78&lt;&gt;"Pn"),IF(OFFSET($A$11,MATCH("TOTAL GENERAL",$A$11:$A$100,0)-1,COLUMN(X78))=0,0,Y78/OFFSET($A$11,MATCH("TOTAL GENERAL",$A$11:$A$100,0)-1,COLUMN(X78))),""))</f>
        <v/>
      </c>
      <c r="AH78" s="19" t="str">
        <f ca="1">IF($A78="TOTAL GENERAL",SUM(AH$11:AH76),IF(AND(R78&lt;&gt;"",$A78&lt;&gt;"Pn"),IF(OFFSET($A$11,MATCH("TOTAL GENERAL",$A$11:$A$100,0)-1,COLUMN(Y78))=0,0,Z78/OFFSET($A$11,MATCH("TOTAL GENERAL",$A$11:$A$100,0)-1,COLUMN(Y78))),""))</f>
        <v/>
      </c>
      <c r="AI78" s="19" t="str">
        <f ca="1">IF($A78="TOTAL GENERAL",SUM(AI$11:AI76),IF(AND(S78&lt;&gt;"",$A78&lt;&gt;"Pn"),IF(OFFSET($A$11,MATCH("TOTAL GENERAL",$A$11:$A$100,0)-1,COLUMN(Z78))=0,0,AA78/OFFSET($A$11,MATCH("TOTAL GENERAL",$A$11:$A$100,0)-1,COLUMN(Z78))),""))</f>
        <v/>
      </c>
      <c r="AJ78" s="19" t="str">
        <f ca="1">IF($A78="TOTAL GENERAL",SUM(AJ$11:AJ76),IF(AND(T78&lt;&gt;"",$A78&lt;&gt;"Pn"),IF(OFFSET($A$11,MATCH("TOTAL GENERAL",$A$11:$A$100,0)-1,COLUMN(AA78))=0,0,AB78/OFFSET($A$11,MATCH("TOTAL GENERAL",$A$11:$A$100,0)-1,COLUMN(AA78))),""))</f>
        <v/>
      </c>
      <c r="AK78" s="19" t="str">
        <f ca="1">IF($A78="TOTAL GENERAL",SUM(AK$11:AK76),IF(AND(U78&lt;&gt;"",$A78&lt;&gt;"Pn"),IF(OFFSET($A$11,MATCH("TOTAL GENERAL",$A$11:$A$100,0)-1,COLUMN(AB78))=0,0,AC78/OFFSET($A$11,MATCH("TOTAL GENERAL",$A$11:$A$100,0)-1,COLUMN(AB78))),""))</f>
        <v/>
      </c>
      <c r="AL78" s="19" t="str">
        <f ca="1">IF($A78="TOTAL GENERAL",SUM(AL$11:AL76),IF(AND(V78&lt;&gt;"",$A78&lt;&gt;"Pn"),IF(OFFSET($A$11,MATCH("TOTAL GENERAL",$A$11:$A$100,0)-1,COLUMN(AC78))=0,0,AD78/OFFSET($A$11,MATCH("TOTAL GENERAL",$A$11:$A$100,0)-1,COLUMN(AC78))),""))</f>
        <v/>
      </c>
      <c r="AM78" s="182" t="str">
        <f ca="1">IF(A78="TOTAL GENERAL",SUM(AM$11:AM76),IF(COUNTIF(AE78:AL78,"")&lt;COUNTA($AE$10:$AL$10),(IF(AE78&lt;&gt;"",AE78*OFFSET($A$10,MATCH("Pn",$A$11:$A$100,0),1),0)+IF(AF78&lt;&gt;"",AF78*OFFSET($A$10,MATCH("Pn",$A$11:$A$100,0),2),0)+IF(AG78&lt;&gt;"",AG78*OFFSET($A$10,MATCH("Pn",$A$11:$A$100,0),3),0)+IF(AH78&lt;&gt;"",AH78*OFFSET($A$10,MATCH("Pn",$A$11:$A$100,0),4),0)+IF(AI78&lt;&gt;"",AI78*OFFSET($A$10,MATCH("Pn",$A$11:$A$100,0),5),0)+IF(AJ78&lt;&gt;"",AJ78*OFFSET($A$10,MATCH("Pn",$A$11:$A$100,0),6),0)+IF(AK78&lt;&gt;"",AK78*OFFSET($A$10,MATCH("Pn",$A$11:$A$100,0),7),0)+IF(AL78&lt;&gt;"",AL78*OFFSET($A$10,MATCH("Pn",$A$11:$A$100,0),8),0))*OFFSET($A$10,MATCH("FC",$A$11:$A$100,0),2),""))</f>
        <v/>
      </c>
      <c r="AN78" s="10" t="str">
        <f ca="1">IF(OR(A78="Pn",A79="Pn"),"",IF(AND(AM78="",G78&lt;&gt;""),-G78,IF(A78="TOTAL GENERAL",SUM(AN$11:AN76),IF(AM78&lt;&gt;"",AM78-C78,""))))</f>
        <v/>
      </c>
    </row>
    <row r="79" spans="1:40" s="4" customFormat="1" x14ac:dyDescent="0.25">
      <c r="A79" s="15" t="s">
        <v>436</v>
      </c>
      <c r="B79" s="15" t="s">
        <v>436</v>
      </c>
      <c r="C79" s="179" t="s">
        <v>436</v>
      </c>
      <c r="D79" s="16" t="s">
        <v>436</v>
      </c>
      <c r="E79" s="9" t="str">
        <f ca="1">IF(AND($A80="Pn",COLUMN(C77)&lt;COUNTIF(PonderacionIndicadores!$A$1:$A$139,"Leucemia mieloide aguda niños")-1),OFFSET($E$10,0,COLUMN(E135)),IF(AND(A79="Pn",(COUNTIF(PonderacionIndicadores!$A$1:$A$139,"Leucemia mieloide aguda niños"))&gt;COLUMN(D79)),OFFSET(PonderacionIndicadores!$A$1,MATCH("Leucemia mieloide aguda niños",PonderacionIndicadores!$A$1:$A$139,0)+COLUMN(D79)-2,3),IF(A79="TOTAL GENERAL",SUM(E$11:E77),IF(D79&lt;&gt;"",D79/OFFSET($A$10,MATCH("TOTAL GENERAL",$A$11:$A$100,0),3),""))))</f>
        <v/>
      </c>
      <c r="F79" s="16" t="s">
        <v>436</v>
      </c>
      <c r="G79" s="18" t="s">
        <v>436</v>
      </c>
      <c r="H79" s="19" t="s">
        <v>436</v>
      </c>
      <c r="I79" s="18" t="s">
        <v>436</v>
      </c>
      <c r="J79" s="19" t="s">
        <v>436</v>
      </c>
      <c r="K79" s="19" t="s">
        <v>436</v>
      </c>
      <c r="L79" s="19" t="s">
        <v>436</v>
      </c>
      <c r="M79" s="18" t="s">
        <v>436</v>
      </c>
      <c r="N79" s="18" t="s">
        <v>436</v>
      </c>
      <c r="O79" s="21" t="str">
        <f ca="1">IF(OR($A79="Pn",$A80="Pn"),"",IF($A79="TOTAL GENERAL",SUM(O$11:O77),IF(AND(G79&lt;&gt;"",$A79&lt;&gt;"Pn"),IF(G79&gt;OFFSET($A$10,MATCH("TOTAL GENERAL",$A$11:$A$100,0),COLUMN(G79)-1),0,OFFSET($A$10,MATCH("TOTAL GENERAL",$A$11:$A$100,0),COLUMN(G79)-1)-G79),"")))</f>
        <v/>
      </c>
      <c r="P79" s="21" t="str">
        <f ca="1">IF(OR($A79="Pn",$A80="Pn"),"",IF(OR($A79="Pn",$A80="Pn"),"",IF($A79="TOTAL GENERAL",SUM(P$11:P77),IF(AND(H79&lt;&gt;"",$A79&lt;&gt;"Pn"),IF(H79&lt;OFFSET($A$10,MATCH("TOTAL GENERAL",$A$11:$A$100,0),COLUMN(H79)-1),0,H79-OFFSET($A$10,MATCH("TOTAL GENERAL",$A$11:$A$100,0),COLUMN(H79)-1)),""))))</f>
        <v/>
      </c>
      <c r="Q79" s="21" t="str">
        <f ca="1">IF(OR($A79="Pn",$A80="Pn"),"",IF(OR($A79="Pn",$A80="Pn"),"",IF($A79="TOTAL GENERAL",SUM(Q$11:Q77),IF(AND(I79&lt;&gt;"",$A79&lt;&gt;"Pn"),IF(I79&gt;OFFSET($A$10,MATCH("TOTAL GENERAL",$A$11:$A$100,0),COLUMN(I79)-1),0,OFFSET($A$10,MATCH("TOTAL GENERAL",$A$11:$A$100,0),COLUMN(I79)-1)-I79),""))))</f>
        <v/>
      </c>
      <c r="R79" s="21" t="str">
        <f ca="1">IF(OR($A79="Pn",$A80="Pn"),"",IF($A79="TOTAL GENERAL",SUM(R$11:R77),IF(AND(J79&lt;&gt;"",$A79&lt;&gt;"Pn"),IF(J79&lt;OFFSET($A$10,MATCH("TOTAL GENERAL",$A$11:$A$100,0),COLUMN(J79)-1),0,J79-OFFSET($A$10,MATCH("TOTAL GENERAL",$A$11:$A$100,0),COLUMN(J79)-1)),"")))</f>
        <v/>
      </c>
      <c r="S79" s="21" t="str">
        <f ca="1">IF(OR($A79="Pn",$A80="Pn"),"",IF(OR($A79="Pn",$A80="Pn"),"",IF($A79="TOTAL GENERAL",SUM(S$11:S77),IF(AND(K79&lt;&gt;"",$A79&lt;&gt;"Pn"),IF(K79&lt;OFFSET($A$10,MATCH("TOTAL GENERAL",$A$11:$A$100,0),COLUMN(K79)-1),0,K79-OFFSET($A$10,MATCH("TOTAL GENERAL",$A$11:$A$100,0),COLUMN(K79)-1)),""))))</f>
        <v/>
      </c>
      <c r="T79" s="21" t="str">
        <f ca="1">IF(OR($A79="Pn",$A80="Pn"),"",IF(OR($A79="Pn",$A80="Pn"),"",IF($A79="TOTAL GENERAL",SUM(T$11:T77),IF(AND(L79&lt;&gt;"",$A79&lt;&gt;"Pn"),IF(L79&lt;OFFSET($A$10,MATCH("TOTAL GENERAL",$A$11:$A$100,0),COLUMN(L79)-1),0,L79-OFFSET($A$10,MATCH("TOTAL GENERAL",$A$11:$A$100,0),COLUMN(L79)-1)),""))))</f>
        <v/>
      </c>
      <c r="U79" s="21" t="str">
        <f ca="1">IF(OR($A79="Pn",$A80="Pn"),"",IF(OR($A79="Pn",$A80="Pn"),"",IF($A79="TOTAL GENERAL",SUM(U$11:U77),IF(AND(M79&lt;&gt;"",$A79&lt;&gt;"Pn"),IF(M79&gt;OFFSET($A$10,MATCH("TOTAL GENERAL",$A$11:$A$100,0),COLUMN(M79)-1),0,OFFSET($A$10,MATCH("TOTAL GENERAL",$A$11:$A$100,0),COLUMN(M79)-1)-M79),""))))</f>
        <v/>
      </c>
      <c r="V79" s="21" t="str">
        <f ca="1">IF(OR($A79="Pn",$A80="Pn"),"",IF(OR($A79="Pn",$A80="Pn"),"",IF($A79="TOTAL GENERAL",SUM(V$11:V77),IF(AND(N79&lt;&gt;"",$A79&lt;&gt;"Pn"),IF(N79&lt;OFFSET($A$10,MATCH("TOTAL GENERAL",$A$11:$A$100,0),COLUMN(N79)-1),0,N79-OFFSET($A$10,MATCH("TOTAL GENERAL",$A$11:$A$100,0),COLUMN(N79)-1)),""))))</f>
        <v/>
      </c>
      <c r="W79" s="21" t="str">
        <f>IF(OR($A79="Pn",$A80="Pn"),"",IF($A79="TOTAL GENERAL",SUM(W$11:W77),IF(AND(G79&lt;&gt;"",$A79&lt;&gt;"Pn"),O79*$D79,"")))</f>
        <v/>
      </c>
      <c r="X79" s="21" t="str">
        <f>IF(OR($A79="Pn",$A80="Pn"),"",IF($A79="TOTAL GENERAL",SUM(X$11:X77),IF(AND(H79&lt;&gt;"",$A79&lt;&gt;"Pn"),P79*$D79,"")))</f>
        <v/>
      </c>
      <c r="Y79" s="21" t="str">
        <f>IF(OR($A79="Pn",$A80="Pn"),"",IF($A79="TOTAL GENERAL",SUM(Y$11:Y77),IF(AND(I79&lt;&gt;"",$A79&lt;&gt;"Pn"),Q79*$D79,"")))</f>
        <v/>
      </c>
      <c r="Z79" s="21" t="str">
        <f>IF(OR($A79="Pn",$A80="Pn"),"",IF($A79="TOTAL GENERAL",SUM(Z$11:Z77),IF(AND(J79&lt;&gt;"",$A79&lt;&gt;"Pn"),R79*$D79,"")))</f>
        <v/>
      </c>
      <c r="AA79" s="21" t="str">
        <f>IF(OR($A79="Pn",$A80="Pn"),"",IF($A79="TOTAL GENERAL",SUM(AA$11:AA77),IF(AND(K79&lt;&gt;"",$A79&lt;&gt;"Pn"),S79*$D79,"")))</f>
        <v/>
      </c>
      <c r="AB79" s="21" t="str">
        <f>IF(OR($A79="Pn",$A80="Pn"),"",IF($A79="TOTAL GENERAL",SUM(AB$11:AB77),IF(AND(L79&lt;&gt;"",$A79&lt;&gt;"Pn"),T79*$D79,"")))</f>
        <v/>
      </c>
      <c r="AC79" s="21" t="str">
        <f>IF(OR($A79="Pn",$A80="Pn"),"",IF($A79="TOTAL GENERAL",SUM(AC$11:AC77),IF(AND(M79&lt;&gt;"",$A79&lt;&gt;"Pn"),U79*$D79,"")))</f>
        <v/>
      </c>
      <c r="AD79" s="21" t="str">
        <f>IF(OR($A79="Pn",$A80="Pn"),"",IF($A79="TOTAL GENERAL",SUM(AD$11:AD77),IF(AND(N79&lt;&gt;"",$A79&lt;&gt;"Pn"),V79*$F79,"")))</f>
        <v/>
      </c>
      <c r="AE79" s="19" t="str">
        <f ca="1">IF($A79="TOTAL GENERAL",SUM(AE$11:AE77),IF(AND(O79&lt;&gt;"",$A79&lt;&gt;"Pn"),IF(OFFSET($A$11,MATCH("TOTAL GENERAL",$A$11:$A$100,0)-1,COLUMN(V79))=0,0,W79/OFFSET($A$11,MATCH("TOTAL GENERAL",$A$11:$A$100,0)-1,COLUMN(V79))),""))</f>
        <v/>
      </c>
      <c r="AF79" s="19" t="str">
        <f ca="1">IF($A79="TOTAL GENERAL",SUM(AF$11:AF77),IF(AND(P79&lt;&gt;"",$A79&lt;&gt;"Pn"),IF(OFFSET($A$11,MATCH("TOTAL GENERAL",$A$11:$A$100,0)-1,COLUMN(W79))=0,0,X79/OFFSET($A$11,MATCH("TOTAL GENERAL",$A$11:$A$100,0)-1,COLUMN(W79))),""))</f>
        <v/>
      </c>
      <c r="AG79" s="19" t="str">
        <f ca="1">IF($A79="TOTAL GENERAL",SUM(AG$11:AG77),IF(AND(Q79&lt;&gt;"",$A79&lt;&gt;"Pn"),IF(OFFSET($A$11,MATCH("TOTAL GENERAL",$A$11:$A$100,0)-1,COLUMN(X79))=0,0,Y79/OFFSET($A$11,MATCH("TOTAL GENERAL",$A$11:$A$100,0)-1,COLUMN(X79))),""))</f>
        <v/>
      </c>
      <c r="AH79" s="19" t="str">
        <f ca="1">IF($A79="TOTAL GENERAL",SUM(AH$11:AH77),IF(AND(R79&lt;&gt;"",$A79&lt;&gt;"Pn"),IF(OFFSET($A$11,MATCH("TOTAL GENERAL",$A$11:$A$100,0)-1,COLUMN(Y79))=0,0,Z79/OFFSET($A$11,MATCH("TOTAL GENERAL",$A$11:$A$100,0)-1,COLUMN(Y79))),""))</f>
        <v/>
      </c>
      <c r="AI79" s="19" t="str">
        <f ca="1">IF($A79="TOTAL GENERAL",SUM(AI$11:AI77),IF(AND(S79&lt;&gt;"",$A79&lt;&gt;"Pn"),IF(OFFSET($A$11,MATCH("TOTAL GENERAL",$A$11:$A$100,0)-1,COLUMN(Z79))=0,0,AA79/OFFSET($A$11,MATCH("TOTAL GENERAL",$A$11:$A$100,0)-1,COLUMN(Z79))),""))</f>
        <v/>
      </c>
      <c r="AJ79" s="19" t="str">
        <f ca="1">IF($A79="TOTAL GENERAL",SUM(AJ$11:AJ77),IF(AND(T79&lt;&gt;"",$A79&lt;&gt;"Pn"),IF(OFFSET($A$11,MATCH("TOTAL GENERAL",$A$11:$A$100,0)-1,COLUMN(AA79))=0,0,AB79/OFFSET($A$11,MATCH("TOTAL GENERAL",$A$11:$A$100,0)-1,COLUMN(AA79))),""))</f>
        <v/>
      </c>
      <c r="AK79" s="19" t="str">
        <f ca="1">IF($A79="TOTAL GENERAL",SUM(AK$11:AK77),IF(AND(U79&lt;&gt;"",$A79&lt;&gt;"Pn"),IF(OFFSET($A$11,MATCH("TOTAL GENERAL",$A$11:$A$100,0)-1,COLUMN(AB79))=0,0,AC79/OFFSET($A$11,MATCH("TOTAL GENERAL",$A$11:$A$100,0)-1,COLUMN(AB79))),""))</f>
        <v/>
      </c>
      <c r="AL79" s="19" t="str">
        <f ca="1">IF($A79="TOTAL GENERAL",SUM(AL$11:AL77),IF(AND(V79&lt;&gt;"",$A79&lt;&gt;"Pn"),IF(OFFSET($A$11,MATCH("TOTAL GENERAL",$A$11:$A$100,0)-1,COLUMN(AC79))=0,0,AD79/OFFSET($A$11,MATCH("TOTAL GENERAL",$A$11:$A$100,0)-1,COLUMN(AC79))),""))</f>
        <v/>
      </c>
      <c r="AM79" s="182" t="str">
        <f ca="1">IF(A79="TOTAL GENERAL",SUM(AM$11:AM77),IF(COUNTIF(AE79:AL79,"")&lt;COUNTA($AE$10:$AL$10),(IF(AE79&lt;&gt;"",AE79*OFFSET($A$10,MATCH("Pn",$A$11:$A$100,0),1),0)+IF(AF79&lt;&gt;"",AF79*OFFSET($A$10,MATCH("Pn",$A$11:$A$100,0),2),0)+IF(AG79&lt;&gt;"",AG79*OFFSET($A$10,MATCH("Pn",$A$11:$A$100,0),3),0)+IF(AH79&lt;&gt;"",AH79*OFFSET($A$10,MATCH("Pn",$A$11:$A$100,0),4),0)+IF(AI79&lt;&gt;"",AI79*OFFSET($A$10,MATCH("Pn",$A$11:$A$100,0),5),0)+IF(AJ79&lt;&gt;"",AJ79*OFFSET($A$10,MATCH("Pn",$A$11:$A$100,0),6),0)+IF(AK79&lt;&gt;"",AK79*OFFSET($A$10,MATCH("Pn",$A$11:$A$100,0),7),0)+IF(AL79&lt;&gt;"",AL79*OFFSET($A$10,MATCH("Pn",$A$11:$A$100,0),8),0))*OFFSET($A$10,MATCH("FC",$A$11:$A$100,0),2),""))</f>
        <v/>
      </c>
      <c r="AN79" s="10" t="str">
        <f ca="1">IF(OR(A79="Pn",A80="Pn"),"",IF(AND(AM79="",G79&lt;&gt;""),-G79,IF(A79="TOTAL GENERAL",SUM(AN$11:AN77),IF(AM79&lt;&gt;"",AM79-C79,""))))</f>
        <v/>
      </c>
    </row>
    <row r="80" spans="1:40" s="4" customFormat="1" x14ac:dyDescent="0.25">
      <c r="A80" s="15" t="s">
        <v>436</v>
      </c>
      <c r="B80" s="15" t="s">
        <v>436</v>
      </c>
      <c r="C80" s="179" t="s">
        <v>436</v>
      </c>
      <c r="D80" s="16" t="s">
        <v>436</v>
      </c>
      <c r="E80" s="9" t="str">
        <f ca="1">IF(AND($A81="Pn",COLUMN(C78)&lt;COUNTIF(PonderacionIndicadores!$A$1:$A$139,"Leucemia mieloide aguda niños")-1),OFFSET($E$10,0,COLUMN(E136)),IF(AND(A80="Pn",(COUNTIF(PonderacionIndicadores!$A$1:$A$139,"Leucemia mieloide aguda niños"))&gt;COLUMN(D80)),OFFSET(PonderacionIndicadores!$A$1,MATCH("Leucemia mieloide aguda niños",PonderacionIndicadores!$A$1:$A$139,0)+COLUMN(D80)-2,3),IF(A80="TOTAL GENERAL",SUM(E$11:E78),IF(D80&lt;&gt;"",D80/OFFSET($A$10,MATCH("TOTAL GENERAL",$A$11:$A$100,0),3),""))))</f>
        <v/>
      </c>
      <c r="F80" s="16" t="s">
        <v>436</v>
      </c>
      <c r="G80" s="18" t="s">
        <v>436</v>
      </c>
      <c r="H80" s="19" t="s">
        <v>436</v>
      </c>
      <c r="I80" s="18" t="s">
        <v>436</v>
      </c>
      <c r="J80" s="19" t="s">
        <v>436</v>
      </c>
      <c r="K80" s="19" t="s">
        <v>436</v>
      </c>
      <c r="L80" s="19" t="s">
        <v>436</v>
      </c>
      <c r="M80" s="18" t="s">
        <v>436</v>
      </c>
      <c r="N80" s="18" t="s">
        <v>436</v>
      </c>
      <c r="O80" s="21" t="str">
        <f ca="1">IF(OR($A80="Pn",$A81="Pn"),"",IF($A80="TOTAL GENERAL",SUM(O$11:O78),IF(AND(G80&lt;&gt;"",$A80&lt;&gt;"Pn"),IF(G80&gt;OFFSET($A$10,MATCH("TOTAL GENERAL",$A$11:$A$100,0),COLUMN(G80)-1),0,OFFSET($A$10,MATCH("TOTAL GENERAL",$A$11:$A$100,0),COLUMN(G80)-1)-G80),"")))</f>
        <v/>
      </c>
      <c r="P80" s="21" t="str">
        <f ca="1">IF(OR($A80="Pn",$A81="Pn"),"",IF(OR($A80="Pn",$A81="Pn"),"",IF($A80="TOTAL GENERAL",SUM(P$11:P78),IF(AND(H80&lt;&gt;"",$A80&lt;&gt;"Pn"),IF(H80&lt;OFFSET($A$10,MATCH("TOTAL GENERAL",$A$11:$A$100,0),COLUMN(H80)-1),0,H80-OFFSET($A$10,MATCH("TOTAL GENERAL",$A$11:$A$100,0),COLUMN(H80)-1)),""))))</f>
        <v/>
      </c>
      <c r="Q80" s="21" t="str">
        <f ca="1">IF(OR($A80="Pn",$A81="Pn"),"",IF(OR($A80="Pn",$A81="Pn"),"",IF($A80="TOTAL GENERAL",SUM(Q$11:Q78),IF(AND(I80&lt;&gt;"",$A80&lt;&gt;"Pn"),IF(I80&gt;OFFSET($A$10,MATCH("TOTAL GENERAL",$A$11:$A$100,0),COLUMN(I80)-1),0,OFFSET($A$10,MATCH("TOTAL GENERAL",$A$11:$A$100,0),COLUMN(I80)-1)-I80),""))))</f>
        <v/>
      </c>
      <c r="R80" s="21" t="str">
        <f ca="1">IF(OR($A80="Pn",$A81="Pn"),"",IF($A80="TOTAL GENERAL",SUM(R$11:R78),IF(AND(J80&lt;&gt;"",$A80&lt;&gt;"Pn"),IF(J80&lt;OFFSET($A$10,MATCH("TOTAL GENERAL",$A$11:$A$100,0),COLUMN(J80)-1),0,J80-OFFSET($A$10,MATCH("TOTAL GENERAL",$A$11:$A$100,0),COLUMN(J80)-1)),"")))</f>
        <v/>
      </c>
      <c r="S80" s="21" t="str">
        <f ca="1">IF(OR($A80="Pn",$A81="Pn"),"",IF(OR($A80="Pn",$A81="Pn"),"",IF($A80="TOTAL GENERAL",SUM(S$11:S78),IF(AND(K80&lt;&gt;"",$A80&lt;&gt;"Pn"),IF(K80&lt;OFFSET($A$10,MATCH("TOTAL GENERAL",$A$11:$A$100,0),COLUMN(K80)-1),0,K80-OFFSET($A$10,MATCH("TOTAL GENERAL",$A$11:$A$100,0),COLUMN(K80)-1)),""))))</f>
        <v/>
      </c>
      <c r="T80" s="21" t="str">
        <f ca="1">IF(OR($A80="Pn",$A81="Pn"),"",IF(OR($A80="Pn",$A81="Pn"),"",IF($A80="TOTAL GENERAL",SUM(T$11:T78),IF(AND(L80&lt;&gt;"",$A80&lt;&gt;"Pn"),IF(L80&lt;OFFSET($A$10,MATCH("TOTAL GENERAL",$A$11:$A$100,0),COLUMN(L80)-1),0,L80-OFFSET($A$10,MATCH("TOTAL GENERAL",$A$11:$A$100,0),COLUMN(L80)-1)),""))))</f>
        <v/>
      </c>
      <c r="U80" s="21" t="str">
        <f ca="1">IF(OR($A80="Pn",$A81="Pn"),"",IF(OR($A80="Pn",$A81="Pn"),"",IF($A80="TOTAL GENERAL",SUM(U$11:U78),IF(AND(M80&lt;&gt;"",$A80&lt;&gt;"Pn"),IF(M80&gt;OFFSET($A$10,MATCH("TOTAL GENERAL",$A$11:$A$100,0),COLUMN(M80)-1),0,OFFSET($A$10,MATCH("TOTAL GENERAL",$A$11:$A$100,0),COLUMN(M80)-1)-M80),""))))</f>
        <v/>
      </c>
      <c r="V80" s="21" t="str">
        <f ca="1">IF(OR($A80="Pn",$A81="Pn"),"",IF(OR($A80="Pn",$A81="Pn"),"",IF($A80="TOTAL GENERAL",SUM(V$11:V78),IF(AND(N80&lt;&gt;"",$A80&lt;&gt;"Pn"),IF(N80&lt;OFFSET($A$10,MATCH("TOTAL GENERAL",$A$11:$A$100,0),COLUMN(N80)-1),0,N80-OFFSET($A$10,MATCH("TOTAL GENERAL",$A$11:$A$100,0),COLUMN(N80)-1)),""))))</f>
        <v/>
      </c>
      <c r="W80" s="21" t="str">
        <f>IF(OR($A80="Pn",$A81="Pn"),"",IF($A80="TOTAL GENERAL",SUM(W$11:W78),IF(AND(G80&lt;&gt;"",$A80&lt;&gt;"Pn"),O80*$D80,"")))</f>
        <v/>
      </c>
      <c r="X80" s="21" t="str">
        <f>IF(OR($A80="Pn",$A81="Pn"),"",IF($A80="TOTAL GENERAL",SUM(X$11:X78),IF(AND(H80&lt;&gt;"",$A80&lt;&gt;"Pn"),P80*$D80,"")))</f>
        <v/>
      </c>
      <c r="Y80" s="21" t="str">
        <f>IF(OR($A80="Pn",$A81="Pn"),"",IF($A80="TOTAL GENERAL",SUM(Y$11:Y78),IF(AND(I80&lt;&gt;"",$A80&lt;&gt;"Pn"),Q80*$D80,"")))</f>
        <v/>
      </c>
      <c r="Z80" s="21" t="str">
        <f>IF(OR($A80="Pn",$A81="Pn"),"",IF($A80="TOTAL GENERAL",SUM(Z$11:Z78),IF(AND(J80&lt;&gt;"",$A80&lt;&gt;"Pn"),R80*$D80,"")))</f>
        <v/>
      </c>
      <c r="AA80" s="21" t="str">
        <f>IF(OR($A80="Pn",$A81="Pn"),"",IF($A80="TOTAL GENERAL",SUM(AA$11:AA78),IF(AND(K80&lt;&gt;"",$A80&lt;&gt;"Pn"),S80*$D80,"")))</f>
        <v/>
      </c>
      <c r="AB80" s="21" t="str">
        <f>IF(OR($A80="Pn",$A81="Pn"),"",IF($A80="TOTAL GENERAL",SUM(AB$11:AB78),IF(AND(L80&lt;&gt;"",$A80&lt;&gt;"Pn"),T80*$D80,"")))</f>
        <v/>
      </c>
      <c r="AC80" s="21" t="str">
        <f>IF(OR($A80="Pn",$A81="Pn"),"",IF($A80="TOTAL GENERAL",SUM(AC$11:AC78),IF(AND(M80&lt;&gt;"",$A80&lt;&gt;"Pn"),U80*$D80,"")))</f>
        <v/>
      </c>
      <c r="AD80" s="21" t="str">
        <f>IF(OR($A80="Pn",$A81="Pn"),"",IF($A80="TOTAL GENERAL",SUM(AD$11:AD78),IF(AND(N80&lt;&gt;"",$A80&lt;&gt;"Pn"),V80*$F80,"")))</f>
        <v/>
      </c>
      <c r="AE80" s="19" t="str">
        <f ca="1">IF($A80="TOTAL GENERAL",SUM(AE$11:AE78),IF(AND(O80&lt;&gt;"",$A80&lt;&gt;"Pn"),IF(OFFSET($A$11,MATCH("TOTAL GENERAL",$A$11:$A$100,0)-1,COLUMN(V80))=0,0,W80/OFFSET($A$11,MATCH("TOTAL GENERAL",$A$11:$A$100,0)-1,COLUMN(V80))),""))</f>
        <v/>
      </c>
      <c r="AF80" s="19" t="str">
        <f ca="1">IF($A80="TOTAL GENERAL",SUM(AF$11:AF78),IF(AND(P80&lt;&gt;"",$A80&lt;&gt;"Pn"),IF(OFFSET($A$11,MATCH("TOTAL GENERAL",$A$11:$A$100,0)-1,COLUMN(W80))=0,0,X80/OFFSET($A$11,MATCH("TOTAL GENERAL",$A$11:$A$100,0)-1,COLUMN(W80))),""))</f>
        <v/>
      </c>
      <c r="AG80" s="19" t="str">
        <f ca="1">IF($A80="TOTAL GENERAL",SUM(AG$11:AG78),IF(AND(Q80&lt;&gt;"",$A80&lt;&gt;"Pn"),IF(OFFSET($A$11,MATCH("TOTAL GENERAL",$A$11:$A$100,0)-1,COLUMN(X80))=0,0,Y80/OFFSET($A$11,MATCH("TOTAL GENERAL",$A$11:$A$100,0)-1,COLUMN(X80))),""))</f>
        <v/>
      </c>
      <c r="AH80" s="19" t="str">
        <f ca="1">IF($A80="TOTAL GENERAL",SUM(AH$11:AH78),IF(AND(R80&lt;&gt;"",$A80&lt;&gt;"Pn"),IF(OFFSET($A$11,MATCH("TOTAL GENERAL",$A$11:$A$100,0)-1,COLUMN(Y80))=0,0,Z80/OFFSET($A$11,MATCH("TOTAL GENERAL",$A$11:$A$100,0)-1,COLUMN(Y80))),""))</f>
        <v/>
      </c>
      <c r="AI80" s="19" t="str">
        <f ca="1">IF($A80="TOTAL GENERAL",SUM(AI$11:AI78),IF(AND(S80&lt;&gt;"",$A80&lt;&gt;"Pn"),IF(OFFSET($A$11,MATCH("TOTAL GENERAL",$A$11:$A$100,0)-1,COLUMN(Z80))=0,0,AA80/OFFSET($A$11,MATCH("TOTAL GENERAL",$A$11:$A$100,0)-1,COLUMN(Z80))),""))</f>
        <v/>
      </c>
      <c r="AJ80" s="19" t="str">
        <f ca="1">IF($A80="TOTAL GENERAL",SUM(AJ$11:AJ78),IF(AND(T80&lt;&gt;"",$A80&lt;&gt;"Pn"),IF(OFFSET($A$11,MATCH("TOTAL GENERAL",$A$11:$A$100,0)-1,COLUMN(AA80))=0,0,AB80/OFFSET($A$11,MATCH("TOTAL GENERAL",$A$11:$A$100,0)-1,COLUMN(AA80))),""))</f>
        <v/>
      </c>
      <c r="AK80" s="19" t="str">
        <f ca="1">IF($A80="TOTAL GENERAL",SUM(AK$11:AK78),IF(AND(U80&lt;&gt;"",$A80&lt;&gt;"Pn"),IF(OFFSET($A$11,MATCH("TOTAL GENERAL",$A$11:$A$100,0)-1,COLUMN(AB80))=0,0,AC80/OFFSET($A$11,MATCH("TOTAL GENERAL",$A$11:$A$100,0)-1,COLUMN(AB80))),""))</f>
        <v/>
      </c>
      <c r="AL80" s="19" t="str">
        <f ca="1">IF($A80="TOTAL GENERAL",SUM(AL$11:AL78),IF(AND(V80&lt;&gt;"",$A80&lt;&gt;"Pn"),IF(OFFSET($A$11,MATCH("TOTAL GENERAL",$A$11:$A$100,0)-1,COLUMN(AC80))=0,0,AD80/OFFSET($A$11,MATCH("TOTAL GENERAL",$A$11:$A$100,0)-1,COLUMN(AC80))),""))</f>
        <v/>
      </c>
      <c r="AM80" s="182" t="str">
        <f ca="1">IF(A80="TOTAL GENERAL",SUM(AM$11:AM78),IF(COUNTIF(AE80:AL80,"")&lt;COUNTA($AE$10:$AL$10),(IF(AE80&lt;&gt;"",AE80*OFFSET($A$10,MATCH("Pn",$A$11:$A$100,0),1),0)+IF(AF80&lt;&gt;"",AF80*OFFSET($A$10,MATCH("Pn",$A$11:$A$100,0),2),0)+IF(AG80&lt;&gt;"",AG80*OFFSET($A$10,MATCH("Pn",$A$11:$A$100,0),3),0)+IF(AH80&lt;&gt;"",AH80*OFFSET($A$10,MATCH("Pn",$A$11:$A$100,0),4),0)+IF(AI80&lt;&gt;"",AI80*OFFSET($A$10,MATCH("Pn",$A$11:$A$100,0),5),0)+IF(AJ80&lt;&gt;"",AJ80*OFFSET($A$10,MATCH("Pn",$A$11:$A$100,0),6),0)+IF(AK80&lt;&gt;"",AK80*OFFSET($A$10,MATCH("Pn",$A$11:$A$100,0),7),0)+IF(AL80&lt;&gt;"",AL80*OFFSET($A$10,MATCH("Pn",$A$11:$A$100,0),8),0))*OFFSET($A$10,MATCH("FC",$A$11:$A$100,0),2),""))</f>
        <v/>
      </c>
      <c r="AN80" s="10" t="str">
        <f ca="1">IF(OR(A80="Pn",A81="Pn"),"",IF(AND(AM80="",G80&lt;&gt;""),-G80,IF(A80="TOTAL GENERAL",SUM(AN$11:AN78),IF(AM80&lt;&gt;"",AM80-C80,""))))</f>
        <v/>
      </c>
    </row>
    <row r="81" spans="1:40" s="4" customFormat="1" x14ac:dyDescent="0.25">
      <c r="A81" s="15" t="s">
        <v>436</v>
      </c>
      <c r="B81" s="15" t="s">
        <v>436</v>
      </c>
      <c r="C81" s="179" t="s">
        <v>436</v>
      </c>
      <c r="D81" s="16" t="s">
        <v>436</v>
      </c>
      <c r="E81" s="9" t="str">
        <f ca="1">IF(AND($A82="Pn",COLUMN(C79)&lt;COUNTIF(PonderacionIndicadores!$A$1:$A$139,"Leucemia mieloide aguda niños")-1),OFFSET($E$10,0,COLUMN(E137)),IF(AND(A81="Pn",(COUNTIF(PonderacionIndicadores!$A$1:$A$139,"Leucemia mieloide aguda niños"))&gt;COLUMN(D81)),OFFSET(PonderacionIndicadores!$A$1,MATCH("Leucemia mieloide aguda niños",PonderacionIndicadores!$A$1:$A$139,0)+COLUMN(D81)-2,3),IF(A81="TOTAL GENERAL",SUM(E$11:E79),IF(D81&lt;&gt;"",D81/OFFSET($A$10,MATCH("TOTAL GENERAL",$A$11:$A$100,0),3),""))))</f>
        <v/>
      </c>
      <c r="F81" s="16" t="s">
        <v>436</v>
      </c>
      <c r="G81" s="18" t="s">
        <v>436</v>
      </c>
      <c r="H81" s="19" t="s">
        <v>436</v>
      </c>
      <c r="I81" s="18" t="s">
        <v>436</v>
      </c>
      <c r="J81" s="19" t="s">
        <v>436</v>
      </c>
      <c r="K81" s="19" t="s">
        <v>436</v>
      </c>
      <c r="L81" s="19" t="s">
        <v>436</v>
      </c>
      <c r="M81" s="18" t="s">
        <v>436</v>
      </c>
      <c r="N81" s="18" t="s">
        <v>436</v>
      </c>
      <c r="O81" s="21" t="str">
        <f ca="1">IF(OR($A81="Pn",$A82="Pn"),"",IF($A81="TOTAL GENERAL",SUM(O$11:O79),IF(AND(G81&lt;&gt;"",$A81&lt;&gt;"Pn"),IF(G81&gt;OFFSET($A$10,MATCH("TOTAL GENERAL",$A$11:$A$100,0),COLUMN(G81)-1),0,OFFSET($A$10,MATCH("TOTAL GENERAL",$A$11:$A$100,0),COLUMN(G81)-1)-G81),"")))</f>
        <v/>
      </c>
      <c r="P81" s="21" t="str">
        <f ca="1">IF(OR($A81="Pn",$A82="Pn"),"",IF(OR($A81="Pn",$A82="Pn"),"",IF($A81="TOTAL GENERAL",SUM(P$11:P79),IF(AND(H81&lt;&gt;"",$A81&lt;&gt;"Pn"),IF(H81&lt;OFFSET($A$10,MATCH("TOTAL GENERAL",$A$11:$A$100,0),COLUMN(H81)-1),0,H81-OFFSET($A$10,MATCH("TOTAL GENERAL",$A$11:$A$100,0),COLUMN(H81)-1)),""))))</f>
        <v/>
      </c>
      <c r="Q81" s="21" t="str">
        <f ca="1">IF(OR($A81="Pn",$A82="Pn"),"",IF(OR($A81="Pn",$A82="Pn"),"",IF($A81="TOTAL GENERAL",SUM(Q$11:Q79),IF(AND(I81&lt;&gt;"",$A81&lt;&gt;"Pn"),IF(I81&gt;OFFSET($A$10,MATCH("TOTAL GENERAL",$A$11:$A$100,0),COLUMN(I81)-1),0,OFFSET($A$10,MATCH("TOTAL GENERAL",$A$11:$A$100,0),COLUMN(I81)-1)-I81),""))))</f>
        <v/>
      </c>
      <c r="R81" s="21" t="str">
        <f ca="1">IF(OR($A81="Pn",$A82="Pn"),"",IF($A81="TOTAL GENERAL",SUM(R$11:R79),IF(AND(J81&lt;&gt;"",$A81&lt;&gt;"Pn"),IF(J81&lt;OFFSET($A$10,MATCH("TOTAL GENERAL",$A$11:$A$100,0),COLUMN(J81)-1),0,J81-OFFSET($A$10,MATCH("TOTAL GENERAL",$A$11:$A$100,0),COLUMN(J81)-1)),"")))</f>
        <v/>
      </c>
      <c r="S81" s="21" t="str">
        <f ca="1">IF(OR($A81="Pn",$A82="Pn"),"",IF(OR($A81="Pn",$A82="Pn"),"",IF($A81="TOTAL GENERAL",SUM(S$11:S79),IF(AND(K81&lt;&gt;"",$A81&lt;&gt;"Pn"),IF(K81&lt;OFFSET($A$10,MATCH("TOTAL GENERAL",$A$11:$A$100,0),COLUMN(K81)-1),0,K81-OFFSET($A$10,MATCH("TOTAL GENERAL",$A$11:$A$100,0),COLUMN(K81)-1)),""))))</f>
        <v/>
      </c>
      <c r="T81" s="21" t="str">
        <f ca="1">IF(OR($A81="Pn",$A82="Pn"),"",IF(OR($A81="Pn",$A82="Pn"),"",IF($A81="TOTAL GENERAL",SUM(T$11:T79),IF(AND(L81&lt;&gt;"",$A81&lt;&gt;"Pn"),IF(L81&lt;OFFSET($A$10,MATCH("TOTAL GENERAL",$A$11:$A$100,0),COLUMN(L81)-1),0,L81-OFFSET($A$10,MATCH("TOTAL GENERAL",$A$11:$A$100,0),COLUMN(L81)-1)),""))))</f>
        <v/>
      </c>
      <c r="U81" s="21" t="str">
        <f ca="1">IF(OR($A81="Pn",$A82="Pn"),"",IF(OR($A81="Pn",$A82="Pn"),"",IF($A81="TOTAL GENERAL",SUM(U$11:U79),IF(AND(M81&lt;&gt;"",$A81&lt;&gt;"Pn"),IF(M81&gt;OFFSET($A$10,MATCH("TOTAL GENERAL",$A$11:$A$100,0),COLUMN(M81)-1),0,OFFSET($A$10,MATCH("TOTAL GENERAL",$A$11:$A$100,0),COLUMN(M81)-1)-M81),""))))</f>
        <v/>
      </c>
      <c r="V81" s="21" t="str">
        <f ca="1">IF(OR($A81="Pn",$A82="Pn"),"",IF(OR($A81="Pn",$A82="Pn"),"",IF($A81="TOTAL GENERAL",SUM(V$11:V79),IF(AND(N81&lt;&gt;"",$A81&lt;&gt;"Pn"),IF(N81&lt;OFFSET($A$10,MATCH("TOTAL GENERAL",$A$11:$A$100,0),COLUMN(N81)-1),0,N81-OFFSET($A$10,MATCH("TOTAL GENERAL",$A$11:$A$100,0),COLUMN(N81)-1)),""))))</f>
        <v/>
      </c>
      <c r="W81" s="21" t="str">
        <f>IF(OR($A81="Pn",$A82="Pn"),"",IF($A81="TOTAL GENERAL",SUM(W$11:W79),IF(AND(G81&lt;&gt;"",$A81&lt;&gt;"Pn"),O81*$D81,"")))</f>
        <v/>
      </c>
      <c r="X81" s="21" t="str">
        <f>IF(OR($A81="Pn",$A82="Pn"),"",IF($A81="TOTAL GENERAL",SUM(X$11:X79),IF(AND(H81&lt;&gt;"",$A81&lt;&gt;"Pn"),P81*$D81,"")))</f>
        <v/>
      </c>
      <c r="Y81" s="21" t="str">
        <f>IF(OR($A81="Pn",$A82="Pn"),"",IF($A81="TOTAL GENERAL",SUM(Y$11:Y79),IF(AND(I81&lt;&gt;"",$A81&lt;&gt;"Pn"),Q81*$D81,"")))</f>
        <v/>
      </c>
      <c r="Z81" s="21" t="str">
        <f>IF(OR($A81="Pn",$A82="Pn"),"",IF($A81="TOTAL GENERAL",SUM(Z$11:Z79),IF(AND(J81&lt;&gt;"",$A81&lt;&gt;"Pn"),R81*$D81,"")))</f>
        <v/>
      </c>
      <c r="AA81" s="21" t="str">
        <f>IF(OR($A81="Pn",$A82="Pn"),"",IF($A81="TOTAL GENERAL",SUM(AA$11:AA79),IF(AND(K81&lt;&gt;"",$A81&lt;&gt;"Pn"),S81*$D81,"")))</f>
        <v/>
      </c>
      <c r="AB81" s="21" t="str">
        <f>IF(OR($A81="Pn",$A82="Pn"),"",IF($A81="TOTAL GENERAL",SUM(AB$11:AB79),IF(AND(L81&lt;&gt;"",$A81&lt;&gt;"Pn"),T81*$D81,"")))</f>
        <v/>
      </c>
      <c r="AC81" s="21" t="str">
        <f>IF(OR($A81="Pn",$A82="Pn"),"",IF($A81="TOTAL GENERAL",SUM(AC$11:AC79),IF(AND(M81&lt;&gt;"",$A81&lt;&gt;"Pn"),U81*$D81,"")))</f>
        <v/>
      </c>
      <c r="AD81" s="21" t="str">
        <f>IF(OR($A81="Pn",$A82="Pn"),"",IF($A81="TOTAL GENERAL",SUM(AD$11:AD79),IF(AND(N81&lt;&gt;"",$A81&lt;&gt;"Pn"),V81*$F81,"")))</f>
        <v/>
      </c>
      <c r="AE81" s="19" t="str">
        <f ca="1">IF($A81="TOTAL GENERAL",SUM(AE$11:AE79),IF(AND(O81&lt;&gt;"",$A81&lt;&gt;"Pn"),IF(OFFSET($A$11,MATCH("TOTAL GENERAL",$A$11:$A$100,0)-1,COLUMN(V81))=0,0,W81/OFFSET($A$11,MATCH("TOTAL GENERAL",$A$11:$A$100,0)-1,COLUMN(V81))),""))</f>
        <v/>
      </c>
      <c r="AF81" s="19" t="str">
        <f ca="1">IF($A81="TOTAL GENERAL",SUM(AF$11:AF79),IF(AND(P81&lt;&gt;"",$A81&lt;&gt;"Pn"),IF(OFFSET($A$11,MATCH("TOTAL GENERAL",$A$11:$A$100,0)-1,COLUMN(W81))=0,0,X81/OFFSET($A$11,MATCH("TOTAL GENERAL",$A$11:$A$100,0)-1,COLUMN(W81))),""))</f>
        <v/>
      </c>
      <c r="AG81" s="19" t="str">
        <f ca="1">IF($A81="TOTAL GENERAL",SUM(AG$11:AG79),IF(AND(Q81&lt;&gt;"",$A81&lt;&gt;"Pn"),IF(OFFSET($A$11,MATCH("TOTAL GENERAL",$A$11:$A$100,0)-1,COLUMN(X81))=0,0,Y81/OFFSET($A$11,MATCH("TOTAL GENERAL",$A$11:$A$100,0)-1,COLUMN(X81))),""))</f>
        <v/>
      </c>
      <c r="AH81" s="19" t="str">
        <f ca="1">IF($A81="TOTAL GENERAL",SUM(AH$11:AH79),IF(AND(R81&lt;&gt;"",$A81&lt;&gt;"Pn"),IF(OFFSET($A$11,MATCH("TOTAL GENERAL",$A$11:$A$100,0)-1,COLUMN(Y81))=0,0,Z81/OFFSET($A$11,MATCH("TOTAL GENERAL",$A$11:$A$100,0)-1,COLUMN(Y81))),""))</f>
        <v/>
      </c>
      <c r="AI81" s="19" t="str">
        <f ca="1">IF($A81="TOTAL GENERAL",SUM(AI$11:AI79),IF(AND(S81&lt;&gt;"",$A81&lt;&gt;"Pn"),IF(OFFSET($A$11,MATCH("TOTAL GENERAL",$A$11:$A$100,0)-1,COLUMN(Z81))=0,0,AA81/OFFSET($A$11,MATCH("TOTAL GENERAL",$A$11:$A$100,0)-1,COLUMN(Z81))),""))</f>
        <v/>
      </c>
      <c r="AJ81" s="19" t="str">
        <f ca="1">IF($A81="TOTAL GENERAL",SUM(AJ$11:AJ79),IF(AND(T81&lt;&gt;"",$A81&lt;&gt;"Pn"),IF(OFFSET($A$11,MATCH("TOTAL GENERAL",$A$11:$A$100,0)-1,COLUMN(AA81))=0,0,AB81/OFFSET($A$11,MATCH("TOTAL GENERAL",$A$11:$A$100,0)-1,COLUMN(AA81))),""))</f>
        <v/>
      </c>
      <c r="AK81" s="19" t="str">
        <f ca="1">IF($A81="TOTAL GENERAL",SUM(AK$11:AK79),IF(AND(U81&lt;&gt;"",$A81&lt;&gt;"Pn"),IF(OFFSET($A$11,MATCH("TOTAL GENERAL",$A$11:$A$100,0)-1,COLUMN(AB81))=0,0,AC81/OFFSET($A$11,MATCH("TOTAL GENERAL",$A$11:$A$100,0)-1,COLUMN(AB81))),""))</f>
        <v/>
      </c>
      <c r="AL81" s="19" t="str">
        <f ca="1">IF($A81="TOTAL GENERAL",SUM(AL$11:AL79),IF(AND(V81&lt;&gt;"",$A81&lt;&gt;"Pn"),IF(OFFSET($A$11,MATCH("TOTAL GENERAL",$A$11:$A$100,0)-1,COLUMN(AC81))=0,0,AD81/OFFSET($A$11,MATCH("TOTAL GENERAL",$A$11:$A$100,0)-1,COLUMN(AC81))),""))</f>
        <v/>
      </c>
      <c r="AM81" s="182" t="str">
        <f ca="1">IF(A81="TOTAL GENERAL",SUM(AM$11:AM79),IF(COUNTIF(AE81:AL81,"")&lt;COUNTA($AE$10:$AL$10),(IF(AE81&lt;&gt;"",AE81*OFFSET($A$10,MATCH("Pn",$A$11:$A$100,0),1),0)+IF(AF81&lt;&gt;"",AF81*OFFSET($A$10,MATCH("Pn",$A$11:$A$100,0),2),0)+IF(AG81&lt;&gt;"",AG81*OFFSET($A$10,MATCH("Pn",$A$11:$A$100,0),3),0)+IF(AH81&lt;&gt;"",AH81*OFFSET($A$10,MATCH("Pn",$A$11:$A$100,0),4),0)+IF(AI81&lt;&gt;"",AI81*OFFSET($A$10,MATCH("Pn",$A$11:$A$100,0),5),0)+IF(AJ81&lt;&gt;"",AJ81*OFFSET($A$10,MATCH("Pn",$A$11:$A$100,0),6),0)+IF(AK81&lt;&gt;"",AK81*OFFSET($A$10,MATCH("Pn",$A$11:$A$100,0),7),0)+IF(AL81&lt;&gt;"",AL81*OFFSET($A$10,MATCH("Pn",$A$11:$A$100,0),8),0))*OFFSET($A$10,MATCH("FC",$A$11:$A$100,0),2),""))</f>
        <v/>
      </c>
      <c r="AN81" s="10" t="str">
        <f ca="1">IF(OR(A81="Pn",A82="Pn"),"",IF(AND(AM81="",G81&lt;&gt;""),-G81,IF(A81="TOTAL GENERAL",SUM(AN$11:AN79),IF(AM81&lt;&gt;"",AM81-C81,""))))</f>
        <v/>
      </c>
    </row>
    <row r="82" spans="1:40" s="4" customFormat="1" x14ac:dyDescent="0.25">
      <c r="A82" s="15" t="s">
        <v>436</v>
      </c>
      <c r="B82" s="15" t="s">
        <v>436</v>
      </c>
      <c r="C82" s="179" t="s">
        <v>436</v>
      </c>
      <c r="D82" s="16" t="s">
        <v>436</v>
      </c>
      <c r="E82" s="9" t="str">
        <f ca="1">IF(AND($A83="Pn",COLUMN(C80)&lt;COUNTIF(PonderacionIndicadores!$A$1:$A$139,"Leucemia mieloide aguda niños")-1),OFFSET($E$10,0,COLUMN(E138)),IF(AND(A82="Pn",(COUNTIF(PonderacionIndicadores!$A$1:$A$139,"Leucemia mieloide aguda niños"))&gt;COLUMN(D82)),OFFSET(PonderacionIndicadores!$A$1,MATCH("Leucemia mieloide aguda niños",PonderacionIndicadores!$A$1:$A$139,0)+COLUMN(D82)-2,3),IF(A82="TOTAL GENERAL",SUM(E$11:E80),IF(D82&lt;&gt;"",D82/OFFSET($A$10,MATCH("TOTAL GENERAL",$A$11:$A$100,0),3),""))))</f>
        <v/>
      </c>
      <c r="F82" s="16" t="s">
        <v>436</v>
      </c>
      <c r="G82" s="18" t="s">
        <v>436</v>
      </c>
      <c r="H82" s="19" t="s">
        <v>436</v>
      </c>
      <c r="I82" s="18" t="s">
        <v>436</v>
      </c>
      <c r="J82" s="19" t="s">
        <v>436</v>
      </c>
      <c r="K82" s="19" t="s">
        <v>436</v>
      </c>
      <c r="L82" s="19" t="s">
        <v>436</v>
      </c>
      <c r="M82" s="18" t="s">
        <v>436</v>
      </c>
      <c r="N82" s="18" t="s">
        <v>436</v>
      </c>
      <c r="O82" s="21" t="str">
        <f ca="1">IF(OR($A82="Pn",$A83="Pn"),"",IF($A82="TOTAL GENERAL",SUM(O$11:O80),IF(AND(G82&lt;&gt;"",$A82&lt;&gt;"Pn"),IF(G82&gt;OFFSET($A$10,MATCH("TOTAL GENERAL",$A$11:$A$100,0),COLUMN(G82)-1),0,OFFSET($A$10,MATCH("TOTAL GENERAL",$A$11:$A$100,0),COLUMN(G82)-1)-G82),"")))</f>
        <v/>
      </c>
      <c r="P82" s="21" t="str">
        <f ca="1">IF(OR($A82="Pn",$A83="Pn"),"",IF(OR($A82="Pn",$A83="Pn"),"",IF($A82="TOTAL GENERAL",SUM(P$11:P80),IF(AND(H82&lt;&gt;"",$A82&lt;&gt;"Pn"),IF(H82&lt;OFFSET($A$10,MATCH("TOTAL GENERAL",$A$11:$A$100,0),COLUMN(H82)-1),0,H82-OFFSET($A$10,MATCH("TOTAL GENERAL",$A$11:$A$100,0),COLUMN(H82)-1)),""))))</f>
        <v/>
      </c>
      <c r="Q82" s="21" t="str">
        <f ca="1">IF(OR($A82="Pn",$A83="Pn"),"",IF(OR($A82="Pn",$A83="Pn"),"",IF($A82="TOTAL GENERAL",SUM(Q$11:Q80),IF(AND(I82&lt;&gt;"",$A82&lt;&gt;"Pn"),IF(I82&gt;OFFSET($A$10,MATCH("TOTAL GENERAL",$A$11:$A$100,0),COLUMN(I82)-1),0,OFFSET($A$10,MATCH("TOTAL GENERAL",$A$11:$A$100,0),COLUMN(I82)-1)-I82),""))))</f>
        <v/>
      </c>
      <c r="R82" s="21" t="str">
        <f ca="1">IF(OR($A82="Pn",$A83="Pn"),"",IF($A82="TOTAL GENERAL",SUM(R$11:R80),IF(AND(J82&lt;&gt;"",$A82&lt;&gt;"Pn"),IF(J82&lt;OFFSET($A$10,MATCH("TOTAL GENERAL",$A$11:$A$100,0),COLUMN(J82)-1),0,J82-OFFSET($A$10,MATCH("TOTAL GENERAL",$A$11:$A$100,0),COLUMN(J82)-1)),"")))</f>
        <v/>
      </c>
      <c r="S82" s="21" t="str">
        <f ca="1">IF(OR($A82="Pn",$A83="Pn"),"",IF(OR($A82="Pn",$A83="Pn"),"",IF($A82="TOTAL GENERAL",SUM(S$11:S80),IF(AND(K82&lt;&gt;"",$A82&lt;&gt;"Pn"),IF(K82&lt;OFFSET($A$10,MATCH("TOTAL GENERAL",$A$11:$A$100,0),COLUMN(K82)-1),0,K82-OFFSET($A$10,MATCH("TOTAL GENERAL",$A$11:$A$100,0),COLUMN(K82)-1)),""))))</f>
        <v/>
      </c>
      <c r="T82" s="21" t="str">
        <f ca="1">IF(OR($A82="Pn",$A83="Pn"),"",IF(OR($A82="Pn",$A83="Pn"),"",IF($A82="TOTAL GENERAL",SUM(T$11:T80),IF(AND(L82&lt;&gt;"",$A82&lt;&gt;"Pn"),IF(L82&lt;OFFSET($A$10,MATCH("TOTAL GENERAL",$A$11:$A$100,0),COLUMN(L82)-1),0,L82-OFFSET($A$10,MATCH("TOTAL GENERAL",$A$11:$A$100,0),COLUMN(L82)-1)),""))))</f>
        <v/>
      </c>
      <c r="U82" s="21" t="str">
        <f ca="1">IF(OR($A82="Pn",$A83="Pn"),"",IF(OR($A82="Pn",$A83="Pn"),"",IF($A82="TOTAL GENERAL",SUM(U$11:U80),IF(AND(M82&lt;&gt;"",$A82&lt;&gt;"Pn"),IF(M82&gt;OFFSET($A$10,MATCH("TOTAL GENERAL",$A$11:$A$100,0),COLUMN(M82)-1),0,OFFSET($A$10,MATCH("TOTAL GENERAL",$A$11:$A$100,0),COLUMN(M82)-1)-M82),""))))</f>
        <v/>
      </c>
      <c r="V82" s="21" t="str">
        <f ca="1">IF(OR($A82="Pn",$A83="Pn"),"",IF(OR($A82="Pn",$A83="Pn"),"",IF($A82="TOTAL GENERAL",SUM(V$11:V80),IF(AND(N82&lt;&gt;"",$A82&lt;&gt;"Pn"),IF(N82&lt;OFFSET($A$10,MATCH("TOTAL GENERAL",$A$11:$A$100,0),COLUMN(N82)-1),0,N82-OFFSET($A$10,MATCH("TOTAL GENERAL",$A$11:$A$100,0),COLUMN(N82)-1)),""))))</f>
        <v/>
      </c>
      <c r="W82" s="21" t="str">
        <f>IF(OR($A82="Pn",$A83="Pn"),"",IF($A82="TOTAL GENERAL",SUM(W$11:W80),IF(AND(G82&lt;&gt;"",$A82&lt;&gt;"Pn"),O82*$D82,"")))</f>
        <v/>
      </c>
      <c r="X82" s="21" t="str">
        <f>IF(OR($A82="Pn",$A83="Pn"),"",IF($A82="TOTAL GENERAL",SUM(X$11:X80),IF(AND(H82&lt;&gt;"",$A82&lt;&gt;"Pn"),P82*$D82,"")))</f>
        <v/>
      </c>
      <c r="Y82" s="21" t="str">
        <f>IF(OR($A82="Pn",$A83="Pn"),"",IF($A82="TOTAL GENERAL",SUM(Y$11:Y80),IF(AND(I82&lt;&gt;"",$A82&lt;&gt;"Pn"),Q82*$D82,"")))</f>
        <v/>
      </c>
      <c r="Z82" s="21" t="str">
        <f>IF(OR($A82="Pn",$A83="Pn"),"",IF($A82="TOTAL GENERAL",SUM(Z$11:Z80),IF(AND(J82&lt;&gt;"",$A82&lt;&gt;"Pn"),R82*$D82,"")))</f>
        <v/>
      </c>
      <c r="AA82" s="21" t="str">
        <f>IF(OR($A82="Pn",$A83="Pn"),"",IF($A82="TOTAL GENERAL",SUM(AA$11:AA80),IF(AND(K82&lt;&gt;"",$A82&lt;&gt;"Pn"),S82*$D82,"")))</f>
        <v/>
      </c>
      <c r="AB82" s="21" t="str">
        <f>IF(OR($A82="Pn",$A83="Pn"),"",IF($A82="TOTAL GENERAL",SUM(AB$11:AB80),IF(AND(L82&lt;&gt;"",$A82&lt;&gt;"Pn"),T82*$D82,"")))</f>
        <v/>
      </c>
      <c r="AC82" s="21" t="str">
        <f>IF(OR($A82="Pn",$A83="Pn"),"",IF($A82="TOTAL GENERAL",SUM(AC$11:AC80),IF(AND(M82&lt;&gt;"",$A82&lt;&gt;"Pn"),U82*$D82,"")))</f>
        <v/>
      </c>
      <c r="AD82" s="21" t="str">
        <f>IF(OR($A82="Pn",$A83="Pn"),"",IF($A82="TOTAL GENERAL",SUM(AD$11:AD80),IF(AND(N82&lt;&gt;"",$A82&lt;&gt;"Pn"),V82*$F82,"")))</f>
        <v/>
      </c>
      <c r="AE82" s="19" t="str">
        <f ca="1">IF($A82="TOTAL GENERAL",SUM(AE$11:AE80),IF(AND(O82&lt;&gt;"",$A82&lt;&gt;"Pn"),IF(OFFSET($A$11,MATCH("TOTAL GENERAL",$A$11:$A$100,0)-1,COLUMN(V82))=0,0,W82/OFFSET($A$11,MATCH("TOTAL GENERAL",$A$11:$A$100,0)-1,COLUMN(V82))),""))</f>
        <v/>
      </c>
      <c r="AF82" s="19" t="str">
        <f ca="1">IF($A82="TOTAL GENERAL",SUM(AF$11:AF80),IF(AND(P82&lt;&gt;"",$A82&lt;&gt;"Pn"),IF(OFFSET($A$11,MATCH("TOTAL GENERAL",$A$11:$A$100,0)-1,COLUMN(W82))=0,0,X82/OFFSET($A$11,MATCH("TOTAL GENERAL",$A$11:$A$100,0)-1,COLUMN(W82))),""))</f>
        <v/>
      </c>
      <c r="AG82" s="19" t="str">
        <f ca="1">IF($A82="TOTAL GENERAL",SUM(AG$11:AG80),IF(AND(Q82&lt;&gt;"",$A82&lt;&gt;"Pn"),IF(OFFSET($A$11,MATCH("TOTAL GENERAL",$A$11:$A$100,0)-1,COLUMN(X82))=0,0,Y82/OFFSET($A$11,MATCH("TOTAL GENERAL",$A$11:$A$100,0)-1,COLUMN(X82))),""))</f>
        <v/>
      </c>
      <c r="AH82" s="19" t="str">
        <f ca="1">IF($A82="TOTAL GENERAL",SUM(AH$11:AH80),IF(AND(R82&lt;&gt;"",$A82&lt;&gt;"Pn"),IF(OFFSET($A$11,MATCH("TOTAL GENERAL",$A$11:$A$100,0)-1,COLUMN(Y82))=0,0,Z82/OFFSET($A$11,MATCH("TOTAL GENERAL",$A$11:$A$100,0)-1,COLUMN(Y82))),""))</f>
        <v/>
      </c>
      <c r="AI82" s="19" t="str">
        <f ca="1">IF($A82="TOTAL GENERAL",SUM(AI$11:AI80),IF(AND(S82&lt;&gt;"",$A82&lt;&gt;"Pn"),IF(OFFSET($A$11,MATCH("TOTAL GENERAL",$A$11:$A$100,0)-1,COLUMN(Z82))=0,0,AA82/OFFSET($A$11,MATCH("TOTAL GENERAL",$A$11:$A$100,0)-1,COLUMN(Z82))),""))</f>
        <v/>
      </c>
      <c r="AJ82" s="19" t="str">
        <f ca="1">IF($A82="TOTAL GENERAL",SUM(AJ$11:AJ80),IF(AND(T82&lt;&gt;"",$A82&lt;&gt;"Pn"),IF(OFFSET($A$11,MATCH("TOTAL GENERAL",$A$11:$A$100,0)-1,COLUMN(AA82))=0,0,AB82/OFFSET($A$11,MATCH("TOTAL GENERAL",$A$11:$A$100,0)-1,COLUMN(AA82))),""))</f>
        <v/>
      </c>
      <c r="AK82" s="19" t="str">
        <f ca="1">IF($A82="TOTAL GENERAL",SUM(AK$11:AK80),IF(AND(U82&lt;&gt;"",$A82&lt;&gt;"Pn"),IF(OFFSET($A$11,MATCH("TOTAL GENERAL",$A$11:$A$100,0)-1,COLUMN(AB82))=0,0,AC82/OFFSET($A$11,MATCH("TOTAL GENERAL",$A$11:$A$100,0)-1,COLUMN(AB82))),""))</f>
        <v/>
      </c>
      <c r="AL82" s="19" t="str">
        <f ca="1">IF($A82="TOTAL GENERAL",SUM(AL$11:AL80),IF(AND(V82&lt;&gt;"",$A82&lt;&gt;"Pn"),IF(OFFSET($A$11,MATCH("TOTAL GENERAL",$A$11:$A$100,0)-1,COLUMN(AC82))=0,0,AD82/OFFSET($A$11,MATCH("TOTAL GENERAL",$A$11:$A$100,0)-1,COLUMN(AC82))),""))</f>
        <v/>
      </c>
      <c r="AM82" s="182" t="str">
        <f ca="1">IF(A82="TOTAL GENERAL",SUM(AM$11:AM80),IF(COUNTIF(AE82:AL82,"")&lt;COUNTA($AE$10:$AL$10),(IF(AE82&lt;&gt;"",AE82*OFFSET($A$10,MATCH("Pn",$A$11:$A$100,0),1),0)+IF(AF82&lt;&gt;"",AF82*OFFSET($A$10,MATCH("Pn",$A$11:$A$100,0),2),0)+IF(AG82&lt;&gt;"",AG82*OFFSET($A$10,MATCH("Pn",$A$11:$A$100,0),3),0)+IF(AH82&lt;&gt;"",AH82*OFFSET($A$10,MATCH("Pn",$A$11:$A$100,0),4),0)+IF(AI82&lt;&gt;"",AI82*OFFSET($A$10,MATCH("Pn",$A$11:$A$100,0),5),0)+IF(AJ82&lt;&gt;"",AJ82*OFFSET($A$10,MATCH("Pn",$A$11:$A$100,0),6),0)+IF(AK82&lt;&gt;"",AK82*OFFSET($A$10,MATCH("Pn",$A$11:$A$100,0),7),0)+IF(AL82&lt;&gt;"",AL82*OFFSET($A$10,MATCH("Pn",$A$11:$A$100,0),8),0))*OFFSET($A$10,MATCH("FC",$A$11:$A$100,0),2),""))</f>
        <v/>
      </c>
      <c r="AN82" s="10" t="str">
        <f ca="1">IF(OR(A82="Pn",A83="Pn"),"",IF(AND(AM82="",G82&lt;&gt;""),-G82,IF(A82="TOTAL GENERAL",SUM(AN$11:AN80),IF(AM82&lt;&gt;"",AM82-C82,""))))</f>
        <v/>
      </c>
    </row>
    <row r="83" spans="1:40" s="4" customFormat="1" x14ac:dyDescent="0.25">
      <c r="A83" s="15" t="s">
        <v>436</v>
      </c>
      <c r="B83" s="15" t="s">
        <v>436</v>
      </c>
      <c r="C83" s="179" t="s">
        <v>436</v>
      </c>
      <c r="D83" s="16" t="s">
        <v>436</v>
      </c>
      <c r="E83" s="9" t="str">
        <f ca="1">IF(AND($A84="Pn",COLUMN(C81)&lt;COUNTIF(PonderacionIndicadores!$A$1:$A$139,"Leucemia mieloide aguda niños")-1),OFFSET($E$10,0,COLUMN(E139)),IF(AND(A83="Pn",(COUNTIF(PonderacionIndicadores!$A$1:$A$139,"Leucemia mieloide aguda niños"))&gt;COLUMN(D83)),OFFSET(PonderacionIndicadores!$A$1,MATCH("Leucemia mieloide aguda niños",PonderacionIndicadores!$A$1:$A$139,0)+COLUMN(D83)-2,3),IF(A83="TOTAL GENERAL",SUM(E$11:E81),IF(D83&lt;&gt;"",D83/OFFSET($A$10,MATCH("TOTAL GENERAL",$A$11:$A$100,0),3),""))))</f>
        <v/>
      </c>
      <c r="F83" s="16" t="s">
        <v>436</v>
      </c>
      <c r="G83" s="18" t="s">
        <v>436</v>
      </c>
      <c r="H83" s="19" t="s">
        <v>436</v>
      </c>
      <c r="I83" s="18" t="s">
        <v>436</v>
      </c>
      <c r="J83" s="19" t="s">
        <v>436</v>
      </c>
      <c r="K83" s="19" t="s">
        <v>436</v>
      </c>
      <c r="L83" s="19" t="s">
        <v>436</v>
      </c>
      <c r="M83" s="18" t="s">
        <v>436</v>
      </c>
      <c r="N83" s="18" t="s">
        <v>436</v>
      </c>
      <c r="O83" s="21" t="str">
        <f ca="1">IF(OR($A83="Pn",$A84="Pn"),"",IF($A83="TOTAL GENERAL",SUM(O$11:O81),IF(AND(G83&lt;&gt;"",$A83&lt;&gt;"Pn"),IF(G83&gt;OFFSET($A$10,MATCH("TOTAL GENERAL",$A$11:$A$100,0),COLUMN(G83)-1),0,OFFSET($A$10,MATCH("TOTAL GENERAL",$A$11:$A$100,0),COLUMN(G83)-1)-G83),"")))</f>
        <v/>
      </c>
      <c r="P83" s="21" t="str">
        <f ca="1">IF(OR($A83="Pn",$A84="Pn"),"",IF(OR($A83="Pn",$A84="Pn"),"",IF($A83="TOTAL GENERAL",SUM(P$11:P81),IF(AND(H83&lt;&gt;"",$A83&lt;&gt;"Pn"),IF(H83&lt;OFFSET($A$10,MATCH("TOTAL GENERAL",$A$11:$A$100,0),COLUMN(H83)-1),0,H83-OFFSET($A$10,MATCH("TOTAL GENERAL",$A$11:$A$100,0),COLUMN(H83)-1)),""))))</f>
        <v/>
      </c>
      <c r="Q83" s="21" t="str">
        <f ca="1">IF(OR($A83="Pn",$A84="Pn"),"",IF(OR($A83="Pn",$A84="Pn"),"",IF($A83="TOTAL GENERAL",SUM(Q$11:Q81),IF(AND(I83&lt;&gt;"",$A83&lt;&gt;"Pn"),IF(I83&gt;OFFSET($A$10,MATCH("TOTAL GENERAL",$A$11:$A$100,0),COLUMN(I83)-1),0,OFFSET($A$10,MATCH("TOTAL GENERAL",$A$11:$A$100,0),COLUMN(I83)-1)-I83),""))))</f>
        <v/>
      </c>
      <c r="R83" s="21" t="str">
        <f ca="1">IF(OR($A83="Pn",$A84="Pn"),"",IF($A83="TOTAL GENERAL",SUM(R$11:R81),IF(AND(J83&lt;&gt;"",$A83&lt;&gt;"Pn"),IF(J83&lt;OFFSET($A$10,MATCH("TOTAL GENERAL",$A$11:$A$100,0),COLUMN(J83)-1),0,J83-OFFSET($A$10,MATCH("TOTAL GENERAL",$A$11:$A$100,0),COLUMN(J83)-1)),"")))</f>
        <v/>
      </c>
      <c r="S83" s="21" t="str">
        <f ca="1">IF(OR($A83="Pn",$A84="Pn"),"",IF(OR($A83="Pn",$A84="Pn"),"",IF($A83="TOTAL GENERAL",SUM(S$11:S81),IF(AND(K83&lt;&gt;"",$A83&lt;&gt;"Pn"),IF(K83&lt;OFFSET($A$10,MATCH("TOTAL GENERAL",$A$11:$A$100,0),COLUMN(K83)-1),0,K83-OFFSET($A$10,MATCH("TOTAL GENERAL",$A$11:$A$100,0),COLUMN(K83)-1)),""))))</f>
        <v/>
      </c>
      <c r="T83" s="21" t="str">
        <f ca="1">IF(OR($A83="Pn",$A84="Pn"),"",IF(OR($A83="Pn",$A84="Pn"),"",IF($A83="TOTAL GENERAL",SUM(T$11:T81),IF(AND(L83&lt;&gt;"",$A83&lt;&gt;"Pn"),IF(L83&lt;OFFSET($A$10,MATCH("TOTAL GENERAL",$A$11:$A$100,0),COLUMN(L83)-1),0,L83-OFFSET($A$10,MATCH("TOTAL GENERAL",$A$11:$A$100,0),COLUMN(L83)-1)),""))))</f>
        <v/>
      </c>
      <c r="U83" s="21" t="str">
        <f ca="1">IF(OR($A83="Pn",$A84="Pn"),"",IF(OR($A83="Pn",$A84="Pn"),"",IF($A83="TOTAL GENERAL",SUM(U$11:U81),IF(AND(M83&lt;&gt;"",$A83&lt;&gt;"Pn"),IF(M83&gt;OFFSET($A$10,MATCH("TOTAL GENERAL",$A$11:$A$100,0),COLUMN(M83)-1),0,OFFSET($A$10,MATCH("TOTAL GENERAL",$A$11:$A$100,0),COLUMN(M83)-1)-M83),""))))</f>
        <v/>
      </c>
      <c r="V83" s="21" t="str">
        <f ca="1">IF(OR($A83="Pn",$A84="Pn"),"",IF(OR($A83="Pn",$A84="Pn"),"",IF($A83="TOTAL GENERAL",SUM(V$11:V81),IF(AND(N83&lt;&gt;"",$A83&lt;&gt;"Pn"),IF(N83&lt;OFFSET($A$10,MATCH("TOTAL GENERAL",$A$11:$A$100,0),COLUMN(N83)-1),0,N83-OFFSET($A$10,MATCH("TOTAL GENERAL",$A$11:$A$100,0),COLUMN(N83)-1)),""))))</f>
        <v/>
      </c>
      <c r="W83" s="21" t="str">
        <f>IF(OR($A83="Pn",$A84="Pn"),"",IF($A83="TOTAL GENERAL",SUM(W$11:W81),IF(AND(G83&lt;&gt;"",$A83&lt;&gt;"Pn"),O83*$D83,"")))</f>
        <v/>
      </c>
      <c r="X83" s="21" t="str">
        <f>IF(OR($A83="Pn",$A84="Pn"),"",IF($A83="TOTAL GENERAL",SUM(X$11:X81),IF(AND(H83&lt;&gt;"",$A83&lt;&gt;"Pn"),P83*$D83,"")))</f>
        <v/>
      </c>
      <c r="Y83" s="21" t="str">
        <f>IF(OR($A83="Pn",$A84="Pn"),"",IF($A83="TOTAL GENERAL",SUM(Y$11:Y81),IF(AND(I83&lt;&gt;"",$A83&lt;&gt;"Pn"),Q83*$D83,"")))</f>
        <v/>
      </c>
      <c r="Z83" s="21" t="str">
        <f>IF(OR($A83="Pn",$A84="Pn"),"",IF($A83="TOTAL GENERAL",SUM(Z$11:Z81),IF(AND(J83&lt;&gt;"",$A83&lt;&gt;"Pn"),R83*$D83,"")))</f>
        <v/>
      </c>
      <c r="AA83" s="21" t="str">
        <f>IF(OR($A83="Pn",$A84="Pn"),"",IF($A83="TOTAL GENERAL",SUM(AA$11:AA81),IF(AND(K83&lt;&gt;"",$A83&lt;&gt;"Pn"),S83*$D83,"")))</f>
        <v/>
      </c>
      <c r="AB83" s="21" t="str">
        <f>IF(OR($A83="Pn",$A84="Pn"),"",IF($A83="TOTAL GENERAL",SUM(AB$11:AB81),IF(AND(L83&lt;&gt;"",$A83&lt;&gt;"Pn"),T83*$D83,"")))</f>
        <v/>
      </c>
      <c r="AC83" s="21" t="str">
        <f>IF(OR($A83="Pn",$A84="Pn"),"",IF($A83="TOTAL GENERAL",SUM(AC$11:AC81),IF(AND(M83&lt;&gt;"",$A83&lt;&gt;"Pn"),U83*$D83,"")))</f>
        <v/>
      </c>
      <c r="AD83" s="21" t="str">
        <f>IF(OR($A83="Pn",$A84="Pn"),"",IF($A83="TOTAL GENERAL",SUM(AD$11:AD81),IF(AND(N83&lt;&gt;"",$A83&lt;&gt;"Pn"),V83*$F83,"")))</f>
        <v/>
      </c>
      <c r="AE83" s="19" t="str">
        <f ca="1">IF($A83="TOTAL GENERAL",SUM(AE$11:AE81),IF(AND(O83&lt;&gt;"",$A83&lt;&gt;"Pn"),IF(OFFSET($A$11,MATCH("TOTAL GENERAL",$A$11:$A$100,0)-1,COLUMN(V83))=0,0,W83/OFFSET($A$11,MATCH("TOTAL GENERAL",$A$11:$A$100,0)-1,COLUMN(V83))),""))</f>
        <v/>
      </c>
      <c r="AF83" s="19" t="str">
        <f ca="1">IF($A83="TOTAL GENERAL",SUM(AF$11:AF81),IF(AND(P83&lt;&gt;"",$A83&lt;&gt;"Pn"),IF(OFFSET($A$11,MATCH("TOTAL GENERAL",$A$11:$A$100,0)-1,COLUMN(W83))=0,0,X83/OFFSET($A$11,MATCH("TOTAL GENERAL",$A$11:$A$100,0)-1,COLUMN(W83))),""))</f>
        <v/>
      </c>
      <c r="AG83" s="19" t="str">
        <f ca="1">IF($A83="TOTAL GENERAL",SUM(AG$11:AG81),IF(AND(Q83&lt;&gt;"",$A83&lt;&gt;"Pn"),IF(OFFSET($A$11,MATCH("TOTAL GENERAL",$A$11:$A$100,0)-1,COLUMN(X83))=0,0,Y83/OFFSET($A$11,MATCH("TOTAL GENERAL",$A$11:$A$100,0)-1,COLUMN(X83))),""))</f>
        <v/>
      </c>
      <c r="AH83" s="19" t="str">
        <f ca="1">IF($A83="TOTAL GENERAL",SUM(AH$11:AH81),IF(AND(R83&lt;&gt;"",$A83&lt;&gt;"Pn"),IF(OFFSET($A$11,MATCH("TOTAL GENERAL",$A$11:$A$100,0)-1,COLUMN(Y83))=0,0,Z83/OFFSET($A$11,MATCH("TOTAL GENERAL",$A$11:$A$100,0)-1,COLUMN(Y83))),""))</f>
        <v/>
      </c>
      <c r="AI83" s="19" t="str">
        <f ca="1">IF($A83="TOTAL GENERAL",SUM(AI$11:AI81),IF(AND(S83&lt;&gt;"",$A83&lt;&gt;"Pn"),IF(OFFSET($A$11,MATCH("TOTAL GENERAL",$A$11:$A$100,0)-1,COLUMN(Z83))=0,0,AA83/OFFSET($A$11,MATCH("TOTAL GENERAL",$A$11:$A$100,0)-1,COLUMN(Z83))),""))</f>
        <v/>
      </c>
      <c r="AJ83" s="19" t="str">
        <f ca="1">IF($A83="TOTAL GENERAL",SUM(AJ$11:AJ81),IF(AND(T83&lt;&gt;"",$A83&lt;&gt;"Pn"),IF(OFFSET($A$11,MATCH("TOTAL GENERAL",$A$11:$A$100,0)-1,COLUMN(AA83))=0,0,AB83/OFFSET($A$11,MATCH("TOTAL GENERAL",$A$11:$A$100,0)-1,COLUMN(AA83))),""))</f>
        <v/>
      </c>
      <c r="AK83" s="19" t="str">
        <f ca="1">IF($A83="TOTAL GENERAL",SUM(AK$11:AK81),IF(AND(U83&lt;&gt;"",$A83&lt;&gt;"Pn"),IF(OFFSET($A$11,MATCH("TOTAL GENERAL",$A$11:$A$100,0)-1,COLUMN(AB83))=0,0,AC83/OFFSET($A$11,MATCH("TOTAL GENERAL",$A$11:$A$100,0)-1,COLUMN(AB83))),""))</f>
        <v/>
      </c>
      <c r="AL83" s="19" t="str">
        <f ca="1">IF($A83="TOTAL GENERAL",SUM(AL$11:AL81),IF(AND(V83&lt;&gt;"",$A83&lt;&gt;"Pn"),IF(OFFSET($A$11,MATCH("TOTAL GENERAL",$A$11:$A$100,0)-1,COLUMN(AC83))=0,0,AD83/OFFSET($A$11,MATCH("TOTAL GENERAL",$A$11:$A$100,0)-1,COLUMN(AC83))),""))</f>
        <v/>
      </c>
      <c r="AM83" s="182" t="str">
        <f ca="1">IF(A83="TOTAL GENERAL",SUM(AM$11:AM81),IF(COUNTIF(AE83:AL83,"")&lt;COUNTA($AE$10:$AL$10),(IF(AE83&lt;&gt;"",AE83*OFFSET($A$10,MATCH("Pn",$A$11:$A$100,0),1),0)+IF(AF83&lt;&gt;"",AF83*OFFSET($A$10,MATCH("Pn",$A$11:$A$100,0),2),0)+IF(AG83&lt;&gt;"",AG83*OFFSET($A$10,MATCH("Pn",$A$11:$A$100,0),3),0)+IF(AH83&lt;&gt;"",AH83*OFFSET($A$10,MATCH("Pn",$A$11:$A$100,0),4),0)+IF(AI83&lt;&gt;"",AI83*OFFSET($A$10,MATCH("Pn",$A$11:$A$100,0),5),0)+IF(AJ83&lt;&gt;"",AJ83*OFFSET($A$10,MATCH("Pn",$A$11:$A$100,0),6),0)+IF(AK83&lt;&gt;"",AK83*OFFSET($A$10,MATCH("Pn",$A$11:$A$100,0),7),0)+IF(AL83&lt;&gt;"",AL83*OFFSET($A$10,MATCH("Pn",$A$11:$A$100,0),8),0))*OFFSET($A$10,MATCH("FC",$A$11:$A$100,0),2),""))</f>
        <v/>
      </c>
      <c r="AN83" s="10" t="str">
        <f ca="1">IF(OR(A83="Pn",A84="Pn"),"",IF(AND(AM83="",G83&lt;&gt;""),-G83,IF(A83="TOTAL GENERAL",SUM(AN$11:AN81),IF(AM83&lt;&gt;"",AM83-C83,""))))</f>
        <v/>
      </c>
    </row>
    <row r="84" spans="1:40" s="4" customFormat="1" x14ac:dyDescent="0.25">
      <c r="A84" s="15" t="s">
        <v>436</v>
      </c>
      <c r="B84" s="15" t="s">
        <v>436</v>
      </c>
      <c r="C84" s="179" t="s">
        <v>436</v>
      </c>
      <c r="D84" s="16" t="s">
        <v>436</v>
      </c>
      <c r="E84" s="9" t="str">
        <f ca="1">IF(AND($A85="Pn",COLUMN(C82)&lt;COUNTIF(PonderacionIndicadores!$A$1:$A$139,"Leucemia mieloide aguda niños")-1),OFFSET($E$10,0,COLUMN(E140)),IF(AND(A84="Pn",(COUNTIF(PonderacionIndicadores!$A$1:$A$139,"Leucemia mieloide aguda niños"))&gt;COLUMN(D84)),OFFSET(PonderacionIndicadores!$A$1,MATCH("Leucemia mieloide aguda niños",PonderacionIndicadores!$A$1:$A$139,0)+COLUMN(D84)-2,3),IF(A84="TOTAL GENERAL",SUM(E$11:E82),IF(D84&lt;&gt;"",D84/OFFSET($A$10,MATCH("TOTAL GENERAL",$A$11:$A$100,0),3),""))))</f>
        <v/>
      </c>
      <c r="F84" s="16" t="s">
        <v>436</v>
      </c>
      <c r="G84" s="18" t="s">
        <v>436</v>
      </c>
      <c r="H84" s="19" t="s">
        <v>436</v>
      </c>
      <c r="I84" s="18" t="s">
        <v>436</v>
      </c>
      <c r="J84" s="19" t="s">
        <v>436</v>
      </c>
      <c r="K84" s="19" t="s">
        <v>436</v>
      </c>
      <c r="L84" s="19" t="s">
        <v>436</v>
      </c>
      <c r="M84" s="18" t="s">
        <v>436</v>
      </c>
      <c r="N84" s="18" t="s">
        <v>436</v>
      </c>
      <c r="O84" s="21" t="str">
        <f ca="1">IF(OR($A84="Pn",$A85="Pn"),"",IF($A84="TOTAL GENERAL",SUM(O$11:O82),IF(AND(G84&lt;&gt;"",$A84&lt;&gt;"Pn"),IF(G84&gt;OFFSET($A$10,MATCH("TOTAL GENERAL",$A$11:$A$100,0),COLUMN(G84)-1),0,OFFSET($A$10,MATCH("TOTAL GENERAL",$A$11:$A$100,0),COLUMN(G84)-1)-G84),"")))</f>
        <v/>
      </c>
      <c r="P84" s="21" t="str">
        <f ca="1">IF(OR($A84="Pn",$A85="Pn"),"",IF(OR($A84="Pn",$A85="Pn"),"",IF($A84="TOTAL GENERAL",SUM(P$11:P82),IF(AND(H84&lt;&gt;"",$A84&lt;&gt;"Pn"),IF(H84&lt;OFFSET($A$10,MATCH("TOTAL GENERAL",$A$11:$A$100,0),COLUMN(H84)-1),0,H84-OFFSET($A$10,MATCH("TOTAL GENERAL",$A$11:$A$100,0),COLUMN(H84)-1)),""))))</f>
        <v/>
      </c>
      <c r="Q84" s="21" t="str">
        <f ca="1">IF(OR($A84="Pn",$A85="Pn"),"",IF(OR($A84="Pn",$A85="Pn"),"",IF($A84="TOTAL GENERAL",SUM(Q$11:Q82),IF(AND(I84&lt;&gt;"",$A84&lt;&gt;"Pn"),IF(I84&gt;OFFSET($A$10,MATCH("TOTAL GENERAL",$A$11:$A$100,0),COLUMN(I84)-1),0,OFFSET($A$10,MATCH("TOTAL GENERAL",$A$11:$A$100,0),COLUMN(I84)-1)-I84),""))))</f>
        <v/>
      </c>
      <c r="R84" s="21" t="str">
        <f ca="1">IF(OR($A84="Pn",$A85="Pn"),"",IF($A84="TOTAL GENERAL",SUM(R$11:R82),IF(AND(J84&lt;&gt;"",$A84&lt;&gt;"Pn"),IF(J84&lt;OFFSET($A$10,MATCH("TOTAL GENERAL",$A$11:$A$100,0),COLUMN(J84)-1),0,J84-OFFSET($A$10,MATCH("TOTAL GENERAL",$A$11:$A$100,0),COLUMN(J84)-1)),"")))</f>
        <v/>
      </c>
      <c r="S84" s="21" t="str">
        <f ca="1">IF(OR($A84="Pn",$A85="Pn"),"",IF(OR($A84="Pn",$A85="Pn"),"",IF($A84="TOTAL GENERAL",SUM(S$11:S82),IF(AND(K84&lt;&gt;"",$A84&lt;&gt;"Pn"),IF(K84&lt;OFFSET($A$10,MATCH("TOTAL GENERAL",$A$11:$A$100,0),COLUMN(K84)-1),0,K84-OFFSET($A$10,MATCH("TOTAL GENERAL",$A$11:$A$100,0),COLUMN(K84)-1)),""))))</f>
        <v/>
      </c>
      <c r="T84" s="21" t="str">
        <f ca="1">IF(OR($A84="Pn",$A85="Pn"),"",IF(OR($A84="Pn",$A85="Pn"),"",IF($A84="TOTAL GENERAL",SUM(T$11:T82),IF(AND(L84&lt;&gt;"",$A84&lt;&gt;"Pn"),IF(L84&lt;OFFSET($A$10,MATCH("TOTAL GENERAL",$A$11:$A$100,0),COLUMN(L84)-1),0,L84-OFFSET($A$10,MATCH("TOTAL GENERAL",$A$11:$A$100,0),COLUMN(L84)-1)),""))))</f>
        <v/>
      </c>
      <c r="U84" s="21" t="str">
        <f ca="1">IF(OR($A84="Pn",$A85="Pn"),"",IF(OR($A84="Pn",$A85="Pn"),"",IF($A84="TOTAL GENERAL",SUM(U$11:U82),IF(AND(M84&lt;&gt;"",$A84&lt;&gt;"Pn"),IF(M84&gt;OFFSET($A$10,MATCH("TOTAL GENERAL",$A$11:$A$100,0),COLUMN(M84)-1),0,OFFSET($A$10,MATCH("TOTAL GENERAL",$A$11:$A$100,0),COLUMN(M84)-1)-M84),""))))</f>
        <v/>
      </c>
      <c r="V84" s="21" t="str">
        <f ca="1">IF(OR($A84="Pn",$A85="Pn"),"",IF(OR($A84="Pn",$A85="Pn"),"",IF($A84="TOTAL GENERAL",SUM(V$11:V82),IF(AND(N84&lt;&gt;"",$A84&lt;&gt;"Pn"),IF(N84&lt;OFFSET($A$10,MATCH("TOTAL GENERAL",$A$11:$A$100,0),COLUMN(N84)-1),0,N84-OFFSET($A$10,MATCH("TOTAL GENERAL",$A$11:$A$100,0),COLUMN(N84)-1)),""))))</f>
        <v/>
      </c>
      <c r="W84" s="21" t="str">
        <f>IF(OR($A84="Pn",$A85="Pn"),"",IF($A84="TOTAL GENERAL",SUM(W$11:W82),IF(AND(G84&lt;&gt;"",$A84&lt;&gt;"Pn"),O84*$D84,"")))</f>
        <v/>
      </c>
      <c r="X84" s="21" t="str">
        <f>IF(OR($A84="Pn",$A85="Pn"),"",IF($A84="TOTAL GENERAL",SUM(X$11:X82),IF(AND(H84&lt;&gt;"",$A84&lt;&gt;"Pn"),P84*$D84,"")))</f>
        <v/>
      </c>
      <c r="Y84" s="21" t="str">
        <f>IF(OR($A84="Pn",$A85="Pn"),"",IF($A84="TOTAL GENERAL",SUM(Y$11:Y82),IF(AND(I84&lt;&gt;"",$A84&lt;&gt;"Pn"),Q84*$D84,"")))</f>
        <v/>
      </c>
      <c r="Z84" s="21" t="str">
        <f>IF(OR($A84="Pn",$A85="Pn"),"",IF($A84="TOTAL GENERAL",SUM(Z$11:Z82),IF(AND(J84&lt;&gt;"",$A84&lt;&gt;"Pn"),R84*$D84,"")))</f>
        <v/>
      </c>
      <c r="AA84" s="21" t="str">
        <f>IF(OR($A84="Pn",$A85="Pn"),"",IF($A84="TOTAL GENERAL",SUM(AA$11:AA82),IF(AND(K84&lt;&gt;"",$A84&lt;&gt;"Pn"),S84*$D84,"")))</f>
        <v/>
      </c>
      <c r="AB84" s="21" t="str">
        <f>IF(OR($A84="Pn",$A85="Pn"),"",IF($A84="TOTAL GENERAL",SUM(AB$11:AB82),IF(AND(L84&lt;&gt;"",$A84&lt;&gt;"Pn"),T84*$D84,"")))</f>
        <v/>
      </c>
      <c r="AC84" s="21" t="str">
        <f>IF(OR($A84="Pn",$A85="Pn"),"",IF($A84="TOTAL GENERAL",SUM(AC$11:AC82),IF(AND(M84&lt;&gt;"",$A84&lt;&gt;"Pn"),U84*$D84,"")))</f>
        <v/>
      </c>
      <c r="AD84" s="21" t="str">
        <f>IF(OR($A84="Pn",$A85="Pn"),"",IF($A84="TOTAL GENERAL",SUM(AD$11:AD82),IF(AND(N84&lt;&gt;"",$A84&lt;&gt;"Pn"),V84*$F84,"")))</f>
        <v/>
      </c>
      <c r="AE84" s="19" t="str">
        <f ca="1">IF($A84="TOTAL GENERAL",SUM(AE$11:AE82),IF(AND(O84&lt;&gt;"",$A84&lt;&gt;"Pn"),IF(OFFSET($A$11,MATCH("TOTAL GENERAL",$A$11:$A$100,0)-1,COLUMN(V84))=0,0,W84/OFFSET($A$11,MATCH("TOTAL GENERAL",$A$11:$A$100,0)-1,COLUMN(V84))),""))</f>
        <v/>
      </c>
      <c r="AF84" s="19" t="str">
        <f ca="1">IF($A84="TOTAL GENERAL",SUM(AF$11:AF82),IF(AND(P84&lt;&gt;"",$A84&lt;&gt;"Pn"),IF(OFFSET($A$11,MATCH("TOTAL GENERAL",$A$11:$A$100,0)-1,COLUMN(W84))=0,0,X84/OFFSET($A$11,MATCH("TOTAL GENERAL",$A$11:$A$100,0)-1,COLUMN(W84))),""))</f>
        <v/>
      </c>
      <c r="AG84" s="19" t="str">
        <f ca="1">IF($A84="TOTAL GENERAL",SUM(AG$11:AG82),IF(AND(Q84&lt;&gt;"",$A84&lt;&gt;"Pn"),IF(OFFSET($A$11,MATCH("TOTAL GENERAL",$A$11:$A$100,0)-1,COLUMN(X84))=0,0,Y84/OFFSET($A$11,MATCH("TOTAL GENERAL",$A$11:$A$100,0)-1,COLUMN(X84))),""))</f>
        <v/>
      </c>
      <c r="AH84" s="19" t="str">
        <f ca="1">IF($A84="TOTAL GENERAL",SUM(AH$11:AH82),IF(AND(R84&lt;&gt;"",$A84&lt;&gt;"Pn"),IF(OFFSET($A$11,MATCH("TOTAL GENERAL",$A$11:$A$100,0)-1,COLUMN(Y84))=0,0,Z84/OFFSET($A$11,MATCH("TOTAL GENERAL",$A$11:$A$100,0)-1,COLUMN(Y84))),""))</f>
        <v/>
      </c>
      <c r="AI84" s="19" t="str">
        <f ca="1">IF($A84="TOTAL GENERAL",SUM(AI$11:AI82),IF(AND(S84&lt;&gt;"",$A84&lt;&gt;"Pn"),IF(OFFSET($A$11,MATCH("TOTAL GENERAL",$A$11:$A$100,0)-1,COLUMN(Z84))=0,0,AA84/OFFSET($A$11,MATCH("TOTAL GENERAL",$A$11:$A$100,0)-1,COLUMN(Z84))),""))</f>
        <v/>
      </c>
      <c r="AJ84" s="19" t="str">
        <f ca="1">IF($A84="TOTAL GENERAL",SUM(AJ$11:AJ82),IF(AND(T84&lt;&gt;"",$A84&lt;&gt;"Pn"),IF(OFFSET($A$11,MATCH("TOTAL GENERAL",$A$11:$A$100,0)-1,COLUMN(AA84))=0,0,AB84/OFFSET($A$11,MATCH("TOTAL GENERAL",$A$11:$A$100,0)-1,COLUMN(AA84))),""))</f>
        <v/>
      </c>
      <c r="AK84" s="19" t="str">
        <f ca="1">IF($A84="TOTAL GENERAL",SUM(AK$11:AK82),IF(AND(U84&lt;&gt;"",$A84&lt;&gt;"Pn"),IF(OFFSET($A$11,MATCH("TOTAL GENERAL",$A$11:$A$100,0)-1,COLUMN(AB84))=0,0,AC84/OFFSET($A$11,MATCH("TOTAL GENERAL",$A$11:$A$100,0)-1,COLUMN(AB84))),""))</f>
        <v/>
      </c>
      <c r="AL84" s="19" t="str">
        <f ca="1">IF($A84="TOTAL GENERAL",SUM(AL$11:AL82),IF(AND(V84&lt;&gt;"",$A84&lt;&gt;"Pn"),IF(OFFSET($A$11,MATCH("TOTAL GENERAL",$A$11:$A$100,0)-1,COLUMN(AC84))=0,0,AD84/OFFSET($A$11,MATCH("TOTAL GENERAL",$A$11:$A$100,0)-1,COLUMN(AC84))),""))</f>
        <v/>
      </c>
      <c r="AM84" s="182" t="str">
        <f ca="1">IF(A84="TOTAL GENERAL",SUM(AM$11:AM82),IF(COUNTIF(AE84:AL84,"")&lt;COUNTA($AE$10:$AL$10),(IF(AE84&lt;&gt;"",AE84*OFFSET($A$10,MATCH("Pn",$A$11:$A$100,0),1),0)+IF(AF84&lt;&gt;"",AF84*OFFSET($A$10,MATCH("Pn",$A$11:$A$100,0),2),0)+IF(AG84&lt;&gt;"",AG84*OFFSET($A$10,MATCH("Pn",$A$11:$A$100,0),3),0)+IF(AH84&lt;&gt;"",AH84*OFFSET($A$10,MATCH("Pn",$A$11:$A$100,0),4),0)+IF(AI84&lt;&gt;"",AI84*OFFSET($A$10,MATCH("Pn",$A$11:$A$100,0),5),0)+IF(AJ84&lt;&gt;"",AJ84*OFFSET($A$10,MATCH("Pn",$A$11:$A$100,0),6),0)+IF(AK84&lt;&gt;"",AK84*OFFSET($A$10,MATCH("Pn",$A$11:$A$100,0),7),0)+IF(AL84&lt;&gt;"",AL84*OFFSET($A$10,MATCH("Pn",$A$11:$A$100,0),8),0))*OFFSET($A$10,MATCH("FC",$A$11:$A$100,0),2),""))</f>
        <v/>
      </c>
      <c r="AN84" s="10" t="str">
        <f ca="1">IF(OR(A84="Pn",A85="Pn"),"",IF(AND(AM84="",G84&lt;&gt;""),-G84,IF(A84="TOTAL GENERAL",SUM(AN$11:AN82),IF(AM84&lt;&gt;"",AM84-C84,""))))</f>
        <v/>
      </c>
    </row>
    <row r="85" spans="1:40" s="4" customFormat="1" x14ac:dyDescent="0.25">
      <c r="A85" s="15" t="s">
        <v>436</v>
      </c>
      <c r="B85" s="15" t="s">
        <v>436</v>
      </c>
      <c r="C85" s="179" t="s">
        <v>436</v>
      </c>
      <c r="D85" s="16" t="s">
        <v>436</v>
      </c>
      <c r="E85" s="9" t="str">
        <f ca="1">IF(AND($A86="Pn",COLUMN(C83)&lt;COUNTIF(PonderacionIndicadores!$A$1:$A$139,"Leucemia mieloide aguda niños")-1),OFFSET($E$10,0,COLUMN(E141)),IF(AND(A85="Pn",(COUNTIF(PonderacionIndicadores!$A$1:$A$139,"Leucemia mieloide aguda niños"))&gt;COLUMN(D85)),OFFSET(PonderacionIndicadores!$A$1,MATCH("Leucemia mieloide aguda niños",PonderacionIndicadores!$A$1:$A$139,0)+COLUMN(D85)-2,3),IF(A85="TOTAL GENERAL",SUM(E$11:E83),IF(D85&lt;&gt;"",D85/OFFSET($A$10,MATCH("TOTAL GENERAL",$A$11:$A$100,0),3),""))))</f>
        <v/>
      </c>
      <c r="F85" s="16" t="s">
        <v>436</v>
      </c>
      <c r="G85" s="18" t="s">
        <v>436</v>
      </c>
      <c r="H85" s="19" t="s">
        <v>436</v>
      </c>
      <c r="I85" s="18" t="s">
        <v>436</v>
      </c>
      <c r="J85" s="19" t="s">
        <v>436</v>
      </c>
      <c r="K85" s="19" t="s">
        <v>436</v>
      </c>
      <c r="L85" s="19" t="s">
        <v>436</v>
      </c>
      <c r="M85" s="18" t="s">
        <v>436</v>
      </c>
      <c r="N85" s="18" t="s">
        <v>436</v>
      </c>
      <c r="O85" s="21" t="str">
        <f ca="1">IF(OR($A85="Pn",$A86="Pn"),"",IF($A85="TOTAL GENERAL",SUM(O$11:O83),IF(AND(G85&lt;&gt;"",$A85&lt;&gt;"Pn"),IF(G85&gt;OFFSET($A$10,MATCH("TOTAL GENERAL",$A$11:$A$100,0),COLUMN(G85)-1),0,OFFSET($A$10,MATCH("TOTAL GENERAL",$A$11:$A$100,0),COLUMN(G85)-1)-G85),"")))</f>
        <v/>
      </c>
      <c r="P85" s="21" t="str">
        <f ca="1">IF(OR($A85="Pn",$A86="Pn"),"",IF(OR($A85="Pn",$A86="Pn"),"",IF($A85="TOTAL GENERAL",SUM(P$11:P83),IF(AND(H85&lt;&gt;"",$A85&lt;&gt;"Pn"),IF(H85&lt;OFFSET($A$10,MATCH("TOTAL GENERAL",$A$11:$A$100,0),COLUMN(H85)-1),0,H85-OFFSET($A$10,MATCH("TOTAL GENERAL",$A$11:$A$100,0),COLUMN(H85)-1)),""))))</f>
        <v/>
      </c>
      <c r="Q85" s="21" t="str">
        <f ca="1">IF(OR($A85="Pn",$A86="Pn"),"",IF(OR($A85="Pn",$A86="Pn"),"",IF($A85="TOTAL GENERAL",SUM(Q$11:Q83),IF(AND(I85&lt;&gt;"",$A85&lt;&gt;"Pn"),IF(I85&gt;OFFSET($A$10,MATCH("TOTAL GENERAL",$A$11:$A$100,0),COLUMN(I85)-1),0,OFFSET($A$10,MATCH("TOTAL GENERAL",$A$11:$A$100,0),COLUMN(I85)-1)-I85),""))))</f>
        <v/>
      </c>
      <c r="R85" s="21" t="str">
        <f ca="1">IF(OR($A85="Pn",$A86="Pn"),"",IF($A85="TOTAL GENERAL",SUM(R$11:R83),IF(AND(J85&lt;&gt;"",$A85&lt;&gt;"Pn"),IF(J85&lt;OFFSET($A$10,MATCH("TOTAL GENERAL",$A$11:$A$100,0),COLUMN(J85)-1),0,J85-OFFSET($A$10,MATCH("TOTAL GENERAL",$A$11:$A$100,0),COLUMN(J85)-1)),"")))</f>
        <v/>
      </c>
      <c r="S85" s="21" t="str">
        <f ca="1">IF(OR($A85="Pn",$A86="Pn"),"",IF(OR($A85="Pn",$A86="Pn"),"",IF($A85="TOTAL GENERAL",SUM(S$11:S83),IF(AND(K85&lt;&gt;"",$A85&lt;&gt;"Pn"),IF(K85&lt;OFFSET($A$10,MATCH("TOTAL GENERAL",$A$11:$A$100,0),COLUMN(K85)-1),0,K85-OFFSET($A$10,MATCH("TOTAL GENERAL",$A$11:$A$100,0),COLUMN(K85)-1)),""))))</f>
        <v/>
      </c>
      <c r="T85" s="21" t="str">
        <f ca="1">IF(OR($A85="Pn",$A86="Pn"),"",IF(OR($A85="Pn",$A86="Pn"),"",IF($A85="TOTAL GENERAL",SUM(T$11:T83),IF(AND(L85&lt;&gt;"",$A85&lt;&gt;"Pn"),IF(L85&lt;OFFSET($A$10,MATCH("TOTAL GENERAL",$A$11:$A$100,0),COLUMN(L85)-1),0,L85-OFFSET($A$10,MATCH("TOTAL GENERAL",$A$11:$A$100,0),COLUMN(L85)-1)),""))))</f>
        <v/>
      </c>
      <c r="U85" s="21" t="str">
        <f ca="1">IF(OR($A85="Pn",$A86="Pn"),"",IF(OR($A85="Pn",$A86="Pn"),"",IF($A85="TOTAL GENERAL",SUM(U$11:U83),IF(AND(M85&lt;&gt;"",$A85&lt;&gt;"Pn"),IF(M85&gt;OFFSET($A$10,MATCH("TOTAL GENERAL",$A$11:$A$100,0),COLUMN(M85)-1),0,OFFSET($A$10,MATCH("TOTAL GENERAL",$A$11:$A$100,0),COLUMN(M85)-1)-M85),""))))</f>
        <v/>
      </c>
      <c r="V85" s="21" t="str">
        <f ca="1">IF(OR($A85="Pn",$A86="Pn"),"",IF(OR($A85="Pn",$A86="Pn"),"",IF($A85="TOTAL GENERAL",SUM(V$11:V83),IF(AND(N85&lt;&gt;"",$A85&lt;&gt;"Pn"),IF(N85&lt;OFFSET($A$10,MATCH("TOTAL GENERAL",$A$11:$A$100,0),COLUMN(N85)-1),0,N85-OFFSET($A$10,MATCH("TOTAL GENERAL",$A$11:$A$100,0),COLUMN(N85)-1)),""))))</f>
        <v/>
      </c>
      <c r="W85" s="21" t="str">
        <f>IF(OR($A85="Pn",$A86="Pn"),"",IF($A85="TOTAL GENERAL",SUM(W$11:W83),IF(AND(G85&lt;&gt;"",$A85&lt;&gt;"Pn"),O85*$D85,"")))</f>
        <v/>
      </c>
      <c r="X85" s="21" t="str">
        <f>IF(OR($A85="Pn",$A86="Pn"),"",IF($A85="TOTAL GENERAL",SUM(X$11:X83),IF(AND(H85&lt;&gt;"",$A85&lt;&gt;"Pn"),P85*$D85,"")))</f>
        <v/>
      </c>
      <c r="Y85" s="21" t="str">
        <f>IF(OR($A85="Pn",$A86="Pn"),"",IF($A85="TOTAL GENERAL",SUM(Y$11:Y83),IF(AND(I85&lt;&gt;"",$A85&lt;&gt;"Pn"),Q85*$D85,"")))</f>
        <v/>
      </c>
      <c r="Z85" s="21" t="str">
        <f>IF(OR($A85="Pn",$A86="Pn"),"",IF($A85="TOTAL GENERAL",SUM(Z$11:Z83),IF(AND(J85&lt;&gt;"",$A85&lt;&gt;"Pn"),R85*$D85,"")))</f>
        <v/>
      </c>
      <c r="AA85" s="21" t="str">
        <f>IF(OR($A85="Pn",$A86="Pn"),"",IF($A85="TOTAL GENERAL",SUM(AA$11:AA83),IF(AND(K85&lt;&gt;"",$A85&lt;&gt;"Pn"),S85*$D85,"")))</f>
        <v/>
      </c>
      <c r="AB85" s="21" t="str">
        <f>IF(OR($A85="Pn",$A86="Pn"),"",IF($A85="TOTAL GENERAL",SUM(AB$11:AB83),IF(AND(L85&lt;&gt;"",$A85&lt;&gt;"Pn"),T85*$D85,"")))</f>
        <v/>
      </c>
      <c r="AC85" s="21" t="str">
        <f>IF(OR($A85="Pn",$A86="Pn"),"",IF($A85="TOTAL GENERAL",SUM(AC$11:AC83),IF(AND(M85&lt;&gt;"",$A85&lt;&gt;"Pn"),U85*$D85,"")))</f>
        <v/>
      </c>
      <c r="AD85" s="21" t="str">
        <f>IF(OR($A85="Pn",$A86="Pn"),"",IF($A85="TOTAL GENERAL",SUM(AD$11:AD83),IF(AND(N85&lt;&gt;"",$A85&lt;&gt;"Pn"),V85*$F85,"")))</f>
        <v/>
      </c>
      <c r="AE85" s="19" t="str">
        <f ca="1">IF($A85="TOTAL GENERAL",SUM(AE$11:AE83),IF(AND(O85&lt;&gt;"",$A85&lt;&gt;"Pn"),IF(OFFSET($A$11,MATCH("TOTAL GENERAL",$A$11:$A$100,0)-1,COLUMN(V85))=0,0,W85/OFFSET($A$11,MATCH("TOTAL GENERAL",$A$11:$A$100,0)-1,COLUMN(V85))),""))</f>
        <v/>
      </c>
      <c r="AF85" s="19" t="str">
        <f ca="1">IF($A85="TOTAL GENERAL",SUM(AF$11:AF83),IF(AND(P85&lt;&gt;"",$A85&lt;&gt;"Pn"),IF(OFFSET($A$11,MATCH("TOTAL GENERAL",$A$11:$A$100,0)-1,COLUMN(W85))=0,0,X85/OFFSET($A$11,MATCH("TOTAL GENERAL",$A$11:$A$100,0)-1,COLUMN(W85))),""))</f>
        <v/>
      </c>
      <c r="AG85" s="19" t="str">
        <f ca="1">IF($A85="TOTAL GENERAL",SUM(AG$11:AG83),IF(AND(Q85&lt;&gt;"",$A85&lt;&gt;"Pn"),IF(OFFSET($A$11,MATCH("TOTAL GENERAL",$A$11:$A$100,0)-1,COLUMN(X85))=0,0,Y85/OFFSET($A$11,MATCH("TOTAL GENERAL",$A$11:$A$100,0)-1,COLUMN(X85))),""))</f>
        <v/>
      </c>
      <c r="AH85" s="19" t="str">
        <f ca="1">IF($A85="TOTAL GENERAL",SUM(AH$11:AH83),IF(AND(R85&lt;&gt;"",$A85&lt;&gt;"Pn"),IF(OFFSET($A$11,MATCH("TOTAL GENERAL",$A$11:$A$100,0)-1,COLUMN(Y85))=0,0,Z85/OFFSET($A$11,MATCH("TOTAL GENERAL",$A$11:$A$100,0)-1,COLUMN(Y85))),""))</f>
        <v/>
      </c>
      <c r="AI85" s="19" t="str">
        <f ca="1">IF($A85="TOTAL GENERAL",SUM(AI$11:AI83),IF(AND(S85&lt;&gt;"",$A85&lt;&gt;"Pn"),IF(OFFSET($A$11,MATCH("TOTAL GENERAL",$A$11:$A$100,0)-1,COLUMN(Z85))=0,0,AA85/OFFSET($A$11,MATCH("TOTAL GENERAL",$A$11:$A$100,0)-1,COLUMN(Z85))),""))</f>
        <v/>
      </c>
      <c r="AJ85" s="19" t="str">
        <f ca="1">IF($A85="TOTAL GENERAL",SUM(AJ$11:AJ83),IF(AND(T85&lt;&gt;"",$A85&lt;&gt;"Pn"),IF(OFFSET($A$11,MATCH("TOTAL GENERAL",$A$11:$A$100,0)-1,COLUMN(AA85))=0,0,AB85/OFFSET($A$11,MATCH("TOTAL GENERAL",$A$11:$A$100,0)-1,COLUMN(AA85))),""))</f>
        <v/>
      </c>
      <c r="AK85" s="19" t="str">
        <f ca="1">IF($A85="TOTAL GENERAL",SUM(AK$11:AK83),IF(AND(U85&lt;&gt;"",$A85&lt;&gt;"Pn"),IF(OFFSET($A$11,MATCH("TOTAL GENERAL",$A$11:$A$100,0)-1,COLUMN(AB85))=0,0,AC85/OFFSET($A$11,MATCH("TOTAL GENERAL",$A$11:$A$100,0)-1,COLUMN(AB85))),""))</f>
        <v/>
      </c>
      <c r="AL85" s="19" t="str">
        <f ca="1">IF($A85="TOTAL GENERAL",SUM(AL$11:AL83),IF(AND(V85&lt;&gt;"",$A85&lt;&gt;"Pn"),IF(OFFSET($A$11,MATCH("TOTAL GENERAL",$A$11:$A$100,0)-1,COLUMN(AC85))=0,0,AD85/OFFSET($A$11,MATCH("TOTAL GENERAL",$A$11:$A$100,0)-1,COLUMN(AC85))),""))</f>
        <v/>
      </c>
      <c r="AM85" s="182" t="str">
        <f ca="1">IF(A85="TOTAL GENERAL",SUM(AM$11:AM83),IF(COUNTIF(AE85:AL85,"")&lt;COUNTA($AE$10:$AL$10),(IF(AE85&lt;&gt;"",AE85*OFFSET($A$10,MATCH("Pn",$A$11:$A$100,0),1),0)+IF(AF85&lt;&gt;"",AF85*OFFSET($A$10,MATCH("Pn",$A$11:$A$100,0),2),0)+IF(AG85&lt;&gt;"",AG85*OFFSET($A$10,MATCH("Pn",$A$11:$A$100,0),3),0)+IF(AH85&lt;&gt;"",AH85*OFFSET($A$10,MATCH("Pn",$A$11:$A$100,0),4),0)+IF(AI85&lt;&gt;"",AI85*OFFSET($A$10,MATCH("Pn",$A$11:$A$100,0),5),0)+IF(AJ85&lt;&gt;"",AJ85*OFFSET($A$10,MATCH("Pn",$A$11:$A$100,0),6),0)+IF(AK85&lt;&gt;"",AK85*OFFSET($A$10,MATCH("Pn",$A$11:$A$100,0),7),0)+IF(AL85&lt;&gt;"",AL85*OFFSET($A$10,MATCH("Pn",$A$11:$A$100,0),8),0))*OFFSET($A$10,MATCH("FC",$A$11:$A$100,0),2),""))</f>
        <v/>
      </c>
      <c r="AN85" s="10" t="str">
        <f ca="1">IF(OR(A85="Pn",A86="Pn"),"",IF(AND(AM85="",G85&lt;&gt;""),-G85,IF(A85="TOTAL GENERAL",SUM(AN$11:AN83),IF(AM85&lt;&gt;"",AM85-C85,""))))</f>
        <v/>
      </c>
    </row>
    <row r="86" spans="1:40" s="4" customFormat="1" x14ac:dyDescent="0.25">
      <c r="A86" s="15" t="s">
        <v>436</v>
      </c>
      <c r="B86" s="15" t="s">
        <v>436</v>
      </c>
      <c r="C86" s="179" t="s">
        <v>436</v>
      </c>
      <c r="D86" s="16" t="s">
        <v>436</v>
      </c>
      <c r="E86" s="9" t="str">
        <f ca="1">IF(AND($A87="Pn",COLUMN(C84)&lt;COUNTIF(PonderacionIndicadores!$A$1:$A$139,"Leucemia mieloide aguda niños")-1),OFFSET($E$10,0,COLUMN(E142)),IF(AND(A86="Pn",(COUNTIF(PonderacionIndicadores!$A$1:$A$139,"Leucemia mieloide aguda niños"))&gt;COLUMN(D86)),OFFSET(PonderacionIndicadores!$A$1,MATCH("Leucemia mieloide aguda niños",PonderacionIndicadores!$A$1:$A$139,0)+COLUMN(D86)-2,3),IF(A86="TOTAL GENERAL",SUM(E$11:E84),IF(D86&lt;&gt;"",D86/OFFSET($A$10,MATCH("TOTAL GENERAL",$A$11:$A$100,0),3),""))))</f>
        <v/>
      </c>
      <c r="F86" s="16" t="s">
        <v>436</v>
      </c>
      <c r="G86" s="18" t="s">
        <v>436</v>
      </c>
      <c r="H86" s="19" t="s">
        <v>436</v>
      </c>
      <c r="I86" s="18" t="s">
        <v>436</v>
      </c>
      <c r="J86" s="19" t="s">
        <v>436</v>
      </c>
      <c r="K86" s="19" t="s">
        <v>436</v>
      </c>
      <c r="L86" s="19" t="s">
        <v>436</v>
      </c>
      <c r="M86" s="18" t="s">
        <v>436</v>
      </c>
      <c r="N86" s="18" t="s">
        <v>436</v>
      </c>
      <c r="O86" s="21" t="str">
        <f ca="1">IF(OR($A86="Pn",$A87="Pn"),"",IF($A86="TOTAL GENERAL",SUM(O$11:O84),IF(AND(G86&lt;&gt;"",$A86&lt;&gt;"Pn"),IF(G86&gt;OFFSET($A$10,MATCH("TOTAL GENERAL",$A$11:$A$100,0),COLUMN(G86)-1),0,OFFSET($A$10,MATCH("TOTAL GENERAL",$A$11:$A$100,0),COLUMN(G86)-1)-G86),"")))</f>
        <v/>
      </c>
      <c r="P86" s="21" t="str">
        <f ca="1">IF(OR($A86="Pn",$A87="Pn"),"",IF(OR($A86="Pn",$A87="Pn"),"",IF($A86="TOTAL GENERAL",SUM(P$11:P84),IF(AND(H86&lt;&gt;"",$A86&lt;&gt;"Pn"),IF(H86&lt;OFFSET($A$10,MATCH("TOTAL GENERAL",$A$11:$A$100,0),COLUMN(H86)-1),0,H86-OFFSET($A$10,MATCH("TOTAL GENERAL",$A$11:$A$100,0),COLUMN(H86)-1)),""))))</f>
        <v/>
      </c>
      <c r="Q86" s="21" t="str">
        <f ca="1">IF(OR($A86="Pn",$A87="Pn"),"",IF(OR($A86="Pn",$A87="Pn"),"",IF($A86="TOTAL GENERAL",SUM(Q$11:Q84),IF(AND(I86&lt;&gt;"",$A86&lt;&gt;"Pn"),IF(I86&gt;OFFSET($A$10,MATCH("TOTAL GENERAL",$A$11:$A$100,0),COLUMN(I86)-1),0,OFFSET($A$10,MATCH("TOTAL GENERAL",$A$11:$A$100,0),COLUMN(I86)-1)-I86),""))))</f>
        <v/>
      </c>
      <c r="R86" s="21" t="str">
        <f ca="1">IF(OR($A86="Pn",$A87="Pn"),"",IF($A86="TOTAL GENERAL",SUM(R$11:R84),IF(AND(J86&lt;&gt;"",$A86&lt;&gt;"Pn"),IF(J86&lt;OFFSET($A$10,MATCH("TOTAL GENERAL",$A$11:$A$100,0),COLUMN(J86)-1),0,J86-OFFSET($A$10,MATCH("TOTAL GENERAL",$A$11:$A$100,0),COLUMN(J86)-1)),"")))</f>
        <v/>
      </c>
      <c r="S86" s="21" t="str">
        <f ca="1">IF(OR($A86="Pn",$A87="Pn"),"",IF(OR($A86="Pn",$A87="Pn"),"",IF($A86="TOTAL GENERAL",SUM(S$11:S84),IF(AND(K86&lt;&gt;"",$A86&lt;&gt;"Pn"),IF(K86&lt;OFFSET($A$10,MATCH("TOTAL GENERAL",$A$11:$A$100,0),COLUMN(K86)-1),0,K86-OFFSET($A$10,MATCH("TOTAL GENERAL",$A$11:$A$100,0),COLUMN(K86)-1)),""))))</f>
        <v/>
      </c>
      <c r="T86" s="21" t="str">
        <f ca="1">IF(OR($A86="Pn",$A87="Pn"),"",IF(OR($A86="Pn",$A87="Pn"),"",IF($A86="TOTAL GENERAL",SUM(T$11:T84),IF(AND(L86&lt;&gt;"",$A86&lt;&gt;"Pn"),IF(L86&lt;OFFSET($A$10,MATCH("TOTAL GENERAL",$A$11:$A$100,0),COLUMN(L86)-1),0,L86-OFFSET($A$10,MATCH("TOTAL GENERAL",$A$11:$A$100,0),COLUMN(L86)-1)),""))))</f>
        <v/>
      </c>
      <c r="U86" s="21" t="str">
        <f ca="1">IF(OR($A86="Pn",$A87="Pn"),"",IF(OR($A86="Pn",$A87="Pn"),"",IF($A86="TOTAL GENERAL",SUM(U$11:U84),IF(AND(M86&lt;&gt;"",$A86&lt;&gt;"Pn"),IF(M86&gt;OFFSET($A$10,MATCH("TOTAL GENERAL",$A$11:$A$100,0),COLUMN(M86)-1),0,OFFSET($A$10,MATCH("TOTAL GENERAL",$A$11:$A$100,0),COLUMN(M86)-1)-M86),""))))</f>
        <v/>
      </c>
      <c r="V86" s="21" t="str">
        <f ca="1">IF(OR($A86="Pn",$A87="Pn"),"",IF(OR($A86="Pn",$A87="Pn"),"",IF($A86="TOTAL GENERAL",SUM(V$11:V84),IF(AND(N86&lt;&gt;"",$A86&lt;&gt;"Pn"),IF(N86&lt;OFFSET($A$10,MATCH("TOTAL GENERAL",$A$11:$A$100,0),COLUMN(N86)-1),0,N86-OFFSET($A$10,MATCH("TOTAL GENERAL",$A$11:$A$100,0),COLUMN(N86)-1)),""))))</f>
        <v/>
      </c>
      <c r="W86" s="21" t="str">
        <f>IF(OR($A86="Pn",$A87="Pn"),"",IF($A86="TOTAL GENERAL",SUM(W$11:W84),IF(AND(G86&lt;&gt;"",$A86&lt;&gt;"Pn"),O86*$D86,"")))</f>
        <v/>
      </c>
      <c r="X86" s="21" t="str">
        <f>IF(OR($A86="Pn",$A87="Pn"),"",IF($A86="TOTAL GENERAL",SUM(X$11:X84),IF(AND(H86&lt;&gt;"",$A86&lt;&gt;"Pn"),P86*$D86,"")))</f>
        <v/>
      </c>
      <c r="Y86" s="21" t="str">
        <f>IF(OR($A86="Pn",$A87="Pn"),"",IF($A86="TOTAL GENERAL",SUM(Y$11:Y84),IF(AND(I86&lt;&gt;"",$A86&lt;&gt;"Pn"),Q86*$D86,"")))</f>
        <v/>
      </c>
      <c r="Z86" s="21" t="str">
        <f>IF(OR($A86="Pn",$A87="Pn"),"",IF($A86="TOTAL GENERAL",SUM(Z$11:Z84),IF(AND(J86&lt;&gt;"",$A86&lt;&gt;"Pn"),R86*$D86,"")))</f>
        <v/>
      </c>
      <c r="AA86" s="21" t="str">
        <f>IF(OR($A86="Pn",$A87="Pn"),"",IF($A86="TOTAL GENERAL",SUM(AA$11:AA84),IF(AND(K86&lt;&gt;"",$A86&lt;&gt;"Pn"),S86*$D86,"")))</f>
        <v/>
      </c>
      <c r="AB86" s="21" t="str">
        <f>IF(OR($A86="Pn",$A87="Pn"),"",IF($A86="TOTAL GENERAL",SUM(AB$11:AB84),IF(AND(L86&lt;&gt;"",$A86&lt;&gt;"Pn"),T86*$D86,"")))</f>
        <v/>
      </c>
      <c r="AC86" s="21" t="str">
        <f>IF(OR($A86="Pn",$A87="Pn"),"",IF($A86="TOTAL GENERAL",SUM(AC$11:AC84),IF(AND(M86&lt;&gt;"",$A86&lt;&gt;"Pn"),U86*$D86,"")))</f>
        <v/>
      </c>
      <c r="AD86" s="21" t="str">
        <f>IF(OR($A86="Pn",$A87="Pn"),"",IF($A86="TOTAL GENERAL",SUM(AD$11:AD84),IF(AND(N86&lt;&gt;"",$A86&lt;&gt;"Pn"),V86*$F86,"")))</f>
        <v/>
      </c>
      <c r="AE86" s="19" t="str">
        <f ca="1">IF($A86="TOTAL GENERAL",SUM(AE$11:AE84),IF(AND(O86&lt;&gt;"",$A86&lt;&gt;"Pn"),IF(OFFSET($A$11,MATCH("TOTAL GENERAL",$A$11:$A$100,0)-1,COLUMN(V86))=0,0,W86/OFFSET($A$11,MATCH("TOTAL GENERAL",$A$11:$A$100,0)-1,COLUMN(V86))),""))</f>
        <v/>
      </c>
      <c r="AF86" s="19" t="str">
        <f ca="1">IF($A86="TOTAL GENERAL",SUM(AF$11:AF84),IF(AND(P86&lt;&gt;"",$A86&lt;&gt;"Pn"),IF(OFFSET($A$11,MATCH("TOTAL GENERAL",$A$11:$A$100,0)-1,COLUMN(W86))=0,0,X86/OFFSET($A$11,MATCH("TOTAL GENERAL",$A$11:$A$100,0)-1,COLUMN(W86))),""))</f>
        <v/>
      </c>
      <c r="AG86" s="19" t="str">
        <f ca="1">IF($A86="TOTAL GENERAL",SUM(AG$11:AG84),IF(AND(Q86&lt;&gt;"",$A86&lt;&gt;"Pn"),IF(OFFSET($A$11,MATCH("TOTAL GENERAL",$A$11:$A$100,0)-1,COLUMN(X86))=0,0,Y86/OFFSET($A$11,MATCH("TOTAL GENERAL",$A$11:$A$100,0)-1,COLUMN(X86))),""))</f>
        <v/>
      </c>
      <c r="AH86" s="19" t="str">
        <f ca="1">IF($A86="TOTAL GENERAL",SUM(AH$11:AH84),IF(AND(R86&lt;&gt;"",$A86&lt;&gt;"Pn"),IF(OFFSET($A$11,MATCH("TOTAL GENERAL",$A$11:$A$100,0)-1,COLUMN(Y86))=0,0,Z86/OFFSET($A$11,MATCH("TOTAL GENERAL",$A$11:$A$100,0)-1,COLUMN(Y86))),""))</f>
        <v/>
      </c>
      <c r="AI86" s="19" t="str">
        <f ca="1">IF($A86="TOTAL GENERAL",SUM(AI$11:AI84),IF(AND(S86&lt;&gt;"",$A86&lt;&gt;"Pn"),IF(OFFSET($A$11,MATCH("TOTAL GENERAL",$A$11:$A$100,0)-1,COLUMN(Z86))=0,0,AA86/OFFSET($A$11,MATCH("TOTAL GENERAL",$A$11:$A$100,0)-1,COLUMN(Z86))),""))</f>
        <v/>
      </c>
      <c r="AJ86" s="19" t="str">
        <f ca="1">IF($A86="TOTAL GENERAL",SUM(AJ$11:AJ84),IF(AND(T86&lt;&gt;"",$A86&lt;&gt;"Pn"),IF(OFFSET($A$11,MATCH("TOTAL GENERAL",$A$11:$A$100,0)-1,COLUMN(AA86))=0,0,AB86/OFFSET($A$11,MATCH("TOTAL GENERAL",$A$11:$A$100,0)-1,COLUMN(AA86))),""))</f>
        <v/>
      </c>
      <c r="AK86" s="19" t="str">
        <f ca="1">IF($A86="TOTAL GENERAL",SUM(AK$11:AK84),IF(AND(U86&lt;&gt;"",$A86&lt;&gt;"Pn"),IF(OFFSET($A$11,MATCH("TOTAL GENERAL",$A$11:$A$100,0)-1,COLUMN(AB86))=0,0,AC86/OFFSET($A$11,MATCH("TOTAL GENERAL",$A$11:$A$100,0)-1,COLUMN(AB86))),""))</f>
        <v/>
      </c>
      <c r="AL86" s="19" t="str">
        <f ca="1">IF($A86="TOTAL GENERAL",SUM(AL$11:AL84),IF(AND(V86&lt;&gt;"",$A86&lt;&gt;"Pn"),IF(OFFSET($A$11,MATCH("TOTAL GENERAL",$A$11:$A$100,0)-1,COLUMN(AC86))=0,0,AD86/OFFSET($A$11,MATCH("TOTAL GENERAL",$A$11:$A$100,0)-1,COLUMN(AC86))),""))</f>
        <v/>
      </c>
      <c r="AM86" s="182" t="str">
        <f ca="1">IF(A86="TOTAL GENERAL",SUM(AM$11:AM84),IF(COUNTIF(AE86:AL86,"")&lt;COUNTA($AE$10:$AL$10),(IF(AE86&lt;&gt;"",AE86*OFFSET($A$10,MATCH("Pn",$A$11:$A$100,0),1),0)+IF(AF86&lt;&gt;"",AF86*OFFSET($A$10,MATCH("Pn",$A$11:$A$100,0),2),0)+IF(AG86&lt;&gt;"",AG86*OFFSET($A$10,MATCH("Pn",$A$11:$A$100,0),3),0)+IF(AH86&lt;&gt;"",AH86*OFFSET($A$10,MATCH("Pn",$A$11:$A$100,0),4),0)+IF(AI86&lt;&gt;"",AI86*OFFSET($A$10,MATCH("Pn",$A$11:$A$100,0),5),0)+IF(AJ86&lt;&gt;"",AJ86*OFFSET($A$10,MATCH("Pn",$A$11:$A$100,0),6),0)+IF(AK86&lt;&gt;"",AK86*OFFSET($A$10,MATCH("Pn",$A$11:$A$100,0),7),0)+IF(AL86&lt;&gt;"",AL86*OFFSET($A$10,MATCH("Pn",$A$11:$A$100,0),8),0))*OFFSET($A$10,MATCH("FC",$A$11:$A$100,0),2),""))</f>
        <v/>
      </c>
      <c r="AN86" s="10" t="str">
        <f ca="1">IF(OR(A86="Pn",A87="Pn"),"",IF(AND(AM86="",G86&lt;&gt;""),-G86,IF(A86="TOTAL GENERAL",SUM(AN$11:AN84),IF(AM86&lt;&gt;"",AM86-C86,""))))</f>
        <v/>
      </c>
    </row>
    <row r="87" spans="1:40" s="4" customFormat="1" x14ac:dyDescent="0.25">
      <c r="A87" s="15" t="s">
        <v>436</v>
      </c>
      <c r="B87" s="15" t="s">
        <v>436</v>
      </c>
      <c r="C87" s="179" t="s">
        <v>436</v>
      </c>
      <c r="D87" s="16" t="s">
        <v>436</v>
      </c>
      <c r="E87" s="9" t="str">
        <f ca="1">IF(AND($A88="Pn",COLUMN(C85)&lt;COUNTIF(PonderacionIndicadores!$A$1:$A$139,"Leucemia mieloide aguda niños")-1),OFFSET($E$10,0,COLUMN(E143)),IF(AND(A87="Pn",(COUNTIF(PonderacionIndicadores!$A$1:$A$139,"Leucemia mieloide aguda niños"))&gt;COLUMN(D87)),OFFSET(PonderacionIndicadores!$A$1,MATCH("Leucemia mieloide aguda niños",PonderacionIndicadores!$A$1:$A$139,0)+COLUMN(D87)-2,3),IF(A87="TOTAL GENERAL",SUM(E$11:E85),IF(D87&lt;&gt;"",D87/OFFSET($A$10,MATCH("TOTAL GENERAL",$A$11:$A$100,0),3),""))))</f>
        <v/>
      </c>
      <c r="F87" s="16" t="s">
        <v>436</v>
      </c>
      <c r="G87" s="18" t="s">
        <v>436</v>
      </c>
      <c r="H87" s="19" t="s">
        <v>436</v>
      </c>
      <c r="I87" s="18" t="s">
        <v>436</v>
      </c>
      <c r="J87" s="19" t="s">
        <v>436</v>
      </c>
      <c r="K87" s="19" t="s">
        <v>436</v>
      </c>
      <c r="L87" s="19" t="s">
        <v>436</v>
      </c>
      <c r="M87" s="18" t="s">
        <v>436</v>
      </c>
      <c r="N87" s="18" t="s">
        <v>436</v>
      </c>
      <c r="O87" s="21" t="str">
        <f ca="1">IF(OR($A87="Pn",$A88="Pn"),"",IF($A87="TOTAL GENERAL",SUM(O$11:O85),IF(AND(G87&lt;&gt;"",$A87&lt;&gt;"Pn"),IF(G87&gt;OFFSET($A$10,MATCH("TOTAL GENERAL",$A$11:$A$100,0),COLUMN(G87)-1),0,OFFSET($A$10,MATCH("TOTAL GENERAL",$A$11:$A$100,0),COLUMN(G87)-1)-G87),"")))</f>
        <v/>
      </c>
      <c r="P87" s="21" t="str">
        <f ca="1">IF(OR($A87="Pn",$A88="Pn"),"",IF(OR($A87="Pn",$A88="Pn"),"",IF($A87="TOTAL GENERAL",SUM(P$11:P85),IF(AND(H87&lt;&gt;"",$A87&lt;&gt;"Pn"),IF(H87&lt;OFFSET($A$10,MATCH("TOTAL GENERAL",$A$11:$A$100,0),COLUMN(H87)-1),0,H87-OFFSET($A$10,MATCH("TOTAL GENERAL",$A$11:$A$100,0),COLUMN(H87)-1)),""))))</f>
        <v/>
      </c>
      <c r="Q87" s="21" t="str">
        <f ca="1">IF(OR($A87="Pn",$A88="Pn"),"",IF(OR($A87="Pn",$A88="Pn"),"",IF($A87="TOTAL GENERAL",SUM(Q$11:Q85),IF(AND(I87&lt;&gt;"",$A87&lt;&gt;"Pn"),IF(I87&gt;OFFSET($A$10,MATCH("TOTAL GENERAL",$A$11:$A$100,0),COLUMN(I87)-1),0,OFFSET($A$10,MATCH("TOTAL GENERAL",$A$11:$A$100,0),COLUMN(I87)-1)-I87),""))))</f>
        <v/>
      </c>
      <c r="R87" s="21" t="str">
        <f ca="1">IF(OR($A87="Pn",$A88="Pn"),"",IF($A87="TOTAL GENERAL",SUM(R$11:R85),IF(AND(J87&lt;&gt;"",$A87&lt;&gt;"Pn"),IF(J87&lt;OFFSET($A$10,MATCH("TOTAL GENERAL",$A$11:$A$100,0),COLUMN(J87)-1),0,J87-OFFSET($A$10,MATCH("TOTAL GENERAL",$A$11:$A$100,0),COLUMN(J87)-1)),"")))</f>
        <v/>
      </c>
      <c r="S87" s="21" t="str">
        <f ca="1">IF(OR($A87="Pn",$A88="Pn"),"",IF(OR($A87="Pn",$A88="Pn"),"",IF($A87="TOTAL GENERAL",SUM(S$11:S85),IF(AND(K87&lt;&gt;"",$A87&lt;&gt;"Pn"),IF(K87&lt;OFFSET($A$10,MATCH("TOTAL GENERAL",$A$11:$A$100,0),COLUMN(K87)-1),0,K87-OFFSET($A$10,MATCH("TOTAL GENERAL",$A$11:$A$100,0),COLUMN(K87)-1)),""))))</f>
        <v/>
      </c>
      <c r="T87" s="21" t="str">
        <f ca="1">IF(OR($A87="Pn",$A88="Pn"),"",IF(OR($A87="Pn",$A88="Pn"),"",IF($A87="TOTAL GENERAL",SUM(T$11:T85),IF(AND(L87&lt;&gt;"",$A87&lt;&gt;"Pn"),IF(L87&lt;OFFSET($A$10,MATCH("TOTAL GENERAL",$A$11:$A$100,0),COLUMN(L87)-1),0,L87-OFFSET($A$10,MATCH("TOTAL GENERAL",$A$11:$A$100,0),COLUMN(L87)-1)),""))))</f>
        <v/>
      </c>
      <c r="U87" s="21" t="str">
        <f ca="1">IF(OR($A87="Pn",$A88="Pn"),"",IF(OR($A87="Pn",$A88="Pn"),"",IF($A87="TOTAL GENERAL",SUM(U$11:U85),IF(AND(M87&lt;&gt;"",$A87&lt;&gt;"Pn"),IF(M87&gt;OFFSET($A$10,MATCH("TOTAL GENERAL",$A$11:$A$100,0),COLUMN(M87)-1),0,OFFSET($A$10,MATCH("TOTAL GENERAL",$A$11:$A$100,0),COLUMN(M87)-1)-M87),""))))</f>
        <v/>
      </c>
      <c r="V87" s="21" t="str">
        <f ca="1">IF(OR($A87="Pn",$A88="Pn"),"",IF(OR($A87="Pn",$A88="Pn"),"",IF($A87="TOTAL GENERAL",SUM(V$11:V85),IF(AND(N87&lt;&gt;"",$A87&lt;&gt;"Pn"),IF(N87&lt;OFFSET($A$10,MATCH("TOTAL GENERAL",$A$11:$A$100,0),COLUMN(N87)-1),0,N87-OFFSET($A$10,MATCH("TOTAL GENERAL",$A$11:$A$100,0),COLUMN(N87)-1)),""))))</f>
        <v/>
      </c>
      <c r="W87" s="21" t="str">
        <f>IF(OR($A87="Pn",$A88="Pn"),"",IF($A87="TOTAL GENERAL",SUM(W$11:W85),IF(AND(G87&lt;&gt;"",$A87&lt;&gt;"Pn"),O87*$D87,"")))</f>
        <v/>
      </c>
      <c r="X87" s="21" t="str">
        <f>IF(OR($A87="Pn",$A88="Pn"),"",IF($A87="TOTAL GENERAL",SUM(X$11:X85),IF(AND(H87&lt;&gt;"",$A87&lt;&gt;"Pn"),P87*$D87,"")))</f>
        <v/>
      </c>
      <c r="Y87" s="21" t="str">
        <f>IF(OR($A87="Pn",$A88="Pn"),"",IF($A87="TOTAL GENERAL",SUM(Y$11:Y85),IF(AND(I87&lt;&gt;"",$A87&lt;&gt;"Pn"),Q87*$D87,"")))</f>
        <v/>
      </c>
      <c r="Z87" s="21" t="str">
        <f>IF(OR($A87="Pn",$A88="Pn"),"",IF($A87="TOTAL GENERAL",SUM(Z$11:Z85),IF(AND(J87&lt;&gt;"",$A87&lt;&gt;"Pn"),R87*$D87,"")))</f>
        <v/>
      </c>
      <c r="AA87" s="21" t="str">
        <f>IF(OR($A87="Pn",$A88="Pn"),"",IF($A87="TOTAL GENERAL",SUM(AA$11:AA85),IF(AND(K87&lt;&gt;"",$A87&lt;&gt;"Pn"),S87*$D87,"")))</f>
        <v/>
      </c>
      <c r="AB87" s="21" t="str">
        <f>IF(OR($A87="Pn",$A88="Pn"),"",IF($A87="TOTAL GENERAL",SUM(AB$11:AB85),IF(AND(L87&lt;&gt;"",$A87&lt;&gt;"Pn"),T87*$D87,"")))</f>
        <v/>
      </c>
      <c r="AC87" s="21" t="str">
        <f>IF(OR($A87="Pn",$A88="Pn"),"",IF($A87="TOTAL GENERAL",SUM(AC$11:AC85),IF(AND(M87&lt;&gt;"",$A87&lt;&gt;"Pn"),U87*$D87,"")))</f>
        <v/>
      </c>
      <c r="AD87" s="21" t="str">
        <f>IF(OR($A87="Pn",$A88="Pn"),"",IF($A87="TOTAL GENERAL",SUM(AD$11:AD85),IF(AND(N87&lt;&gt;"",$A87&lt;&gt;"Pn"),V87*$F87,"")))</f>
        <v/>
      </c>
      <c r="AE87" s="19" t="str">
        <f ca="1">IF($A87="TOTAL GENERAL",SUM(AE$11:AE85),IF(AND(O87&lt;&gt;"",$A87&lt;&gt;"Pn"),IF(OFFSET($A$11,MATCH("TOTAL GENERAL",$A$11:$A$100,0)-1,COLUMN(V87))=0,0,W87/OFFSET($A$11,MATCH("TOTAL GENERAL",$A$11:$A$100,0)-1,COLUMN(V87))),""))</f>
        <v/>
      </c>
      <c r="AF87" s="19" t="str">
        <f ca="1">IF($A87="TOTAL GENERAL",SUM(AF$11:AF85),IF(AND(P87&lt;&gt;"",$A87&lt;&gt;"Pn"),IF(OFFSET($A$11,MATCH("TOTAL GENERAL",$A$11:$A$100,0)-1,COLUMN(W87))=0,0,X87/OFFSET($A$11,MATCH("TOTAL GENERAL",$A$11:$A$100,0)-1,COLUMN(W87))),""))</f>
        <v/>
      </c>
      <c r="AG87" s="19" t="str">
        <f ca="1">IF($A87="TOTAL GENERAL",SUM(AG$11:AG85),IF(AND(Q87&lt;&gt;"",$A87&lt;&gt;"Pn"),IF(OFFSET($A$11,MATCH("TOTAL GENERAL",$A$11:$A$100,0)-1,COLUMN(X87))=0,0,Y87/OFFSET($A$11,MATCH("TOTAL GENERAL",$A$11:$A$100,0)-1,COLUMN(X87))),""))</f>
        <v/>
      </c>
      <c r="AH87" s="19" t="str">
        <f ca="1">IF($A87="TOTAL GENERAL",SUM(AH$11:AH85),IF(AND(R87&lt;&gt;"",$A87&lt;&gt;"Pn"),IF(OFFSET($A$11,MATCH("TOTAL GENERAL",$A$11:$A$100,0)-1,COLUMN(Y87))=0,0,Z87/OFFSET($A$11,MATCH("TOTAL GENERAL",$A$11:$A$100,0)-1,COLUMN(Y87))),""))</f>
        <v/>
      </c>
      <c r="AI87" s="19" t="str">
        <f ca="1">IF($A87="TOTAL GENERAL",SUM(AI$11:AI85),IF(AND(S87&lt;&gt;"",$A87&lt;&gt;"Pn"),IF(OFFSET($A$11,MATCH("TOTAL GENERAL",$A$11:$A$100,0)-1,COLUMN(Z87))=0,0,AA87/OFFSET($A$11,MATCH("TOTAL GENERAL",$A$11:$A$100,0)-1,COLUMN(Z87))),""))</f>
        <v/>
      </c>
      <c r="AJ87" s="19" t="str">
        <f ca="1">IF($A87="TOTAL GENERAL",SUM(AJ$11:AJ85),IF(AND(T87&lt;&gt;"",$A87&lt;&gt;"Pn"),IF(OFFSET($A$11,MATCH("TOTAL GENERAL",$A$11:$A$100,0)-1,COLUMN(AA87))=0,0,AB87/OFFSET($A$11,MATCH("TOTAL GENERAL",$A$11:$A$100,0)-1,COLUMN(AA87))),""))</f>
        <v/>
      </c>
      <c r="AK87" s="19" t="str">
        <f ca="1">IF($A87="TOTAL GENERAL",SUM(AK$11:AK85),IF(AND(U87&lt;&gt;"",$A87&lt;&gt;"Pn"),IF(OFFSET($A$11,MATCH("TOTAL GENERAL",$A$11:$A$100,0)-1,COLUMN(AB87))=0,0,AC87/OFFSET($A$11,MATCH("TOTAL GENERAL",$A$11:$A$100,0)-1,COLUMN(AB87))),""))</f>
        <v/>
      </c>
      <c r="AL87" s="19" t="str">
        <f ca="1">IF($A87="TOTAL GENERAL",SUM(AL$11:AL85),IF(AND(V87&lt;&gt;"",$A87&lt;&gt;"Pn"),IF(OFFSET($A$11,MATCH("TOTAL GENERAL",$A$11:$A$100,0)-1,COLUMN(AC87))=0,0,AD87/OFFSET($A$11,MATCH("TOTAL GENERAL",$A$11:$A$100,0)-1,COLUMN(AC87))),""))</f>
        <v/>
      </c>
      <c r="AM87" s="182" t="str">
        <f ca="1">IF(A87="TOTAL GENERAL",SUM(AM$11:AM85),IF(COUNTIF(AE87:AL87,"")&lt;COUNTA($AE$10:$AL$10),(IF(AE87&lt;&gt;"",AE87*OFFSET($A$10,MATCH("Pn",$A$11:$A$100,0),1),0)+IF(AF87&lt;&gt;"",AF87*OFFSET($A$10,MATCH("Pn",$A$11:$A$100,0),2),0)+IF(AG87&lt;&gt;"",AG87*OFFSET($A$10,MATCH("Pn",$A$11:$A$100,0),3),0)+IF(AH87&lt;&gt;"",AH87*OFFSET($A$10,MATCH("Pn",$A$11:$A$100,0),4),0)+IF(AI87&lt;&gt;"",AI87*OFFSET($A$10,MATCH("Pn",$A$11:$A$100,0),5),0)+IF(AJ87&lt;&gt;"",AJ87*OFFSET($A$10,MATCH("Pn",$A$11:$A$100,0),6),0)+IF(AK87&lt;&gt;"",AK87*OFFSET($A$10,MATCH("Pn",$A$11:$A$100,0),7),0)+IF(AL87&lt;&gt;"",AL87*OFFSET($A$10,MATCH("Pn",$A$11:$A$100,0),8),0))*OFFSET($A$10,MATCH("FC",$A$11:$A$100,0),2),""))</f>
        <v/>
      </c>
      <c r="AN87" s="10" t="str">
        <f ca="1">IF(OR(A87="Pn",A88="Pn"),"",IF(AND(AM87="",G87&lt;&gt;""),-G87,IF(A87="TOTAL GENERAL",SUM(AN$11:AN85),IF(AM87&lt;&gt;"",AM87-C87,""))))</f>
        <v/>
      </c>
    </row>
    <row r="88" spans="1:40" s="4" customFormat="1" x14ac:dyDescent="0.25">
      <c r="A88" s="15" t="s">
        <v>436</v>
      </c>
      <c r="B88" s="15" t="s">
        <v>436</v>
      </c>
      <c r="C88" s="179" t="s">
        <v>436</v>
      </c>
      <c r="D88" s="16" t="s">
        <v>436</v>
      </c>
      <c r="E88" s="9" t="str">
        <f ca="1">IF(AND($A89="Pn",COLUMN(C86)&lt;COUNTIF(PonderacionIndicadores!$A$1:$A$139,"Leucemia mieloide aguda niños")-1),OFFSET($E$10,0,COLUMN(E144)),IF(AND(A88="Pn",(COUNTIF(PonderacionIndicadores!$A$1:$A$139,"Leucemia mieloide aguda niños"))&gt;COLUMN(D88)),OFFSET(PonderacionIndicadores!$A$1,MATCH("Leucemia mieloide aguda niños",PonderacionIndicadores!$A$1:$A$139,0)+COLUMN(D88)-2,3),IF(A88="TOTAL GENERAL",SUM(E$11:E86),IF(D88&lt;&gt;"",D88/OFFSET($A$10,MATCH("TOTAL GENERAL",$A$11:$A$100,0),3),""))))</f>
        <v/>
      </c>
      <c r="F88" s="16" t="s">
        <v>436</v>
      </c>
      <c r="G88" s="18" t="s">
        <v>436</v>
      </c>
      <c r="H88" s="19" t="s">
        <v>436</v>
      </c>
      <c r="I88" s="18" t="s">
        <v>436</v>
      </c>
      <c r="J88" s="19" t="s">
        <v>436</v>
      </c>
      <c r="K88" s="19" t="s">
        <v>436</v>
      </c>
      <c r="L88" s="19" t="s">
        <v>436</v>
      </c>
      <c r="M88" s="18" t="s">
        <v>436</v>
      </c>
      <c r="N88" s="18" t="s">
        <v>436</v>
      </c>
      <c r="O88" s="21" t="str">
        <f ca="1">IF(OR($A88="Pn",$A89="Pn"),"",IF($A88="TOTAL GENERAL",SUM(O$11:O86),IF(AND(G88&lt;&gt;"",$A88&lt;&gt;"Pn"),IF(G88&gt;OFFSET($A$10,MATCH("TOTAL GENERAL",$A$11:$A$100,0),COLUMN(G88)-1),0,OFFSET($A$10,MATCH("TOTAL GENERAL",$A$11:$A$100,0),COLUMN(G88)-1)-G88),"")))</f>
        <v/>
      </c>
      <c r="P88" s="21" t="str">
        <f ca="1">IF(OR($A88="Pn",$A89="Pn"),"",IF(OR($A88="Pn",$A89="Pn"),"",IF($A88="TOTAL GENERAL",SUM(P$11:P86),IF(AND(H88&lt;&gt;"",$A88&lt;&gt;"Pn"),IF(H88&lt;OFFSET($A$10,MATCH("TOTAL GENERAL",$A$11:$A$100,0),COLUMN(H88)-1),0,H88-OFFSET($A$10,MATCH("TOTAL GENERAL",$A$11:$A$100,0),COLUMN(H88)-1)),""))))</f>
        <v/>
      </c>
      <c r="Q88" s="21" t="str">
        <f ca="1">IF(OR($A88="Pn",$A89="Pn"),"",IF(OR($A88="Pn",$A89="Pn"),"",IF($A88="TOTAL GENERAL",SUM(Q$11:Q86),IF(AND(I88&lt;&gt;"",$A88&lt;&gt;"Pn"),IF(I88&gt;OFFSET($A$10,MATCH("TOTAL GENERAL",$A$11:$A$100,0),COLUMN(I88)-1),0,OFFSET($A$10,MATCH("TOTAL GENERAL",$A$11:$A$100,0),COLUMN(I88)-1)-I88),""))))</f>
        <v/>
      </c>
      <c r="R88" s="21" t="str">
        <f ca="1">IF(OR($A88="Pn",$A89="Pn"),"",IF($A88="TOTAL GENERAL",SUM(R$11:R86),IF(AND(J88&lt;&gt;"",$A88&lt;&gt;"Pn"),IF(J88&lt;OFFSET($A$10,MATCH("TOTAL GENERAL",$A$11:$A$100,0),COLUMN(J88)-1),0,J88-OFFSET($A$10,MATCH("TOTAL GENERAL",$A$11:$A$100,0),COLUMN(J88)-1)),"")))</f>
        <v/>
      </c>
      <c r="S88" s="21" t="str">
        <f ca="1">IF(OR($A88="Pn",$A89="Pn"),"",IF(OR($A88="Pn",$A89="Pn"),"",IF($A88="TOTAL GENERAL",SUM(S$11:S86),IF(AND(K88&lt;&gt;"",$A88&lt;&gt;"Pn"),IF(K88&lt;OFFSET($A$10,MATCH("TOTAL GENERAL",$A$11:$A$100,0),COLUMN(K88)-1),0,K88-OFFSET($A$10,MATCH("TOTAL GENERAL",$A$11:$A$100,0),COLUMN(K88)-1)),""))))</f>
        <v/>
      </c>
      <c r="T88" s="21" t="str">
        <f ca="1">IF(OR($A88="Pn",$A89="Pn"),"",IF(OR($A88="Pn",$A89="Pn"),"",IF($A88="TOTAL GENERAL",SUM(T$11:T86),IF(AND(L88&lt;&gt;"",$A88&lt;&gt;"Pn"),IF(L88&lt;OFFSET($A$10,MATCH("TOTAL GENERAL",$A$11:$A$100,0),COLUMN(L88)-1),0,L88-OFFSET($A$10,MATCH("TOTAL GENERAL",$A$11:$A$100,0),COLUMN(L88)-1)),""))))</f>
        <v/>
      </c>
      <c r="U88" s="21" t="str">
        <f ca="1">IF(OR($A88="Pn",$A89="Pn"),"",IF(OR($A88="Pn",$A89="Pn"),"",IF($A88="TOTAL GENERAL",SUM(U$11:U86),IF(AND(M88&lt;&gt;"",$A88&lt;&gt;"Pn"),IF(M88&gt;OFFSET($A$10,MATCH("TOTAL GENERAL",$A$11:$A$100,0),COLUMN(M88)-1),0,OFFSET($A$10,MATCH("TOTAL GENERAL",$A$11:$A$100,0),COLUMN(M88)-1)-M88),""))))</f>
        <v/>
      </c>
      <c r="V88" s="21" t="str">
        <f ca="1">IF(OR($A88="Pn",$A89="Pn"),"",IF(OR($A88="Pn",$A89="Pn"),"",IF($A88="TOTAL GENERAL",SUM(V$11:V86),IF(AND(N88&lt;&gt;"",$A88&lt;&gt;"Pn"),IF(N88&lt;OFFSET($A$10,MATCH("TOTAL GENERAL",$A$11:$A$100,0),COLUMN(N88)-1),0,N88-OFFSET($A$10,MATCH("TOTAL GENERAL",$A$11:$A$100,0),COLUMN(N88)-1)),""))))</f>
        <v/>
      </c>
      <c r="W88" s="21" t="str">
        <f>IF(OR($A88="Pn",$A89="Pn"),"",IF($A88="TOTAL GENERAL",SUM(W$11:W86),IF(AND(G88&lt;&gt;"",$A88&lt;&gt;"Pn"),O88*$D88,"")))</f>
        <v/>
      </c>
      <c r="X88" s="21" t="str">
        <f>IF(OR($A88="Pn",$A89="Pn"),"",IF($A88="TOTAL GENERAL",SUM(X$11:X86),IF(AND(H88&lt;&gt;"",$A88&lt;&gt;"Pn"),P88*$D88,"")))</f>
        <v/>
      </c>
      <c r="Y88" s="21" t="str">
        <f>IF(OR($A88="Pn",$A89="Pn"),"",IF($A88="TOTAL GENERAL",SUM(Y$11:Y86),IF(AND(I88&lt;&gt;"",$A88&lt;&gt;"Pn"),Q88*$D88,"")))</f>
        <v/>
      </c>
      <c r="Z88" s="21" t="str">
        <f>IF(OR($A88="Pn",$A89="Pn"),"",IF($A88="TOTAL GENERAL",SUM(Z$11:Z86),IF(AND(J88&lt;&gt;"",$A88&lt;&gt;"Pn"),R88*$D88,"")))</f>
        <v/>
      </c>
      <c r="AA88" s="21" t="str">
        <f>IF(OR($A88="Pn",$A89="Pn"),"",IF($A88="TOTAL GENERAL",SUM(AA$11:AA86),IF(AND(K88&lt;&gt;"",$A88&lt;&gt;"Pn"),S88*$D88,"")))</f>
        <v/>
      </c>
      <c r="AB88" s="21" t="str">
        <f>IF(OR($A88="Pn",$A89="Pn"),"",IF($A88="TOTAL GENERAL",SUM(AB$11:AB86),IF(AND(L88&lt;&gt;"",$A88&lt;&gt;"Pn"),T88*$D88,"")))</f>
        <v/>
      </c>
      <c r="AC88" s="21" t="str">
        <f>IF(OR($A88="Pn",$A89="Pn"),"",IF($A88="TOTAL GENERAL",SUM(AC$11:AC86),IF(AND(M88&lt;&gt;"",$A88&lt;&gt;"Pn"),U88*$D88,"")))</f>
        <v/>
      </c>
      <c r="AD88" s="21" t="str">
        <f>IF(OR($A88="Pn",$A89="Pn"),"",IF($A88="TOTAL GENERAL",SUM(AD$11:AD86),IF(AND(N88&lt;&gt;"",$A88&lt;&gt;"Pn"),V88*$F88,"")))</f>
        <v/>
      </c>
      <c r="AE88" s="19" t="str">
        <f ca="1">IF($A88="TOTAL GENERAL",SUM(AE$11:AE86),IF(AND(O88&lt;&gt;"",$A88&lt;&gt;"Pn"),IF(OFFSET($A$11,MATCH("TOTAL GENERAL",$A$11:$A$100,0)-1,COLUMN(V88))=0,0,W88/OFFSET($A$11,MATCH("TOTAL GENERAL",$A$11:$A$100,0)-1,COLUMN(V88))),""))</f>
        <v/>
      </c>
      <c r="AF88" s="19" t="str">
        <f ca="1">IF($A88="TOTAL GENERAL",SUM(AF$11:AF86),IF(AND(P88&lt;&gt;"",$A88&lt;&gt;"Pn"),IF(OFFSET($A$11,MATCH("TOTAL GENERAL",$A$11:$A$100,0)-1,COLUMN(W88))=0,0,X88/OFFSET($A$11,MATCH("TOTAL GENERAL",$A$11:$A$100,0)-1,COLUMN(W88))),""))</f>
        <v/>
      </c>
      <c r="AG88" s="19" t="str">
        <f ca="1">IF($A88="TOTAL GENERAL",SUM(AG$11:AG86),IF(AND(Q88&lt;&gt;"",$A88&lt;&gt;"Pn"),IF(OFFSET($A$11,MATCH("TOTAL GENERAL",$A$11:$A$100,0)-1,COLUMN(X88))=0,0,Y88/OFFSET($A$11,MATCH("TOTAL GENERAL",$A$11:$A$100,0)-1,COLUMN(X88))),""))</f>
        <v/>
      </c>
      <c r="AH88" s="19" t="str">
        <f ca="1">IF($A88="TOTAL GENERAL",SUM(AH$11:AH86),IF(AND(R88&lt;&gt;"",$A88&lt;&gt;"Pn"),IF(OFFSET($A$11,MATCH("TOTAL GENERAL",$A$11:$A$100,0)-1,COLUMN(Y88))=0,0,Z88/OFFSET($A$11,MATCH("TOTAL GENERAL",$A$11:$A$100,0)-1,COLUMN(Y88))),""))</f>
        <v/>
      </c>
      <c r="AI88" s="19" t="str">
        <f ca="1">IF($A88="TOTAL GENERAL",SUM(AI$11:AI86),IF(AND(S88&lt;&gt;"",$A88&lt;&gt;"Pn"),IF(OFFSET($A$11,MATCH("TOTAL GENERAL",$A$11:$A$100,0)-1,COLUMN(Z88))=0,0,AA88/OFFSET($A$11,MATCH("TOTAL GENERAL",$A$11:$A$100,0)-1,COLUMN(Z88))),""))</f>
        <v/>
      </c>
      <c r="AJ88" s="19" t="str">
        <f ca="1">IF($A88="TOTAL GENERAL",SUM(AJ$11:AJ86),IF(AND(T88&lt;&gt;"",$A88&lt;&gt;"Pn"),IF(OFFSET($A$11,MATCH("TOTAL GENERAL",$A$11:$A$100,0)-1,COLUMN(AA88))=0,0,AB88/OFFSET($A$11,MATCH("TOTAL GENERAL",$A$11:$A$100,0)-1,COLUMN(AA88))),""))</f>
        <v/>
      </c>
      <c r="AK88" s="19" t="str">
        <f ca="1">IF($A88="TOTAL GENERAL",SUM(AK$11:AK86),IF(AND(U88&lt;&gt;"",$A88&lt;&gt;"Pn"),IF(OFFSET($A$11,MATCH("TOTAL GENERAL",$A$11:$A$100,0)-1,COLUMN(AB88))=0,0,AC88/OFFSET($A$11,MATCH("TOTAL GENERAL",$A$11:$A$100,0)-1,COLUMN(AB88))),""))</f>
        <v/>
      </c>
      <c r="AL88" s="19" t="str">
        <f ca="1">IF($A88="TOTAL GENERAL",SUM(AL$11:AL86),IF(AND(V88&lt;&gt;"",$A88&lt;&gt;"Pn"),IF(OFFSET($A$11,MATCH("TOTAL GENERAL",$A$11:$A$100,0)-1,COLUMN(AC88))=0,0,AD88/OFFSET($A$11,MATCH("TOTAL GENERAL",$A$11:$A$100,0)-1,COLUMN(AC88))),""))</f>
        <v/>
      </c>
      <c r="AM88" s="182" t="str">
        <f ca="1">IF(A88="TOTAL GENERAL",SUM(AM$11:AM86),IF(COUNTIF(AE88:AL88,"")&lt;COUNTA($AE$10:$AL$10),(IF(AE88&lt;&gt;"",AE88*OFFSET($A$10,MATCH("Pn",$A$11:$A$100,0),1),0)+IF(AF88&lt;&gt;"",AF88*OFFSET($A$10,MATCH("Pn",$A$11:$A$100,0),2),0)+IF(AG88&lt;&gt;"",AG88*OFFSET($A$10,MATCH("Pn",$A$11:$A$100,0),3),0)+IF(AH88&lt;&gt;"",AH88*OFFSET($A$10,MATCH("Pn",$A$11:$A$100,0),4),0)+IF(AI88&lt;&gt;"",AI88*OFFSET($A$10,MATCH("Pn",$A$11:$A$100,0),5),0)+IF(AJ88&lt;&gt;"",AJ88*OFFSET($A$10,MATCH("Pn",$A$11:$A$100,0),6),0)+IF(AK88&lt;&gt;"",AK88*OFFSET($A$10,MATCH("Pn",$A$11:$A$100,0),7),0)+IF(AL88&lt;&gt;"",AL88*OFFSET($A$10,MATCH("Pn",$A$11:$A$100,0),8),0))*OFFSET($A$10,MATCH("FC",$A$11:$A$100,0),2),""))</f>
        <v/>
      </c>
      <c r="AN88" s="10" t="str">
        <f ca="1">IF(OR(A88="Pn",A89="Pn"),"",IF(AND(AM88="",G88&lt;&gt;""),-G88,IF(A88="TOTAL GENERAL",SUM(AN$11:AN86),IF(AM88&lt;&gt;"",AM88-C88,""))))</f>
        <v/>
      </c>
    </row>
    <row r="89" spans="1:40" s="4" customFormat="1" x14ac:dyDescent="0.25">
      <c r="A89" s="15" t="s">
        <v>436</v>
      </c>
      <c r="B89" s="15" t="s">
        <v>436</v>
      </c>
      <c r="C89" s="179" t="s">
        <v>436</v>
      </c>
      <c r="D89" s="16" t="s">
        <v>436</v>
      </c>
      <c r="E89" s="9" t="str">
        <f ca="1">IF(AND($A90="Pn",COLUMN(C87)&lt;COUNTIF(PonderacionIndicadores!$A$1:$A$139,"Leucemia mieloide aguda niños")-1),OFFSET($E$10,0,COLUMN(E145)),IF(AND(A89="Pn",(COUNTIF(PonderacionIndicadores!$A$1:$A$139,"Leucemia mieloide aguda niños"))&gt;COLUMN(D89)),OFFSET(PonderacionIndicadores!$A$1,MATCH("Leucemia mieloide aguda niños",PonderacionIndicadores!$A$1:$A$139,0)+COLUMN(D89)-2,3),IF(A89="TOTAL GENERAL",SUM(E$11:E87),IF(D89&lt;&gt;"",D89/OFFSET($A$10,MATCH("TOTAL GENERAL",$A$11:$A$100,0),3),""))))</f>
        <v/>
      </c>
      <c r="F89" s="16" t="s">
        <v>436</v>
      </c>
      <c r="G89" s="18" t="s">
        <v>436</v>
      </c>
      <c r="H89" s="19" t="s">
        <v>436</v>
      </c>
      <c r="I89" s="18" t="s">
        <v>436</v>
      </c>
      <c r="J89" s="19" t="s">
        <v>436</v>
      </c>
      <c r="K89" s="19" t="s">
        <v>436</v>
      </c>
      <c r="L89" s="19" t="s">
        <v>436</v>
      </c>
      <c r="M89" s="18" t="s">
        <v>436</v>
      </c>
      <c r="N89" s="18" t="s">
        <v>436</v>
      </c>
      <c r="O89" s="21" t="str">
        <f ca="1">IF(OR($A89="Pn",$A90="Pn"),"",IF($A89="TOTAL GENERAL",SUM(O$11:O87),IF(AND(G89&lt;&gt;"",$A89&lt;&gt;"Pn"),IF(G89&gt;OFFSET($A$10,MATCH("TOTAL GENERAL",$A$11:$A$100,0),COLUMN(G89)-1),0,OFFSET($A$10,MATCH("TOTAL GENERAL",$A$11:$A$100,0),COLUMN(G89)-1)-G89),"")))</f>
        <v/>
      </c>
      <c r="P89" s="21" t="str">
        <f ca="1">IF(OR($A89="Pn",$A90="Pn"),"",IF(OR($A89="Pn",$A90="Pn"),"",IF($A89="TOTAL GENERAL",SUM(P$11:P87),IF(AND(H89&lt;&gt;"",$A89&lt;&gt;"Pn"),IF(H89&lt;OFFSET($A$10,MATCH("TOTAL GENERAL",$A$11:$A$100,0),COLUMN(H89)-1),0,H89-OFFSET($A$10,MATCH("TOTAL GENERAL",$A$11:$A$100,0),COLUMN(H89)-1)),""))))</f>
        <v/>
      </c>
      <c r="Q89" s="21" t="str">
        <f ca="1">IF(OR($A89="Pn",$A90="Pn"),"",IF(OR($A89="Pn",$A90="Pn"),"",IF($A89="TOTAL GENERAL",SUM(Q$11:Q87),IF(AND(I89&lt;&gt;"",$A89&lt;&gt;"Pn"),IF(I89&gt;OFFSET($A$10,MATCH("TOTAL GENERAL",$A$11:$A$100,0),COLUMN(I89)-1),0,OFFSET($A$10,MATCH("TOTAL GENERAL",$A$11:$A$100,0),COLUMN(I89)-1)-I89),""))))</f>
        <v/>
      </c>
      <c r="R89" s="21" t="str">
        <f ca="1">IF(OR($A89="Pn",$A90="Pn"),"",IF($A89="TOTAL GENERAL",SUM(R$11:R87),IF(AND(J89&lt;&gt;"",$A89&lt;&gt;"Pn"),IF(J89&lt;OFFSET($A$10,MATCH("TOTAL GENERAL",$A$11:$A$100,0),COLUMN(J89)-1),0,J89-OFFSET($A$10,MATCH("TOTAL GENERAL",$A$11:$A$100,0),COLUMN(J89)-1)),"")))</f>
        <v/>
      </c>
      <c r="S89" s="21" t="str">
        <f ca="1">IF(OR($A89="Pn",$A90="Pn"),"",IF(OR($A89="Pn",$A90="Pn"),"",IF($A89="TOTAL GENERAL",SUM(S$11:S87),IF(AND(K89&lt;&gt;"",$A89&lt;&gt;"Pn"),IF(K89&lt;OFFSET($A$10,MATCH("TOTAL GENERAL",$A$11:$A$100,0),COLUMN(K89)-1),0,K89-OFFSET($A$10,MATCH("TOTAL GENERAL",$A$11:$A$100,0),COLUMN(K89)-1)),""))))</f>
        <v/>
      </c>
      <c r="T89" s="21" t="str">
        <f ca="1">IF(OR($A89="Pn",$A90="Pn"),"",IF(OR($A89="Pn",$A90="Pn"),"",IF($A89="TOTAL GENERAL",SUM(T$11:T87),IF(AND(L89&lt;&gt;"",$A89&lt;&gt;"Pn"),IF(L89&lt;OFFSET($A$10,MATCH("TOTAL GENERAL",$A$11:$A$100,0),COLUMN(L89)-1),0,L89-OFFSET($A$10,MATCH("TOTAL GENERAL",$A$11:$A$100,0),COLUMN(L89)-1)),""))))</f>
        <v/>
      </c>
      <c r="U89" s="21" t="str">
        <f ca="1">IF(OR($A89="Pn",$A90="Pn"),"",IF(OR($A89="Pn",$A90="Pn"),"",IF($A89="TOTAL GENERAL",SUM(U$11:U87),IF(AND(M89&lt;&gt;"",$A89&lt;&gt;"Pn"),IF(M89&gt;OFFSET($A$10,MATCH("TOTAL GENERAL",$A$11:$A$100,0),COLUMN(M89)-1),0,OFFSET($A$10,MATCH("TOTAL GENERAL",$A$11:$A$100,0),COLUMN(M89)-1)-M89),""))))</f>
        <v/>
      </c>
      <c r="V89" s="21" t="str">
        <f ca="1">IF(OR($A89="Pn",$A90="Pn"),"",IF(OR($A89="Pn",$A90="Pn"),"",IF($A89="TOTAL GENERAL",SUM(V$11:V87),IF(AND(N89&lt;&gt;"",$A89&lt;&gt;"Pn"),IF(N89&lt;OFFSET($A$10,MATCH("TOTAL GENERAL",$A$11:$A$100,0),COLUMN(N89)-1),0,N89-OFFSET($A$10,MATCH("TOTAL GENERAL",$A$11:$A$100,0),COLUMN(N89)-1)),""))))</f>
        <v/>
      </c>
      <c r="W89" s="21" t="str">
        <f>IF(OR($A89="Pn",$A90="Pn"),"",IF($A89="TOTAL GENERAL",SUM(W$11:W87),IF(AND(G89&lt;&gt;"",$A89&lt;&gt;"Pn"),O89*$D89,"")))</f>
        <v/>
      </c>
      <c r="X89" s="21" t="str">
        <f>IF(OR($A89="Pn",$A90="Pn"),"",IF($A89="TOTAL GENERAL",SUM(X$11:X87),IF(AND(H89&lt;&gt;"",$A89&lt;&gt;"Pn"),P89*$D89,"")))</f>
        <v/>
      </c>
      <c r="Y89" s="21" t="str">
        <f>IF(OR($A89="Pn",$A90="Pn"),"",IF($A89="TOTAL GENERAL",SUM(Y$11:Y87),IF(AND(I89&lt;&gt;"",$A89&lt;&gt;"Pn"),Q89*$D89,"")))</f>
        <v/>
      </c>
      <c r="Z89" s="21" t="str">
        <f>IF(OR($A89="Pn",$A90="Pn"),"",IF($A89="TOTAL GENERAL",SUM(Z$11:Z87),IF(AND(J89&lt;&gt;"",$A89&lt;&gt;"Pn"),R89*$D89,"")))</f>
        <v/>
      </c>
      <c r="AA89" s="21" t="str">
        <f>IF(OR($A89="Pn",$A90="Pn"),"",IF($A89="TOTAL GENERAL",SUM(AA$11:AA87),IF(AND(K89&lt;&gt;"",$A89&lt;&gt;"Pn"),S89*$D89,"")))</f>
        <v/>
      </c>
      <c r="AB89" s="21" t="str">
        <f>IF(OR($A89="Pn",$A90="Pn"),"",IF($A89="TOTAL GENERAL",SUM(AB$11:AB87),IF(AND(L89&lt;&gt;"",$A89&lt;&gt;"Pn"),T89*$D89,"")))</f>
        <v/>
      </c>
      <c r="AC89" s="21" t="str">
        <f>IF(OR($A89="Pn",$A90="Pn"),"",IF($A89="TOTAL GENERAL",SUM(AC$11:AC87),IF(AND(M89&lt;&gt;"",$A89&lt;&gt;"Pn"),U89*$D89,"")))</f>
        <v/>
      </c>
      <c r="AD89" s="21" t="str">
        <f>IF(OR($A89="Pn",$A90="Pn"),"",IF($A89="TOTAL GENERAL",SUM(AD$11:AD87),IF(AND(N89&lt;&gt;"",$A89&lt;&gt;"Pn"),V89*$F89,"")))</f>
        <v/>
      </c>
      <c r="AE89" s="19" t="str">
        <f ca="1">IF($A89="TOTAL GENERAL",SUM(AE$11:AE87),IF(AND(O89&lt;&gt;"",$A89&lt;&gt;"Pn"),IF(OFFSET($A$11,MATCH("TOTAL GENERAL",$A$11:$A$100,0)-1,COLUMN(V89))=0,0,W89/OFFSET($A$11,MATCH("TOTAL GENERAL",$A$11:$A$100,0)-1,COLUMN(V89))),""))</f>
        <v/>
      </c>
      <c r="AF89" s="19" t="str">
        <f ca="1">IF($A89="TOTAL GENERAL",SUM(AF$11:AF87),IF(AND(P89&lt;&gt;"",$A89&lt;&gt;"Pn"),IF(OFFSET($A$11,MATCH("TOTAL GENERAL",$A$11:$A$100,0)-1,COLUMN(W89))=0,0,X89/OFFSET($A$11,MATCH("TOTAL GENERAL",$A$11:$A$100,0)-1,COLUMN(W89))),""))</f>
        <v/>
      </c>
      <c r="AG89" s="19" t="str">
        <f ca="1">IF($A89="TOTAL GENERAL",SUM(AG$11:AG87),IF(AND(Q89&lt;&gt;"",$A89&lt;&gt;"Pn"),IF(OFFSET($A$11,MATCH("TOTAL GENERAL",$A$11:$A$100,0)-1,COLUMN(X89))=0,0,Y89/OFFSET($A$11,MATCH("TOTAL GENERAL",$A$11:$A$100,0)-1,COLUMN(X89))),""))</f>
        <v/>
      </c>
      <c r="AH89" s="19" t="str">
        <f ca="1">IF($A89="TOTAL GENERAL",SUM(AH$11:AH87),IF(AND(R89&lt;&gt;"",$A89&lt;&gt;"Pn"),IF(OFFSET($A$11,MATCH("TOTAL GENERAL",$A$11:$A$100,0)-1,COLUMN(Y89))=0,0,Z89/OFFSET($A$11,MATCH("TOTAL GENERAL",$A$11:$A$100,0)-1,COLUMN(Y89))),""))</f>
        <v/>
      </c>
      <c r="AI89" s="19" t="str">
        <f ca="1">IF($A89="TOTAL GENERAL",SUM(AI$11:AI87),IF(AND(S89&lt;&gt;"",$A89&lt;&gt;"Pn"),IF(OFFSET($A$11,MATCH("TOTAL GENERAL",$A$11:$A$100,0)-1,COLUMN(Z89))=0,0,AA89/OFFSET($A$11,MATCH("TOTAL GENERAL",$A$11:$A$100,0)-1,COLUMN(Z89))),""))</f>
        <v/>
      </c>
      <c r="AJ89" s="19" t="str">
        <f ca="1">IF($A89="TOTAL GENERAL",SUM(AJ$11:AJ87),IF(AND(T89&lt;&gt;"",$A89&lt;&gt;"Pn"),IF(OFFSET($A$11,MATCH("TOTAL GENERAL",$A$11:$A$100,0)-1,COLUMN(AA89))=0,0,AB89/OFFSET($A$11,MATCH("TOTAL GENERAL",$A$11:$A$100,0)-1,COLUMN(AA89))),""))</f>
        <v/>
      </c>
      <c r="AK89" s="19" t="str">
        <f ca="1">IF($A89="TOTAL GENERAL",SUM(AK$11:AK87),IF(AND(U89&lt;&gt;"",$A89&lt;&gt;"Pn"),IF(OFFSET($A$11,MATCH("TOTAL GENERAL",$A$11:$A$100,0)-1,COLUMN(AB89))=0,0,AC89/OFFSET($A$11,MATCH("TOTAL GENERAL",$A$11:$A$100,0)-1,COLUMN(AB89))),""))</f>
        <v/>
      </c>
      <c r="AL89" s="19" t="str">
        <f ca="1">IF($A89="TOTAL GENERAL",SUM(AL$11:AL87),IF(AND(V89&lt;&gt;"",$A89&lt;&gt;"Pn"),IF(OFFSET($A$11,MATCH("TOTAL GENERAL",$A$11:$A$100,0)-1,COLUMN(AC89))=0,0,AD89/OFFSET($A$11,MATCH("TOTAL GENERAL",$A$11:$A$100,0)-1,COLUMN(AC89))),""))</f>
        <v/>
      </c>
      <c r="AM89" s="182" t="str">
        <f ca="1">IF(A89="TOTAL GENERAL",SUM(AM$11:AM87),IF(COUNTIF(AE89:AL89,"")&lt;COUNTA($AE$10:$AL$10),(IF(AE89&lt;&gt;"",AE89*OFFSET($A$10,MATCH("Pn",$A$11:$A$100,0),1),0)+IF(AF89&lt;&gt;"",AF89*OFFSET($A$10,MATCH("Pn",$A$11:$A$100,0),2),0)+IF(AG89&lt;&gt;"",AG89*OFFSET($A$10,MATCH("Pn",$A$11:$A$100,0),3),0)+IF(AH89&lt;&gt;"",AH89*OFFSET($A$10,MATCH("Pn",$A$11:$A$100,0),4),0)+IF(AI89&lt;&gt;"",AI89*OFFSET($A$10,MATCH("Pn",$A$11:$A$100,0),5),0)+IF(AJ89&lt;&gt;"",AJ89*OFFSET($A$10,MATCH("Pn",$A$11:$A$100,0),6),0)+IF(AK89&lt;&gt;"",AK89*OFFSET($A$10,MATCH("Pn",$A$11:$A$100,0),7),0)+IF(AL89&lt;&gt;"",AL89*OFFSET($A$10,MATCH("Pn",$A$11:$A$100,0),8),0))*OFFSET($A$10,MATCH("FC",$A$11:$A$100,0),2),""))</f>
        <v/>
      </c>
      <c r="AN89" s="10" t="str">
        <f ca="1">IF(OR(A89="Pn",A90="Pn"),"",IF(AND(AM89="",G89&lt;&gt;""),-G89,IF(A89="TOTAL GENERAL",SUM(AN$11:AN87),IF(AM89&lt;&gt;"",AM89-C89,""))))</f>
        <v/>
      </c>
    </row>
    <row r="90" spans="1:40" s="4" customFormat="1" x14ac:dyDescent="0.25">
      <c r="A90" s="15" t="s">
        <v>436</v>
      </c>
      <c r="B90" s="15" t="s">
        <v>436</v>
      </c>
      <c r="C90" s="179" t="s">
        <v>436</v>
      </c>
      <c r="D90" s="16" t="s">
        <v>436</v>
      </c>
      <c r="E90" s="9" t="str">
        <f ca="1">IF(AND($A91="Pn",COLUMN(C88)&lt;COUNTIF(PonderacionIndicadores!$A$1:$A$139,"Leucemia mieloide aguda niños")-1),OFFSET($E$10,0,COLUMN(E146)),IF(AND(A90="Pn",(COUNTIF(PonderacionIndicadores!$A$1:$A$139,"Leucemia mieloide aguda niños"))&gt;COLUMN(D90)),OFFSET(PonderacionIndicadores!$A$1,MATCH("Leucemia mieloide aguda niños",PonderacionIndicadores!$A$1:$A$139,0)+COLUMN(D90)-2,3),IF(A90="TOTAL GENERAL",SUM(E$11:E88),IF(D90&lt;&gt;"",D90/OFFSET($A$10,MATCH("TOTAL GENERAL",$A$11:$A$100,0),3),""))))</f>
        <v/>
      </c>
      <c r="F90" s="16" t="s">
        <v>436</v>
      </c>
      <c r="G90" s="18" t="s">
        <v>436</v>
      </c>
      <c r="H90" s="19" t="s">
        <v>436</v>
      </c>
      <c r="I90" s="18" t="s">
        <v>436</v>
      </c>
      <c r="J90" s="19" t="s">
        <v>436</v>
      </c>
      <c r="K90" s="19" t="s">
        <v>436</v>
      </c>
      <c r="L90" s="19" t="s">
        <v>436</v>
      </c>
      <c r="M90" s="18" t="s">
        <v>436</v>
      </c>
      <c r="N90" s="18" t="s">
        <v>436</v>
      </c>
      <c r="O90" s="21" t="str">
        <f ca="1">IF(OR($A90="Pn",$A91="Pn"),"",IF($A90="TOTAL GENERAL",SUM(O$11:O88),IF(AND(G90&lt;&gt;"",$A90&lt;&gt;"Pn"),IF(G90&gt;OFFSET($A$10,MATCH("TOTAL GENERAL",$A$11:$A$100,0),COLUMN(G90)-1),0,OFFSET($A$10,MATCH("TOTAL GENERAL",$A$11:$A$100,0),COLUMN(G90)-1)-G90),"")))</f>
        <v/>
      </c>
      <c r="P90" s="21" t="str">
        <f ca="1">IF(OR($A90="Pn",$A91="Pn"),"",IF(OR($A90="Pn",$A91="Pn"),"",IF($A90="TOTAL GENERAL",SUM(P$11:P88),IF(AND(H90&lt;&gt;"",$A90&lt;&gt;"Pn"),IF(H90&lt;OFFSET($A$10,MATCH("TOTAL GENERAL",$A$11:$A$100,0),COLUMN(H90)-1),0,H90-OFFSET($A$10,MATCH("TOTAL GENERAL",$A$11:$A$100,0),COLUMN(H90)-1)),""))))</f>
        <v/>
      </c>
      <c r="Q90" s="21" t="str">
        <f ca="1">IF(OR($A90="Pn",$A91="Pn"),"",IF(OR($A90="Pn",$A91="Pn"),"",IF($A90="TOTAL GENERAL",SUM(Q$11:Q88),IF(AND(I90&lt;&gt;"",$A90&lt;&gt;"Pn"),IF(I90&gt;OFFSET($A$10,MATCH("TOTAL GENERAL",$A$11:$A$100,0),COLUMN(I90)-1),0,OFFSET($A$10,MATCH("TOTAL GENERAL",$A$11:$A$100,0),COLUMN(I90)-1)-I90),""))))</f>
        <v/>
      </c>
      <c r="R90" s="21" t="str">
        <f ca="1">IF(OR($A90="Pn",$A91="Pn"),"",IF($A90="TOTAL GENERAL",SUM(R$11:R88),IF(AND(J90&lt;&gt;"",$A90&lt;&gt;"Pn"),IF(J90&lt;OFFSET($A$10,MATCH("TOTAL GENERAL",$A$11:$A$100,0),COLUMN(J90)-1),0,J90-OFFSET($A$10,MATCH("TOTAL GENERAL",$A$11:$A$100,0),COLUMN(J90)-1)),"")))</f>
        <v/>
      </c>
      <c r="S90" s="21" t="str">
        <f ca="1">IF(OR($A90="Pn",$A91="Pn"),"",IF(OR($A90="Pn",$A91="Pn"),"",IF($A90="TOTAL GENERAL",SUM(S$11:S88),IF(AND(K90&lt;&gt;"",$A90&lt;&gt;"Pn"),IF(K90&lt;OFFSET($A$10,MATCH("TOTAL GENERAL",$A$11:$A$100,0),COLUMN(K90)-1),0,K90-OFFSET($A$10,MATCH("TOTAL GENERAL",$A$11:$A$100,0),COLUMN(K90)-1)),""))))</f>
        <v/>
      </c>
      <c r="T90" s="21" t="str">
        <f ca="1">IF(OR($A90="Pn",$A91="Pn"),"",IF(OR($A90="Pn",$A91="Pn"),"",IF($A90="TOTAL GENERAL",SUM(T$11:T88),IF(AND(L90&lt;&gt;"",$A90&lt;&gt;"Pn"),IF(L90&lt;OFFSET($A$10,MATCH("TOTAL GENERAL",$A$11:$A$100,0),COLUMN(L90)-1),0,L90-OFFSET($A$10,MATCH("TOTAL GENERAL",$A$11:$A$100,0),COLUMN(L90)-1)),""))))</f>
        <v/>
      </c>
      <c r="U90" s="21" t="str">
        <f ca="1">IF(OR($A90="Pn",$A91="Pn"),"",IF(OR($A90="Pn",$A91="Pn"),"",IF($A90="TOTAL GENERAL",SUM(U$11:U88),IF(AND(M90&lt;&gt;"",$A90&lt;&gt;"Pn"),IF(M90&gt;OFFSET($A$10,MATCH("TOTAL GENERAL",$A$11:$A$100,0),COLUMN(M90)-1),0,OFFSET($A$10,MATCH("TOTAL GENERAL",$A$11:$A$100,0),COLUMN(M90)-1)-M90),""))))</f>
        <v/>
      </c>
      <c r="V90" s="21" t="str">
        <f ca="1">IF(OR($A90="Pn",$A91="Pn"),"",IF(OR($A90="Pn",$A91="Pn"),"",IF($A90="TOTAL GENERAL",SUM(V$11:V88),IF(AND(N90&lt;&gt;"",$A90&lt;&gt;"Pn"),IF(N90&lt;OFFSET($A$10,MATCH("TOTAL GENERAL",$A$11:$A$100,0),COLUMN(N90)-1),0,N90-OFFSET($A$10,MATCH("TOTAL GENERAL",$A$11:$A$100,0),COLUMN(N90)-1)),""))))</f>
        <v/>
      </c>
      <c r="W90" s="21" t="str">
        <f>IF(OR($A90="Pn",$A91="Pn"),"",IF($A90="TOTAL GENERAL",SUM(W$11:W88),IF(AND(G90&lt;&gt;"",$A90&lt;&gt;"Pn"),O90*$D90,"")))</f>
        <v/>
      </c>
      <c r="X90" s="21" t="str">
        <f>IF(OR($A90="Pn",$A91="Pn"),"",IF($A90="TOTAL GENERAL",SUM(X$11:X88),IF(AND(H90&lt;&gt;"",$A90&lt;&gt;"Pn"),P90*$D90,"")))</f>
        <v/>
      </c>
      <c r="Y90" s="21" t="str">
        <f>IF(OR($A90="Pn",$A91="Pn"),"",IF($A90="TOTAL GENERAL",SUM(Y$11:Y88),IF(AND(I90&lt;&gt;"",$A90&lt;&gt;"Pn"),Q90*$D90,"")))</f>
        <v/>
      </c>
      <c r="Z90" s="21" t="str">
        <f>IF(OR($A90="Pn",$A91="Pn"),"",IF($A90="TOTAL GENERAL",SUM(Z$11:Z88),IF(AND(J90&lt;&gt;"",$A90&lt;&gt;"Pn"),R90*$D90,"")))</f>
        <v/>
      </c>
      <c r="AA90" s="21" t="str">
        <f>IF(OR($A90="Pn",$A91="Pn"),"",IF($A90="TOTAL GENERAL",SUM(AA$11:AA88),IF(AND(K90&lt;&gt;"",$A90&lt;&gt;"Pn"),S90*$D90,"")))</f>
        <v/>
      </c>
      <c r="AB90" s="21" t="str">
        <f>IF(OR($A90="Pn",$A91="Pn"),"",IF($A90="TOTAL GENERAL",SUM(AB$11:AB88),IF(AND(L90&lt;&gt;"",$A90&lt;&gt;"Pn"),T90*$D90,"")))</f>
        <v/>
      </c>
      <c r="AC90" s="21" t="str">
        <f>IF(OR($A90="Pn",$A91="Pn"),"",IF($A90="TOTAL GENERAL",SUM(AC$11:AC88),IF(AND(M90&lt;&gt;"",$A90&lt;&gt;"Pn"),U90*$D90,"")))</f>
        <v/>
      </c>
      <c r="AD90" s="21" t="str">
        <f>IF(OR($A90="Pn",$A91="Pn"),"",IF($A90="TOTAL GENERAL",SUM(AD$11:AD88),IF(AND(N90&lt;&gt;"",$A90&lt;&gt;"Pn"),V90*$F90,"")))</f>
        <v/>
      </c>
      <c r="AE90" s="19" t="str">
        <f ca="1">IF($A90="TOTAL GENERAL",SUM(AE$11:AE88),IF(AND(O90&lt;&gt;"",$A90&lt;&gt;"Pn"),IF(OFFSET($A$11,MATCH("TOTAL GENERAL",$A$11:$A$100,0)-1,COLUMN(V90))=0,0,W90/OFFSET($A$11,MATCH("TOTAL GENERAL",$A$11:$A$100,0)-1,COLUMN(V90))),""))</f>
        <v/>
      </c>
      <c r="AF90" s="19" t="str">
        <f ca="1">IF($A90="TOTAL GENERAL",SUM(AF$11:AF88),IF(AND(P90&lt;&gt;"",$A90&lt;&gt;"Pn"),IF(OFFSET($A$11,MATCH("TOTAL GENERAL",$A$11:$A$100,0)-1,COLUMN(W90))=0,0,X90/OFFSET($A$11,MATCH("TOTAL GENERAL",$A$11:$A$100,0)-1,COLUMN(W90))),""))</f>
        <v/>
      </c>
      <c r="AG90" s="19" t="str">
        <f ca="1">IF($A90="TOTAL GENERAL",SUM(AG$11:AG88),IF(AND(Q90&lt;&gt;"",$A90&lt;&gt;"Pn"),IF(OFFSET($A$11,MATCH("TOTAL GENERAL",$A$11:$A$100,0)-1,COLUMN(X90))=0,0,Y90/OFFSET($A$11,MATCH("TOTAL GENERAL",$A$11:$A$100,0)-1,COLUMN(X90))),""))</f>
        <v/>
      </c>
      <c r="AH90" s="19" t="str">
        <f ca="1">IF($A90="TOTAL GENERAL",SUM(AH$11:AH88),IF(AND(R90&lt;&gt;"",$A90&lt;&gt;"Pn"),IF(OFFSET($A$11,MATCH("TOTAL GENERAL",$A$11:$A$100,0)-1,COLUMN(Y90))=0,0,Z90/OFFSET($A$11,MATCH("TOTAL GENERAL",$A$11:$A$100,0)-1,COLUMN(Y90))),""))</f>
        <v/>
      </c>
      <c r="AI90" s="19" t="str">
        <f ca="1">IF($A90="TOTAL GENERAL",SUM(AI$11:AI88),IF(AND(S90&lt;&gt;"",$A90&lt;&gt;"Pn"),IF(OFFSET($A$11,MATCH("TOTAL GENERAL",$A$11:$A$100,0)-1,COLUMN(Z90))=0,0,AA90/OFFSET($A$11,MATCH("TOTAL GENERAL",$A$11:$A$100,0)-1,COLUMN(Z90))),""))</f>
        <v/>
      </c>
      <c r="AJ90" s="19" t="str">
        <f ca="1">IF($A90="TOTAL GENERAL",SUM(AJ$11:AJ88),IF(AND(T90&lt;&gt;"",$A90&lt;&gt;"Pn"),IF(OFFSET($A$11,MATCH("TOTAL GENERAL",$A$11:$A$100,0)-1,COLUMN(AA90))=0,0,AB90/OFFSET($A$11,MATCH("TOTAL GENERAL",$A$11:$A$100,0)-1,COLUMN(AA90))),""))</f>
        <v/>
      </c>
      <c r="AK90" s="19" t="str">
        <f ca="1">IF($A90="TOTAL GENERAL",SUM(AK$11:AK88),IF(AND(U90&lt;&gt;"",$A90&lt;&gt;"Pn"),IF(OFFSET($A$11,MATCH("TOTAL GENERAL",$A$11:$A$100,0)-1,COLUMN(AB90))=0,0,AC90/OFFSET($A$11,MATCH("TOTAL GENERAL",$A$11:$A$100,0)-1,COLUMN(AB90))),""))</f>
        <v/>
      </c>
      <c r="AL90" s="19" t="str">
        <f ca="1">IF($A90="TOTAL GENERAL",SUM(AL$11:AL88),IF(AND(V90&lt;&gt;"",$A90&lt;&gt;"Pn"),IF(OFFSET($A$11,MATCH("TOTAL GENERAL",$A$11:$A$100,0)-1,COLUMN(AC90))=0,0,AD90/OFFSET($A$11,MATCH("TOTAL GENERAL",$A$11:$A$100,0)-1,COLUMN(AC90))),""))</f>
        <v/>
      </c>
      <c r="AM90" s="182" t="str">
        <f ca="1">IF(A90="TOTAL GENERAL",SUM(AM$11:AM88),IF(COUNTIF(AE90:AL90,"")&lt;COUNTA($AE$10:$AL$10),(IF(AE90&lt;&gt;"",AE90*OFFSET($A$10,MATCH("Pn",$A$11:$A$100,0),1),0)+IF(AF90&lt;&gt;"",AF90*OFFSET($A$10,MATCH("Pn",$A$11:$A$100,0),2),0)+IF(AG90&lt;&gt;"",AG90*OFFSET($A$10,MATCH("Pn",$A$11:$A$100,0),3),0)+IF(AH90&lt;&gt;"",AH90*OFFSET($A$10,MATCH("Pn",$A$11:$A$100,0),4),0)+IF(AI90&lt;&gt;"",AI90*OFFSET($A$10,MATCH("Pn",$A$11:$A$100,0),5),0)+IF(AJ90&lt;&gt;"",AJ90*OFFSET($A$10,MATCH("Pn",$A$11:$A$100,0),6),0)+IF(AK90&lt;&gt;"",AK90*OFFSET($A$10,MATCH("Pn",$A$11:$A$100,0),7),0)+IF(AL90&lt;&gt;"",AL90*OFFSET($A$10,MATCH("Pn",$A$11:$A$100,0),8),0))*OFFSET($A$10,MATCH("FC",$A$11:$A$100,0),2),""))</f>
        <v/>
      </c>
      <c r="AN90" s="10" t="str">
        <f ca="1">IF(OR(A90="Pn",A91="Pn"),"",IF(AND(AM90="",G90&lt;&gt;""),-G90,IF(A90="TOTAL GENERAL",SUM(AN$11:AN88),IF(AM90&lt;&gt;"",AM90-C90,""))))</f>
        <v/>
      </c>
    </row>
    <row r="91" spans="1:40" s="4" customFormat="1" x14ac:dyDescent="0.25">
      <c r="A91" s="15" t="s">
        <v>436</v>
      </c>
      <c r="B91" s="15" t="s">
        <v>436</v>
      </c>
      <c r="C91" s="179" t="s">
        <v>436</v>
      </c>
      <c r="D91" s="16" t="s">
        <v>436</v>
      </c>
      <c r="E91" s="9" t="str">
        <f ca="1">IF(AND($A92="Pn",COLUMN(C89)&lt;COUNTIF(PonderacionIndicadores!$A$1:$A$139,"Leucemia mieloide aguda niños")-1),OFFSET($E$10,0,COLUMN(E147)),IF(AND(A91="Pn",(COUNTIF(PonderacionIndicadores!$A$1:$A$139,"Leucemia mieloide aguda niños"))&gt;COLUMN(D91)),OFFSET(PonderacionIndicadores!$A$1,MATCH("Leucemia mieloide aguda niños",PonderacionIndicadores!$A$1:$A$139,0)+COLUMN(D91)-2,3),IF(A91="TOTAL GENERAL",SUM(E$11:E89),IF(D91&lt;&gt;"",D91/OFFSET($A$10,MATCH("TOTAL GENERAL",$A$11:$A$100,0),3),""))))</f>
        <v/>
      </c>
      <c r="F91" s="16" t="s">
        <v>436</v>
      </c>
      <c r="G91" s="18" t="s">
        <v>436</v>
      </c>
      <c r="H91" s="19" t="s">
        <v>436</v>
      </c>
      <c r="I91" s="18" t="s">
        <v>436</v>
      </c>
      <c r="J91" s="19" t="s">
        <v>436</v>
      </c>
      <c r="K91" s="19" t="s">
        <v>436</v>
      </c>
      <c r="L91" s="19" t="s">
        <v>436</v>
      </c>
      <c r="M91" s="18" t="s">
        <v>436</v>
      </c>
      <c r="N91" s="18" t="s">
        <v>436</v>
      </c>
      <c r="O91" s="21" t="str">
        <f ca="1">IF(OR($A91="Pn",$A92="Pn"),"",IF($A91="TOTAL GENERAL",SUM(O$11:O89),IF(AND(G91&lt;&gt;"",$A91&lt;&gt;"Pn"),IF(G91&gt;OFFSET($A$10,MATCH("TOTAL GENERAL",$A$11:$A$100,0),COLUMN(G91)-1),0,OFFSET($A$10,MATCH("TOTAL GENERAL",$A$11:$A$100,0),COLUMN(G91)-1)-G91),"")))</f>
        <v/>
      </c>
      <c r="P91" s="21" t="str">
        <f ca="1">IF(OR($A91="Pn",$A92="Pn"),"",IF(OR($A91="Pn",$A92="Pn"),"",IF($A91="TOTAL GENERAL",SUM(P$11:P89),IF(AND(H91&lt;&gt;"",$A91&lt;&gt;"Pn"),IF(H91&lt;OFFSET($A$10,MATCH("TOTAL GENERAL",$A$11:$A$100,0),COLUMN(H91)-1),0,H91-OFFSET($A$10,MATCH("TOTAL GENERAL",$A$11:$A$100,0),COLUMN(H91)-1)),""))))</f>
        <v/>
      </c>
      <c r="Q91" s="21" t="str">
        <f ca="1">IF(OR($A91="Pn",$A92="Pn"),"",IF(OR($A91="Pn",$A92="Pn"),"",IF($A91="TOTAL GENERAL",SUM(Q$11:Q89),IF(AND(I91&lt;&gt;"",$A91&lt;&gt;"Pn"),IF(I91&gt;OFFSET($A$10,MATCH("TOTAL GENERAL",$A$11:$A$100,0),COLUMN(I91)-1),0,OFFSET($A$10,MATCH("TOTAL GENERAL",$A$11:$A$100,0),COLUMN(I91)-1)-I91),""))))</f>
        <v/>
      </c>
      <c r="R91" s="21" t="str">
        <f ca="1">IF(OR($A91="Pn",$A92="Pn"),"",IF($A91="TOTAL GENERAL",SUM(R$11:R89),IF(AND(J91&lt;&gt;"",$A91&lt;&gt;"Pn"),IF(J91&lt;OFFSET($A$10,MATCH("TOTAL GENERAL",$A$11:$A$100,0),COLUMN(J91)-1),0,J91-OFFSET($A$10,MATCH("TOTAL GENERAL",$A$11:$A$100,0),COLUMN(J91)-1)),"")))</f>
        <v/>
      </c>
      <c r="S91" s="21" t="str">
        <f ca="1">IF(OR($A91="Pn",$A92="Pn"),"",IF(OR($A91="Pn",$A92="Pn"),"",IF($A91="TOTAL GENERAL",SUM(S$11:S89),IF(AND(K91&lt;&gt;"",$A91&lt;&gt;"Pn"),IF(K91&lt;OFFSET($A$10,MATCH("TOTAL GENERAL",$A$11:$A$100,0),COLUMN(K91)-1),0,K91-OFFSET($A$10,MATCH("TOTAL GENERAL",$A$11:$A$100,0),COLUMN(K91)-1)),""))))</f>
        <v/>
      </c>
      <c r="T91" s="21" t="str">
        <f ca="1">IF(OR($A91="Pn",$A92="Pn"),"",IF(OR($A91="Pn",$A92="Pn"),"",IF($A91="TOTAL GENERAL",SUM(T$11:T89),IF(AND(L91&lt;&gt;"",$A91&lt;&gt;"Pn"),IF(L91&lt;OFFSET($A$10,MATCH("TOTAL GENERAL",$A$11:$A$100,0),COLUMN(L91)-1),0,L91-OFFSET($A$10,MATCH("TOTAL GENERAL",$A$11:$A$100,0),COLUMN(L91)-1)),""))))</f>
        <v/>
      </c>
      <c r="U91" s="21" t="str">
        <f ca="1">IF(OR($A91="Pn",$A92="Pn"),"",IF(OR($A91="Pn",$A92="Pn"),"",IF($A91="TOTAL GENERAL",SUM(U$11:U89),IF(AND(M91&lt;&gt;"",$A91&lt;&gt;"Pn"),IF(M91&gt;OFFSET($A$10,MATCH("TOTAL GENERAL",$A$11:$A$100,0),COLUMN(M91)-1),0,OFFSET($A$10,MATCH("TOTAL GENERAL",$A$11:$A$100,0),COLUMN(M91)-1)-M91),""))))</f>
        <v/>
      </c>
      <c r="V91" s="21" t="str">
        <f ca="1">IF(OR($A91="Pn",$A92="Pn"),"",IF(OR($A91="Pn",$A92="Pn"),"",IF($A91="TOTAL GENERAL",SUM(V$11:V89),IF(AND(N91&lt;&gt;"",$A91&lt;&gt;"Pn"),IF(N91&lt;OFFSET($A$10,MATCH("TOTAL GENERAL",$A$11:$A$100,0),COLUMN(N91)-1),0,N91-OFFSET($A$10,MATCH("TOTAL GENERAL",$A$11:$A$100,0),COLUMN(N91)-1)),""))))</f>
        <v/>
      </c>
      <c r="W91" s="21" t="str">
        <f>IF(OR($A91="Pn",$A92="Pn"),"",IF($A91="TOTAL GENERAL",SUM(W$11:W89),IF(AND(G91&lt;&gt;"",$A91&lt;&gt;"Pn"),O91*$D91,"")))</f>
        <v/>
      </c>
      <c r="X91" s="21" t="str">
        <f>IF(OR($A91="Pn",$A92="Pn"),"",IF($A91="TOTAL GENERAL",SUM(X$11:X89),IF(AND(H91&lt;&gt;"",$A91&lt;&gt;"Pn"),P91*$D91,"")))</f>
        <v/>
      </c>
      <c r="Y91" s="21" t="str">
        <f>IF(OR($A91="Pn",$A92="Pn"),"",IF($A91="TOTAL GENERAL",SUM(Y$11:Y89),IF(AND(I91&lt;&gt;"",$A91&lt;&gt;"Pn"),Q91*$D91,"")))</f>
        <v/>
      </c>
      <c r="Z91" s="21" t="str">
        <f>IF(OR($A91="Pn",$A92="Pn"),"",IF($A91="TOTAL GENERAL",SUM(Z$11:Z89),IF(AND(J91&lt;&gt;"",$A91&lt;&gt;"Pn"),R91*$D91,"")))</f>
        <v/>
      </c>
      <c r="AA91" s="21" t="str">
        <f>IF(OR($A91="Pn",$A92="Pn"),"",IF($A91="TOTAL GENERAL",SUM(AA$11:AA89),IF(AND(K91&lt;&gt;"",$A91&lt;&gt;"Pn"),S91*$D91,"")))</f>
        <v/>
      </c>
      <c r="AB91" s="21" t="str">
        <f>IF(OR($A91="Pn",$A92="Pn"),"",IF($A91="TOTAL GENERAL",SUM(AB$11:AB89),IF(AND(L91&lt;&gt;"",$A91&lt;&gt;"Pn"),T91*$D91,"")))</f>
        <v/>
      </c>
      <c r="AC91" s="21" t="str">
        <f>IF(OR($A91="Pn",$A92="Pn"),"",IF($A91="TOTAL GENERAL",SUM(AC$11:AC89),IF(AND(M91&lt;&gt;"",$A91&lt;&gt;"Pn"),U91*$D91,"")))</f>
        <v/>
      </c>
      <c r="AD91" s="21" t="str">
        <f>IF(OR($A91="Pn",$A92="Pn"),"",IF($A91="TOTAL GENERAL",SUM(AD$11:AD89),IF(AND(N91&lt;&gt;"",$A91&lt;&gt;"Pn"),V91*$F91,"")))</f>
        <v/>
      </c>
      <c r="AE91" s="19" t="str">
        <f ca="1">IF($A91="TOTAL GENERAL",SUM(AE$11:AE89),IF(AND(O91&lt;&gt;"",$A91&lt;&gt;"Pn"),IF(OFFSET($A$11,MATCH("TOTAL GENERAL",$A$11:$A$100,0)-1,COLUMN(V91))=0,0,W91/OFFSET($A$11,MATCH("TOTAL GENERAL",$A$11:$A$100,0)-1,COLUMN(V91))),""))</f>
        <v/>
      </c>
      <c r="AF91" s="19" t="str">
        <f ca="1">IF($A91="TOTAL GENERAL",SUM(AF$11:AF89),IF(AND(P91&lt;&gt;"",$A91&lt;&gt;"Pn"),IF(OFFSET($A$11,MATCH("TOTAL GENERAL",$A$11:$A$100,0)-1,COLUMN(W91))=0,0,X91/OFFSET($A$11,MATCH("TOTAL GENERAL",$A$11:$A$100,0)-1,COLUMN(W91))),""))</f>
        <v/>
      </c>
      <c r="AG91" s="19" t="str">
        <f ca="1">IF($A91="TOTAL GENERAL",SUM(AG$11:AG89),IF(AND(Q91&lt;&gt;"",$A91&lt;&gt;"Pn"),IF(OFFSET($A$11,MATCH("TOTAL GENERAL",$A$11:$A$100,0)-1,COLUMN(X91))=0,0,Y91/OFFSET($A$11,MATCH("TOTAL GENERAL",$A$11:$A$100,0)-1,COLUMN(X91))),""))</f>
        <v/>
      </c>
      <c r="AH91" s="19" t="str">
        <f ca="1">IF($A91="TOTAL GENERAL",SUM(AH$11:AH89),IF(AND(R91&lt;&gt;"",$A91&lt;&gt;"Pn"),IF(OFFSET($A$11,MATCH("TOTAL GENERAL",$A$11:$A$100,0)-1,COLUMN(Y91))=0,0,Z91/OFFSET($A$11,MATCH("TOTAL GENERAL",$A$11:$A$100,0)-1,COLUMN(Y91))),""))</f>
        <v/>
      </c>
      <c r="AI91" s="19" t="str">
        <f ca="1">IF($A91="TOTAL GENERAL",SUM(AI$11:AI89),IF(AND(S91&lt;&gt;"",$A91&lt;&gt;"Pn"),IF(OFFSET($A$11,MATCH("TOTAL GENERAL",$A$11:$A$100,0)-1,COLUMN(Z91))=0,0,AA91/OFFSET($A$11,MATCH("TOTAL GENERAL",$A$11:$A$100,0)-1,COLUMN(Z91))),""))</f>
        <v/>
      </c>
      <c r="AJ91" s="19" t="str">
        <f ca="1">IF($A91="TOTAL GENERAL",SUM(AJ$11:AJ89),IF(AND(T91&lt;&gt;"",$A91&lt;&gt;"Pn"),IF(OFFSET($A$11,MATCH("TOTAL GENERAL",$A$11:$A$100,0)-1,COLUMN(AA91))=0,0,AB91/OFFSET($A$11,MATCH("TOTAL GENERAL",$A$11:$A$100,0)-1,COLUMN(AA91))),""))</f>
        <v/>
      </c>
      <c r="AK91" s="19" t="str">
        <f ca="1">IF($A91="TOTAL GENERAL",SUM(AK$11:AK89),IF(AND(U91&lt;&gt;"",$A91&lt;&gt;"Pn"),IF(OFFSET($A$11,MATCH("TOTAL GENERAL",$A$11:$A$100,0)-1,COLUMN(AB91))=0,0,AC91/OFFSET($A$11,MATCH("TOTAL GENERAL",$A$11:$A$100,0)-1,COLUMN(AB91))),""))</f>
        <v/>
      </c>
      <c r="AL91" s="19" t="str">
        <f ca="1">IF($A91="TOTAL GENERAL",SUM(AL$11:AL89),IF(AND(V91&lt;&gt;"",$A91&lt;&gt;"Pn"),IF(OFFSET($A$11,MATCH("TOTAL GENERAL",$A$11:$A$100,0)-1,COLUMN(AC91))=0,0,AD91/OFFSET($A$11,MATCH("TOTAL GENERAL",$A$11:$A$100,0)-1,COLUMN(AC91))),""))</f>
        <v/>
      </c>
      <c r="AM91" s="182" t="str">
        <f ca="1">IF(A91="TOTAL GENERAL",SUM(AM$11:AM89),IF(COUNTIF(AE91:AL91,"")&lt;COUNTA($AE$10:$AL$10),(IF(AE91&lt;&gt;"",AE91*OFFSET($A$10,MATCH("Pn",$A$11:$A$100,0),1),0)+IF(AF91&lt;&gt;"",AF91*OFFSET($A$10,MATCH("Pn",$A$11:$A$100,0),2),0)+IF(AG91&lt;&gt;"",AG91*OFFSET($A$10,MATCH("Pn",$A$11:$A$100,0),3),0)+IF(AH91&lt;&gt;"",AH91*OFFSET($A$10,MATCH("Pn",$A$11:$A$100,0),4),0)+IF(AI91&lt;&gt;"",AI91*OFFSET($A$10,MATCH("Pn",$A$11:$A$100,0),5),0)+IF(AJ91&lt;&gt;"",AJ91*OFFSET($A$10,MATCH("Pn",$A$11:$A$100,0),6),0)+IF(AK91&lt;&gt;"",AK91*OFFSET($A$10,MATCH("Pn",$A$11:$A$100,0),7),0)+IF(AL91&lt;&gt;"",AL91*OFFSET($A$10,MATCH("Pn",$A$11:$A$100,0),8),0))*OFFSET($A$10,MATCH("FC",$A$11:$A$100,0),2),""))</f>
        <v/>
      </c>
      <c r="AN91" s="10" t="str">
        <f ca="1">IF(OR(A91="Pn",A92="Pn"),"",IF(AND(AM91="",G91&lt;&gt;""),-G91,IF(A91="TOTAL GENERAL",SUM(AN$11:AN89),IF(AM91&lt;&gt;"",AM91-C91,""))))</f>
        <v/>
      </c>
    </row>
    <row r="92" spans="1:40" s="4" customFormat="1" x14ac:dyDescent="0.25">
      <c r="A92" s="15" t="s">
        <v>436</v>
      </c>
      <c r="B92" s="15" t="s">
        <v>436</v>
      </c>
      <c r="C92" s="179" t="s">
        <v>436</v>
      </c>
      <c r="D92" s="16" t="s">
        <v>436</v>
      </c>
      <c r="E92" s="9" t="str">
        <f ca="1">IF(AND($A93="Pn",COLUMN(C90)&lt;COUNTIF(PonderacionIndicadores!$A$1:$A$139,"Leucemia mieloide aguda niños")-1),OFFSET($E$10,0,COLUMN(E148)),IF(AND(A92="Pn",(COUNTIF(PonderacionIndicadores!$A$1:$A$139,"Leucemia mieloide aguda niños"))&gt;COLUMN(D92)),OFFSET(PonderacionIndicadores!$A$1,MATCH("Leucemia mieloide aguda niños",PonderacionIndicadores!$A$1:$A$139,0)+COLUMN(D92)-2,3),IF(A92="TOTAL GENERAL",SUM(E$11:E90),IF(D92&lt;&gt;"",D92/OFFSET($A$10,MATCH("TOTAL GENERAL",$A$11:$A$100,0),3),""))))</f>
        <v/>
      </c>
      <c r="F92" s="16" t="s">
        <v>436</v>
      </c>
      <c r="G92" s="18" t="s">
        <v>436</v>
      </c>
      <c r="H92" s="19" t="s">
        <v>436</v>
      </c>
      <c r="I92" s="18" t="s">
        <v>436</v>
      </c>
      <c r="J92" s="19" t="s">
        <v>436</v>
      </c>
      <c r="K92" s="19" t="s">
        <v>436</v>
      </c>
      <c r="L92" s="19" t="s">
        <v>436</v>
      </c>
      <c r="M92" s="18" t="s">
        <v>436</v>
      </c>
      <c r="N92" s="18" t="s">
        <v>436</v>
      </c>
      <c r="O92" s="21" t="str">
        <f ca="1">IF(OR($A92="Pn",$A93="Pn"),"",IF($A92="TOTAL GENERAL",SUM(O$11:O90),IF(AND(G92&lt;&gt;"",$A92&lt;&gt;"Pn"),IF(G92&gt;OFFSET($A$10,MATCH("TOTAL GENERAL",$A$11:$A$100,0),COLUMN(G92)-1),0,OFFSET($A$10,MATCH("TOTAL GENERAL",$A$11:$A$100,0),COLUMN(G92)-1)-G92),"")))</f>
        <v/>
      </c>
      <c r="P92" s="21" t="str">
        <f ca="1">IF(OR($A92="Pn",$A93="Pn"),"",IF(OR($A92="Pn",$A93="Pn"),"",IF($A92="TOTAL GENERAL",SUM(P$11:P90),IF(AND(H92&lt;&gt;"",$A92&lt;&gt;"Pn"),IF(H92&lt;OFFSET($A$10,MATCH("TOTAL GENERAL",$A$11:$A$100,0),COLUMN(H92)-1),0,H92-OFFSET($A$10,MATCH("TOTAL GENERAL",$A$11:$A$100,0),COLUMN(H92)-1)),""))))</f>
        <v/>
      </c>
      <c r="Q92" s="21" t="str">
        <f ca="1">IF(OR($A92="Pn",$A93="Pn"),"",IF(OR($A92="Pn",$A93="Pn"),"",IF($A92="TOTAL GENERAL",SUM(Q$11:Q90),IF(AND(I92&lt;&gt;"",$A92&lt;&gt;"Pn"),IF(I92&gt;OFFSET($A$10,MATCH("TOTAL GENERAL",$A$11:$A$100,0),COLUMN(I92)-1),0,OFFSET($A$10,MATCH("TOTAL GENERAL",$A$11:$A$100,0),COLUMN(I92)-1)-I92),""))))</f>
        <v/>
      </c>
      <c r="R92" s="21" t="str">
        <f ca="1">IF(OR($A92="Pn",$A93="Pn"),"",IF($A92="TOTAL GENERAL",SUM(R$11:R90),IF(AND(J92&lt;&gt;"",$A92&lt;&gt;"Pn"),IF(J92&lt;OFFSET($A$10,MATCH("TOTAL GENERAL",$A$11:$A$100,0),COLUMN(J92)-1),0,J92-OFFSET($A$10,MATCH("TOTAL GENERAL",$A$11:$A$100,0),COLUMN(J92)-1)),"")))</f>
        <v/>
      </c>
      <c r="S92" s="21" t="str">
        <f ca="1">IF(OR($A92="Pn",$A93="Pn"),"",IF(OR($A92="Pn",$A93="Pn"),"",IF($A92="TOTAL GENERAL",SUM(S$11:S90),IF(AND(K92&lt;&gt;"",$A92&lt;&gt;"Pn"),IF(K92&lt;OFFSET($A$10,MATCH("TOTAL GENERAL",$A$11:$A$100,0),COLUMN(K92)-1),0,K92-OFFSET($A$10,MATCH("TOTAL GENERAL",$A$11:$A$100,0),COLUMN(K92)-1)),""))))</f>
        <v/>
      </c>
      <c r="T92" s="21" t="str">
        <f ca="1">IF(OR($A92="Pn",$A93="Pn"),"",IF(OR($A92="Pn",$A93="Pn"),"",IF($A92="TOTAL GENERAL",SUM(T$11:T90),IF(AND(L92&lt;&gt;"",$A92&lt;&gt;"Pn"),IF(L92&lt;OFFSET($A$10,MATCH("TOTAL GENERAL",$A$11:$A$100,0),COLUMN(L92)-1),0,L92-OFFSET($A$10,MATCH("TOTAL GENERAL",$A$11:$A$100,0),COLUMN(L92)-1)),""))))</f>
        <v/>
      </c>
      <c r="U92" s="21" t="str">
        <f ca="1">IF(OR($A92="Pn",$A93="Pn"),"",IF(OR($A92="Pn",$A93="Pn"),"",IF($A92="TOTAL GENERAL",SUM(U$11:U90),IF(AND(M92&lt;&gt;"",$A92&lt;&gt;"Pn"),IF(M92&gt;OFFSET($A$10,MATCH("TOTAL GENERAL",$A$11:$A$100,0),COLUMN(M92)-1),0,OFFSET($A$10,MATCH("TOTAL GENERAL",$A$11:$A$100,0),COLUMN(M92)-1)-M92),""))))</f>
        <v/>
      </c>
      <c r="V92" s="21" t="str">
        <f ca="1">IF(OR($A92="Pn",$A93="Pn"),"",IF(OR($A92="Pn",$A93="Pn"),"",IF($A92="TOTAL GENERAL",SUM(V$11:V90),IF(AND(N92&lt;&gt;"",$A92&lt;&gt;"Pn"),IF(N92&lt;OFFSET($A$10,MATCH("TOTAL GENERAL",$A$11:$A$100,0),COLUMN(N92)-1),0,N92-OFFSET($A$10,MATCH("TOTAL GENERAL",$A$11:$A$100,0),COLUMN(N92)-1)),""))))</f>
        <v/>
      </c>
      <c r="W92" s="21" t="str">
        <f>IF(OR($A92="Pn",$A93="Pn"),"",IF($A92="TOTAL GENERAL",SUM(W$11:W90),IF(AND(G92&lt;&gt;"",$A92&lt;&gt;"Pn"),O92*$D92,"")))</f>
        <v/>
      </c>
      <c r="X92" s="21" t="str">
        <f>IF(OR($A92="Pn",$A93="Pn"),"",IF($A92="TOTAL GENERAL",SUM(X$11:X90),IF(AND(H92&lt;&gt;"",$A92&lt;&gt;"Pn"),P92*$D92,"")))</f>
        <v/>
      </c>
      <c r="Y92" s="21" t="str">
        <f>IF(OR($A92="Pn",$A93="Pn"),"",IF($A92="TOTAL GENERAL",SUM(Y$11:Y90),IF(AND(I92&lt;&gt;"",$A92&lt;&gt;"Pn"),Q92*$D92,"")))</f>
        <v/>
      </c>
      <c r="Z92" s="21" t="str">
        <f>IF(OR($A92="Pn",$A93="Pn"),"",IF($A92="TOTAL GENERAL",SUM(Z$11:Z90),IF(AND(J92&lt;&gt;"",$A92&lt;&gt;"Pn"),R92*$D92,"")))</f>
        <v/>
      </c>
      <c r="AA92" s="21" t="str">
        <f>IF(OR($A92="Pn",$A93="Pn"),"",IF($A92="TOTAL GENERAL",SUM(AA$11:AA90),IF(AND(K92&lt;&gt;"",$A92&lt;&gt;"Pn"),S92*$D92,"")))</f>
        <v/>
      </c>
      <c r="AB92" s="21" t="str">
        <f>IF(OR($A92="Pn",$A93="Pn"),"",IF($A92="TOTAL GENERAL",SUM(AB$11:AB90),IF(AND(L92&lt;&gt;"",$A92&lt;&gt;"Pn"),T92*$D92,"")))</f>
        <v/>
      </c>
      <c r="AC92" s="21" t="str">
        <f>IF(OR($A92="Pn",$A93="Pn"),"",IF($A92="TOTAL GENERAL",SUM(AC$11:AC90),IF(AND(M92&lt;&gt;"",$A92&lt;&gt;"Pn"),U92*$D92,"")))</f>
        <v/>
      </c>
      <c r="AD92" s="21" t="str">
        <f>IF(OR($A92="Pn",$A93="Pn"),"",IF($A92="TOTAL GENERAL",SUM(AD$11:AD90),IF(AND(N92&lt;&gt;"",$A92&lt;&gt;"Pn"),V92*$F92,"")))</f>
        <v/>
      </c>
      <c r="AE92" s="19" t="str">
        <f ca="1">IF($A92="TOTAL GENERAL",SUM(AE$11:AE90),IF(AND(O92&lt;&gt;"",$A92&lt;&gt;"Pn"),IF(OFFSET($A$11,MATCH("TOTAL GENERAL",$A$11:$A$100,0)-1,COLUMN(V92))=0,0,W92/OFFSET($A$11,MATCH("TOTAL GENERAL",$A$11:$A$100,0)-1,COLUMN(V92))),""))</f>
        <v/>
      </c>
      <c r="AF92" s="19" t="str">
        <f ca="1">IF($A92="TOTAL GENERAL",SUM(AF$11:AF90),IF(AND(P92&lt;&gt;"",$A92&lt;&gt;"Pn"),IF(OFFSET($A$11,MATCH("TOTAL GENERAL",$A$11:$A$100,0)-1,COLUMN(W92))=0,0,X92/OFFSET($A$11,MATCH("TOTAL GENERAL",$A$11:$A$100,0)-1,COLUMN(W92))),""))</f>
        <v/>
      </c>
      <c r="AG92" s="19" t="str">
        <f ca="1">IF($A92="TOTAL GENERAL",SUM(AG$11:AG90),IF(AND(Q92&lt;&gt;"",$A92&lt;&gt;"Pn"),IF(OFFSET($A$11,MATCH("TOTAL GENERAL",$A$11:$A$100,0)-1,COLUMN(X92))=0,0,Y92/OFFSET($A$11,MATCH("TOTAL GENERAL",$A$11:$A$100,0)-1,COLUMN(X92))),""))</f>
        <v/>
      </c>
      <c r="AH92" s="19" t="str">
        <f ca="1">IF($A92="TOTAL GENERAL",SUM(AH$11:AH90),IF(AND(R92&lt;&gt;"",$A92&lt;&gt;"Pn"),IF(OFFSET($A$11,MATCH("TOTAL GENERAL",$A$11:$A$100,0)-1,COLUMN(Y92))=0,0,Z92/OFFSET($A$11,MATCH("TOTAL GENERAL",$A$11:$A$100,0)-1,COLUMN(Y92))),""))</f>
        <v/>
      </c>
      <c r="AI92" s="19" t="str">
        <f ca="1">IF($A92="TOTAL GENERAL",SUM(AI$11:AI90),IF(AND(S92&lt;&gt;"",$A92&lt;&gt;"Pn"),IF(OFFSET($A$11,MATCH("TOTAL GENERAL",$A$11:$A$100,0)-1,COLUMN(Z92))=0,0,AA92/OFFSET($A$11,MATCH("TOTAL GENERAL",$A$11:$A$100,0)-1,COLUMN(Z92))),""))</f>
        <v/>
      </c>
      <c r="AJ92" s="19" t="str">
        <f ca="1">IF($A92="TOTAL GENERAL",SUM(AJ$11:AJ90),IF(AND(T92&lt;&gt;"",$A92&lt;&gt;"Pn"),IF(OFFSET($A$11,MATCH("TOTAL GENERAL",$A$11:$A$100,0)-1,COLUMN(AA92))=0,0,AB92/OFFSET($A$11,MATCH("TOTAL GENERAL",$A$11:$A$100,0)-1,COLUMN(AA92))),""))</f>
        <v/>
      </c>
      <c r="AK92" s="19" t="str">
        <f ca="1">IF($A92="TOTAL GENERAL",SUM(AK$11:AK90),IF(AND(U92&lt;&gt;"",$A92&lt;&gt;"Pn"),IF(OFFSET($A$11,MATCH("TOTAL GENERAL",$A$11:$A$100,0)-1,COLUMN(AB92))=0,0,AC92/OFFSET($A$11,MATCH("TOTAL GENERAL",$A$11:$A$100,0)-1,COLUMN(AB92))),""))</f>
        <v/>
      </c>
      <c r="AL92" s="19" t="str">
        <f ca="1">IF($A92="TOTAL GENERAL",SUM(AL$11:AL90),IF(AND(V92&lt;&gt;"",$A92&lt;&gt;"Pn"),IF(OFFSET($A$11,MATCH("TOTAL GENERAL",$A$11:$A$100,0)-1,COLUMN(AC92))=0,0,AD92/OFFSET($A$11,MATCH("TOTAL GENERAL",$A$11:$A$100,0)-1,COLUMN(AC92))),""))</f>
        <v/>
      </c>
      <c r="AM92" s="182" t="str">
        <f ca="1">IF(A92="TOTAL GENERAL",SUM(AM$11:AM90),IF(COUNTIF(AE92:AL92,"")&lt;COUNTA($AE$10:$AL$10),(IF(AE92&lt;&gt;"",AE92*OFFSET($A$10,MATCH("Pn",$A$11:$A$100,0),1),0)+IF(AF92&lt;&gt;"",AF92*OFFSET($A$10,MATCH("Pn",$A$11:$A$100,0),2),0)+IF(AG92&lt;&gt;"",AG92*OFFSET($A$10,MATCH("Pn",$A$11:$A$100,0),3),0)+IF(AH92&lt;&gt;"",AH92*OFFSET($A$10,MATCH("Pn",$A$11:$A$100,0),4),0)+IF(AI92&lt;&gt;"",AI92*OFFSET($A$10,MATCH("Pn",$A$11:$A$100,0),5),0)+IF(AJ92&lt;&gt;"",AJ92*OFFSET($A$10,MATCH("Pn",$A$11:$A$100,0),6),0)+IF(AK92&lt;&gt;"",AK92*OFFSET($A$10,MATCH("Pn",$A$11:$A$100,0),7),0)+IF(AL92&lt;&gt;"",AL92*OFFSET($A$10,MATCH("Pn",$A$11:$A$100,0),8),0))*OFFSET($A$10,MATCH("FC",$A$11:$A$100,0),2),""))</f>
        <v/>
      </c>
      <c r="AN92" s="10" t="str">
        <f ca="1">IF(OR(A92="Pn",A93="Pn"),"",IF(AND(AM92="",G92&lt;&gt;""),-G92,IF(A92="TOTAL GENERAL",SUM(AN$11:AN90),IF(AM92&lt;&gt;"",AM92-C92,""))))</f>
        <v/>
      </c>
    </row>
    <row r="93" spans="1:40" s="4" customFormat="1" x14ac:dyDescent="0.25">
      <c r="A93" s="15" t="s">
        <v>436</v>
      </c>
      <c r="B93" s="15" t="s">
        <v>436</v>
      </c>
      <c r="C93" s="179" t="s">
        <v>436</v>
      </c>
      <c r="D93" s="16" t="s">
        <v>436</v>
      </c>
      <c r="E93" s="9" t="str">
        <f ca="1">IF(AND($A94="Pn",COLUMN(C91)&lt;COUNTIF(PonderacionIndicadores!$A$1:$A$139,"Leucemia mieloide aguda niños")-1),OFFSET($E$10,0,COLUMN(E149)),IF(AND(A93="Pn",(COUNTIF(PonderacionIndicadores!$A$1:$A$139,"Leucemia mieloide aguda niños"))&gt;COLUMN(D93)),OFFSET(PonderacionIndicadores!$A$1,MATCH("Leucemia mieloide aguda niños",PonderacionIndicadores!$A$1:$A$139,0)+COLUMN(D93)-2,3),IF(A93="TOTAL GENERAL",SUM(E$11:E91),IF(D93&lt;&gt;"",D93/OFFSET($A$10,MATCH("TOTAL GENERAL",$A$11:$A$100,0),3),""))))</f>
        <v/>
      </c>
      <c r="F93" s="16" t="s">
        <v>436</v>
      </c>
      <c r="G93" s="18" t="s">
        <v>436</v>
      </c>
      <c r="H93" s="19" t="s">
        <v>436</v>
      </c>
      <c r="I93" s="18" t="s">
        <v>436</v>
      </c>
      <c r="J93" s="19" t="s">
        <v>436</v>
      </c>
      <c r="K93" s="19" t="s">
        <v>436</v>
      </c>
      <c r="L93" s="19" t="s">
        <v>436</v>
      </c>
      <c r="M93" s="18" t="s">
        <v>436</v>
      </c>
      <c r="N93" s="18" t="s">
        <v>436</v>
      </c>
      <c r="O93" s="21" t="str">
        <f ca="1">IF(OR($A93="Pn",$A94="Pn"),"",IF($A93="TOTAL GENERAL",SUM(O$11:O91),IF(AND(G93&lt;&gt;"",$A93&lt;&gt;"Pn"),IF(G93&gt;OFFSET($A$10,MATCH("TOTAL GENERAL",$A$11:$A$100,0),COLUMN(G93)-1),0,OFFSET($A$10,MATCH("TOTAL GENERAL",$A$11:$A$100,0),COLUMN(G93)-1)-G93),"")))</f>
        <v/>
      </c>
      <c r="P93" s="21" t="str">
        <f ca="1">IF(OR($A93="Pn",$A94="Pn"),"",IF(OR($A93="Pn",$A94="Pn"),"",IF($A93="TOTAL GENERAL",SUM(P$11:P91),IF(AND(H93&lt;&gt;"",$A93&lt;&gt;"Pn"),IF(H93&lt;OFFSET($A$10,MATCH("TOTAL GENERAL",$A$11:$A$100,0),COLUMN(H93)-1),0,H93-OFFSET($A$10,MATCH("TOTAL GENERAL",$A$11:$A$100,0),COLUMN(H93)-1)),""))))</f>
        <v/>
      </c>
      <c r="Q93" s="21" t="str">
        <f ca="1">IF(OR($A93="Pn",$A94="Pn"),"",IF(OR($A93="Pn",$A94="Pn"),"",IF($A93="TOTAL GENERAL",SUM(Q$11:Q91),IF(AND(I93&lt;&gt;"",$A93&lt;&gt;"Pn"),IF(I93&gt;OFFSET($A$10,MATCH("TOTAL GENERAL",$A$11:$A$100,0),COLUMN(I93)-1),0,OFFSET($A$10,MATCH("TOTAL GENERAL",$A$11:$A$100,0),COLUMN(I93)-1)-I93),""))))</f>
        <v/>
      </c>
      <c r="R93" s="21" t="str">
        <f ca="1">IF(OR($A93="Pn",$A94="Pn"),"",IF($A93="TOTAL GENERAL",SUM(R$11:R91),IF(AND(J93&lt;&gt;"",$A93&lt;&gt;"Pn"),IF(J93&lt;OFFSET($A$10,MATCH("TOTAL GENERAL",$A$11:$A$100,0),COLUMN(J93)-1),0,J93-OFFSET($A$10,MATCH("TOTAL GENERAL",$A$11:$A$100,0),COLUMN(J93)-1)),"")))</f>
        <v/>
      </c>
      <c r="S93" s="21" t="str">
        <f ca="1">IF(OR($A93="Pn",$A94="Pn"),"",IF(OR($A93="Pn",$A94="Pn"),"",IF($A93="TOTAL GENERAL",SUM(S$11:S91),IF(AND(K93&lt;&gt;"",$A93&lt;&gt;"Pn"),IF(K93&lt;OFFSET($A$10,MATCH("TOTAL GENERAL",$A$11:$A$100,0),COLUMN(K93)-1),0,K93-OFFSET($A$10,MATCH("TOTAL GENERAL",$A$11:$A$100,0),COLUMN(K93)-1)),""))))</f>
        <v/>
      </c>
      <c r="T93" s="21" t="str">
        <f ca="1">IF(OR($A93="Pn",$A94="Pn"),"",IF(OR($A93="Pn",$A94="Pn"),"",IF($A93="TOTAL GENERAL",SUM(T$11:T91),IF(AND(L93&lt;&gt;"",$A93&lt;&gt;"Pn"),IF(L93&lt;OFFSET($A$10,MATCH("TOTAL GENERAL",$A$11:$A$100,0),COLUMN(L93)-1),0,L93-OFFSET($A$10,MATCH("TOTAL GENERAL",$A$11:$A$100,0),COLUMN(L93)-1)),""))))</f>
        <v/>
      </c>
      <c r="U93" s="21" t="str">
        <f ca="1">IF(OR($A93="Pn",$A94="Pn"),"",IF(OR($A93="Pn",$A94="Pn"),"",IF($A93="TOTAL GENERAL",SUM(U$11:U91),IF(AND(M93&lt;&gt;"",$A93&lt;&gt;"Pn"),IF(M93&gt;OFFSET($A$10,MATCH("TOTAL GENERAL",$A$11:$A$100,0),COLUMN(M93)-1),0,OFFSET($A$10,MATCH("TOTAL GENERAL",$A$11:$A$100,0),COLUMN(M93)-1)-M93),""))))</f>
        <v/>
      </c>
      <c r="V93" s="21" t="str">
        <f ca="1">IF(OR($A93="Pn",$A94="Pn"),"",IF(OR($A93="Pn",$A94="Pn"),"",IF($A93="TOTAL GENERAL",SUM(V$11:V91),IF(AND(N93&lt;&gt;"",$A93&lt;&gt;"Pn"),IF(N93&lt;OFFSET($A$10,MATCH("TOTAL GENERAL",$A$11:$A$100,0),COLUMN(N93)-1),0,N93-OFFSET($A$10,MATCH("TOTAL GENERAL",$A$11:$A$100,0),COLUMN(N93)-1)),""))))</f>
        <v/>
      </c>
      <c r="W93" s="21" t="str">
        <f>IF(OR($A93="Pn",$A94="Pn"),"",IF($A93="TOTAL GENERAL",SUM(W$11:W91),IF(AND(G93&lt;&gt;"",$A93&lt;&gt;"Pn"),O93*$D93,"")))</f>
        <v/>
      </c>
      <c r="X93" s="21" t="str">
        <f>IF(OR($A93="Pn",$A94="Pn"),"",IF($A93="TOTAL GENERAL",SUM(X$11:X91),IF(AND(H93&lt;&gt;"",$A93&lt;&gt;"Pn"),P93*$D93,"")))</f>
        <v/>
      </c>
      <c r="Y93" s="21" t="str">
        <f>IF(OR($A93="Pn",$A94="Pn"),"",IF($A93="TOTAL GENERAL",SUM(Y$11:Y91),IF(AND(I93&lt;&gt;"",$A93&lt;&gt;"Pn"),Q93*$D93,"")))</f>
        <v/>
      </c>
      <c r="Z93" s="21" t="str">
        <f>IF(OR($A93="Pn",$A94="Pn"),"",IF($A93="TOTAL GENERAL",SUM(Z$11:Z91),IF(AND(J93&lt;&gt;"",$A93&lt;&gt;"Pn"),R93*$D93,"")))</f>
        <v/>
      </c>
      <c r="AA93" s="21" t="str">
        <f>IF(OR($A93="Pn",$A94="Pn"),"",IF($A93="TOTAL GENERAL",SUM(AA$11:AA91),IF(AND(K93&lt;&gt;"",$A93&lt;&gt;"Pn"),S93*$D93,"")))</f>
        <v/>
      </c>
      <c r="AB93" s="21" t="str">
        <f>IF(OR($A93="Pn",$A94="Pn"),"",IF($A93="TOTAL GENERAL",SUM(AB$11:AB91),IF(AND(L93&lt;&gt;"",$A93&lt;&gt;"Pn"),T93*$D93,"")))</f>
        <v/>
      </c>
      <c r="AC93" s="21" t="str">
        <f>IF(OR($A93="Pn",$A94="Pn"),"",IF($A93="TOTAL GENERAL",SUM(AC$11:AC91),IF(AND(M93&lt;&gt;"",$A93&lt;&gt;"Pn"),U93*$D93,"")))</f>
        <v/>
      </c>
      <c r="AD93" s="21" t="str">
        <f>IF(OR($A93="Pn",$A94="Pn"),"",IF($A93="TOTAL GENERAL",SUM(AD$11:AD91),IF(AND(N93&lt;&gt;"",$A93&lt;&gt;"Pn"),V93*$F93,"")))</f>
        <v/>
      </c>
      <c r="AE93" s="19" t="str">
        <f ca="1">IF($A93="TOTAL GENERAL",SUM(AE$11:AE91),IF(AND(O93&lt;&gt;"",$A93&lt;&gt;"Pn"),IF(OFFSET($A$11,MATCH("TOTAL GENERAL",$A$11:$A$100,0)-1,COLUMN(V93))=0,0,W93/OFFSET($A$11,MATCH("TOTAL GENERAL",$A$11:$A$100,0)-1,COLUMN(V93))),""))</f>
        <v/>
      </c>
      <c r="AF93" s="19" t="str">
        <f ca="1">IF($A93="TOTAL GENERAL",SUM(AF$11:AF91),IF(AND(P93&lt;&gt;"",$A93&lt;&gt;"Pn"),IF(OFFSET($A$11,MATCH("TOTAL GENERAL",$A$11:$A$100,0)-1,COLUMN(W93))=0,0,X93/OFFSET($A$11,MATCH("TOTAL GENERAL",$A$11:$A$100,0)-1,COLUMN(W93))),""))</f>
        <v/>
      </c>
      <c r="AG93" s="19" t="str">
        <f ca="1">IF($A93="TOTAL GENERAL",SUM(AG$11:AG91),IF(AND(Q93&lt;&gt;"",$A93&lt;&gt;"Pn"),IF(OFFSET($A$11,MATCH("TOTAL GENERAL",$A$11:$A$100,0)-1,COLUMN(X93))=0,0,Y93/OFFSET($A$11,MATCH("TOTAL GENERAL",$A$11:$A$100,0)-1,COLUMN(X93))),""))</f>
        <v/>
      </c>
      <c r="AH93" s="19" t="str">
        <f ca="1">IF($A93="TOTAL GENERAL",SUM(AH$11:AH91),IF(AND(R93&lt;&gt;"",$A93&lt;&gt;"Pn"),IF(OFFSET($A$11,MATCH("TOTAL GENERAL",$A$11:$A$100,0)-1,COLUMN(Y93))=0,0,Z93/OFFSET($A$11,MATCH("TOTAL GENERAL",$A$11:$A$100,0)-1,COLUMN(Y93))),""))</f>
        <v/>
      </c>
      <c r="AI93" s="19" t="str">
        <f ca="1">IF($A93="TOTAL GENERAL",SUM(AI$11:AI91),IF(AND(S93&lt;&gt;"",$A93&lt;&gt;"Pn"),IF(OFFSET($A$11,MATCH("TOTAL GENERAL",$A$11:$A$100,0)-1,COLUMN(Z93))=0,0,AA93/OFFSET($A$11,MATCH("TOTAL GENERAL",$A$11:$A$100,0)-1,COLUMN(Z93))),""))</f>
        <v/>
      </c>
      <c r="AJ93" s="19" t="str">
        <f ca="1">IF($A93="TOTAL GENERAL",SUM(AJ$11:AJ91),IF(AND(T93&lt;&gt;"",$A93&lt;&gt;"Pn"),IF(OFFSET($A$11,MATCH("TOTAL GENERAL",$A$11:$A$100,0)-1,COLUMN(AA93))=0,0,AB93/OFFSET($A$11,MATCH("TOTAL GENERAL",$A$11:$A$100,0)-1,COLUMN(AA93))),""))</f>
        <v/>
      </c>
      <c r="AK93" s="19" t="str">
        <f ca="1">IF($A93="TOTAL GENERAL",SUM(AK$11:AK91),IF(AND(U93&lt;&gt;"",$A93&lt;&gt;"Pn"),IF(OFFSET($A$11,MATCH("TOTAL GENERAL",$A$11:$A$100,0)-1,COLUMN(AB93))=0,0,AC93/OFFSET($A$11,MATCH("TOTAL GENERAL",$A$11:$A$100,0)-1,COLUMN(AB93))),""))</f>
        <v/>
      </c>
      <c r="AL93" s="19" t="str">
        <f ca="1">IF($A93="TOTAL GENERAL",SUM(AL$11:AL91),IF(AND(V93&lt;&gt;"",$A93&lt;&gt;"Pn"),IF(OFFSET($A$11,MATCH("TOTAL GENERAL",$A$11:$A$100,0)-1,COLUMN(AC93))=0,0,AD93/OFFSET($A$11,MATCH("TOTAL GENERAL",$A$11:$A$100,0)-1,COLUMN(AC93))),""))</f>
        <v/>
      </c>
      <c r="AM93" s="182" t="str">
        <f ca="1">IF(A93="TOTAL GENERAL",SUM(AM$11:AM91),IF(COUNTIF(AE93:AL93,"")&lt;COUNTA($AE$10:$AL$10),(IF(AE93&lt;&gt;"",AE93*OFFSET($A$10,MATCH("Pn",$A$11:$A$100,0),1),0)+IF(AF93&lt;&gt;"",AF93*OFFSET($A$10,MATCH("Pn",$A$11:$A$100,0),2),0)+IF(AG93&lt;&gt;"",AG93*OFFSET($A$10,MATCH("Pn",$A$11:$A$100,0),3),0)+IF(AH93&lt;&gt;"",AH93*OFFSET($A$10,MATCH("Pn",$A$11:$A$100,0),4),0)+IF(AI93&lt;&gt;"",AI93*OFFSET($A$10,MATCH("Pn",$A$11:$A$100,0),5),0)+IF(AJ93&lt;&gt;"",AJ93*OFFSET($A$10,MATCH("Pn",$A$11:$A$100,0),6),0)+IF(AK93&lt;&gt;"",AK93*OFFSET($A$10,MATCH("Pn",$A$11:$A$100,0),7),0)+IF(AL93&lt;&gt;"",AL93*OFFSET($A$10,MATCH("Pn",$A$11:$A$100,0),8),0))*OFFSET($A$10,MATCH("FC",$A$11:$A$100,0),2),""))</f>
        <v/>
      </c>
      <c r="AN93" s="10" t="str">
        <f ca="1">IF(OR(A93="Pn",A94="Pn"),"",IF(AND(AM93="",G93&lt;&gt;""),-G93,IF(A93="TOTAL GENERAL",SUM(AN$11:AN91),IF(AM93&lt;&gt;"",AM93-C93,""))))</f>
        <v/>
      </c>
    </row>
    <row r="94" spans="1:40" s="4" customFormat="1" x14ac:dyDescent="0.25">
      <c r="A94" s="15" t="s">
        <v>436</v>
      </c>
      <c r="B94" s="15" t="s">
        <v>436</v>
      </c>
      <c r="C94" s="179" t="s">
        <v>436</v>
      </c>
      <c r="D94" s="16" t="s">
        <v>436</v>
      </c>
      <c r="E94" s="9" t="str">
        <f ca="1">IF(AND($A95="Pn",COLUMN(C92)&lt;COUNTIF(PonderacionIndicadores!$A$1:$A$139,"Leucemia mieloide aguda niños")-1),OFFSET($E$10,0,COLUMN(E150)),IF(AND(A94="Pn",(COUNTIF(PonderacionIndicadores!$A$1:$A$139,"Leucemia mieloide aguda niños"))&gt;COLUMN(D94)),OFFSET(PonderacionIndicadores!$A$1,MATCH("Leucemia mieloide aguda niños",PonderacionIndicadores!$A$1:$A$139,0)+COLUMN(D94)-2,3),IF(A94="TOTAL GENERAL",SUM(E$11:E92),IF(D94&lt;&gt;"",D94/OFFSET($A$10,MATCH("TOTAL GENERAL",$A$11:$A$100,0),3),""))))</f>
        <v/>
      </c>
      <c r="F94" s="16" t="s">
        <v>436</v>
      </c>
      <c r="G94" s="18" t="s">
        <v>436</v>
      </c>
      <c r="H94" s="19" t="s">
        <v>436</v>
      </c>
      <c r="I94" s="18" t="s">
        <v>436</v>
      </c>
      <c r="J94" s="19" t="s">
        <v>436</v>
      </c>
      <c r="K94" s="19" t="s">
        <v>436</v>
      </c>
      <c r="L94" s="19" t="s">
        <v>436</v>
      </c>
      <c r="M94" s="18" t="s">
        <v>436</v>
      </c>
      <c r="N94" s="18" t="s">
        <v>436</v>
      </c>
      <c r="O94" s="21" t="str">
        <f ca="1">IF(OR($A94="Pn",$A95="Pn"),"",IF($A94="TOTAL GENERAL",SUM(O$11:O92),IF(AND(G94&lt;&gt;"",$A94&lt;&gt;"Pn"),IF(G94&gt;OFFSET($A$10,MATCH("TOTAL GENERAL",$A$11:$A$100,0),COLUMN(G94)-1),0,OFFSET($A$10,MATCH("TOTAL GENERAL",$A$11:$A$100,0),COLUMN(G94)-1)-G94),"")))</f>
        <v/>
      </c>
      <c r="P94" s="21" t="str">
        <f ca="1">IF(OR($A94="Pn",$A95="Pn"),"",IF(OR($A94="Pn",$A95="Pn"),"",IF($A94="TOTAL GENERAL",SUM(P$11:P92),IF(AND(H94&lt;&gt;"",$A94&lt;&gt;"Pn"),IF(H94&lt;OFFSET($A$10,MATCH("TOTAL GENERAL",$A$11:$A$100,0),COLUMN(H94)-1),0,H94-OFFSET($A$10,MATCH("TOTAL GENERAL",$A$11:$A$100,0),COLUMN(H94)-1)),""))))</f>
        <v/>
      </c>
      <c r="Q94" s="21" t="str">
        <f ca="1">IF(OR($A94="Pn",$A95="Pn"),"",IF(OR($A94="Pn",$A95="Pn"),"",IF($A94="TOTAL GENERAL",SUM(Q$11:Q92),IF(AND(I94&lt;&gt;"",$A94&lt;&gt;"Pn"),IF(I94&gt;OFFSET($A$10,MATCH("TOTAL GENERAL",$A$11:$A$100,0),COLUMN(I94)-1),0,OFFSET($A$10,MATCH("TOTAL GENERAL",$A$11:$A$100,0),COLUMN(I94)-1)-I94),""))))</f>
        <v/>
      </c>
      <c r="R94" s="21" t="str">
        <f ca="1">IF(OR($A94="Pn",$A95="Pn"),"",IF($A94="TOTAL GENERAL",SUM(R$11:R92),IF(AND(J94&lt;&gt;"",$A94&lt;&gt;"Pn"),IF(J94&lt;OFFSET($A$10,MATCH("TOTAL GENERAL",$A$11:$A$100,0),COLUMN(J94)-1),0,J94-OFFSET($A$10,MATCH("TOTAL GENERAL",$A$11:$A$100,0),COLUMN(J94)-1)),"")))</f>
        <v/>
      </c>
      <c r="S94" s="21" t="str">
        <f ca="1">IF(OR($A94="Pn",$A95="Pn"),"",IF(OR($A94="Pn",$A95="Pn"),"",IF($A94="TOTAL GENERAL",SUM(S$11:S92),IF(AND(K94&lt;&gt;"",$A94&lt;&gt;"Pn"),IF(K94&lt;OFFSET($A$10,MATCH("TOTAL GENERAL",$A$11:$A$100,0),COLUMN(K94)-1),0,K94-OFFSET($A$10,MATCH("TOTAL GENERAL",$A$11:$A$100,0),COLUMN(K94)-1)),""))))</f>
        <v/>
      </c>
      <c r="T94" s="21" t="str">
        <f ca="1">IF(OR($A94="Pn",$A95="Pn"),"",IF(OR($A94="Pn",$A95="Pn"),"",IF($A94="TOTAL GENERAL",SUM(T$11:T92),IF(AND(L94&lt;&gt;"",$A94&lt;&gt;"Pn"),IF(L94&lt;OFFSET($A$10,MATCH("TOTAL GENERAL",$A$11:$A$100,0),COLUMN(L94)-1),0,L94-OFFSET($A$10,MATCH("TOTAL GENERAL",$A$11:$A$100,0),COLUMN(L94)-1)),""))))</f>
        <v/>
      </c>
      <c r="U94" s="21" t="str">
        <f ca="1">IF(OR($A94="Pn",$A95="Pn"),"",IF(OR($A94="Pn",$A95="Pn"),"",IF($A94="TOTAL GENERAL",SUM(U$11:U92),IF(AND(M94&lt;&gt;"",$A94&lt;&gt;"Pn"),IF(M94&gt;OFFSET($A$10,MATCH("TOTAL GENERAL",$A$11:$A$100,0),COLUMN(M94)-1),0,OFFSET($A$10,MATCH("TOTAL GENERAL",$A$11:$A$100,0),COLUMN(M94)-1)-M94),""))))</f>
        <v/>
      </c>
      <c r="V94" s="21" t="str">
        <f ca="1">IF(OR($A94="Pn",$A95="Pn"),"",IF(OR($A94="Pn",$A95="Pn"),"",IF($A94="TOTAL GENERAL",SUM(V$11:V92),IF(AND(N94&lt;&gt;"",$A94&lt;&gt;"Pn"),IF(N94&lt;OFFSET($A$10,MATCH("TOTAL GENERAL",$A$11:$A$100,0),COLUMN(N94)-1),0,N94-OFFSET($A$10,MATCH("TOTAL GENERAL",$A$11:$A$100,0),COLUMN(N94)-1)),""))))</f>
        <v/>
      </c>
      <c r="W94" s="21" t="str">
        <f>IF(OR($A94="Pn",$A95="Pn"),"",IF($A94="TOTAL GENERAL",SUM(W$11:W92),IF(AND(G94&lt;&gt;"",$A94&lt;&gt;"Pn"),O94*$D94,"")))</f>
        <v/>
      </c>
      <c r="X94" s="21" t="str">
        <f>IF(OR($A94="Pn",$A95="Pn"),"",IF($A94="TOTAL GENERAL",SUM(X$11:X92),IF(AND(H94&lt;&gt;"",$A94&lt;&gt;"Pn"),P94*$D94,"")))</f>
        <v/>
      </c>
      <c r="Y94" s="21" t="str">
        <f>IF(OR($A94="Pn",$A95="Pn"),"",IF($A94="TOTAL GENERAL",SUM(Y$11:Y92),IF(AND(I94&lt;&gt;"",$A94&lt;&gt;"Pn"),Q94*$D94,"")))</f>
        <v/>
      </c>
      <c r="Z94" s="21" t="str">
        <f>IF(OR($A94="Pn",$A95="Pn"),"",IF($A94="TOTAL GENERAL",SUM(Z$11:Z92),IF(AND(J94&lt;&gt;"",$A94&lt;&gt;"Pn"),R94*$D94,"")))</f>
        <v/>
      </c>
      <c r="AA94" s="21" t="str">
        <f>IF(OR($A94="Pn",$A95="Pn"),"",IF($A94="TOTAL GENERAL",SUM(AA$11:AA92),IF(AND(K94&lt;&gt;"",$A94&lt;&gt;"Pn"),S94*$D94,"")))</f>
        <v/>
      </c>
      <c r="AB94" s="21" t="str">
        <f>IF(OR($A94="Pn",$A95="Pn"),"",IF($A94="TOTAL GENERAL",SUM(AB$11:AB92),IF(AND(L94&lt;&gt;"",$A94&lt;&gt;"Pn"),T94*$D94,"")))</f>
        <v/>
      </c>
      <c r="AC94" s="21" t="str">
        <f>IF(OR($A94="Pn",$A95="Pn"),"",IF($A94="TOTAL GENERAL",SUM(AC$11:AC92),IF(AND(M94&lt;&gt;"",$A94&lt;&gt;"Pn"),U94*$D94,"")))</f>
        <v/>
      </c>
      <c r="AD94" s="21" t="str">
        <f>IF(OR($A94="Pn",$A95="Pn"),"",IF($A94="TOTAL GENERAL",SUM(AD$11:AD92),IF(AND(N94&lt;&gt;"",$A94&lt;&gt;"Pn"),V94*$F94,"")))</f>
        <v/>
      </c>
      <c r="AE94" s="19" t="str">
        <f ca="1">IF($A94="TOTAL GENERAL",SUM(AE$11:AE92),IF(AND(O94&lt;&gt;"",$A94&lt;&gt;"Pn"),IF(OFFSET($A$11,MATCH("TOTAL GENERAL",$A$11:$A$100,0)-1,COLUMN(V94))=0,0,W94/OFFSET($A$11,MATCH("TOTAL GENERAL",$A$11:$A$100,0)-1,COLUMN(V94))),""))</f>
        <v/>
      </c>
      <c r="AF94" s="19" t="str">
        <f ca="1">IF($A94="TOTAL GENERAL",SUM(AF$11:AF92),IF(AND(P94&lt;&gt;"",$A94&lt;&gt;"Pn"),IF(OFFSET($A$11,MATCH("TOTAL GENERAL",$A$11:$A$100,0)-1,COLUMN(W94))=0,0,X94/OFFSET($A$11,MATCH("TOTAL GENERAL",$A$11:$A$100,0)-1,COLUMN(W94))),""))</f>
        <v/>
      </c>
      <c r="AG94" s="19" t="str">
        <f ca="1">IF($A94="TOTAL GENERAL",SUM(AG$11:AG92),IF(AND(Q94&lt;&gt;"",$A94&lt;&gt;"Pn"),IF(OFFSET($A$11,MATCH("TOTAL GENERAL",$A$11:$A$100,0)-1,COLUMN(X94))=0,0,Y94/OFFSET($A$11,MATCH("TOTAL GENERAL",$A$11:$A$100,0)-1,COLUMN(X94))),""))</f>
        <v/>
      </c>
      <c r="AH94" s="19" t="str">
        <f ca="1">IF($A94="TOTAL GENERAL",SUM(AH$11:AH92),IF(AND(R94&lt;&gt;"",$A94&lt;&gt;"Pn"),IF(OFFSET($A$11,MATCH("TOTAL GENERAL",$A$11:$A$100,0)-1,COLUMN(Y94))=0,0,Z94/OFFSET($A$11,MATCH("TOTAL GENERAL",$A$11:$A$100,0)-1,COLUMN(Y94))),""))</f>
        <v/>
      </c>
      <c r="AI94" s="19" t="str">
        <f ca="1">IF($A94="TOTAL GENERAL",SUM(AI$11:AI92),IF(AND(S94&lt;&gt;"",$A94&lt;&gt;"Pn"),IF(OFFSET($A$11,MATCH("TOTAL GENERAL",$A$11:$A$100,0)-1,COLUMN(Z94))=0,0,AA94/OFFSET($A$11,MATCH("TOTAL GENERAL",$A$11:$A$100,0)-1,COLUMN(Z94))),""))</f>
        <v/>
      </c>
      <c r="AJ94" s="19" t="str">
        <f ca="1">IF($A94="TOTAL GENERAL",SUM(AJ$11:AJ92),IF(AND(T94&lt;&gt;"",$A94&lt;&gt;"Pn"),IF(OFFSET($A$11,MATCH("TOTAL GENERAL",$A$11:$A$100,0)-1,COLUMN(AA94))=0,0,AB94/OFFSET($A$11,MATCH("TOTAL GENERAL",$A$11:$A$100,0)-1,COLUMN(AA94))),""))</f>
        <v/>
      </c>
      <c r="AK94" s="19" t="str">
        <f ca="1">IF($A94="TOTAL GENERAL",SUM(AK$11:AK92),IF(AND(U94&lt;&gt;"",$A94&lt;&gt;"Pn"),IF(OFFSET($A$11,MATCH("TOTAL GENERAL",$A$11:$A$100,0)-1,COLUMN(AB94))=0,0,AC94/OFFSET($A$11,MATCH("TOTAL GENERAL",$A$11:$A$100,0)-1,COLUMN(AB94))),""))</f>
        <v/>
      </c>
      <c r="AL94" s="19" t="str">
        <f ca="1">IF($A94="TOTAL GENERAL",SUM(AL$11:AL92),IF(AND(V94&lt;&gt;"",$A94&lt;&gt;"Pn"),IF(OFFSET($A$11,MATCH("TOTAL GENERAL",$A$11:$A$100,0)-1,COLUMN(AC94))=0,0,AD94/OFFSET($A$11,MATCH("TOTAL GENERAL",$A$11:$A$100,0)-1,COLUMN(AC94))),""))</f>
        <v/>
      </c>
      <c r="AM94" s="182" t="str">
        <f ca="1">IF(A94="TOTAL GENERAL",SUM(AM$11:AM92),IF(COUNTIF(AE94:AL94,"")&lt;COUNTA($AE$10:$AL$10),(IF(AE94&lt;&gt;"",AE94*OFFSET($A$10,MATCH("Pn",$A$11:$A$100,0),1),0)+IF(AF94&lt;&gt;"",AF94*OFFSET($A$10,MATCH("Pn",$A$11:$A$100,0),2),0)+IF(AG94&lt;&gt;"",AG94*OFFSET($A$10,MATCH("Pn",$A$11:$A$100,0),3),0)+IF(AH94&lt;&gt;"",AH94*OFFSET($A$10,MATCH("Pn",$A$11:$A$100,0),4),0)+IF(AI94&lt;&gt;"",AI94*OFFSET($A$10,MATCH("Pn",$A$11:$A$100,0),5),0)+IF(AJ94&lt;&gt;"",AJ94*OFFSET($A$10,MATCH("Pn",$A$11:$A$100,0),6),0)+IF(AK94&lt;&gt;"",AK94*OFFSET($A$10,MATCH("Pn",$A$11:$A$100,0),7),0)+IF(AL94&lt;&gt;"",AL94*OFFSET($A$10,MATCH("Pn",$A$11:$A$100,0),8),0))*OFFSET($A$10,MATCH("FC",$A$11:$A$100,0),2),""))</f>
        <v/>
      </c>
      <c r="AN94" s="10" t="str">
        <f ca="1">IF(OR(A94="Pn",A95="Pn"),"",IF(AND(AM94="",G94&lt;&gt;""),-G94,IF(A94="TOTAL GENERAL",SUM(AN$11:AN92),IF(AM94&lt;&gt;"",AM94-C94,""))))</f>
        <v/>
      </c>
    </row>
    <row r="95" spans="1:40" s="4" customFormat="1" x14ac:dyDescent="0.25">
      <c r="A95" s="15" t="s">
        <v>436</v>
      </c>
      <c r="B95" s="15" t="s">
        <v>436</v>
      </c>
      <c r="C95" s="179" t="s">
        <v>436</v>
      </c>
      <c r="D95" s="16" t="s">
        <v>436</v>
      </c>
      <c r="E95" s="9" t="str">
        <f ca="1">IF(AND($A96="Pn",COLUMN(C93)&lt;COUNTIF(PonderacionIndicadores!$A$1:$A$139,"Leucemia mieloide aguda niños")-1),OFFSET($E$10,0,COLUMN(E151)),IF(AND(A95="Pn",(COUNTIF(PonderacionIndicadores!$A$1:$A$139,"Leucemia mieloide aguda niños"))&gt;COLUMN(D95)),OFFSET(PonderacionIndicadores!$A$1,MATCH("Leucemia mieloide aguda niños",PonderacionIndicadores!$A$1:$A$139,0)+COLUMN(D95)-2,3),IF(A95="TOTAL GENERAL",SUM(E$11:E93),IF(D95&lt;&gt;"",D95/OFFSET($A$10,MATCH("TOTAL GENERAL",$A$11:$A$100,0),3),""))))</f>
        <v/>
      </c>
      <c r="F95" s="16" t="s">
        <v>436</v>
      </c>
      <c r="G95" s="18" t="s">
        <v>436</v>
      </c>
      <c r="H95" s="19" t="s">
        <v>436</v>
      </c>
      <c r="I95" s="18" t="s">
        <v>436</v>
      </c>
      <c r="J95" s="19" t="s">
        <v>436</v>
      </c>
      <c r="K95" s="19" t="s">
        <v>436</v>
      </c>
      <c r="L95" s="19" t="s">
        <v>436</v>
      </c>
      <c r="M95" s="18" t="s">
        <v>436</v>
      </c>
      <c r="N95" s="18" t="s">
        <v>436</v>
      </c>
      <c r="O95" s="21" t="str">
        <f ca="1">IF(OR($A95="Pn",$A96="Pn"),"",IF($A95="TOTAL GENERAL",SUM(O$11:O93),IF(AND(G95&lt;&gt;"",$A95&lt;&gt;"Pn"),IF(G95&gt;OFFSET($A$10,MATCH("TOTAL GENERAL",$A$11:$A$100,0),COLUMN(G95)-1),0,OFFSET($A$10,MATCH("TOTAL GENERAL",$A$11:$A$100,0),COLUMN(G95)-1)-G95),"")))</f>
        <v/>
      </c>
      <c r="P95" s="21" t="str">
        <f ca="1">IF(OR($A95="Pn",$A96="Pn"),"",IF(OR($A95="Pn",$A96="Pn"),"",IF($A95="TOTAL GENERAL",SUM(P$11:P93),IF(AND(H95&lt;&gt;"",$A95&lt;&gt;"Pn"),IF(H95&lt;OFFSET($A$10,MATCH("TOTAL GENERAL",$A$11:$A$100,0),COLUMN(H95)-1),0,H95-OFFSET($A$10,MATCH("TOTAL GENERAL",$A$11:$A$100,0),COLUMN(H95)-1)),""))))</f>
        <v/>
      </c>
      <c r="Q95" s="21" t="str">
        <f ca="1">IF(OR($A95="Pn",$A96="Pn"),"",IF(OR($A95="Pn",$A96="Pn"),"",IF($A95="TOTAL GENERAL",SUM(Q$11:Q93),IF(AND(I95&lt;&gt;"",$A95&lt;&gt;"Pn"),IF(I95&gt;OFFSET($A$10,MATCH("TOTAL GENERAL",$A$11:$A$100,0),COLUMN(I95)-1),0,OFFSET($A$10,MATCH("TOTAL GENERAL",$A$11:$A$100,0),COLUMN(I95)-1)-I95),""))))</f>
        <v/>
      </c>
      <c r="R95" s="21" t="str">
        <f ca="1">IF(OR($A95="Pn",$A96="Pn"),"",IF($A95="TOTAL GENERAL",SUM(R$11:R93),IF(AND(J95&lt;&gt;"",$A95&lt;&gt;"Pn"),IF(J95&lt;OFFSET($A$10,MATCH("TOTAL GENERAL",$A$11:$A$100,0),COLUMN(J95)-1),0,J95-OFFSET($A$10,MATCH("TOTAL GENERAL",$A$11:$A$100,0),COLUMN(J95)-1)),"")))</f>
        <v/>
      </c>
      <c r="S95" s="21" t="str">
        <f ca="1">IF(OR($A95="Pn",$A96="Pn"),"",IF(OR($A95="Pn",$A96="Pn"),"",IF($A95="TOTAL GENERAL",SUM(S$11:S93),IF(AND(K95&lt;&gt;"",$A95&lt;&gt;"Pn"),IF(K95&lt;OFFSET($A$10,MATCH("TOTAL GENERAL",$A$11:$A$100,0),COLUMN(K95)-1),0,K95-OFFSET($A$10,MATCH("TOTAL GENERAL",$A$11:$A$100,0),COLUMN(K95)-1)),""))))</f>
        <v/>
      </c>
      <c r="T95" s="21" t="str">
        <f ca="1">IF(OR($A95="Pn",$A96="Pn"),"",IF(OR($A95="Pn",$A96="Pn"),"",IF($A95="TOTAL GENERAL",SUM(T$11:T93),IF(AND(L95&lt;&gt;"",$A95&lt;&gt;"Pn"),IF(L95&lt;OFFSET($A$10,MATCH("TOTAL GENERAL",$A$11:$A$100,0),COLUMN(L95)-1),0,L95-OFFSET($A$10,MATCH("TOTAL GENERAL",$A$11:$A$100,0),COLUMN(L95)-1)),""))))</f>
        <v/>
      </c>
      <c r="U95" s="21" t="str">
        <f ca="1">IF(OR($A95="Pn",$A96="Pn"),"",IF(OR($A95="Pn",$A96="Pn"),"",IF($A95="TOTAL GENERAL",SUM(U$11:U93),IF(AND(M95&lt;&gt;"",$A95&lt;&gt;"Pn"),IF(M95&gt;OFFSET($A$10,MATCH("TOTAL GENERAL",$A$11:$A$100,0),COLUMN(M95)-1),0,OFFSET($A$10,MATCH("TOTAL GENERAL",$A$11:$A$100,0),COLUMN(M95)-1)-M95),""))))</f>
        <v/>
      </c>
      <c r="V95" s="21" t="str">
        <f ca="1">IF(OR($A95="Pn",$A96="Pn"),"",IF(OR($A95="Pn",$A96="Pn"),"",IF($A95="TOTAL GENERAL",SUM(V$11:V93),IF(AND(N95&lt;&gt;"",$A95&lt;&gt;"Pn"),IF(N95&lt;OFFSET($A$10,MATCH("TOTAL GENERAL",$A$11:$A$100,0),COLUMN(N95)-1),0,N95-OFFSET($A$10,MATCH("TOTAL GENERAL",$A$11:$A$100,0),COLUMN(N95)-1)),""))))</f>
        <v/>
      </c>
      <c r="W95" s="21" t="str">
        <f>IF(OR($A95="Pn",$A96="Pn"),"",IF($A95="TOTAL GENERAL",SUM(W$11:W93),IF(AND(G95&lt;&gt;"",$A95&lt;&gt;"Pn"),O95*$D95,"")))</f>
        <v/>
      </c>
      <c r="X95" s="21" t="str">
        <f>IF(OR($A95="Pn",$A96="Pn"),"",IF($A95="TOTAL GENERAL",SUM(X$11:X93),IF(AND(H95&lt;&gt;"",$A95&lt;&gt;"Pn"),P95*$D95,"")))</f>
        <v/>
      </c>
      <c r="Y95" s="21" t="str">
        <f>IF(OR($A95="Pn",$A96="Pn"),"",IF($A95="TOTAL GENERAL",SUM(Y$11:Y93),IF(AND(I95&lt;&gt;"",$A95&lt;&gt;"Pn"),Q95*$D95,"")))</f>
        <v/>
      </c>
      <c r="Z95" s="21" t="str">
        <f>IF(OR($A95="Pn",$A96="Pn"),"",IF($A95="TOTAL GENERAL",SUM(Z$11:Z93),IF(AND(J95&lt;&gt;"",$A95&lt;&gt;"Pn"),R95*$D95,"")))</f>
        <v/>
      </c>
      <c r="AA95" s="21" t="str">
        <f>IF(OR($A95="Pn",$A96="Pn"),"",IF($A95="TOTAL GENERAL",SUM(AA$11:AA93),IF(AND(K95&lt;&gt;"",$A95&lt;&gt;"Pn"),S95*$D95,"")))</f>
        <v/>
      </c>
      <c r="AB95" s="21" t="str">
        <f>IF(OR($A95="Pn",$A96="Pn"),"",IF($A95="TOTAL GENERAL",SUM(AB$11:AB93),IF(AND(L95&lt;&gt;"",$A95&lt;&gt;"Pn"),T95*$D95,"")))</f>
        <v/>
      </c>
      <c r="AC95" s="21" t="str">
        <f>IF(OR($A95="Pn",$A96="Pn"),"",IF($A95="TOTAL GENERAL",SUM(AC$11:AC93),IF(AND(M95&lt;&gt;"",$A95&lt;&gt;"Pn"),U95*$D95,"")))</f>
        <v/>
      </c>
      <c r="AD95" s="21" t="str">
        <f>IF(OR($A95="Pn",$A96="Pn"),"",IF($A95="TOTAL GENERAL",SUM(AD$11:AD93),IF(AND(N95&lt;&gt;"",$A95&lt;&gt;"Pn"),V95*$F95,"")))</f>
        <v/>
      </c>
      <c r="AE95" s="19" t="str">
        <f ca="1">IF($A95="TOTAL GENERAL",SUM(AE$11:AE93),IF(AND(O95&lt;&gt;"",$A95&lt;&gt;"Pn"),IF(OFFSET($A$11,MATCH("TOTAL GENERAL",$A$11:$A$100,0)-1,COLUMN(V95))=0,0,W95/OFFSET($A$11,MATCH("TOTAL GENERAL",$A$11:$A$100,0)-1,COLUMN(V95))),""))</f>
        <v/>
      </c>
      <c r="AF95" s="19" t="str">
        <f ca="1">IF($A95="TOTAL GENERAL",SUM(AF$11:AF93),IF(AND(P95&lt;&gt;"",$A95&lt;&gt;"Pn"),IF(OFFSET($A$11,MATCH("TOTAL GENERAL",$A$11:$A$100,0)-1,COLUMN(W95))=0,0,X95/OFFSET($A$11,MATCH("TOTAL GENERAL",$A$11:$A$100,0)-1,COLUMN(W95))),""))</f>
        <v/>
      </c>
      <c r="AG95" s="19" t="str">
        <f ca="1">IF($A95="TOTAL GENERAL",SUM(AG$11:AG93),IF(AND(Q95&lt;&gt;"",$A95&lt;&gt;"Pn"),IF(OFFSET($A$11,MATCH("TOTAL GENERAL",$A$11:$A$100,0)-1,COLUMN(X95))=0,0,Y95/OFFSET($A$11,MATCH("TOTAL GENERAL",$A$11:$A$100,0)-1,COLUMN(X95))),""))</f>
        <v/>
      </c>
      <c r="AH95" s="19" t="str">
        <f ca="1">IF($A95="TOTAL GENERAL",SUM(AH$11:AH93),IF(AND(R95&lt;&gt;"",$A95&lt;&gt;"Pn"),IF(OFFSET($A$11,MATCH("TOTAL GENERAL",$A$11:$A$100,0)-1,COLUMN(Y95))=0,0,Z95/OFFSET($A$11,MATCH("TOTAL GENERAL",$A$11:$A$100,0)-1,COLUMN(Y95))),""))</f>
        <v/>
      </c>
      <c r="AI95" s="19" t="str">
        <f ca="1">IF($A95="TOTAL GENERAL",SUM(AI$11:AI93),IF(AND(S95&lt;&gt;"",$A95&lt;&gt;"Pn"),IF(OFFSET($A$11,MATCH("TOTAL GENERAL",$A$11:$A$100,0)-1,COLUMN(Z95))=0,0,AA95/OFFSET($A$11,MATCH("TOTAL GENERAL",$A$11:$A$100,0)-1,COLUMN(Z95))),""))</f>
        <v/>
      </c>
      <c r="AJ95" s="19" t="str">
        <f ca="1">IF($A95="TOTAL GENERAL",SUM(AJ$11:AJ93),IF(AND(T95&lt;&gt;"",$A95&lt;&gt;"Pn"),IF(OFFSET($A$11,MATCH("TOTAL GENERAL",$A$11:$A$100,0)-1,COLUMN(AA95))=0,0,AB95/OFFSET($A$11,MATCH("TOTAL GENERAL",$A$11:$A$100,0)-1,COLUMN(AA95))),""))</f>
        <v/>
      </c>
      <c r="AK95" s="19" t="str">
        <f ca="1">IF($A95="TOTAL GENERAL",SUM(AK$11:AK93),IF(AND(U95&lt;&gt;"",$A95&lt;&gt;"Pn"),IF(OFFSET($A$11,MATCH("TOTAL GENERAL",$A$11:$A$100,0)-1,COLUMN(AB95))=0,0,AC95/OFFSET($A$11,MATCH("TOTAL GENERAL",$A$11:$A$100,0)-1,COLUMN(AB95))),""))</f>
        <v/>
      </c>
      <c r="AL95" s="19" t="str">
        <f ca="1">IF($A95="TOTAL GENERAL",SUM(AL$11:AL93),IF(AND(V95&lt;&gt;"",$A95&lt;&gt;"Pn"),IF(OFFSET($A$11,MATCH("TOTAL GENERAL",$A$11:$A$100,0)-1,COLUMN(AC95))=0,0,AD95/OFFSET($A$11,MATCH("TOTAL GENERAL",$A$11:$A$100,0)-1,COLUMN(AC95))),""))</f>
        <v/>
      </c>
      <c r="AM95" s="182" t="str">
        <f ca="1">IF(A95="TOTAL GENERAL",SUM(AM$11:AM93),IF(COUNTIF(AE95:AL95,"")&lt;COUNTA($AE$10:$AL$10),(IF(AE95&lt;&gt;"",AE95*OFFSET($A$10,MATCH("Pn",$A$11:$A$100,0),1),0)+IF(AF95&lt;&gt;"",AF95*OFFSET($A$10,MATCH("Pn",$A$11:$A$100,0),2),0)+IF(AG95&lt;&gt;"",AG95*OFFSET($A$10,MATCH("Pn",$A$11:$A$100,0),3),0)+IF(AH95&lt;&gt;"",AH95*OFFSET($A$10,MATCH("Pn",$A$11:$A$100,0),4),0)+IF(AI95&lt;&gt;"",AI95*OFFSET($A$10,MATCH("Pn",$A$11:$A$100,0),5),0)+IF(AJ95&lt;&gt;"",AJ95*OFFSET($A$10,MATCH("Pn",$A$11:$A$100,0),6),0)+IF(AK95&lt;&gt;"",AK95*OFFSET($A$10,MATCH("Pn",$A$11:$A$100,0),7),0)+IF(AL95&lt;&gt;"",AL95*OFFSET($A$10,MATCH("Pn",$A$11:$A$100,0),8),0))*OFFSET($A$10,MATCH("FC",$A$11:$A$100,0),2),""))</f>
        <v/>
      </c>
      <c r="AN95" s="10" t="str">
        <f ca="1">IF(OR(A95="Pn",A96="Pn"),"",IF(AND(AM95="",G95&lt;&gt;""),-G95,IF(A95="TOTAL GENERAL",SUM(AN$11:AN93),IF(AM95&lt;&gt;"",AM95-C95,""))))</f>
        <v/>
      </c>
    </row>
    <row r="96" spans="1:40" s="4" customFormat="1" x14ac:dyDescent="0.25">
      <c r="A96" s="15" t="s">
        <v>436</v>
      </c>
      <c r="B96" s="15" t="s">
        <v>436</v>
      </c>
      <c r="C96" s="179" t="s">
        <v>436</v>
      </c>
      <c r="D96" s="16" t="s">
        <v>436</v>
      </c>
      <c r="E96" s="9" t="str">
        <f ca="1">IF(AND($A97="Pn",COLUMN(C94)&lt;COUNTIF(PonderacionIndicadores!$A$1:$A$139,"Leucemia mieloide aguda niños")-1),OFFSET($E$10,0,COLUMN(E152)),IF(AND(A96="Pn",(COUNTIF(PonderacionIndicadores!$A$1:$A$139,"Leucemia mieloide aguda niños"))&gt;COLUMN(D96)),OFFSET(PonderacionIndicadores!$A$1,MATCH("Leucemia mieloide aguda niños",PonderacionIndicadores!$A$1:$A$139,0)+COLUMN(D96)-2,3),IF(A96="TOTAL GENERAL",SUM(E$11:E94),IF(D96&lt;&gt;"",D96/OFFSET($A$10,MATCH("TOTAL GENERAL",$A$11:$A$100,0),3),""))))</f>
        <v/>
      </c>
      <c r="F96" s="16" t="s">
        <v>436</v>
      </c>
      <c r="G96" s="18" t="s">
        <v>436</v>
      </c>
      <c r="H96" s="19" t="s">
        <v>436</v>
      </c>
      <c r="I96" s="18" t="s">
        <v>436</v>
      </c>
      <c r="J96" s="19" t="s">
        <v>436</v>
      </c>
      <c r="K96" s="19" t="s">
        <v>436</v>
      </c>
      <c r="L96" s="19" t="s">
        <v>436</v>
      </c>
      <c r="M96" s="18" t="s">
        <v>436</v>
      </c>
      <c r="N96" s="18" t="s">
        <v>436</v>
      </c>
      <c r="O96" s="21" t="str">
        <f ca="1">IF(OR($A96="Pn",$A97="Pn"),"",IF($A96="TOTAL GENERAL",SUM(O$11:O94),IF(AND(G96&lt;&gt;"",$A96&lt;&gt;"Pn"),IF(G96&gt;OFFSET($A$10,MATCH("TOTAL GENERAL",$A$11:$A$100,0),COLUMN(G96)-1),0,OFFSET($A$10,MATCH("TOTAL GENERAL",$A$11:$A$100,0),COLUMN(G96)-1)-G96),"")))</f>
        <v/>
      </c>
      <c r="P96" s="21" t="str">
        <f ca="1">IF(OR($A96="Pn",$A97="Pn"),"",IF(OR($A96="Pn",$A97="Pn"),"",IF($A96="TOTAL GENERAL",SUM(P$11:P94),IF(AND(H96&lt;&gt;"",$A96&lt;&gt;"Pn"),IF(H96&lt;OFFSET($A$10,MATCH("TOTAL GENERAL",$A$11:$A$100,0),COLUMN(H96)-1),0,H96-OFFSET($A$10,MATCH("TOTAL GENERAL",$A$11:$A$100,0),COLUMN(H96)-1)),""))))</f>
        <v/>
      </c>
      <c r="Q96" s="21" t="str">
        <f ca="1">IF(OR($A96="Pn",$A97="Pn"),"",IF(OR($A96="Pn",$A97="Pn"),"",IF($A96="TOTAL GENERAL",SUM(Q$11:Q94),IF(AND(I96&lt;&gt;"",$A96&lt;&gt;"Pn"),IF(I96&gt;OFFSET($A$10,MATCH("TOTAL GENERAL",$A$11:$A$100,0),COLUMN(I96)-1),0,OFFSET($A$10,MATCH("TOTAL GENERAL",$A$11:$A$100,0),COLUMN(I96)-1)-I96),""))))</f>
        <v/>
      </c>
      <c r="R96" s="21" t="str">
        <f ca="1">IF(OR($A96="Pn",$A97="Pn"),"",IF($A96="TOTAL GENERAL",SUM(R$11:R94),IF(AND(J96&lt;&gt;"",$A96&lt;&gt;"Pn"),IF(J96&lt;OFFSET($A$10,MATCH("TOTAL GENERAL",$A$11:$A$100,0),COLUMN(J96)-1),0,J96-OFFSET($A$10,MATCH("TOTAL GENERAL",$A$11:$A$100,0),COLUMN(J96)-1)),"")))</f>
        <v/>
      </c>
      <c r="S96" s="21" t="str">
        <f ca="1">IF(OR($A96="Pn",$A97="Pn"),"",IF(OR($A96="Pn",$A97="Pn"),"",IF($A96="TOTAL GENERAL",SUM(S$11:S94),IF(AND(K96&lt;&gt;"",$A96&lt;&gt;"Pn"),IF(K96&lt;OFFSET($A$10,MATCH("TOTAL GENERAL",$A$11:$A$100,0),COLUMN(K96)-1),0,K96-OFFSET($A$10,MATCH("TOTAL GENERAL",$A$11:$A$100,0),COLUMN(K96)-1)),""))))</f>
        <v/>
      </c>
      <c r="T96" s="21" t="str">
        <f ca="1">IF(OR($A96="Pn",$A97="Pn"),"",IF(OR($A96="Pn",$A97="Pn"),"",IF($A96="TOTAL GENERAL",SUM(T$11:T94),IF(AND(L96&lt;&gt;"",$A96&lt;&gt;"Pn"),IF(L96&lt;OFFSET($A$10,MATCH("TOTAL GENERAL",$A$11:$A$100,0),COLUMN(L96)-1),0,L96-OFFSET($A$10,MATCH("TOTAL GENERAL",$A$11:$A$100,0),COLUMN(L96)-1)),""))))</f>
        <v/>
      </c>
      <c r="U96" s="21" t="str">
        <f ca="1">IF(OR($A96="Pn",$A97="Pn"),"",IF(OR($A96="Pn",$A97="Pn"),"",IF($A96="TOTAL GENERAL",SUM(U$11:U94),IF(AND(M96&lt;&gt;"",$A96&lt;&gt;"Pn"),IF(M96&gt;OFFSET($A$10,MATCH("TOTAL GENERAL",$A$11:$A$100,0),COLUMN(M96)-1),0,OFFSET($A$10,MATCH("TOTAL GENERAL",$A$11:$A$100,0),COLUMN(M96)-1)-M96),""))))</f>
        <v/>
      </c>
      <c r="V96" s="21" t="str">
        <f ca="1">IF(OR($A96="Pn",$A97="Pn"),"",IF(OR($A96="Pn",$A97="Pn"),"",IF($A96="TOTAL GENERAL",SUM(V$11:V94),IF(AND(N96&lt;&gt;"",$A96&lt;&gt;"Pn"),IF(N96&lt;OFFSET($A$10,MATCH("TOTAL GENERAL",$A$11:$A$100,0),COLUMN(N96)-1),0,N96-OFFSET($A$10,MATCH("TOTAL GENERAL",$A$11:$A$100,0),COLUMN(N96)-1)),""))))</f>
        <v/>
      </c>
      <c r="W96" s="21" t="str">
        <f>IF(OR($A96="Pn",$A97="Pn"),"",IF($A96="TOTAL GENERAL",SUM(W$11:W94),IF(AND(G96&lt;&gt;"",$A96&lt;&gt;"Pn"),O96*$D96,"")))</f>
        <v/>
      </c>
      <c r="X96" s="21" t="str">
        <f>IF(OR($A96="Pn",$A97="Pn"),"",IF($A96="TOTAL GENERAL",SUM(X$11:X94),IF(AND(H96&lt;&gt;"",$A96&lt;&gt;"Pn"),P96*$D96,"")))</f>
        <v/>
      </c>
      <c r="Y96" s="21" t="str">
        <f>IF(OR($A96="Pn",$A97="Pn"),"",IF($A96="TOTAL GENERAL",SUM(Y$11:Y94),IF(AND(I96&lt;&gt;"",$A96&lt;&gt;"Pn"),Q96*$D96,"")))</f>
        <v/>
      </c>
      <c r="Z96" s="21" t="str">
        <f>IF(OR($A96="Pn",$A97="Pn"),"",IF($A96="TOTAL GENERAL",SUM(Z$11:Z94),IF(AND(J96&lt;&gt;"",$A96&lt;&gt;"Pn"),R96*$D96,"")))</f>
        <v/>
      </c>
      <c r="AA96" s="21" t="str">
        <f>IF(OR($A96="Pn",$A97="Pn"),"",IF($A96="TOTAL GENERAL",SUM(AA$11:AA94),IF(AND(K96&lt;&gt;"",$A96&lt;&gt;"Pn"),S96*$D96,"")))</f>
        <v/>
      </c>
      <c r="AB96" s="21" t="str">
        <f>IF(OR($A96="Pn",$A97="Pn"),"",IF($A96="TOTAL GENERAL",SUM(AB$11:AB94),IF(AND(L96&lt;&gt;"",$A96&lt;&gt;"Pn"),T96*$D96,"")))</f>
        <v/>
      </c>
      <c r="AC96" s="21" t="str">
        <f>IF(OR($A96="Pn",$A97="Pn"),"",IF($A96="TOTAL GENERAL",SUM(AC$11:AC94),IF(AND(M96&lt;&gt;"",$A96&lt;&gt;"Pn"),U96*$D96,"")))</f>
        <v/>
      </c>
      <c r="AD96" s="21" t="str">
        <f>IF(OR($A96="Pn",$A97="Pn"),"",IF($A96="TOTAL GENERAL",SUM(AD$11:AD94),IF(AND(N96&lt;&gt;"",$A96&lt;&gt;"Pn"),V96*$F96,"")))</f>
        <v/>
      </c>
      <c r="AE96" s="19" t="str">
        <f ca="1">IF($A96="TOTAL GENERAL",SUM(AE$11:AE94),IF(AND(O96&lt;&gt;"",$A96&lt;&gt;"Pn"),IF(OFFSET($A$11,MATCH("TOTAL GENERAL",$A$11:$A$100,0)-1,COLUMN(V96))=0,0,W96/OFFSET($A$11,MATCH("TOTAL GENERAL",$A$11:$A$100,0)-1,COLUMN(V96))),""))</f>
        <v/>
      </c>
      <c r="AF96" s="19" t="str">
        <f ca="1">IF($A96="TOTAL GENERAL",SUM(AF$11:AF94),IF(AND(P96&lt;&gt;"",$A96&lt;&gt;"Pn"),IF(OFFSET($A$11,MATCH("TOTAL GENERAL",$A$11:$A$100,0)-1,COLUMN(W96))=0,0,X96/OFFSET($A$11,MATCH("TOTAL GENERAL",$A$11:$A$100,0)-1,COLUMN(W96))),""))</f>
        <v/>
      </c>
      <c r="AG96" s="19" t="str">
        <f ca="1">IF($A96="TOTAL GENERAL",SUM(AG$11:AG94),IF(AND(Q96&lt;&gt;"",$A96&lt;&gt;"Pn"),IF(OFFSET($A$11,MATCH("TOTAL GENERAL",$A$11:$A$100,0)-1,COLUMN(X96))=0,0,Y96/OFFSET($A$11,MATCH("TOTAL GENERAL",$A$11:$A$100,0)-1,COLUMN(X96))),""))</f>
        <v/>
      </c>
      <c r="AH96" s="19" t="str">
        <f ca="1">IF($A96="TOTAL GENERAL",SUM(AH$11:AH94),IF(AND(R96&lt;&gt;"",$A96&lt;&gt;"Pn"),IF(OFFSET($A$11,MATCH("TOTAL GENERAL",$A$11:$A$100,0)-1,COLUMN(Y96))=0,0,Z96/OFFSET($A$11,MATCH("TOTAL GENERAL",$A$11:$A$100,0)-1,COLUMN(Y96))),""))</f>
        <v/>
      </c>
      <c r="AI96" s="19" t="str">
        <f ca="1">IF($A96="TOTAL GENERAL",SUM(AI$11:AI94),IF(AND(S96&lt;&gt;"",$A96&lt;&gt;"Pn"),IF(OFFSET($A$11,MATCH("TOTAL GENERAL",$A$11:$A$100,0)-1,COLUMN(Z96))=0,0,AA96/OFFSET($A$11,MATCH("TOTAL GENERAL",$A$11:$A$100,0)-1,COLUMN(Z96))),""))</f>
        <v/>
      </c>
      <c r="AJ96" s="19" t="str">
        <f ca="1">IF($A96="TOTAL GENERAL",SUM(AJ$11:AJ94),IF(AND(T96&lt;&gt;"",$A96&lt;&gt;"Pn"),IF(OFFSET($A$11,MATCH("TOTAL GENERAL",$A$11:$A$100,0)-1,COLUMN(AA96))=0,0,AB96/OFFSET($A$11,MATCH("TOTAL GENERAL",$A$11:$A$100,0)-1,COLUMN(AA96))),""))</f>
        <v/>
      </c>
      <c r="AK96" s="19" t="str">
        <f ca="1">IF($A96="TOTAL GENERAL",SUM(AK$11:AK94),IF(AND(U96&lt;&gt;"",$A96&lt;&gt;"Pn"),IF(OFFSET($A$11,MATCH("TOTAL GENERAL",$A$11:$A$100,0)-1,COLUMN(AB96))=0,0,AC96/OFFSET($A$11,MATCH("TOTAL GENERAL",$A$11:$A$100,0)-1,COLUMN(AB96))),""))</f>
        <v/>
      </c>
      <c r="AL96" s="19" t="str">
        <f ca="1">IF($A96="TOTAL GENERAL",SUM(AL$11:AL94),IF(AND(V96&lt;&gt;"",$A96&lt;&gt;"Pn"),IF(OFFSET($A$11,MATCH("TOTAL GENERAL",$A$11:$A$100,0)-1,COLUMN(AC96))=0,0,AD96/OFFSET($A$11,MATCH("TOTAL GENERAL",$A$11:$A$100,0)-1,COLUMN(AC96))),""))</f>
        <v/>
      </c>
      <c r="AM96" s="182" t="str">
        <f ca="1">IF(A96="TOTAL GENERAL",SUM(AM$11:AM94),IF(COUNTIF(AE96:AL96,"")&lt;COUNTA($AE$10:$AL$10),(IF(AE96&lt;&gt;"",AE96*OFFSET($A$10,MATCH("Pn",$A$11:$A$100,0),1),0)+IF(AF96&lt;&gt;"",AF96*OFFSET($A$10,MATCH("Pn",$A$11:$A$100,0),2),0)+IF(AG96&lt;&gt;"",AG96*OFFSET($A$10,MATCH("Pn",$A$11:$A$100,0),3),0)+IF(AH96&lt;&gt;"",AH96*OFFSET($A$10,MATCH("Pn",$A$11:$A$100,0),4),0)+IF(AI96&lt;&gt;"",AI96*OFFSET($A$10,MATCH("Pn",$A$11:$A$100,0),5),0)+IF(AJ96&lt;&gt;"",AJ96*OFFSET($A$10,MATCH("Pn",$A$11:$A$100,0),6),0)+IF(AK96&lt;&gt;"",AK96*OFFSET($A$10,MATCH("Pn",$A$11:$A$100,0),7),0)+IF(AL96&lt;&gt;"",AL96*OFFSET($A$10,MATCH("Pn",$A$11:$A$100,0),8),0))*OFFSET($A$10,MATCH("FC",$A$11:$A$100,0),2),""))</f>
        <v/>
      </c>
      <c r="AN96" s="10" t="str">
        <f ca="1">IF(OR(A96="Pn",A97="Pn"),"",IF(AND(AM96="",G96&lt;&gt;""),-G96,IF(A96="TOTAL GENERAL",SUM(AN$11:AN94),IF(AM96&lt;&gt;"",AM96-C96,""))))</f>
        <v/>
      </c>
    </row>
    <row r="97" spans="1:40" s="4" customFormat="1" x14ac:dyDescent="0.25">
      <c r="A97" s="15" t="s">
        <v>436</v>
      </c>
      <c r="B97" s="15" t="s">
        <v>436</v>
      </c>
      <c r="C97" s="179" t="s">
        <v>436</v>
      </c>
      <c r="D97" s="16" t="s">
        <v>436</v>
      </c>
      <c r="E97" s="9" t="str">
        <f ca="1">IF(AND($A98="Pn",COLUMN(C95)&lt;COUNTIF(PonderacionIndicadores!$A$1:$A$139,"Leucemia mieloide aguda niños")-1),OFFSET($E$10,0,COLUMN(E153)),IF(AND(A97="Pn",(COUNTIF(PonderacionIndicadores!$A$1:$A$139,"Leucemia mieloide aguda niños"))&gt;COLUMN(D97)),OFFSET(PonderacionIndicadores!$A$1,MATCH("Leucemia mieloide aguda niños",PonderacionIndicadores!$A$1:$A$139,0)+COLUMN(D97)-2,3),IF(A97="TOTAL GENERAL",SUM(E$11:E95),IF(D97&lt;&gt;"",D97/OFFSET($A$10,MATCH("TOTAL GENERAL",$A$11:$A$100,0),3),""))))</f>
        <v/>
      </c>
      <c r="F97" s="16" t="s">
        <v>436</v>
      </c>
      <c r="G97" s="18" t="s">
        <v>436</v>
      </c>
      <c r="H97" s="19" t="s">
        <v>436</v>
      </c>
      <c r="I97" s="18" t="s">
        <v>436</v>
      </c>
      <c r="J97" s="19" t="s">
        <v>436</v>
      </c>
      <c r="K97" s="19" t="s">
        <v>436</v>
      </c>
      <c r="L97" s="19" t="s">
        <v>436</v>
      </c>
      <c r="M97" s="18" t="s">
        <v>436</v>
      </c>
      <c r="N97" s="18" t="s">
        <v>436</v>
      </c>
      <c r="O97" s="21" t="str">
        <f ca="1">IF(OR($A97="Pn",$A98="Pn"),"",IF($A97="TOTAL GENERAL",SUM(O$11:O95),IF(AND(G97&lt;&gt;"",$A97&lt;&gt;"Pn"),IF(G97&gt;OFFSET($A$10,MATCH("TOTAL GENERAL",$A$11:$A$100,0),COLUMN(G97)-1),0,OFFSET($A$10,MATCH("TOTAL GENERAL",$A$11:$A$100,0),COLUMN(G97)-1)-G97),"")))</f>
        <v/>
      </c>
      <c r="P97" s="21" t="str">
        <f ca="1">IF(OR($A97="Pn",$A98="Pn"),"",IF(OR($A97="Pn",$A98="Pn"),"",IF($A97="TOTAL GENERAL",SUM(P$11:P95),IF(AND(H97&lt;&gt;"",$A97&lt;&gt;"Pn"),IF(H97&lt;OFFSET($A$10,MATCH("TOTAL GENERAL",$A$11:$A$100,0),COLUMN(H97)-1),0,H97-OFFSET($A$10,MATCH("TOTAL GENERAL",$A$11:$A$100,0),COLUMN(H97)-1)),""))))</f>
        <v/>
      </c>
      <c r="Q97" s="21" t="str">
        <f ca="1">IF(OR($A97="Pn",$A98="Pn"),"",IF(OR($A97="Pn",$A98="Pn"),"",IF($A97="TOTAL GENERAL",SUM(Q$11:Q95),IF(AND(I97&lt;&gt;"",$A97&lt;&gt;"Pn"),IF(I97&gt;OFFSET($A$10,MATCH("TOTAL GENERAL",$A$11:$A$100,0),COLUMN(I97)-1),0,OFFSET($A$10,MATCH("TOTAL GENERAL",$A$11:$A$100,0),COLUMN(I97)-1)-I97),""))))</f>
        <v/>
      </c>
      <c r="R97" s="21" t="str">
        <f ca="1">IF(OR($A97="Pn",$A98="Pn"),"",IF($A97="TOTAL GENERAL",SUM(R$11:R95),IF(AND(J97&lt;&gt;"",$A97&lt;&gt;"Pn"),IF(J97&lt;OFFSET($A$10,MATCH("TOTAL GENERAL",$A$11:$A$100,0),COLUMN(J97)-1),0,J97-OFFSET($A$10,MATCH("TOTAL GENERAL",$A$11:$A$100,0),COLUMN(J97)-1)),"")))</f>
        <v/>
      </c>
      <c r="S97" s="21" t="str">
        <f ca="1">IF(OR($A97="Pn",$A98="Pn"),"",IF(OR($A97="Pn",$A98="Pn"),"",IF($A97="TOTAL GENERAL",SUM(S$11:S95),IF(AND(K97&lt;&gt;"",$A97&lt;&gt;"Pn"),IF(K97&lt;OFFSET($A$10,MATCH("TOTAL GENERAL",$A$11:$A$100,0),COLUMN(K97)-1),0,K97-OFFSET($A$10,MATCH("TOTAL GENERAL",$A$11:$A$100,0),COLUMN(K97)-1)),""))))</f>
        <v/>
      </c>
      <c r="T97" s="21" t="str">
        <f ca="1">IF(OR($A97="Pn",$A98="Pn"),"",IF(OR($A97="Pn",$A98="Pn"),"",IF($A97="TOTAL GENERAL",SUM(T$11:T95),IF(AND(L97&lt;&gt;"",$A97&lt;&gt;"Pn"),IF(L97&lt;OFFSET($A$10,MATCH("TOTAL GENERAL",$A$11:$A$100,0),COLUMN(L97)-1),0,L97-OFFSET($A$10,MATCH("TOTAL GENERAL",$A$11:$A$100,0),COLUMN(L97)-1)),""))))</f>
        <v/>
      </c>
      <c r="U97" s="21" t="str">
        <f ca="1">IF(OR($A97="Pn",$A98="Pn"),"",IF(OR($A97="Pn",$A98="Pn"),"",IF($A97="TOTAL GENERAL",SUM(U$11:U95),IF(AND(M97&lt;&gt;"",$A97&lt;&gt;"Pn"),IF(M97&gt;OFFSET($A$10,MATCH("TOTAL GENERAL",$A$11:$A$100,0),COLUMN(M97)-1),0,OFFSET($A$10,MATCH("TOTAL GENERAL",$A$11:$A$100,0),COLUMN(M97)-1)-M97),""))))</f>
        <v/>
      </c>
      <c r="V97" s="21" t="str">
        <f ca="1">IF(OR($A97="Pn",$A98="Pn"),"",IF(OR($A97="Pn",$A98="Pn"),"",IF($A97="TOTAL GENERAL",SUM(V$11:V95),IF(AND(N97&lt;&gt;"",$A97&lt;&gt;"Pn"),IF(N97&lt;OFFSET($A$10,MATCH("TOTAL GENERAL",$A$11:$A$100,0),COLUMN(N97)-1),0,N97-OFFSET($A$10,MATCH("TOTAL GENERAL",$A$11:$A$100,0),COLUMN(N97)-1)),""))))</f>
        <v/>
      </c>
      <c r="W97" s="21" t="str">
        <f>IF(OR($A97="Pn",$A98="Pn"),"",IF($A97="TOTAL GENERAL",SUM(W$11:W95),IF(AND(G97&lt;&gt;"",$A97&lt;&gt;"Pn"),O97*$D97,"")))</f>
        <v/>
      </c>
      <c r="X97" s="21" t="str">
        <f>IF(OR($A97="Pn",$A98="Pn"),"",IF($A97="TOTAL GENERAL",SUM(X$11:X95),IF(AND(H97&lt;&gt;"",$A97&lt;&gt;"Pn"),P97*$D97,"")))</f>
        <v/>
      </c>
      <c r="Y97" s="21" t="str">
        <f>IF(OR($A97="Pn",$A98="Pn"),"",IF($A97="TOTAL GENERAL",SUM(Y$11:Y95),IF(AND(I97&lt;&gt;"",$A97&lt;&gt;"Pn"),Q97*$D97,"")))</f>
        <v/>
      </c>
      <c r="Z97" s="21" t="str">
        <f>IF(OR($A97="Pn",$A98="Pn"),"",IF($A97="TOTAL GENERAL",SUM(Z$11:Z95),IF(AND(J97&lt;&gt;"",$A97&lt;&gt;"Pn"),R97*$D97,"")))</f>
        <v/>
      </c>
      <c r="AA97" s="21" t="str">
        <f>IF(OR($A97="Pn",$A98="Pn"),"",IF($A97="TOTAL GENERAL",SUM(AA$11:AA95),IF(AND(K97&lt;&gt;"",$A97&lt;&gt;"Pn"),S97*$D97,"")))</f>
        <v/>
      </c>
      <c r="AB97" s="21" t="str">
        <f>IF(OR($A97="Pn",$A98="Pn"),"",IF($A97="TOTAL GENERAL",SUM(AB$11:AB95),IF(AND(L97&lt;&gt;"",$A97&lt;&gt;"Pn"),T97*$D97,"")))</f>
        <v/>
      </c>
      <c r="AC97" s="21" t="str">
        <f>IF(OR($A97="Pn",$A98="Pn"),"",IF($A97="TOTAL GENERAL",SUM(AC$11:AC95),IF(AND(M97&lt;&gt;"",$A97&lt;&gt;"Pn"),U97*$D97,"")))</f>
        <v/>
      </c>
      <c r="AD97" s="21" t="str">
        <f>IF(OR($A97="Pn",$A98="Pn"),"",IF($A97="TOTAL GENERAL",SUM(AD$11:AD95),IF(AND(N97&lt;&gt;"",$A97&lt;&gt;"Pn"),V97*$F97,"")))</f>
        <v/>
      </c>
      <c r="AE97" s="19" t="str">
        <f ca="1">IF($A97="TOTAL GENERAL",SUM(AE$11:AE95),IF(AND(O97&lt;&gt;"",$A97&lt;&gt;"Pn"),IF(OFFSET($A$11,MATCH("TOTAL GENERAL",$A$11:$A$100,0)-1,COLUMN(V97))=0,0,W97/OFFSET($A$11,MATCH("TOTAL GENERAL",$A$11:$A$100,0)-1,COLUMN(V97))),""))</f>
        <v/>
      </c>
      <c r="AF97" s="19" t="str">
        <f ca="1">IF($A97="TOTAL GENERAL",SUM(AF$11:AF95),IF(AND(P97&lt;&gt;"",$A97&lt;&gt;"Pn"),IF(OFFSET($A$11,MATCH("TOTAL GENERAL",$A$11:$A$100,0)-1,COLUMN(W97))=0,0,X97/OFFSET($A$11,MATCH("TOTAL GENERAL",$A$11:$A$100,0)-1,COLUMN(W97))),""))</f>
        <v/>
      </c>
      <c r="AG97" s="19" t="str">
        <f ca="1">IF($A97="TOTAL GENERAL",SUM(AG$11:AG95),IF(AND(Q97&lt;&gt;"",$A97&lt;&gt;"Pn"),IF(OFFSET($A$11,MATCH("TOTAL GENERAL",$A$11:$A$100,0)-1,COLUMN(X97))=0,0,Y97/OFFSET($A$11,MATCH("TOTAL GENERAL",$A$11:$A$100,0)-1,COLUMN(X97))),""))</f>
        <v/>
      </c>
      <c r="AH97" s="19" t="str">
        <f ca="1">IF($A97="TOTAL GENERAL",SUM(AH$11:AH95),IF(AND(R97&lt;&gt;"",$A97&lt;&gt;"Pn"),IF(OFFSET($A$11,MATCH("TOTAL GENERAL",$A$11:$A$100,0)-1,COLUMN(Y97))=0,0,Z97/OFFSET($A$11,MATCH("TOTAL GENERAL",$A$11:$A$100,0)-1,COLUMN(Y97))),""))</f>
        <v/>
      </c>
      <c r="AI97" s="19" t="str">
        <f ca="1">IF($A97="TOTAL GENERAL",SUM(AI$11:AI95),IF(AND(S97&lt;&gt;"",$A97&lt;&gt;"Pn"),IF(OFFSET($A$11,MATCH("TOTAL GENERAL",$A$11:$A$100,0)-1,COLUMN(Z97))=0,0,AA97/OFFSET($A$11,MATCH("TOTAL GENERAL",$A$11:$A$100,0)-1,COLUMN(Z97))),""))</f>
        <v/>
      </c>
      <c r="AJ97" s="19" t="str">
        <f ca="1">IF($A97="TOTAL GENERAL",SUM(AJ$11:AJ95),IF(AND(T97&lt;&gt;"",$A97&lt;&gt;"Pn"),IF(OFFSET($A$11,MATCH("TOTAL GENERAL",$A$11:$A$100,0)-1,COLUMN(AA97))=0,0,AB97/OFFSET($A$11,MATCH("TOTAL GENERAL",$A$11:$A$100,0)-1,COLUMN(AA97))),""))</f>
        <v/>
      </c>
      <c r="AK97" s="19" t="str">
        <f ca="1">IF($A97="TOTAL GENERAL",SUM(AK$11:AK95),IF(AND(U97&lt;&gt;"",$A97&lt;&gt;"Pn"),IF(OFFSET($A$11,MATCH("TOTAL GENERAL",$A$11:$A$100,0)-1,COLUMN(AB97))=0,0,AC97/OFFSET($A$11,MATCH("TOTAL GENERAL",$A$11:$A$100,0)-1,COLUMN(AB97))),""))</f>
        <v/>
      </c>
      <c r="AL97" s="19" t="str">
        <f ca="1">IF($A97="TOTAL GENERAL",SUM(AL$11:AL95),IF(AND(V97&lt;&gt;"",$A97&lt;&gt;"Pn"),IF(OFFSET($A$11,MATCH("TOTAL GENERAL",$A$11:$A$100,0)-1,COLUMN(AC97))=0,0,AD97/OFFSET($A$11,MATCH("TOTAL GENERAL",$A$11:$A$100,0)-1,COLUMN(AC97))),""))</f>
        <v/>
      </c>
      <c r="AM97" s="182" t="str">
        <f ca="1">IF(A97="TOTAL GENERAL",SUM(AM$11:AM95),IF(COUNTIF(AE97:AL97,"")&lt;COUNTA($AE$10:$AL$10),(IF(AE97&lt;&gt;"",AE97*OFFSET($A$10,MATCH("Pn",$A$11:$A$100,0),1),0)+IF(AF97&lt;&gt;"",AF97*OFFSET($A$10,MATCH("Pn",$A$11:$A$100,0),2),0)+IF(AG97&lt;&gt;"",AG97*OFFSET($A$10,MATCH("Pn",$A$11:$A$100,0),3),0)+IF(AH97&lt;&gt;"",AH97*OFFSET($A$10,MATCH("Pn",$A$11:$A$100,0),4),0)+IF(AI97&lt;&gt;"",AI97*OFFSET($A$10,MATCH("Pn",$A$11:$A$100,0),5),0)+IF(AJ97&lt;&gt;"",AJ97*OFFSET($A$10,MATCH("Pn",$A$11:$A$100,0),6),0)+IF(AK97&lt;&gt;"",AK97*OFFSET($A$10,MATCH("Pn",$A$11:$A$100,0),7),0)+IF(AL97&lt;&gt;"",AL97*OFFSET($A$10,MATCH("Pn",$A$11:$A$100,0),8),0))*OFFSET($A$10,MATCH("FC",$A$11:$A$100,0),2),""))</f>
        <v/>
      </c>
      <c r="AN97" s="10" t="str">
        <f ca="1">IF(OR(A97="Pn",A98="Pn"),"",IF(AND(AM97="",G97&lt;&gt;""),-G97,IF(A97="TOTAL GENERAL",SUM(AN$11:AN95),IF(AM97&lt;&gt;"",AM97-C97,""))))</f>
        <v/>
      </c>
    </row>
    <row r="98" spans="1:40" s="4" customFormat="1" x14ac:dyDescent="0.25">
      <c r="A98" s="15" t="s">
        <v>436</v>
      </c>
      <c r="B98" s="15" t="s">
        <v>436</v>
      </c>
      <c r="C98" s="179" t="s">
        <v>436</v>
      </c>
      <c r="D98" s="16" t="s">
        <v>436</v>
      </c>
      <c r="E98" s="9" t="str">
        <f ca="1">IF(AND($A99="Pn",COLUMN(C96)&lt;COUNTIF(PonderacionIndicadores!$A$1:$A$139,"Leucemia mieloide aguda niños")-1),OFFSET($E$10,0,COLUMN(E154)),IF(AND(A98="Pn",(COUNTIF(PonderacionIndicadores!$A$1:$A$139,"Leucemia mieloide aguda niños"))&gt;COLUMN(D98)),OFFSET(PonderacionIndicadores!$A$1,MATCH("Leucemia mieloide aguda niños",PonderacionIndicadores!$A$1:$A$139,0)+COLUMN(D98)-2,3),IF(A98="TOTAL GENERAL",SUM(E$11:E96),IF(D98&lt;&gt;"",D98/OFFSET($A$10,MATCH("TOTAL GENERAL",$A$11:$A$100,0),3),""))))</f>
        <v/>
      </c>
      <c r="F98" s="16" t="s">
        <v>436</v>
      </c>
      <c r="G98" s="18" t="s">
        <v>436</v>
      </c>
      <c r="H98" s="19" t="s">
        <v>436</v>
      </c>
      <c r="I98" s="18" t="s">
        <v>436</v>
      </c>
      <c r="J98" s="19" t="s">
        <v>436</v>
      </c>
      <c r="K98" s="19" t="s">
        <v>436</v>
      </c>
      <c r="L98" s="19" t="s">
        <v>436</v>
      </c>
      <c r="M98" s="18" t="s">
        <v>436</v>
      </c>
      <c r="N98" s="18" t="s">
        <v>436</v>
      </c>
      <c r="O98" s="21" t="str">
        <f ca="1">IF(OR($A98="Pn",$A99="Pn"),"",IF($A98="TOTAL GENERAL",SUM(O$11:O96),IF(AND(G98&lt;&gt;"",$A98&lt;&gt;"Pn"),IF(G98&gt;OFFSET($A$10,MATCH("TOTAL GENERAL",$A$11:$A$100,0),COLUMN(G98)-1),0,OFFSET($A$10,MATCH("TOTAL GENERAL",$A$11:$A$100,0),COLUMN(G98)-1)-G98),"")))</f>
        <v/>
      </c>
      <c r="P98" s="21" t="str">
        <f ca="1">IF(OR($A98="Pn",$A99="Pn"),"",IF(OR($A98="Pn",$A99="Pn"),"",IF($A98="TOTAL GENERAL",SUM(P$11:P96),IF(AND(H98&lt;&gt;"",$A98&lt;&gt;"Pn"),IF(H98&lt;OFFSET($A$10,MATCH("TOTAL GENERAL",$A$11:$A$100,0),COLUMN(H98)-1),0,H98-OFFSET($A$10,MATCH("TOTAL GENERAL",$A$11:$A$100,0),COLUMN(H98)-1)),""))))</f>
        <v/>
      </c>
      <c r="Q98" s="21" t="str">
        <f ca="1">IF(OR($A98="Pn",$A99="Pn"),"",IF(OR($A98="Pn",$A99="Pn"),"",IF($A98="TOTAL GENERAL",SUM(Q$11:Q96),IF(AND(I98&lt;&gt;"",$A98&lt;&gt;"Pn"),IF(I98&gt;OFFSET($A$10,MATCH("TOTAL GENERAL",$A$11:$A$100,0),COLUMN(I98)-1),0,OFFSET($A$10,MATCH("TOTAL GENERAL",$A$11:$A$100,0),COLUMN(I98)-1)-I98),""))))</f>
        <v/>
      </c>
      <c r="R98" s="21" t="str">
        <f ca="1">IF(OR($A98="Pn",$A99="Pn"),"",IF($A98="TOTAL GENERAL",SUM(R$11:R96),IF(AND(J98&lt;&gt;"",$A98&lt;&gt;"Pn"),IF(J98&lt;OFFSET($A$10,MATCH("TOTAL GENERAL",$A$11:$A$100,0),COLUMN(J98)-1),0,J98-OFFSET($A$10,MATCH("TOTAL GENERAL",$A$11:$A$100,0),COLUMN(J98)-1)),"")))</f>
        <v/>
      </c>
      <c r="S98" s="21" t="str">
        <f ca="1">IF(OR($A98="Pn",$A99="Pn"),"",IF(OR($A98="Pn",$A99="Pn"),"",IF($A98="TOTAL GENERAL",SUM(S$11:S96),IF(AND(K98&lt;&gt;"",$A98&lt;&gt;"Pn"),IF(K98&lt;OFFSET($A$10,MATCH("TOTAL GENERAL",$A$11:$A$100,0),COLUMN(K98)-1),0,K98-OFFSET($A$10,MATCH("TOTAL GENERAL",$A$11:$A$100,0),COLUMN(K98)-1)),""))))</f>
        <v/>
      </c>
      <c r="T98" s="21" t="str">
        <f ca="1">IF(OR($A98="Pn",$A99="Pn"),"",IF(OR($A98="Pn",$A99="Pn"),"",IF($A98="TOTAL GENERAL",SUM(T$11:T96),IF(AND(L98&lt;&gt;"",$A98&lt;&gt;"Pn"),IF(L98&lt;OFFSET($A$10,MATCH("TOTAL GENERAL",$A$11:$A$100,0),COLUMN(L98)-1),0,L98-OFFSET($A$10,MATCH("TOTAL GENERAL",$A$11:$A$100,0),COLUMN(L98)-1)),""))))</f>
        <v/>
      </c>
      <c r="U98" s="21" t="str">
        <f ca="1">IF(OR($A98="Pn",$A99="Pn"),"",IF(OR($A98="Pn",$A99="Pn"),"",IF($A98="TOTAL GENERAL",SUM(U$11:U96),IF(AND(M98&lt;&gt;"",$A98&lt;&gt;"Pn"),IF(M98&gt;OFFSET($A$10,MATCH("TOTAL GENERAL",$A$11:$A$100,0),COLUMN(M98)-1),0,OFFSET($A$10,MATCH("TOTAL GENERAL",$A$11:$A$100,0),COLUMN(M98)-1)-M98),""))))</f>
        <v/>
      </c>
      <c r="V98" s="21" t="str">
        <f ca="1">IF(OR($A98="Pn",$A99="Pn"),"",IF(OR($A98="Pn",$A99="Pn"),"",IF($A98="TOTAL GENERAL",SUM(V$11:V96),IF(AND(N98&lt;&gt;"",$A98&lt;&gt;"Pn"),IF(N98&lt;OFFSET($A$10,MATCH("TOTAL GENERAL",$A$11:$A$100,0),COLUMN(N98)-1),0,N98-OFFSET($A$10,MATCH("TOTAL GENERAL",$A$11:$A$100,0),COLUMN(N98)-1)),""))))</f>
        <v/>
      </c>
      <c r="W98" s="21" t="str">
        <f>IF(OR($A98="Pn",$A99="Pn"),"",IF($A98="TOTAL GENERAL",SUM(W$11:W96),IF(AND(G98&lt;&gt;"",$A98&lt;&gt;"Pn"),O98*$D98,"")))</f>
        <v/>
      </c>
      <c r="X98" s="21" t="str">
        <f>IF(OR($A98="Pn",$A99="Pn"),"",IF($A98="TOTAL GENERAL",SUM(X$11:X96),IF(AND(H98&lt;&gt;"",$A98&lt;&gt;"Pn"),P98*$D98,"")))</f>
        <v/>
      </c>
      <c r="Y98" s="21" t="str">
        <f>IF(OR($A98="Pn",$A99="Pn"),"",IF($A98="TOTAL GENERAL",SUM(Y$11:Y96),IF(AND(I98&lt;&gt;"",$A98&lt;&gt;"Pn"),Q98*$D98,"")))</f>
        <v/>
      </c>
      <c r="Z98" s="21" t="str">
        <f>IF(OR($A98="Pn",$A99="Pn"),"",IF($A98="TOTAL GENERAL",SUM(Z$11:Z96),IF(AND(J98&lt;&gt;"",$A98&lt;&gt;"Pn"),R98*$D98,"")))</f>
        <v/>
      </c>
      <c r="AA98" s="21" t="str">
        <f>IF(OR($A98="Pn",$A99="Pn"),"",IF($A98="TOTAL GENERAL",SUM(AA$11:AA96),IF(AND(K98&lt;&gt;"",$A98&lt;&gt;"Pn"),S98*$D98,"")))</f>
        <v/>
      </c>
      <c r="AB98" s="21" t="str">
        <f>IF(OR($A98="Pn",$A99="Pn"),"",IF($A98="TOTAL GENERAL",SUM(AB$11:AB96),IF(AND(L98&lt;&gt;"",$A98&lt;&gt;"Pn"),T98*$D98,"")))</f>
        <v/>
      </c>
      <c r="AC98" s="21" t="str">
        <f>IF(OR($A98="Pn",$A99="Pn"),"",IF($A98="TOTAL GENERAL",SUM(AC$11:AC96),IF(AND(M98&lt;&gt;"",$A98&lt;&gt;"Pn"),U98*$D98,"")))</f>
        <v/>
      </c>
      <c r="AD98" s="21" t="str">
        <f>IF(OR($A98="Pn",$A99="Pn"),"",IF($A98="TOTAL GENERAL",SUM(AD$11:AD96),IF(AND(N98&lt;&gt;"",$A98&lt;&gt;"Pn"),V98*$F98,"")))</f>
        <v/>
      </c>
      <c r="AE98" s="19" t="str">
        <f ca="1">IF($A98="TOTAL GENERAL",SUM(AE$11:AE96),IF(AND(O98&lt;&gt;"",$A98&lt;&gt;"Pn"),IF(OFFSET($A$11,MATCH("TOTAL GENERAL",$A$11:$A$100,0)-1,COLUMN(V98))=0,0,W98/OFFSET($A$11,MATCH("TOTAL GENERAL",$A$11:$A$100,0)-1,COLUMN(V98))),""))</f>
        <v/>
      </c>
      <c r="AF98" s="19" t="str">
        <f ca="1">IF($A98="TOTAL GENERAL",SUM(AF$11:AF96),IF(AND(P98&lt;&gt;"",$A98&lt;&gt;"Pn"),IF(OFFSET($A$11,MATCH("TOTAL GENERAL",$A$11:$A$100,0)-1,COLUMN(W98))=0,0,X98/OFFSET($A$11,MATCH("TOTAL GENERAL",$A$11:$A$100,0)-1,COLUMN(W98))),""))</f>
        <v/>
      </c>
      <c r="AG98" s="19" t="str">
        <f ca="1">IF($A98="TOTAL GENERAL",SUM(AG$11:AG96),IF(AND(Q98&lt;&gt;"",$A98&lt;&gt;"Pn"),IF(OFFSET($A$11,MATCH("TOTAL GENERAL",$A$11:$A$100,0)-1,COLUMN(X98))=0,0,Y98/OFFSET($A$11,MATCH("TOTAL GENERAL",$A$11:$A$100,0)-1,COLUMN(X98))),""))</f>
        <v/>
      </c>
      <c r="AH98" s="19" t="str">
        <f ca="1">IF($A98="TOTAL GENERAL",SUM(AH$11:AH96),IF(AND(R98&lt;&gt;"",$A98&lt;&gt;"Pn"),IF(OFFSET($A$11,MATCH("TOTAL GENERAL",$A$11:$A$100,0)-1,COLUMN(Y98))=0,0,Z98/OFFSET($A$11,MATCH("TOTAL GENERAL",$A$11:$A$100,0)-1,COLUMN(Y98))),""))</f>
        <v/>
      </c>
      <c r="AI98" s="19" t="str">
        <f ca="1">IF($A98="TOTAL GENERAL",SUM(AI$11:AI96),IF(AND(S98&lt;&gt;"",$A98&lt;&gt;"Pn"),IF(OFFSET($A$11,MATCH("TOTAL GENERAL",$A$11:$A$100,0)-1,COLUMN(Z98))=0,0,AA98/OFFSET($A$11,MATCH("TOTAL GENERAL",$A$11:$A$100,0)-1,COLUMN(Z98))),""))</f>
        <v/>
      </c>
      <c r="AJ98" s="19" t="str">
        <f ca="1">IF($A98="TOTAL GENERAL",SUM(AJ$11:AJ96),IF(AND(T98&lt;&gt;"",$A98&lt;&gt;"Pn"),IF(OFFSET($A$11,MATCH("TOTAL GENERAL",$A$11:$A$100,0)-1,COLUMN(AA98))=0,0,AB98/OFFSET($A$11,MATCH("TOTAL GENERAL",$A$11:$A$100,0)-1,COLUMN(AA98))),""))</f>
        <v/>
      </c>
      <c r="AK98" s="19" t="str">
        <f ca="1">IF($A98="TOTAL GENERAL",SUM(AK$11:AK96),IF(AND(U98&lt;&gt;"",$A98&lt;&gt;"Pn"),IF(OFFSET($A$11,MATCH("TOTAL GENERAL",$A$11:$A$100,0)-1,COLUMN(AB98))=0,0,AC98/OFFSET($A$11,MATCH("TOTAL GENERAL",$A$11:$A$100,0)-1,COLUMN(AB98))),""))</f>
        <v/>
      </c>
      <c r="AL98" s="19" t="str">
        <f ca="1">IF($A98="TOTAL GENERAL",SUM(AL$11:AL96),IF(AND(V98&lt;&gt;"",$A98&lt;&gt;"Pn"),IF(OFFSET($A$11,MATCH("TOTAL GENERAL",$A$11:$A$100,0)-1,COLUMN(AC98))=0,0,AD98/OFFSET($A$11,MATCH("TOTAL GENERAL",$A$11:$A$100,0)-1,COLUMN(AC98))),""))</f>
        <v/>
      </c>
      <c r="AM98" s="182" t="str">
        <f ca="1">IF(A98="TOTAL GENERAL",SUM(AM$11:AM96),IF(COUNTIF(AE98:AL98,"")&lt;COUNTA($AE$10:$AL$10),(IF(AE98&lt;&gt;"",AE98*OFFSET($A$10,MATCH("Pn",$A$11:$A$100,0),1),0)+IF(AF98&lt;&gt;"",AF98*OFFSET($A$10,MATCH("Pn",$A$11:$A$100,0),2),0)+IF(AG98&lt;&gt;"",AG98*OFFSET($A$10,MATCH("Pn",$A$11:$A$100,0),3),0)+IF(AH98&lt;&gt;"",AH98*OFFSET($A$10,MATCH("Pn",$A$11:$A$100,0),4),0)+IF(AI98&lt;&gt;"",AI98*OFFSET($A$10,MATCH("Pn",$A$11:$A$100,0),5),0)+IF(AJ98&lt;&gt;"",AJ98*OFFSET($A$10,MATCH("Pn",$A$11:$A$100,0),6),0)+IF(AK98&lt;&gt;"",AK98*OFFSET($A$10,MATCH("Pn",$A$11:$A$100,0),7),0)+IF(AL98&lt;&gt;"",AL98*OFFSET($A$10,MATCH("Pn",$A$11:$A$100,0),8),0))*OFFSET($A$10,MATCH("FC",$A$11:$A$100,0),2),""))</f>
        <v/>
      </c>
      <c r="AN98" s="10" t="str">
        <f ca="1">IF(OR(A98="Pn",A99="Pn"),"",IF(AND(AM98="",G98&lt;&gt;""),-G98,IF(A98="TOTAL GENERAL",SUM(AN$11:AN96),IF(AM98&lt;&gt;"",AM98-C98,""))))</f>
        <v/>
      </c>
    </row>
    <row r="99" spans="1:40" s="4" customFormat="1" x14ac:dyDescent="0.25">
      <c r="A99" s="15" t="s">
        <v>436</v>
      </c>
      <c r="B99" s="15" t="s">
        <v>436</v>
      </c>
      <c r="C99" s="179" t="s">
        <v>436</v>
      </c>
      <c r="D99" s="16" t="s">
        <v>436</v>
      </c>
      <c r="E99" s="9" t="str">
        <f ca="1">IF(AND($A100="Pn",COLUMN(C97)&lt;COUNTIF(PonderacionIndicadores!$A$1:$A$139,"Leucemia mieloide aguda niños")-1),OFFSET($E$10,0,COLUMN(E155)),IF(AND(A99="Pn",(COUNTIF(PonderacionIndicadores!$A$1:$A$139,"Leucemia mieloide aguda niños"))&gt;COLUMN(D99)),OFFSET(PonderacionIndicadores!$A$1,MATCH("Leucemia mieloide aguda niños",PonderacionIndicadores!$A$1:$A$139,0)+COLUMN(D99)-2,3),IF(A99="TOTAL GENERAL",SUM(E$11:E97),IF(D99&lt;&gt;"",D99/OFFSET($A$10,MATCH("TOTAL GENERAL",$A$11:$A$100,0),3),""))))</f>
        <v/>
      </c>
      <c r="F99" s="16" t="s">
        <v>436</v>
      </c>
      <c r="G99" s="18" t="s">
        <v>436</v>
      </c>
      <c r="H99" s="19" t="s">
        <v>436</v>
      </c>
      <c r="I99" s="18" t="s">
        <v>436</v>
      </c>
      <c r="J99" s="19" t="s">
        <v>436</v>
      </c>
      <c r="K99" s="19" t="s">
        <v>436</v>
      </c>
      <c r="L99" s="19" t="s">
        <v>436</v>
      </c>
      <c r="M99" s="18" t="s">
        <v>436</v>
      </c>
      <c r="N99" s="18" t="s">
        <v>436</v>
      </c>
      <c r="O99" s="21" t="str">
        <f ca="1">IF(OR($A99="Pn",$A100="Pn"),"",IF($A99="TOTAL GENERAL",SUM(O$11:O97),IF(AND(G99&lt;&gt;"",$A99&lt;&gt;"Pn"),IF(G99&gt;OFFSET($A$10,MATCH("TOTAL GENERAL",$A$11:$A$100,0),COLUMN(G99)-1),0,OFFSET($A$10,MATCH("TOTAL GENERAL",$A$11:$A$100,0),COLUMN(G99)-1)-G99),"")))</f>
        <v/>
      </c>
      <c r="P99" s="21" t="str">
        <f ca="1">IF(OR($A99="Pn",$A100="Pn"),"",IF(OR($A99="Pn",$A100="Pn"),"",IF($A99="TOTAL GENERAL",SUM(P$11:P97),IF(AND(H99&lt;&gt;"",$A99&lt;&gt;"Pn"),IF(H99&lt;OFFSET($A$10,MATCH("TOTAL GENERAL",$A$11:$A$100,0),COLUMN(H99)-1),0,H99-OFFSET($A$10,MATCH("TOTAL GENERAL",$A$11:$A$100,0),COLUMN(H99)-1)),""))))</f>
        <v/>
      </c>
      <c r="Q99" s="21" t="str">
        <f ca="1">IF(OR($A99="Pn",$A100="Pn"),"",IF(OR($A99="Pn",$A100="Pn"),"",IF($A99="TOTAL GENERAL",SUM(Q$11:Q97),IF(AND(I99&lt;&gt;"",$A99&lt;&gt;"Pn"),IF(I99&gt;OFFSET($A$10,MATCH("TOTAL GENERAL",$A$11:$A$100,0),COLUMN(I99)-1),0,OFFSET($A$10,MATCH("TOTAL GENERAL",$A$11:$A$100,0),COLUMN(I99)-1)-I99),""))))</f>
        <v/>
      </c>
      <c r="R99" s="21" t="str">
        <f ca="1">IF(OR($A99="Pn",$A100="Pn"),"",IF($A99="TOTAL GENERAL",SUM(R$11:R97),IF(AND(J99&lt;&gt;"",$A99&lt;&gt;"Pn"),IF(J99&lt;OFFSET($A$10,MATCH("TOTAL GENERAL",$A$11:$A$100,0),COLUMN(J99)-1),0,J99-OFFSET($A$10,MATCH("TOTAL GENERAL",$A$11:$A$100,0),COLUMN(J99)-1)),"")))</f>
        <v/>
      </c>
      <c r="S99" s="21" t="str">
        <f ca="1">IF(OR($A99="Pn",$A100="Pn"),"",IF(OR($A99="Pn",$A100="Pn"),"",IF($A99="TOTAL GENERAL",SUM(S$11:S97),IF(AND(K99&lt;&gt;"",$A99&lt;&gt;"Pn"),IF(K99&lt;OFFSET($A$10,MATCH("TOTAL GENERAL",$A$11:$A$100,0),COLUMN(K99)-1),0,K99-OFFSET($A$10,MATCH("TOTAL GENERAL",$A$11:$A$100,0),COLUMN(K99)-1)),""))))</f>
        <v/>
      </c>
      <c r="T99" s="21" t="str">
        <f ca="1">IF(OR($A99="Pn",$A100="Pn"),"",IF(OR($A99="Pn",$A100="Pn"),"",IF($A99="TOTAL GENERAL",SUM(T$11:T97),IF(AND(L99&lt;&gt;"",$A99&lt;&gt;"Pn"),IF(L99&lt;OFFSET($A$10,MATCH("TOTAL GENERAL",$A$11:$A$100,0),COLUMN(L99)-1),0,L99-OFFSET($A$10,MATCH("TOTAL GENERAL",$A$11:$A$100,0),COLUMN(L99)-1)),""))))</f>
        <v/>
      </c>
      <c r="U99" s="21" t="str">
        <f ca="1">IF(OR($A99="Pn",$A100="Pn"),"",IF(OR($A99="Pn",$A100="Pn"),"",IF($A99="TOTAL GENERAL",SUM(U$11:U97),IF(AND(M99&lt;&gt;"",$A99&lt;&gt;"Pn"),IF(M99&gt;OFFSET($A$10,MATCH("TOTAL GENERAL",$A$11:$A$100,0),COLUMN(M99)-1),0,OFFSET($A$10,MATCH("TOTAL GENERAL",$A$11:$A$100,0),COLUMN(M99)-1)-M99),""))))</f>
        <v/>
      </c>
      <c r="V99" s="21" t="str">
        <f ca="1">IF(OR($A99="Pn",$A100="Pn"),"",IF(OR($A99="Pn",$A100="Pn"),"",IF($A99="TOTAL GENERAL",SUM(V$11:V97),IF(AND(N99&lt;&gt;"",$A99&lt;&gt;"Pn"),IF(N99&lt;OFFSET($A$10,MATCH("TOTAL GENERAL",$A$11:$A$100,0),COLUMN(N99)-1),0,N99-OFFSET($A$10,MATCH("TOTAL GENERAL",$A$11:$A$100,0),COLUMN(N99)-1)),""))))</f>
        <v/>
      </c>
      <c r="W99" s="21" t="str">
        <f>IF(OR($A99="Pn",$A100="Pn"),"",IF($A99="TOTAL GENERAL",SUM(W$11:W97),IF(AND(G99&lt;&gt;"",$A99&lt;&gt;"Pn"),O99*$D99,"")))</f>
        <v/>
      </c>
      <c r="X99" s="21" t="str">
        <f>IF(OR($A99="Pn",$A100="Pn"),"",IF($A99="TOTAL GENERAL",SUM(X$11:X97),IF(AND(H99&lt;&gt;"",$A99&lt;&gt;"Pn"),P99*$D99,"")))</f>
        <v/>
      </c>
      <c r="Y99" s="21" t="str">
        <f>IF(OR($A99="Pn",$A100="Pn"),"",IF($A99="TOTAL GENERAL",SUM(Y$11:Y97),IF(AND(I99&lt;&gt;"",$A99&lt;&gt;"Pn"),Q99*$D99,"")))</f>
        <v/>
      </c>
      <c r="Z99" s="21" t="str">
        <f>IF(OR($A99="Pn",$A100="Pn"),"",IF($A99="TOTAL GENERAL",SUM(Z$11:Z97),IF(AND(J99&lt;&gt;"",$A99&lt;&gt;"Pn"),R99*$D99,"")))</f>
        <v/>
      </c>
      <c r="AA99" s="21" t="str">
        <f>IF(OR($A99="Pn",$A100="Pn"),"",IF($A99="TOTAL GENERAL",SUM(AA$11:AA97),IF(AND(K99&lt;&gt;"",$A99&lt;&gt;"Pn"),S99*$D99,"")))</f>
        <v/>
      </c>
      <c r="AB99" s="21" t="str">
        <f>IF(OR($A99="Pn",$A100="Pn"),"",IF($A99="TOTAL GENERAL",SUM(AB$11:AB97),IF(AND(L99&lt;&gt;"",$A99&lt;&gt;"Pn"),T99*$D99,"")))</f>
        <v/>
      </c>
      <c r="AC99" s="21" t="str">
        <f>IF(OR($A99="Pn",$A100="Pn"),"",IF($A99="TOTAL GENERAL",SUM(AC$11:AC97),IF(AND(M99&lt;&gt;"",$A99&lt;&gt;"Pn"),U99*$D99,"")))</f>
        <v/>
      </c>
      <c r="AD99" s="21" t="str">
        <f>IF(OR($A99="Pn",$A100="Pn"),"",IF($A99="TOTAL GENERAL",SUM(AD$11:AD97),IF(AND(N99&lt;&gt;"",$A99&lt;&gt;"Pn"),V99*$F99,"")))</f>
        <v/>
      </c>
      <c r="AE99" s="19" t="str">
        <f ca="1">IF($A99="TOTAL GENERAL",SUM(AE$11:AE97),IF(AND(O99&lt;&gt;"",$A99&lt;&gt;"Pn"),IF(OFFSET($A$11,MATCH("TOTAL GENERAL",$A$11:$A$100,0)-1,COLUMN(V99))=0,0,W99/OFFSET($A$11,MATCH("TOTAL GENERAL",$A$11:$A$100,0)-1,COLUMN(V99))),""))</f>
        <v/>
      </c>
      <c r="AF99" s="19" t="str">
        <f ca="1">IF($A99="TOTAL GENERAL",SUM(AF$11:AF97),IF(AND(P99&lt;&gt;"",$A99&lt;&gt;"Pn"),IF(OFFSET($A$11,MATCH("TOTAL GENERAL",$A$11:$A$100,0)-1,COLUMN(W99))=0,0,X99/OFFSET($A$11,MATCH("TOTAL GENERAL",$A$11:$A$100,0)-1,COLUMN(W99))),""))</f>
        <v/>
      </c>
      <c r="AG99" s="19" t="str">
        <f ca="1">IF($A99="TOTAL GENERAL",SUM(AG$11:AG97),IF(AND(Q99&lt;&gt;"",$A99&lt;&gt;"Pn"),IF(OFFSET($A$11,MATCH("TOTAL GENERAL",$A$11:$A$100,0)-1,COLUMN(X99))=0,0,Y99/OFFSET($A$11,MATCH("TOTAL GENERAL",$A$11:$A$100,0)-1,COLUMN(X99))),""))</f>
        <v/>
      </c>
      <c r="AH99" s="19" t="str">
        <f ca="1">IF($A99="TOTAL GENERAL",SUM(AH$11:AH97),IF(AND(R99&lt;&gt;"",$A99&lt;&gt;"Pn"),IF(OFFSET($A$11,MATCH("TOTAL GENERAL",$A$11:$A$100,0)-1,COLUMN(Y99))=0,0,Z99/OFFSET($A$11,MATCH("TOTAL GENERAL",$A$11:$A$100,0)-1,COLUMN(Y99))),""))</f>
        <v/>
      </c>
      <c r="AI99" s="19" t="str">
        <f ca="1">IF($A99="TOTAL GENERAL",SUM(AI$11:AI97),IF(AND(S99&lt;&gt;"",$A99&lt;&gt;"Pn"),IF(OFFSET($A$11,MATCH("TOTAL GENERAL",$A$11:$A$100,0)-1,COLUMN(Z99))=0,0,AA99/OFFSET($A$11,MATCH("TOTAL GENERAL",$A$11:$A$100,0)-1,COLUMN(Z99))),""))</f>
        <v/>
      </c>
      <c r="AJ99" s="19" t="str">
        <f ca="1">IF($A99="TOTAL GENERAL",SUM(AJ$11:AJ97),IF(AND(T99&lt;&gt;"",$A99&lt;&gt;"Pn"),IF(OFFSET($A$11,MATCH("TOTAL GENERAL",$A$11:$A$100,0)-1,COLUMN(AA99))=0,0,AB99/OFFSET($A$11,MATCH("TOTAL GENERAL",$A$11:$A$100,0)-1,COLUMN(AA99))),""))</f>
        <v/>
      </c>
      <c r="AK99" s="19" t="str">
        <f ca="1">IF($A99="TOTAL GENERAL",SUM(AK$11:AK97),IF(AND(U99&lt;&gt;"",$A99&lt;&gt;"Pn"),IF(OFFSET($A$11,MATCH("TOTAL GENERAL",$A$11:$A$100,0)-1,COLUMN(AB99))=0,0,AC99/OFFSET($A$11,MATCH("TOTAL GENERAL",$A$11:$A$100,0)-1,COLUMN(AB99))),""))</f>
        <v/>
      </c>
      <c r="AL99" s="19" t="str">
        <f ca="1">IF($A99="TOTAL GENERAL",SUM(AL$11:AL97),IF(AND(V99&lt;&gt;"",$A99&lt;&gt;"Pn"),IF(OFFSET($A$11,MATCH("TOTAL GENERAL",$A$11:$A$100,0)-1,COLUMN(AC99))=0,0,AD99/OFFSET($A$11,MATCH("TOTAL GENERAL",$A$11:$A$100,0)-1,COLUMN(AC99))),""))</f>
        <v/>
      </c>
      <c r="AM99" s="182" t="str">
        <f ca="1">IF(A99="TOTAL GENERAL",SUM(AM$11:AM97),IF(COUNTIF(AE99:AL99,"")&lt;COUNTA($AE$10:$AL$10),(IF(AE99&lt;&gt;"",AE99*OFFSET($A$10,MATCH("Pn",$A$11:$A$100,0),1),0)+IF(AF99&lt;&gt;"",AF99*OFFSET($A$10,MATCH("Pn",$A$11:$A$100,0),2),0)+IF(AG99&lt;&gt;"",AG99*OFFSET($A$10,MATCH("Pn",$A$11:$A$100,0),3),0)+IF(AH99&lt;&gt;"",AH99*OFFSET($A$10,MATCH("Pn",$A$11:$A$100,0),4),0)+IF(AI99&lt;&gt;"",AI99*OFFSET($A$10,MATCH("Pn",$A$11:$A$100,0),5),0)+IF(AJ99&lt;&gt;"",AJ99*OFFSET($A$10,MATCH("Pn",$A$11:$A$100,0),6),0)+IF(AK99&lt;&gt;"",AK99*OFFSET($A$10,MATCH("Pn",$A$11:$A$100,0),7),0)+IF(AL99&lt;&gt;"",AL99*OFFSET($A$10,MATCH("Pn",$A$11:$A$100,0),8),0))*OFFSET($A$10,MATCH("FC",$A$11:$A$100,0),2),""))</f>
        <v/>
      </c>
      <c r="AN99" s="10" t="str">
        <f ca="1">IF(OR(A99="Pn",A100="Pn"),"",IF(AND(AM99="",G99&lt;&gt;""),-G99,IF(A99="TOTAL GENERAL",SUM(AN$11:AN97),IF(AM99&lt;&gt;"",AM99-C99,""))))</f>
        <v/>
      </c>
    </row>
    <row r="100" spans="1:40" s="4" customFormat="1" x14ac:dyDescent="0.25">
      <c r="A100" s="15" t="s">
        <v>436</v>
      </c>
      <c r="D100" s="16" t="s">
        <v>436</v>
      </c>
      <c r="E100" s="9" t="str">
        <f ca="1">IF(AND(A100="Pn",(COUNTIF(PonderacionIndicadores!$A$1:$A$139,"Próstata")-1)&gt;COLUMN(D100)),OFFSET(PonderacionIndicadores!$A$1,MATCH("Próstata",PonderacionIndicadores!$A$1:$A$139,0)+COLUMN(D100)-2,3),IF(A100="TOTAL GENERAL",SUM(E$11:E98),IF(D100&lt;&gt;"",D100/OFFSET($A$10,MATCH("TOTAL GENERAL",$A$11:$A$100,0),3),"")))</f>
        <v/>
      </c>
      <c r="F100" s="16" t="s">
        <v>436</v>
      </c>
      <c r="G100" s="18" t="s">
        <v>436</v>
      </c>
      <c r="H100" s="19" t="s">
        <v>436</v>
      </c>
      <c r="I100" s="18" t="s">
        <v>436</v>
      </c>
      <c r="J100" s="19" t="s">
        <v>436</v>
      </c>
      <c r="K100" s="19" t="s">
        <v>436</v>
      </c>
      <c r="L100" s="19" t="s">
        <v>436</v>
      </c>
      <c r="M100" s="18" t="s">
        <v>436</v>
      </c>
      <c r="N100" s="18" t="s">
        <v>436</v>
      </c>
      <c r="O100" s="21" t="str">
        <f ca="1">IF(OR($A100="Pn",$A101="Pn"),"",IF($A100="TOTAL GENERAL",SUM(O$11:O98),IF(AND(G100&lt;&gt;"",$A100&lt;&gt;"Pn"),IF(G100&gt;OFFSET($A$10,MATCH("TOTAL GENERAL",$A$11:$A$100,0),COLUMN(G100)-1),0,OFFSET($A$10,MATCH("TOTAL GENERAL",$A$11:$A$100,0),COLUMN(G100)-1)-G100),"")))</f>
        <v/>
      </c>
      <c r="P100" s="21" t="str">
        <f ca="1">IF(OR($A100="Pn",$A101="Pn"),"",IF(OR($A100="Pn",$A101="Pn"),"",IF($A100="TOTAL GENERAL",SUM(P$11:P98),IF(AND(H100&lt;&gt;"",$A100&lt;&gt;"Pn"),IF(H100&lt;OFFSET($A$10,MATCH("TOTAL GENERAL",$A$11:$A$100,0),COLUMN(H100)-1),0,H100-OFFSET($A$10,MATCH("TOTAL GENERAL",$A$11:$A$100,0),COLUMN(H100)-1)),""))))</f>
        <v/>
      </c>
      <c r="Q100" s="21" t="str">
        <f ca="1">IF(OR($A100="Pn",$A101="Pn"),"",IF(OR($A100="Pn",$A101="Pn"),"",IF($A100="TOTAL GENERAL",SUM(Q$11:Q98),IF(AND(I100&lt;&gt;"",$A100&lt;&gt;"Pn"),IF(I100&gt;OFFSET($A$10,MATCH("TOTAL GENERAL",$A$11:$A$100,0),COLUMN(I100)-1),0,OFFSET($A$10,MATCH("TOTAL GENERAL",$A$11:$A$100,0),COLUMN(I100)-1)-I100),""))))</f>
        <v/>
      </c>
      <c r="R100" s="21" t="str">
        <f ca="1">IF(OR($A100="Pn",$A101="Pn"),"",IF($A100="TOTAL GENERAL",SUM(R$11:R98),IF(AND(J100&lt;&gt;"",$A100&lt;&gt;"Pn"),IF(J100&lt;OFFSET($A$10,MATCH("TOTAL GENERAL",$A$11:$A$100,0),COLUMN(J100)-1),0,J100-OFFSET($A$10,MATCH("TOTAL GENERAL",$A$11:$A$100,0),COLUMN(J100)-1)),"")))</f>
        <v/>
      </c>
      <c r="S100" s="21" t="str">
        <f ca="1">IF(OR($A100="Pn",$A101="Pn"),"",IF(OR($A100="Pn",$A101="Pn"),"",IF($A100="TOTAL GENERAL",SUM(S$11:S98),IF(AND(K100&lt;&gt;"",$A100&lt;&gt;"Pn"),IF(K100&lt;OFFSET($A$10,MATCH("TOTAL GENERAL",$A$11:$A$100,0),COLUMN(K100)-1),0,K100-OFFSET($A$10,MATCH("TOTAL GENERAL",$A$11:$A$100,0),COLUMN(K100)-1)),""))))</f>
        <v/>
      </c>
      <c r="T100" s="21" t="str">
        <f ca="1">IF(OR($A100="Pn",$A101="Pn"),"",IF(OR($A100="Pn",$A101="Pn"),"",IF($A100="TOTAL GENERAL",SUM(T$11:T98),IF(AND(L100&lt;&gt;"",$A100&lt;&gt;"Pn"),IF(L100&lt;OFFSET($A$10,MATCH("TOTAL GENERAL",$A$11:$A$100,0),COLUMN(L100)-1),0,L100-OFFSET($A$10,MATCH("TOTAL GENERAL",$A$11:$A$100,0),COLUMN(L100)-1)),""))))</f>
        <v/>
      </c>
      <c r="U100" s="21" t="str">
        <f ca="1">IF(OR($A100="Pn",$A101="Pn"),"",IF(OR($A100="Pn",$A101="Pn"),"",IF($A100="TOTAL GENERAL",SUM(U$11:U98),IF(AND(M100&lt;&gt;"",$A100&lt;&gt;"Pn"),IF(M100&gt;OFFSET($A$10,MATCH("TOTAL GENERAL",$A$11:$A$100,0),COLUMN(M100)-1),0,OFFSET($A$10,MATCH("TOTAL GENERAL",$A$11:$A$100,0),COLUMN(M100)-1)-M100),""))))</f>
        <v/>
      </c>
      <c r="V100" s="21" t="str">
        <f ca="1">IF(OR($A100="Pn",$A101="Pn"),"",IF(OR($A100="Pn",$A101="Pn"),"",IF($A100="TOTAL GENERAL",SUM(V$11:V98),IF(AND(N100&lt;&gt;"",$A100&lt;&gt;"Pn"),IF(N100&lt;OFFSET($A$10,MATCH("TOTAL GENERAL",$A$11:$A$100,0),COLUMN(N100)-1),0,N100-OFFSET($A$10,MATCH("TOTAL GENERAL",$A$11:$A$100,0),COLUMN(N100)-1)),""))))</f>
        <v/>
      </c>
      <c r="W100" s="21" t="str">
        <f>IF(OR($A100="Pn",$A101="Pn"),"",IF($A100="TOTAL GENERAL",SUM(W$11:W98),IF(AND(G100&lt;&gt;"",$A100&lt;&gt;"Pn"),O100*$D100,"")))</f>
        <v/>
      </c>
      <c r="X100" s="21" t="str">
        <f>IF(OR($A100="Pn",$A101="Pn"),"",IF($A100="TOTAL GENERAL",SUM(X$11:X98),IF(AND(H100&lt;&gt;"",$A100&lt;&gt;"Pn"),P100*$D100,"")))</f>
        <v/>
      </c>
      <c r="Y100" s="21" t="str">
        <f>IF(OR($A100="Pn",$A101="Pn"),"",IF($A100="TOTAL GENERAL",SUM(Y$11:Y98),IF(AND(I100&lt;&gt;"",$A100&lt;&gt;"Pn"),Q100*$D100,"")))</f>
        <v/>
      </c>
      <c r="Z100" s="21" t="str">
        <f>IF(OR($A100="Pn",$A101="Pn"),"",IF($A100="TOTAL GENERAL",SUM(Z$11:Z98),IF(AND(J100&lt;&gt;"",$A100&lt;&gt;"Pn"),R100*$D100,"")))</f>
        <v/>
      </c>
      <c r="AA100" s="21" t="str">
        <f>IF(OR($A100="Pn",$A101="Pn"),"",IF($A100="TOTAL GENERAL",SUM(AA$11:AA98),IF(AND(K100&lt;&gt;"",$A100&lt;&gt;"Pn"),S100*$D100,"")))</f>
        <v/>
      </c>
      <c r="AB100" s="21" t="str">
        <f>IF(OR($A100="Pn",$A101="Pn"),"",IF($A100="TOTAL GENERAL",SUM(AB$11:AB98),IF(AND(L100&lt;&gt;"",$A100&lt;&gt;"Pn"),T100*$D100,"")))</f>
        <v/>
      </c>
      <c r="AC100" s="21" t="str">
        <f>IF(OR($A100="Pn",$A101="Pn"),"",IF($A100="TOTAL GENERAL",SUM(AC$11:AC98),IF(AND(M100&lt;&gt;"",$A100&lt;&gt;"Pn"),U100*$D100,"")))</f>
        <v/>
      </c>
      <c r="AD100" s="21" t="str">
        <f>IF(OR($A100="Pn",$A101="Pn"),"",IF($A100="TOTAL GENERAL",SUM(AD$11:AD98),IF(AND(N100&lt;&gt;"",$A100&lt;&gt;"Pn"),V100*$F100,"")))</f>
        <v/>
      </c>
      <c r="AE100" s="19" t="str">
        <f ca="1">IF($A100="TOTAL GENERAL",SUM(AE$11:AE98),IF(AND(O100&lt;&gt;"",$A100&lt;&gt;"Pn"),IF(OFFSET($A$11,MATCH("TOTAL GENERAL",$A$11:$A$100,0)-1,COLUMN(V100))=0,0,W100/OFFSET($A$11,MATCH("TOTAL GENERAL",$A$11:$A$100,0)-1,COLUMN(V100))),""))</f>
        <v/>
      </c>
      <c r="AF100" s="19" t="str">
        <f ca="1">IF($A100="TOTAL GENERAL",SUM(AF$11:AF98),IF(AND(P100&lt;&gt;"",$A100&lt;&gt;"Pn"),IF(OFFSET($A$11,MATCH("TOTAL GENERAL",$A$11:$A$100,0)-1,COLUMN(W100))=0,0,X100/OFFSET($A$11,MATCH("TOTAL GENERAL",$A$11:$A$100,0)-1,COLUMN(W100))),""))</f>
        <v/>
      </c>
      <c r="AG100" s="19" t="str">
        <f ca="1">IF($A100="TOTAL GENERAL",SUM(AG$11:AG98),IF(AND(Q100&lt;&gt;"",$A100&lt;&gt;"Pn"),IF(OFFSET($A$11,MATCH("TOTAL GENERAL",$A$11:$A$100,0)-1,COLUMN(X100))=0,0,Y100/OFFSET($A$11,MATCH("TOTAL GENERAL",$A$11:$A$100,0)-1,COLUMN(X100))),""))</f>
        <v/>
      </c>
      <c r="AH100" s="19" t="str">
        <f ca="1">IF($A100="TOTAL GENERAL",SUM(AH$11:AH98),IF(AND(R100&lt;&gt;"",$A100&lt;&gt;"Pn"),IF(OFFSET($A$11,MATCH("TOTAL GENERAL",$A$11:$A$100,0)-1,COLUMN(Y100))=0,0,Z100/OFFSET($A$11,MATCH("TOTAL GENERAL",$A$11:$A$100,0)-1,COLUMN(Y100))),""))</f>
        <v/>
      </c>
      <c r="AI100" s="19" t="str">
        <f ca="1">IF($A100="TOTAL GENERAL",SUM(AI$11:AI98),IF(AND(S100&lt;&gt;"",$A100&lt;&gt;"Pn"),IF(OFFSET($A$11,MATCH("TOTAL GENERAL",$A$11:$A$100,0)-1,COLUMN(Z100))=0,0,AA100/OFFSET($A$11,MATCH("TOTAL GENERAL",$A$11:$A$100,0)-1,COLUMN(Z100))),""))</f>
        <v/>
      </c>
      <c r="AJ100" s="19" t="str">
        <f ca="1">IF($A100="TOTAL GENERAL",SUM(AJ$11:AJ98),IF(AND(T100&lt;&gt;"",$A100&lt;&gt;"Pn"),IF(OFFSET($A$11,MATCH("TOTAL GENERAL",$A$11:$A$100,0)-1,COLUMN(AA100))=0,0,AB100/OFFSET($A$11,MATCH("TOTAL GENERAL",$A$11:$A$100,0)-1,COLUMN(AA100))),""))</f>
        <v/>
      </c>
      <c r="AK100" s="19" t="str">
        <f ca="1">IF($A100="TOTAL GENERAL",SUM(AK$11:AK98),IF(AND(U100&lt;&gt;"",$A100&lt;&gt;"Pn"),IF(OFFSET($A$11,MATCH("TOTAL GENERAL",$A$11:$A$100,0)-1,COLUMN(AB100))=0,0,AC100/OFFSET($A$11,MATCH("TOTAL GENERAL",$A$11:$A$100,0)-1,COLUMN(AB100))),""))</f>
        <v/>
      </c>
      <c r="AL100" s="19" t="str">
        <f ca="1">IF($A100="TOTAL GENERAL",SUM(AL$11:AL98),IF(AND(V100&lt;&gt;"",$A100&lt;&gt;"Pn"),IF(OFFSET($A$11,MATCH("TOTAL GENERAL",$A$11:$A$100,0)-1,COLUMN(AC100))=0,0,AD100/OFFSET($A$11,MATCH("TOTAL GENERAL",$A$11:$A$100,0)-1,COLUMN(AC100))),""))</f>
        <v/>
      </c>
      <c r="AM100" s="182" t="str">
        <f ca="1">IF(A100="TOTAL GENERAL",SUM(AM$11:AM98),IF(COUNTIF(AE100:AL100,"")&lt;COUNTA($AE$10:$AL$10),ROUND((IF(AE100&lt;&gt;"",AE100*OFFSET($A$10,MATCH("Pn",$A$11:$A$100,0),1),0)+IF(AF100&lt;&gt;"",AF100*OFFSET($A$10,MATCH("Pn",$A$11:$A$100,0),2),0)+IF(AG100&lt;&gt;"",AG100*OFFSET($A$10,MATCH("Pn",$A$11:$A$100,0),3),0)+IF(AH100&lt;&gt;"",AH100*OFFSET($A$10,MATCH("Pn",$A$11:$A$100,0),4),0)+IF(AI100&lt;&gt;"",AI100*OFFSET($A$10,MATCH("Pn",$A$11:$A$100,0),5),0)+IF(AJ100&lt;&gt;"",AJ100*OFFSET($A$10,MATCH("Pn",$A$11:$A$100,0),6),0)+IF(AK100&lt;&gt;"",AK100*OFFSET($A$10,MATCH("Pn",$A$11:$A$100,0),7),0)+IF(AL100&lt;&gt;"",AL100*OFFSET($A$10,MATCH("Pn",$A$11:$A$100,0),8),0))*OFFSET($A$10,MATCH("FC",$A$11:$A$100,0),2),2),""))</f>
        <v/>
      </c>
      <c r="AN100" s="10" t="str">
        <f ca="1">IF(OR(A100="Pn",A101="Pn"),"",IF(AND(AM100="",G100&lt;&gt;""),-G100,IF(A100="TOTAL GENERAL",SUM(AN$11:AN98),IF(AM100&lt;&gt;"",AM100-C100,""))))</f>
        <v/>
      </c>
    </row>
    <row r="101" spans="1:40" s="4" customFormat="1" x14ac:dyDescent="0.25">
      <c r="E101" s="5"/>
      <c r="G101" s="6"/>
      <c r="H101" s="6"/>
      <c r="I101" s="6"/>
      <c r="J101" s="6"/>
      <c r="K101" s="6"/>
      <c r="L101" s="6"/>
      <c r="M101" s="6"/>
      <c r="N101" s="6"/>
    </row>
    <row r="102" spans="1:40" s="4" customFormat="1" x14ac:dyDescent="0.25">
      <c r="E102" s="5"/>
      <c r="G102" s="6"/>
      <c r="H102" s="6"/>
      <c r="I102" s="6"/>
      <c r="J102" s="6"/>
      <c r="K102" s="6"/>
      <c r="L102" s="6"/>
      <c r="M102" s="6"/>
      <c r="N102" s="6"/>
    </row>
    <row r="103" spans="1:40" s="4" customFormat="1" x14ac:dyDescent="0.25">
      <c r="E103" s="5"/>
      <c r="G103" s="6"/>
      <c r="H103" s="6"/>
      <c r="I103" s="6"/>
      <c r="J103" s="6"/>
      <c r="K103" s="6"/>
      <c r="L103" s="6"/>
      <c r="M103" s="6"/>
      <c r="N103" s="6"/>
    </row>
    <row r="104" spans="1:40" s="4" customFormat="1" x14ac:dyDescent="0.25">
      <c r="E104" s="5"/>
      <c r="G104" s="6"/>
      <c r="H104" s="6"/>
      <c r="I104" s="6"/>
      <c r="J104" s="6"/>
      <c r="K104" s="6"/>
      <c r="L104" s="6"/>
      <c r="M104" s="6"/>
      <c r="N104" s="6"/>
    </row>
    <row r="105" spans="1:40" s="4" customFormat="1" x14ac:dyDescent="0.25">
      <c r="E105" s="5"/>
      <c r="G105" s="6"/>
      <c r="H105" s="6"/>
      <c r="I105" s="6"/>
      <c r="J105" s="6"/>
      <c r="K105" s="6"/>
      <c r="L105" s="6"/>
      <c r="M105" s="6"/>
      <c r="N105" s="6"/>
    </row>
    <row r="106" spans="1:40" s="4" customFormat="1" x14ac:dyDescent="0.25">
      <c r="E106" s="5"/>
      <c r="G106" s="6"/>
      <c r="H106" s="6"/>
      <c r="I106" s="6"/>
      <c r="J106" s="6"/>
      <c r="K106" s="6"/>
      <c r="L106" s="6"/>
      <c r="M106" s="6"/>
      <c r="N106" s="6"/>
    </row>
    <row r="107" spans="1:40" s="4" customFormat="1" x14ac:dyDescent="0.25">
      <c r="E107" s="5"/>
      <c r="G107" s="6"/>
      <c r="H107" s="6"/>
      <c r="I107" s="6"/>
      <c r="J107" s="6"/>
      <c r="K107" s="6"/>
      <c r="L107" s="6"/>
      <c r="M107" s="6"/>
      <c r="N107" s="6"/>
    </row>
    <row r="108" spans="1:40" s="4" customFormat="1" x14ac:dyDescent="0.25">
      <c r="E108" s="5"/>
      <c r="G108" s="6"/>
      <c r="H108" s="6"/>
      <c r="I108" s="6"/>
      <c r="J108" s="6"/>
      <c r="K108" s="6"/>
      <c r="L108" s="6"/>
      <c r="M108" s="6"/>
      <c r="N108" s="6"/>
    </row>
    <row r="109" spans="1:40" s="4" customFormat="1" x14ac:dyDescent="0.25">
      <c r="E109" s="5"/>
      <c r="G109" s="6"/>
      <c r="H109" s="6"/>
      <c r="I109" s="6"/>
      <c r="J109" s="6"/>
      <c r="K109" s="6"/>
      <c r="L109" s="6"/>
      <c r="M109" s="6"/>
      <c r="N109" s="6"/>
    </row>
    <row r="110" spans="1:40" s="4" customFormat="1" x14ac:dyDescent="0.25">
      <c r="E110" s="5"/>
      <c r="G110" s="6"/>
      <c r="H110" s="6"/>
      <c r="I110" s="6"/>
      <c r="J110" s="6"/>
      <c r="K110" s="6"/>
      <c r="L110" s="6"/>
      <c r="M110" s="6"/>
      <c r="N110" s="6"/>
    </row>
    <row r="111" spans="1:40" s="4" customFormat="1" x14ac:dyDescent="0.25">
      <c r="E111" s="5"/>
      <c r="G111" s="6"/>
      <c r="H111" s="6"/>
      <c r="I111" s="6"/>
      <c r="J111" s="6"/>
      <c r="K111" s="6"/>
      <c r="L111" s="6"/>
      <c r="M111" s="6"/>
      <c r="N111" s="6"/>
    </row>
    <row r="112" spans="1:40" s="4" customFormat="1" x14ac:dyDescent="0.25">
      <c r="E112" s="5"/>
      <c r="G112" s="6"/>
      <c r="H112" s="6"/>
      <c r="I112" s="6"/>
      <c r="J112" s="6"/>
      <c r="K112" s="6"/>
      <c r="L112" s="6"/>
      <c r="M112" s="6"/>
      <c r="N112" s="6"/>
    </row>
    <row r="113" spans="5:14" s="4" customFormat="1" x14ac:dyDescent="0.25">
      <c r="E113" s="5"/>
      <c r="G113" s="6"/>
      <c r="H113" s="6"/>
      <c r="I113" s="6"/>
      <c r="J113" s="6"/>
      <c r="K113" s="6"/>
      <c r="L113" s="6"/>
      <c r="M113" s="6"/>
      <c r="N113" s="6"/>
    </row>
    <row r="114" spans="5:14" s="4" customFormat="1" x14ac:dyDescent="0.25">
      <c r="E114" s="5"/>
      <c r="G114" s="6"/>
      <c r="H114" s="6"/>
      <c r="I114" s="6"/>
      <c r="J114" s="6"/>
      <c r="K114" s="6"/>
      <c r="L114" s="6"/>
      <c r="M114" s="6"/>
      <c r="N114" s="6"/>
    </row>
    <row r="115" spans="5:14" s="4" customFormat="1" x14ac:dyDescent="0.25">
      <c r="E115" s="5"/>
      <c r="G115" s="6"/>
      <c r="H115" s="6"/>
      <c r="I115" s="6"/>
      <c r="J115" s="6"/>
      <c r="K115" s="6"/>
      <c r="L115" s="6"/>
      <c r="M115" s="6"/>
      <c r="N115" s="6"/>
    </row>
    <row r="116" spans="5:14" s="4" customFormat="1" x14ac:dyDescent="0.25">
      <c r="E116" s="5"/>
      <c r="G116" s="6"/>
      <c r="H116" s="6"/>
      <c r="I116" s="6"/>
      <c r="J116" s="6"/>
      <c r="K116" s="6"/>
      <c r="L116" s="6"/>
      <c r="M116" s="6"/>
      <c r="N116" s="6"/>
    </row>
    <row r="117" spans="5:14" s="4" customFormat="1" x14ac:dyDescent="0.25">
      <c r="E117" s="5"/>
      <c r="G117" s="6"/>
      <c r="H117" s="6"/>
      <c r="I117" s="6"/>
      <c r="J117" s="6"/>
      <c r="K117" s="6"/>
      <c r="L117" s="6"/>
      <c r="M117" s="6"/>
      <c r="N117" s="6"/>
    </row>
    <row r="118" spans="5:14" s="4" customFormat="1" x14ac:dyDescent="0.25">
      <c r="E118" s="5"/>
      <c r="G118" s="6"/>
      <c r="H118" s="6"/>
      <c r="I118" s="6"/>
      <c r="J118" s="6"/>
      <c r="K118" s="6"/>
      <c r="L118" s="6"/>
      <c r="M118" s="6"/>
      <c r="N118" s="6"/>
    </row>
    <row r="119" spans="5:14" s="4" customFormat="1" x14ac:dyDescent="0.25">
      <c r="E119" s="5"/>
      <c r="G119" s="6"/>
      <c r="H119" s="6"/>
      <c r="I119" s="6"/>
      <c r="J119" s="6"/>
      <c r="K119" s="6"/>
      <c r="L119" s="6"/>
      <c r="M119" s="6"/>
      <c r="N119" s="6"/>
    </row>
    <row r="120" spans="5:14" s="4" customFormat="1" x14ac:dyDescent="0.25">
      <c r="E120" s="5"/>
      <c r="G120" s="6"/>
      <c r="H120" s="6"/>
      <c r="I120" s="6"/>
      <c r="J120" s="6"/>
      <c r="K120" s="6"/>
      <c r="L120" s="6"/>
      <c r="M120" s="6"/>
      <c r="N120" s="6"/>
    </row>
    <row r="121" spans="5:14" s="4" customFormat="1" x14ac:dyDescent="0.25">
      <c r="E121" s="5"/>
      <c r="G121" s="6"/>
      <c r="H121" s="6"/>
      <c r="I121" s="6"/>
      <c r="J121" s="6"/>
      <c r="K121" s="6"/>
      <c r="L121" s="6"/>
      <c r="M121" s="6"/>
      <c r="N121" s="6"/>
    </row>
    <row r="122" spans="5:14" s="4" customFormat="1" x14ac:dyDescent="0.25">
      <c r="E122" s="5"/>
      <c r="G122" s="6"/>
      <c r="H122" s="6"/>
      <c r="I122" s="6"/>
      <c r="J122" s="6"/>
      <c r="K122" s="6"/>
      <c r="L122" s="6"/>
      <c r="M122" s="6"/>
      <c r="N122" s="6"/>
    </row>
    <row r="123" spans="5:14" s="4" customFormat="1" x14ac:dyDescent="0.25">
      <c r="E123" s="5"/>
      <c r="G123" s="6"/>
      <c r="H123" s="6"/>
      <c r="I123" s="6"/>
      <c r="J123" s="6"/>
      <c r="K123" s="6"/>
      <c r="L123" s="6"/>
      <c r="M123" s="6"/>
      <c r="N123" s="6"/>
    </row>
    <row r="124" spans="5:14" s="4" customFormat="1" x14ac:dyDescent="0.25">
      <c r="E124" s="5"/>
      <c r="G124" s="6"/>
      <c r="H124" s="6"/>
      <c r="I124" s="6"/>
      <c r="J124" s="6"/>
      <c r="K124" s="6"/>
      <c r="L124" s="6"/>
      <c r="M124" s="6"/>
      <c r="N124" s="6"/>
    </row>
    <row r="125" spans="5:14" s="4" customFormat="1" x14ac:dyDescent="0.25">
      <c r="E125" s="5"/>
      <c r="G125" s="6"/>
      <c r="H125" s="6"/>
      <c r="I125" s="6"/>
      <c r="J125" s="6"/>
      <c r="K125" s="6"/>
      <c r="L125" s="6"/>
      <c r="M125" s="6"/>
      <c r="N125" s="6"/>
    </row>
    <row r="126" spans="5:14" s="4" customFormat="1" x14ac:dyDescent="0.25">
      <c r="E126" s="5"/>
      <c r="G126" s="6"/>
      <c r="H126" s="6"/>
      <c r="I126" s="6"/>
      <c r="J126" s="6"/>
      <c r="K126" s="6"/>
      <c r="L126" s="6"/>
      <c r="M126" s="6"/>
      <c r="N126" s="6"/>
    </row>
    <row r="127" spans="5:14" s="4" customFormat="1" x14ac:dyDescent="0.25">
      <c r="E127" s="5"/>
      <c r="G127" s="6"/>
      <c r="H127" s="6"/>
      <c r="I127" s="6"/>
      <c r="J127" s="6"/>
      <c r="K127" s="6"/>
      <c r="L127" s="6"/>
      <c r="M127" s="6"/>
      <c r="N127" s="6"/>
    </row>
    <row r="128" spans="5:14" s="4" customFormat="1" x14ac:dyDescent="0.25">
      <c r="E128" s="5"/>
      <c r="G128" s="6"/>
      <c r="H128" s="6"/>
      <c r="I128" s="6"/>
      <c r="J128" s="6"/>
      <c r="K128" s="6"/>
      <c r="L128" s="6"/>
      <c r="M128" s="6"/>
      <c r="N128" s="6"/>
    </row>
    <row r="129" spans="5:14" s="4" customFormat="1" x14ac:dyDescent="0.25">
      <c r="E129" s="5"/>
      <c r="G129" s="6"/>
      <c r="H129" s="6"/>
      <c r="I129" s="6"/>
      <c r="J129" s="6"/>
      <c r="K129" s="6"/>
      <c r="L129" s="6"/>
      <c r="M129" s="6"/>
      <c r="N129" s="6"/>
    </row>
    <row r="130" spans="5:14" s="4" customFormat="1" x14ac:dyDescent="0.25">
      <c r="E130" s="5"/>
      <c r="G130" s="6"/>
      <c r="H130" s="6"/>
      <c r="I130" s="6"/>
      <c r="J130" s="6"/>
      <c r="K130" s="6"/>
      <c r="L130" s="6"/>
      <c r="M130" s="6"/>
      <c r="N130" s="6"/>
    </row>
    <row r="131" spans="5:14" s="4" customFormat="1" x14ac:dyDescent="0.25">
      <c r="E131" s="5"/>
      <c r="G131" s="6"/>
      <c r="H131" s="6"/>
      <c r="I131" s="6"/>
      <c r="J131" s="6"/>
      <c r="K131" s="6"/>
      <c r="L131" s="6"/>
      <c r="M131" s="6"/>
      <c r="N131" s="6"/>
    </row>
    <row r="132" spans="5:14" s="4" customFormat="1" x14ac:dyDescent="0.25">
      <c r="E132" s="5"/>
      <c r="G132" s="6"/>
      <c r="H132" s="6"/>
      <c r="I132" s="6"/>
      <c r="J132" s="6"/>
      <c r="K132" s="6"/>
      <c r="L132" s="6"/>
      <c r="M132" s="6"/>
      <c r="N132" s="6"/>
    </row>
    <row r="133" spans="5:14" s="4" customFormat="1" x14ac:dyDescent="0.25">
      <c r="E133" s="5"/>
      <c r="G133" s="6"/>
      <c r="H133" s="6"/>
      <c r="I133" s="6"/>
      <c r="J133" s="6"/>
      <c r="K133" s="6"/>
      <c r="L133" s="6"/>
      <c r="M133" s="6"/>
      <c r="N133" s="6"/>
    </row>
    <row r="134" spans="5:14" s="4" customFormat="1" x14ac:dyDescent="0.25">
      <c r="E134" s="5"/>
      <c r="G134" s="6"/>
      <c r="H134" s="6"/>
      <c r="I134" s="6"/>
      <c r="J134" s="6"/>
      <c r="K134" s="6"/>
      <c r="L134" s="6"/>
      <c r="M134" s="6"/>
      <c r="N134" s="6"/>
    </row>
    <row r="135" spans="5:14" s="4" customFormat="1" x14ac:dyDescent="0.25">
      <c r="E135" s="5"/>
      <c r="G135" s="6"/>
      <c r="H135" s="6"/>
      <c r="I135" s="6"/>
      <c r="J135" s="6"/>
      <c r="K135" s="6"/>
      <c r="L135" s="6"/>
      <c r="M135" s="6"/>
      <c r="N135" s="6"/>
    </row>
    <row r="136" spans="5:14" s="4" customFormat="1" x14ac:dyDescent="0.25">
      <c r="E136" s="5"/>
      <c r="G136" s="6"/>
      <c r="H136" s="6"/>
      <c r="I136" s="6"/>
      <c r="J136" s="6"/>
      <c r="K136" s="6"/>
      <c r="L136" s="6"/>
      <c r="M136" s="6"/>
      <c r="N136" s="6"/>
    </row>
    <row r="137" spans="5:14" s="4" customFormat="1" x14ac:dyDescent="0.25">
      <c r="E137" s="5"/>
      <c r="G137" s="6"/>
      <c r="H137" s="6"/>
      <c r="I137" s="6"/>
      <c r="J137" s="6"/>
      <c r="K137" s="6"/>
      <c r="L137" s="6"/>
      <c r="M137" s="6"/>
      <c r="N137" s="6"/>
    </row>
    <row r="138" spans="5:14" s="4" customFormat="1" x14ac:dyDescent="0.25">
      <c r="E138" s="5"/>
      <c r="G138" s="6"/>
      <c r="H138" s="6"/>
      <c r="I138" s="6"/>
      <c r="J138" s="6"/>
      <c r="K138" s="6"/>
      <c r="L138" s="6"/>
      <c r="M138" s="6"/>
      <c r="N138" s="6"/>
    </row>
    <row r="139" spans="5:14" s="4" customFormat="1" x14ac:dyDescent="0.25">
      <c r="E139" s="5"/>
      <c r="G139" s="6"/>
      <c r="H139" s="6"/>
      <c r="I139" s="6"/>
      <c r="J139" s="6"/>
      <c r="K139" s="6"/>
      <c r="L139" s="6"/>
      <c r="M139" s="6"/>
      <c r="N139" s="6"/>
    </row>
    <row r="140" spans="5:14" s="4" customFormat="1" x14ac:dyDescent="0.25">
      <c r="E140" s="5"/>
      <c r="G140" s="6"/>
      <c r="H140" s="6"/>
      <c r="I140" s="6"/>
      <c r="J140" s="6"/>
      <c r="K140" s="6"/>
      <c r="L140" s="6"/>
      <c r="M140" s="6"/>
      <c r="N140" s="6"/>
    </row>
    <row r="141" spans="5:14" s="4" customFormat="1" x14ac:dyDescent="0.25">
      <c r="E141" s="5"/>
      <c r="G141" s="6"/>
      <c r="H141" s="6"/>
      <c r="I141" s="6"/>
      <c r="J141" s="6"/>
      <c r="K141" s="6"/>
      <c r="L141" s="6"/>
      <c r="M141" s="6"/>
      <c r="N141" s="6"/>
    </row>
    <row r="142" spans="5:14" s="4" customFormat="1" x14ac:dyDescent="0.25">
      <c r="E142" s="5"/>
      <c r="G142" s="6"/>
      <c r="H142" s="6"/>
      <c r="I142" s="6"/>
      <c r="J142" s="6"/>
      <c r="K142" s="6"/>
      <c r="L142" s="6"/>
      <c r="M142" s="6"/>
      <c r="N142" s="6"/>
    </row>
    <row r="143" spans="5:14" s="4" customFormat="1" x14ac:dyDescent="0.25">
      <c r="E143" s="5"/>
      <c r="G143" s="6"/>
      <c r="H143" s="6"/>
      <c r="I143" s="6"/>
      <c r="J143" s="6"/>
      <c r="K143" s="6"/>
      <c r="L143" s="6"/>
      <c r="M143" s="6"/>
      <c r="N143" s="6"/>
    </row>
    <row r="144" spans="5:14" s="4" customFormat="1" x14ac:dyDescent="0.25">
      <c r="E144" s="5"/>
      <c r="G144" s="6"/>
      <c r="H144" s="6"/>
      <c r="I144" s="6"/>
      <c r="J144" s="6"/>
      <c r="K144" s="6"/>
      <c r="L144" s="6"/>
      <c r="M144" s="6"/>
      <c r="N144" s="6"/>
    </row>
    <row r="145" spans="5:14" s="4" customFormat="1" x14ac:dyDescent="0.25">
      <c r="E145" s="5"/>
      <c r="G145" s="6"/>
      <c r="H145" s="6"/>
      <c r="I145" s="6"/>
      <c r="J145" s="6"/>
      <c r="K145" s="6"/>
      <c r="L145" s="6"/>
      <c r="M145" s="6"/>
      <c r="N145" s="6"/>
    </row>
    <row r="146" spans="5:14" s="4" customFormat="1" x14ac:dyDescent="0.25">
      <c r="E146" s="5"/>
      <c r="G146" s="6"/>
      <c r="H146" s="6"/>
      <c r="I146" s="6"/>
      <c r="J146" s="6"/>
      <c r="K146" s="6"/>
      <c r="L146" s="6"/>
      <c r="M146" s="6"/>
      <c r="N146" s="6"/>
    </row>
    <row r="147" spans="5:14" s="4" customFormat="1" x14ac:dyDescent="0.25">
      <c r="E147" s="5"/>
      <c r="G147" s="6"/>
      <c r="H147" s="6"/>
      <c r="I147" s="6"/>
      <c r="J147" s="6"/>
      <c r="K147" s="6"/>
      <c r="L147" s="6"/>
      <c r="M147" s="6"/>
      <c r="N147" s="6"/>
    </row>
    <row r="148" spans="5:14" s="4" customFormat="1" x14ac:dyDescent="0.25">
      <c r="E148" s="5"/>
      <c r="G148" s="6"/>
      <c r="H148" s="6"/>
      <c r="I148" s="6"/>
      <c r="J148" s="6"/>
      <c r="K148" s="6"/>
      <c r="L148" s="6"/>
      <c r="M148" s="6"/>
      <c r="N148" s="6"/>
    </row>
    <row r="149" spans="5:14" s="4" customFormat="1" x14ac:dyDescent="0.25">
      <c r="E149" s="5"/>
      <c r="G149" s="6"/>
      <c r="H149" s="6"/>
      <c r="I149" s="6"/>
      <c r="J149" s="6"/>
      <c r="K149" s="6"/>
      <c r="L149" s="6"/>
      <c r="M149" s="6"/>
      <c r="N149" s="6"/>
    </row>
    <row r="150" spans="5:14" s="4" customFormat="1" x14ac:dyDescent="0.25">
      <c r="E150" s="5"/>
      <c r="G150" s="6"/>
      <c r="H150" s="6"/>
      <c r="I150" s="6"/>
      <c r="J150" s="6"/>
      <c r="K150" s="6"/>
      <c r="L150" s="6"/>
      <c r="M150" s="6"/>
      <c r="N150" s="6"/>
    </row>
    <row r="151" spans="5:14" s="4" customFormat="1" x14ac:dyDescent="0.25">
      <c r="E151" s="5"/>
      <c r="G151" s="6"/>
      <c r="H151" s="6"/>
      <c r="I151" s="6"/>
      <c r="J151" s="6"/>
      <c r="K151" s="6"/>
      <c r="L151" s="6"/>
      <c r="M151" s="6"/>
      <c r="N151" s="6"/>
    </row>
    <row r="152" spans="5:14" s="4" customFormat="1" x14ac:dyDescent="0.25">
      <c r="E152" s="5"/>
      <c r="G152" s="6"/>
      <c r="H152" s="6"/>
      <c r="I152" s="6"/>
      <c r="J152" s="6"/>
      <c r="K152" s="6"/>
      <c r="L152" s="6"/>
      <c r="M152" s="6"/>
      <c r="N152" s="6"/>
    </row>
    <row r="153" spans="5:14" s="4" customFormat="1" x14ac:dyDescent="0.25">
      <c r="E153" s="5"/>
      <c r="G153" s="6"/>
      <c r="H153" s="6"/>
      <c r="I153" s="6"/>
      <c r="J153" s="6"/>
      <c r="K153" s="6"/>
      <c r="L153" s="6"/>
      <c r="M153" s="6"/>
      <c r="N153" s="6"/>
    </row>
    <row r="154" spans="5:14" s="4" customFormat="1" x14ac:dyDescent="0.25">
      <c r="E154" s="5"/>
      <c r="G154" s="6"/>
      <c r="H154" s="6"/>
      <c r="I154" s="6"/>
      <c r="J154" s="6"/>
      <c r="K154" s="6"/>
      <c r="L154" s="6"/>
      <c r="M154" s="6"/>
      <c r="N154" s="6"/>
    </row>
    <row r="155" spans="5:14" s="4" customFormat="1" x14ac:dyDescent="0.25">
      <c r="E155" s="5"/>
      <c r="G155" s="6"/>
      <c r="H155" s="6"/>
      <c r="I155" s="6"/>
      <c r="J155" s="6"/>
      <c r="K155" s="6"/>
      <c r="L155" s="6"/>
      <c r="M155" s="6"/>
      <c r="N155" s="6"/>
    </row>
    <row r="156" spans="5:14" s="4" customFormat="1" x14ac:dyDescent="0.25">
      <c r="E156" s="5"/>
      <c r="G156" s="6"/>
      <c r="H156" s="6"/>
      <c r="I156" s="6"/>
      <c r="J156" s="6"/>
      <c r="K156" s="6"/>
      <c r="L156" s="6"/>
      <c r="M156" s="6"/>
      <c r="N156" s="6"/>
    </row>
    <row r="157" spans="5:14" s="4" customFormat="1" x14ac:dyDescent="0.25">
      <c r="E157" s="5"/>
      <c r="G157" s="6"/>
      <c r="H157" s="6"/>
      <c r="I157" s="6"/>
      <c r="J157" s="6"/>
      <c r="K157" s="6"/>
      <c r="L157" s="6"/>
      <c r="M157" s="6"/>
      <c r="N157" s="6"/>
    </row>
    <row r="158" spans="5:14" s="4" customFormat="1" x14ac:dyDescent="0.25">
      <c r="E158" s="5"/>
      <c r="G158" s="6"/>
      <c r="H158" s="6"/>
      <c r="I158" s="6"/>
      <c r="J158" s="6"/>
      <c r="K158" s="6"/>
      <c r="L158" s="6"/>
      <c r="M158" s="6"/>
      <c r="N158" s="6"/>
    </row>
    <row r="159" spans="5:14" s="4" customFormat="1" x14ac:dyDescent="0.25">
      <c r="E159" s="5"/>
      <c r="G159" s="6"/>
      <c r="H159" s="6"/>
      <c r="I159" s="6"/>
      <c r="J159" s="6"/>
      <c r="K159" s="6"/>
      <c r="L159" s="6"/>
      <c r="M159" s="6"/>
      <c r="N159" s="6"/>
    </row>
    <row r="160" spans="5:14" s="4" customFormat="1" x14ac:dyDescent="0.25">
      <c r="E160" s="5"/>
      <c r="G160" s="6"/>
      <c r="H160" s="6"/>
      <c r="I160" s="6"/>
      <c r="J160" s="6"/>
      <c r="K160" s="6"/>
      <c r="L160" s="6"/>
      <c r="M160" s="6"/>
      <c r="N160" s="6"/>
    </row>
    <row r="161" spans="5:14" s="4" customFormat="1" x14ac:dyDescent="0.25">
      <c r="E161" s="5"/>
      <c r="G161" s="6"/>
      <c r="H161" s="6"/>
      <c r="I161" s="6"/>
      <c r="J161" s="6"/>
      <c r="K161" s="6"/>
      <c r="L161" s="6"/>
      <c r="M161" s="6"/>
      <c r="N161" s="6"/>
    </row>
    <row r="162" spans="5:14" s="4" customFormat="1" x14ac:dyDescent="0.25">
      <c r="E162" s="5"/>
      <c r="G162" s="6"/>
      <c r="H162" s="6"/>
      <c r="I162" s="6"/>
      <c r="J162" s="6"/>
      <c r="K162" s="6"/>
      <c r="L162" s="6"/>
      <c r="M162" s="6"/>
      <c r="N162" s="6"/>
    </row>
    <row r="163" spans="5:14" s="4" customFormat="1" x14ac:dyDescent="0.25">
      <c r="E163" s="5"/>
      <c r="G163" s="6"/>
      <c r="H163" s="6"/>
      <c r="I163" s="6"/>
      <c r="J163" s="6"/>
      <c r="K163" s="6"/>
      <c r="L163" s="6"/>
      <c r="M163" s="6"/>
      <c r="N163" s="6"/>
    </row>
    <row r="164" spans="5:14" s="4" customFormat="1" x14ac:dyDescent="0.25">
      <c r="E164" s="5"/>
      <c r="G164" s="6"/>
      <c r="H164" s="6"/>
      <c r="I164" s="6"/>
      <c r="J164" s="6"/>
      <c r="K164" s="6"/>
      <c r="L164" s="6"/>
      <c r="M164" s="6"/>
      <c r="N164" s="6"/>
    </row>
    <row r="165" spans="5:14" s="4" customFormat="1" x14ac:dyDescent="0.25">
      <c r="E165" s="5"/>
      <c r="G165" s="6"/>
      <c r="H165" s="6"/>
      <c r="I165" s="6"/>
      <c r="J165" s="6"/>
      <c r="K165" s="6"/>
      <c r="L165" s="6"/>
      <c r="M165" s="6"/>
      <c r="N165" s="6"/>
    </row>
    <row r="166" spans="5:14" s="4" customFormat="1" x14ac:dyDescent="0.25">
      <c r="E166" s="5"/>
      <c r="G166" s="6"/>
      <c r="H166" s="6"/>
      <c r="I166" s="6"/>
      <c r="J166" s="6"/>
      <c r="K166" s="6"/>
      <c r="L166" s="6"/>
      <c r="M166" s="6"/>
      <c r="N166" s="6"/>
    </row>
    <row r="167" spans="5:14" s="4" customFormat="1" x14ac:dyDescent="0.25">
      <c r="E167" s="5"/>
      <c r="G167" s="6"/>
      <c r="H167" s="6"/>
      <c r="I167" s="6"/>
      <c r="J167" s="6"/>
      <c r="K167" s="6"/>
      <c r="L167" s="6"/>
      <c r="M167" s="6"/>
      <c r="N167" s="6"/>
    </row>
    <row r="168" spans="5:14" s="4" customFormat="1" x14ac:dyDescent="0.25">
      <c r="E168" s="5"/>
      <c r="G168" s="6"/>
      <c r="H168" s="6"/>
      <c r="I168" s="6"/>
      <c r="J168" s="6"/>
      <c r="K168" s="6"/>
      <c r="L168" s="6"/>
      <c r="M168" s="6"/>
      <c r="N168" s="6"/>
    </row>
    <row r="169" spans="5:14" s="4" customFormat="1" x14ac:dyDescent="0.25">
      <c r="E169" s="5"/>
      <c r="G169" s="6"/>
      <c r="H169" s="6"/>
      <c r="I169" s="6"/>
      <c r="J169" s="6"/>
      <c r="K169" s="6"/>
      <c r="L169" s="6"/>
      <c r="M169" s="6"/>
      <c r="N169" s="6"/>
    </row>
    <row r="170" spans="5:14" s="4" customFormat="1" x14ac:dyDescent="0.25">
      <c r="E170" s="5"/>
      <c r="G170" s="6"/>
      <c r="H170" s="6"/>
      <c r="I170" s="6"/>
      <c r="J170" s="6"/>
      <c r="K170" s="6"/>
      <c r="L170" s="6"/>
      <c r="M170" s="6"/>
      <c r="N170" s="6"/>
    </row>
    <row r="171" spans="5:14" s="4" customFormat="1" x14ac:dyDescent="0.25">
      <c r="E171" s="5"/>
      <c r="G171" s="6"/>
      <c r="H171" s="6"/>
      <c r="I171" s="6"/>
      <c r="J171" s="6"/>
      <c r="K171" s="6"/>
      <c r="L171" s="6"/>
      <c r="M171" s="6"/>
      <c r="N171" s="6"/>
    </row>
    <row r="172" spans="5:14" s="4" customFormat="1" x14ac:dyDescent="0.25">
      <c r="E172" s="5"/>
      <c r="G172" s="6"/>
      <c r="H172" s="6"/>
      <c r="I172" s="6"/>
      <c r="J172" s="6"/>
      <c r="K172" s="6"/>
      <c r="L172" s="6"/>
      <c r="M172" s="6"/>
      <c r="N172" s="6"/>
    </row>
    <row r="173" spans="5:14" s="4" customFormat="1" x14ac:dyDescent="0.25">
      <c r="E173" s="5"/>
      <c r="G173" s="6"/>
      <c r="H173" s="6"/>
      <c r="I173" s="6"/>
      <c r="J173" s="6"/>
      <c r="K173" s="6"/>
      <c r="L173" s="6"/>
      <c r="M173" s="6"/>
      <c r="N173" s="6"/>
    </row>
    <row r="174" spans="5:14" s="4" customFormat="1" x14ac:dyDescent="0.25">
      <c r="E174" s="5"/>
      <c r="G174" s="6"/>
      <c r="H174" s="6"/>
      <c r="I174" s="6"/>
      <c r="J174" s="6"/>
      <c r="K174" s="6"/>
      <c r="L174" s="6"/>
      <c r="M174" s="6"/>
      <c r="N174" s="6"/>
    </row>
    <row r="175" spans="5:14" s="4" customFormat="1" x14ac:dyDescent="0.25">
      <c r="E175" s="5"/>
      <c r="G175" s="6"/>
      <c r="H175" s="6"/>
      <c r="I175" s="6"/>
      <c r="J175" s="6"/>
      <c r="K175" s="6"/>
      <c r="L175" s="6"/>
      <c r="M175" s="6"/>
      <c r="N175" s="6"/>
    </row>
    <row r="176" spans="5:14" s="4" customFormat="1" x14ac:dyDescent="0.25">
      <c r="E176" s="5"/>
      <c r="G176" s="6"/>
      <c r="H176" s="6"/>
      <c r="I176" s="6"/>
      <c r="J176" s="6"/>
      <c r="K176" s="6"/>
      <c r="L176" s="6"/>
      <c r="M176" s="6"/>
      <c r="N176" s="6"/>
    </row>
    <row r="177" spans="4:14" s="4" customFormat="1" x14ac:dyDescent="0.25">
      <c r="E177" s="5"/>
      <c r="G177" s="6"/>
      <c r="H177" s="6"/>
      <c r="I177" s="6"/>
      <c r="J177" s="6"/>
      <c r="K177" s="6"/>
      <c r="L177" s="6"/>
      <c r="M177" s="6"/>
      <c r="N177" s="6"/>
    </row>
    <row r="178" spans="4:14" s="4" customFormat="1" x14ac:dyDescent="0.25">
      <c r="E178" s="5"/>
      <c r="G178" s="6"/>
      <c r="H178" s="6"/>
      <c r="I178" s="6"/>
      <c r="J178" s="6"/>
      <c r="K178" s="6"/>
      <c r="L178" s="6"/>
      <c r="M178" s="6"/>
      <c r="N178" s="6"/>
    </row>
    <row r="179" spans="4:14" s="4" customFormat="1" x14ac:dyDescent="0.25">
      <c r="E179" s="5"/>
      <c r="G179" s="6"/>
      <c r="H179" s="6"/>
      <c r="I179" s="6"/>
      <c r="J179" s="6"/>
      <c r="K179" s="6"/>
      <c r="L179" s="6"/>
      <c r="M179" s="6"/>
      <c r="N179" s="6"/>
    </row>
    <row r="180" spans="4:14" s="4" customFormat="1" x14ac:dyDescent="0.25">
      <c r="E180" s="5"/>
      <c r="G180" s="6"/>
      <c r="H180" s="6"/>
      <c r="I180" s="6"/>
      <c r="J180" s="6"/>
      <c r="K180" s="6"/>
      <c r="L180" s="6"/>
      <c r="M180" s="6"/>
      <c r="N180" s="6"/>
    </row>
    <row r="181" spans="4:14" s="4" customFormat="1" x14ac:dyDescent="0.25">
      <c r="E181" s="5"/>
      <c r="G181" s="6"/>
      <c r="H181" s="6"/>
      <c r="I181" s="6"/>
      <c r="J181" s="6"/>
      <c r="K181" s="6"/>
      <c r="L181" s="6"/>
      <c r="M181" s="6"/>
      <c r="N181" s="6"/>
    </row>
    <row r="182" spans="4:14" s="4" customFormat="1" x14ac:dyDescent="0.25">
      <c r="E182" s="5"/>
      <c r="G182" s="6"/>
      <c r="H182" s="6"/>
      <c r="I182" s="6"/>
      <c r="J182" s="6"/>
      <c r="K182" s="6"/>
      <c r="L182" s="6"/>
      <c r="M182" s="6"/>
      <c r="N182" s="6"/>
    </row>
    <row r="183" spans="4:14" s="4" customFormat="1" x14ac:dyDescent="0.25">
      <c r="E183" s="5"/>
      <c r="G183" s="6"/>
      <c r="H183" s="6"/>
      <c r="I183" s="6"/>
      <c r="J183" s="6"/>
      <c r="K183" s="6"/>
      <c r="L183" s="6"/>
      <c r="M183" s="6"/>
      <c r="N183" s="6"/>
    </row>
    <row r="184" spans="4:14" s="4" customFormat="1" x14ac:dyDescent="0.25">
      <c r="E184" s="5"/>
      <c r="G184" s="6"/>
      <c r="H184" s="6"/>
      <c r="I184" s="6"/>
      <c r="J184" s="6"/>
      <c r="K184" s="6"/>
      <c r="L184" s="6"/>
      <c r="M184" s="6"/>
      <c r="N184" s="6"/>
    </row>
    <row r="185" spans="4:14" s="4" customFormat="1" x14ac:dyDescent="0.25">
      <c r="E185" s="5"/>
      <c r="G185" s="6"/>
      <c r="H185" s="6"/>
      <c r="I185" s="6"/>
      <c r="J185" s="6"/>
      <c r="K185" s="6"/>
      <c r="L185" s="6"/>
      <c r="M185" s="6"/>
      <c r="N185" s="6"/>
    </row>
    <row r="186" spans="4:14" s="4" customFormat="1" x14ac:dyDescent="0.25">
      <c r="E186" s="5"/>
      <c r="G186" s="6"/>
      <c r="H186" s="6"/>
      <c r="I186" s="6"/>
      <c r="J186" s="6"/>
      <c r="K186" s="6"/>
      <c r="L186" s="6"/>
      <c r="M186" s="6"/>
      <c r="N186" s="6"/>
    </row>
    <row r="187" spans="4:14" s="4" customFormat="1" x14ac:dyDescent="0.25">
      <c r="E187" s="5"/>
      <c r="G187" s="6"/>
      <c r="H187" s="6"/>
      <c r="I187" s="6"/>
      <c r="J187" s="6"/>
      <c r="K187" s="6"/>
      <c r="L187" s="6"/>
      <c r="M187" s="6"/>
      <c r="N187" s="6"/>
    </row>
    <row r="188" spans="4:14" s="4" customFormat="1" x14ac:dyDescent="0.25">
      <c r="E188" s="5"/>
      <c r="G188" s="6"/>
      <c r="H188" s="6"/>
      <c r="I188" s="6"/>
      <c r="J188" s="6"/>
      <c r="K188" s="6"/>
      <c r="L188" s="6"/>
      <c r="M188" s="6"/>
      <c r="N188" s="6"/>
    </row>
    <row r="189" spans="4:14" s="4" customFormat="1" x14ac:dyDescent="0.25">
      <c r="E189" s="5"/>
      <c r="G189" s="6"/>
      <c r="H189" s="6"/>
      <c r="I189" s="6"/>
      <c r="J189" s="6"/>
      <c r="K189" s="6"/>
      <c r="L189" s="6"/>
      <c r="M189" s="6"/>
      <c r="N189" s="6"/>
    </row>
    <row r="190" spans="4:14" s="4" customFormat="1" x14ac:dyDescent="0.25">
      <c r="E190" s="5"/>
      <c r="G190" s="6"/>
      <c r="H190" s="6"/>
      <c r="I190" s="6"/>
      <c r="J190" s="6"/>
      <c r="K190" s="6"/>
      <c r="L190" s="6"/>
      <c r="M190" s="6"/>
      <c r="N190" s="6"/>
    </row>
    <row r="191" spans="4:14" s="4" customFormat="1" x14ac:dyDescent="0.25">
      <c r="D191"/>
      <c r="E191" s="1"/>
      <c r="G191" s="6"/>
      <c r="H191" s="6"/>
      <c r="I191" s="6"/>
      <c r="J191" s="6"/>
      <c r="K191" s="6"/>
      <c r="L191" s="6"/>
      <c r="M191" s="6"/>
      <c r="N191" s="6"/>
    </row>
    <row r="192" spans="4:14" s="4" customFormat="1" x14ac:dyDescent="0.25">
      <c r="D192"/>
      <c r="E192" s="1"/>
      <c r="G192" s="6"/>
      <c r="H192" s="6"/>
      <c r="I192" s="6"/>
      <c r="J192" s="6"/>
      <c r="K192" s="6"/>
      <c r="L192" s="6"/>
      <c r="M192" s="6"/>
      <c r="N192" s="6"/>
    </row>
    <row r="193" spans="1:14" s="4" customFormat="1" x14ac:dyDescent="0.25">
      <c r="D193"/>
      <c r="E193" s="1"/>
      <c r="G193" s="6"/>
      <c r="H193" s="6"/>
      <c r="I193" s="6"/>
      <c r="J193" s="6"/>
      <c r="K193" s="6"/>
      <c r="L193" s="6"/>
      <c r="M193" s="6"/>
      <c r="N193" s="6"/>
    </row>
    <row r="194" spans="1:14" s="4" customFormat="1" x14ac:dyDescent="0.25">
      <c r="D194"/>
      <c r="E194" s="1"/>
      <c r="G194" s="6"/>
      <c r="H194" s="6"/>
      <c r="I194" s="6"/>
      <c r="J194" s="6"/>
      <c r="K194" s="6"/>
      <c r="L194" s="6"/>
      <c r="M194" s="6"/>
      <c r="N194" s="6"/>
    </row>
    <row r="195" spans="1:14" s="4" customFormat="1" x14ac:dyDescent="0.25">
      <c r="D195"/>
      <c r="E195" s="1"/>
      <c r="G195" s="6"/>
      <c r="H195" s="6"/>
      <c r="I195" s="6"/>
      <c r="J195" s="6"/>
      <c r="K195" s="6"/>
      <c r="L195" s="6"/>
      <c r="M195" s="6"/>
      <c r="N195" s="6"/>
    </row>
    <row r="196" spans="1:14" s="4" customFormat="1" x14ac:dyDescent="0.25">
      <c r="D196"/>
      <c r="E196" s="1"/>
      <c r="G196" s="6"/>
      <c r="H196" s="6"/>
      <c r="I196" s="6"/>
      <c r="J196" s="6"/>
      <c r="K196" s="6"/>
      <c r="L196" s="6"/>
      <c r="M196" s="6"/>
      <c r="N196" s="6"/>
    </row>
    <row r="197" spans="1:14" s="4" customFormat="1" x14ac:dyDescent="0.25">
      <c r="D197"/>
      <c r="E197" s="1"/>
      <c r="G197" s="6"/>
      <c r="H197" s="6"/>
      <c r="I197" s="6"/>
      <c r="J197" s="6"/>
      <c r="K197" s="6"/>
      <c r="L197" s="6"/>
      <c r="M197" s="6"/>
      <c r="N197" s="6"/>
    </row>
    <row r="198" spans="1:14" s="4" customFormat="1" x14ac:dyDescent="0.25">
      <c r="D198"/>
      <c r="E198" s="1"/>
      <c r="G198" s="6"/>
      <c r="H198" s="6"/>
      <c r="I198" s="6"/>
      <c r="J198" s="6"/>
      <c r="K198" s="6"/>
      <c r="L198" s="6"/>
      <c r="M198" s="6"/>
      <c r="N198" s="6"/>
    </row>
    <row r="199" spans="1:14" s="4" customFormat="1" x14ac:dyDescent="0.25">
      <c r="D199"/>
      <c r="E199" s="1"/>
      <c r="G199" s="6"/>
      <c r="H199" s="6"/>
      <c r="I199" s="6"/>
      <c r="J199" s="6"/>
      <c r="K199" s="6"/>
      <c r="L199" s="6"/>
      <c r="M199" s="6"/>
      <c r="N199" s="6"/>
    </row>
    <row r="200" spans="1:14" s="4" customFormat="1" x14ac:dyDescent="0.25">
      <c r="D200"/>
      <c r="E200" s="1"/>
      <c r="G200" s="6"/>
      <c r="H200" s="6"/>
      <c r="I200" s="6"/>
      <c r="J200" s="6"/>
      <c r="K200" s="6"/>
      <c r="L200" s="6"/>
      <c r="M200" s="6"/>
      <c r="N200" s="6"/>
    </row>
    <row r="201" spans="1:14" s="4" customFormat="1" x14ac:dyDescent="0.25">
      <c r="D201"/>
      <c r="E201" s="1"/>
      <c r="G201" s="6"/>
      <c r="H201" s="6"/>
      <c r="I201" s="6"/>
      <c r="J201" s="6"/>
      <c r="K201" s="6"/>
      <c r="L201" s="6"/>
      <c r="M201" s="6"/>
      <c r="N201" s="6"/>
    </row>
    <row r="202" spans="1:14" s="4" customFormat="1" x14ac:dyDescent="0.25">
      <c r="D202"/>
      <c r="E202" s="1"/>
      <c r="G202" s="6"/>
      <c r="H202" s="6"/>
      <c r="I202" s="6"/>
      <c r="J202" s="6"/>
      <c r="K202" s="6"/>
      <c r="L202" s="6"/>
      <c r="M202" s="6"/>
      <c r="N202" s="6"/>
    </row>
    <row r="203" spans="1:14" x14ac:dyDescent="0.25">
      <c r="A203" s="4"/>
    </row>
    <row r="204" spans="1:14" x14ac:dyDescent="0.25">
      <c r="A204" s="4"/>
    </row>
    <row r="205" spans="1:14" x14ac:dyDescent="0.25">
      <c r="A205" s="4"/>
    </row>
    <row r="206" spans="1:14" x14ac:dyDescent="0.25">
      <c r="A206" s="4"/>
    </row>
    <row r="207" spans="1:14" x14ac:dyDescent="0.25">
      <c r="A207" s="4"/>
    </row>
    <row r="208" spans="1:14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</sheetData>
  <sheetProtection autoFilter="0"/>
  <autoFilter ref="A10:AQ58" xr:uid="{00000000-0009-0000-0000-000009000000}"/>
  <mergeCells count="1">
    <mergeCell ref="A47:F47"/>
  </mergeCells>
  <conditionalFormatting sqref="A11:A46 A48:A100">
    <cfRule type="expression" dxfId="86" priority="83">
      <formula>AND(A11&lt;&gt;"",A11&lt;&gt;"Mn",A11&lt;&gt;"FC",A11&lt;&gt;"Pn")</formula>
    </cfRule>
  </conditionalFormatting>
  <conditionalFormatting sqref="B11:B46 B48:B99">
    <cfRule type="expression" dxfId="85" priority="80">
      <formula>A11="FC"</formula>
    </cfRule>
  </conditionalFormatting>
  <conditionalFormatting sqref="B11:B46 B48:B100">
    <cfRule type="expression" dxfId="84" priority="82">
      <formula>AND(A11&lt;&gt;"",A11&lt;&gt;"",A11&lt;&gt;"Mn")</formula>
    </cfRule>
    <cfRule type="expression" dxfId="83" priority="81">
      <formula>OR(A11="Mn",AND($A12="Pn",B12&lt;&gt;""),A11="FC")</formula>
    </cfRule>
  </conditionalFormatting>
  <conditionalFormatting sqref="C11:C46 C48:C99">
    <cfRule type="expression" dxfId="82" priority="79">
      <formula>C11&lt;&gt;""</formula>
    </cfRule>
    <cfRule type="expression" dxfId="81" priority="78">
      <formula>OR(A11="Mn",A11="Pn")</formula>
    </cfRule>
    <cfRule type="expression" dxfId="80" priority="77">
      <formula>A12="Pn"</formula>
    </cfRule>
  </conditionalFormatting>
  <conditionalFormatting sqref="D11:D46 D48:D100">
    <cfRule type="expression" dxfId="79" priority="75">
      <formula>A11="Pn"</formula>
    </cfRule>
    <cfRule type="expression" dxfId="78" priority="74">
      <formula>A12="Pn"</formula>
    </cfRule>
  </conditionalFormatting>
  <conditionalFormatting sqref="D11:F46 D48:F100">
    <cfRule type="expression" dxfId="77" priority="5">
      <formula>D11&lt;&gt;""</formula>
    </cfRule>
  </conditionalFormatting>
  <conditionalFormatting sqref="E11:E46 E48:E100">
    <cfRule type="expression" dxfId="76" priority="71">
      <formula>A12="Pn"</formula>
    </cfRule>
    <cfRule type="expression" dxfId="75" priority="72">
      <formula>A11="Pn"</formula>
    </cfRule>
  </conditionalFormatting>
  <conditionalFormatting sqref="F11:F46 F48:F100">
    <cfRule type="expression" dxfId="74" priority="3">
      <formula>A12="Pn"</formula>
    </cfRule>
    <cfRule type="expression" dxfId="73" priority="4">
      <formula>A11="Pn"</formula>
    </cfRule>
  </conditionalFormatting>
  <conditionalFormatting sqref="G11:G46 G63:G100 G48:G61">
    <cfRule type="expression" dxfId="72" priority="999">
      <formula>AND($A12="Pn",$G12&lt;&gt;"")</formula>
    </cfRule>
  </conditionalFormatting>
  <conditionalFormatting sqref="G11:I46 G63:I100 G48:I61">
    <cfRule type="expression" dxfId="71" priority="21">
      <formula>$A11="Pn"</formula>
    </cfRule>
    <cfRule type="expression" dxfId="70" priority="22">
      <formula>G11&lt;&gt;""</formula>
    </cfRule>
  </conditionalFormatting>
  <conditionalFormatting sqref="H11:H46 H63:H100 H48:H61">
    <cfRule type="expression" dxfId="69" priority="24">
      <formula>AND($A12="Pn",$H12&lt;&gt;"")</formula>
    </cfRule>
  </conditionalFormatting>
  <conditionalFormatting sqref="I11:I46 I63:I100 I48:I61">
    <cfRule type="expression" dxfId="68" priority="20">
      <formula>AND($A12="Pn",$I12&lt;&gt;"")</formula>
    </cfRule>
  </conditionalFormatting>
  <conditionalFormatting sqref="J11:J46 J48:J100">
    <cfRule type="expression" dxfId="67" priority="16">
      <formula>AND($A12="Pn",$J12&lt;&gt;"")</formula>
    </cfRule>
  </conditionalFormatting>
  <conditionalFormatting sqref="J11:N46 J48:N100">
    <cfRule type="expression" dxfId="66" priority="13">
      <formula>$A11="Pn"</formula>
    </cfRule>
  </conditionalFormatting>
  <conditionalFormatting sqref="J11:AN46 J48:AN100 O47:AN47">
    <cfRule type="expression" dxfId="65" priority="14">
      <formula>J11&lt;&gt;""</formula>
    </cfRule>
  </conditionalFormatting>
  <conditionalFormatting sqref="K11:K46 K48:K100">
    <cfRule type="expression" dxfId="64" priority="12">
      <formula>AND($A12="Pn",$K12&lt;&gt;"")</formula>
    </cfRule>
  </conditionalFormatting>
  <conditionalFormatting sqref="L11:L46 L48:L100">
    <cfRule type="expression" dxfId="63" priority="1034">
      <formula>AND($A12="Pn",$L12&lt;&gt;"")</formula>
    </cfRule>
  </conditionalFormatting>
  <conditionalFormatting sqref="M11:N46 M48:N100">
    <cfRule type="expression" dxfId="62" priority="1043">
      <formula>AND($A12="Pn",$M12&lt;&gt;"")</formula>
    </cfRule>
  </conditionalFormatting>
  <conditionalFormatting sqref="A47">
    <cfRule type="expression" dxfId="25" priority="2">
      <formula>AND(A47&lt;&gt;"",A47&lt;&gt;"Mn",A47&lt;&gt;"FC",A47&lt;&gt;"Pn")</formula>
    </cfRule>
  </conditionalFormatting>
  <conditionalFormatting sqref="M47:N47">
    <cfRule type="expression" dxfId="2" priority="1">
      <formula>M47&lt;&gt;""</formula>
    </cfRule>
  </conditionalFormatting>
  <dataValidations count="1">
    <dataValidation type="list" allowBlank="1" showInputMessage="1" showErrorMessage="1" sqref="H2" xr:uid="{00000000-0002-0000-0900-000000000000}">
      <formula1>"Resultado país,Metas MinSalud"</formula1>
    </dataValidation>
  </dataValidations>
  <pageMargins left="0.7" right="0.7" top="0.75" bottom="0.75" header="0.3" footer="0.3"/>
  <pageSetup orientation="portrait" horizontalDpi="300" verticalDpi="30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35" id="{D3AA6718-3C22-4814-A2EA-C6E359CED960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$G$1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G11:G46 G63:G100 G48:G61</xm:sqref>
        </x14:conditionalFormatting>
        <x14:conditionalFormatting xmlns:xm="http://schemas.microsoft.com/office/excel/2006/main">
          <x14:cfRule type="iconSet" priority="67" id="{4ACEBBEE-8F9B-45D5-A5E8-82BC8A06FB8D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$H$1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H11:H46 H63:H100 H48:H61</xm:sqref>
        </x14:conditionalFormatting>
        <x14:conditionalFormatting xmlns:xm="http://schemas.microsoft.com/office/excel/2006/main">
          <x14:cfRule type="iconSet" priority="23" id="{3AFFF8AC-5B52-4170-A44E-B6C0E4407648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$I$1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I11:I46 I63:I100 I48:I61</xm:sqref>
        </x14:conditionalFormatting>
        <x14:conditionalFormatting xmlns:xm="http://schemas.microsoft.com/office/excel/2006/main">
          <x14:cfRule type="iconSet" priority="19" id="{49DC1BB9-E8F3-4317-9CC5-214160CE7F83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$J$1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J11:J46 J48:J100</xm:sqref>
        </x14:conditionalFormatting>
        <x14:conditionalFormatting xmlns:xm="http://schemas.microsoft.com/office/excel/2006/main">
          <x14:cfRule type="iconSet" priority="15" id="{1B5403B9-D81C-4754-A15B-B2057CE30D0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$K$1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K11:K46 K48:K100</xm:sqref>
        </x14:conditionalFormatting>
        <x14:conditionalFormatting xmlns:xm="http://schemas.microsoft.com/office/excel/2006/main">
          <x14:cfRule type="iconSet" priority="11" id="{DEC69109-1B75-4875-AEDC-8A6F76087605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$L$1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L11:L46 L48:L100</xm:sqref>
        </x14:conditionalFormatting>
        <x14:conditionalFormatting xmlns:xm="http://schemas.microsoft.com/office/excel/2006/main">
          <x14:cfRule type="iconSet" priority="7" id="{A060568F-CA7D-45CC-8776-F00DDCBBF69B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$M$1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M11:M46 M48:M100</xm:sqref>
        </x14:conditionalFormatting>
        <x14:conditionalFormatting xmlns:xm="http://schemas.microsoft.com/office/excel/2006/main">
          <x14:cfRule type="iconSet" priority="6" id="{B448E5D7-F67C-46B3-96F6-4FA3B3F0897F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$N$1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N11:N46 N48:N100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U241"/>
  <sheetViews>
    <sheetView zoomScale="90" zoomScaleNormal="90" workbookViewId="0">
      <selection activeCell="A8" sqref="A8"/>
    </sheetView>
  </sheetViews>
  <sheetFormatPr baseColWidth="10" defaultColWidth="18.140625" defaultRowHeight="15" x14ac:dyDescent="0.25"/>
  <cols>
    <col min="1" max="1" width="9.28515625" customWidth="1"/>
    <col min="2" max="2" width="53.5703125" customWidth="1"/>
    <col min="3" max="3" width="24" bestFit="1" customWidth="1"/>
    <col min="4" max="4" width="18.140625" customWidth="1"/>
    <col min="5" max="5" width="18.140625" style="1" customWidth="1"/>
    <col min="6" max="6" width="19" bestFit="1" customWidth="1"/>
    <col min="7" max="15" width="18.140625" style="2" customWidth="1"/>
    <col min="16" max="42" width="18.140625" customWidth="1"/>
    <col min="43" max="43" width="23.5703125" bestFit="1" customWidth="1"/>
    <col min="44" max="44" width="23.5703125" style="4" bestFit="1" customWidth="1"/>
    <col min="45" max="47" width="18.140625" style="4"/>
  </cols>
  <sheetData>
    <row r="1" spans="1:44" s="4" customFormat="1" x14ac:dyDescent="0.25">
      <c r="E1" s="5"/>
      <c r="G1" s="181">
        <f ca="1">OFFSET($A$10,MATCH("TOTAL GENERAL",$A$11:$A$100,0),COLUMN(F11))+0.0000001</f>
        <v>30.000000100000001</v>
      </c>
      <c r="H1" s="181">
        <f ca="1">OFFSET($A$10,MATCH("TOTAL GENERAL",$A$11:$A$100,0),COLUMN(G11))</f>
        <v>0.6</v>
      </c>
      <c r="I1" s="181">
        <f ca="1">OFFSET($A$10,MATCH("TOTAL GENERAL",$A$11:$A$100,0),COLUMN(H11))</f>
        <v>0.65</v>
      </c>
      <c r="J1" s="181">
        <f ca="1">OFFSET($A$10,MATCH("TOTAL GENERAL",$A$11:$A$100,0),COLUMN(I11))+0.0000001</f>
        <v>30.000000100000001</v>
      </c>
      <c r="K1" s="181">
        <f ca="1">OFFSET($A$10,MATCH("TOTAL GENERAL",$A$11:$A$100,0),COLUMN(J11))</f>
        <v>0.75</v>
      </c>
      <c r="L1" s="181">
        <f ca="1">OFFSET($A$10,MATCH("TOTAL GENERAL",$A$11:$A$100,0),COLUMN(K11))</f>
        <v>0.2</v>
      </c>
      <c r="M1" s="181">
        <f ca="1">OFFSET($A$10,MATCH("TOTAL GENERAL",$A$11:$A$100,0),COLUMN(L11))</f>
        <v>0.2</v>
      </c>
      <c r="N1" s="181">
        <f ca="1">OFFSET($A$10,MATCH("TOTAL GENERAL",$A$11:$A$100,0),COLUMN(M11))+0.0000001</f>
        <v>3.4700001</v>
      </c>
      <c r="O1" s="181">
        <f ca="1">OFFSET($A$10,MATCH("TOTAL GENERAL",$A$11:$A$100,0),COLUMN(N11))</f>
        <v>36.76</v>
      </c>
    </row>
    <row r="2" spans="1:44" s="4" customFormat="1" x14ac:dyDescent="0.25">
      <c r="E2" s="5"/>
      <c r="G2" s="237" t="s">
        <v>19</v>
      </c>
      <c r="H2" s="237" t="s">
        <v>20</v>
      </c>
      <c r="I2" s="6"/>
      <c r="J2" s="178"/>
      <c r="K2" s="178"/>
      <c r="L2" s="178"/>
      <c r="M2" s="6"/>
      <c r="N2" s="6"/>
      <c r="O2" s="6"/>
    </row>
    <row r="3" spans="1:44" s="4" customFormat="1" x14ac:dyDescent="0.25">
      <c r="E3" s="5"/>
      <c r="G3" s="6"/>
      <c r="H3" s="6"/>
      <c r="I3" s="6"/>
      <c r="J3" s="6"/>
      <c r="K3" s="6"/>
      <c r="L3" s="6"/>
      <c r="M3" s="6"/>
      <c r="N3" s="6"/>
      <c r="O3" s="6"/>
    </row>
    <row r="4" spans="1:44" s="4" customFormat="1" x14ac:dyDescent="0.25">
      <c r="E4" s="5"/>
      <c r="G4" s="6"/>
      <c r="H4" s="6"/>
      <c r="I4" s="6"/>
      <c r="J4" s="6"/>
      <c r="K4" s="6"/>
      <c r="L4" s="6"/>
      <c r="M4" s="6"/>
      <c r="N4" s="6"/>
      <c r="O4" s="6"/>
    </row>
    <row r="5" spans="1:44" s="4" customFormat="1" x14ac:dyDescent="0.25">
      <c r="E5" s="5"/>
      <c r="G5" s="6"/>
      <c r="H5" s="6"/>
      <c r="I5" s="6"/>
      <c r="J5" s="6"/>
      <c r="K5" s="6"/>
      <c r="L5" s="6"/>
      <c r="M5" s="6"/>
      <c r="N5" s="6"/>
      <c r="O5" s="6"/>
    </row>
    <row r="6" spans="1:44" s="4" customFormat="1" x14ac:dyDescent="0.25">
      <c r="E6" s="5"/>
      <c r="G6" s="6"/>
      <c r="H6" s="6"/>
      <c r="I6" s="6"/>
      <c r="J6" s="6"/>
      <c r="K6" s="6"/>
      <c r="L6" s="6"/>
      <c r="M6" s="6"/>
      <c r="N6" s="6"/>
      <c r="O6" s="6"/>
    </row>
    <row r="7" spans="1:44" s="4" customFormat="1" x14ac:dyDescent="0.25">
      <c r="E7" s="5"/>
      <c r="G7" s="6"/>
      <c r="H7" s="6"/>
      <c r="I7" s="6"/>
      <c r="J7" s="6"/>
      <c r="K7" s="6"/>
      <c r="L7" s="6"/>
      <c r="M7" s="6"/>
      <c r="N7" s="6"/>
      <c r="O7" s="6"/>
    </row>
    <row r="8" spans="1:44" s="4" customFormat="1" ht="21" x14ac:dyDescent="0.35">
      <c r="A8" s="3" t="s">
        <v>503</v>
      </c>
      <c r="E8" s="6"/>
    </row>
    <row r="9" spans="1:44" s="4" customFormat="1" ht="21.75" thickBot="1" x14ac:dyDescent="0.4">
      <c r="A9" s="3" t="s">
        <v>486</v>
      </c>
      <c r="F9" s="183"/>
    </row>
    <row r="10" spans="1:44" ht="63.75" x14ac:dyDescent="0.25">
      <c r="A10" s="12" t="s">
        <v>0</v>
      </c>
      <c r="B10" s="13" t="s">
        <v>1</v>
      </c>
      <c r="C10" s="14" t="s">
        <v>390</v>
      </c>
      <c r="D10" s="14" t="s">
        <v>498</v>
      </c>
      <c r="E10" s="17" t="s">
        <v>401</v>
      </c>
      <c r="F10" s="17" t="s">
        <v>396</v>
      </c>
      <c r="G10" s="14" t="str">
        <f ca="1">+OFFSET(PonderacionIndicadores!$A$1,MATCH("LNH adultos",PonderacionIndicadores!$A$1:$A$139,0)+COLUMN(A1)-2,2)</f>
        <v>Oportunidad del diagnóstico</v>
      </c>
      <c r="H10" s="14" t="str">
        <f ca="1">+OFFSET(PonderacionIndicadores!$A$1,MATCH("LNH adultos",PonderacionIndicadores!$A$1:$A$139,0)+COLUMN(B1)-2,2)</f>
        <v>Estadificación de la enfermedad</v>
      </c>
      <c r="I10" s="14" t="str">
        <f ca="1">+OFFSET(PonderacionIndicadores!$A$1,MATCH("LNH adultos",PonderacionIndicadores!$A$1:$A$139,0)+COLUMN(C1)-2,2)</f>
        <v>Clasificación de riesgo</v>
      </c>
      <c r="J10" s="14" t="str">
        <f ca="1">+OFFSET(PonderacionIndicadores!$A$1,MATCH("LNH adultos",PonderacionIndicadores!$A$1:$A$139,0)+COLUMN(D1)-2,2)</f>
        <v>Oportunidad de inicio del tratamiento</v>
      </c>
      <c r="K10" s="14" t="str">
        <f ca="1">+OFFSET(PonderacionIndicadores!$A$1,MATCH("LNH adultos",PonderacionIndicadores!$A$1:$A$139,0)+COLUMN(E1)-2,2)</f>
        <v>Tratamiento con terapia sistémica</v>
      </c>
      <c r="L10" s="14" t="str">
        <f ca="1">+OFFSET(PonderacionIndicadores!$A$1,MATCH("LNH adultos",PonderacionIndicadores!$A$1:$A$139,0)+COLUMN(F1)-2,2)</f>
        <v>Valoración por cuidado paliativo</v>
      </c>
      <c r="M10" s="14" t="str">
        <f ca="1">+OFFSET(PonderacionIndicadores!$A$1,MATCH("LNH adultos",PonderacionIndicadores!$A$1:$A$139,0)+COLUMN(G1)-2,2)</f>
        <v>Resultado final del manejo oncológico en el período</v>
      </c>
      <c r="N10" s="14" t="str">
        <f ca="1">+OFFSET(PonderacionIndicadores!$A$1,MATCH("LNH adultos",PonderacionIndicadores!$A$1:$A$139,0)+COLUMN(H1)-2,2)</f>
        <v>Mortalidad por Linfoma NoHodgkin en adultos</v>
      </c>
      <c r="O10" s="14" t="str">
        <f ca="1">+OFFSET(PonderacionIndicadores!$A$1,MATCH("LNH adultos",PonderacionIndicadores!$A$1:$A$139,0)+COLUMN(I1)-2,2)</f>
        <v>Prevalencia</v>
      </c>
      <c r="P10" s="20" t="s">
        <v>5</v>
      </c>
      <c r="Q10" s="20" t="s">
        <v>5</v>
      </c>
      <c r="R10" s="20" t="s">
        <v>5</v>
      </c>
      <c r="S10" s="20" t="s">
        <v>5</v>
      </c>
      <c r="T10" s="20" t="s">
        <v>5</v>
      </c>
      <c r="U10" s="20" t="s">
        <v>5</v>
      </c>
      <c r="V10" s="20" t="s">
        <v>5</v>
      </c>
      <c r="W10" s="20" t="s">
        <v>5</v>
      </c>
      <c r="X10" s="20" t="s">
        <v>5</v>
      </c>
      <c r="Y10" s="22" t="s">
        <v>6</v>
      </c>
      <c r="Z10" s="22" t="s">
        <v>6</v>
      </c>
      <c r="AA10" s="22" t="s">
        <v>6</v>
      </c>
      <c r="AB10" s="22" t="s">
        <v>6</v>
      </c>
      <c r="AC10" s="22" t="s">
        <v>6</v>
      </c>
      <c r="AD10" s="22" t="s">
        <v>6</v>
      </c>
      <c r="AE10" s="22" t="s">
        <v>6</v>
      </c>
      <c r="AF10" s="22" t="s">
        <v>6</v>
      </c>
      <c r="AG10" s="22" t="s">
        <v>6</v>
      </c>
      <c r="AH10" s="23" t="s">
        <v>7</v>
      </c>
      <c r="AI10" s="23" t="s">
        <v>7</v>
      </c>
      <c r="AJ10" s="23" t="s">
        <v>7</v>
      </c>
      <c r="AK10" s="23" t="s">
        <v>7</v>
      </c>
      <c r="AL10" s="23" t="s">
        <v>7</v>
      </c>
      <c r="AM10" s="23" t="s">
        <v>7</v>
      </c>
      <c r="AN10" s="23" t="s">
        <v>7</v>
      </c>
      <c r="AO10" s="23" t="s">
        <v>7</v>
      </c>
      <c r="AP10" s="23" t="s">
        <v>7</v>
      </c>
      <c r="AQ10" s="24" t="s">
        <v>2</v>
      </c>
      <c r="AR10" s="25" t="s">
        <v>3</v>
      </c>
    </row>
    <row r="11" spans="1:44" s="4" customFormat="1" x14ac:dyDescent="0.25">
      <c r="A11" s="15" t="s">
        <v>403</v>
      </c>
      <c r="B11" s="15" t="s">
        <v>441</v>
      </c>
      <c r="C11" s="179">
        <v>71105876.457441494</v>
      </c>
      <c r="D11" s="16">
        <v>154526</v>
      </c>
      <c r="E11" s="9">
        <f ca="1">IF(AND($A12="Pn",COLUMN(C9)&lt;COUNTIF(PonderacionIndicadores!$A$1:$A$139,"LNH adultos")-1),OFFSET($E$10,0,COLUMN(E67)),IF(AND(A11="Pn",(COUNTIF(PonderacionIndicadores!$A$1:$A$139,"LNH adultos"))&gt;COLUMN(D11)),OFFSET(PonderacionIndicadores!$A$1,MATCH("LNH adultos",PonderacionIndicadores!$A$1:$A$139,0)+COLUMN(D11)-2,3),IF(A11="TOTAL GENERAL",SUM(E9:E$11),IF(D11&lt;&gt;"",D11/OFFSET($A$10,MATCH("TOTAL GENERAL",$A$11:$A$100,0),3),""))))</f>
        <v>5.1929726738993553E-3</v>
      </c>
      <c r="F11" s="16">
        <v>154526</v>
      </c>
      <c r="G11" s="18" t="s">
        <v>436</v>
      </c>
      <c r="H11" s="19">
        <v>0</v>
      </c>
      <c r="I11" s="19">
        <v>0</v>
      </c>
      <c r="J11" s="18" t="s">
        <v>436</v>
      </c>
      <c r="K11" s="19">
        <v>1</v>
      </c>
      <c r="L11" s="19">
        <v>0</v>
      </c>
      <c r="M11" s="19" t="s">
        <v>436</v>
      </c>
      <c r="N11" s="18">
        <v>0.65</v>
      </c>
      <c r="O11" s="180">
        <v>6.47</v>
      </c>
      <c r="P11" s="21" t="str">
        <f ca="1">IF(OR($A11="Pn",$A12="Pn"),"",IF($A11="TOTAL GENERAL",SUM(P9:P$11),IF(AND(G11&lt;&gt;"",$A11&lt;&gt;"Pn"),IF(G11&gt;OFFSET($A$10,MATCH("TOTAL GENERAL",$A$11:$A$100,0),COLUMN(G11)-1),0,OFFSET($A$10,MATCH("TOTAL GENERAL",$A$11:$A$100,0),COLUMN(G11)-1)-G11),"")))</f>
        <v/>
      </c>
      <c r="Q11" s="21">
        <f ca="1">IF(OR($A11="Pn",$A12="Pn"),"",IF(OR($A11="Pn",$A12="Pn"),"",IF($A11="TOTAL GENERAL",SUM(Q9:Q$11),IF(AND(H11&lt;&gt;"",$A11&lt;&gt;"Pn"),IF(H11&lt;OFFSET($A$10,MATCH("TOTAL GENERAL",$A$11:$A$100,0),COLUMN(H11)-1),0,H11-OFFSET($A$10,MATCH("TOTAL GENERAL",$A$11:$A$100,0),COLUMN(H11)-1)),""))))</f>
        <v>0</v>
      </c>
      <c r="R11" s="21">
        <f ca="1">IF(OR($A11="Pn",$A12="Pn"),"",IF(OR($A11="Pn",$A12="Pn"),"",IF($A11="TOTAL GENERAL",SUM(R9:R$11),IF(AND(I11&lt;&gt;"",$A11&lt;&gt;"Pn"),IF(I11&lt;OFFSET($A$10,MATCH("TOTAL GENERAL",$A$11:$A$100,0),COLUMN(I11)-1),0,I11-OFFSET($A$10,MATCH("TOTAL GENERAL",$A$11:$A$100,0),COLUMN(I11)-1)),""))))</f>
        <v>0</v>
      </c>
      <c r="S11" s="21" t="str">
        <f ca="1">IF(OR($A11="Pn",$A12="Pn"),"",IF($A11="TOTAL GENERAL",SUM(S9:S$11),IF(AND(J11&lt;&gt;"",$A11&lt;&gt;"Pn"),IF(J11&gt;OFFSET($A$10,MATCH("TOTAL GENERAL",$A$11:$A$100,0),COLUMN(J11)-1),0,OFFSET($A$10,MATCH("TOTAL GENERAL",$A$11:$A$100,0),COLUMN(J11)-1)-J11),"")))</f>
        <v/>
      </c>
      <c r="T11" s="21">
        <f ca="1">IF(OR($A11="Pn",$A12="Pn"),"",IF(OR($A11="Pn",$A12="Pn"),"",IF($A11="TOTAL GENERAL",SUM(T9:T$11),IF(AND(K11&lt;&gt;"",$A11&lt;&gt;"Pn"),IF(K11&lt;OFFSET($A$10,MATCH("TOTAL GENERAL",$A$11:$A$100,0),COLUMN(K11)-1),0,K11-OFFSET($A$10,MATCH("TOTAL GENERAL",$A$11:$A$100,0),COLUMN(K11)-1)),""))))</f>
        <v>0.25</v>
      </c>
      <c r="U11" s="21">
        <f ca="1">IF(OR($A11="Pn",$A12="Pn"),"",IF(OR($A11="Pn",$A12="Pn"),"",IF($A11="TOTAL GENERAL",SUM(U9:U$11),IF(AND(L11&lt;&gt;"",$A11&lt;&gt;"Pn"),IF(L11&lt;OFFSET($A$10,MATCH("TOTAL GENERAL",$A$11:$A$100,0),COLUMN(L11)-1),0,L11-OFFSET($A$10,MATCH("TOTAL GENERAL",$A$11:$A$100,0),COLUMN(L11)-1)),""))))</f>
        <v>0</v>
      </c>
      <c r="V11" s="21" t="str">
        <f ca="1">IF(OR($A11="Pn",$A12="Pn"),"",IF(OR($A11="Pn",$A12="Pn"),"",IF($A11="TOTAL GENERAL",SUM(V9:V$11),IF(AND(M11&lt;&gt;"",$A11&lt;&gt;"Pn"),IF(M11&lt;OFFSET($A$10,MATCH("TOTAL GENERAL",$A$11:$A$100,0),COLUMN(M11)-1),0,M11-OFFSET($A$10,MATCH("TOTAL GENERAL",$A$11:$A$100,0),COLUMN(M11)-1)),""))))</f>
        <v/>
      </c>
      <c r="W11" s="21">
        <f ca="1">IF(OR($A11="Pn",$A12="Pn"),"",IF(OR($A11="Pn",$A12="Pn"),"",IF($A11="TOTAL GENERAL",SUM(W9:W$11),IF(AND(N11&lt;&gt;"",$A11&lt;&gt;"Pn"),IF(N11&gt;OFFSET($A$10,MATCH("TOTAL GENERAL",$A$11:$A$100,0),COLUMN(N11)-1),0,OFFSET($A$10,MATCH("TOTAL GENERAL",$A$11:$A$100,0),COLUMN(N11)-1)-N11),""))))</f>
        <v>2.8200000000000003</v>
      </c>
      <c r="X11" s="21">
        <f ca="1">IF(OR($A11="Pn",$A12="Pn"),"",IF($A11="TOTAL GENERAL",SUM(X9:X$11),IF(AND(O11&lt;&gt;"",$A11&lt;&gt;"Pn"),IF(O11&lt;OFFSET($A$10,MATCH("TOTAL GENERAL",$A$11:$A$100,0),COLUMN(O11)-1),0,O11-OFFSET($A$10,MATCH("TOTAL GENERAL",$A$11:$A$100,0),COLUMN(O11)-1)),"")))</f>
        <v>0</v>
      </c>
      <c r="Y11" s="21" t="str">
        <f>IF(OR($A11="Pn",$A12="Pn"),"",IF($A11="TOTAL GENERAL",SUM(Y9:Y$11),IF(AND(G11&lt;&gt;"",$A11&lt;&gt;"Pn"),P11*$D11,"")))</f>
        <v/>
      </c>
      <c r="Z11" s="21">
        <f ca="1">IF(OR($A11="Pn",$A12="Pn"),"",IF($A11="TOTAL GENERAL",SUM(Z9:Z$11),IF(AND(H11&lt;&gt;"",$A11&lt;&gt;"Pn"),Q11*$D11,"")))</f>
        <v>0</v>
      </c>
      <c r="AA11" s="21">
        <f ca="1">IF(OR($A11="Pn",$A12="Pn"),"",IF($A11="TOTAL GENERAL",SUM(AA9:AA$11),IF(AND(I11&lt;&gt;"",$A11&lt;&gt;"Pn"),R11*$D11,"")))</f>
        <v>0</v>
      </c>
      <c r="AB11" s="21" t="str">
        <f>IF(OR($A11="Pn",$A12="Pn"),"",IF($A11="TOTAL GENERAL",SUM(AB9:AB$11),IF(AND(J11&lt;&gt;"",$A11&lt;&gt;"Pn"),S11*$D11,"")))</f>
        <v/>
      </c>
      <c r="AC11" s="21">
        <f ca="1">IF(OR($A11="Pn",$A12="Pn"),"",IF($A11="TOTAL GENERAL",SUM(AC9:AC$11),IF(AND(K11&lt;&gt;"",$A11&lt;&gt;"Pn"),T11*$D11,"")))</f>
        <v>38631.5</v>
      </c>
      <c r="AD11" s="21">
        <f ca="1">IF(OR($A11="Pn",$A12="Pn"),"",IF($A11="TOTAL GENERAL",SUM(AD9:AD$11),IF(AND(L11&lt;&gt;"",$A11&lt;&gt;"Pn"),U11*$D11,"")))</f>
        <v>0</v>
      </c>
      <c r="AE11" s="21" t="str">
        <f>IF(OR($A11="Pn",$A12="Pn"),"",IF($A11="TOTAL GENERAL",SUM(AE9:AE$11),IF(AND(M11&lt;&gt;"",$A11&lt;&gt;"Pn"),V11*$D11,"")))</f>
        <v/>
      </c>
      <c r="AF11" s="21">
        <f ca="1">IF(OR($A11="Pn",$A12="Pn"),"",IF($A11="TOTAL GENERAL",SUM(AF9:AF$11),IF(AND(N11&lt;&gt;"",$A11&lt;&gt;"Pn"),W11*$D11,"")))</f>
        <v>435763.32000000007</v>
      </c>
      <c r="AG11" s="21">
        <f ca="1">IF(OR($A11="Pn",$A12="Pn"),"",IF($A11="TOTAL GENERAL",SUM(AG9:AG$11),IF(AND(O11&lt;&gt;"",$A11&lt;&gt;"Pn"),X11*$F11,"")))</f>
        <v>0</v>
      </c>
      <c r="AH11" s="19" t="str">
        <f ca="1">IF($A11="TOTAL GENERAL",SUM(AH9:AH$11),IF(AND(P11&lt;&gt;"",$A11&lt;&gt;"Pn"),IF(OFFSET($A$11,MATCH("TOTAL GENERAL",$A$11:$A$100,0)-1,COLUMN(X11))=0,0,Y11/OFFSET($A$11,MATCH("TOTAL GENERAL",$A$11:$A$100,0)-1,COLUMN(X11))),""))</f>
        <v/>
      </c>
      <c r="AI11" s="19">
        <f ca="1">IF($A11="TOTAL GENERAL",SUM(AI9:AI$11),IF(AND(Q11&lt;&gt;"",$A11&lt;&gt;"Pn"),IF(OFFSET($A$11,MATCH("TOTAL GENERAL",$A$11:$A$100,0)-1,COLUMN(Y11))=0,0,Z11/OFFSET($A$11,MATCH("TOTAL GENERAL",$A$11:$A$100,0)-1,COLUMN(Y11))),""))</f>
        <v>0</v>
      </c>
      <c r="AJ11" s="19">
        <f ca="1">IF($A11="TOTAL GENERAL",SUM(AJ9:AJ$11),IF(AND(R11&lt;&gt;"",$A11&lt;&gt;"Pn"),IF(OFFSET($A$11,MATCH("TOTAL GENERAL",$A$11:$A$100,0)-1,COLUMN(Z11))=0,0,AA11/OFFSET($A$11,MATCH("TOTAL GENERAL",$A$11:$A$100,0)-1,COLUMN(Z11))),""))</f>
        <v>0</v>
      </c>
      <c r="AK11" s="19" t="str">
        <f ca="1">IF($A11="TOTAL GENERAL",SUM(AK9:AK$11),IF(AND(S11&lt;&gt;"",$A11&lt;&gt;"Pn"),IF(OFFSET($A$11,MATCH("TOTAL GENERAL",$A$11:$A$100,0)-1,COLUMN(AA11))=0,0,AB11/OFFSET($A$11,MATCH("TOTAL GENERAL",$A$11:$A$100,0)-1,COLUMN(AA11))),""))</f>
        <v/>
      </c>
      <c r="AL11" s="19">
        <f ca="1">IF($A11="TOTAL GENERAL",SUM(AL9:AL$11),IF(AND(T11&lt;&gt;"",$A11&lt;&gt;"Pn"),IF(OFFSET($A$11,MATCH("TOTAL GENERAL",$A$11:$A$100,0)-1,COLUMN(AB11))=0,0,AC11/OFFSET($A$11,MATCH("TOTAL GENERAL",$A$11:$A$100,0)-1,COLUMN(AB11))),""))</f>
        <v>2.5045470386504662E-2</v>
      </c>
      <c r="AM11" s="19">
        <f ca="1">IF($A11="TOTAL GENERAL",SUM(AM9:AM$11),IF(AND(U11&lt;&gt;"",$A11&lt;&gt;"Pn"),IF(OFFSET($A$11,MATCH("TOTAL GENERAL",$A$11:$A$100,0)-1,COLUMN(AC11))=0,0,AD11/OFFSET($A$11,MATCH("TOTAL GENERAL",$A$11:$A$100,0)-1,COLUMN(AC11))),""))</f>
        <v>0</v>
      </c>
      <c r="AN11" s="19" t="str">
        <f ca="1">IF($A11="TOTAL GENERAL",SUM(AN9:AN$11),IF(AND(V11&lt;&gt;"",$A11&lt;&gt;"Pn"),IF(OFFSET($A$11,MATCH("TOTAL GENERAL",$A$11:$A$100,0)-1,COLUMN(AD11))=0,0,AE11/OFFSET($A$11,MATCH("TOTAL GENERAL",$A$11:$A$100,0)-1,COLUMN(AD11))),""))</f>
        <v/>
      </c>
      <c r="AO11" s="19">
        <f ca="1">IF($A11="TOTAL GENERAL",SUM(AO9:AO$11),IF(AND(W11&lt;&gt;"",$A11&lt;&gt;"Pn"),IF(OFFSET($A$11,MATCH("TOTAL GENERAL",$A$11:$A$100,0)-1,COLUMN(AE11))=0,0,AF11/OFFSET($A$11,MATCH("TOTAL GENERAL",$A$11:$A$100,0)-1,COLUMN(AE11))),""))</f>
        <v>2.9561496756969913E-2</v>
      </c>
      <c r="AP11" s="19">
        <f ca="1">IF($A11="TOTAL GENERAL",SUM(AP9:AP$11),IF(AND(X11&lt;&gt;"",$A11&lt;&gt;"Pn"),IF(OFFSET($A$11,MATCH("TOTAL GENERAL",$A$11:$A$100,0)-1,COLUMN(AF11))=0,0,AG11/OFFSET($A$11,MATCH("TOTAL GENERAL",$A$11:$A$100,0)-1,COLUMN(AF11))),""))</f>
        <v>0</v>
      </c>
      <c r="AQ11" s="182">
        <f ca="1">IF(A11="TOTAL GENERAL",SUM(AQ9:AQ$11),IF(COUNTIF(AH11:AP11,"")&lt;COUNTA($AH$10:$AP$10),(IF(AH11&lt;&gt;"",AH11*OFFSET($A$10,MATCH("Pn",$A$11:$A$100,0),1),0)+IF(AI11&lt;&gt;"",AI11*OFFSET($A$10,MATCH("Pn",$A$11:$A$100,0),2),0)+IF(AJ11&lt;&gt;"",AJ11*OFFSET($A$10,MATCH("Pn",$A$11:$A$100,0),3),0)+IF(AK11&lt;&gt;"",AK11*OFFSET($A$10,MATCH("Pn",$A$11:$A$100,0),4),0)+IF(AL11&lt;&gt;"",AL11*OFFSET($A$10,MATCH("Pn",$A$11:$A$100,0),5),0)+IF(AM11&lt;&gt;"",AM11*OFFSET($A$10,MATCH("Pn",$A$11:$A$100,0),6),0)+IF(AN11&lt;&gt;"",AN11*OFFSET($A$10,MATCH("Pn",$A$11:$A$100,0),7),0)+IF(AO11&lt;&gt;"",AO11*OFFSET($A$10,MATCH("Pn",$A$11:$A$100,0),8),0)+IF(AP11&lt;&gt;"",AP11*OFFSET($A$10,MATCH("Pn",$A$11:$A$100,0),9),0))*OFFSET($A$10,MATCH("FC",$A$11:$A$100,0),2),""))</f>
        <v>63106402.206233345</v>
      </c>
      <c r="AR11" s="10">
        <f ca="1">IF(OR(A11="Pn",A12="Pn"),"",IF(AND(AQ11="",G11&lt;&gt;""),-G11,IF(A11="TOTAL GENERAL",SUM(AR9:AR$11),IF(AQ11&lt;&gt;"",AQ11-C11,""))))</f>
        <v>-7999474.2512081489</v>
      </c>
    </row>
    <row r="12" spans="1:44" s="4" customFormat="1" x14ac:dyDescent="0.25">
      <c r="A12" s="15" t="s">
        <v>404</v>
      </c>
      <c r="B12" s="15" t="s">
        <v>442</v>
      </c>
      <c r="C12" s="179">
        <v>38793808.295180507</v>
      </c>
      <c r="D12" s="16">
        <v>84306</v>
      </c>
      <c r="E12" s="9">
        <f ca="1">IF(AND($A13="Pn",COLUMN(C10)&lt;COUNTIF(PonderacionIndicadores!$A$1:$A$139,"LNH adultos")-1),OFFSET($E$10,0,COLUMN(E68)),IF(AND(A12="Pn",(COUNTIF(PonderacionIndicadores!$A$1:$A$139,"LNH adultos"))&gt;COLUMN(D12)),OFFSET(PonderacionIndicadores!$A$1,MATCH("LNH adultos",PonderacionIndicadores!$A$1:$A$139,0)+COLUMN(D12)-2,3),IF(A12="TOTAL GENERAL",SUM(E10:E$11),IF(D12&lt;&gt;"",D12/OFFSET($A$10,MATCH("TOTAL GENERAL",$A$11:$A$100,0),3),""))))</f>
        <v>2.8331721150211555E-3</v>
      </c>
      <c r="F12" s="16">
        <v>84306</v>
      </c>
      <c r="G12" s="18" t="s">
        <v>436</v>
      </c>
      <c r="H12" s="19" t="s">
        <v>436</v>
      </c>
      <c r="I12" s="19" t="s">
        <v>436</v>
      </c>
      <c r="J12" s="18" t="s">
        <v>436</v>
      </c>
      <c r="K12" s="19" t="s">
        <v>436</v>
      </c>
      <c r="L12" s="19" t="s">
        <v>436</v>
      </c>
      <c r="M12" s="19" t="s">
        <v>436</v>
      </c>
      <c r="N12" s="18">
        <v>1.19</v>
      </c>
      <c r="O12" s="180">
        <v>10.68</v>
      </c>
      <c r="P12" s="21" t="str">
        <f ca="1">IF(OR($A12="Pn",$A13="Pn"),"",IF($A12="TOTAL GENERAL",SUM(P10:P$11),IF(AND(G12&lt;&gt;"",$A12&lt;&gt;"Pn"),IF(G12&gt;OFFSET($A$10,MATCH("TOTAL GENERAL",$A$11:$A$100,0),COLUMN(G12)-1),0,OFFSET($A$10,MATCH("TOTAL GENERAL",$A$11:$A$100,0),COLUMN(G12)-1)-G12),"")))</f>
        <v/>
      </c>
      <c r="Q12" s="21" t="str">
        <f ca="1">IF(OR($A12="Pn",$A13="Pn"),"",IF(OR($A12="Pn",$A13="Pn"),"",IF($A12="TOTAL GENERAL",SUM(Q10:Q$11),IF(AND(H12&lt;&gt;"",$A12&lt;&gt;"Pn"),IF(H12&lt;OFFSET($A$10,MATCH("TOTAL GENERAL",$A$11:$A$100,0),COLUMN(H12)-1),0,H12-OFFSET($A$10,MATCH("TOTAL GENERAL",$A$11:$A$100,0),COLUMN(H12)-1)),""))))</f>
        <v/>
      </c>
      <c r="R12" s="21" t="str">
        <f ca="1">IF(OR($A12="Pn",$A13="Pn"),"",IF(OR($A12="Pn",$A13="Pn"),"",IF($A12="TOTAL GENERAL",SUM(R10:R$11),IF(AND(I12&lt;&gt;"",$A12&lt;&gt;"Pn"),IF(I12&lt;OFFSET($A$10,MATCH("TOTAL GENERAL",$A$11:$A$100,0),COLUMN(I12)-1),0,I12-OFFSET($A$10,MATCH("TOTAL GENERAL",$A$11:$A$100,0),COLUMN(I12)-1)),""))))</f>
        <v/>
      </c>
      <c r="S12" s="21" t="str">
        <f ca="1">IF(OR($A12="Pn",$A13="Pn"),"",IF($A12="TOTAL GENERAL",SUM(S10:S$11),IF(AND(J12&lt;&gt;"",$A12&lt;&gt;"Pn"),IF(J12&gt;OFFSET($A$10,MATCH("TOTAL GENERAL",$A$11:$A$100,0),COLUMN(J12)-1),0,OFFSET($A$10,MATCH("TOTAL GENERAL",$A$11:$A$100,0),COLUMN(J12)-1)-J12),"")))</f>
        <v/>
      </c>
      <c r="T12" s="21" t="str">
        <f ca="1">IF(OR($A12="Pn",$A13="Pn"),"",IF(OR($A12="Pn",$A13="Pn"),"",IF($A12="TOTAL GENERAL",SUM(T10:T$11),IF(AND(K12&lt;&gt;"",$A12&lt;&gt;"Pn"),IF(K12&lt;OFFSET($A$10,MATCH("TOTAL GENERAL",$A$11:$A$100,0),COLUMN(K12)-1),0,K12-OFFSET($A$10,MATCH("TOTAL GENERAL",$A$11:$A$100,0),COLUMN(K12)-1)),""))))</f>
        <v/>
      </c>
      <c r="U12" s="21" t="str">
        <f ca="1">IF(OR($A12="Pn",$A13="Pn"),"",IF(OR($A12="Pn",$A13="Pn"),"",IF($A12="TOTAL GENERAL",SUM(U10:U$11),IF(AND(L12&lt;&gt;"",$A12&lt;&gt;"Pn"),IF(L12&lt;OFFSET($A$10,MATCH("TOTAL GENERAL",$A$11:$A$100,0),COLUMN(L12)-1),0,L12-OFFSET($A$10,MATCH("TOTAL GENERAL",$A$11:$A$100,0),COLUMN(L12)-1)),""))))</f>
        <v/>
      </c>
      <c r="V12" s="21" t="str">
        <f ca="1">IF(OR($A12="Pn",$A13="Pn"),"",IF(OR($A12="Pn",$A13="Pn"),"",IF($A12="TOTAL GENERAL",SUM(V10:V$11),IF(AND(M12&lt;&gt;"",$A12&lt;&gt;"Pn"),IF(M12&lt;OFFSET($A$10,MATCH("TOTAL GENERAL",$A$11:$A$100,0),COLUMN(M12)-1),0,M12-OFFSET($A$10,MATCH("TOTAL GENERAL",$A$11:$A$100,0),COLUMN(M12)-1)),""))))</f>
        <v/>
      </c>
      <c r="W12" s="21">
        <f ca="1">IF(OR($A12="Pn",$A13="Pn"),"",IF(OR($A12="Pn",$A13="Pn"),"",IF($A12="TOTAL GENERAL",SUM(W10:W$11),IF(AND(N12&lt;&gt;"",$A12&lt;&gt;"Pn"),IF(N12&gt;OFFSET($A$10,MATCH("TOTAL GENERAL",$A$11:$A$100,0),COLUMN(N12)-1),0,OFFSET($A$10,MATCH("TOTAL GENERAL",$A$11:$A$100,0),COLUMN(N12)-1)-N12),""))))</f>
        <v>2.2800000000000002</v>
      </c>
      <c r="X12" s="21">
        <f ca="1">IF(OR($A12="Pn",$A13="Pn"),"",IF($A12="TOTAL GENERAL",SUM(X10:X$11),IF(AND(O12&lt;&gt;"",$A12&lt;&gt;"Pn"),IF(O12&lt;OFFSET($A$10,MATCH("TOTAL GENERAL",$A$11:$A$100,0),COLUMN(O12)-1),0,O12-OFFSET($A$10,MATCH("TOTAL GENERAL",$A$11:$A$100,0),COLUMN(O12)-1)),"")))</f>
        <v>0</v>
      </c>
      <c r="Y12" s="21" t="str">
        <f>IF(OR($A12="Pn",$A13="Pn"),"",IF($A12="TOTAL GENERAL",SUM(Y10:Y$11),IF(AND(G12&lt;&gt;"",$A12&lt;&gt;"Pn"),P12*$D12,"")))</f>
        <v/>
      </c>
      <c r="Z12" s="21" t="str">
        <f>IF(OR($A12="Pn",$A13="Pn"),"",IF($A12="TOTAL GENERAL",SUM(Z10:Z$11),IF(AND(H12&lt;&gt;"",$A12&lt;&gt;"Pn"),Q12*$D12,"")))</f>
        <v/>
      </c>
      <c r="AA12" s="21" t="str">
        <f>IF(OR($A12="Pn",$A13="Pn"),"",IF($A12="TOTAL GENERAL",SUM(AA10:AA$11),IF(AND(I12&lt;&gt;"",$A12&lt;&gt;"Pn"),R12*$D12,"")))</f>
        <v/>
      </c>
      <c r="AB12" s="21" t="str">
        <f>IF(OR($A12="Pn",$A13="Pn"),"",IF($A12="TOTAL GENERAL",SUM(AB10:AB$11),IF(AND(J12&lt;&gt;"",$A12&lt;&gt;"Pn"),S12*$D12,"")))</f>
        <v/>
      </c>
      <c r="AC12" s="21" t="str">
        <f>IF(OR($A12="Pn",$A13="Pn"),"",IF($A12="TOTAL GENERAL",SUM(AC10:AC$11),IF(AND(K12&lt;&gt;"",$A12&lt;&gt;"Pn"),T12*$D12,"")))</f>
        <v/>
      </c>
      <c r="AD12" s="21" t="str">
        <f>IF(OR($A12="Pn",$A13="Pn"),"",IF($A12="TOTAL GENERAL",SUM(AD10:AD$11),IF(AND(L12&lt;&gt;"",$A12&lt;&gt;"Pn"),U12*$D12,"")))</f>
        <v/>
      </c>
      <c r="AE12" s="21" t="str">
        <f>IF(OR($A12="Pn",$A13="Pn"),"",IF($A12="TOTAL GENERAL",SUM(AE10:AE$11),IF(AND(M12&lt;&gt;"",$A12&lt;&gt;"Pn"),V12*$D12,"")))</f>
        <v/>
      </c>
      <c r="AF12" s="21">
        <f ca="1">IF(OR($A12="Pn",$A13="Pn"),"",IF($A12="TOTAL GENERAL",SUM(AF10:AF$11),IF(AND(N12&lt;&gt;"",$A12&lt;&gt;"Pn"),W12*$D12,"")))</f>
        <v>192217.68000000002</v>
      </c>
      <c r="AG12" s="21">
        <f ca="1">IF(OR($A12="Pn",$A13="Pn"),"",IF($A12="TOTAL GENERAL",SUM(AG10:AG$11),IF(AND(O12&lt;&gt;"",$A12&lt;&gt;"Pn"),X12*$F12,"")))</f>
        <v>0</v>
      </c>
      <c r="AH12" s="19" t="str">
        <f ca="1">IF($A12="TOTAL GENERAL",SUM(AH10:AH$11),IF(AND(P12&lt;&gt;"",$A12&lt;&gt;"Pn"),IF(OFFSET($A$11,MATCH("TOTAL GENERAL",$A$11:$A$100,0)-1,COLUMN(X12))=0,0,Y12/OFFSET($A$11,MATCH("TOTAL GENERAL",$A$11:$A$100,0)-1,COLUMN(X12))),""))</f>
        <v/>
      </c>
      <c r="AI12" s="19" t="str">
        <f ca="1">IF($A12="TOTAL GENERAL",SUM(AI10:AI$11),IF(AND(Q12&lt;&gt;"",$A12&lt;&gt;"Pn"),IF(OFFSET($A$11,MATCH("TOTAL GENERAL",$A$11:$A$100,0)-1,COLUMN(Y12))=0,0,Z12/OFFSET($A$11,MATCH("TOTAL GENERAL",$A$11:$A$100,0)-1,COLUMN(Y12))),""))</f>
        <v/>
      </c>
      <c r="AJ12" s="19" t="str">
        <f ca="1">IF($A12="TOTAL GENERAL",SUM(AJ10:AJ$11),IF(AND(R12&lt;&gt;"",$A12&lt;&gt;"Pn"),IF(OFFSET($A$11,MATCH("TOTAL GENERAL",$A$11:$A$100,0)-1,COLUMN(Z12))=0,0,AA12/OFFSET($A$11,MATCH("TOTAL GENERAL",$A$11:$A$100,0)-1,COLUMN(Z12))),""))</f>
        <v/>
      </c>
      <c r="AK12" s="19" t="str">
        <f ca="1">IF($A12="TOTAL GENERAL",SUM(AK10:AK$11),IF(AND(S12&lt;&gt;"",$A12&lt;&gt;"Pn"),IF(OFFSET($A$11,MATCH("TOTAL GENERAL",$A$11:$A$100,0)-1,COLUMN(AA12))=0,0,AB12/OFFSET($A$11,MATCH("TOTAL GENERAL",$A$11:$A$100,0)-1,COLUMN(AA12))),""))</f>
        <v/>
      </c>
      <c r="AL12" s="19" t="str">
        <f ca="1">IF($A12="TOTAL GENERAL",SUM(AL10:AL$11),IF(AND(T12&lt;&gt;"",$A12&lt;&gt;"Pn"),IF(OFFSET($A$11,MATCH("TOTAL GENERAL",$A$11:$A$100,0)-1,COLUMN(AB12))=0,0,AC12/OFFSET($A$11,MATCH("TOTAL GENERAL",$A$11:$A$100,0)-1,COLUMN(AB12))),""))</f>
        <v/>
      </c>
      <c r="AM12" s="19" t="str">
        <f ca="1">IF($A12="TOTAL GENERAL",SUM(AM10:AM$11),IF(AND(U12&lt;&gt;"",$A12&lt;&gt;"Pn"),IF(OFFSET($A$11,MATCH("TOTAL GENERAL",$A$11:$A$100,0)-1,COLUMN(AC12))=0,0,AD12/OFFSET($A$11,MATCH("TOTAL GENERAL",$A$11:$A$100,0)-1,COLUMN(AC12))),""))</f>
        <v/>
      </c>
      <c r="AN12" s="19" t="str">
        <f ca="1">IF($A12="TOTAL GENERAL",SUM(AN10:AN$11),IF(AND(V12&lt;&gt;"",$A12&lt;&gt;"Pn"),IF(OFFSET($A$11,MATCH("TOTAL GENERAL",$A$11:$A$100,0)-1,COLUMN(AD12))=0,0,AE12/OFFSET($A$11,MATCH("TOTAL GENERAL",$A$11:$A$100,0)-1,COLUMN(AD12))),""))</f>
        <v/>
      </c>
      <c r="AO12" s="19">
        <f ca="1">IF($A12="TOTAL GENERAL",SUM(AO10:AO$11),IF(AND(W12&lt;&gt;"",$A12&lt;&gt;"Pn"),IF(OFFSET($A$11,MATCH("TOTAL GENERAL",$A$11:$A$100,0)-1,COLUMN(AE12))=0,0,AF12/OFFSET($A$11,MATCH("TOTAL GENERAL",$A$11:$A$100,0)-1,COLUMN(AE12))),""))</f>
        <v>1.3039744428127361E-2</v>
      </c>
      <c r="AP12" s="19">
        <f ca="1">IF($A12="TOTAL GENERAL",SUM(AP10:AP$11),IF(AND(X12&lt;&gt;"",$A12&lt;&gt;"Pn"),IF(OFFSET($A$11,MATCH("TOTAL GENERAL",$A$11:$A$100,0)-1,COLUMN(AF12))=0,0,AG12/OFFSET($A$11,MATCH("TOTAL GENERAL",$A$11:$A$100,0)-1,COLUMN(AF12))),""))</f>
        <v>0</v>
      </c>
      <c r="AQ12" s="182">
        <f ca="1">IF(A12="TOTAL GENERAL",SUM(AQ10:AQ$11),IF(COUNTIF(AH12:AP12,"")&lt;COUNTA($AH$10:$AP$10),(IF(AH12&lt;&gt;"",AH12*OFFSET($A$10,MATCH("Pn",$A$11:$A$100,0),1),0)+IF(AI12&lt;&gt;"",AI12*OFFSET($A$10,MATCH("Pn",$A$11:$A$100,0),2),0)+IF(AJ12&lt;&gt;"",AJ12*OFFSET($A$10,MATCH("Pn",$A$11:$A$100,0),3),0)+IF(AK12&lt;&gt;"",AK12*OFFSET($A$10,MATCH("Pn",$A$11:$A$100,0),4),0)+IF(AL12&lt;&gt;"",AL12*OFFSET($A$10,MATCH("Pn",$A$11:$A$100,0),5),0)+IF(AM12&lt;&gt;"",AM12*OFFSET($A$10,MATCH("Pn",$A$11:$A$100,0),6),0)+IF(AN12&lt;&gt;"",AN12*OFFSET($A$10,MATCH("Pn",$A$11:$A$100,0),7),0)+IF(AO12&lt;&gt;"",AO12*OFFSET($A$10,MATCH("Pn",$A$11:$A$100,0),8),0)+IF(AP12&lt;&gt;"",AP12*OFFSET($A$10,MATCH("Pn",$A$11:$A$100,0),9),0))*OFFSET($A$10,MATCH("FC",$A$11:$A$100,0),2),""))</f>
        <v>8927472.900091419</v>
      </c>
      <c r="AR12" s="10">
        <f ca="1">IF(OR(A12="Pn",A13="Pn"),"",IF(AND(AQ12="",G12&lt;&gt;""),-G12,IF(A12="TOTAL GENERAL",SUM(AR10:AR$11),IF(AQ12&lt;&gt;"",AQ12-C12,""))))</f>
        <v>-29866335.39508909</v>
      </c>
    </row>
    <row r="13" spans="1:44" s="4" customFormat="1" x14ac:dyDescent="0.25">
      <c r="A13" s="15" t="s">
        <v>405</v>
      </c>
      <c r="B13" s="15" t="s">
        <v>443</v>
      </c>
      <c r="C13" s="179">
        <v>59934238.877786525</v>
      </c>
      <c r="D13" s="16">
        <v>130248</v>
      </c>
      <c r="E13" s="9">
        <f ca="1">IF(AND($A14="Pn",COLUMN(C11)&lt;COUNTIF(PonderacionIndicadores!$A$1:$A$139,"LNH adultos")-1),OFFSET($E$10,0,COLUMN(E69)),IF(AND(A13="Pn",(COUNTIF(PonderacionIndicadores!$A$1:$A$139,"LNH adultos"))&gt;COLUMN(D13)),OFFSET(PonderacionIndicadores!$A$1,MATCH("LNH adultos",PonderacionIndicadores!$A$1:$A$139,0)+COLUMN(D13)-2,3),IF(A13="TOTAL GENERAL",SUM(E11:E$11),IF(D13&lt;&gt;"",D13/OFFSET($A$10,MATCH("TOTAL GENERAL",$A$11:$A$100,0),3),""))))</f>
        <v>4.3770906179545401E-3</v>
      </c>
      <c r="F13" s="16">
        <v>130248</v>
      </c>
      <c r="G13" s="18">
        <v>46.67</v>
      </c>
      <c r="H13" s="19">
        <v>0.25</v>
      </c>
      <c r="I13" s="19">
        <v>0.5</v>
      </c>
      <c r="J13" s="18">
        <v>83.67</v>
      </c>
      <c r="K13" s="19">
        <v>0.75</v>
      </c>
      <c r="L13" s="19">
        <v>0</v>
      </c>
      <c r="M13" s="19">
        <v>0</v>
      </c>
      <c r="N13" s="18">
        <v>2.2999999999999998</v>
      </c>
      <c r="O13" s="180">
        <v>21.5</v>
      </c>
      <c r="P13" s="21">
        <f ca="1">IF(OR($A13="Pn",$A14="Pn"),"",IF($A13="TOTAL GENERAL",SUM(P11:P$11),IF(AND(G13&lt;&gt;"",$A13&lt;&gt;"Pn"),IF(G13&gt;OFFSET($A$10,MATCH("TOTAL GENERAL",$A$11:$A$100,0),COLUMN(G13)-1),0,OFFSET($A$10,MATCH("TOTAL GENERAL",$A$11:$A$100,0),COLUMN(G13)-1)-G13),"")))</f>
        <v>0</v>
      </c>
      <c r="Q13" s="21">
        <f ca="1">IF(OR($A13="Pn",$A14="Pn"),"",IF(OR($A13="Pn",$A14="Pn"),"",IF($A13="TOTAL GENERAL",SUM(Q11:Q$11),IF(AND(H13&lt;&gt;"",$A13&lt;&gt;"Pn"),IF(H13&lt;OFFSET($A$10,MATCH("TOTAL GENERAL",$A$11:$A$100,0),COLUMN(H13)-1),0,H13-OFFSET($A$10,MATCH("TOTAL GENERAL",$A$11:$A$100,0),COLUMN(H13)-1)),""))))</f>
        <v>0</v>
      </c>
      <c r="R13" s="21">
        <f ca="1">IF(OR($A13="Pn",$A14="Pn"),"",IF(OR($A13="Pn",$A14="Pn"),"",IF($A13="TOTAL GENERAL",SUM(R11:R$11),IF(AND(I13&lt;&gt;"",$A13&lt;&gt;"Pn"),IF(I13&lt;OFFSET($A$10,MATCH("TOTAL GENERAL",$A$11:$A$100,0),COLUMN(I13)-1),0,I13-OFFSET($A$10,MATCH("TOTAL GENERAL",$A$11:$A$100,0),COLUMN(I13)-1)),""))))</f>
        <v>0</v>
      </c>
      <c r="S13" s="21">
        <f ca="1">IF(OR($A13="Pn",$A14="Pn"),"",IF($A13="TOTAL GENERAL",SUM(S11:S$11),IF(AND(J13&lt;&gt;"",$A13&lt;&gt;"Pn"),IF(J13&gt;OFFSET($A$10,MATCH("TOTAL GENERAL",$A$11:$A$100,0),COLUMN(J13)-1),0,OFFSET($A$10,MATCH("TOTAL GENERAL",$A$11:$A$100,0),COLUMN(J13)-1)-J13),"")))</f>
        <v>0</v>
      </c>
      <c r="T13" s="21">
        <f ca="1">IF(OR($A13="Pn",$A14="Pn"),"",IF(OR($A13="Pn",$A14="Pn"),"",IF($A13="TOTAL GENERAL",SUM(T11:T$11),IF(AND(K13&lt;&gt;"",$A13&lt;&gt;"Pn"),IF(K13&lt;OFFSET($A$10,MATCH("TOTAL GENERAL",$A$11:$A$100,0),COLUMN(K13)-1),0,K13-OFFSET($A$10,MATCH("TOTAL GENERAL",$A$11:$A$100,0),COLUMN(K13)-1)),""))))</f>
        <v>0</v>
      </c>
      <c r="U13" s="21">
        <f ca="1">IF(OR($A13="Pn",$A14="Pn"),"",IF(OR($A13="Pn",$A14="Pn"),"",IF($A13="TOTAL GENERAL",SUM(U11:U$11),IF(AND(L13&lt;&gt;"",$A13&lt;&gt;"Pn"),IF(L13&lt;OFFSET($A$10,MATCH("TOTAL GENERAL",$A$11:$A$100,0),COLUMN(L13)-1),0,L13-OFFSET($A$10,MATCH("TOTAL GENERAL",$A$11:$A$100,0),COLUMN(L13)-1)),""))))</f>
        <v>0</v>
      </c>
      <c r="V13" s="21">
        <f ca="1">IF(OR($A13="Pn",$A14="Pn"),"",IF(OR($A13="Pn",$A14="Pn"),"",IF($A13="TOTAL GENERAL",SUM(V11:V$11),IF(AND(M13&lt;&gt;"",$A13&lt;&gt;"Pn"),IF(M13&lt;OFFSET($A$10,MATCH("TOTAL GENERAL",$A$11:$A$100,0),COLUMN(M13)-1),0,M13-OFFSET($A$10,MATCH("TOTAL GENERAL",$A$11:$A$100,0),COLUMN(M13)-1)),""))))</f>
        <v>0</v>
      </c>
      <c r="W13" s="21">
        <f ca="1">IF(OR($A13="Pn",$A14="Pn"),"",IF(OR($A13="Pn",$A14="Pn"),"",IF($A13="TOTAL GENERAL",SUM(W11:W$11),IF(AND(N13&lt;&gt;"",$A13&lt;&gt;"Pn"),IF(N13&gt;OFFSET($A$10,MATCH("TOTAL GENERAL",$A$11:$A$100,0),COLUMN(N13)-1),0,OFFSET($A$10,MATCH("TOTAL GENERAL",$A$11:$A$100,0),COLUMN(N13)-1)-N13),""))))</f>
        <v>1.1700000000000004</v>
      </c>
      <c r="X13" s="21">
        <f ca="1">IF(OR($A13="Pn",$A14="Pn"),"",IF($A13="TOTAL GENERAL",SUM(X11:X$11),IF(AND(O13&lt;&gt;"",$A13&lt;&gt;"Pn"),IF(O13&lt;OFFSET($A$10,MATCH("TOTAL GENERAL",$A$11:$A$100,0),COLUMN(O13)-1),0,O13-OFFSET($A$10,MATCH("TOTAL GENERAL",$A$11:$A$100,0),COLUMN(O13)-1)),"")))</f>
        <v>0</v>
      </c>
      <c r="Y13" s="21">
        <f ca="1">IF(OR($A13="Pn",$A14="Pn"),"",IF($A13="TOTAL GENERAL",SUM(Y11:Y$11),IF(AND(G13&lt;&gt;"",$A13&lt;&gt;"Pn"),P13*$D13,"")))</f>
        <v>0</v>
      </c>
      <c r="Z13" s="21">
        <f ca="1">IF(OR($A13="Pn",$A14="Pn"),"",IF($A13="TOTAL GENERAL",SUM(Z11:Z$11),IF(AND(H13&lt;&gt;"",$A13&lt;&gt;"Pn"),Q13*$D13,"")))</f>
        <v>0</v>
      </c>
      <c r="AA13" s="21">
        <f ca="1">IF(OR($A13="Pn",$A14="Pn"),"",IF($A13="TOTAL GENERAL",SUM(AA11:AA$11),IF(AND(I13&lt;&gt;"",$A13&lt;&gt;"Pn"),R13*$D13,"")))</f>
        <v>0</v>
      </c>
      <c r="AB13" s="21">
        <f ca="1">IF(OR($A13="Pn",$A14="Pn"),"",IF($A13="TOTAL GENERAL",SUM(AB11:AB$11),IF(AND(J13&lt;&gt;"",$A13&lt;&gt;"Pn"),S13*$D13,"")))</f>
        <v>0</v>
      </c>
      <c r="AC13" s="21">
        <f ca="1">IF(OR($A13="Pn",$A14="Pn"),"",IF($A13="TOTAL GENERAL",SUM(AC11:AC$11),IF(AND(K13&lt;&gt;"",$A13&lt;&gt;"Pn"),T13*$D13,"")))</f>
        <v>0</v>
      </c>
      <c r="AD13" s="21">
        <f ca="1">IF(OR($A13="Pn",$A14="Pn"),"",IF($A13="TOTAL GENERAL",SUM(AD11:AD$11),IF(AND(L13&lt;&gt;"",$A13&lt;&gt;"Pn"),U13*$D13,"")))</f>
        <v>0</v>
      </c>
      <c r="AE13" s="21">
        <f ca="1">IF(OR($A13="Pn",$A14="Pn"),"",IF($A13="TOTAL GENERAL",SUM(AE11:AE$11),IF(AND(M13&lt;&gt;"",$A13&lt;&gt;"Pn"),V13*$D13,"")))</f>
        <v>0</v>
      </c>
      <c r="AF13" s="21">
        <f ca="1">IF(OR($A13="Pn",$A14="Pn"),"",IF($A13="TOTAL GENERAL",SUM(AF11:AF$11),IF(AND(N13&lt;&gt;"",$A13&lt;&gt;"Pn"),W13*$D13,"")))</f>
        <v>152390.16000000006</v>
      </c>
      <c r="AG13" s="21">
        <f ca="1">IF(OR($A13="Pn",$A14="Pn"),"",IF($A13="TOTAL GENERAL",SUM(AG11:AG$11),IF(AND(O13&lt;&gt;"",$A13&lt;&gt;"Pn"),X13*$F13,"")))</f>
        <v>0</v>
      </c>
      <c r="AH13" s="19">
        <f ca="1">IF($A13="TOTAL GENERAL",SUM(AH11:AH$11),IF(AND(P13&lt;&gt;"",$A13&lt;&gt;"Pn"),IF(OFFSET($A$11,MATCH("TOTAL GENERAL",$A$11:$A$100,0)-1,COLUMN(X13))=0,0,Y13/OFFSET($A$11,MATCH("TOTAL GENERAL",$A$11:$A$100,0)-1,COLUMN(X13))),""))</f>
        <v>0</v>
      </c>
      <c r="AI13" s="19">
        <f ca="1">IF($A13="TOTAL GENERAL",SUM(AI11:AI$11),IF(AND(Q13&lt;&gt;"",$A13&lt;&gt;"Pn"),IF(OFFSET($A$11,MATCH("TOTAL GENERAL",$A$11:$A$100,0)-1,COLUMN(Y13))=0,0,Z13/OFFSET($A$11,MATCH("TOTAL GENERAL",$A$11:$A$100,0)-1,COLUMN(Y13))),""))</f>
        <v>0</v>
      </c>
      <c r="AJ13" s="19">
        <f ca="1">IF($A13="TOTAL GENERAL",SUM(AJ11:AJ$11),IF(AND(R13&lt;&gt;"",$A13&lt;&gt;"Pn"),IF(OFFSET($A$11,MATCH("TOTAL GENERAL",$A$11:$A$100,0)-1,COLUMN(Z13))=0,0,AA13/OFFSET($A$11,MATCH("TOTAL GENERAL",$A$11:$A$100,0)-1,COLUMN(Z13))),""))</f>
        <v>0</v>
      </c>
      <c r="AK13" s="19">
        <f ca="1">IF($A13="TOTAL GENERAL",SUM(AK11:AK$11),IF(AND(S13&lt;&gt;"",$A13&lt;&gt;"Pn"),IF(OFFSET($A$11,MATCH("TOTAL GENERAL",$A$11:$A$100,0)-1,COLUMN(AA13))=0,0,AB13/OFFSET($A$11,MATCH("TOTAL GENERAL",$A$11:$A$100,0)-1,COLUMN(AA13))),""))</f>
        <v>0</v>
      </c>
      <c r="AL13" s="19">
        <f ca="1">IF($A13="TOTAL GENERAL",SUM(AL11:AL$11),IF(AND(T13&lt;&gt;"",$A13&lt;&gt;"Pn"),IF(OFFSET($A$11,MATCH("TOTAL GENERAL",$A$11:$A$100,0)-1,COLUMN(AB13))=0,0,AC13/OFFSET($A$11,MATCH("TOTAL GENERAL",$A$11:$A$100,0)-1,COLUMN(AB13))),""))</f>
        <v>0</v>
      </c>
      <c r="AM13" s="19">
        <f ca="1">IF($A13="TOTAL GENERAL",SUM(AM11:AM$11),IF(AND(U13&lt;&gt;"",$A13&lt;&gt;"Pn"),IF(OFFSET($A$11,MATCH("TOTAL GENERAL",$A$11:$A$100,0)-1,COLUMN(AC13))=0,0,AD13/OFFSET($A$11,MATCH("TOTAL GENERAL",$A$11:$A$100,0)-1,COLUMN(AC13))),""))</f>
        <v>0</v>
      </c>
      <c r="AN13" s="19">
        <f ca="1">IF($A13="TOTAL GENERAL",SUM(AN11:AN$11),IF(AND(V13&lt;&gt;"",$A13&lt;&gt;"Pn"),IF(OFFSET($A$11,MATCH("TOTAL GENERAL",$A$11:$A$100,0)-1,COLUMN(AD13))=0,0,AE13/OFFSET($A$11,MATCH("TOTAL GENERAL",$A$11:$A$100,0)-1,COLUMN(AD13))),""))</f>
        <v>0</v>
      </c>
      <c r="AO13" s="19">
        <f ca="1">IF($A13="TOTAL GENERAL",SUM(AO11:AO$11),IF(AND(W13&lt;&gt;"",$A13&lt;&gt;"Pn"),IF(OFFSET($A$11,MATCH("TOTAL GENERAL",$A$11:$A$100,0)-1,COLUMN(AE13))=0,0,AF13/OFFSET($A$11,MATCH("TOTAL GENERAL",$A$11:$A$100,0)-1,COLUMN(AE13))),""))</f>
        <v>1.0337908249446345E-2</v>
      </c>
      <c r="AP13" s="19">
        <f ca="1">IF($A13="TOTAL GENERAL",SUM(AP11:AP$11),IF(AND(X13&lt;&gt;"",$A13&lt;&gt;"Pn"),IF(OFFSET($A$11,MATCH("TOTAL GENERAL",$A$11:$A$100,0)-1,COLUMN(AF13))=0,0,AG13/OFFSET($A$11,MATCH("TOTAL GENERAL",$A$11:$A$100,0)-1,COLUMN(AF13))),""))</f>
        <v>0</v>
      </c>
      <c r="AQ13" s="182">
        <f ca="1">IF(A13="TOTAL GENERAL",SUM(AQ11:AQ$11),IF(COUNTIF(AH13:AP13,"")&lt;COUNTA($AH$10:$AP$10),(IF(AH13&lt;&gt;"",AH13*OFFSET($A$10,MATCH("Pn",$A$11:$A$100,0),1),0)+IF(AI13&lt;&gt;"",AI13*OFFSET($A$10,MATCH("Pn",$A$11:$A$100,0),2),0)+IF(AJ13&lt;&gt;"",AJ13*OFFSET($A$10,MATCH("Pn",$A$11:$A$100,0),3),0)+IF(AK13&lt;&gt;"",AK13*OFFSET($A$10,MATCH("Pn",$A$11:$A$100,0),4),0)+IF(AL13&lt;&gt;"",AL13*OFFSET($A$10,MATCH("Pn",$A$11:$A$100,0),5),0)+IF(AM13&lt;&gt;"",AM13*OFFSET($A$10,MATCH("Pn",$A$11:$A$100,0),6),0)+IF(AN13&lt;&gt;"",AN13*OFFSET($A$10,MATCH("Pn",$A$11:$A$100,0),7),0)+IF(AO13&lt;&gt;"",AO13*OFFSET($A$10,MATCH("Pn",$A$11:$A$100,0),8),0)+IF(AP13&lt;&gt;"",AP13*OFFSET($A$10,MATCH("Pn",$A$11:$A$100,0),9),0))*OFFSET($A$10,MATCH("FC",$A$11:$A$100,0),2),""))</f>
        <v>7077699.7393819122</v>
      </c>
      <c r="AR13" s="10">
        <f ca="1">IF(OR(A13="Pn",A14="Pn"),"",IF(AND(AQ13="",G13&lt;&gt;""),-G13,IF(A13="TOTAL GENERAL",SUM(AR11:AR$11),IF(AQ13&lt;&gt;"",AQ13-C13,""))))</f>
        <v>-52856539.138404615</v>
      </c>
    </row>
    <row r="14" spans="1:44" s="4" customFormat="1" x14ac:dyDescent="0.25">
      <c r="A14" s="15" t="s">
        <v>406</v>
      </c>
      <c r="B14" s="15" t="s">
        <v>444</v>
      </c>
      <c r="C14" s="179">
        <v>356187863.76741534</v>
      </c>
      <c r="D14" s="16">
        <v>774061</v>
      </c>
      <c r="E14" s="9">
        <f ca="1">IF(AND($A15="Pn",COLUMN(C12)&lt;COUNTIF(PonderacionIndicadores!$A$1:$A$139,"LNH adultos")-1),OFFSET($E$10,0,COLUMN(E70)),IF(AND(A14="Pn",(COUNTIF(PonderacionIndicadores!$A$1:$A$139,"LNH adultos"))&gt;COLUMN(D14)),OFFSET(PonderacionIndicadores!$A$1,MATCH("LNH adultos",PonderacionIndicadores!$A$1:$A$139,0)+COLUMN(D14)-2,3),IF(A14="TOTAL GENERAL",SUM(E$11:E12),IF(D14&lt;&gt;"",D14/OFFSET($A$10,MATCH("TOTAL GENERAL",$A$11:$A$100,0),3),""))))</f>
        <v>2.6012953295440309E-2</v>
      </c>
      <c r="F14" s="16">
        <v>774061</v>
      </c>
      <c r="G14" s="18">
        <v>54.71</v>
      </c>
      <c r="H14" s="19">
        <v>0</v>
      </c>
      <c r="I14" s="19">
        <v>0.2727</v>
      </c>
      <c r="J14" s="18">
        <v>77.599999999999994</v>
      </c>
      <c r="K14" s="19">
        <v>1</v>
      </c>
      <c r="L14" s="19">
        <v>0</v>
      </c>
      <c r="M14" s="19" t="s">
        <v>436</v>
      </c>
      <c r="N14" s="18">
        <v>1.03</v>
      </c>
      <c r="O14" s="180">
        <v>7.75</v>
      </c>
      <c r="P14" s="21">
        <f ca="1">IF(OR($A14="Pn",$A15="Pn"),"",IF($A14="TOTAL GENERAL",SUM(P$11:P12),IF(AND(G14&lt;&gt;"",$A14&lt;&gt;"Pn"),IF(G14&gt;OFFSET($A$10,MATCH("TOTAL GENERAL",$A$11:$A$100,0),COLUMN(G14)-1),0,OFFSET($A$10,MATCH("TOTAL GENERAL",$A$11:$A$100,0),COLUMN(G14)-1)-G14),"")))</f>
        <v>0</v>
      </c>
      <c r="Q14" s="21">
        <f ca="1">IF(OR($A14="Pn",$A15="Pn"),"",IF(OR($A14="Pn",$A15="Pn"),"",IF($A14="TOTAL GENERAL",SUM(Q$11:Q12),IF(AND(H14&lt;&gt;"",$A14&lt;&gt;"Pn"),IF(H14&lt;OFFSET($A$10,MATCH("TOTAL GENERAL",$A$11:$A$100,0),COLUMN(H14)-1),0,H14-OFFSET($A$10,MATCH("TOTAL GENERAL",$A$11:$A$100,0),COLUMN(H14)-1)),""))))</f>
        <v>0</v>
      </c>
      <c r="R14" s="21">
        <f ca="1">IF(OR($A14="Pn",$A15="Pn"),"",IF(OR($A14="Pn",$A15="Pn"),"",IF($A14="TOTAL GENERAL",SUM(R$11:R12),IF(AND(I14&lt;&gt;"",$A14&lt;&gt;"Pn"),IF(I14&lt;OFFSET($A$10,MATCH("TOTAL GENERAL",$A$11:$A$100,0),COLUMN(I14)-1),0,I14-OFFSET($A$10,MATCH("TOTAL GENERAL",$A$11:$A$100,0),COLUMN(I14)-1)),""))))</f>
        <v>0</v>
      </c>
      <c r="S14" s="21">
        <f ca="1">IF(OR($A14="Pn",$A15="Pn"),"",IF($A14="TOTAL GENERAL",SUM(S$11:S12),IF(AND(J14&lt;&gt;"",$A14&lt;&gt;"Pn"),IF(J14&gt;OFFSET($A$10,MATCH("TOTAL GENERAL",$A$11:$A$100,0),COLUMN(J14)-1),0,OFFSET($A$10,MATCH("TOTAL GENERAL",$A$11:$A$100,0),COLUMN(J14)-1)-J14),"")))</f>
        <v>0</v>
      </c>
      <c r="T14" s="21">
        <f ca="1">IF(OR($A14="Pn",$A15="Pn"),"",IF(OR($A14="Pn",$A15="Pn"),"",IF($A14="TOTAL GENERAL",SUM(T$11:T12),IF(AND(K14&lt;&gt;"",$A14&lt;&gt;"Pn"),IF(K14&lt;OFFSET($A$10,MATCH("TOTAL GENERAL",$A$11:$A$100,0),COLUMN(K14)-1),0,K14-OFFSET($A$10,MATCH("TOTAL GENERAL",$A$11:$A$100,0),COLUMN(K14)-1)),""))))</f>
        <v>0.25</v>
      </c>
      <c r="U14" s="21">
        <f ca="1">IF(OR($A14="Pn",$A15="Pn"),"",IF(OR($A14="Pn",$A15="Pn"),"",IF($A14="TOTAL GENERAL",SUM(U$11:U12),IF(AND(L14&lt;&gt;"",$A14&lt;&gt;"Pn"),IF(L14&lt;OFFSET($A$10,MATCH("TOTAL GENERAL",$A$11:$A$100,0),COLUMN(L14)-1),0,L14-OFFSET($A$10,MATCH("TOTAL GENERAL",$A$11:$A$100,0),COLUMN(L14)-1)),""))))</f>
        <v>0</v>
      </c>
      <c r="V14" s="21" t="str">
        <f ca="1">IF(OR($A14="Pn",$A15="Pn"),"",IF(OR($A14="Pn",$A15="Pn"),"",IF($A14="TOTAL GENERAL",SUM(V$11:V12),IF(AND(M14&lt;&gt;"",$A14&lt;&gt;"Pn"),IF(M14&lt;OFFSET($A$10,MATCH("TOTAL GENERAL",$A$11:$A$100,0),COLUMN(M14)-1),0,M14-OFFSET($A$10,MATCH("TOTAL GENERAL",$A$11:$A$100,0),COLUMN(M14)-1)),""))))</f>
        <v/>
      </c>
      <c r="W14" s="21">
        <f ca="1">IF(OR($A14="Pn",$A15="Pn"),"",IF(OR($A14="Pn",$A15="Pn"),"",IF($A14="TOTAL GENERAL",SUM(W$11:W12),IF(AND(N14&lt;&gt;"",$A14&lt;&gt;"Pn"),IF(N14&gt;OFFSET($A$10,MATCH("TOTAL GENERAL",$A$11:$A$100,0),COLUMN(N14)-1),0,OFFSET($A$10,MATCH("TOTAL GENERAL",$A$11:$A$100,0),COLUMN(N14)-1)-N14),""))))</f>
        <v>2.4400000000000004</v>
      </c>
      <c r="X14" s="21">
        <f ca="1">IF(OR($A14="Pn",$A15="Pn"),"",IF($A14="TOTAL GENERAL",SUM(X$11:X12),IF(AND(O14&lt;&gt;"",$A14&lt;&gt;"Pn"),IF(O14&lt;OFFSET($A$10,MATCH("TOTAL GENERAL",$A$11:$A$100,0),COLUMN(O14)-1),0,O14-OFFSET($A$10,MATCH("TOTAL GENERAL",$A$11:$A$100,0),COLUMN(O14)-1)),"")))</f>
        <v>0</v>
      </c>
      <c r="Y14" s="21">
        <f ca="1">IF(OR($A14="Pn",$A15="Pn"),"",IF($A14="TOTAL GENERAL",SUM(Y$11:Y12),IF(AND(G14&lt;&gt;"",$A14&lt;&gt;"Pn"),P14*$D14,"")))</f>
        <v>0</v>
      </c>
      <c r="Z14" s="21">
        <f ca="1">IF(OR($A14="Pn",$A15="Pn"),"",IF($A14="TOTAL GENERAL",SUM(Z$11:Z12),IF(AND(H14&lt;&gt;"",$A14&lt;&gt;"Pn"),Q14*$D14,"")))</f>
        <v>0</v>
      </c>
      <c r="AA14" s="21">
        <f ca="1">IF(OR($A14="Pn",$A15="Pn"),"",IF($A14="TOTAL GENERAL",SUM(AA$11:AA12),IF(AND(I14&lt;&gt;"",$A14&lt;&gt;"Pn"),R14*$D14,"")))</f>
        <v>0</v>
      </c>
      <c r="AB14" s="21">
        <f ca="1">IF(OR($A14="Pn",$A15="Pn"),"",IF($A14="TOTAL GENERAL",SUM(AB$11:AB12),IF(AND(J14&lt;&gt;"",$A14&lt;&gt;"Pn"),S14*$D14,"")))</f>
        <v>0</v>
      </c>
      <c r="AC14" s="21">
        <f ca="1">IF(OR($A14="Pn",$A15="Pn"),"",IF($A14="TOTAL GENERAL",SUM(AC$11:AC12),IF(AND(K14&lt;&gt;"",$A14&lt;&gt;"Pn"),T14*$D14,"")))</f>
        <v>193515.25</v>
      </c>
      <c r="AD14" s="21">
        <f ca="1">IF(OR($A14="Pn",$A15="Pn"),"",IF($A14="TOTAL GENERAL",SUM(AD$11:AD12),IF(AND(L14&lt;&gt;"",$A14&lt;&gt;"Pn"),U14*$D14,"")))</f>
        <v>0</v>
      </c>
      <c r="AE14" s="21" t="str">
        <f>IF(OR($A14="Pn",$A15="Pn"),"",IF($A14="TOTAL GENERAL",SUM(AE$11:AE12),IF(AND(M14&lt;&gt;"",$A14&lt;&gt;"Pn"),V14*$D14,"")))</f>
        <v/>
      </c>
      <c r="AF14" s="21">
        <f ca="1">IF(OR($A14="Pn",$A15="Pn"),"",IF($A14="TOTAL GENERAL",SUM(AF$11:AF12),IF(AND(N14&lt;&gt;"",$A14&lt;&gt;"Pn"),W14*$D14,"")))</f>
        <v>1888708.8400000003</v>
      </c>
      <c r="AG14" s="21">
        <f ca="1">IF(OR($A14="Pn",$A15="Pn"),"",IF($A14="TOTAL GENERAL",SUM(AG$11:AG12),IF(AND(O14&lt;&gt;"",$A14&lt;&gt;"Pn"),X14*$F14,"")))</f>
        <v>0</v>
      </c>
      <c r="AH14" s="19">
        <f ca="1">IF($A14="TOTAL GENERAL",SUM(AH$11:AH12),IF(AND(P14&lt;&gt;"",$A14&lt;&gt;"Pn"),IF(OFFSET($A$11,MATCH("TOTAL GENERAL",$A$11:$A$100,0)-1,COLUMN(X14))=0,0,Y14/OFFSET($A$11,MATCH("TOTAL GENERAL",$A$11:$A$100,0)-1,COLUMN(X14))),""))</f>
        <v>0</v>
      </c>
      <c r="AI14" s="19">
        <f ca="1">IF($A14="TOTAL GENERAL",SUM(AI$11:AI12),IF(AND(Q14&lt;&gt;"",$A14&lt;&gt;"Pn"),IF(OFFSET($A$11,MATCH("TOTAL GENERAL",$A$11:$A$100,0)-1,COLUMN(Y14))=0,0,Z14/OFFSET($A$11,MATCH("TOTAL GENERAL",$A$11:$A$100,0)-1,COLUMN(Y14))),""))</f>
        <v>0</v>
      </c>
      <c r="AJ14" s="19">
        <f ca="1">IF($A14="TOTAL GENERAL",SUM(AJ$11:AJ12),IF(AND(R14&lt;&gt;"",$A14&lt;&gt;"Pn"),IF(OFFSET($A$11,MATCH("TOTAL GENERAL",$A$11:$A$100,0)-1,COLUMN(Z14))=0,0,AA14/OFFSET($A$11,MATCH("TOTAL GENERAL",$A$11:$A$100,0)-1,COLUMN(Z14))),""))</f>
        <v>0</v>
      </c>
      <c r="AK14" s="19">
        <f ca="1">IF($A14="TOTAL GENERAL",SUM(AK$11:AK12),IF(AND(S14&lt;&gt;"",$A14&lt;&gt;"Pn"),IF(OFFSET($A$11,MATCH("TOTAL GENERAL",$A$11:$A$100,0)-1,COLUMN(AA14))=0,0,AB14/OFFSET($A$11,MATCH("TOTAL GENERAL",$A$11:$A$100,0)-1,COLUMN(AA14))),""))</f>
        <v>0</v>
      </c>
      <c r="AL14" s="19">
        <f ca="1">IF($A14="TOTAL GENERAL",SUM(AL$11:AL12),IF(AND(T14&lt;&gt;"",$A14&lt;&gt;"Pn"),IF(OFFSET($A$11,MATCH("TOTAL GENERAL",$A$11:$A$100,0)-1,COLUMN(AB14))=0,0,AC14/OFFSET($A$11,MATCH("TOTAL GENERAL",$A$11:$A$100,0)-1,COLUMN(AB14))),""))</f>
        <v>0.12545928745226165</v>
      </c>
      <c r="AM14" s="19">
        <f ca="1">IF($A14="TOTAL GENERAL",SUM(AM$11:AM12),IF(AND(U14&lt;&gt;"",$A14&lt;&gt;"Pn"),IF(OFFSET($A$11,MATCH("TOTAL GENERAL",$A$11:$A$100,0)-1,COLUMN(AC14))=0,0,AD14/OFFSET($A$11,MATCH("TOTAL GENERAL",$A$11:$A$100,0)-1,COLUMN(AC14))),""))</f>
        <v>0</v>
      </c>
      <c r="AN14" s="19" t="str">
        <f ca="1">IF($A14="TOTAL GENERAL",SUM(AN$11:AN12),IF(AND(V14&lt;&gt;"",$A14&lt;&gt;"Pn"),IF(OFFSET($A$11,MATCH("TOTAL GENERAL",$A$11:$A$100,0)-1,COLUMN(AD14))=0,0,AE14/OFFSET($A$11,MATCH("TOTAL GENERAL",$A$11:$A$100,0)-1,COLUMN(AD14))),""))</f>
        <v/>
      </c>
      <c r="AO14" s="19">
        <f ca="1">IF($A14="TOTAL GENERAL",SUM(AO$11:AO12),IF(AND(W14&lt;&gt;"",$A14&lt;&gt;"Pn"),IF(OFFSET($A$11,MATCH("TOTAL GENERAL",$A$11:$A$100,0)-1,COLUMN(AE14))=0,0,AF14/OFFSET($A$11,MATCH("TOTAL GENERAL",$A$11:$A$100,0)-1,COLUMN(AE14))),""))</f>
        <v>0.12812703062873765</v>
      </c>
      <c r="AP14" s="19">
        <f ca="1">IF($A14="TOTAL GENERAL",SUM(AP$11:AP12),IF(AND(X14&lt;&gt;"",$A14&lt;&gt;"Pn"),IF(OFFSET($A$11,MATCH("TOTAL GENERAL",$A$11:$A$100,0)-1,COLUMN(AF14))=0,0,AG14/OFFSET($A$11,MATCH("TOTAL GENERAL",$A$11:$A$100,0)-1,COLUMN(AF14))),""))</f>
        <v>0</v>
      </c>
      <c r="AQ14" s="182">
        <f ca="1">IF(A14="TOTAL GENERAL",SUM(AQ$11:AQ12),IF(COUNTIF(AH14:AP14,"")&lt;COUNTA($AH$10:$AP$10),(IF(AH14&lt;&gt;"",AH14*OFFSET($A$10,MATCH("Pn",$A$11:$A$100,0),1),0)+IF(AI14&lt;&gt;"",AI14*OFFSET($A$10,MATCH("Pn",$A$11:$A$100,0),2),0)+IF(AJ14&lt;&gt;"",AJ14*OFFSET($A$10,MATCH("Pn",$A$11:$A$100,0),3),0)+IF(AK14&lt;&gt;"",AK14*OFFSET($A$10,MATCH("Pn",$A$11:$A$100,0),4),0)+IF(AL14&lt;&gt;"",AL14*OFFSET($A$10,MATCH("Pn",$A$11:$A$100,0),5),0)+IF(AM14&lt;&gt;"",AM14*OFFSET($A$10,MATCH("Pn",$A$11:$A$100,0),6),0)+IF(AN14&lt;&gt;"",AN14*OFFSET($A$10,MATCH("Pn",$A$11:$A$100,0),7),0)+IF(AO14&lt;&gt;"",AO14*OFFSET($A$10,MATCH("Pn",$A$11:$A$100,0),8),0)+IF(AP14&lt;&gt;"",AP14*OFFSET($A$10,MATCH("Pn",$A$11:$A$100,0),9),0))*OFFSET($A$10,MATCH("FC",$A$11:$A$100,0),2),""))</f>
        <v>302455050.973782</v>
      </c>
      <c r="AR14" s="10">
        <f ca="1">IF(OR(A14="Pn",A15="Pn"),"",IF(AND(AQ14="",G14&lt;&gt;""),-G14,IF(A14="TOTAL GENERAL",SUM(AR$11:AR12),IF(AQ14&lt;&gt;"",AQ14-C14,""))))</f>
        <v>-53732812.793633342</v>
      </c>
    </row>
    <row r="15" spans="1:44" s="4" customFormat="1" x14ac:dyDescent="0.25">
      <c r="A15" s="15" t="s">
        <v>407</v>
      </c>
      <c r="B15" s="15" t="s">
        <v>445</v>
      </c>
      <c r="C15" s="179">
        <v>46950971.95670715</v>
      </c>
      <c r="D15" s="16">
        <v>102033</v>
      </c>
      <c r="E15" s="9">
        <f ca="1">IF(AND($A16="Pn",COLUMN(C13)&lt;COUNTIF(PonderacionIndicadores!$A$1:$A$139,"LNH adultos")-1),OFFSET($E$10,0,COLUMN(E71)),IF(AND(A15="Pn",(COUNTIF(PonderacionIndicadores!$A$1:$A$139,"LNH adultos"))&gt;COLUMN(D15)),OFFSET(PonderacionIndicadores!$A$1,MATCH("LNH adultos",PonderacionIndicadores!$A$1:$A$139,0)+COLUMN(D15)-2,3),IF(A15="TOTAL GENERAL",SUM(E$11:E13),IF(D15&lt;&gt;"",D15/OFFSET($A$10,MATCH("TOTAL GENERAL",$A$11:$A$100,0),3),""))))</f>
        <v>3.4289024554830447E-3</v>
      </c>
      <c r="F15" s="16">
        <v>102033</v>
      </c>
      <c r="G15" s="18" t="s">
        <v>436</v>
      </c>
      <c r="H15" s="19" t="s">
        <v>436</v>
      </c>
      <c r="I15" s="19" t="s">
        <v>436</v>
      </c>
      <c r="J15" s="18" t="s">
        <v>436</v>
      </c>
      <c r="K15" s="19" t="s">
        <v>436</v>
      </c>
      <c r="L15" s="19" t="s">
        <v>436</v>
      </c>
      <c r="M15" s="19" t="s">
        <v>436</v>
      </c>
      <c r="N15" s="18">
        <v>1.96</v>
      </c>
      <c r="O15" s="180">
        <v>5.88</v>
      </c>
      <c r="P15" s="21" t="str">
        <f ca="1">IF(OR($A15="Pn",$A16="Pn"),"",IF($A15="TOTAL GENERAL",SUM(P$11:P13),IF(AND(G15&lt;&gt;"",$A15&lt;&gt;"Pn"),IF(G15&gt;OFFSET($A$10,MATCH("TOTAL GENERAL",$A$11:$A$100,0),COLUMN(G15)-1),0,OFFSET($A$10,MATCH("TOTAL GENERAL",$A$11:$A$100,0),COLUMN(G15)-1)-G15),"")))</f>
        <v/>
      </c>
      <c r="Q15" s="21" t="str">
        <f ca="1">IF(OR($A15="Pn",$A16="Pn"),"",IF(OR($A15="Pn",$A16="Pn"),"",IF($A15="TOTAL GENERAL",SUM(Q$11:Q13),IF(AND(H15&lt;&gt;"",$A15&lt;&gt;"Pn"),IF(H15&lt;OFFSET($A$10,MATCH("TOTAL GENERAL",$A$11:$A$100,0),COLUMN(H15)-1),0,H15-OFFSET($A$10,MATCH("TOTAL GENERAL",$A$11:$A$100,0),COLUMN(H15)-1)),""))))</f>
        <v/>
      </c>
      <c r="R15" s="21" t="str">
        <f ca="1">IF(OR($A15="Pn",$A16="Pn"),"",IF(OR($A15="Pn",$A16="Pn"),"",IF($A15="TOTAL GENERAL",SUM(R$11:R13),IF(AND(I15&lt;&gt;"",$A15&lt;&gt;"Pn"),IF(I15&lt;OFFSET($A$10,MATCH("TOTAL GENERAL",$A$11:$A$100,0),COLUMN(I15)-1),0,I15-OFFSET($A$10,MATCH("TOTAL GENERAL",$A$11:$A$100,0),COLUMN(I15)-1)),""))))</f>
        <v/>
      </c>
      <c r="S15" s="21" t="str">
        <f ca="1">IF(OR($A15="Pn",$A16="Pn"),"",IF($A15="TOTAL GENERAL",SUM(S$11:S13),IF(AND(J15&lt;&gt;"",$A15&lt;&gt;"Pn"),IF(J15&gt;OFFSET($A$10,MATCH("TOTAL GENERAL",$A$11:$A$100,0),COLUMN(J15)-1),0,OFFSET($A$10,MATCH("TOTAL GENERAL",$A$11:$A$100,0),COLUMN(J15)-1)-J15),"")))</f>
        <v/>
      </c>
      <c r="T15" s="21" t="str">
        <f ca="1">IF(OR($A15="Pn",$A16="Pn"),"",IF(OR($A15="Pn",$A16="Pn"),"",IF($A15="TOTAL GENERAL",SUM(T$11:T13),IF(AND(K15&lt;&gt;"",$A15&lt;&gt;"Pn"),IF(K15&lt;OFFSET($A$10,MATCH("TOTAL GENERAL",$A$11:$A$100,0),COLUMN(K15)-1),0,K15-OFFSET($A$10,MATCH("TOTAL GENERAL",$A$11:$A$100,0),COLUMN(K15)-1)),""))))</f>
        <v/>
      </c>
      <c r="U15" s="21" t="str">
        <f ca="1">IF(OR($A15="Pn",$A16="Pn"),"",IF(OR($A15="Pn",$A16="Pn"),"",IF($A15="TOTAL GENERAL",SUM(U$11:U13),IF(AND(L15&lt;&gt;"",$A15&lt;&gt;"Pn"),IF(L15&lt;OFFSET($A$10,MATCH("TOTAL GENERAL",$A$11:$A$100,0),COLUMN(L15)-1),0,L15-OFFSET($A$10,MATCH("TOTAL GENERAL",$A$11:$A$100,0),COLUMN(L15)-1)),""))))</f>
        <v/>
      </c>
      <c r="V15" s="21" t="str">
        <f ca="1">IF(OR($A15="Pn",$A16="Pn"),"",IF(OR($A15="Pn",$A16="Pn"),"",IF($A15="TOTAL GENERAL",SUM(V$11:V13),IF(AND(M15&lt;&gt;"",$A15&lt;&gt;"Pn"),IF(M15&lt;OFFSET($A$10,MATCH("TOTAL GENERAL",$A$11:$A$100,0),COLUMN(M15)-1),0,M15-OFFSET($A$10,MATCH("TOTAL GENERAL",$A$11:$A$100,0),COLUMN(M15)-1)),""))))</f>
        <v/>
      </c>
      <c r="W15" s="21">
        <f ca="1">IF(OR($A15="Pn",$A16="Pn"),"",IF(OR($A15="Pn",$A16="Pn"),"",IF($A15="TOTAL GENERAL",SUM(W$11:W13),IF(AND(N15&lt;&gt;"",$A15&lt;&gt;"Pn"),IF(N15&gt;OFFSET($A$10,MATCH("TOTAL GENERAL",$A$11:$A$100,0),COLUMN(N15)-1),0,OFFSET($A$10,MATCH("TOTAL GENERAL",$A$11:$A$100,0),COLUMN(N15)-1)-N15),""))))</f>
        <v>1.5100000000000002</v>
      </c>
      <c r="X15" s="21">
        <f ca="1">IF(OR($A15="Pn",$A16="Pn"),"",IF($A15="TOTAL GENERAL",SUM(X$11:X13),IF(AND(O15&lt;&gt;"",$A15&lt;&gt;"Pn"),IF(O15&lt;OFFSET($A$10,MATCH("TOTAL GENERAL",$A$11:$A$100,0),COLUMN(O15)-1),0,O15-OFFSET($A$10,MATCH("TOTAL GENERAL",$A$11:$A$100,0),COLUMN(O15)-1)),"")))</f>
        <v>0</v>
      </c>
      <c r="Y15" s="21" t="str">
        <f>IF(OR($A15="Pn",$A16="Pn"),"",IF($A15="TOTAL GENERAL",SUM(Y$11:Y13),IF(AND(G15&lt;&gt;"",$A15&lt;&gt;"Pn"),P15*$D15,"")))</f>
        <v/>
      </c>
      <c r="Z15" s="21" t="str">
        <f>IF(OR($A15="Pn",$A16="Pn"),"",IF($A15="TOTAL GENERAL",SUM(Z$11:Z13),IF(AND(H15&lt;&gt;"",$A15&lt;&gt;"Pn"),Q15*$D15,"")))</f>
        <v/>
      </c>
      <c r="AA15" s="21" t="str">
        <f>IF(OR($A15="Pn",$A16="Pn"),"",IF($A15="TOTAL GENERAL",SUM(AA$11:AA13),IF(AND(I15&lt;&gt;"",$A15&lt;&gt;"Pn"),R15*$D15,"")))</f>
        <v/>
      </c>
      <c r="AB15" s="21" t="str">
        <f>IF(OR($A15="Pn",$A16="Pn"),"",IF($A15="TOTAL GENERAL",SUM(AB$11:AB13),IF(AND(J15&lt;&gt;"",$A15&lt;&gt;"Pn"),S15*$D15,"")))</f>
        <v/>
      </c>
      <c r="AC15" s="21" t="str">
        <f>IF(OR($A15="Pn",$A16="Pn"),"",IF($A15="TOTAL GENERAL",SUM(AC$11:AC13),IF(AND(K15&lt;&gt;"",$A15&lt;&gt;"Pn"),T15*$D15,"")))</f>
        <v/>
      </c>
      <c r="AD15" s="21" t="str">
        <f>IF(OR($A15="Pn",$A16="Pn"),"",IF($A15="TOTAL GENERAL",SUM(AD$11:AD13),IF(AND(L15&lt;&gt;"",$A15&lt;&gt;"Pn"),U15*$D15,"")))</f>
        <v/>
      </c>
      <c r="AE15" s="21" t="str">
        <f>IF(OR($A15="Pn",$A16="Pn"),"",IF($A15="TOTAL GENERAL",SUM(AE$11:AE13),IF(AND(M15&lt;&gt;"",$A15&lt;&gt;"Pn"),V15*$D15,"")))</f>
        <v/>
      </c>
      <c r="AF15" s="21">
        <f ca="1">IF(OR($A15="Pn",$A16="Pn"),"",IF($A15="TOTAL GENERAL",SUM(AF$11:AF13),IF(AND(N15&lt;&gt;"",$A15&lt;&gt;"Pn"),W15*$D15,"")))</f>
        <v>154069.83000000002</v>
      </c>
      <c r="AG15" s="21">
        <f ca="1">IF(OR($A15="Pn",$A16="Pn"),"",IF($A15="TOTAL GENERAL",SUM(AG$11:AG13),IF(AND(O15&lt;&gt;"",$A15&lt;&gt;"Pn"),X15*$F15,"")))</f>
        <v>0</v>
      </c>
      <c r="AH15" s="19" t="str">
        <f ca="1">IF($A15="TOTAL GENERAL",SUM(AH$11:AH13),IF(AND(P15&lt;&gt;"",$A15&lt;&gt;"Pn"),IF(OFFSET($A$11,MATCH("TOTAL GENERAL",$A$11:$A$100,0)-1,COLUMN(X15))=0,0,Y15/OFFSET($A$11,MATCH("TOTAL GENERAL",$A$11:$A$100,0)-1,COLUMN(X15))),""))</f>
        <v/>
      </c>
      <c r="AI15" s="19" t="str">
        <f ca="1">IF($A15="TOTAL GENERAL",SUM(AI$11:AI13),IF(AND(Q15&lt;&gt;"",$A15&lt;&gt;"Pn"),IF(OFFSET($A$11,MATCH("TOTAL GENERAL",$A$11:$A$100,0)-1,COLUMN(Y15))=0,0,Z15/OFFSET($A$11,MATCH("TOTAL GENERAL",$A$11:$A$100,0)-1,COLUMN(Y15))),""))</f>
        <v/>
      </c>
      <c r="AJ15" s="19" t="str">
        <f ca="1">IF($A15="TOTAL GENERAL",SUM(AJ$11:AJ13),IF(AND(R15&lt;&gt;"",$A15&lt;&gt;"Pn"),IF(OFFSET($A$11,MATCH("TOTAL GENERAL",$A$11:$A$100,0)-1,COLUMN(Z15))=0,0,AA15/OFFSET($A$11,MATCH("TOTAL GENERAL",$A$11:$A$100,0)-1,COLUMN(Z15))),""))</f>
        <v/>
      </c>
      <c r="AK15" s="19" t="str">
        <f ca="1">IF($A15="TOTAL GENERAL",SUM(AK$11:AK13),IF(AND(S15&lt;&gt;"",$A15&lt;&gt;"Pn"),IF(OFFSET($A$11,MATCH("TOTAL GENERAL",$A$11:$A$100,0)-1,COLUMN(AA15))=0,0,AB15/OFFSET($A$11,MATCH("TOTAL GENERAL",$A$11:$A$100,0)-1,COLUMN(AA15))),""))</f>
        <v/>
      </c>
      <c r="AL15" s="19" t="str">
        <f ca="1">IF($A15="TOTAL GENERAL",SUM(AL$11:AL13),IF(AND(T15&lt;&gt;"",$A15&lt;&gt;"Pn"),IF(OFFSET($A$11,MATCH("TOTAL GENERAL",$A$11:$A$100,0)-1,COLUMN(AB15))=0,0,AC15/OFFSET($A$11,MATCH("TOTAL GENERAL",$A$11:$A$100,0)-1,COLUMN(AB15))),""))</f>
        <v/>
      </c>
      <c r="AM15" s="19" t="str">
        <f ca="1">IF($A15="TOTAL GENERAL",SUM(AM$11:AM13),IF(AND(U15&lt;&gt;"",$A15&lt;&gt;"Pn"),IF(OFFSET($A$11,MATCH("TOTAL GENERAL",$A$11:$A$100,0)-1,COLUMN(AC15))=0,0,AD15/OFFSET($A$11,MATCH("TOTAL GENERAL",$A$11:$A$100,0)-1,COLUMN(AC15))),""))</f>
        <v/>
      </c>
      <c r="AN15" s="19" t="str">
        <f ca="1">IF($A15="TOTAL GENERAL",SUM(AN$11:AN13),IF(AND(V15&lt;&gt;"",$A15&lt;&gt;"Pn"),IF(OFFSET($A$11,MATCH("TOTAL GENERAL",$A$11:$A$100,0)-1,COLUMN(AD15))=0,0,AE15/OFFSET($A$11,MATCH("TOTAL GENERAL",$A$11:$A$100,0)-1,COLUMN(AD15))),""))</f>
        <v/>
      </c>
      <c r="AO15" s="19">
        <f ca="1">IF($A15="TOTAL GENERAL",SUM(AO$11:AO13),IF(AND(W15&lt;&gt;"",$A15&lt;&gt;"Pn"),IF(OFFSET($A$11,MATCH("TOTAL GENERAL",$A$11:$A$100,0)-1,COLUMN(AE15))=0,0,AF15/OFFSET($A$11,MATCH("TOTAL GENERAL",$A$11:$A$100,0)-1,COLUMN(AE15))),""))</f>
        <v>1.0451854414666902E-2</v>
      </c>
      <c r="AP15" s="19">
        <f ca="1">IF($A15="TOTAL GENERAL",SUM(AP$11:AP13),IF(AND(X15&lt;&gt;"",$A15&lt;&gt;"Pn"),IF(OFFSET($A$11,MATCH("TOTAL GENERAL",$A$11:$A$100,0)-1,COLUMN(AF15))=0,0,AG15/OFFSET($A$11,MATCH("TOTAL GENERAL",$A$11:$A$100,0)-1,COLUMN(AF15))),""))</f>
        <v>0</v>
      </c>
      <c r="AQ15" s="182">
        <f ca="1">IF(A15="TOTAL GENERAL",SUM(AQ$11:AQ13),IF(COUNTIF(AH15:AP15,"")&lt;COUNTA($AH$10:$AP$10),(IF(AH15&lt;&gt;"",AH15*OFFSET($A$10,MATCH("Pn",$A$11:$A$100,0),1),0)+IF(AI15&lt;&gt;"",AI15*OFFSET($A$10,MATCH("Pn",$A$11:$A$100,0),2),0)+IF(AJ15&lt;&gt;"",AJ15*OFFSET($A$10,MATCH("Pn",$A$11:$A$100,0),3),0)+IF(AK15&lt;&gt;"",AK15*OFFSET($A$10,MATCH("Pn",$A$11:$A$100,0),4),0)+IF(AL15&lt;&gt;"",AL15*OFFSET($A$10,MATCH("Pn",$A$11:$A$100,0),5),0)+IF(AM15&lt;&gt;"",AM15*OFFSET($A$10,MATCH("Pn",$A$11:$A$100,0),6),0)+IF(AN15&lt;&gt;"",AN15*OFFSET($A$10,MATCH("Pn",$A$11:$A$100,0),7),0)+IF(AO15&lt;&gt;"",AO15*OFFSET($A$10,MATCH("Pn",$A$11:$A$100,0),8),0)+IF(AP15&lt;&gt;"",AP15*OFFSET($A$10,MATCH("Pn",$A$11:$A$100,0),9),0))*OFFSET($A$10,MATCH("FC",$A$11:$A$100,0),2),""))</f>
        <v>7155711.3375142794</v>
      </c>
      <c r="AR15" s="10">
        <f ca="1">IF(OR(A15="Pn",A16="Pn"),"",IF(AND(AQ15="",G15&lt;&gt;""),-G15,IF(A15="TOTAL GENERAL",SUM(AR$11:AR13),IF(AQ15&lt;&gt;"",AQ15-C15,""))))</f>
        <v>-39795260.619192868</v>
      </c>
    </row>
    <row r="16" spans="1:44" s="4" customFormat="1" x14ac:dyDescent="0.25">
      <c r="A16" s="15" t="s">
        <v>408</v>
      </c>
      <c r="B16" s="15" t="s">
        <v>446</v>
      </c>
      <c r="C16" s="179">
        <v>3723112.2685966063</v>
      </c>
      <c r="D16" s="16">
        <v>8091</v>
      </c>
      <c r="E16" s="9">
        <f ca="1">IF(AND($A17="Pn",COLUMN(C14)&lt;COUNTIF(PonderacionIndicadores!$A$1:$A$139,"LNH adultos")-1),OFFSET($E$10,0,COLUMN(E72)),IF(AND(A16="Pn",(COUNTIF(PonderacionIndicadores!$A$1:$A$139,"LNH adultos"))&gt;COLUMN(D16)),OFFSET(PonderacionIndicadores!$A$1,MATCH("LNH adultos",PonderacionIndicadores!$A$1:$A$139,0)+COLUMN(D16)-2,3),IF(A16="TOTAL GENERAL",SUM(E$11:E14),IF(D16&lt;&gt;"",D16/OFFSET($A$10,MATCH("TOTAL GENERAL",$A$11:$A$100,0),3),""))))</f>
        <v>2.7190467561782281E-4</v>
      </c>
      <c r="F16" s="16">
        <v>8091</v>
      </c>
      <c r="G16" s="18">
        <v>91</v>
      </c>
      <c r="H16" s="19">
        <v>0</v>
      </c>
      <c r="I16" s="19">
        <v>0</v>
      </c>
      <c r="J16" s="18">
        <v>19</v>
      </c>
      <c r="K16" s="19">
        <v>1</v>
      </c>
      <c r="L16" s="19">
        <v>0</v>
      </c>
      <c r="M16" s="19" t="s">
        <v>436</v>
      </c>
      <c r="N16" s="18">
        <v>0</v>
      </c>
      <c r="O16" s="180">
        <v>173.03</v>
      </c>
      <c r="P16" s="21">
        <f ca="1">IF(OR($A16="Pn",$A17="Pn"),"",IF($A16="TOTAL GENERAL",SUM(P$11:P14),IF(AND(G16&lt;&gt;"",$A16&lt;&gt;"Pn"),IF(G16&gt;OFFSET($A$10,MATCH("TOTAL GENERAL",$A$11:$A$100,0),COLUMN(G16)-1),0,OFFSET($A$10,MATCH("TOTAL GENERAL",$A$11:$A$100,0),COLUMN(G16)-1)-G16),"")))</f>
        <v>0</v>
      </c>
      <c r="Q16" s="21">
        <f ca="1">IF(OR($A16="Pn",$A17="Pn"),"",IF(OR($A16="Pn",$A17="Pn"),"",IF($A16="TOTAL GENERAL",SUM(Q$11:Q14),IF(AND(H16&lt;&gt;"",$A16&lt;&gt;"Pn"),IF(H16&lt;OFFSET($A$10,MATCH("TOTAL GENERAL",$A$11:$A$100,0),COLUMN(H16)-1),0,H16-OFFSET($A$10,MATCH("TOTAL GENERAL",$A$11:$A$100,0),COLUMN(H16)-1)),""))))</f>
        <v>0</v>
      </c>
      <c r="R16" s="21">
        <f ca="1">IF(OR($A16="Pn",$A17="Pn"),"",IF(OR($A16="Pn",$A17="Pn"),"",IF($A16="TOTAL GENERAL",SUM(R$11:R14),IF(AND(I16&lt;&gt;"",$A16&lt;&gt;"Pn"),IF(I16&lt;OFFSET($A$10,MATCH("TOTAL GENERAL",$A$11:$A$100,0),COLUMN(I16)-1),0,I16-OFFSET($A$10,MATCH("TOTAL GENERAL",$A$11:$A$100,0),COLUMN(I16)-1)),""))))</f>
        <v>0</v>
      </c>
      <c r="S16" s="21">
        <f ca="1">IF(OR($A16="Pn",$A17="Pn"),"",IF($A16="TOTAL GENERAL",SUM(S$11:S14),IF(AND(J16&lt;&gt;"",$A16&lt;&gt;"Pn"),IF(J16&gt;OFFSET($A$10,MATCH("TOTAL GENERAL",$A$11:$A$100,0),COLUMN(J16)-1),0,OFFSET($A$10,MATCH("TOTAL GENERAL",$A$11:$A$100,0),COLUMN(J16)-1)-J16),"")))</f>
        <v>11</v>
      </c>
      <c r="T16" s="21">
        <f ca="1">IF(OR($A16="Pn",$A17="Pn"),"",IF(OR($A16="Pn",$A17="Pn"),"",IF($A16="TOTAL GENERAL",SUM(T$11:T14),IF(AND(K16&lt;&gt;"",$A16&lt;&gt;"Pn"),IF(K16&lt;OFFSET($A$10,MATCH("TOTAL GENERAL",$A$11:$A$100,0),COLUMN(K16)-1),0,K16-OFFSET($A$10,MATCH("TOTAL GENERAL",$A$11:$A$100,0),COLUMN(K16)-1)),""))))</f>
        <v>0.25</v>
      </c>
      <c r="U16" s="21">
        <f ca="1">IF(OR($A16="Pn",$A17="Pn"),"",IF(OR($A16="Pn",$A17="Pn"),"",IF($A16="TOTAL GENERAL",SUM(U$11:U14),IF(AND(L16&lt;&gt;"",$A16&lt;&gt;"Pn"),IF(L16&lt;OFFSET($A$10,MATCH("TOTAL GENERAL",$A$11:$A$100,0),COLUMN(L16)-1),0,L16-OFFSET($A$10,MATCH("TOTAL GENERAL",$A$11:$A$100,0),COLUMN(L16)-1)),""))))</f>
        <v>0</v>
      </c>
      <c r="V16" s="21" t="str">
        <f ca="1">IF(OR($A16="Pn",$A17="Pn"),"",IF(OR($A16="Pn",$A17="Pn"),"",IF($A16="TOTAL GENERAL",SUM(V$11:V14),IF(AND(M16&lt;&gt;"",$A16&lt;&gt;"Pn"),IF(M16&lt;OFFSET($A$10,MATCH("TOTAL GENERAL",$A$11:$A$100,0),COLUMN(M16)-1),0,M16-OFFSET($A$10,MATCH("TOTAL GENERAL",$A$11:$A$100,0),COLUMN(M16)-1)),""))))</f>
        <v/>
      </c>
      <c r="W16" s="21">
        <f ca="1">IF(OR($A16="Pn",$A17="Pn"),"",IF(OR($A16="Pn",$A17="Pn"),"",IF($A16="TOTAL GENERAL",SUM(W$11:W14),IF(AND(N16&lt;&gt;"",$A16&lt;&gt;"Pn"),IF(N16&gt;OFFSET($A$10,MATCH("TOTAL GENERAL",$A$11:$A$100,0),COLUMN(N16)-1),0,OFFSET($A$10,MATCH("TOTAL GENERAL",$A$11:$A$100,0),COLUMN(N16)-1)-N16),""))))</f>
        <v>3.47</v>
      </c>
      <c r="X16" s="21">
        <f ca="1">IF(OR($A16="Pn",$A17="Pn"),"",IF($A16="TOTAL GENERAL",SUM(X$11:X14),IF(AND(O16&lt;&gt;"",$A16&lt;&gt;"Pn"),IF(O16&lt;OFFSET($A$10,MATCH("TOTAL GENERAL",$A$11:$A$100,0),COLUMN(O16)-1),0,O16-OFFSET($A$10,MATCH("TOTAL GENERAL",$A$11:$A$100,0),COLUMN(O16)-1)),"")))</f>
        <v>136.27000000000001</v>
      </c>
      <c r="Y16" s="21">
        <f ca="1">IF(OR($A16="Pn",$A17="Pn"),"",IF($A16="TOTAL GENERAL",SUM(Y$11:Y14),IF(AND(G16&lt;&gt;"",$A16&lt;&gt;"Pn"),P16*$D16,"")))</f>
        <v>0</v>
      </c>
      <c r="Z16" s="21">
        <f ca="1">IF(OR($A16="Pn",$A17="Pn"),"",IF($A16="TOTAL GENERAL",SUM(Z$11:Z14),IF(AND(H16&lt;&gt;"",$A16&lt;&gt;"Pn"),Q16*$D16,"")))</f>
        <v>0</v>
      </c>
      <c r="AA16" s="21">
        <f ca="1">IF(OR($A16="Pn",$A17="Pn"),"",IF($A16="TOTAL GENERAL",SUM(AA$11:AA14),IF(AND(I16&lt;&gt;"",$A16&lt;&gt;"Pn"),R16*$D16,"")))</f>
        <v>0</v>
      </c>
      <c r="AB16" s="21">
        <f ca="1">IF(OR($A16="Pn",$A17="Pn"),"",IF($A16="TOTAL GENERAL",SUM(AB$11:AB14),IF(AND(J16&lt;&gt;"",$A16&lt;&gt;"Pn"),S16*$D16,"")))</f>
        <v>89001</v>
      </c>
      <c r="AC16" s="21">
        <f ca="1">IF(OR($A16="Pn",$A17="Pn"),"",IF($A16="TOTAL GENERAL",SUM(AC$11:AC14),IF(AND(K16&lt;&gt;"",$A16&lt;&gt;"Pn"),T16*$D16,"")))</f>
        <v>2022.75</v>
      </c>
      <c r="AD16" s="21">
        <f ca="1">IF(OR($A16="Pn",$A17="Pn"),"",IF($A16="TOTAL GENERAL",SUM(AD$11:AD14),IF(AND(L16&lt;&gt;"",$A16&lt;&gt;"Pn"),U16*$D16,"")))</f>
        <v>0</v>
      </c>
      <c r="AE16" s="21" t="str">
        <f>IF(OR($A16="Pn",$A17="Pn"),"",IF($A16="TOTAL GENERAL",SUM(AE$11:AE14),IF(AND(M16&lt;&gt;"",$A16&lt;&gt;"Pn"),V16*$D16,"")))</f>
        <v/>
      </c>
      <c r="AF16" s="21">
        <f ca="1">IF(OR($A16="Pn",$A17="Pn"),"",IF($A16="TOTAL GENERAL",SUM(AF$11:AF14),IF(AND(N16&lt;&gt;"",$A16&lt;&gt;"Pn"),W16*$D16,"")))</f>
        <v>28075.77</v>
      </c>
      <c r="AG16" s="21">
        <f ca="1">IF(OR($A16="Pn",$A17="Pn"),"",IF($A16="TOTAL GENERAL",SUM(AG$11:AG14),IF(AND(O16&lt;&gt;"",$A16&lt;&gt;"Pn"),X16*$F16,"")))</f>
        <v>1102560.57</v>
      </c>
      <c r="AH16" s="19">
        <f ca="1">IF($A16="TOTAL GENERAL",SUM(AH$11:AH14),IF(AND(P16&lt;&gt;"",$A16&lt;&gt;"Pn"),IF(OFFSET($A$11,MATCH("TOTAL GENERAL",$A$11:$A$100,0)-1,COLUMN(X16))=0,0,Y16/OFFSET($A$11,MATCH("TOTAL GENERAL",$A$11:$A$100,0)-1,COLUMN(X16))),""))</f>
        <v>0</v>
      </c>
      <c r="AI16" s="19">
        <f ca="1">IF($A16="TOTAL GENERAL",SUM(AI$11:AI14),IF(AND(Q16&lt;&gt;"",$A16&lt;&gt;"Pn"),IF(OFFSET($A$11,MATCH("TOTAL GENERAL",$A$11:$A$100,0)-1,COLUMN(Y16))=0,0,Z16/OFFSET($A$11,MATCH("TOTAL GENERAL",$A$11:$A$100,0)-1,COLUMN(Y16))),""))</f>
        <v>0</v>
      </c>
      <c r="AJ16" s="19">
        <f ca="1">IF($A16="TOTAL GENERAL",SUM(AJ$11:AJ14),IF(AND(R16&lt;&gt;"",$A16&lt;&gt;"Pn"),IF(OFFSET($A$11,MATCH("TOTAL GENERAL",$A$11:$A$100,0)-1,COLUMN(Z16))=0,0,AA16/OFFSET($A$11,MATCH("TOTAL GENERAL",$A$11:$A$100,0)-1,COLUMN(Z16))),""))</f>
        <v>0</v>
      </c>
      <c r="AK16" s="19">
        <f ca="1">IF($A16="TOTAL GENERAL",SUM(AK$11:AK14),IF(AND(S16&lt;&gt;"",$A16&lt;&gt;"Pn"),IF(OFFSET($A$11,MATCH("TOTAL GENERAL",$A$11:$A$100,0)-1,COLUMN(AA16))=0,0,AB16/OFFSET($A$11,MATCH("TOTAL GENERAL",$A$11:$A$100,0)-1,COLUMN(AA16))),""))</f>
        <v>3.9513823682193003E-3</v>
      </c>
      <c r="AL16" s="19">
        <f ca="1">IF($A16="TOTAL GENERAL",SUM(AL$11:AL14),IF(AND(T16&lt;&gt;"",$A16&lt;&gt;"Pn"),IF(OFFSET($A$11,MATCH("TOTAL GENERAL",$A$11:$A$100,0)-1,COLUMN(AB16))=0,0,AC16/OFFSET($A$11,MATCH("TOTAL GENERAL",$A$11:$A$100,0)-1,COLUMN(AB16))),""))</f>
        <v>1.3113838505960759E-3</v>
      </c>
      <c r="AM16" s="19">
        <f ca="1">IF($A16="TOTAL GENERAL",SUM(AM$11:AM14),IF(AND(U16&lt;&gt;"",$A16&lt;&gt;"Pn"),IF(OFFSET($A$11,MATCH("TOTAL GENERAL",$A$11:$A$100,0)-1,COLUMN(AC16))=0,0,AD16/OFFSET($A$11,MATCH("TOTAL GENERAL",$A$11:$A$100,0)-1,COLUMN(AC16))),""))</f>
        <v>0</v>
      </c>
      <c r="AN16" s="19" t="str">
        <f ca="1">IF($A16="TOTAL GENERAL",SUM(AN$11:AN14),IF(AND(V16&lt;&gt;"",$A16&lt;&gt;"Pn"),IF(OFFSET($A$11,MATCH("TOTAL GENERAL",$A$11:$A$100,0)-1,COLUMN(AD16))=0,0,AE16/OFFSET($A$11,MATCH("TOTAL GENERAL",$A$11:$A$100,0)-1,COLUMN(AD16))),""))</f>
        <v/>
      </c>
      <c r="AO16" s="19">
        <f ca="1">IF($A16="TOTAL GENERAL",SUM(AO$11:AO14),IF(AND(W16&lt;&gt;"",$A16&lt;&gt;"Pn"),IF(OFFSET($A$11,MATCH("TOTAL GENERAL",$A$11:$A$100,0)-1,COLUMN(AE16))=0,0,AF16/OFFSET($A$11,MATCH("TOTAL GENERAL",$A$11:$A$100,0)-1,COLUMN(AE16))),""))</f>
        <v>1.9046159823741776E-3</v>
      </c>
      <c r="AP16" s="19">
        <f ca="1">IF($A16="TOTAL GENERAL",SUM(AP$11:AP14),IF(AND(X16&lt;&gt;"",$A16&lt;&gt;"Pn"),IF(OFFSET($A$11,MATCH("TOTAL GENERAL",$A$11:$A$100,0)-1,COLUMN(AF16))=0,0,AG16/OFFSET($A$11,MATCH("TOTAL GENERAL",$A$11:$A$100,0)-1,COLUMN(AF16))),""))</f>
        <v>4.6508247024830427E-3</v>
      </c>
      <c r="AQ16" s="182">
        <f ca="1">IF(A16="TOTAL GENERAL",SUM(AQ$11:AQ14),IF(COUNTIF(AH16:AP16,"")&lt;COUNTA($AH$10:$AP$10),(IF(AH16&lt;&gt;"",AH16*OFFSET($A$10,MATCH("Pn",$A$11:$A$100,0),1),0)+IF(AI16&lt;&gt;"",AI16*OFFSET($A$10,MATCH("Pn",$A$11:$A$100,0),2),0)+IF(AJ16&lt;&gt;"",AJ16*OFFSET($A$10,MATCH("Pn",$A$11:$A$100,0),3),0)+IF(AK16&lt;&gt;"",AK16*OFFSET($A$10,MATCH("Pn",$A$11:$A$100,0),4),0)+IF(AL16&lt;&gt;"",AL16*OFFSET($A$10,MATCH("Pn",$A$11:$A$100,0),5),0)+IF(AM16&lt;&gt;"",AM16*OFFSET($A$10,MATCH("Pn",$A$11:$A$100,0),6),0)+IF(AN16&lt;&gt;"",AN16*OFFSET($A$10,MATCH("Pn",$A$11:$A$100,0),7),0)+IF(AO16&lt;&gt;"",AO16*OFFSET($A$10,MATCH("Pn",$A$11:$A$100,0),8),0)+IF(AP16&lt;&gt;"",AP16*OFFSET($A$10,MATCH("Pn",$A$11:$A$100,0),9),0))*OFFSET($A$10,MATCH("FC",$A$11:$A$100,0),2),""))</f>
        <v>28666991.688732907</v>
      </c>
      <c r="AR16" s="10">
        <f ca="1">IF(OR(A16="Pn",A17="Pn"),"",IF(AND(AQ16="",G16&lt;&gt;""),-G16,IF(A16="TOTAL GENERAL",SUM(AR$11:AR14),IF(AQ16&lt;&gt;"",AQ16-C16,""))))</f>
        <v>24943879.420136303</v>
      </c>
    </row>
    <row r="17" spans="1:44" s="4" customFormat="1" x14ac:dyDescent="0.25">
      <c r="A17" s="15" t="s">
        <v>409</v>
      </c>
      <c r="B17" s="15" t="s">
        <v>447</v>
      </c>
      <c r="C17" s="179">
        <v>15859234.252525279</v>
      </c>
      <c r="D17" s="16">
        <v>34465</v>
      </c>
      <c r="E17" s="9">
        <f ca="1">IF(AND($A18="Pn",COLUMN(C15)&lt;COUNTIF(PonderacionIndicadores!$A$1:$A$139,"LNH adultos")-1),OFFSET($E$10,0,COLUMN(E73)),IF(AND(A17="Pn",(COUNTIF(PonderacionIndicadores!$A$1:$A$139,"LNH adultos"))&gt;COLUMN(D17)),OFFSET(PonderacionIndicadores!$A$1,MATCH("LNH adultos",PonderacionIndicadores!$A$1:$A$139,0)+COLUMN(D17)-2,3),IF(A17="TOTAL GENERAL",SUM(E$11:E15),IF(D17&lt;&gt;"",D17/OFFSET($A$10,MATCH("TOTAL GENERAL",$A$11:$A$100,0),3),""))))</f>
        <v>1.1582245266553285E-3</v>
      </c>
      <c r="F17" s="16">
        <v>34465</v>
      </c>
      <c r="G17" s="18" t="s">
        <v>436</v>
      </c>
      <c r="H17" s="19">
        <v>0</v>
      </c>
      <c r="I17" s="19">
        <v>0</v>
      </c>
      <c r="J17" s="18" t="s">
        <v>436</v>
      </c>
      <c r="K17" s="19">
        <v>0</v>
      </c>
      <c r="L17" s="19">
        <v>0</v>
      </c>
      <c r="M17" s="19" t="s">
        <v>436</v>
      </c>
      <c r="N17" s="18">
        <v>26.11</v>
      </c>
      <c r="O17" s="180">
        <v>81.239999999999995</v>
      </c>
      <c r="P17" s="21" t="str">
        <f ca="1">IF(OR($A17="Pn",$A18="Pn"),"",IF($A17="TOTAL GENERAL",SUM(P$11:P15),IF(AND(G17&lt;&gt;"",$A17&lt;&gt;"Pn"),IF(G17&gt;OFFSET($A$10,MATCH("TOTAL GENERAL",$A$11:$A$100,0),COLUMN(G17)-1),0,OFFSET($A$10,MATCH("TOTAL GENERAL",$A$11:$A$100,0),COLUMN(G17)-1)-G17),"")))</f>
        <v/>
      </c>
      <c r="Q17" s="21">
        <f ca="1">IF(OR($A17="Pn",$A18="Pn"),"",IF(OR($A17="Pn",$A18="Pn"),"",IF($A17="TOTAL GENERAL",SUM(Q$11:Q15),IF(AND(H17&lt;&gt;"",$A17&lt;&gt;"Pn"),IF(H17&lt;OFFSET($A$10,MATCH("TOTAL GENERAL",$A$11:$A$100,0),COLUMN(H17)-1),0,H17-OFFSET($A$10,MATCH("TOTAL GENERAL",$A$11:$A$100,0),COLUMN(H17)-1)),""))))</f>
        <v>0</v>
      </c>
      <c r="R17" s="21">
        <f ca="1">IF(OR($A17="Pn",$A18="Pn"),"",IF(OR($A17="Pn",$A18="Pn"),"",IF($A17="TOTAL GENERAL",SUM(R$11:R15),IF(AND(I17&lt;&gt;"",$A17&lt;&gt;"Pn"),IF(I17&lt;OFFSET($A$10,MATCH("TOTAL GENERAL",$A$11:$A$100,0),COLUMN(I17)-1),0,I17-OFFSET($A$10,MATCH("TOTAL GENERAL",$A$11:$A$100,0),COLUMN(I17)-1)),""))))</f>
        <v>0</v>
      </c>
      <c r="S17" s="21" t="str">
        <f ca="1">IF(OR($A17="Pn",$A18="Pn"),"",IF($A17="TOTAL GENERAL",SUM(S$11:S15),IF(AND(J17&lt;&gt;"",$A17&lt;&gt;"Pn"),IF(J17&gt;OFFSET($A$10,MATCH("TOTAL GENERAL",$A$11:$A$100,0),COLUMN(J17)-1),0,OFFSET($A$10,MATCH("TOTAL GENERAL",$A$11:$A$100,0),COLUMN(J17)-1)-J17),"")))</f>
        <v/>
      </c>
      <c r="T17" s="21">
        <f ca="1">IF(OR($A17="Pn",$A18="Pn"),"",IF(OR($A17="Pn",$A18="Pn"),"",IF($A17="TOTAL GENERAL",SUM(T$11:T15),IF(AND(K17&lt;&gt;"",$A17&lt;&gt;"Pn"),IF(K17&lt;OFFSET($A$10,MATCH("TOTAL GENERAL",$A$11:$A$100,0),COLUMN(K17)-1),0,K17-OFFSET($A$10,MATCH("TOTAL GENERAL",$A$11:$A$100,0),COLUMN(K17)-1)),""))))</f>
        <v>0</v>
      </c>
      <c r="U17" s="21">
        <f ca="1">IF(OR($A17="Pn",$A18="Pn"),"",IF(OR($A17="Pn",$A18="Pn"),"",IF($A17="TOTAL GENERAL",SUM(U$11:U15),IF(AND(L17&lt;&gt;"",$A17&lt;&gt;"Pn"),IF(L17&lt;OFFSET($A$10,MATCH("TOTAL GENERAL",$A$11:$A$100,0),COLUMN(L17)-1),0,L17-OFFSET($A$10,MATCH("TOTAL GENERAL",$A$11:$A$100,0),COLUMN(L17)-1)),""))))</f>
        <v>0</v>
      </c>
      <c r="V17" s="21" t="str">
        <f ca="1">IF(OR($A17="Pn",$A18="Pn"),"",IF(OR($A17="Pn",$A18="Pn"),"",IF($A17="TOTAL GENERAL",SUM(V$11:V15),IF(AND(M17&lt;&gt;"",$A17&lt;&gt;"Pn"),IF(M17&lt;OFFSET($A$10,MATCH("TOTAL GENERAL",$A$11:$A$100,0),COLUMN(M17)-1),0,M17-OFFSET($A$10,MATCH("TOTAL GENERAL",$A$11:$A$100,0),COLUMN(M17)-1)),""))))</f>
        <v/>
      </c>
      <c r="W17" s="21">
        <f ca="1">IF(OR($A17="Pn",$A18="Pn"),"",IF(OR($A17="Pn",$A18="Pn"),"",IF($A17="TOTAL GENERAL",SUM(W$11:W15),IF(AND(N17&lt;&gt;"",$A17&lt;&gt;"Pn"),IF(N17&gt;OFFSET($A$10,MATCH("TOTAL GENERAL",$A$11:$A$100,0),COLUMN(N17)-1),0,OFFSET($A$10,MATCH("TOTAL GENERAL",$A$11:$A$100,0),COLUMN(N17)-1)-N17),""))))</f>
        <v>0</v>
      </c>
      <c r="X17" s="21">
        <f ca="1">IF(OR($A17="Pn",$A18="Pn"),"",IF($A17="TOTAL GENERAL",SUM(X$11:X15),IF(AND(O17&lt;&gt;"",$A17&lt;&gt;"Pn"),IF(O17&lt;OFFSET($A$10,MATCH("TOTAL GENERAL",$A$11:$A$100,0),COLUMN(O17)-1),0,O17-OFFSET($A$10,MATCH("TOTAL GENERAL",$A$11:$A$100,0),COLUMN(O17)-1)),"")))</f>
        <v>44.48</v>
      </c>
      <c r="Y17" s="21" t="str">
        <f>IF(OR($A17="Pn",$A18="Pn"),"",IF($A17="TOTAL GENERAL",SUM(Y$11:Y15),IF(AND(G17&lt;&gt;"",$A17&lt;&gt;"Pn"),P17*$D17,"")))</f>
        <v/>
      </c>
      <c r="Z17" s="21">
        <f ca="1">IF(OR($A17="Pn",$A18="Pn"),"",IF($A17="TOTAL GENERAL",SUM(Z$11:Z15),IF(AND(H17&lt;&gt;"",$A17&lt;&gt;"Pn"),Q17*$D17,"")))</f>
        <v>0</v>
      </c>
      <c r="AA17" s="21">
        <f ca="1">IF(OR($A17="Pn",$A18="Pn"),"",IF($A17="TOTAL GENERAL",SUM(AA$11:AA15),IF(AND(I17&lt;&gt;"",$A17&lt;&gt;"Pn"),R17*$D17,"")))</f>
        <v>0</v>
      </c>
      <c r="AB17" s="21" t="str">
        <f>IF(OR($A17="Pn",$A18="Pn"),"",IF($A17="TOTAL GENERAL",SUM(AB$11:AB15),IF(AND(J17&lt;&gt;"",$A17&lt;&gt;"Pn"),S17*$D17,"")))</f>
        <v/>
      </c>
      <c r="AC17" s="21">
        <f ca="1">IF(OR($A17="Pn",$A18="Pn"),"",IF($A17="TOTAL GENERAL",SUM(AC$11:AC15),IF(AND(K17&lt;&gt;"",$A17&lt;&gt;"Pn"),T17*$D17,"")))</f>
        <v>0</v>
      </c>
      <c r="AD17" s="21">
        <f ca="1">IF(OR($A17="Pn",$A18="Pn"),"",IF($A17="TOTAL GENERAL",SUM(AD$11:AD15),IF(AND(L17&lt;&gt;"",$A17&lt;&gt;"Pn"),U17*$D17,"")))</f>
        <v>0</v>
      </c>
      <c r="AE17" s="21" t="str">
        <f>IF(OR($A17="Pn",$A18="Pn"),"",IF($A17="TOTAL GENERAL",SUM(AE$11:AE15),IF(AND(M17&lt;&gt;"",$A17&lt;&gt;"Pn"),V17*$D17,"")))</f>
        <v/>
      </c>
      <c r="AF17" s="21">
        <f ca="1">IF(OR($A17="Pn",$A18="Pn"),"",IF($A17="TOTAL GENERAL",SUM(AF$11:AF15),IF(AND(N17&lt;&gt;"",$A17&lt;&gt;"Pn"),W17*$D17,"")))</f>
        <v>0</v>
      </c>
      <c r="AG17" s="21">
        <f ca="1">IF(OR($A17="Pn",$A18="Pn"),"",IF($A17="TOTAL GENERAL",SUM(AG$11:AG15),IF(AND(O17&lt;&gt;"",$A17&lt;&gt;"Pn"),X17*$F17,"")))</f>
        <v>1533003.2</v>
      </c>
      <c r="AH17" s="19" t="str">
        <f ca="1">IF($A17="TOTAL GENERAL",SUM(AH$11:AH15),IF(AND(P17&lt;&gt;"",$A17&lt;&gt;"Pn"),IF(OFFSET($A$11,MATCH("TOTAL GENERAL",$A$11:$A$100,0)-1,COLUMN(X17))=0,0,Y17/OFFSET($A$11,MATCH("TOTAL GENERAL",$A$11:$A$100,0)-1,COLUMN(X17))),""))</f>
        <v/>
      </c>
      <c r="AI17" s="19">
        <f ca="1">IF($A17="TOTAL GENERAL",SUM(AI$11:AI15),IF(AND(Q17&lt;&gt;"",$A17&lt;&gt;"Pn"),IF(OFFSET($A$11,MATCH("TOTAL GENERAL",$A$11:$A$100,0)-1,COLUMN(Y17))=0,0,Z17/OFFSET($A$11,MATCH("TOTAL GENERAL",$A$11:$A$100,0)-1,COLUMN(Y17))),""))</f>
        <v>0</v>
      </c>
      <c r="AJ17" s="19">
        <f ca="1">IF($A17="TOTAL GENERAL",SUM(AJ$11:AJ15),IF(AND(R17&lt;&gt;"",$A17&lt;&gt;"Pn"),IF(OFFSET($A$11,MATCH("TOTAL GENERAL",$A$11:$A$100,0)-1,COLUMN(Z17))=0,0,AA17/OFFSET($A$11,MATCH("TOTAL GENERAL",$A$11:$A$100,0)-1,COLUMN(Z17))),""))</f>
        <v>0</v>
      </c>
      <c r="AK17" s="19" t="str">
        <f ca="1">IF($A17="TOTAL GENERAL",SUM(AK$11:AK15),IF(AND(S17&lt;&gt;"",$A17&lt;&gt;"Pn"),IF(OFFSET($A$11,MATCH("TOTAL GENERAL",$A$11:$A$100,0)-1,COLUMN(AA17))=0,0,AB17/OFFSET($A$11,MATCH("TOTAL GENERAL",$A$11:$A$100,0)-1,COLUMN(AA17))),""))</f>
        <v/>
      </c>
      <c r="AL17" s="19">
        <f ca="1">IF($A17="TOTAL GENERAL",SUM(AL$11:AL15),IF(AND(T17&lt;&gt;"",$A17&lt;&gt;"Pn"),IF(OFFSET($A$11,MATCH("TOTAL GENERAL",$A$11:$A$100,0)-1,COLUMN(AB17))=0,0,AC17/OFFSET($A$11,MATCH("TOTAL GENERAL",$A$11:$A$100,0)-1,COLUMN(AB17))),""))</f>
        <v>0</v>
      </c>
      <c r="AM17" s="19">
        <f ca="1">IF($A17="TOTAL GENERAL",SUM(AM$11:AM15),IF(AND(U17&lt;&gt;"",$A17&lt;&gt;"Pn"),IF(OFFSET($A$11,MATCH("TOTAL GENERAL",$A$11:$A$100,0)-1,COLUMN(AC17))=0,0,AD17/OFFSET($A$11,MATCH("TOTAL GENERAL",$A$11:$A$100,0)-1,COLUMN(AC17))),""))</f>
        <v>0</v>
      </c>
      <c r="AN17" s="19" t="str">
        <f ca="1">IF($A17="TOTAL GENERAL",SUM(AN$11:AN15),IF(AND(V17&lt;&gt;"",$A17&lt;&gt;"Pn"),IF(OFFSET($A$11,MATCH("TOTAL GENERAL",$A$11:$A$100,0)-1,COLUMN(AD17))=0,0,AE17/OFFSET($A$11,MATCH("TOTAL GENERAL",$A$11:$A$100,0)-1,COLUMN(AD17))),""))</f>
        <v/>
      </c>
      <c r="AO17" s="19">
        <f ca="1">IF($A17="TOTAL GENERAL",SUM(AO$11:AO15),IF(AND(W17&lt;&gt;"",$A17&lt;&gt;"Pn"),IF(OFFSET($A$11,MATCH("TOTAL GENERAL",$A$11:$A$100,0)-1,COLUMN(AE17))=0,0,AF17/OFFSET($A$11,MATCH("TOTAL GENERAL",$A$11:$A$100,0)-1,COLUMN(AE17))),""))</f>
        <v>0</v>
      </c>
      <c r="AP17" s="19">
        <f ca="1">IF($A17="TOTAL GENERAL",SUM(AP$11:AP15),IF(AND(X17&lt;&gt;"",$A17&lt;&gt;"Pn"),IF(OFFSET($A$11,MATCH("TOTAL GENERAL",$A$11:$A$100,0)-1,COLUMN(AF17))=0,0,AG17/OFFSET($A$11,MATCH("TOTAL GENERAL",$A$11:$A$100,0)-1,COLUMN(AF17))),""))</f>
        <v>6.4665192512240411E-3</v>
      </c>
      <c r="AQ17" s="182">
        <f ca="1">IF(A17="TOTAL GENERAL",SUM(AQ$11:AQ15),IF(COUNTIF(AH17:AP17,"")&lt;COUNTA($AH$10:$AP$10),(IF(AH17&lt;&gt;"",AH17*OFFSET($A$10,MATCH("Pn",$A$11:$A$100,0),1),0)+IF(AI17&lt;&gt;"",AI17*OFFSET($A$10,MATCH("Pn",$A$11:$A$100,0),2),0)+IF(AJ17&lt;&gt;"",AJ17*OFFSET($A$10,MATCH("Pn",$A$11:$A$100,0),3),0)+IF(AK17&lt;&gt;"",AK17*OFFSET($A$10,MATCH("Pn",$A$11:$A$100,0),4),0)+IF(AL17&lt;&gt;"",AL17*OFFSET($A$10,MATCH("Pn",$A$11:$A$100,0),5),0)+IF(AM17&lt;&gt;"",AM17*OFFSET($A$10,MATCH("Pn",$A$11:$A$100,0),6),0)+IF(AN17&lt;&gt;"",AN17*OFFSET($A$10,MATCH("Pn",$A$11:$A$100,0),7),0)+IF(AO17&lt;&gt;"",AO17*OFFSET($A$10,MATCH("Pn",$A$11:$A$100,0),8),0)+IF(AP17&lt;&gt;"",AP17*OFFSET($A$10,MATCH("Pn",$A$11:$A$100,0),9),0))*OFFSET($A$10,MATCH("FC",$A$11:$A$100,0),2),""))</f>
        <v>22136045.568767577</v>
      </c>
      <c r="AR17" s="10">
        <f ca="1">IF(OR(A17="Pn",A18="Pn"),"",IF(AND(AQ17="",G17&lt;&gt;""),-G17,IF(A17="TOTAL GENERAL",SUM(AR$11:AR15),IF(AQ17&lt;&gt;"",AQ17-C17,""))))</f>
        <v>6276811.3162422981</v>
      </c>
    </row>
    <row r="18" spans="1:44" s="4" customFormat="1" x14ac:dyDescent="0.25">
      <c r="A18" s="15" t="s">
        <v>410</v>
      </c>
      <c r="B18" s="15" t="s">
        <v>448</v>
      </c>
      <c r="C18" s="179">
        <v>89143023.250724137</v>
      </c>
      <c r="D18" s="16">
        <v>193724</v>
      </c>
      <c r="E18" s="9">
        <f ca="1">IF(AND($A19="Pn",COLUMN(C16)&lt;COUNTIF(PonderacionIndicadores!$A$1:$A$139,"LNH adultos")-1),OFFSET($E$10,0,COLUMN(E74)),IF(AND(A18="Pn",(COUNTIF(PonderacionIndicadores!$A$1:$A$139,"LNH adultos"))&gt;COLUMN(D18)),OFFSET(PonderacionIndicadores!$A$1,MATCH("LNH adultos",PonderacionIndicadores!$A$1:$A$139,0)+COLUMN(D18)-2,3),IF(A18="TOTAL GENERAL",SUM(E$11:E16),IF(D18&lt;&gt;"",D18/OFFSET($A$10,MATCH("TOTAL GENERAL",$A$11:$A$100,0),3),""))))</f>
        <v>6.5102535384238174E-3</v>
      </c>
      <c r="F18" s="16">
        <v>193724</v>
      </c>
      <c r="G18" s="18">
        <v>29</v>
      </c>
      <c r="H18" s="19">
        <v>0.1333</v>
      </c>
      <c r="I18" s="19">
        <v>0.33329999999999999</v>
      </c>
      <c r="J18" s="18">
        <v>53.7</v>
      </c>
      <c r="K18" s="19">
        <v>0.6</v>
      </c>
      <c r="L18" s="19">
        <v>6.6699999999999995E-2</v>
      </c>
      <c r="M18" s="19">
        <v>0</v>
      </c>
      <c r="N18" s="18">
        <v>8.7799999999999994</v>
      </c>
      <c r="O18" s="180">
        <v>142.99</v>
      </c>
      <c r="P18" s="21">
        <f ca="1">IF(OR($A18="Pn",$A19="Pn"),"",IF($A18="TOTAL GENERAL",SUM(P$11:P16),IF(AND(G18&lt;&gt;"",$A18&lt;&gt;"Pn"),IF(G18&gt;OFFSET($A$10,MATCH("TOTAL GENERAL",$A$11:$A$100,0),COLUMN(G18)-1),0,OFFSET($A$10,MATCH("TOTAL GENERAL",$A$11:$A$100,0),COLUMN(G18)-1)-G18),"")))</f>
        <v>1</v>
      </c>
      <c r="Q18" s="21">
        <f ca="1">IF(OR($A18="Pn",$A19="Pn"),"",IF(OR($A18="Pn",$A19="Pn"),"",IF($A18="TOTAL GENERAL",SUM(Q$11:Q16),IF(AND(H18&lt;&gt;"",$A18&lt;&gt;"Pn"),IF(H18&lt;OFFSET($A$10,MATCH("TOTAL GENERAL",$A$11:$A$100,0),COLUMN(H18)-1),0,H18-OFFSET($A$10,MATCH("TOTAL GENERAL",$A$11:$A$100,0),COLUMN(H18)-1)),""))))</f>
        <v>0</v>
      </c>
      <c r="R18" s="21">
        <f ca="1">IF(OR($A18="Pn",$A19="Pn"),"",IF(OR($A18="Pn",$A19="Pn"),"",IF($A18="TOTAL GENERAL",SUM(R$11:R16),IF(AND(I18&lt;&gt;"",$A18&lt;&gt;"Pn"),IF(I18&lt;OFFSET($A$10,MATCH("TOTAL GENERAL",$A$11:$A$100,0),COLUMN(I18)-1),0,I18-OFFSET($A$10,MATCH("TOTAL GENERAL",$A$11:$A$100,0),COLUMN(I18)-1)),""))))</f>
        <v>0</v>
      </c>
      <c r="S18" s="21">
        <f ca="1">IF(OR($A18="Pn",$A19="Pn"),"",IF($A18="TOTAL GENERAL",SUM(S$11:S16),IF(AND(J18&lt;&gt;"",$A18&lt;&gt;"Pn"),IF(J18&gt;OFFSET($A$10,MATCH("TOTAL GENERAL",$A$11:$A$100,0),COLUMN(J18)-1),0,OFFSET($A$10,MATCH("TOTAL GENERAL",$A$11:$A$100,0),COLUMN(J18)-1)-J18),"")))</f>
        <v>0</v>
      </c>
      <c r="T18" s="21">
        <f ca="1">IF(OR($A18="Pn",$A19="Pn"),"",IF(OR($A18="Pn",$A19="Pn"),"",IF($A18="TOTAL GENERAL",SUM(T$11:T16),IF(AND(K18&lt;&gt;"",$A18&lt;&gt;"Pn"),IF(K18&lt;OFFSET($A$10,MATCH("TOTAL GENERAL",$A$11:$A$100,0),COLUMN(K18)-1),0,K18-OFFSET($A$10,MATCH("TOTAL GENERAL",$A$11:$A$100,0),COLUMN(K18)-1)),""))))</f>
        <v>0</v>
      </c>
      <c r="U18" s="21">
        <f ca="1">IF(OR($A18="Pn",$A19="Pn"),"",IF(OR($A18="Pn",$A19="Pn"),"",IF($A18="TOTAL GENERAL",SUM(U$11:U16),IF(AND(L18&lt;&gt;"",$A18&lt;&gt;"Pn"),IF(L18&lt;OFFSET($A$10,MATCH("TOTAL GENERAL",$A$11:$A$100,0),COLUMN(L18)-1),0,L18-OFFSET($A$10,MATCH("TOTAL GENERAL",$A$11:$A$100,0),COLUMN(L18)-1)),""))))</f>
        <v>0</v>
      </c>
      <c r="V18" s="21">
        <f ca="1">IF(OR($A18="Pn",$A19="Pn"),"",IF(OR($A18="Pn",$A19="Pn"),"",IF($A18="TOTAL GENERAL",SUM(V$11:V16),IF(AND(M18&lt;&gt;"",$A18&lt;&gt;"Pn"),IF(M18&lt;OFFSET($A$10,MATCH("TOTAL GENERAL",$A$11:$A$100,0),COLUMN(M18)-1),0,M18-OFFSET($A$10,MATCH("TOTAL GENERAL",$A$11:$A$100,0),COLUMN(M18)-1)),""))))</f>
        <v>0</v>
      </c>
      <c r="W18" s="21">
        <f ca="1">IF(OR($A18="Pn",$A19="Pn"),"",IF(OR($A18="Pn",$A19="Pn"),"",IF($A18="TOTAL GENERAL",SUM(W$11:W16),IF(AND(N18&lt;&gt;"",$A18&lt;&gt;"Pn"),IF(N18&gt;OFFSET($A$10,MATCH("TOTAL GENERAL",$A$11:$A$100,0),COLUMN(N18)-1),0,OFFSET($A$10,MATCH("TOTAL GENERAL",$A$11:$A$100,0),COLUMN(N18)-1)-N18),""))))</f>
        <v>0</v>
      </c>
      <c r="X18" s="21">
        <f ca="1">IF(OR($A18="Pn",$A19="Pn"),"",IF($A18="TOTAL GENERAL",SUM(X$11:X16),IF(AND(O18&lt;&gt;"",$A18&lt;&gt;"Pn"),IF(O18&lt;OFFSET($A$10,MATCH("TOTAL GENERAL",$A$11:$A$100,0),COLUMN(O18)-1),0,O18-OFFSET($A$10,MATCH("TOTAL GENERAL",$A$11:$A$100,0),COLUMN(O18)-1)),"")))</f>
        <v>106.23000000000002</v>
      </c>
      <c r="Y18" s="21">
        <f ca="1">IF(OR($A18="Pn",$A19="Pn"),"",IF($A18="TOTAL GENERAL",SUM(Y$11:Y16),IF(AND(G18&lt;&gt;"",$A18&lt;&gt;"Pn"),P18*$D18,"")))</f>
        <v>193724</v>
      </c>
      <c r="Z18" s="21">
        <f ca="1">IF(OR($A18="Pn",$A19="Pn"),"",IF($A18="TOTAL GENERAL",SUM(Z$11:Z16),IF(AND(H18&lt;&gt;"",$A18&lt;&gt;"Pn"),Q18*$D18,"")))</f>
        <v>0</v>
      </c>
      <c r="AA18" s="21">
        <f ca="1">IF(OR($A18="Pn",$A19="Pn"),"",IF($A18="TOTAL GENERAL",SUM(AA$11:AA16),IF(AND(I18&lt;&gt;"",$A18&lt;&gt;"Pn"),R18*$D18,"")))</f>
        <v>0</v>
      </c>
      <c r="AB18" s="21">
        <f ca="1">IF(OR($A18="Pn",$A19="Pn"),"",IF($A18="TOTAL GENERAL",SUM(AB$11:AB16),IF(AND(J18&lt;&gt;"",$A18&lt;&gt;"Pn"),S18*$D18,"")))</f>
        <v>0</v>
      </c>
      <c r="AC18" s="21">
        <f ca="1">IF(OR($A18="Pn",$A19="Pn"),"",IF($A18="TOTAL GENERAL",SUM(AC$11:AC16),IF(AND(K18&lt;&gt;"",$A18&lt;&gt;"Pn"),T18*$D18,"")))</f>
        <v>0</v>
      </c>
      <c r="AD18" s="21">
        <f ca="1">IF(OR($A18="Pn",$A19="Pn"),"",IF($A18="TOTAL GENERAL",SUM(AD$11:AD16),IF(AND(L18&lt;&gt;"",$A18&lt;&gt;"Pn"),U18*$D18,"")))</f>
        <v>0</v>
      </c>
      <c r="AE18" s="21">
        <f ca="1">IF(OR($A18="Pn",$A19="Pn"),"",IF($A18="TOTAL GENERAL",SUM(AE$11:AE16),IF(AND(M18&lt;&gt;"",$A18&lt;&gt;"Pn"),V18*$D18,"")))</f>
        <v>0</v>
      </c>
      <c r="AF18" s="21">
        <f ca="1">IF(OR($A18="Pn",$A19="Pn"),"",IF($A18="TOTAL GENERAL",SUM(AF$11:AF16),IF(AND(N18&lt;&gt;"",$A18&lt;&gt;"Pn"),W18*$D18,"")))</f>
        <v>0</v>
      </c>
      <c r="AG18" s="21">
        <f ca="1">IF(OR($A18="Pn",$A19="Pn"),"",IF($A18="TOTAL GENERAL",SUM(AG$11:AG16),IF(AND(O18&lt;&gt;"",$A18&lt;&gt;"Pn"),X18*$F18,"")))</f>
        <v>20579300.520000003</v>
      </c>
      <c r="AH18" s="19">
        <f ca="1">IF($A18="TOTAL GENERAL",SUM(AH$11:AH16),IF(AND(P18&lt;&gt;"",$A18&lt;&gt;"Pn"),IF(OFFSET($A$11,MATCH("TOTAL GENERAL",$A$11:$A$100,0)-1,COLUMN(X18))=0,0,Y18/OFFSET($A$11,MATCH("TOTAL GENERAL",$A$11:$A$100,0)-1,COLUMN(X18))),""))</f>
        <v>2.5565239863275797E-3</v>
      </c>
      <c r="AI18" s="19">
        <f ca="1">IF($A18="TOTAL GENERAL",SUM(AI$11:AI16),IF(AND(Q18&lt;&gt;"",$A18&lt;&gt;"Pn"),IF(OFFSET($A$11,MATCH("TOTAL GENERAL",$A$11:$A$100,0)-1,COLUMN(Y18))=0,0,Z18/OFFSET($A$11,MATCH("TOTAL GENERAL",$A$11:$A$100,0)-1,COLUMN(Y18))),""))</f>
        <v>0</v>
      </c>
      <c r="AJ18" s="19">
        <f ca="1">IF($A18="TOTAL GENERAL",SUM(AJ$11:AJ16),IF(AND(R18&lt;&gt;"",$A18&lt;&gt;"Pn"),IF(OFFSET($A$11,MATCH("TOTAL GENERAL",$A$11:$A$100,0)-1,COLUMN(Z18))=0,0,AA18/OFFSET($A$11,MATCH("TOTAL GENERAL",$A$11:$A$100,0)-1,COLUMN(Z18))),""))</f>
        <v>0</v>
      </c>
      <c r="AK18" s="19">
        <f ca="1">IF($A18="TOTAL GENERAL",SUM(AK$11:AK16),IF(AND(S18&lt;&gt;"",$A18&lt;&gt;"Pn"),IF(OFFSET($A$11,MATCH("TOTAL GENERAL",$A$11:$A$100,0)-1,COLUMN(AA18))=0,0,AB18/OFFSET($A$11,MATCH("TOTAL GENERAL",$A$11:$A$100,0)-1,COLUMN(AA18))),""))</f>
        <v>0</v>
      </c>
      <c r="AL18" s="19">
        <f ca="1">IF($A18="TOTAL GENERAL",SUM(AL$11:AL16),IF(AND(T18&lt;&gt;"",$A18&lt;&gt;"Pn"),IF(OFFSET($A$11,MATCH("TOTAL GENERAL",$A$11:$A$100,0)-1,COLUMN(AB18))=0,0,AC18/OFFSET($A$11,MATCH("TOTAL GENERAL",$A$11:$A$100,0)-1,COLUMN(AB18))),""))</f>
        <v>0</v>
      </c>
      <c r="AM18" s="19">
        <f ca="1">IF($A18="TOTAL GENERAL",SUM(AM$11:AM16),IF(AND(U18&lt;&gt;"",$A18&lt;&gt;"Pn"),IF(OFFSET($A$11,MATCH("TOTAL GENERAL",$A$11:$A$100,0)-1,COLUMN(AC18))=0,0,AD18/OFFSET($A$11,MATCH("TOTAL GENERAL",$A$11:$A$100,0)-1,COLUMN(AC18))),""))</f>
        <v>0</v>
      </c>
      <c r="AN18" s="19">
        <f ca="1">IF($A18="TOTAL GENERAL",SUM(AN$11:AN16),IF(AND(V18&lt;&gt;"",$A18&lt;&gt;"Pn"),IF(OFFSET($A$11,MATCH("TOTAL GENERAL",$A$11:$A$100,0)-1,COLUMN(AD18))=0,0,AE18/OFFSET($A$11,MATCH("TOTAL GENERAL",$A$11:$A$100,0)-1,COLUMN(AD18))),""))</f>
        <v>0</v>
      </c>
      <c r="AO18" s="19">
        <f ca="1">IF($A18="TOTAL GENERAL",SUM(AO$11:AO16),IF(AND(W18&lt;&gt;"",$A18&lt;&gt;"Pn"),IF(OFFSET($A$11,MATCH("TOTAL GENERAL",$A$11:$A$100,0)-1,COLUMN(AE18))=0,0,AF18/OFFSET($A$11,MATCH("TOTAL GENERAL",$A$11:$A$100,0)-1,COLUMN(AE18))),""))</f>
        <v>0</v>
      </c>
      <c r="AP18" s="19">
        <f ca="1">IF($A18="TOTAL GENERAL",SUM(AP$11:AP16),IF(AND(X18&lt;&gt;"",$A18&lt;&gt;"Pn"),IF(OFFSET($A$11,MATCH("TOTAL GENERAL",$A$11:$A$100,0)-1,COLUMN(AF18))=0,0,AG18/OFFSET($A$11,MATCH("TOTAL GENERAL",$A$11:$A$100,0)-1,COLUMN(AF18))),""))</f>
        <v>8.6807674628014433E-2</v>
      </c>
      <c r="AQ18" s="182">
        <f ca="1">IF(A18="TOTAL GENERAL",SUM(AQ$11:AQ16),IF(COUNTIF(AH18:AP18,"")&lt;COUNTA($AH$10:$AP$10),(IF(AH18&lt;&gt;"",AH18*OFFSET($A$10,MATCH("Pn",$A$11:$A$100,0),1),0)+IF(AI18&lt;&gt;"",AI18*OFFSET($A$10,MATCH("Pn",$A$11:$A$100,0),2),0)+IF(AJ18&lt;&gt;"",AJ18*OFFSET($A$10,MATCH("Pn",$A$11:$A$100,0),3),0)+IF(AK18&lt;&gt;"",AK18*OFFSET($A$10,MATCH("Pn",$A$11:$A$100,0),4),0)+IF(AL18&lt;&gt;"",AL18*OFFSET($A$10,MATCH("Pn",$A$11:$A$100,0),5),0)+IF(AM18&lt;&gt;"",AM18*OFFSET($A$10,MATCH("Pn",$A$11:$A$100,0),6),0)+IF(AN18&lt;&gt;"",AN18*OFFSET($A$10,MATCH("Pn",$A$11:$A$100,0),7),0)+IF(AO18&lt;&gt;"",AO18*OFFSET($A$10,MATCH("Pn",$A$11:$A$100,0),8),0)+IF(AP18&lt;&gt;"",AP18*OFFSET($A$10,MATCH("Pn",$A$11:$A$100,0),9),0))*OFFSET($A$10,MATCH("FC",$A$11:$A$100,0),2),""))</f>
        <v>300658684.88678133</v>
      </c>
      <c r="AR18" s="10">
        <f ca="1">IF(OR(A18="Pn",A19="Pn"),"",IF(AND(AQ18="",G18&lt;&gt;""),-G18,IF(A18="TOTAL GENERAL",SUM(AR$11:AR16),IF(AQ18&lt;&gt;"",AQ18-C18,""))))</f>
        <v>211515661.6360572</v>
      </c>
    </row>
    <row r="19" spans="1:44" s="4" customFormat="1" x14ac:dyDescent="0.25">
      <c r="A19" s="15" t="s">
        <v>411</v>
      </c>
      <c r="B19" s="15" t="s">
        <v>449</v>
      </c>
      <c r="C19" s="179">
        <v>1215165680.9066212</v>
      </c>
      <c r="D19" s="16">
        <v>2640776</v>
      </c>
      <c r="E19" s="9">
        <f ca="1">IF(AND($A20="Pn",COLUMN(C17)&lt;COUNTIF(PonderacionIndicadores!$A$1:$A$139,"LNH adultos")-1),OFFSET($E$10,0,COLUMN(E75)),IF(AND(A19="Pn",(COUNTIF(PonderacionIndicadores!$A$1:$A$139,"LNH adultos"))&gt;COLUMN(D19)),OFFSET(PonderacionIndicadores!$A$1,MATCH("LNH adultos",PonderacionIndicadores!$A$1:$A$139,0)+COLUMN(D19)-2,3),IF(A19="TOTAL GENERAL",SUM(E$11:E17),IF(D19&lt;&gt;"",D19/OFFSET($A$10,MATCH("TOTAL GENERAL",$A$11:$A$100,0),3),""))))</f>
        <v>8.8745438346228112E-2</v>
      </c>
      <c r="F19" s="16">
        <v>2640776</v>
      </c>
      <c r="G19" s="18">
        <v>25.74</v>
      </c>
      <c r="H19" s="19">
        <v>2.0400000000000001E-2</v>
      </c>
      <c r="I19" s="19">
        <v>0.56000000000000005</v>
      </c>
      <c r="J19" s="18">
        <v>34.46</v>
      </c>
      <c r="K19" s="19">
        <v>0.9</v>
      </c>
      <c r="L19" s="19">
        <v>0.16</v>
      </c>
      <c r="M19" s="19">
        <v>0</v>
      </c>
      <c r="N19" s="18">
        <v>2.84</v>
      </c>
      <c r="O19" s="180">
        <v>24.24</v>
      </c>
      <c r="P19" s="21">
        <f ca="1">IF(OR($A19="Pn",$A20="Pn"),"",IF($A19="TOTAL GENERAL",SUM(P$11:P17),IF(AND(G19&lt;&gt;"",$A19&lt;&gt;"Pn"),IF(G19&gt;OFFSET($A$10,MATCH("TOTAL GENERAL",$A$11:$A$100,0),COLUMN(G19)-1),0,OFFSET($A$10,MATCH("TOTAL GENERAL",$A$11:$A$100,0),COLUMN(G19)-1)-G19),"")))</f>
        <v>4.2600000000000016</v>
      </c>
      <c r="Q19" s="21">
        <f ca="1">IF(OR($A19="Pn",$A20="Pn"),"",IF(OR($A19="Pn",$A20="Pn"),"",IF($A19="TOTAL GENERAL",SUM(Q$11:Q17),IF(AND(H19&lt;&gt;"",$A19&lt;&gt;"Pn"),IF(H19&lt;OFFSET($A$10,MATCH("TOTAL GENERAL",$A$11:$A$100,0),COLUMN(H19)-1),0,H19-OFFSET($A$10,MATCH("TOTAL GENERAL",$A$11:$A$100,0),COLUMN(H19)-1)),""))))</f>
        <v>0</v>
      </c>
      <c r="R19" s="21">
        <f ca="1">IF(OR($A19="Pn",$A20="Pn"),"",IF(OR($A19="Pn",$A20="Pn"),"",IF($A19="TOTAL GENERAL",SUM(R$11:R17),IF(AND(I19&lt;&gt;"",$A19&lt;&gt;"Pn"),IF(I19&lt;OFFSET($A$10,MATCH("TOTAL GENERAL",$A$11:$A$100,0),COLUMN(I19)-1),0,I19-OFFSET($A$10,MATCH("TOTAL GENERAL",$A$11:$A$100,0),COLUMN(I19)-1)),""))))</f>
        <v>0</v>
      </c>
      <c r="S19" s="21">
        <f ca="1">IF(OR($A19="Pn",$A20="Pn"),"",IF($A19="TOTAL GENERAL",SUM(S$11:S17),IF(AND(J19&lt;&gt;"",$A19&lt;&gt;"Pn"),IF(J19&gt;OFFSET($A$10,MATCH("TOTAL GENERAL",$A$11:$A$100,0),COLUMN(J19)-1),0,OFFSET($A$10,MATCH("TOTAL GENERAL",$A$11:$A$100,0),COLUMN(J19)-1)-J19),"")))</f>
        <v>0</v>
      </c>
      <c r="T19" s="21">
        <f ca="1">IF(OR($A19="Pn",$A20="Pn"),"",IF(OR($A19="Pn",$A20="Pn"),"",IF($A19="TOTAL GENERAL",SUM(T$11:T17),IF(AND(K19&lt;&gt;"",$A19&lt;&gt;"Pn"),IF(K19&lt;OFFSET($A$10,MATCH("TOTAL GENERAL",$A$11:$A$100,0),COLUMN(K19)-1),0,K19-OFFSET($A$10,MATCH("TOTAL GENERAL",$A$11:$A$100,0),COLUMN(K19)-1)),""))))</f>
        <v>0.15000000000000002</v>
      </c>
      <c r="U19" s="21">
        <f ca="1">IF(OR($A19="Pn",$A20="Pn"),"",IF(OR($A19="Pn",$A20="Pn"),"",IF($A19="TOTAL GENERAL",SUM(U$11:U17),IF(AND(L19&lt;&gt;"",$A19&lt;&gt;"Pn"),IF(L19&lt;OFFSET($A$10,MATCH("TOTAL GENERAL",$A$11:$A$100,0),COLUMN(L19)-1),0,L19-OFFSET($A$10,MATCH("TOTAL GENERAL",$A$11:$A$100,0),COLUMN(L19)-1)),""))))</f>
        <v>0</v>
      </c>
      <c r="V19" s="21">
        <f ca="1">IF(OR($A19="Pn",$A20="Pn"),"",IF(OR($A19="Pn",$A20="Pn"),"",IF($A19="TOTAL GENERAL",SUM(V$11:V17),IF(AND(M19&lt;&gt;"",$A19&lt;&gt;"Pn"),IF(M19&lt;OFFSET($A$10,MATCH("TOTAL GENERAL",$A$11:$A$100,0),COLUMN(M19)-1),0,M19-OFFSET($A$10,MATCH("TOTAL GENERAL",$A$11:$A$100,0),COLUMN(M19)-1)),""))))</f>
        <v>0</v>
      </c>
      <c r="W19" s="21">
        <f ca="1">IF(OR($A19="Pn",$A20="Pn"),"",IF(OR($A19="Pn",$A20="Pn"),"",IF($A19="TOTAL GENERAL",SUM(W$11:W17),IF(AND(N19&lt;&gt;"",$A19&lt;&gt;"Pn"),IF(N19&gt;OFFSET($A$10,MATCH("TOTAL GENERAL",$A$11:$A$100,0),COLUMN(N19)-1),0,OFFSET($A$10,MATCH("TOTAL GENERAL",$A$11:$A$100,0),COLUMN(N19)-1)-N19),""))))</f>
        <v>0.63000000000000034</v>
      </c>
      <c r="X19" s="21">
        <f ca="1">IF(OR($A19="Pn",$A20="Pn"),"",IF($A19="TOTAL GENERAL",SUM(X$11:X17),IF(AND(O19&lt;&gt;"",$A19&lt;&gt;"Pn"),IF(O19&lt;OFFSET($A$10,MATCH("TOTAL GENERAL",$A$11:$A$100,0),COLUMN(O19)-1),0,O19-OFFSET($A$10,MATCH("TOTAL GENERAL",$A$11:$A$100,0),COLUMN(O19)-1)),"")))</f>
        <v>0</v>
      </c>
      <c r="Y19" s="21">
        <f ca="1">IF(OR($A19="Pn",$A20="Pn"),"",IF($A19="TOTAL GENERAL",SUM(Y$11:Y17),IF(AND(G19&lt;&gt;"",$A19&lt;&gt;"Pn"),P19*$D19,"")))</f>
        <v>11249705.760000004</v>
      </c>
      <c r="Z19" s="21">
        <f ca="1">IF(OR($A19="Pn",$A20="Pn"),"",IF($A19="TOTAL GENERAL",SUM(Z$11:Z17),IF(AND(H19&lt;&gt;"",$A19&lt;&gt;"Pn"),Q19*$D19,"")))</f>
        <v>0</v>
      </c>
      <c r="AA19" s="21">
        <f ca="1">IF(OR($A19="Pn",$A20="Pn"),"",IF($A19="TOTAL GENERAL",SUM(AA$11:AA17),IF(AND(I19&lt;&gt;"",$A19&lt;&gt;"Pn"),R19*$D19,"")))</f>
        <v>0</v>
      </c>
      <c r="AB19" s="21">
        <f ca="1">IF(OR($A19="Pn",$A20="Pn"),"",IF($A19="TOTAL GENERAL",SUM(AB$11:AB17),IF(AND(J19&lt;&gt;"",$A19&lt;&gt;"Pn"),S19*$D19,"")))</f>
        <v>0</v>
      </c>
      <c r="AC19" s="21">
        <f ca="1">IF(OR($A19="Pn",$A20="Pn"),"",IF($A19="TOTAL GENERAL",SUM(AC$11:AC17),IF(AND(K19&lt;&gt;"",$A19&lt;&gt;"Pn"),T19*$D19,"")))</f>
        <v>396116.40000000008</v>
      </c>
      <c r="AD19" s="21">
        <f ca="1">IF(OR($A19="Pn",$A20="Pn"),"",IF($A19="TOTAL GENERAL",SUM(AD$11:AD17),IF(AND(L19&lt;&gt;"",$A19&lt;&gt;"Pn"),U19*$D19,"")))</f>
        <v>0</v>
      </c>
      <c r="AE19" s="21">
        <f ca="1">IF(OR($A19="Pn",$A20="Pn"),"",IF($A19="TOTAL GENERAL",SUM(AE$11:AE17),IF(AND(M19&lt;&gt;"",$A19&lt;&gt;"Pn"),V19*$D19,"")))</f>
        <v>0</v>
      </c>
      <c r="AF19" s="21">
        <f ca="1">IF(OR($A19="Pn",$A20="Pn"),"",IF($A19="TOTAL GENERAL",SUM(AF$11:AF17),IF(AND(N19&lt;&gt;"",$A19&lt;&gt;"Pn"),W19*$D19,"")))</f>
        <v>1663688.8800000008</v>
      </c>
      <c r="AG19" s="21">
        <f ca="1">IF(OR($A19="Pn",$A20="Pn"),"",IF($A19="TOTAL GENERAL",SUM(AG$11:AG17),IF(AND(O19&lt;&gt;"",$A19&lt;&gt;"Pn"),X19*$F19,"")))</f>
        <v>0</v>
      </c>
      <c r="AH19" s="19">
        <f ca="1">IF($A19="TOTAL GENERAL",SUM(AH$11:AH17),IF(AND(P19&lt;&gt;"",$A19&lt;&gt;"Pn"),IF(OFFSET($A$11,MATCH("TOTAL GENERAL",$A$11:$A$100,0)-1,COLUMN(X19))=0,0,Y19/OFFSET($A$11,MATCH("TOTAL GENERAL",$A$11:$A$100,0)-1,COLUMN(X19))),""))</f>
        <v>0.14845936804199553</v>
      </c>
      <c r="AI19" s="19">
        <f ca="1">IF($A19="TOTAL GENERAL",SUM(AI$11:AI17),IF(AND(Q19&lt;&gt;"",$A19&lt;&gt;"Pn"),IF(OFFSET($A$11,MATCH("TOTAL GENERAL",$A$11:$A$100,0)-1,COLUMN(Y19))=0,0,Z19/OFFSET($A$11,MATCH("TOTAL GENERAL",$A$11:$A$100,0)-1,COLUMN(Y19))),""))</f>
        <v>0</v>
      </c>
      <c r="AJ19" s="19">
        <f ca="1">IF($A19="TOTAL GENERAL",SUM(AJ$11:AJ17),IF(AND(R19&lt;&gt;"",$A19&lt;&gt;"Pn"),IF(OFFSET($A$11,MATCH("TOTAL GENERAL",$A$11:$A$100,0)-1,COLUMN(Z19))=0,0,AA19/OFFSET($A$11,MATCH("TOTAL GENERAL",$A$11:$A$100,0)-1,COLUMN(Z19))),""))</f>
        <v>0</v>
      </c>
      <c r="AK19" s="19">
        <f ca="1">IF($A19="TOTAL GENERAL",SUM(AK$11:AK17),IF(AND(S19&lt;&gt;"",$A19&lt;&gt;"Pn"),IF(OFFSET($A$11,MATCH("TOTAL GENERAL",$A$11:$A$100,0)-1,COLUMN(AA19))=0,0,AB19/OFFSET($A$11,MATCH("TOTAL GENERAL",$A$11:$A$100,0)-1,COLUMN(AA19))),""))</f>
        <v>0</v>
      </c>
      <c r="AL19" s="19">
        <f ca="1">IF($A19="TOTAL GENERAL",SUM(AL$11:AL17),IF(AND(T19&lt;&gt;"",$A19&lt;&gt;"Pn"),IF(OFFSET($A$11,MATCH("TOTAL GENERAL",$A$11:$A$100,0)-1,COLUMN(AB19))=0,0,AC19/OFFSET($A$11,MATCH("TOTAL GENERAL",$A$11:$A$100,0)-1,COLUMN(AB19))),""))</f>
        <v>0.25680912120442739</v>
      </c>
      <c r="AM19" s="19">
        <f ca="1">IF($A19="TOTAL GENERAL",SUM(AM$11:AM17),IF(AND(U19&lt;&gt;"",$A19&lt;&gt;"Pn"),IF(OFFSET($A$11,MATCH("TOTAL GENERAL",$A$11:$A$100,0)-1,COLUMN(AC19))=0,0,AD19/OFFSET($A$11,MATCH("TOTAL GENERAL",$A$11:$A$100,0)-1,COLUMN(AC19))),""))</f>
        <v>0</v>
      </c>
      <c r="AN19" s="19">
        <f ca="1">IF($A19="TOTAL GENERAL",SUM(AN$11:AN17),IF(AND(V19&lt;&gt;"",$A19&lt;&gt;"Pn"),IF(OFFSET($A$11,MATCH("TOTAL GENERAL",$A$11:$A$100,0)-1,COLUMN(AD19))=0,0,AE19/OFFSET($A$11,MATCH("TOTAL GENERAL",$A$11:$A$100,0)-1,COLUMN(AD19))),""))</f>
        <v>0</v>
      </c>
      <c r="AO19" s="19">
        <f ca="1">IF($A19="TOTAL GENERAL",SUM(AO$11:AO17),IF(AND(W19&lt;&gt;"",$A19&lt;&gt;"Pn"),IF(OFFSET($A$11,MATCH("TOTAL GENERAL",$A$11:$A$100,0)-1,COLUMN(AE19))=0,0,AF19/OFFSET($A$11,MATCH("TOTAL GENERAL",$A$11:$A$100,0)-1,COLUMN(AE19))),""))</f>
        <v>0.11286203122999641</v>
      </c>
      <c r="AP19" s="19">
        <f ca="1">IF($A19="TOTAL GENERAL",SUM(AP$11:AP17),IF(AND(X19&lt;&gt;"",$A19&lt;&gt;"Pn"),IF(OFFSET($A$11,MATCH("TOTAL GENERAL",$A$11:$A$100,0)-1,COLUMN(AF19))=0,0,AG19/OFFSET($A$11,MATCH("TOTAL GENERAL",$A$11:$A$100,0)-1,COLUMN(AF19))),""))</f>
        <v>0</v>
      </c>
      <c r="AQ19" s="182">
        <f ca="1">IF(A19="TOTAL GENERAL",SUM(AQ$11:AQ17),IF(COUNTIF(AH19:AP19,"")&lt;COUNTA($AH$10:$AP$10),(IF(AH19&lt;&gt;"",AH19*OFFSET($A$10,MATCH("Pn",$A$11:$A$100,0),1),0)+IF(AI19&lt;&gt;"",AI19*OFFSET($A$10,MATCH("Pn",$A$11:$A$100,0),2),0)+IF(AJ19&lt;&gt;"",AJ19*OFFSET($A$10,MATCH("Pn",$A$11:$A$100,0),3),0)+IF(AK19&lt;&gt;"",AK19*OFFSET($A$10,MATCH("Pn",$A$11:$A$100,0),4),0)+IF(AL19&lt;&gt;"",AL19*OFFSET($A$10,MATCH("Pn",$A$11:$A$100,0),5),0)+IF(AM19&lt;&gt;"",AM19*OFFSET($A$10,MATCH("Pn",$A$11:$A$100,0),6),0)+IF(AN19&lt;&gt;"",AN19*OFFSET($A$10,MATCH("Pn",$A$11:$A$100,0),7),0)+IF(AO19&lt;&gt;"",AO19*OFFSET($A$10,MATCH("Pn",$A$11:$A$100,0),8),0)+IF(AP19&lt;&gt;"",AP19*OFFSET($A$10,MATCH("Pn",$A$11:$A$100,0),9),0))*OFFSET($A$10,MATCH("FC",$A$11:$A$100,0),2),""))</f>
        <v>720102140.19545984</v>
      </c>
      <c r="AR19" s="10">
        <f ca="1">IF(OR(A19="Pn",A20="Pn"),"",IF(AND(AQ19="",G19&lt;&gt;""),-G19,IF(A19="TOTAL GENERAL",SUM(AR$11:AR17),IF(AQ19&lt;&gt;"",AQ19-C19,""))))</f>
        <v>-495063540.71116138</v>
      </c>
    </row>
    <row r="20" spans="1:44" s="4" customFormat="1" x14ac:dyDescent="0.25">
      <c r="A20" s="15" t="s">
        <v>412</v>
      </c>
      <c r="B20" s="15" t="s">
        <v>450</v>
      </c>
      <c r="C20" s="179">
        <v>1364052438.9590967</v>
      </c>
      <c r="D20" s="16">
        <v>2964334</v>
      </c>
      <c r="E20" s="9">
        <f ca="1">IF(AND($A21="Pn",COLUMN(C18)&lt;COUNTIF(PonderacionIndicadores!$A$1:$A$139,"LNH adultos")-1),OFFSET($E$10,0,COLUMN(E76)),IF(AND(A20="Pn",(COUNTIF(PonderacionIndicadores!$A$1:$A$139,"LNH adultos"))&gt;COLUMN(D20)),OFFSET(PonderacionIndicadores!$A$1,MATCH("LNH adultos",PonderacionIndicadores!$A$1:$A$139,0)+COLUMN(D20)-2,3),IF(A20="TOTAL GENERAL",SUM(E$11:E18),IF(D20&lt;&gt;"",D20/OFFSET($A$10,MATCH("TOTAL GENERAL",$A$11:$A$100,0),3),""))))</f>
        <v>9.9618869693842926E-2</v>
      </c>
      <c r="F20" s="16">
        <v>2964334</v>
      </c>
      <c r="G20" s="18">
        <v>30.6</v>
      </c>
      <c r="H20" s="19">
        <v>9.5500000000000002E-2</v>
      </c>
      <c r="I20" s="19">
        <v>0.46700000000000003</v>
      </c>
      <c r="J20" s="18">
        <v>24.93</v>
      </c>
      <c r="K20" s="19">
        <v>0.65639999999999998</v>
      </c>
      <c r="L20" s="19">
        <v>5.7299999999999997E-2</v>
      </c>
      <c r="M20" s="19">
        <v>0</v>
      </c>
      <c r="N20" s="18">
        <v>4.25</v>
      </c>
      <c r="O20" s="180">
        <v>55.93</v>
      </c>
      <c r="P20" s="21">
        <f ca="1">IF(OR($A20="Pn",$A21="Pn"),"",IF($A20="TOTAL GENERAL",SUM(P$11:P18),IF(AND(G20&lt;&gt;"",$A20&lt;&gt;"Pn"),IF(G20&gt;OFFSET($A$10,MATCH("TOTAL GENERAL",$A$11:$A$100,0),COLUMN(G20)-1),0,OFFSET($A$10,MATCH("TOTAL GENERAL",$A$11:$A$100,0),COLUMN(G20)-1)-G20),"")))</f>
        <v>0</v>
      </c>
      <c r="Q20" s="21">
        <f ca="1">IF(OR($A20="Pn",$A21="Pn"),"",IF(OR($A20="Pn",$A21="Pn"),"",IF($A20="TOTAL GENERAL",SUM(Q$11:Q18),IF(AND(H20&lt;&gt;"",$A20&lt;&gt;"Pn"),IF(H20&lt;OFFSET($A$10,MATCH("TOTAL GENERAL",$A$11:$A$100,0),COLUMN(H20)-1),0,H20-OFFSET($A$10,MATCH("TOTAL GENERAL",$A$11:$A$100,0),COLUMN(H20)-1)),""))))</f>
        <v>0</v>
      </c>
      <c r="R20" s="21">
        <f ca="1">IF(OR($A20="Pn",$A21="Pn"),"",IF(OR($A20="Pn",$A21="Pn"),"",IF($A20="TOTAL GENERAL",SUM(R$11:R18),IF(AND(I20&lt;&gt;"",$A20&lt;&gt;"Pn"),IF(I20&lt;OFFSET($A$10,MATCH("TOTAL GENERAL",$A$11:$A$100,0),COLUMN(I20)-1),0,I20-OFFSET($A$10,MATCH("TOTAL GENERAL",$A$11:$A$100,0),COLUMN(I20)-1)),""))))</f>
        <v>0</v>
      </c>
      <c r="S20" s="21">
        <f ca="1">IF(OR($A20="Pn",$A21="Pn"),"",IF($A20="TOTAL GENERAL",SUM(S$11:S18),IF(AND(J20&lt;&gt;"",$A20&lt;&gt;"Pn"),IF(J20&gt;OFFSET($A$10,MATCH("TOTAL GENERAL",$A$11:$A$100,0),COLUMN(J20)-1),0,OFFSET($A$10,MATCH("TOTAL GENERAL",$A$11:$A$100,0),COLUMN(J20)-1)-J20),"")))</f>
        <v>5.07</v>
      </c>
      <c r="T20" s="21">
        <f ca="1">IF(OR($A20="Pn",$A21="Pn"),"",IF(OR($A20="Pn",$A21="Pn"),"",IF($A20="TOTAL GENERAL",SUM(T$11:T18),IF(AND(K20&lt;&gt;"",$A20&lt;&gt;"Pn"),IF(K20&lt;OFFSET($A$10,MATCH("TOTAL GENERAL",$A$11:$A$100,0),COLUMN(K20)-1),0,K20-OFFSET($A$10,MATCH("TOTAL GENERAL",$A$11:$A$100,0),COLUMN(K20)-1)),""))))</f>
        <v>0</v>
      </c>
      <c r="U20" s="21">
        <f ca="1">IF(OR($A20="Pn",$A21="Pn"),"",IF(OR($A20="Pn",$A21="Pn"),"",IF($A20="TOTAL GENERAL",SUM(U$11:U18),IF(AND(L20&lt;&gt;"",$A20&lt;&gt;"Pn"),IF(L20&lt;OFFSET($A$10,MATCH("TOTAL GENERAL",$A$11:$A$100,0),COLUMN(L20)-1),0,L20-OFFSET($A$10,MATCH("TOTAL GENERAL",$A$11:$A$100,0),COLUMN(L20)-1)),""))))</f>
        <v>0</v>
      </c>
      <c r="V20" s="21">
        <f ca="1">IF(OR($A20="Pn",$A21="Pn"),"",IF(OR($A20="Pn",$A21="Pn"),"",IF($A20="TOTAL GENERAL",SUM(V$11:V18),IF(AND(M20&lt;&gt;"",$A20&lt;&gt;"Pn"),IF(M20&lt;OFFSET($A$10,MATCH("TOTAL GENERAL",$A$11:$A$100,0),COLUMN(M20)-1),0,M20-OFFSET($A$10,MATCH("TOTAL GENERAL",$A$11:$A$100,0),COLUMN(M20)-1)),""))))</f>
        <v>0</v>
      </c>
      <c r="W20" s="21">
        <f ca="1">IF(OR($A20="Pn",$A21="Pn"),"",IF(OR($A20="Pn",$A21="Pn"),"",IF($A20="TOTAL GENERAL",SUM(W$11:W18),IF(AND(N20&lt;&gt;"",$A20&lt;&gt;"Pn"),IF(N20&gt;OFFSET($A$10,MATCH("TOTAL GENERAL",$A$11:$A$100,0),COLUMN(N20)-1),0,OFFSET($A$10,MATCH("TOTAL GENERAL",$A$11:$A$100,0),COLUMN(N20)-1)-N20),""))))</f>
        <v>0</v>
      </c>
      <c r="X20" s="21">
        <f ca="1">IF(OR($A20="Pn",$A21="Pn"),"",IF($A20="TOTAL GENERAL",SUM(X$11:X18),IF(AND(O20&lt;&gt;"",$A20&lt;&gt;"Pn"),IF(O20&lt;OFFSET($A$10,MATCH("TOTAL GENERAL",$A$11:$A$100,0),COLUMN(O20)-1),0,O20-OFFSET($A$10,MATCH("TOTAL GENERAL",$A$11:$A$100,0),COLUMN(O20)-1)),"")))</f>
        <v>19.170000000000002</v>
      </c>
      <c r="Y20" s="21">
        <f ca="1">IF(OR($A20="Pn",$A21="Pn"),"",IF($A20="TOTAL GENERAL",SUM(Y$11:Y18),IF(AND(G20&lt;&gt;"",$A20&lt;&gt;"Pn"),P20*$D20,"")))</f>
        <v>0</v>
      </c>
      <c r="Z20" s="21">
        <f ca="1">IF(OR($A20="Pn",$A21="Pn"),"",IF($A20="TOTAL GENERAL",SUM(Z$11:Z18),IF(AND(H20&lt;&gt;"",$A20&lt;&gt;"Pn"),Q20*$D20,"")))</f>
        <v>0</v>
      </c>
      <c r="AA20" s="21">
        <f ca="1">IF(OR($A20="Pn",$A21="Pn"),"",IF($A20="TOTAL GENERAL",SUM(AA$11:AA18),IF(AND(I20&lt;&gt;"",$A20&lt;&gt;"Pn"),R20*$D20,"")))</f>
        <v>0</v>
      </c>
      <c r="AB20" s="21">
        <f ca="1">IF(OR($A20="Pn",$A21="Pn"),"",IF($A20="TOTAL GENERAL",SUM(AB$11:AB18),IF(AND(J20&lt;&gt;"",$A20&lt;&gt;"Pn"),S20*$D20,"")))</f>
        <v>15029173.380000001</v>
      </c>
      <c r="AC20" s="21">
        <f ca="1">IF(OR($A20="Pn",$A21="Pn"),"",IF($A20="TOTAL GENERAL",SUM(AC$11:AC18),IF(AND(K20&lt;&gt;"",$A20&lt;&gt;"Pn"),T20*$D20,"")))</f>
        <v>0</v>
      </c>
      <c r="AD20" s="21">
        <f ca="1">IF(OR($A20="Pn",$A21="Pn"),"",IF($A20="TOTAL GENERAL",SUM(AD$11:AD18),IF(AND(L20&lt;&gt;"",$A20&lt;&gt;"Pn"),U20*$D20,"")))</f>
        <v>0</v>
      </c>
      <c r="AE20" s="21">
        <f ca="1">IF(OR($A20="Pn",$A21="Pn"),"",IF($A20="TOTAL GENERAL",SUM(AE$11:AE18),IF(AND(M20&lt;&gt;"",$A20&lt;&gt;"Pn"),V20*$D20,"")))</f>
        <v>0</v>
      </c>
      <c r="AF20" s="21">
        <f ca="1">IF(OR($A20="Pn",$A21="Pn"),"",IF($A20="TOTAL GENERAL",SUM(AF$11:AF18),IF(AND(N20&lt;&gt;"",$A20&lt;&gt;"Pn"),W20*$D20,"")))</f>
        <v>0</v>
      </c>
      <c r="AG20" s="21">
        <f ca="1">IF(OR($A20="Pn",$A21="Pn"),"",IF($A20="TOTAL GENERAL",SUM(AG$11:AG18),IF(AND(O20&lt;&gt;"",$A20&lt;&gt;"Pn"),X20*$F20,"")))</f>
        <v>56826282.780000009</v>
      </c>
      <c r="AH20" s="19">
        <f ca="1">IF($A20="TOTAL GENERAL",SUM(AH$11:AH18),IF(AND(P20&lt;&gt;"",$A20&lt;&gt;"Pn"),IF(OFFSET($A$11,MATCH("TOTAL GENERAL",$A$11:$A$100,0)-1,COLUMN(X20))=0,0,Y20/OFFSET($A$11,MATCH("TOTAL GENERAL",$A$11:$A$100,0)-1,COLUMN(X20))),""))</f>
        <v>0</v>
      </c>
      <c r="AI20" s="19">
        <f ca="1">IF($A20="TOTAL GENERAL",SUM(AI$11:AI18),IF(AND(Q20&lt;&gt;"",$A20&lt;&gt;"Pn"),IF(OFFSET($A$11,MATCH("TOTAL GENERAL",$A$11:$A$100,0)-1,COLUMN(Y20))=0,0,Z20/OFFSET($A$11,MATCH("TOTAL GENERAL",$A$11:$A$100,0)-1,COLUMN(Y20))),""))</f>
        <v>0</v>
      </c>
      <c r="AJ20" s="19">
        <f ca="1">IF($A20="TOTAL GENERAL",SUM(AJ$11:AJ18),IF(AND(R20&lt;&gt;"",$A20&lt;&gt;"Pn"),IF(OFFSET($A$11,MATCH("TOTAL GENERAL",$A$11:$A$100,0)-1,COLUMN(Z20))=0,0,AA20/OFFSET($A$11,MATCH("TOTAL GENERAL",$A$11:$A$100,0)-1,COLUMN(Z20))),""))</f>
        <v>0</v>
      </c>
      <c r="AK20" s="19">
        <f ca="1">IF($A20="TOTAL GENERAL",SUM(AK$11:AK18),IF(AND(S20&lt;&gt;"",$A20&lt;&gt;"Pn"),IF(OFFSET($A$11,MATCH("TOTAL GENERAL",$A$11:$A$100,0)-1,COLUMN(AA20))=0,0,AB20/OFFSET($A$11,MATCH("TOTAL GENERAL",$A$11:$A$100,0)-1,COLUMN(AA20))),""))</f>
        <v>0.6672510500178972</v>
      </c>
      <c r="AL20" s="19">
        <f ca="1">IF($A20="TOTAL GENERAL",SUM(AL$11:AL18),IF(AND(T20&lt;&gt;"",$A20&lt;&gt;"Pn"),IF(OFFSET($A$11,MATCH("TOTAL GENERAL",$A$11:$A$100,0)-1,COLUMN(AB20))=0,0,AC20/OFFSET($A$11,MATCH("TOTAL GENERAL",$A$11:$A$100,0)-1,COLUMN(AB20))),""))</f>
        <v>0</v>
      </c>
      <c r="AM20" s="19">
        <f ca="1">IF($A20="TOTAL GENERAL",SUM(AM$11:AM18),IF(AND(U20&lt;&gt;"",$A20&lt;&gt;"Pn"),IF(OFFSET($A$11,MATCH("TOTAL GENERAL",$A$11:$A$100,0)-1,COLUMN(AC20))=0,0,AD20/OFFSET($A$11,MATCH("TOTAL GENERAL",$A$11:$A$100,0)-1,COLUMN(AC20))),""))</f>
        <v>0</v>
      </c>
      <c r="AN20" s="19">
        <f ca="1">IF($A20="TOTAL GENERAL",SUM(AN$11:AN18),IF(AND(V20&lt;&gt;"",$A20&lt;&gt;"Pn"),IF(OFFSET($A$11,MATCH("TOTAL GENERAL",$A$11:$A$100,0)-1,COLUMN(AD20))=0,0,AE20/OFFSET($A$11,MATCH("TOTAL GENERAL",$A$11:$A$100,0)-1,COLUMN(AD20))),""))</f>
        <v>0</v>
      </c>
      <c r="AO20" s="19">
        <f ca="1">IF($A20="TOTAL GENERAL",SUM(AO$11:AO18),IF(AND(W20&lt;&gt;"",$A20&lt;&gt;"Pn"),IF(OFFSET($A$11,MATCH("TOTAL GENERAL",$A$11:$A$100,0)-1,COLUMN(AE20))=0,0,AF20/OFFSET($A$11,MATCH("TOTAL GENERAL",$A$11:$A$100,0)-1,COLUMN(AE20))),""))</f>
        <v>0</v>
      </c>
      <c r="AP20" s="19">
        <f ca="1">IF($A20="TOTAL GENERAL",SUM(AP$11:AP18),IF(AND(X20&lt;&gt;"",$A20&lt;&gt;"Pn"),IF(OFFSET($A$11,MATCH("TOTAL GENERAL",$A$11:$A$100,0)-1,COLUMN(AF20))=0,0,AG20/OFFSET($A$11,MATCH("TOTAL GENERAL",$A$11:$A$100,0)-1,COLUMN(AF20))),""))</f>
        <v>0.23970481703650148</v>
      </c>
      <c r="AQ20" s="182">
        <f ca="1">IF(A20="TOTAL GENERAL",SUM(AQ$11:AQ18),IF(COUNTIF(AH20:AP20,"")&lt;COUNTA($AH$10:$AP$10),(IF(AH20&lt;&gt;"",AH20*OFFSET($A$10,MATCH("Pn",$A$11:$A$100,0),1),0)+IF(AI20&lt;&gt;"",AI20*OFFSET($A$10,MATCH("Pn",$A$11:$A$100,0),2),0)+IF(AJ20&lt;&gt;"",AJ20*OFFSET($A$10,MATCH("Pn",$A$11:$A$100,0),3),0)+IF(AK20&lt;&gt;"",AK20*OFFSET($A$10,MATCH("Pn",$A$11:$A$100,0),4),0)+IF(AL20&lt;&gt;"",AL20*OFFSET($A$10,MATCH("Pn",$A$11:$A$100,0),5),0)+IF(AM20&lt;&gt;"",AM20*OFFSET($A$10,MATCH("Pn",$A$11:$A$100,0),6),0)+IF(AN20&lt;&gt;"",AN20*OFFSET($A$10,MATCH("Pn",$A$11:$A$100,0),7),0)+IF(AO20&lt;&gt;"",AO20*OFFSET($A$10,MATCH("Pn",$A$11:$A$100,0),8),0)+IF(AP20&lt;&gt;"",AP20*OFFSET($A$10,MATCH("Pn",$A$11:$A$100,0),9),0))*OFFSET($A$10,MATCH("FC",$A$11:$A$100,0),2),""))</f>
        <v>2373753161.1601353</v>
      </c>
      <c r="AR20" s="10">
        <f ca="1">IF(OR(A20="Pn",A21="Pn"),"",IF(AND(AQ20="",G20&lt;&gt;""),-G20,IF(A20="TOTAL GENERAL",SUM(AR$11:AR18),IF(AQ20&lt;&gt;"",AQ20-C20,""))))</f>
        <v>1009700722.2010386</v>
      </c>
    </row>
    <row r="21" spans="1:44" s="4" customFormat="1" x14ac:dyDescent="0.25">
      <c r="A21" s="15" t="s">
        <v>413</v>
      </c>
      <c r="B21" s="15" t="s">
        <v>451</v>
      </c>
      <c r="C21" s="179">
        <v>671830570.17349291</v>
      </c>
      <c r="D21" s="16">
        <v>1460010</v>
      </c>
      <c r="E21" s="9">
        <f ca="1">IF(AND($A22="Pn",COLUMN(C19)&lt;COUNTIF(PonderacionIndicadores!$A$1:$A$139,"LNH adultos")-1),OFFSET($E$10,0,COLUMN(E77)),IF(AND(A21="Pn",(COUNTIF(PonderacionIndicadores!$A$1:$A$139,"LNH adultos"))&gt;COLUMN(D21)),OFFSET(PonderacionIndicadores!$A$1,MATCH("LNH adultos",PonderacionIndicadores!$A$1:$A$139,0)+COLUMN(D21)-2,3),IF(A21="TOTAL GENERAL",SUM(E$11:E19),IF(D21&lt;&gt;"",D21/OFFSET($A$10,MATCH("TOTAL GENERAL",$A$11:$A$100,0),3),""))))</f>
        <v>4.9064830731526073E-2</v>
      </c>
      <c r="F21" s="16">
        <v>1460010</v>
      </c>
      <c r="G21" s="18">
        <v>39.9</v>
      </c>
      <c r="H21" s="19">
        <v>0</v>
      </c>
      <c r="I21" s="19">
        <v>0.5</v>
      </c>
      <c r="J21" s="18">
        <v>38.4</v>
      </c>
      <c r="K21" s="19">
        <v>0.64290000000000003</v>
      </c>
      <c r="L21" s="19">
        <v>0.1429</v>
      </c>
      <c r="M21" s="19" t="s">
        <v>436</v>
      </c>
      <c r="N21" s="18">
        <v>3.84</v>
      </c>
      <c r="O21" s="180">
        <v>45.62</v>
      </c>
      <c r="P21" s="21">
        <f ca="1">IF(OR($A21="Pn",$A22="Pn"),"",IF($A21="TOTAL GENERAL",SUM(P$11:P19),IF(AND(G21&lt;&gt;"",$A21&lt;&gt;"Pn"),IF(G21&gt;OFFSET($A$10,MATCH("TOTAL GENERAL",$A$11:$A$100,0),COLUMN(G21)-1),0,OFFSET($A$10,MATCH("TOTAL GENERAL",$A$11:$A$100,0),COLUMN(G21)-1)-G21),"")))</f>
        <v>0</v>
      </c>
      <c r="Q21" s="21">
        <f ca="1">IF(OR($A21="Pn",$A22="Pn"),"",IF(OR($A21="Pn",$A22="Pn"),"",IF($A21="TOTAL GENERAL",SUM(Q$11:Q19),IF(AND(H21&lt;&gt;"",$A21&lt;&gt;"Pn"),IF(H21&lt;OFFSET($A$10,MATCH("TOTAL GENERAL",$A$11:$A$100,0),COLUMN(H21)-1),0,H21-OFFSET($A$10,MATCH("TOTAL GENERAL",$A$11:$A$100,0),COLUMN(H21)-1)),""))))</f>
        <v>0</v>
      </c>
      <c r="R21" s="21">
        <f ca="1">IF(OR($A21="Pn",$A22="Pn"),"",IF(OR($A21="Pn",$A22="Pn"),"",IF($A21="TOTAL GENERAL",SUM(R$11:R19),IF(AND(I21&lt;&gt;"",$A21&lt;&gt;"Pn"),IF(I21&lt;OFFSET($A$10,MATCH("TOTAL GENERAL",$A$11:$A$100,0),COLUMN(I21)-1),0,I21-OFFSET($A$10,MATCH("TOTAL GENERAL",$A$11:$A$100,0),COLUMN(I21)-1)),""))))</f>
        <v>0</v>
      </c>
      <c r="S21" s="21">
        <f ca="1">IF(OR($A21="Pn",$A22="Pn"),"",IF($A21="TOTAL GENERAL",SUM(S$11:S19),IF(AND(J21&lt;&gt;"",$A21&lt;&gt;"Pn"),IF(J21&gt;OFFSET($A$10,MATCH("TOTAL GENERAL",$A$11:$A$100,0),COLUMN(J21)-1),0,OFFSET($A$10,MATCH("TOTAL GENERAL",$A$11:$A$100,0),COLUMN(J21)-1)-J21),"")))</f>
        <v>0</v>
      </c>
      <c r="T21" s="21">
        <f ca="1">IF(OR($A21="Pn",$A22="Pn"),"",IF(OR($A21="Pn",$A22="Pn"),"",IF($A21="TOTAL GENERAL",SUM(T$11:T19),IF(AND(K21&lt;&gt;"",$A21&lt;&gt;"Pn"),IF(K21&lt;OFFSET($A$10,MATCH("TOTAL GENERAL",$A$11:$A$100,0),COLUMN(K21)-1),0,K21-OFFSET($A$10,MATCH("TOTAL GENERAL",$A$11:$A$100,0),COLUMN(K21)-1)),""))))</f>
        <v>0</v>
      </c>
      <c r="U21" s="21">
        <f ca="1">IF(OR($A21="Pn",$A22="Pn"),"",IF(OR($A21="Pn",$A22="Pn"),"",IF($A21="TOTAL GENERAL",SUM(U$11:U19),IF(AND(L21&lt;&gt;"",$A21&lt;&gt;"Pn"),IF(L21&lt;OFFSET($A$10,MATCH("TOTAL GENERAL",$A$11:$A$100,0),COLUMN(L21)-1),0,L21-OFFSET($A$10,MATCH("TOTAL GENERAL",$A$11:$A$100,0),COLUMN(L21)-1)),""))))</f>
        <v>0</v>
      </c>
      <c r="V21" s="21" t="str">
        <f ca="1">IF(OR($A21="Pn",$A22="Pn"),"",IF(OR($A21="Pn",$A22="Pn"),"",IF($A21="TOTAL GENERAL",SUM(V$11:V19),IF(AND(M21&lt;&gt;"",$A21&lt;&gt;"Pn"),IF(M21&lt;OFFSET($A$10,MATCH("TOTAL GENERAL",$A$11:$A$100,0),COLUMN(M21)-1),0,M21-OFFSET($A$10,MATCH("TOTAL GENERAL",$A$11:$A$100,0),COLUMN(M21)-1)),""))))</f>
        <v/>
      </c>
      <c r="W21" s="21">
        <f ca="1">IF(OR($A21="Pn",$A22="Pn"),"",IF(OR($A21="Pn",$A22="Pn"),"",IF($A21="TOTAL GENERAL",SUM(W$11:W19),IF(AND(N21&lt;&gt;"",$A21&lt;&gt;"Pn"),IF(N21&gt;OFFSET($A$10,MATCH("TOTAL GENERAL",$A$11:$A$100,0),COLUMN(N21)-1),0,OFFSET($A$10,MATCH("TOTAL GENERAL",$A$11:$A$100,0),COLUMN(N21)-1)-N21),""))))</f>
        <v>0</v>
      </c>
      <c r="X21" s="21">
        <f ca="1">IF(OR($A21="Pn",$A22="Pn"),"",IF($A21="TOTAL GENERAL",SUM(X$11:X19),IF(AND(O21&lt;&gt;"",$A21&lt;&gt;"Pn"),IF(O21&lt;OFFSET($A$10,MATCH("TOTAL GENERAL",$A$11:$A$100,0),COLUMN(O21)-1),0,O21-OFFSET($A$10,MATCH("TOTAL GENERAL",$A$11:$A$100,0),COLUMN(O21)-1)),"")))</f>
        <v>8.86</v>
      </c>
      <c r="Y21" s="21">
        <f ca="1">IF(OR($A21="Pn",$A22="Pn"),"",IF($A21="TOTAL GENERAL",SUM(Y$11:Y19),IF(AND(G21&lt;&gt;"",$A21&lt;&gt;"Pn"),P21*$D21,"")))</f>
        <v>0</v>
      </c>
      <c r="Z21" s="21">
        <f ca="1">IF(OR($A21="Pn",$A22="Pn"),"",IF($A21="TOTAL GENERAL",SUM(Z$11:Z19),IF(AND(H21&lt;&gt;"",$A21&lt;&gt;"Pn"),Q21*$D21,"")))</f>
        <v>0</v>
      </c>
      <c r="AA21" s="21">
        <f ca="1">IF(OR($A21="Pn",$A22="Pn"),"",IF($A21="TOTAL GENERAL",SUM(AA$11:AA19),IF(AND(I21&lt;&gt;"",$A21&lt;&gt;"Pn"),R21*$D21,"")))</f>
        <v>0</v>
      </c>
      <c r="AB21" s="21">
        <f ca="1">IF(OR($A21="Pn",$A22="Pn"),"",IF($A21="TOTAL GENERAL",SUM(AB$11:AB19),IF(AND(J21&lt;&gt;"",$A21&lt;&gt;"Pn"),S21*$D21,"")))</f>
        <v>0</v>
      </c>
      <c r="AC21" s="21">
        <f ca="1">IF(OR($A21="Pn",$A22="Pn"),"",IF($A21="TOTAL GENERAL",SUM(AC$11:AC19),IF(AND(K21&lt;&gt;"",$A21&lt;&gt;"Pn"),T21*$D21,"")))</f>
        <v>0</v>
      </c>
      <c r="AD21" s="21">
        <f ca="1">IF(OR($A21="Pn",$A22="Pn"),"",IF($A21="TOTAL GENERAL",SUM(AD$11:AD19),IF(AND(L21&lt;&gt;"",$A21&lt;&gt;"Pn"),U21*$D21,"")))</f>
        <v>0</v>
      </c>
      <c r="AE21" s="21" t="str">
        <f>IF(OR($A21="Pn",$A22="Pn"),"",IF($A21="TOTAL GENERAL",SUM(AE$11:AE19),IF(AND(M21&lt;&gt;"",$A21&lt;&gt;"Pn"),V21*$D21,"")))</f>
        <v/>
      </c>
      <c r="AF21" s="21">
        <f ca="1">IF(OR($A21="Pn",$A22="Pn"),"",IF($A21="TOTAL GENERAL",SUM(AF$11:AF19),IF(AND(N21&lt;&gt;"",$A21&lt;&gt;"Pn"),W21*$D21,"")))</f>
        <v>0</v>
      </c>
      <c r="AG21" s="21">
        <f ca="1">IF(OR($A21="Pn",$A22="Pn"),"",IF($A21="TOTAL GENERAL",SUM(AG$11:AG19),IF(AND(O21&lt;&gt;"",$A21&lt;&gt;"Pn"),X21*$F21,"")))</f>
        <v>12935688.6</v>
      </c>
      <c r="AH21" s="19">
        <f ca="1">IF($A21="TOTAL GENERAL",SUM(AH$11:AH19),IF(AND(P21&lt;&gt;"",$A21&lt;&gt;"Pn"),IF(OFFSET($A$11,MATCH("TOTAL GENERAL",$A$11:$A$100,0)-1,COLUMN(X21))=0,0,Y21/OFFSET($A$11,MATCH("TOTAL GENERAL",$A$11:$A$100,0)-1,COLUMN(X21))),""))</f>
        <v>0</v>
      </c>
      <c r="AI21" s="19">
        <f ca="1">IF($A21="TOTAL GENERAL",SUM(AI$11:AI19),IF(AND(Q21&lt;&gt;"",$A21&lt;&gt;"Pn"),IF(OFFSET($A$11,MATCH("TOTAL GENERAL",$A$11:$A$100,0)-1,COLUMN(Y21))=0,0,Z21/OFFSET($A$11,MATCH("TOTAL GENERAL",$A$11:$A$100,0)-1,COLUMN(Y21))),""))</f>
        <v>0</v>
      </c>
      <c r="AJ21" s="19">
        <f ca="1">IF($A21="TOTAL GENERAL",SUM(AJ$11:AJ19),IF(AND(R21&lt;&gt;"",$A21&lt;&gt;"Pn"),IF(OFFSET($A$11,MATCH("TOTAL GENERAL",$A$11:$A$100,0)-1,COLUMN(Z21))=0,0,AA21/OFFSET($A$11,MATCH("TOTAL GENERAL",$A$11:$A$100,0)-1,COLUMN(Z21))),""))</f>
        <v>0</v>
      </c>
      <c r="AK21" s="19">
        <f ca="1">IF($A21="TOTAL GENERAL",SUM(AK$11:AK19),IF(AND(S21&lt;&gt;"",$A21&lt;&gt;"Pn"),IF(OFFSET($A$11,MATCH("TOTAL GENERAL",$A$11:$A$100,0)-1,COLUMN(AA21))=0,0,AB21/OFFSET($A$11,MATCH("TOTAL GENERAL",$A$11:$A$100,0)-1,COLUMN(AA21))),""))</f>
        <v>0</v>
      </c>
      <c r="AL21" s="19">
        <f ca="1">IF($A21="TOTAL GENERAL",SUM(AL$11:AL19),IF(AND(T21&lt;&gt;"",$A21&lt;&gt;"Pn"),IF(OFFSET($A$11,MATCH("TOTAL GENERAL",$A$11:$A$100,0)-1,COLUMN(AB21))=0,0,AC21/OFFSET($A$11,MATCH("TOTAL GENERAL",$A$11:$A$100,0)-1,COLUMN(AB21))),""))</f>
        <v>0</v>
      </c>
      <c r="AM21" s="19">
        <f ca="1">IF($A21="TOTAL GENERAL",SUM(AM$11:AM19),IF(AND(U21&lt;&gt;"",$A21&lt;&gt;"Pn"),IF(OFFSET($A$11,MATCH("TOTAL GENERAL",$A$11:$A$100,0)-1,COLUMN(AC21))=0,0,AD21/OFFSET($A$11,MATCH("TOTAL GENERAL",$A$11:$A$100,0)-1,COLUMN(AC21))),""))</f>
        <v>0</v>
      </c>
      <c r="AN21" s="19" t="str">
        <f ca="1">IF($A21="TOTAL GENERAL",SUM(AN$11:AN19),IF(AND(V21&lt;&gt;"",$A21&lt;&gt;"Pn"),IF(OFFSET($A$11,MATCH("TOTAL GENERAL",$A$11:$A$100,0)-1,COLUMN(AD21))=0,0,AE21/OFFSET($A$11,MATCH("TOTAL GENERAL",$A$11:$A$100,0)-1,COLUMN(AD21))),""))</f>
        <v/>
      </c>
      <c r="AO21" s="19">
        <f ca="1">IF($A21="TOTAL GENERAL",SUM(AO$11:AO19),IF(AND(W21&lt;&gt;"",$A21&lt;&gt;"Pn"),IF(OFFSET($A$11,MATCH("TOTAL GENERAL",$A$11:$A$100,0)-1,COLUMN(AE21))=0,0,AF21/OFFSET($A$11,MATCH("TOTAL GENERAL",$A$11:$A$100,0)-1,COLUMN(AE21))),""))</f>
        <v>0</v>
      </c>
      <c r="AP21" s="19">
        <f ca="1">IF($A21="TOTAL GENERAL",SUM(AP$11:AP19),IF(AND(X21&lt;&gt;"",$A21&lt;&gt;"Pn"),IF(OFFSET($A$11,MATCH("TOTAL GENERAL",$A$11:$A$100,0)-1,COLUMN(AF21))=0,0,AG21/OFFSET($A$11,MATCH("TOTAL GENERAL",$A$11:$A$100,0)-1,COLUMN(AF21))),""))</f>
        <v>5.4565365134097155E-2</v>
      </c>
      <c r="AQ21" s="182">
        <f ca="1">IF(A21="TOTAL GENERAL",SUM(AQ$11:AQ19),IF(COUNTIF(AH21:AP21,"")&lt;COUNTA($AH$10:$AP$10),(IF(AH21&lt;&gt;"",AH21*OFFSET($A$10,MATCH("Pn",$A$11:$A$100,0),1),0)+IF(AI21&lt;&gt;"",AI21*OFFSET($A$10,MATCH("Pn",$A$11:$A$100,0),2),0)+IF(AJ21&lt;&gt;"",AJ21*OFFSET($A$10,MATCH("Pn",$A$11:$A$100,0),3),0)+IF(AK21&lt;&gt;"",AK21*OFFSET($A$10,MATCH("Pn",$A$11:$A$100,0),4),0)+IF(AL21&lt;&gt;"",AL21*OFFSET($A$10,MATCH("Pn",$A$11:$A$100,0),5),0)+IF(AM21&lt;&gt;"",AM21*OFFSET($A$10,MATCH("Pn",$A$11:$A$100,0),6),0)+IF(AN21&lt;&gt;"",AN21*OFFSET($A$10,MATCH("Pn",$A$11:$A$100,0),7),0)+IF(AO21&lt;&gt;"",AO21*OFFSET($A$10,MATCH("Pn",$A$11:$A$100,0),8),0)+IF(AP21&lt;&gt;"",AP21*OFFSET($A$10,MATCH("Pn",$A$11:$A$100,0),9),0))*OFFSET($A$10,MATCH("FC",$A$11:$A$100,0),2),""))</f>
        <v>186786950.15965217</v>
      </c>
      <c r="AR21" s="10">
        <f ca="1">IF(OR(A21="Pn",A22="Pn"),"",IF(AND(AQ21="",G21&lt;&gt;""),-G21,IF(A21="TOTAL GENERAL",SUM(AR$11:AR19),IF(AQ21&lt;&gt;"",AQ21-C21,""))))</f>
        <v>-485043620.01384073</v>
      </c>
    </row>
    <row r="22" spans="1:44" s="4" customFormat="1" x14ac:dyDescent="0.25">
      <c r="A22" s="15" t="s">
        <v>414</v>
      </c>
      <c r="B22" s="15" t="s">
        <v>452</v>
      </c>
      <c r="C22" s="179">
        <v>1508694269.2303584</v>
      </c>
      <c r="D22" s="16">
        <v>3278667</v>
      </c>
      <c r="E22" s="9">
        <f ca="1">IF(AND($A23="Pn",COLUMN(C20)&lt;COUNTIF(PonderacionIndicadores!$A$1:$A$139,"LNH adultos")-1),OFFSET($E$10,0,COLUMN(E78)),IF(AND(A22="Pn",(COUNTIF(PonderacionIndicadores!$A$1:$A$139,"LNH adultos"))&gt;COLUMN(D22)),OFFSET(PonderacionIndicadores!$A$1,MATCH("LNH adultos",PonderacionIndicadores!$A$1:$A$139,0)+COLUMN(D22)-2,3),IF(A22="TOTAL GENERAL",SUM(E$11:E20),IF(D22&lt;&gt;"",D22/OFFSET($A$10,MATCH("TOTAL GENERAL",$A$11:$A$100,0),3),""))))</f>
        <v>0.11018228736792242</v>
      </c>
      <c r="F22" s="16">
        <v>3278667</v>
      </c>
      <c r="G22" s="18">
        <v>23.29</v>
      </c>
      <c r="H22" s="19">
        <v>0.1179</v>
      </c>
      <c r="I22" s="19">
        <v>0.51290000000000002</v>
      </c>
      <c r="J22" s="18">
        <v>37.979999999999997</v>
      </c>
      <c r="K22" s="19">
        <v>0.81030000000000002</v>
      </c>
      <c r="L22" s="19">
        <v>0.26719999999999999</v>
      </c>
      <c r="M22" s="19">
        <v>0.29630000000000001</v>
      </c>
      <c r="N22" s="18">
        <v>2.99</v>
      </c>
      <c r="O22" s="180">
        <v>55.75</v>
      </c>
      <c r="P22" s="21">
        <f ca="1">IF(OR($A22="Pn",$A23="Pn"),"",IF($A22="TOTAL GENERAL",SUM(P$11:P20),IF(AND(G22&lt;&gt;"",$A22&lt;&gt;"Pn"),IF(G22&gt;OFFSET($A$10,MATCH("TOTAL GENERAL",$A$11:$A$100,0),COLUMN(G22)-1),0,OFFSET($A$10,MATCH("TOTAL GENERAL",$A$11:$A$100,0),COLUMN(G22)-1)-G22),"")))</f>
        <v>6.7100000000000009</v>
      </c>
      <c r="Q22" s="21">
        <f ca="1">IF(OR($A22="Pn",$A23="Pn"),"",IF(OR($A22="Pn",$A23="Pn"),"",IF($A22="TOTAL GENERAL",SUM(Q$11:Q20),IF(AND(H22&lt;&gt;"",$A22&lt;&gt;"Pn"),IF(H22&lt;OFFSET($A$10,MATCH("TOTAL GENERAL",$A$11:$A$100,0),COLUMN(H22)-1),0,H22-OFFSET($A$10,MATCH("TOTAL GENERAL",$A$11:$A$100,0),COLUMN(H22)-1)),""))))</f>
        <v>0</v>
      </c>
      <c r="R22" s="21">
        <f ca="1">IF(OR($A22="Pn",$A23="Pn"),"",IF(OR($A22="Pn",$A23="Pn"),"",IF($A22="TOTAL GENERAL",SUM(R$11:R20),IF(AND(I22&lt;&gt;"",$A22&lt;&gt;"Pn"),IF(I22&lt;OFFSET($A$10,MATCH("TOTAL GENERAL",$A$11:$A$100,0),COLUMN(I22)-1),0,I22-OFFSET($A$10,MATCH("TOTAL GENERAL",$A$11:$A$100,0),COLUMN(I22)-1)),""))))</f>
        <v>0</v>
      </c>
      <c r="S22" s="21">
        <f ca="1">IF(OR($A22="Pn",$A23="Pn"),"",IF($A22="TOTAL GENERAL",SUM(S$11:S20),IF(AND(J22&lt;&gt;"",$A22&lt;&gt;"Pn"),IF(J22&gt;OFFSET($A$10,MATCH("TOTAL GENERAL",$A$11:$A$100,0),COLUMN(J22)-1),0,OFFSET($A$10,MATCH("TOTAL GENERAL",$A$11:$A$100,0),COLUMN(J22)-1)-J22),"")))</f>
        <v>0</v>
      </c>
      <c r="T22" s="21">
        <f ca="1">IF(OR($A22="Pn",$A23="Pn"),"",IF(OR($A22="Pn",$A23="Pn"),"",IF($A22="TOTAL GENERAL",SUM(T$11:T20),IF(AND(K22&lt;&gt;"",$A22&lt;&gt;"Pn"),IF(K22&lt;OFFSET($A$10,MATCH("TOTAL GENERAL",$A$11:$A$100,0),COLUMN(K22)-1),0,K22-OFFSET($A$10,MATCH("TOTAL GENERAL",$A$11:$A$100,0),COLUMN(K22)-1)),""))))</f>
        <v>6.030000000000002E-2</v>
      </c>
      <c r="U22" s="21">
        <f ca="1">IF(OR($A22="Pn",$A23="Pn"),"",IF(OR($A22="Pn",$A23="Pn"),"",IF($A22="TOTAL GENERAL",SUM(U$11:U20),IF(AND(L22&lt;&gt;"",$A22&lt;&gt;"Pn"),IF(L22&lt;OFFSET($A$10,MATCH("TOTAL GENERAL",$A$11:$A$100,0),COLUMN(L22)-1),0,L22-OFFSET($A$10,MATCH("TOTAL GENERAL",$A$11:$A$100,0),COLUMN(L22)-1)),""))))</f>
        <v>6.7199999999999982E-2</v>
      </c>
      <c r="V22" s="21">
        <f ca="1">IF(OR($A22="Pn",$A23="Pn"),"",IF(OR($A22="Pn",$A23="Pn"),"",IF($A22="TOTAL GENERAL",SUM(V$11:V20),IF(AND(M22&lt;&gt;"",$A22&lt;&gt;"Pn"),IF(M22&lt;OFFSET($A$10,MATCH("TOTAL GENERAL",$A$11:$A$100,0),COLUMN(M22)-1),0,M22-OFFSET($A$10,MATCH("TOTAL GENERAL",$A$11:$A$100,0),COLUMN(M22)-1)),""))))</f>
        <v>9.6299999999999997E-2</v>
      </c>
      <c r="W22" s="21">
        <f ca="1">IF(OR($A22="Pn",$A23="Pn"),"",IF(OR($A22="Pn",$A23="Pn"),"",IF($A22="TOTAL GENERAL",SUM(W$11:W20),IF(AND(N22&lt;&gt;"",$A22&lt;&gt;"Pn"),IF(N22&gt;OFFSET($A$10,MATCH("TOTAL GENERAL",$A$11:$A$100,0),COLUMN(N22)-1),0,OFFSET($A$10,MATCH("TOTAL GENERAL",$A$11:$A$100,0),COLUMN(N22)-1)-N22),""))))</f>
        <v>0.48</v>
      </c>
      <c r="X22" s="21">
        <f ca="1">IF(OR($A22="Pn",$A23="Pn"),"",IF($A22="TOTAL GENERAL",SUM(X$11:X20),IF(AND(O22&lt;&gt;"",$A22&lt;&gt;"Pn"),IF(O22&lt;OFFSET($A$10,MATCH("TOTAL GENERAL",$A$11:$A$100,0),COLUMN(O22)-1),0,O22-OFFSET($A$10,MATCH("TOTAL GENERAL",$A$11:$A$100,0),COLUMN(O22)-1)),"")))</f>
        <v>18.990000000000002</v>
      </c>
      <c r="Y22" s="21">
        <f ca="1">IF(OR($A22="Pn",$A23="Pn"),"",IF($A22="TOTAL GENERAL",SUM(Y$11:Y20),IF(AND(G22&lt;&gt;"",$A22&lt;&gt;"Pn"),P22*$D22,"")))</f>
        <v>21999855.570000004</v>
      </c>
      <c r="Z22" s="21">
        <f ca="1">IF(OR($A22="Pn",$A23="Pn"),"",IF($A22="TOTAL GENERAL",SUM(Z$11:Z20),IF(AND(H22&lt;&gt;"",$A22&lt;&gt;"Pn"),Q22*$D22,"")))</f>
        <v>0</v>
      </c>
      <c r="AA22" s="21">
        <f ca="1">IF(OR($A22="Pn",$A23="Pn"),"",IF($A22="TOTAL GENERAL",SUM(AA$11:AA20),IF(AND(I22&lt;&gt;"",$A22&lt;&gt;"Pn"),R22*$D22,"")))</f>
        <v>0</v>
      </c>
      <c r="AB22" s="21">
        <f ca="1">IF(OR($A22="Pn",$A23="Pn"),"",IF($A22="TOTAL GENERAL",SUM(AB$11:AB20),IF(AND(J22&lt;&gt;"",$A22&lt;&gt;"Pn"),S22*$D22,"")))</f>
        <v>0</v>
      </c>
      <c r="AC22" s="21">
        <f ca="1">IF(OR($A22="Pn",$A23="Pn"),"",IF($A22="TOTAL GENERAL",SUM(AC$11:AC20),IF(AND(K22&lt;&gt;"",$A22&lt;&gt;"Pn"),T22*$D22,"")))</f>
        <v>197703.62010000006</v>
      </c>
      <c r="AD22" s="21">
        <f ca="1">IF(OR($A22="Pn",$A23="Pn"),"",IF($A22="TOTAL GENERAL",SUM(AD$11:AD20),IF(AND(L22&lt;&gt;"",$A22&lt;&gt;"Pn"),U22*$D22,"")))</f>
        <v>220326.42239999995</v>
      </c>
      <c r="AE22" s="21">
        <f ca="1">IF(OR($A22="Pn",$A23="Pn"),"",IF($A22="TOTAL GENERAL",SUM(AE$11:AE20),IF(AND(M22&lt;&gt;"",$A22&lt;&gt;"Pn"),V22*$D22,"")))</f>
        <v>315735.63209999999</v>
      </c>
      <c r="AF22" s="21">
        <f ca="1">IF(OR($A22="Pn",$A23="Pn"),"",IF($A22="TOTAL GENERAL",SUM(AF$11:AF20),IF(AND(N22&lt;&gt;"",$A22&lt;&gt;"Pn"),W22*$D22,"")))</f>
        <v>1573760.16</v>
      </c>
      <c r="AG22" s="21">
        <f ca="1">IF(OR($A22="Pn",$A23="Pn"),"",IF($A22="TOTAL GENERAL",SUM(AG$11:AG20),IF(AND(O22&lt;&gt;"",$A22&lt;&gt;"Pn"),X22*$F22,"")))</f>
        <v>62261886.330000006</v>
      </c>
      <c r="AH22" s="19">
        <f ca="1">IF($A22="TOTAL GENERAL",SUM(AH$11:AH20),IF(AND(P22&lt;&gt;"",$A22&lt;&gt;"Pn"),IF(OFFSET($A$11,MATCH("TOTAL GENERAL",$A$11:$A$100,0)-1,COLUMN(X22))=0,0,Y22/OFFSET($A$11,MATCH("TOTAL GENERAL",$A$11:$A$100,0)-1,COLUMN(X22))),""))</f>
        <v>0.29032622938018737</v>
      </c>
      <c r="AI22" s="19">
        <f ca="1">IF($A22="TOTAL GENERAL",SUM(AI$11:AI20),IF(AND(Q22&lt;&gt;"",$A22&lt;&gt;"Pn"),IF(OFFSET($A$11,MATCH("TOTAL GENERAL",$A$11:$A$100,0)-1,COLUMN(Y22))=0,0,Z22/OFFSET($A$11,MATCH("TOTAL GENERAL",$A$11:$A$100,0)-1,COLUMN(Y22))),""))</f>
        <v>0</v>
      </c>
      <c r="AJ22" s="19">
        <f ca="1">IF($A22="TOTAL GENERAL",SUM(AJ$11:AJ20),IF(AND(R22&lt;&gt;"",$A22&lt;&gt;"Pn"),IF(OFFSET($A$11,MATCH("TOTAL GENERAL",$A$11:$A$100,0)-1,COLUMN(Z22))=0,0,AA22/OFFSET($A$11,MATCH("TOTAL GENERAL",$A$11:$A$100,0)-1,COLUMN(Z22))),""))</f>
        <v>0</v>
      </c>
      <c r="AK22" s="19">
        <f ca="1">IF($A22="TOTAL GENERAL",SUM(AK$11:AK20),IF(AND(S22&lt;&gt;"",$A22&lt;&gt;"Pn"),IF(OFFSET($A$11,MATCH("TOTAL GENERAL",$A$11:$A$100,0)-1,COLUMN(AA22))=0,0,AB22/OFFSET($A$11,MATCH("TOTAL GENERAL",$A$11:$A$100,0)-1,COLUMN(AA22))),""))</f>
        <v>0</v>
      </c>
      <c r="AL22" s="19">
        <f ca="1">IF($A22="TOTAL GENERAL",SUM(AL$11:AL20),IF(AND(T22&lt;&gt;"",$A22&lt;&gt;"Pn"),IF(OFFSET($A$11,MATCH("TOTAL GENERAL",$A$11:$A$100,0)-1,COLUMN(AB22))=0,0,AC22/OFFSET($A$11,MATCH("TOTAL GENERAL",$A$11:$A$100,0)-1,COLUMN(AB22))),""))</f>
        <v>0.12817468031319829</v>
      </c>
      <c r="AM22" s="19">
        <f ca="1">IF($A22="TOTAL GENERAL",SUM(AM$11:AM20),IF(AND(U22&lt;&gt;"",$A22&lt;&gt;"Pn"),IF(OFFSET($A$11,MATCH("TOTAL GENERAL",$A$11:$A$100,0)-1,COLUMN(AC22))=0,0,AD22/OFFSET($A$11,MATCH("TOTAL GENERAL",$A$11:$A$100,0)-1,COLUMN(AC22))),""))</f>
        <v>0.36431054795024886</v>
      </c>
      <c r="AN22" s="19">
        <f ca="1">IF($A22="TOTAL GENERAL",SUM(AN$11:AN20),IF(AND(V22&lt;&gt;"",$A22&lt;&gt;"Pn"),IF(OFFSET($A$11,MATCH("TOTAL GENERAL",$A$11:$A$100,0)-1,COLUMN(AD22))=0,0,AE22/OFFSET($A$11,MATCH("TOTAL GENERAL",$A$11:$A$100,0)-1,COLUMN(AD22))),""))</f>
        <v>0.75584380152878672</v>
      </c>
      <c r="AO22" s="19">
        <f ca="1">IF($A22="TOTAL GENERAL",SUM(AO$11:AO20),IF(AND(W22&lt;&gt;"",$A22&lt;&gt;"Pn"),IF(OFFSET($A$11,MATCH("TOTAL GENERAL",$A$11:$A$100,0)-1,COLUMN(AE22))=0,0,AF22/OFFSET($A$11,MATCH("TOTAL GENERAL",$A$11:$A$100,0)-1,COLUMN(AE22))),""))</f>
        <v>0.10676140861531999</v>
      </c>
      <c r="AP22" s="19">
        <f ca="1">IF($A22="TOTAL GENERAL",SUM(AP$11:AP20),IF(AND(X22&lt;&gt;"",$A22&lt;&gt;"Pn"),IF(OFFSET($A$11,MATCH("TOTAL GENERAL",$A$11:$A$100,0)-1,COLUMN(AF22))=0,0,AG22/OFFSET($A$11,MATCH("TOTAL GENERAL",$A$11:$A$100,0)-1,COLUMN(AF22))),""))</f>
        <v>0.26263329820216164</v>
      </c>
      <c r="AQ22" s="182">
        <f ca="1">IF(A22="TOTAL GENERAL",SUM(AQ$11:AQ20),IF(COUNTIF(AH22:AP22,"")&lt;COUNTA($AH$10:$AP$10),(IF(AH22&lt;&gt;"",AH22*OFFSET($A$10,MATCH("Pn",$A$11:$A$100,0),1),0)+IF(AI22&lt;&gt;"",AI22*OFFSET($A$10,MATCH("Pn",$A$11:$A$100,0),2),0)+IF(AJ22&lt;&gt;"",AJ22*OFFSET($A$10,MATCH("Pn",$A$11:$A$100,0),3),0)+IF(AK22&lt;&gt;"",AK22*OFFSET($A$10,MATCH("Pn",$A$11:$A$100,0),4),0)+IF(AL22&lt;&gt;"",AL22*OFFSET($A$10,MATCH("Pn",$A$11:$A$100,0),5),0)+IF(AM22&lt;&gt;"",AM22*OFFSET($A$10,MATCH("Pn",$A$11:$A$100,0),6),0)+IF(AN22&lt;&gt;"",AN22*OFFSET($A$10,MATCH("Pn",$A$11:$A$100,0),7),0)+IF(AO22&lt;&gt;"",AO22*OFFSET($A$10,MATCH("Pn",$A$11:$A$100,0),8),0)+IF(AP22&lt;&gt;"",AP22*OFFSET($A$10,MATCH("Pn",$A$11:$A$100,0),9),0))*OFFSET($A$10,MATCH("FC",$A$11:$A$100,0),2),""))</f>
        <v>2074131349.6747866</v>
      </c>
      <c r="AR22" s="10">
        <f ca="1">IF(OR(A22="Pn",A23="Pn"),"",IF(AND(AQ22="",G22&lt;&gt;""),-G22,IF(A22="TOTAL GENERAL",SUM(AR$11:AR20),IF(AQ22&lt;&gt;"",AQ22-C22,""))))</f>
        <v>565437080.44442821</v>
      </c>
    </row>
    <row r="23" spans="1:44" s="4" customFormat="1" x14ac:dyDescent="0.25">
      <c r="A23" s="15" t="s">
        <v>415</v>
      </c>
      <c r="B23" s="15" t="s">
        <v>453</v>
      </c>
      <c r="C23" s="179">
        <v>92768122.552665055</v>
      </c>
      <c r="D23" s="16">
        <v>201602</v>
      </c>
      <c r="E23" s="9">
        <f ca="1">IF(AND($A24="Pn",COLUMN(C21)&lt;COUNTIF(PonderacionIndicadores!$A$1:$A$139,"LNH adultos")-1),OFFSET($E$10,0,COLUMN(E79)),IF(AND(A23="Pn",(COUNTIF(PonderacionIndicadores!$A$1:$A$139,"LNH adultos"))&gt;COLUMN(D23)),OFFSET(PonderacionIndicadores!$A$1,MATCH("LNH adultos",PonderacionIndicadores!$A$1:$A$139,0)+COLUMN(D23)-2,3),IF(A23="TOTAL GENERAL",SUM(E$11:E21),IF(D23&lt;&gt;"",D23/OFFSET($A$10,MATCH("TOTAL GENERAL",$A$11:$A$100,0),3),""))))</f>
        <v>6.7750001747502548E-3</v>
      </c>
      <c r="F23" s="16">
        <v>201602</v>
      </c>
      <c r="G23" s="18">
        <v>26.22</v>
      </c>
      <c r="H23" s="19">
        <v>0</v>
      </c>
      <c r="I23" s="19">
        <v>0.63639999999999997</v>
      </c>
      <c r="J23" s="18">
        <v>32</v>
      </c>
      <c r="K23" s="19">
        <v>1</v>
      </c>
      <c r="L23" s="19">
        <v>0</v>
      </c>
      <c r="M23" s="19" t="s">
        <v>436</v>
      </c>
      <c r="N23" s="18">
        <v>7.44</v>
      </c>
      <c r="O23" s="180">
        <v>66.47</v>
      </c>
      <c r="P23" s="21">
        <f ca="1">IF(OR($A23="Pn",$A24="Pn"),"",IF($A23="TOTAL GENERAL",SUM(P$11:P21),IF(AND(G23&lt;&gt;"",$A23&lt;&gt;"Pn"),IF(G23&gt;OFFSET($A$10,MATCH("TOTAL GENERAL",$A$11:$A$100,0),COLUMN(G23)-1),0,OFFSET($A$10,MATCH("TOTAL GENERAL",$A$11:$A$100,0),COLUMN(G23)-1)-G23),"")))</f>
        <v>3.7800000000000011</v>
      </c>
      <c r="Q23" s="21">
        <f ca="1">IF(OR($A23="Pn",$A24="Pn"),"",IF(OR($A23="Pn",$A24="Pn"),"",IF($A23="TOTAL GENERAL",SUM(Q$11:Q21),IF(AND(H23&lt;&gt;"",$A23&lt;&gt;"Pn"),IF(H23&lt;OFFSET($A$10,MATCH("TOTAL GENERAL",$A$11:$A$100,0),COLUMN(H23)-1),0,H23-OFFSET($A$10,MATCH("TOTAL GENERAL",$A$11:$A$100,0),COLUMN(H23)-1)),""))))</f>
        <v>0</v>
      </c>
      <c r="R23" s="21">
        <f ca="1">IF(OR($A23="Pn",$A24="Pn"),"",IF(OR($A23="Pn",$A24="Pn"),"",IF($A23="TOTAL GENERAL",SUM(R$11:R21),IF(AND(I23&lt;&gt;"",$A23&lt;&gt;"Pn"),IF(I23&lt;OFFSET($A$10,MATCH("TOTAL GENERAL",$A$11:$A$100,0),COLUMN(I23)-1),0,I23-OFFSET($A$10,MATCH("TOTAL GENERAL",$A$11:$A$100,0),COLUMN(I23)-1)),""))))</f>
        <v>0</v>
      </c>
      <c r="S23" s="21">
        <f ca="1">IF(OR($A23="Pn",$A24="Pn"),"",IF($A23="TOTAL GENERAL",SUM(S$11:S21),IF(AND(J23&lt;&gt;"",$A23&lt;&gt;"Pn"),IF(J23&gt;OFFSET($A$10,MATCH("TOTAL GENERAL",$A$11:$A$100,0),COLUMN(J23)-1),0,OFFSET($A$10,MATCH("TOTAL GENERAL",$A$11:$A$100,0),COLUMN(J23)-1)-J23),"")))</f>
        <v>0</v>
      </c>
      <c r="T23" s="21">
        <f ca="1">IF(OR($A23="Pn",$A24="Pn"),"",IF(OR($A23="Pn",$A24="Pn"),"",IF($A23="TOTAL GENERAL",SUM(T$11:T21),IF(AND(K23&lt;&gt;"",$A23&lt;&gt;"Pn"),IF(K23&lt;OFFSET($A$10,MATCH("TOTAL GENERAL",$A$11:$A$100,0),COLUMN(K23)-1),0,K23-OFFSET($A$10,MATCH("TOTAL GENERAL",$A$11:$A$100,0),COLUMN(K23)-1)),""))))</f>
        <v>0.25</v>
      </c>
      <c r="U23" s="21">
        <f ca="1">IF(OR($A23="Pn",$A24="Pn"),"",IF(OR($A23="Pn",$A24="Pn"),"",IF($A23="TOTAL GENERAL",SUM(U$11:U21),IF(AND(L23&lt;&gt;"",$A23&lt;&gt;"Pn"),IF(L23&lt;OFFSET($A$10,MATCH("TOTAL GENERAL",$A$11:$A$100,0),COLUMN(L23)-1),0,L23-OFFSET($A$10,MATCH("TOTAL GENERAL",$A$11:$A$100,0),COLUMN(L23)-1)),""))))</f>
        <v>0</v>
      </c>
      <c r="V23" s="21" t="str">
        <f ca="1">IF(OR($A23="Pn",$A24="Pn"),"",IF(OR($A23="Pn",$A24="Pn"),"",IF($A23="TOTAL GENERAL",SUM(V$11:V21),IF(AND(M23&lt;&gt;"",$A23&lt;&gt;"Pn"),IF(M23&lt;OFFSET($A$10,MATCH("TOTAL GENERAL",$A$11:$A$100,0),COLUMN(M23)-1),0,M23-OFFSET($A$10,MATCH("TOTAL GENERAL",$A$11:$A$100,0),COLUMN(M23)-1)),""))))</f>
        <v/>
      </c>
      <c r="W23" s="21">
        <f ca="1">IF(OR($A23="Pn",$A24="Pn"),"",IF(OR($A23="Pn",$A24="Pn"),"",IF($A23="TOTAL GENERAL",SUM(W$11:W21),IF(AND(N23&lt;&gt;"",$A23&lt;&gt;"Pn"),IF(N23&gt;OFFSET($A$10,MATCH("TOTAL GENERAL",$A$11:$A$100,0),COLUMN(N23)-1),0,OFFSET($A$10,MATCH("TOTAL GENERAL",$A$11:$A$100,0),COLUMN(N23)-1)-N23),""))))</f>
        <v>0</v>
      </c>
      <c r="X23" s="21">
        <f ca="1">IF(OR($A23="Pn",$A24="Pn"),"",IF($A23="TOTAL GENERAL",SUM(X$11:X21),IF(AND(O23&lt;&gt;"",$A23&lt;&gt;"Pn"),IF(O23&lt;OFFSET($A$10,MATCH("TOTAL GENERAL",$A$11:$A$100,0),COLUMN(O23)-1),0,O23-OFFSET($A$10,MATCH("TOTAL GENERAL",$A$11:$A$100,0),COLUMN(O23)-1)),"")))</f>
        <v>29.71</v>
      </c>
      <c r="Y23" s="21">
        <f ca="1">IF(OR($A23="Pn",$A24="Pn"),"",IF($A23="TOTAL GENERAL",SUM(Y$11:Y21),IF(AND(G23&lt;&gt;"",$A23&lt;&gt;"Pn"),P23*$D23,"")))</f>
        <v>762055.56000000017</v>
      </c>
      <c r="Z23" s="21">
        <f ca="1">IF(OR($A23="Pn",$A24="Pn"),"",IF($A23="TOTAL GENERAL",SUM(Z$11:Z21),IF(AND(H23&lt;&gt;"",$A23&lt;&gt;"Pn"),Q23*$D23,"")))</f>
        <v>0</v>
      </c>
      <c r="AA23" s="21">
        <f ca="1">IF(OR($A23="Pn",$A24="Pn"),"",IF($A23="TOTAL GENERAL",SUM(AA$11:AA21),IF(AND(I23&lt;&gt;"",$A23&lt;&gt;"Pn"),R23*$D23,"")))</f>
        <v>0</v>
      </c>
      <c r="AB23" s="21">
        <f ca="1">IF(OR($A23="Pn",$A24="Pn"),"",IF($A23="TOTAL GENERAL",SUM(AB$11:AB21),IF(AND(J23&lt;&gt;"",$A23&lt;&gt;"Pn"),S23*$D23,"")))</f>
        <v>0</v>
      </c>
      <c r="AC23" s="21">
        <f ca="1">IF(OR($A23="Pn",$A24="Pn"),"",IF($A23="TOTAL GENERAL",SUM(AC$11:AC21),IF(AND(K23&lt;&gt;"",$A23&lt;&gt;"Pn"),T23*$D23,"")))</f>
        <v>50400.5</v>
      </c>
      <c r="AD23" s="21">
        <f ca="1">IF(OR($A23="Pn",$A24="Pn"),"",IF($A23="TOTAL GENERAL",SUM(AD$11:AD21),IF(AND(L23&lt;&gt;"",$A23&lt;&gt;"Pn"),U23*$D23,"")))</f>
        <v>0</v>
      </c>
      <c r="AE23" s="21" t="str">
        <f>IF(OR($A23="Pn",$A24="Pn"),"",IF($A23="TOTAL GENERAL",SUM(AE$11:AE21),IF(AND(M23&lt;&gt;"",$A23&lt;&gt;"Pn"),V23*$D23,"")))</f>
        <v/>
      </c>
      <c r="AF23" s="21">
        <f ca="1">IF(OR($A23="Pn",$A24="Pn"),"",IF($A23="TOTAL GENERAL",SUM(AF$11:AF21),IF(AND(N23&lt;&gt;"",$A23&lt;&gt;"Pn"),W23*$D23,"")))</f>
        <v>0</v>
      </c>
      <c r="AG23" s="21">
        <f ca="1">IF(OR($A23="Pn",$A24="Pn"),"",IF($A23="TOTAL GENERAL",SUM(AG$11:AG21),IF(AND(O23&lt;&gt;"",$A23&lt;&gt;"Pn"),X23*$F23,"")))</f>
        <v>5989595.4199999999</v>
      </c>
      <c r="AH23" s="19">
        <f ca="1">IF($A23="TOTAL GENERAL",SUM(AH$11:AH21),IF(AND(P23&lt;&gt;"",$A23&lt;&gt;"Pn"),IF(OFFSET($A$11,MATCH("TOTAL GENERAL",$A$11:$A$100,0)-1,COLUMN(X23))=0,0,Y23/OFFSET($A$11,MATCH("TOTAL GENERAL",$A$11:$A$100,0)-1,COLUMN(X23))),""))</f>
        <v>1.0056644081550539E-2</v>
      </c>
      <c r="AI23" s="19">
        <f ca="1">IF($A23="TOTAL GENERAL",SUM(AI$11:AI21),IF(AND(Q23&lt;&gt;"",$A23&lt;&gt;"Pn"),IF(OFFSET($A$11,MATCH("TOTAL GENERAL",$A$11:$A$100,0)-1,COLUMN(Y23))=0,0,Z23/OFFSET($A$11,MATCH("TOTAL GENERAL",$A$11:$A$100,0)-1,COLUMN(Y23))),""))</f>
        <v>0</v>
      </c>
      <c r="AJ23" s="19">
        <f ca="1">IF($A23="TOTAL GENERAL",SUM(AJ$11:AJ21),IF(AND(R23&lt;&gt;"",$A23&lt;&gt;"Pn"),IF(OFFSET($A$11,MATCH("TOTAL GENERAL",$A$11:$A$100,0)-1,COLUMN(Z23))=0,0,AA23/OFFSET($A$11,MATCH("TOTAL GENERAL",$A$11:$A$100,0)-1,COLUMN(Z23))),""))</f>
        <v>0</v>
      </c>
      <c r="AK23" s="19">
        <f ca="1">IF($A23="TOTAL GENERAL",SUM(AK$11:AK21),IF(AND(S23&lt;&gt;"",$A23&lt;&gt;"Pn"),IF(OFFSET($A$11,MATCH("TOTAL GENERAL",$A$11:$A$100,0)-1,COLUMN(AA23))=0,0,AB23/OFFSET($A$11,MATCH("TOTAL GENERAL",$A$11:$A$100,0)-1,COLUMN(AA23))),""))</f>
        <v>0</v>
      </c>
      <c r="AL23" s="19">
        <f ca="1">IF($A23="TOTAL GENERAL",SUM(AL$11:AL21),IF(AND(T23&lt;&gt;"",$A23&lt;&gt;"Pn"),IF(OFFSET($A$11,MATCH("TOTAL GENERAL",$A$11:$A$100,0)-1,COLUMN(AB23))=0,0,AC23/OFFSET($A$11,MATCH("TOTAL GENERAL",$A$11:$A$100,0)-1,COLUMN(AB23))),""))</f>
        <v>3.2675516876513419E-2</v>
      </c>
      <c r="AM23" s="19">
        <f ca="1">IF($A23="TOTAL GENERAL",SUM(AM$11:AM21),IF(AND(U23&lt;&gt;"",$A23&lt;&gt;"Pn"),IF(OFFSET($A$11,MATCH("TOTAL GENERAL",$A$11:$A$100,0)-1,COLUMN(AC23))=0,0,AD23/OFFSET($A$11,MATCH("TOTAL GENERAL",$A$11:$A$100,0)-1,COLUMN(AC23))),""))</f>
        <v>0</v>
      </c>
      <c r="AN23" s="19" t="str">
        <f ca="1">IF($A23="TOTAL GENERAL",SUM(AN$11:AN21),IF(AND(V23&lt;&gt;"",$A23&lt;&gt;"Pn"),IF(OFFSET($A$11,MATCH("TOTAL GENERAL",$A$11:$A$100,0)-1,COLUMN(AD23))=0,0,AE23/OFFSET($A$11,MATCH("TOTAL GENERAL",$A$11:$A$100,0)-1,COLUMN(AD23))),""))</f>
        <v/>
      </c>
      <c r="AO23" s="19">
        <f ca="1">IF($A23="TOTAL GENERAL",SUM(AO$11:AO21),IF(AND(W23&lt;&gt;"",$A23&lt;&gt;"Pn"),IF(OFFSET($A$11,MATCH("TOTAL GENERAL",$A$11:$A$100,0)-1,COLUMN(AE23))=0,0,AF23/OFFSET($A$11,MATCH("TOTAL GENERAL",$A$11:$A$100,0)-1,COLUMN(AE23))),""))</f>
        <v>0</v>
      </c>
      <c r="AP23" s="19">
        <f ca="1">IF($A23="TOTAL GENERAL",SUM(AP$11:AP21),IF(AND(X23&lt;&gt;"",$A23&lt;&gt;"Pn"),IF(OFFSET($A$11,MATCH("TOTAL GENERAL",$A$11:$A$100,0)-1,COLUMN(AF23))=0,0,AG23/OFFSET($A$11,MATCH("TOTAL GENERAL",$A$11:$A$100,0)-1,COLUMN(AF23))),""))</f>
        <v>2.5265331533863299E-2</v>
      </c>
      <c r="AQ23" s="182">
        <f ca="1">IF(A23="TOTAL GENERAL",SUM(AQ$11:AQ21),IF(COUNTIF(AH23:AP23,"")&lt;COUNTA($AH$10:$AP$10),(IF(AH23&lt;&gt;"",AH23*OFFSET($A$10,MATCH("Pn",$A$11:$A$100,0),1),0)+IF(AI23&lt;&gt;"",AI23*OFFSET($A$10,MATCH("Pn",$A$11:$A$100,0),2),0)+IF(AJ23&lt;&gt;"",AJ23*OFFSET($A$10,MATCH("Pn",$A$11:$A$100,0),3),0)+IF(AK23&lt;&gt;"",AK23*OFFSET($A$10,MATCH("Pn",$A$11:$A$100,0),4),0)+IF(AL23&lt;&gt;"",AL23*OFFSET($A$10,MATCH("Pn",$A$11:$A$100,0),5),0)+IF(AM23&lt;&gt;"",AM23*OFFSET($A$10,MATCH("Pn",$A$11:$A$100,0),6),0)+IF(AN23&lt;&gt;"",AN23*OFFSET($A$10,MATCH("Pn",$A$11:$A$100,0),7),0)+IF(AO23&lt;&gt;"",AO23*OFFSET($A$10,MATCH("Pn",$A$11:$A$100,0),8),0)+IF(AP23&lt;&gt;"",AP23*OFFSET($A$10,MATCH("Pn",$A$11:$A$100,0),9),0))*OFFSET($A$10,MATCH("FC",$A$11:$A$100,0),2),""))</f>
        <v>156185049.30553493</v>
      </c>
      <c r="AR23" s="10">
        <f ca="1">IF(OR(A23="Pn",A24="Pn"),"",IF(AND(AQ23="",G23&lt;&gt;""),-G23,IF(A23="TOTAL GENERAL",SUM(AR$11:AR21),IF(AQ23&lt;&gt;"",AQ23-C23,""))))</f>
        <v>63416926.752869874</v>
      </c>
    </row>
    <row r="24" spans="1:44" s="4" customFormat="1" x14ac:dyDescent="0.25">
      <c r="A24" s="15" t="s">
        <v>416</v>
      </c>
      <c r="B24" s="15" t="s">
        <v>454</v>
      </c>
      <c r="C24" s="179">
        <v>889916783.45874131</v>
      </c>
      <c r="D24" s="16">
        <v>1933951</v>
      </c>
      <c r="E24" s="9">
        <f ca="1">IF(AND($A25="Pn",COLUMN(C22)&lt;COUNTIF(PonderacionIndicadores!$A$1:$A$139,"LNH adultos")-1),OFFSET($E$10,0,COLUMN(E80)),IF(AND(A24="Pn",(COUNTIF(PonderacionIndicadores!$A$1:$A$139,"LNH adultos"))&gt;COLUMN(D24)),OFFSET(PonderacionIndicadores!$A$1,MATCH("LNH adultos",PonderacionIndicadores!$A$1:$A$139,0)+COLUMN(D24)-2,3),IF(A24="TOTAL GENERAL",SUM(E$11:E22),IF(D24&lt;&gt;"",D24/OFFSET($A$10,MATCH("TOTAL GENERAL",$A$11:$A$100,0),3),""))))</f>
        <v>6.4992005847950077E-2</v>
      </c>
      <c r="F24" s="16">
        <v>1933951</v>
      </c>
      <c r="G24" s="18">
        <v>36.880000000000003</v>
      </c>
      <c r="H24" s="19">
        <v>0.1053</v>
      </c>
      <c r="I24" s="19">
        <v>0.56410000000000005</v>
      </c>
      <c r="J24" s="18">
        <v>62.51</v>
      </c>
      <c r="K24" s="19">
        <v>0.66669999999999996</v>
      </c>
      <c r="L24" s="19">
        <v>0.17949999999999999</v>
      </c>
      <c r="M24" s="19">
        <v>0.125</v>
      </c>
      <c r="N24" s="18">
        <v>2.2200000000000002</v>
      </c>
      <c r="O24" s="180">
        <v>42.66</v>
      </c>
      <c r="P24" s="21">
        <f ca="1">IF(OR($A24="Pn",$A25="Pn"),"",IF($A24="TOTAL GENERAL",SUM(P$11:P22),IF(AND(G24&lt;&gt;"",$A24&lt;&gt;"Pn"),IF(G24&gt;OFFSET($A$10,MATCH("TOTAL GENERAL",$A$11:$A$100,0),COLUMN(G24)-1),0,OFFSET($A$10,MATCH("TOTAL GENERAL",$A$11:$A$100,0),COLUMN(G24)-1)-G24),"")))</f>
        <v>0</v>
      </c>
      <c r="Q24" s="21">
        <f ca="1">IF(OR($A24="Pn",$A25="Pn"),"",IF(OR($A24="Pn",$A25="Pn"),"",IF($A24="TOTAL GENERAL",SUM(Q$11:Q22),IF(AND(H24&lt;&gt;"",$A24&lt;&gt;"Pn"),IF(H24&lt;OFFSET($A$10,MATCH("TOTAL GENERAL",$A$11:$A$100,0),COLUMN(H24)-1),0,H24-OFFSET($A$10,MATCH("TOTAL GENERAL",$A$11:$A$100,0),COLUMN(H24)-1)),""))))</f>
        <v>0</v>
      </c>
      <c r="R24" s="21">
        <f ca="1">IF(OR($A24="Pn",$A25="Pn"),"",IF(OR($A24="Pn",$A25="Pn"),"",IF($A24="TOTAL GENERAL",SUM(R$11:R22),IF(AND(I24&lt;&gt;"",$A24&lt;&gt;"Pn"),IF(I24&lt;OFFSET($A$10,MATCH("TOTAL GENERAL",$A$11:$A$100,0),COLUMN(I24)-1),0,I24-OFFSET($A$10,MATCH("TOTAL GENERAL",$A$11:$A$100,0),COLUMN(I24)-1)),""))))</f>
        <v>0</v>
      </c>
      <c r="S24" s="21">
        <f ca="1">IF(OR($A24="Pn",$A25="Pn"),"",IF($A24="TOTAL GENERAL",SUM(S$11:S22),IF(AND(J24&lt;&gt;"",$A24&lt;&gt;"Pn"),IF(J24&gt;OFFSET($A$10,MATCH("TOTAL GENERAL",$A$11:$A$100,0),COLUMN(J24)-1),0,OFFSET($A$10,MATCH("TOTAL GENERAL",$A$11:$A$100,0),COLUMN(J24)-1)-J24),"")))</f>
        <v>0</v>
      </c>
      <c r="T24" s="21">
        <f ca="1">IF(OR($A24="Pn",$A25="Pn"),"",IF(OR($A24="Pn",$A25="Pn"),"",IF($A24="TOTAL GENERAL",SUM(T$11:T22),IF(AND(K24&lt;&gt;"",$A24&lt;&gt;"Pn"),IF(K24&lt;OFFSET($A$10,MATCH("TOTAL GENERAL",$A$11:$A$100,0),COLUMN(K24)-1),0,K24-OFFSET($A$10,MATCH("TOTAL GENERAL",$A$11:$A$100,0),COLUMN(K24)-1)),""))))</f>
        <v>0</v>
      </c>
      <c r="U24" s="21">
        <f ca="1">IF(OR($A24="Pn",$A25="Pn"),"",IF(OR($A24="Pn",$A25="Pn"),"",IF($A24="TOTAL GENERAL",SUM(U$11:U22),IF(AND(L24&lt;&gt;"",$A24&lt;&gt;"Pn"),IF(L24&lt;OFFSET($A$10,MATCH("TOTAL GENERAL",$A$11:$A$100,0),COLUMN(L24)-1),0,L24-OFFSET($A$10,MATCH("TOTAL GENERAL",$A$11:$A$100,0),COLUMN(L24)-1)),""))))</f>
        <v>0</v>
      </c>
      <c r="V24" s="21">
        <f ca="1">IF(OR($A24="Pn",$A25="Pn"),"",IF(OR($A24="Pn",$A25="Pn"),"",IF($A24="TOTAL GENERAL",SUM(V$11:V22),IF(AND(M24&lt;&gt;"",$A24&lt;&gt;"Pn"),IF(M24&lt;OFFSET($A$10,MATCH("TOTAL GENERAL",$A$11:$A$100,0),COLUMN(M24)-1),0,M24-OFFSET($A$10,MATCH("TOTAL GENERAL",$A$11:$A$100,0),COLUMN(M24)-1)),""))))</f>
        <v>0</v>
      </c>
      <c r="W24" s="21">
        <f ca="1">IF(OR($A24="Pn",$A25="Pn"),"",IF(OR($A24="Pn",$A25="Pn"),"",IF($A24="TOTAL GENERAL",SUM(W$11:W22),IF(AND(N24&lt;&gt;"",$A24&lt;&gt;"Pn"),IF(N24&gt;OFFSET($A$10,MATCH("TOTAL GENERAL",$A$11:$A$100,0),COLUMN(N24)-1),0,OFFSET($A$10,MATCH("TOTAL GENERAL",$A$11:$A$100,0),COLUMN(N24)-1)-N24),""))))</f>
        <v>1.25</v>
      </c>
      <c r="X24" s="21">
        <f ca="1">IF(OR($A24="Pn",$A25="Pn"),"",IF($A24="TOTAL GENERAL",SUM(X$11:X22),IF(AND(O24&lt;&gt;"",$A24&lt;&gt;"Pn"),IF(O24&lt;OFFSET($A$10,MATCH("TOTAL GENERAL",$A$11:$A$100,0),COLUMN(O24)-1),0,O24-OFFSET($A$10,MATCH("TOTAL GENERAL",$A$11:$A$100,0),COLUMN(O24)-1)),"")))</f>
        <v>5.8999999999999986</v>
      </c>
      <c r="Y24" s="21">
        <f ca="1">IF(OR($A24="Pn",$A25="Pn"),"",IF($A24="TOTAL GENERAL",SUM(Y$11:Y22),IF(AND(G24&lt;&gt;"",$A24&lt;&gt;"Pn"),P24*$D24,"")))</f>
        <v>0</v>
      </c>
      <c r="Z24" s="21">
        <f ca="1">IF(OR($A24="Pn",$A25="Pn"),"",IF($A24="TOTAL GENERAL",SUM(Z$11:Z22),IF(AND(H24&lt;&gt;"",$A24&lt;&gt;"Pn"),Q24*$D24,"")))</f>
        <v>0</v>
      </c>
      <c r="AA24" s="21">
        <f ca="1">IF(OR($A24="Pn",$A25="Pn"),"",IF($A24="TOTAL GENERAL",SUM(AA$11:AA22),IF(AND(I24&lt;&gt;"",$A24&lt;&gt;"Pn"),R24*$D24,"")))</f>
        <v>0</v>
      </c>
      <c r="AB24" s="21">
        <f ca="1">IF(OR($A24="Pn",$A25="Pn"),"",IF($A24="TOTAL GENERAL",SUM(AB$11:AB22),IF(AND(J24&lt;&gt;"",$A24&lt;&gt;"Pn"),S24*$D24,"")))</f>
        <v>0</v>
      </c>
      <c r="AC24" s="21">
        <f ca="1">IF(OR($A24="Pn",$A25="Pn"),"",IF($A24="TOTAL GENERAL",SUM(AC$11:AC22),IF(AND(K24&lt;&gt;"",$A24&lt;&gt;"Pn"),T24*$D24,"")))</f>
        <v>0</v>
      </c>
      <c r="AD24" s="21">
        <f ca="1">IF(OR($A24="Pn",$A25="Pn"),"",IF($A24="TOTAL GENERAL",SUM(AD$11:AD22),IF(AND(L24&lt;&gt;"",$A24&lt;&gt;"Pn"),U24*$D24,"")))</f>
        <v>0</v>
      </c>
      <c r="AE24" s="21">
        <f ca="1">IF(OR($A24="Pn",$A25="Pn"),"",IF($A24="TOTAL GENERAL",SUM(AE$11:AE22),IF(AND(M24&lt;&gt;"",$A24&lt;&gt;"Pn"),V24*$D24,"")))</f>
        <v>0</v>
      </c>
      <c r="AF24" s="21">
        <f ca="1">IF(OR($A24="Pn",$A25="Pn"),"",IF($A24="TOTAL GENERAL",SUM(AF$11:AF22),IF(AND(N24&lt;&gt;"",$A24&lt;&gt;"Pn"),W24*$D24,"")))</f>
        <v>2417438.75</v>
      </c>
      <c r="AG24" s="21">
        <f ca="1">IF(OR($A24="Pn",$A25="Pn"),"",IF($A24="TOTAL GENERAL",SUM(AG$11:AG22),IF(AND(O24&lt;&gt;"",$A24&lt;&gt;"Pn"),X24*$F24,"")))</f>
        <v>11410310.899999997</v>
      </c>
      <c r="AH24" s="19">
        <f ca="1">IF($A24="TOTAL GENERAL",SUM(AH$11:AH22),IF(AND(P24&lt;&gt;"",$A24&lt;&gt;"Pn"),IF(OFFSET($A$11,MATCH("TOTAL GENERAL",$A$11:$A$100,0)-1,COLUMN(X24))=0,0,Y24/OFFSET($A$11,MATCH("TOTAL GENERAL",$A$11:$A$100,0)-1,COLUMN(X24))),""))</f>
        <v>0</v>
      </c>
      <c r="AI24" s="19">
        <f ca="1">IF($A24="TOTAL GENERAL",SUM(AI$11:AI22),IF(AND(Q24&lt;&gt;"",$A24&lt;&gt;"Pn"),IF(OFFSET($A$11,MATCH("TOTAL GENERAL",$A$11:$A$100,0)-1,COLUMN(Y24))=0,0,Z24/OFFSET($A$11,MATCH("TOTAL GENERAL",$A$11:$A$100,0)-1,COLUMN(Y24))),""))</f>
        <v>0</v>
      </c>
      <c r="AJ24" s="19">
        <f ca="1">IF($A24="TOTAL GENERAL",SUM(AJ$11:AJ22),IF(AND(R24&lt;&gt;"",$A24&lt;&gt;"Pn"),IF(OFFSET($A$11,MATCH("TOTAL GENERAL",$A$11:$A$100,0)-1,COLUMN(Z24))=0,0,AA24/OFFSET($A$11,MATCH("TOTAL GENERAL",$A$11:$A$100,0)-1,COLUMN(Z24))),""))</f>
        <v>0</v>
      </c>
      <c r="AK24" s="19">
        <f ca="1">IF($A24="TOTAL GENERAL",SUM(AK$11:AK22),IF(AND(S24&lt;&gt;"",$A24&lt;&gt;"Pn"),IF(OFFSET($A$11,MATCH("TOTAL GENERAL",$A$11:$A$100,0)-1,COLUMN(AA24))=0,0,AB24/OFFSET($A$11,MATCH("TOTAL GENERAL",$A$11:$A$100,0)-1,COLUMN(AA24))),""))</f>
        <v>0</v>
      </c>
      <c r="AL24" s="19">
        <f ca="1">IF($A24="TOTAL GENERAL",SUM(AL$11:AL22),IF(AND(T24&lt;&gt;"",$A24&lt;&gt;"Pn"),IF(OFFSET($A$11,MATCH("TOTAL GENERAL",$A$11:$A$100,0)-1,COLUMN(AB24))=0,0,AC24/OFFSET($A$11,MATCH("TOTAL GENERAL",$A$11:$A$100,0)-1,COLUMN(AB24))),""))</f>
        <v>0</v>
      </c>
      <c r="AM24" s="19">
        <f ca="1">IF($A24="TOTAL GENERAL",SUM(AM$11:AM22),IF(AND(U24&lt;&gt;"",$A24&lt;&gt;"Pn"),IF(OFFSET($A$11,MATCH("TOTAL GENERAL",$A$11:$A$100,0)-1,COLUMN(AC24))=0,0,AD24/OFFSET($A$11,MATCH("TOTAL GENERAL",$A$11:$A$100,0)-1,COLUMN(AC24))),""))</f>
        <v>0</v>
      </c>
      <c r="AN24" s="19">
        <f ca="1">IF($A24="TOTAL GENERAL",SUM(AN$11:AN22),IF(AND(V24&lt;&gt;"",$A24&lt;&gt;"Pn"),IF(OFFSET($A$11,MATCH("TOTAL GENERAL",$A$11:$A$100,0)-1,COLUMN(AD24))=0,0,AE24/OFFSET($A$11,MATCH("TOTAL GENERAL",$A$11:$A$100,0)-1,COLUMN(AD24))),""))</f>
        <v>0</v>
      </c>
      <c r="AO24" s="19">
        <f ca="1">IF($A24="TOTAL GENERAL",SUM(AO$11:AO22),IF(AND(W24&lt;&gt;"",$A24&lt;&gt;"Pn"),IF(OFFSET($A$11,MATCH("TOTAL GENERAL",$A$11:$A$100,0)-1,COLUMN(AE24))=0,0,AF24/OFFSET($A$11,MATCH("TOTAL GENERAL",$A$11:$A$100,0)-1,COLUMN(AE24))),""))</f>
        <v>0.16399523431274204</v>
      </c>
      <c r="AP24" s="19">
        <f ca="1">IF($A24="TOTAL GENERAL",SUM(AP$11:AP22),IF(AND(X24&lt;&gt;"",$A24&lt;&gt;"Pn"),IF(OFFSET($A$11,MATCH("TOTAL GENERAL",$A$11:$A$100,0)-1,COLUMN(AF24))=0,0,AG24/OFFSET($A$11,MATCH("TOTAL GENERAL",$A$11:$A$100,0)-1,COLUMN(AF24))),""))</f>
        <v>4.8131011792605191E-2</v>
      </c>
      <c r="AQ24" s="182">
        <f ca="1">IF(A24="TOTAL GENERAL",SUM(AQ$11:AQ22),IF(COUNTIF(AH24:AP24,"")&lt;COUNTA($AH$10:$AP$10),(IF(AH24&lt;&gt;"",AH24*OFFSET($A$10,MATCH("Pn",$A$11:$A$100,0),1),0)+IF(AI24&lt;&gt;"",AI24*OFFSET($A$10,MATCH("Pn",$A$11:$A$100,0),2),0)+IF(AJ24&lt;&gt;"",AJ24*OFFSET($A$10,MATCH("Pn",$A$11:$A$100,0),3),0)+IF(AK24&lt;&gt;"",AK24*OFFSET($A$10,MATCH("Pn",$A$11:$A$100,0),4),0)+IF(AL24&lt;&gt;"",AL24*OFFSET($A$10,MATCH("Pn",$A$11:$A$100,0),5),0)+IF(AM24&lt;&gt;"",AM24*OFFSET($A$10,MATCH("Pn",$A$11:$A$100,0),6),0)+IF(AN24&lt;&gt;"",AN24*OFFSET($A$10,MATCH("Pn",$A$11:$A$100,0),7),0)+IF(AO24&lt;&gt;"",AO24*OFFSET($A$10,MATCH("Pn",$A$11:$A$100,0),8),0)+IF(AP24&lt;&gt;"",AP24*OFFSET($A$10,MATCH("Pn",$A$11:$A$100,0),9),0))*OFFSET($A$10,MATCH("FC",$A$11:$A$100,0),2),""))</f>
        <v>277037985.45630354</v>
      </c>
      <c r="AR24" s="10">
        <f ca="1">IF(OR(A24="Pn",A25="Pn"),"",IF(AND(AQ24="",G24&lt;&gt;""),-G24,IF(A24="TOTAL GENERAL",SUM(AR$11:AR22),IF(AQ24&lt;&gt;"",AQ24-C24,""))))</f>
        <v>-612878798.00243783</v>
      </c>
    </row>
    <row r="25" spans="1:44" s="4" customFormat="1" x14ac:dyDescent="0.25">
      <c r="A25" s="15" t="s">
        <v>417</v>
      </c>
      <c r="B25" s="15" t="s">
        <v>455</v>
      </c>
      <c r="C25" s="179">
        <v>293471989.28665435</v>
      </c>
      <c r="D25" s="16">
        <v>637768</v>
      </c>
      <c r="E25" s="9">
        <f ca="1">IF(AND($A26="Pn",COLUMN(C23)&lt;COUNTIF(PonderacionIndicadores!$A$1:$A$139,"LNH adultos")-1),OFFSET($E$10,0,COLUMN(E81)),IF(AND(A25="Pn",(COUNTIF(PonderacionIndicadores!$A$1:$A$139,"LNH adultos"))&gt;COLUMN(D25)),OFFSET(PonderacionIndicadores!$A$1,MATCH("LNH adultos",PonderacionIndicadores!$A$1:$A$139,0)+COLUMN(D25)-2,3),IF(A25="TOTAL GENERAL",SUM(E$11:E23),IF(D25&lt;&gt;"",D25/OFFSET($A$10,MATCH("TOTAL GENERAL",$A$11:$A$100,0),3),""))))</f>
        <v>2.1432715506047164E-2</v>
      </c>
      <c r="F25" s="16">
        <v>637768</v>
      </c>
      <c r="G25" s="18">
        <v>56.16</v>
      </c>
      <c r="H25" s="19">
        <v>3.85E-2</v>
      </c>
      <c r="I25" s="19">
        <v>0.34620000000000001</v>
      </c>
      <c r="J25" s="18">
        <v>36.200000000000003</v>
      </c>
      <c r="K25" s="19">
        <v>0.69230000000000003</v>
      </c>
      <c r="L25" s="19">
        <v>0</v>
      </c>
      <c r="M25" s="19">
        <v>0</v>
      </c>
      <c r="N25" s="18">
        <v>3.61</v>
      </c>
      <c r="O25" s="180">
        <v>55.82</v>
      </c>
      <c r="P25" s="21">
        <f ca="1">IF(OR($A25="Pn",$A26="Pn"),"",IF($A25="TOTAL GENERAL",SUM(P$11:P23),IF(AND(G25&lt;&gt;"",$A25&lt;&gt;"Pn"),IF(G25&gt;OFFSET($A$10,MATCH("TOTAL GENERAL",$A$11:$A$100,0),COLUMN(G25)-1),0,OFFSET($A$10,MATCH("TOTAL GENERAL",$A$11:$A$100,0),COLUMN(G25)-1)-G25),"")))</f>
        <v>0</v>
      </c>
      <c r="Q25" s="21">
        <f ca="1">IF(OR($A25="Pn",$A26="Pn"),"",IF(OR($A25="Pn",$A26="Pn"),"",IF($A25="TOTAL GENERAL",SUM(Q$11:Q23),IF(AND(H25&lt;&gt;"",$A25&lt;&gt;"Pn"),IF(H25&lt;OFFSET($A$10,MATCH("TOTAL GENERAL",$A$11:$A$100,0),COLUMN(H25)-1),0,H25-OFFSET($A$10,MATCH("TOTAL GENERAL",$A$11:$A$100,0),COLUMN(H25)-1)),""))))</f>
        <v>0</v>
      </c>
      <c r="R25" s="21">
        <f ca="1">IF(OR($A25="Pn",$A26="Pn"),"",IF(OR($A25="Pn",$A26="Pn"),"",IF($A25="TOTAL GENERAL",SUM(R$11:R23),IF(AND(I25&lt;&gt;"",$A25&lt;&gt;"Pn"),IF(I25&lt;OFFSET($A$10,MATCH("TOTAL GENERAL",$A$11:$A$100,0),COLUMN(I25)-1),0,I25-OFFSET($A$10,MATCH("TOTAL GENERAL",$A$11:$A$100,0),COLUMN(I25)-1)),""))))</f>
        <v>0</v>
      </c>
      <c r="S25" s="21">
        <f ca="1">IF(OR($A25="Pn",$A26="Pn"),"",IF($A25="TOTAL GENERAL",SUM(S$11:S23),IF(AND(J25&lt;&gt;"",$A25&lt;&gt;"Pn"),IF(J25&gt;OFFSET($A$10,MATCH("TOTAL GENERAL",$A$11:$A$100,0),COLUMN(J25)-1),0,OFFSET($A$10,MATCH("TOTAL GENERAL",$A$11:$A$100,0),COLUMN(J25)-1)-J25),"")))</f>
        <v>0</v>
      </c>
      <c r="T25" s="21">
        <f ca="1">IF(OR($A25="Pn",$A26="Pn"),"",IF(OR($A25="Pn",$A26="Pn"),"",IF($A25="TOTAL GENERAL",SUM(T$11:T23),IF(AND(K25&lt;&gt;"",$A25&lt;&gt;"Pn"),IF(K25&lt;OFFSET($A$10,MATCH("TOTAL GENERAL",$A$11:$A$100,0),COLUMN(K25)-1),0,K25-OFFSET($A$10,MATCH("TOTAL GENERAL",$A$11:$A$100,0),COLUMN(K25)-1)),""))))</f>
        <v>0</v>
      </c>
      <c r="U25" s="21">
        <f ca="1">IF(OR($A25="Pn",$A26="Pn"),"",IF(OR($A25="Pn",$A26="Pn"),"",IF($A25="TOTAL GENERAL",SUM(U$11:U23),IF(AND(L25&lt;&gt;"",$A25&lt;&gt;"Pn"),IF(L25&lt;OFFSET($A$10,MATCH("TOTAL GENERAL",$A$11:$A$100,0),COLUMN(L25)-1),0,L25-OFFSET($A$10,MATCH("TOTAL GENERAL",$A$11:$A$100,0),COLUMN(L25)-1)),""))))</f>
        <v>0</v>
      </c>
      <c r="V25" s="21">
        <f ca="1">IF(OR($A25="Pn",$A26="Pn"),"",IF(OR($A25="Pn",$A26="Pn"),"",IF($A25="TOTAL GENERAL",SUM(V$11:V23),IF(AND(M25&lt;&gt;"",$A25&lt;&gt;"Pn"),IF(M25&lt;OFFSET($A$10,MATCH("TOTAL GENERAL",$A$11:$A$100,0),COLUMN(M25)-1),0,M25-OFFSET($A$10,MATCH("TOTAL GENERAL",$A$11:$A$100,0),COLUMN(M25)-1)),""))))</f>
        <v>0</v>
      </c>
      <c r="W25" s="21">
        <f ca="1">IF(OR($A25="Pn",$A26="Pn"),"",IF(OR($A25="Pn",$A26="Pn"),"",IF($A25="TOTAL GENERAL",SUM(W$11:W23),IF(AND(N25&lt;&gt;"",$A25&lt;&gt;"Pn"),IF(N25&gt;OFFSET($A$10,MATCH("TOTAL GENERAL",$A$11:$A$100,0),COLUMN(N25)-1),0,OFFSET($A$10,MATCH("TOTAL GENERAL",$A$11:$A$100,0),COLUMN(N25)-1)-N25),""))))</f>
        <v>0</v>
      </c>
      <c r="X25" s="21">
        <f ca="1">IF(OR($A25="Pn",$A26="Pn"),"",IF($A25="TOTAL GENERAL",SUM(X$11:X23),IF(AND(O25&lt;&gt;"",$A25&lt;&gt;"Pn"),IF(O25&lt;OFFSET($A$10,MATCH("TOTAL GENERAL",$A$11:$A$100,0),COLUMN(O25)-1),0,O25-OFFSET($A$10,MATCH("TOTAL GENERAL",$A$11:$A$100,0),COLUMN(O25)-1)),"")))</f>
        <v>19.060000000000002</v>
      </c>
      <c r="Y25" s="21">
        <f ca="1">IF(OR($A25="Pn",$A26="Pn"),"",IF($A25="TOTAL GENERAL",SUM(Y$11:Y23),IF(AND(G25&lt;&gt;"",$A25&lt;&gt;"Pn"),P25*$D25,"")))</f>
        <v>0</v>
      </c>
      <c r="Z25" s="21">
        <f ca="1">IF(OR($A25="Pn",$A26="Pn"),"",IF($A25="TOTAL GENERAL",SUM(Z$11:Z23),IF(AND(H25&lt;&gt;"",$A25&lt;&gt;"Pn"),Q25*$D25,"")))</f>
        <v>0</v>
      </c>
      <c r="AA25" s="21">
        <f ca="1">IF(OR($A25="Pn",$A26="Pn"),"",IF($A25="TOTAL GENERAL",SUM(AA$11:AA23),IF(AND(I25&lt;&gt;"",$A25&lt;&gt;"Pn"),R25*$D25,"")))</f>
        <v>0</v>
      </c>
      <c r="AB25" s="21">
        <f ca="1">IF(OR($A25="Pn",$A26="Pn"),"",IF($A25="TOTAL GENERAL",SUM(AB$11:AB23),IF(AND(J25&lt;&gt;"",$A25&lt;&gt;"Pn"),S25*$D25,"")))</f>
        <v>0</v>
      </c>
      <c r="AC25" s="21">
        <f ca="1">IF(OR($A25="Pn",$A26="Pn"),"",IF($A25="TOTAL GENERAL",SUM(AC$11:AC23),IF(AND(K25&lt;&gt;"",$A25&lt;&gt;"Pn"),T25*$D25,"")))</f>
        <v>0</v>
      </c>
      <c r="AD25" s="21">
        <f ca="1">IF(OR($A25="Pn",$A26="Pn"),"",IF($A25="TOTAL GENERAL",SUM(AD$11:AD23),IF(AND(L25&lt;&gt;"",$A25&lt;&gt;"Pn"),U25*$D25,"")))</f>
        <v>0</v>
      </c>
      <c r="AE25" s="21">
        <f ca="1">IF(OR($A25="Pn",$A26="Pn"),"",IF($A25="TOTAL GENERAL",SUM(AE$11:AE23),IF(AND(M25&lt;&gt;"",$A25&lt;&gt;"Pn"),V25*$D25,"")))</f>
        <v>0</v>
      </c>
      <c r="AF25" s="21">
        <f ca="1">IF(OR($A25="Pn",$A26="Pn"),"",IF($A25="TOTAL GENERAL",SUM(AF$11:AF23),IF(AND(N25&lt;&gt;"",$A25&lt;&gt;"Pn"),W25*$D25,"")))</f>
        <v>0</v>
      </c>
      <c r="AG25" s="21">
        <f ca="1">IF(OR($A25="Pn",$A26="Pn"),"",IF($A25="TOTAL GENERAL",SUM(AG$11:AG23),IF(AND(O25&lt;&gt;"",$A25&lt;&gt;"Pn"),X25*$F25,"")))</f>
        <v>12155858.080000002</v>
      </c>
      <c r="AH25" s="19">
        <f ca="1">IF($A25="TOTAL GENERAL",SUM(AH$11:AH23),IF(AND(P25&lt;&gt;"",$A25&lt;&gt;"Pn"),IF(OFFSET($A$11,MATCH("TOTAL GENERAL",$A$11:$A$100,0)-1,COLUMN(X25))=0,0,Y25/OFFSET($A$11,MATCH("TOTAL GENERAL",$A$11:$A$100,0)-1,COLUMN(X25))),""))</f>
        <v>0</v>
      </c>
      <c r="AI25" s="19">
        <f ca="1">IF($A25="TOTAL GENERAL",SUM(AI$11:AI23),IF(AND(Q25&lt;&gt;"",$A25&lt;&gt;"Pn"),IF(OFFSET($A$11,MATCH("TOTAL GENERAL",$A$11:$A$100,0)-1,COLUMN(Y25))=0,0,Z25/OFFSET($A$11,MATCH("TOTAL GENERAL",$A$11:$A$100,0)-1,COLUMN(Y25))),""))</f>
        <v>0</v>
      </c>
      <c r="AJ25" s="19">
        <f ca="1">IF($A25="TOTAL GENERAL",SUM(AJ$11:AJ23),IF(AND(R25&lt;&gt;"",$A25&lt;&gt;"Pn"),IF(OFFSET($A$11,MATCH("TOTAL GENERAL",$A$11:$A$100,0)-1,COLUMN(Z25))=0,0,AA25/OFFSET($A$11,MATCH("TOTAL GENERAL",$A$11:$A$100,0)-1,COLUMN(Z25))),""))</f>
        <v>0</v>
      </c>
      <c r="AK25" s="19">
        <f ca="1">IF($A25="TOTAL GENERAL",SUM(AK$11:AK23),IF(AND(S25&lt;&gt;"",$A25&lt;&gt;"Pn"),IF(OFFSET($A$11,MATCH("TOTAL GENERAL",$A$11:$A$100,0)-1,COLUMN(AA25))=0,0,AB25/OFFSET($A$11,MATCH("TOTAL GENERAL",$A$11:$A$100,0)-1,COLUMN(AA25))),""))</f>
        <v>0</v>
      </c>
      <c r="AL25" s="19">
        <f ca="1">IF($A25="TOTAL GENERAL",SUM(AL$11:AL23),IF(AND(T25&lt;&gt;"",$A25&lt;&gt;"Pn"),IF(OFFSET($A$11,MATCH("TOTAL GENERAL",$A$11:$A$100,0)-1,COLUMN(AB25))=0,0,AC25/OFFSET($A$11,MATCH("TOTAL GENERAL",$A$11:$A$100,0)-1,COLUMN(AB25))),""))</f>
        <v>0</v>
      </c>
      <c r="AM25" s="19">
        <f ca="1">IF($A25="TOTAL GENERAL",SUM(AM$11:AM23),IF(AND(U25&lt;&gt;"",$A25&lt;&gt;"Pn"),IF(OFFSET($A$11,MATCH("TOTAL GENERAL",$A$11:$A$100,0)-1,COLUMN(AC25))=0,0,AD25/OFFSET($A$11,MATCH("TOTAL GENERAL",$A$11:$A$100,0)-1,COLUMN(AC25))),""))</f>
        <v>0</v>
      </c>
      <c r="AN25" s="19">
        <f ca="1">IF($A25="TOTAL GENERAL",SUM(AN$11:AN23),IF(AND(V25&lt;&gt;"",$A25&lt;&gt;"Pn"),IF(OFFSET($A$11,MATCH("TOTAL GENERAL",$A$11:$A$100,0)-1,COLUMN(AD25))=0,0,AE25/OFFSET($A$11,MATCH("TOTAL GENERAL",$A$11:$A$100,0)-1,COLUMN(AD25))),""))</f>
        <v>0</v>
      </c>
      <c r="AO25" s="19">
        <f ca="1">IF($A25="TOTAL GENERAL",SUM(AO$11:AO23),IF(AND(W25&lt;&gt;"",$A25&lt;&gt;"Pn"),IF(OFFSET($A$11,MATCH("TOTAL GENERAL",$A$11:$A$100,0)-1,COLUMN(AE25))=0,0,AF25/OFFSET($A$11,MATCH("TOTAL GENERAL",$A$11:$A$100,0)-1,COLUMN(AE25))),""))</f>
        <v>0</v>
      </c>
      <c r="AP25" s="19">
        <f ca="1">IF($A25="TOTAL GENERAL",SUM(AP$11:AP23),IF(AND(X25&lt;&gt;"",$A25&lt;&gt;"Pn"),IF(OFFSET($A$11,MATCH("TOTAL GENERAL",$A$11:$A$100,0)-1,COLUMN(AF25))=0,0,AG25/OFFSET($A$11,MATCH("TOTAL GENERAL",$A$11:$A$100,0)-1,COLUMN(AF25))),""))</f>
        <v>5.1275881413337769E-2</v>
      </c>
      <c r="AQ25" s="182">
        <f ca="1">IF(A25="TOTAL GENERAL",SUM(AQ$11:AQ23),IF(COUNTIF(AH25:AP25,"")&lt;COUNTA($AH$10:$AP$10),(IF(AH25&lt;&gt;"",AH25*OFFSET($A$10,MATCH("Pn",$A$11:$A$100,0),1),0)+IF(AI25&lt;&gt;"",AI25*OFFSET($A$10,MATCH("Pn",$A$11:$A$100,0),2),0)+IF(AJ25&lt;&gt;"",AJ25*OFFSET($A$10,MATCH("Pn",$A$11:$A$100,0),3),0)+IF(AK25&lt;&gt;"",AK25*OFFSET($A$10,MATCH("Pn",$A$11:$A$100,0),4),0)+IF(AL25&lt;&gt;"",AL25*OFFSET($A$10,MATCH("Pn",$A$11:$A$100,0),5),0)+IF(AM25&lt;&gt;"",AM25*OFFSET($A$10,MATCH("Pn",$A$11:$A$100,0),6),0)+IF(AN25&lt;&gt;"",AN25*OFFSET($A$10,MATCH("Pn",$A$11:$A$100,0),7),0)+IF(AO25&lt;&gt;"",AO25*OFFSET($A$10,MATCH("Pn",$A$11:$A$100,0),8),0)+IF(AP25&lt;&gt;"",AP25*OFFSET($A$10,MATCH("Pn",$A$11:$A$100,0),9),0))*OFFSET($A$10,MATCH("FC",$A$11:$A$100,0),2),""))</f>
        <v>175526462.29724216</v>
      </c>
      <c r="AR25" s="10">
        <f ca="1">IF(OR(A25="Pn",A26="Pn"),"",IF(AND(AQ25="",G25&lt;&gt;""),-G25,IF(A25="TOTAL GENERAL",SUM(AR$11:AR23),IF(AQ25&lt;&gt;"",AQ25-C25,""))))</f>
        <v>-117945526.98941219</v>
      </c>
    </row>
    <row r="26" spans="1:44" s="4" customFormat="1" x14ac:dyDescent="0.25">
      <c r="A26" s="15" t="s">
        <v>418</v>
      </c>
      <c r="B26" s="15" t="s">
        <v>456</v>
      </c>
      <c r="C26" s="179">
        <v>53083914.771668904</v>
      </c>
      <c r="D26" s="16">
        <v>115361</v>
      </c>
      <c r="E26" s="9">
        <f ca="1">IF(AND($A27="Pn",COLUMN(C24)&lt;COUNTIF(PonderacionIndicadores!$A$1:$A$139,"LNH adultos")-1),OFFSET($E$10,0,COLUMN(E82)),IF(AND(A26="Pn",(COUNTIF(PonderacionIndicadores!$A$1:$A$139,"LNH adultos"))&gt;COLUMN(D26)),OFFSET(PonderacionIndicadores!$A$1,MATCH("LNH adultos",PonderacionIndicadores!$A$1:$A$139,0)+COLUMN(D26)-2,3),IF(A26="TOTAL GENERAL",SUM(E$11:E24),IF(D26&lt;&gt;"",D26/OFFSET($A$10,MATCH("TOTAL GENERAL",$A$11:$A$100,0),3),""))))</f>
        <v>3.8768008013777846E-3</v>
      </c>
      <c r="F26" s="16">
        <v>115361</v>
      </c>
      <c r="G26" s="18" t="s">
        <v>436</v>
      </c>
      <c r="H26" s="19">
        <v>0</v>
      </c>
      <c r="I26" s="19">
        <v>0.66669999999999996</v>
      </c>
      <c r="J26" s="18">
        <v>51</v>
      </c>
      <c r="K26" s="19">
        <v>0</v>
      </c>
      <c r="L26" s="19">
        <v>0</v>
      </c>
      <c r="M26" s="19" t="s">
        <v>436</v>
      </c>
      <c r="N26" s="18">
        <v>2.6</v>
      </c>
      <c r="O26" s="180">
        <v>13.87</v>
      </c>
      <c r="P26" s="21" t="str">
        <f ca="1">IF(OR($A26="Pn",$A27="Pn"),"",IF($A26="TOTAL GENERAL",SUM(P$11:P24),IF(AND(G26&lt;&gt;"",$A26&lt;&gt;"Pn"),IF(G26&gt;OFFSET($A$10,MATCH("TOTAL GENERAL",$A$11:$A$100,0),COLUMN(G26)-1),0,OFFSET($A$10,MATCH("TOTAL GENERAL",$A$11:$A$100,0),COLUMN(G26)-1)-G26),"")))</f>
        <v/>
      </c>
      <c r="Q26" s="21">
        <f ca="1">IF(OR($A26="Pn",$A27="Pn"),"",IF(OR($A26="Pn",$A27="Pn"),"",IF($A26="TOTAL GENERAL",SUM(Q$11:Q24),IF(AND(H26&lt;&gt;"",$A26&lt;&gt;"Pn"),IF(H26&lt;OFFSET($A$10,MATCH("TOTAL GENERAL",$A$11:$A$100,0),COLUMN(H26)-1),0,H26-OFFSET($A$10,MATCH("TOTAL GENERAL",$A$11:$A$100,0),COLUMN(H26)-1)),""))))</f>
        <v>0</v>
      </c>
      <c r="R26" s="21">
        <f ca="1">IF(OR($A26="Pn",$A27="Pn"),"",IF(OR($A26="Pn",$A27="Pn"),"",IF($A26="TOTAL GENERAL",SUM(R$11:R24),IF(AND(I26&lt;&gt;"",$A26&lt;&gt;"Pn"),IF(I26&lt;OFFSET($A$10,MATCH("TOTAL GENERAL",$A$11:$A$100,0),COLUMN(I26)-1),0,I26-OFFSET($A$10,MATCH("TOTAL GENERAL",$A$11:$A$100,0),COLUMN(I26)-1)),""))))</f>
        <v>1.6699999999999937E-2</v>
      </c>
      <c r="S26" s="21">
        <f ca="1">IF(OR($A26="Pn",$A27="Pn"),"",IF($A26="TOTAL GENERAL",SUM(S$11:S24),IF(AND(J26&lt;&gt;"",$A26&lt;&gt;"Pn"),IF(J26&gt;OFFSET($A$10,MATCH("TOTAL GENERAL",$A$11:$A$100,0),COLUMN(J26)-1),0,OFFSET($A$10,MATCH("TOTAL GENERAL",$A$11:$A$100,0),COLUMN(J26)-1)-J26),"")))</f>
        <v>0</v>
      </c>
      <c r="T26" s="21">
        <f ca="1">IF(OR($A26="Pn",$A27="Pn"),"",IF(OR($A26="Pn",$A27="Pn"),"",IF($A26="TOTAL GENERAL",SUM(T$11:T24),IF(AND(K26&lt;&gt;"",$A26&lt;&gt;"Pn"),IF(K26&lt;OFFSET($A$10,MATCH("TOTAL GENERAL",$A$11:$A$100,0),COLUMN(K26)-1),0,K26-OFFSET($A$10,MATCH("TOTAL GENERAL",$A$11:$A$100,0),COLUMN(K26)-1)),""))))</f>
        <v>0</v>
      </c>
      <c r="U26" s="21">
        <f ca="1">IF(OR($A26="Pn",$A27="Pn"),"",IF(OR($A26="Pn",$A27="Pn"),"",IF($A26="TOTAL GENERAL",SUM(U$11:U24),IF(AND(L26&lt;&gt;"",$A26&lt;&gt;"Pn"),IF(L26&lt;OFFSET($A$10,MATCH("TOTAL GENERAL",$A$11:$A$100,0),COLUMN(L26)-1),0,L26-OFFSET($A$10,MATCH("TOTAL GENERAL",$A$11:$A$100,0),COLUMN(L26)-1)),""))))</f>
        <v>0</v>
      </c>
      <c r="V26" s="21" t="str">
        <f ca="1">IF(OR($A26="Pn",$A27="Pn"),"",IF(OR($A26="Pn",$A27="Pn"),"",IF($A26="TOTAL GENERAL",SUM(V$11:V24),IF(AND(M26&lt;&gt;"",$A26&lt;&gt;"Pn"),IF(M26&lt;OFFSET($A$10,MATCH("TOTAL GENERAL",$A$11:$A$100,0),COLUMN(M26)-1),0,M26-OFFSET($A$10,MATCH("TOTAL GENERAL",$A$11:$A$100,0),COLUMN(M26)-1)),""))))</f>
        <v/>
      </c>
      <c r="W26" s="21">
        <f ca="1">IF(OR($A26="Pn",$A27="Pn"),"",IF(OR($A26="Pn",$A27="Pn"),"",IF($A26="TOTAL GENERAL",SUM(W$11:W24),IF(AND(N26&lt;&gt;"",$A26&lt;&gt;"Pn"),IF(N26&gt;OFFSET($A$10,MATCH("TOTAL GENERAL",$A$11:$A$100,0),COLUMN(N26)-1),0,OFFSET($A$10,MATCH("TOTAL GENERAL",$A$11:$A$100,0),COLUMN(N26)-1)-N26),""))))</f>
        <v>0.87000000000000011</v>
      </c>
      <c r="X26" s="21">
        <f ca="1">IF(OR($A26="Pn",$A27="Pn"),"",IF($A26="TOTAL GENERAL",SUM(X$11:X24),IF(AND(O26&lt;&gt;"",$A26&lt;&gt;"Pn"),IF(O26&lt;OFFSET($A$10,MATCH("TOTAL GENERAL",$A$11:$A$100,0),COLUMN(O26)-1),0,O26-OFFSET($A$10,MATCH("TOTAL GENERAL",$A$11:$A$100,0),COLUMN(O26)-1)),"")))</f>
        <v>0</v>
      </c>
      <c r="Y26" s="21" t="str">
        <f>IF(OR($A26="Pn",$A27="Pn"),"",IF($A26="TOTAL GENERAL",SUM(Y$11:Y24),IF(AND(G26&lt;&gt;"",$A26&lt;&gt;"Pn"),P26*$D26,"")))</f>
        <v/>
      </c>
      <c r="Z26" s="21">
        <f ca="1">IF(OR($A26="Pn",$A27="Pn"),"",IF($A26="TOTAL GENERAL",SUM(Z$11:Z24),IF(AND(H26&lt;&gt;"",$A26&lt;&gt;"Pn"),Q26*$D26,"")))</f>
        <v>0</v>
      </c>
      <c r="AA26" s="21">
        <f ca="1">IF(OR($A26="Pn",$A27="Pn"),"",IF($A26="TOTAL GENERAL",SUM(AA$11:AA24),IF(AND(I26&lt;&gt;"",$A26&lt;&gt;"Pn"),R26*$D26,"")))</f>
        <v>1926.5286999999928</v>
      </c>
      <c r="AB26" s="21">
        <f ca="1">IF(OR($A26="Pn",$A27="Pn"),"",IF($A26="TOTAL GENERAL",SUM(AB$11:AB24),IF(AND(J26&lt;&gt;"",$A26&lt;&gt;"Pn"),S26*$D26,"")))</f>
        <v>0</v>
      </c>
      <c r="AC26" s="21">
        <f ca="1">IF(OR($A26="Pn",$A27="Pn"),"",IF($A26="TOTAL GENERAL",SUM(AC$11:AC24),IF(AND(K26&lt;&gt;"",$A26&lt;&gt;"Pn"),T26*$D26,"")))</f>
        <v>0</v>
      </c>
      <c r="AD26" s="21">
        <f ca="1">IF(OR($A26="Pn",$A27="Pn"),"",IF($A26="TOTAL GENERAL",SUM(AD$11:AD24),IF(AND(L26&lt;&gt;"",$A26&lt;&gt;"Pn"),U26*$D26,"")))</f>
        <v>0</v>
      </c>
      <c r="AE26" s="21" t="str">
        <f>IF(OR($A26="Pn",$A27="Pn"),"",IF($A26="TOTAL GENERAL",SUM(AE$11:AE24),IF(AND(M26&lt;&gt;"",$A26&lt;&gt;"Pn"),V26*$D26,"")))</f>
        <v/>
      </c>
      <c r="AF26" s="21">
        <f ca="1">IF(OR($A26="Pn",$A27="Pn"),"",IF($A26="TOTAL GENERAL",SUM(AF$11:AF24),IF(AND(N26&lt;&gt;"",$A26&lt;&gt;"Pn"),W26*$D26,"")))</f>
        <v>100364.07</v>
      </c>
      <c r="AG26" s="21">
        <f ca="1">IF(OR($A26="Pn",$A27="Pn"),"",IF($A26="TOTAL GENERAL",SUM(AG$11:AG24),IF(AND(O26&lt;&gt;"",$A26&lt;&gt;"Pn"),X26*$F26,"")))</f>
        <v>0</v>
      </c>
      <c r="AH26" s="19" t="str">
        <f ca="1">IF($A26="TOTAL GENERAL",SUM(AH$11:AH24),IF(AND(P26&lt;&gt;"",$A26&lt;&gt;"Pn"),IF(OFFSET($A$11,MATCH("TOTAL GENERAL",$A$11:$A$100,0)-1,COLUMN(X26))=0,0,Y26/OFFSET($A$11,MATCH("TOTAL GENERAL",$A$11:$A$100,0)-1,COLUMN(X26))),""))</f>
        <v/>
      </c>
      <c r="AI26" s="19">
        <f ca="1">IF($A26="TOTAL GENERAL",SUM(AI$11:AI24),IF(AND(Q26&lt;&gt;"",$A26&lt;&gt;"Pn"),IF(OFFSET($A$11,MATCH("TOTAL GENERAL",$A$11:$A$100,0)-1,COLUMN(Y26))=0,0,Z26/OFFSET($A$11,MATCH("TOTAL GENERAL",$A$11:$A$100,0)-1,COLUMN(Y26))),""))</f>
        <v>0</v>
      </c>
      <c r="AJ26" s="19">
        <f ca="1">IF($A26="TOTAL GENERAL",SUM(AJ$11:AJ24),IF(AND(R26&lt;&gt;"",$A26&lt;&gt;"Pn"),IF(OFFSET($A$11,MATCH("TOTAL GENERAL",$A$11:$A$100,0)-1,COLUMN(Z26))=0,0,AA26/OFFSET($A$11,MATCH("TOTAL GENERAL",$A$11:$A$100,0)-1,COLUMN(Z26))),""))</f>
        <v>6.5791178875898217E-3</v>
      </c>
      <c r="AK26" s="19">
        <f ca="1">IF($A26="TOTAL GENERAL",SUM(AK$11:AK24),IF(AND(S26&lt;&gt;"",$A26&lt;&gt;"Pn"),IF(OFFSET($A$11,MATCH("TOTAL GENERAL",$A$11:$A$100,0)-1,COLUMN(AA26))=0,0,AB26/OFFSET($A$11,MATCH("TOTAL GENERAL",$A$11:$A$100,0)-1,COLUMN(AA26))),""))</f>
        <v>0</v>
      </c>
      <c r="AL26" s="19">
        <f ca="1">IF($A26="TOTAL GENERAL",SUM(AL$11:AL24),IF(AND(T26&lt;&gt;"",$A26&lt;&gt;"Pn"),IF(OFFSET($A$11,MATCH("TOTAL GENERAL",$A$11:$A$100,0)-1,COLUMN(AB26))=0,0,AC26/OFFSET($A$11,MATCH("TOTAL GENERAL",$A$11:$A$100,0)-1,COLUMN(AB26))),""))</f>
        <v>0</v>
      </c>
      <c r="AM26" s="19">
        <f ca="1">IF($A26="TOTAL GENERAL",SUM(AM$11:AM24),IF(AND(U26&lt;&gt;"",$A26&lt;&gt;"Pn"),IF(OFFSET($A$11,MATCH("TOTAL GENERAL",$A$11:$A$100,0)-1,COLUMN(AC26))=0,0,AD26/OFFSET($A$11,MATCH("TOTAL GENERAL",$A$11:$A$100,0)-1,COLUMN(AC26))),""))</f>
        <v>0</v>
      </c>
      <c r="AN26" s="19" t="str">
        <f ca="1">IF($A26="TOTAL GENERAL",SUM(AN$11:AN24),IF(AND(V26&lt;&gt;"",$A26&lt;&gt;"Pn"),IF(OFFSET($A$11,MATCH("TOTAL GENERAL",$A$11:$A$100,0)-1,COLUMN(AD26))=0,0,AE26/OFFSET($A$11,MATCH("TOTAL GENERAL",$A$11:$A$100,0)-1,COLUMN(AD26))),""))</f>
        <v/>
      </c>
      <c r="AO26" s="19">
        <f ca="1">IF($A26="TOTAL GENERAL",SUM(AO$11:AO24),IF(AND(W26&lt;&gt;"",$A26&lt;&gt;"Pn"),IF(OFFSET($A$11,MATCH("TOTAL GENERAL",$A$11:$A$100,0)-1,COLUMN(AE26))=0,0,AF26/OFFSET($A$11,MATCH("TOTAL GENERAL",$A$11:$A$100,0)-1,COLUMN(AE26))),""))</f>
        <v>6.8085403099583993E-3</v>
      </c>
      <c r="AP26" s="19">
        <f ca="1">IF($A26="TOTAL GENERAL",SUM(AP$11:AP24),IF(AND(X26&lt;&gt;"",$A26&lt;&gt;"Pn"),IF(OFFSET($A$11,MATCH("TOTAL GENERAL",$A$11:$A$100,0)-1,COLUMN(AF26))=0,0,AG26/OFFSET($A$11,MATCH("TOTAL GENERAL",$A$11:$A$100,0)-1,COLUMN(AF26))),""))</f>
        <v>0</v>
      </c>
      <c r="AQ26" s="182">
        <f ca="1">IF(A26="TOTAL GENERAL",SUM(AQ$11:AQ24),IF(COUNTIF(AH26:AP26,"")&lt;COUNTA($AH$10:$AP$10),(IF(AH26&lt;&gt;"",AH26*OFFSET($A$10,MATCH("Pn",$A$11:$A$100,0),1),0)+IF(AI26&lt;&gt;"",AI26*OFFSET($A$10,MATCH("Pn",$A$11:$A$100,0),2),0)+IF(AJ26&lt;&gt;"",AJ26*OFFSET($A$10,MATCH("Pn",$A$11:$A$100,0),3),0)+IF(AK26&lt;&gt;"",AK26*OFFSET($A$10,MATCH("Pn",$A$11:$A$100,0),4),0)+IF(AL26&lt;&gt;"",AL26*OFFSET($A$10,MATCH("Pn",$A$11:$A$100,0),5),0)+IF(AM26&lt;&gt;"",AM26*OFFSET($A$10,MATCH("Pn",$A$11:$A$100,0),6),0)+IF(AN26&lt;&gt;"",AN26*OFFSET($A$10,MATCH("Pn",$A$11:$A$100,0),7),0)+IF(AO26&lt;&gt;"",AO26*OFFSET($A$10,MATCH("Pn",$A$11:$A$100,0),8),0)+IF(AP26&lt;&gt;"",AP26*OFFSET($A$10,MATCH("Pn",$A$11:$A$100,0),9),0))*OFFSET($A$10,MATCH("FC",$A$11:$A$100,0),2),""))</f>
        <v>15471684.446995109</v>
      </c>
      <c r="AR26" s="10">
        <f ca="1">IF(OR(A26="Pn",A27="Pn"),"",IF(AND(AQ26="",G26&lt;&gt;""),-G26,IF(A26="TOTAL GENERAL",SUM(AR$11:AR24),IF(AQ26&lt;&gt;"",AQ26-C26,""))))</f>
        <v>-37612230.324673794</v>
      </c>
    </row>
    <row r="27" spans="1:44" s="4" customFormat="1" x14ac:dyDescent="0.25">
      <c r="A27" s="15" t="s">
        <v>419</v>
      </c>
      <c r="B27" s="15" t="s">
        <v>457</v>
      </c>
      <c r="C27" s="179">
        <v>1890673347.8714077</v>
      </c>
      <c r="D27" s="16">
        <v>4108777</v>
      </c>
      <c r="E27" s="9">
        <f ca="1">IF(AND($A28="Pn",COLUMN(C25)&lt;COUNTIF(PonderacionIndicadores!$A$1:$A$139,"LNH adultos")-1),OFFSET($E$10,0,COLUMN(E83)),IF(AND(A27="Pn",(COUNTIF(PonderacionIndicadores!$A$1:$A$139,"LNH adultos"))&gt;COLUMN(D27)),OFFSET(PonderacionIndicadores!$A$1,MATCH("LNH adultos",PonderacionIndicadores!$A$1:$A$139,0)+COLUMN(D27)-2,3),IF(A27="TOTAL GENERAL",SUM(E$11:E25),IF(D27&lt;&gt;"",D27/OFFSET($A$10,MATCH("TOTAL GENERAL",$A$11:$A$100,0),3),""))))</f>
        <v>0.13807881317154508</v>
      </c>
      <c r="F27" s="16">
        <v>4108777</v>
      </c>
      <c r="G27" s="18">
        <v>25.57</v>
      </c>
      <c r="H27" s="19">
        <v>7.7499999999999999E-2</v>
      </c>
      <c r="I27" s="19">
        <v>0.33560000000000001</v>
      </c>
      <c r="J27" s="18">
        <v>53.91</v>
      </c>
      <c r="K27" s="19">
        <v>0.81210000000000004</v>
      </c>
      <c r="L27" s="19">
        <v>0.2349</v>
      </c>
      <c r="M27" s="19">
        <v>0</v>
      </c>
      <c r="N27" s="18">
        <v>5.38</v>
      </c>
      <c r="O27" s="180">
        <v>48.17</v>
      </c>
      <c r="P27" s="21">
        <f ca="1">IF(OR($A27="Pn",$A28="Pn"),"",IF($A27="TOTAL GENERAL",SUM(P$11:P25),IF(AND(G27&lt;&gt;"",$A27&lt;&gt;"Pn"),IF(G27&gt;OFFSET($A$10,MATCH("TOTAL GENERAL",$A$11:$A$100,0),COLUMN(G27)-1),0,OFFSET($A$10,MATCH("TOTAL GENERAL",$A$11:$A$100,0),COLUMN(G27)-1)-G27),"")))</f>
        <v>4.43</v>
      </c>
      <c r="Q27" s="21">
        <f ca="1">IF(OR($A27="Pn",$A28="Pn"),"",IF(OR($A27="Pn",$A28="Pn"),"",IF($A27="TOTAL GENERAL",SUM(Q$11:Q25),IF(AND(H27&lt;&gt;"",$A27&lt;&gt;"Pn"),IF(H27&lt;OFFSET($A$10,MATCH("TOTAL GENERAL",$A$11:$A$100,0),COLUMN(H27)-1),0,H27-OFFSET($A$10,MATCH("TOTAL GENERAL",$A$11:$A$100,0),COLUMN(H27)-1)),""))))</f>
        <v>0</v>
      </c>
      <c r="R27" s="21">
        <f ca="1">IF(OR($A27="Pn",$A28="Pn"),"",IF(OR($A27="Pn",$A28="Pn"),"",IF($A27="TOTAL GENERAL",SUM(R$11:R25),IF(AND(I27&lt;&gt;"",$A27&lt;&gt;"Pn"),IF(I27&lt;OFFSET($A$10,MATCH("TOTAL GENERAL",$A$11:$A$100,0),COLUMN(I27)-1),0,I27-OFFSET($A$10,MATCH("TOTAL GENERAL",$A$11:$A$100,0),COLUMN(I27)-1)),""))))</f>
        <v>0</v>
      </c>
      <c r="S27" s="21">
        <f ca="1">IF(OR($A27="Pn",$A28="Pn"),"",IF($A27="TOTAL GENERAL",SUM(S$11:S25),IF(AND(J27&lt;&gt;"",$A27&lt;&gt;"Pn"),IF(J27&gt;OFFSET($A$10,MATCH("TOTAL GENERAL",$A$11:$A$100,0),COLUMN(J27)-1),0,OFFSET($A$10,MATCH("TOTAL GENERAL",$A$11:$A$100,0),COLUMN(J27)-1)-J27),"")))</f>
        <v>0</v>
      </c>
      <c r="T27" s="21">
        <f ca="1">IF(OR($A27="Pn",$A28="Pn"),"",IF(OR($A27="Pn",$A28="Pn"),"",IF($A27="TOTAL GENERAL",SUM(T$11:T25),IF(AND(K27&lt;&gt;"",$A27&lt;&gt;"Pn"),IF(K27&lt;OFFSET($A$10,MATCH("TOTAL GENERAL",$A$11:$A$100,0),COLUMN(K27)-1),0,K27-OFFSET($A$10,MATCH("TOTAL GENERAL",$A$11:$A$100,0),COLUMN(K27)-1)),""))))</f>
        <v>6.2100000000000044E-2</v>
      </c>
      <c r="U27" s="21">
        <f ca="1">IF(OR($A27="Pn",$A28="Pn"),"",IF(OR($A27="Pn",$A28="Pn"),"",IF($A27="TOTAL GENERAL",SUM(U$11:U25),IF(AND(L27&lt;&gt;"",$A27&lt;&gt;"Pn"),IF(L27&lt;OFFSET($A$10,MATCH("TOTAL GENERAL",$A$11:$A$100,0),COLUMN(L27)-1),0,L27-OFFSET($A$10,MATCH("TOTAL GENERAL",$A$11:$A$100,0),COLUMN(L27)-1)),""))))</f>
        <v>3.4899999999999987E-2</v>
      </c>
      <c r="V27" s="21">
        <f ca="1">IF(OR($A27="Pn",$A28="Pn"),"",IF(OR($A27="Pn",$A28="Pn"),"",IF($A27="TOTAL GENERAL",SUM(V$11:V25),IF(AND(M27&lt;&gt;"",$A27&lt;&gt;"Pn"),IF(M27&lt;OFFSET($A$10,MATCH("TOTAL GENERAL",$A$11:$A$100,0),COLUMN(M27)-1),0,M27-OFFSET($A$10,MATCH("TOTAL GENERAL",$A$11:$A$100,0),COLUMN(M27)-1)),""))))</f>
        <v>0</v>
      </c>
      <c r="W27" s="21">
        <f ca="1">IF(OR($A27="Pn",$A28="Pn"),"",IF(OR($A27="Pn",$A28="Pn"),"",IF($A27="TOTAL GENERAL",SUM(W$11:W25),IF(AND(N27&lt;&gt;"",$A27&lt;&gt;"Pn"),IF(N27&gt;OFFSET($A$10,MATCH("TOTAL GENERAL",$A$11:$A$100,0),COLUMN(N27)-1),0,OFFSET($A$10,MATCH("TOTAL GENERAL",$A$11:$A$100,0),COLUMN(N27)-1)-N27),""))))</f>
        <v>0</v>
      </c>
      <c r="X27" s="21">
        <f ca="1">IF(OR($A27="Pn",$A28="Pn"),"",IF($A27="TOTAL GENERAL",SUM(X$11:X25),IF(AND(O27&lt;&gt;"",$A27&lt;&gt;"Pn"),IF(O27&lt;OFFSET($A$10,MATCH("TOTAL GENERAL",$A$11:$A$100,0),COLUMN(O27)-1),0,O27-OFFSET($A$10,MATCH("TOTAL GENERAL",$A$11:$A$100,0),COLUMN(O27)-1)),"")))</f>
        <v>11.410000000000004</v>
      </c>
      <c r="Y27" s="21">
        <f ca="1">IF(OR($A27="Pn",$A28="Pn"),"",IF($A27="TOTAL GENERAL",SUM(Y$11:Y25),IF(AND(G27&lt;&gt;"",$A27&lt;&gt;"Pn"),P27*$D27,"")))</f>
        <v>18201882.109999999</v>
      </c>
      <c r="Z27" s="21">
        <f ca="1">IF(OR($A27="Pn",$A28="Pn"),"",IF($A27="TOTAL GENERAL",SUM(Z$11:Z25),IF(AND(H27&lt;&gt;"",$A27&lt;&gt;"Pn"),Q27*$D27,"")))</f>
        <v>0</v>
      </c>
      <c r="AA27" s="21">
        <f ca="1">IF(OR($A27="Pn",$A28="Pn"),"",IF($A27="TOTAL GENERAL",SUM(AA$11:AA25),IF(AND(I27&lt;&gt;"",$A27&lt;&gt;"Pn"),R27*$D27,"")))</f>
        <v>0</v>
      </c>
      <c r="AB27" s="21">
        <f ca="1">IF(OR($A27="Pn",$A28="Pn"),"",IF($A27="TOTAL GENERAL",SUM(AB$11:AB25),IF(AND(J27&lt;&gt;"",$A27&lt;&gt;"Pn"),S27*$D27,"")))</f>
        <v>0</v>
      </c>
      <c r="AC27" s="21">
        <f ca="1">IF(OR($A27="Pn",$A28="Pn"),"",IF($A27="TOTAL GENERAL",SUM(AC$11:AC25),IF(AND(K27&lt;&gt;"",$A27&lt;&gt;"Pn"),T27*$D27,"")))</f>
        <v>255155.05170000019</v>
      </c>
      <c r="AD27" s="21">
        <f ca="1">IF(OR($A27="Pn",$A28="Pn"),"",IF($A27="TOTAL GENERAL",SUM(AD$11:AD25),IF(AND(L27&lt;&gt;"",$A27&lt;&gt;"Pn"),U27*$D27,"")))</f>
        <v>143396.31729999994</v>
      </c>
      <c r="AE27" s="21">
        <f ca="1">IF(OR($A27="Pn",$A28="Pn"),"",IF($A27="TOTAL GENERAL",SUM(AE$11:AE25),IF(AND(M27&lt;&gt;"",$A27&lt;&gt;"Pn"),V27*$D27,"")))</f>
        <v>0</v>
      </c>
      <c r="AF27" s="21">
        <f ca="1">IF(OR($A27="Pn",$A28="Pn"),"",IF($A27="TOTAL GENERAL",SUM(AF$11:AF25),IF(AND(N27&lt;&gt;"",$A27&lt;&gt;"Pn"),W27*$D27,"")))</f>
        <v>0</v>
      </c>
      <c r="AG27" s="21">
        <f ca="1">IF(OR($A27="Pn",$A28="Pn"),"",IF($A27="TOTAL GENERAL",SUM(AG$11:AG25),IF(AND(O27&lt;&gt;"",$A27&lt;&gt;"Pn"),X27*$F27,"")))</f>
        <v>46881145.570000015</v>
      </c>
      <c r="AH27" s="19">
        <f ca="1">IF($A27="TOTAL GENERAL",SUM(AH$11:AH25),IF(AND(P27&lt;&gt;"",$A27&lt;&gt;"Pn"),IF(OFFSET($A$11,MATCH("TOTAL GENERAL",$A$11:$A$100,0)-1,COLUMN(X27))=0,0,Y27/OFFSET($A$11,MATCH("TOTAL GENERAL",$A$11:$A$100,0)-1,COLUMN(X27))),""))</f>
        <v>0.24020538606740444</v>
      </c>
      <c r="AI27" s="19">
        <f ca="1">IF($A27="TOTAL GENERAL",SUM(AI$11:AI25),IF(AND(Q27&lt;&gt;"",$A27&lt;&gt;"Pn"),IF(OFFSET($A$11,MATCH("TOTAL GENERAL",$A$11:$A$100,0)-1,COLUMN(Y27))=0,0,Z27/OFFSET($A$11,MATCH("TOTAL GENERAL",$A$11:$A$100,0)-1,COLUMN(Y27))),""))</f>
        <v>0</v>
      </c>
      <c r="AJ27" s="19">
        <f ca="1">IF($A27="TOTAL GENERAL",SUM(AJ$11:AJ25),IF(AND(R27&lt;&gt;"",$A27&lt;&gt;"Pn"),IF(OFFSET($A$11,MATCH("TOTAL GENERAL",$A$11:$A$100,0)-1,COLUMN(Z27))=0,0,AA27/OFFSET($A$11,MATCH("TOTAL GENERAL",$A$11:$A$100,0)-1,COLUMN(Z27))),""))</f>
        <v>0</v>
      </c>
      <c r="AK27" s="19">
        <f ca="1">IF($A27="TOTAL GENERAL",SUM(AK$11:AK25),IF(AND(S27&lt;&gt;"",$A27&lt;&gt;"Pn"),IF(OFFSET($A$11,MATCH("TOTAL GENERAL",$A$11:$A$100,0)-1,COLUMN(AA27))=0,0,AB27/OFFSET($A$11,MATCH("TOTAL GENERAL",$A$11:$A$100,0)-1,COLUMN(AA27))),""))</f>
        <v>0</v>
      </c>
      <c r="AL27" s="19">
        <f ca="1">IF($A27="TOTAL GENERAL",SUM(AL$11:AL25),IF(AND(T27&lt;&gt;"",$A27&lt;&gt;"Pn"),IF(OFFSET($A$11,MATCH("TOTAL GENERAL",$A$11:$A$100,0)-1,COLUMN(AB27))=0,0,AC27/OFFSET($A$11,MATCH("TOTAL GENERAL",$A$11:$A$100,0)-1,COLUMN(AB27))),""))</f>
        <v>0.16542143823872799</v>
      </c>
      <c r="AM27" s="19">
        <f ca="1">IF($A27="TOTAL GENERAL",SUM(AM$11:AM25),IF(AND(U27&lt;&gt;"",$A27&lt;&gt;"Pn"),IF(OFFSET($A$11,MATCH("TOTAL GENERAL",$A$11:$A$100,0)-1,COLUMN(AC27))=0,0,AD27/OFFSET($A$11,MATCH("TOTAL GENERAL",$A$11:$A$100,0)-1,COLUMN(AC27))),""))</f>
        <v>0.23710633686398361</v>
      </c>
      <c r="AN27" s="19">
        <f ca="1">IF($A27="TOTAL GENERAL",SUM(AN$11:AN25),IF(AND(V27&lt;&gt;"",$A27&lt;&gt;"Pn"),IF(OFFSET($A$11,MATCH("TOTAL GENERAL",$A$11:$A$100,0)-1,COLUMN(AD27))=0,0,AE27/OFFSET($A$11,MATCH("TOTAL GENERAL",$A$11:$A$100,0)-1,COLUMN(AD27))),""))</f>
        <v>0</v>
      </c>
      <c r="AO27" s="19">
        <f ca="1">IF($A27="TOTAL GENERAL",SUM(AO$11:AO25),IF(AND(W27&lt;&gt;"",$A27&lt;&gt;"Pn"),IF(OFFSET($A$11,MATCH("TOTAL GENERAL",$A$11:$A$100,0)-1,COLUMN(AE27))=0,0,AF27/OFFSET($A$11,MATCH("TOTAL GENERAL",$A$11:$A$100,0)-1,COLUMN(AE27))),""))</f>
        <v>0</v>
      </c>
      <c r="AP27" s="19">
        <f ca="1">IF($A27="TOTAL GENERAL",SUM(AP$11:AP25),IF(AND(X27&lt;&gt;"",$A27&lt;&gt;"Pn"),IF(OFFSET($A$11,MATCH("TOTAL GENERAL",$A$11:$A$100,0)-1,COLUMN(AF27))=0,0,AG27/OFFSET($A$11,MATCH("TOTAL GENERAL",$A$11:$A$100,0)-1,COLUMN(AF27))),""))</f>
        <v>0.19775420582803857</v>
      </c>
      <c r="AQ27" s="182">
        <f ca="1">IF(A27="TOTAL GENERAL",SUM(AQ$11:AQ25),IF(COUNTIF(AH27:AP27,"")&lt;COUNTA($AH$10:$AP$10),(IF(AH27&lt;&gt;"",AH27*OFFSET($A$10,MATCH("Pn",$A$11:$A$100,0),1),0)+IF(AI27&lt;&gt;"",AI27*OFFSET($A$10,MATCH("Pn",$A$11:$A$100,0),2),0)+IF(AJ27&lt;&gt;"",AJ27*OFFSET($A$10,MATCH("Pn",$A$11:$A$100,0),3),0)+IF(AK27&lt;&gt;"",AK27*OFFSET($A$10,MATCH("Pn",$A$11:$A$100,0),4),0)+IF(AL27&lt;&gt;"",AL27*OFFSET($A$10,MATCH("Pn",$A$11:$A$100,0),5),0)+IF(AM27&lt;&gt;"",AM27*OFFSET($A$10,MATCH("Pn",$A$11:$A$100,0),6),0)+IF(AN27&lt;&gt;"",AN27*OFFSET($A$10,MATCH("Pn",$A$11:$A$100,0),7),0)+IF(AO27&lt;&gt;"",AO27*OFFSET($A$10,MATCH("Pn",$A$11:$A$100,0),8),0)+IF(AP27&lt;&gt;"",AP27*OFFSET($A$10,MATCH("Pn",$A$11:$A$100,0),9),0))*OFFSET($A$10,MATCH("FC",$A$11:$A$100,0),2),""))</f>
        <v>1402619630.4828851</v>
      </c>
      <c r="AR27" s="10">
        <f ca="1">IF(OR(A27="Pn",A28="Pn"),"",IF(AND(AQ27="",G27&lt;&gt;""),-G27,IF(A27="TOTAL GENERAL",SUM(AR$11:AR25),IF(AQ27&lt;&gt;"",AQ27-C27,""))))</f>
        <v>-488053717.38852262</v>
      </c>
    </row>
    <row r="28" spans="1:44" s="4" customFormat="1" x14ac:dyDescent="0.25">
      <c r="A28" s="15" t="s">
        <v>420</v>
      </c>
      <c r="B28" s="15" t="s">
        <v>458</v>
      </c>
      <c r="C28" s="179">
        <v>20045722.377564453</v>
      </c>
      <c r="D28" s="16">
        <v>43563</v>
      </c>
      <c r="E28" s="9">
        <f ca="1">IF(AND($A29="Pn",COLUMN(C26)&lt;COUNTIF(PonderacionIndicadores!$A$1:$A$139,"LNH adultos")-1),OFFSET($E$10,0,COLUMN(E84)),IF(AND(A28="Pn",(COUNTIF(PonderacionIndicadores!$A$1:$A$139,"LNH adultos"))&gt;COLUMN(D28)),OFFSET(PonderacionIndicadores!$A$1,MATCH("LNH adultos",PonderacionIndicadores!$A$1:$A$139,0)+COLUMN(D28)-2,3),IF(A28="TOTAL GENERAL",SUM(E$11:E26),IF(D28&lt;&gt;"",D28/OFFSET($A$10,MATCH("TOTAL GENERAL",$A$11:$A$100,0),3),""))))</f>
        <v>1.4639702612704506E-3</v>
      </c>
      <c r="F28" s="16">
        <v>43563</v>
      </c>
      <c r="G28" s="18" t="s">
        <v>436</v>
      </c>
      <c r="H28" s="19" t="s">
        <v>436</v>
      </c>
      <c r="I28" s="19" t="s">
        <v>436</v>
      </c>
      <c r="J28" s="18" t="s">
        <v>436</v>
      </c>
      <c r="K28" s="19" t="s">
        <v>436</v>
      </c>
      <c r="L28" s="19" t="s">
        <v>436</v>
      </c>
      <c r="M28" s="19" t="s">
        <v>436</v>
      </c>
      <c r="N28" s="18">
        <v>0</v>
      </c>
      <c r="O28" s="180">
        <v>16.07</v>
      </c>
      <c r="P28" s="21" t="str">
        <f ca="1">IF(OR($A28="Pn",$A29="Pn"),"",IF($A28="TOTAL GENERAL",SUM(P$11:P26),IF(AND(G28&lt;&gt;"",$A28&lt;&gt;"Pn"),IF(G28&gt;OFFSET($A$10,MATCH("TOTAL GENERAL",$A$11:$A$100,0),COLUMN(G28)-1),0,OFFSET($A$10,MATCH("TOTAL GENERAL",$A$11:$A$100,0),COLUMN(G28)-1)-G28),"")))</f>
        <v/>
      </c>
      <c r="Q28" s="21" t="str">
        <f ca="1">IF(OR($A28="Pn",$A29="Pn"),"",IF(OR($A28="Pn",$A29="Pn"),"",IF($A28="TOTAL GENERAL",SUM(Q$11:Q26),IF(AND(H28&lt;&gt;"",$A28&lt;&gt;"Pn"),IF(H28&lt;OFFSET($A$10,MATCH("TOTAL GENERAL",$A$11:$A$100,0),COLUMN(H28)-1),0,H28-OFFSET($A$10,MATCH("TOTAL GENERAL",$A$11:$A$100,0),COLUMN(H28)-1)),""))))</f>
        <v/>
      </c>
      <c r="R28" s="21" t="str">
        <f ca="1">IF(OR($A28="Pn",$A29="Pn"),"",IF(OR($A28="Pn",$A29="Pn"),"",IF($A28="TOTAL GENERAL",SUM(R$11:R26),IF(AND(I28&lt;&gt;"",$A28&lt;&gt;"Pn"),IF(I28&lt;OFFSET($A$10,MATCH("TOTAL GENERAL",$A$11:$A$100,0),COLUMN(I28)-1),0,I28-OFFSET($A$10,MATCH("TOTAL GENERAL",$A$11:$A$100,0),COLUMN(I28)-1)),""))))</f>
        <v/>
      </c>
      <c r="S28" s="21" t="str">
        <f ca="1">IF(OR($A28="Pn",$A29="Pn"),"",IF($A28="TOTAL GENERAL",SUM(S$11:S26),IF(AND(J28&lt;&gt;"",$A28&lt;&gt;"Pn"),IF(J28&gt;OFFSET($A$10,MATCH("TOTAL GENERAL",$A$11:$A$100,0),COLUMN(J28)-1),0,OFFSET($A$10,MATCH("TOTAL GENERAL",$A$11:$A$100,0),COLUMN(J28)-1)-J28),"")))</f>
        <v/>
      </c>
      <c r="T28" s="21" t="str">
        <f ca="1">IF(OR($A28="Pn",$A29="Pn"),"",IF(OR($A28="Pn",$A29="Pn"),"",IF($A28="TOTAL GENERAL",SUM(T$11:T26),IF(AND(K28&lt;&gt;"",$A28&lt;&gt;"Pn"),IF(K28&lt;OFFSET($A$10,MATCH("TOTAL GENERAL",$A$11:$A$100,0),COLUMN(K28)-1),0,K28-OFFSET($A$10,MATCH("TOTAL GENERAL",$A$11:$A$100,0),COLUMN(K28)-1)),""))))</f>
        <v/>
      </c>
      <c r="U28" s="21" t="str">
        <f ca="1">IF(OR($A28="Pn",$A29="Pn"),"",IF(OR($A28="Pn",$A29="Pn"),"",IF($A28="TOTAL GENERAL",SUM(U$11:U26),IF(AND(L28&lt;&gt;"",$A28&lt;&gt;"Pn"),IF(L28&lt;OFFSET($A$10,MATCH("TOTAL GENERAL",$A$11:$A$100,0),COLUMN(L28)-1),0,L28-OFFSET($A$10,MATCH("TOTAL GENERAL",$A$11:$A$100,0),COLUMN(L28)-1)),""))))</f>
        <v/>
      </c>
      <c r="V28" s="21" t="str">
        <f ca="1">IF(OR($A28="Pn",$A29="Pn"),"",IF(OR($A28="Pn",$A29="Pn"),"",IF($A28="TOTAL GENERAL",SUM(V$11:V26),IF(AND(M28&lt;&gt;"",$A28&lt;&gt;"Pn"),IF(M28&lt;OFFSET($A$10,MATCH("TOTAL GENERAL",$A$11:$A$100,0),COLUMN(M28)-1),0,M28-OFFSET($A$10,MATCH("TOTAL GENERAL",$A$11:$A$100,0),COLUMN(M28)-1)),""))))</f>
        <v/>
      </c>
      <c r="W28" s="21">
        <f ca="1">IF(OR($A28="Pn",$A29="Pn"),"",IF(OR($A28="Pn",$A29="Pn"),"",IF($A28="TOTAL GENERAL",SUM(W$11:W26),IF(AND(N28&lt;&gt;"",$A28&lt;&gt;"Pn"),IF(N28&gt;OFFSET($A$10,MATCH("TOTAL GENERAL",$A$11:$A$100,0),COLUMN(N28)-1),0,OFFSET($A$10,MATCH("TOTAL GENERAL",$A$11:$A$100,0),COLUMN(N28)-1)-N28),""))))</f>
        <v>3.47</v>
      </c>
      <c r="X28" s="21">
        <f ca="1">IF(OR($A28="Pn",$A29="Pn"),"",IF($A28="TOTAL GENERAL",SUM(X$11:X26),IF(AND(O28&lt;&gt;"",$A28&lt;&gt;"Pn"),IF(O28&lt;OFFSET($A$10,MATCH("TOTAL GENERAL",$A$11:$A$100,0),COLUMN(O28)-1),0,O28-OFFSET($A$10,MATCH("TOTAL GENERAL",$A$11:$A$100,0),COLUMN(O28)-1)),"")))</f>
        <v>0</v>
      </c>
      <c r="Y28" s="21" t="str">
        <f>IF(OR($A28="Pn",$A29="Pn"),"",IF($A28="TOTAL GENERAL",SUM(Y$11:Y26),IF(AND(G28&lt;&gt;"",$A28&lt;&gt;"Pn"),P28*$D28,"")))</f>
        <v/>
      </c>
      <c r="Z28" s="21" t="str">
        <f>IF(OR($A28="Pn",$A29="Pn"),"",IF($A28="TOTAL GENERAL",SUM(Z$11:Z26),IF(AND(H28&lt;&gt;"",$A28&lt;&gt;"Pn"),Q28*$D28,"")))</f>
        <v/>
      </c>
      <c r="AA28" s="21" t="str">
        <f>IF(OR($A28="Pn",$A29="Pn"),"",IF($A28="TOTAL GENERAL",SUM(AA$11:AA26),IF(AND(I28&lt;&gt;"",$A28&lt;&gt;"Pn"),R28*$D28,"")))</f>
        <v/>
      </c>
      <c r="AB28" s="21" t="str">
        <f>IF(OR($A28="Pn",$A29="Pn"),"",IF($A28="TOTAL GENERAL",SUM(AB$11:AB26),IF(AND(J28&lt;&gt;"",$A28&lt;&gt;"Pn"),S28*$D28,"")))</f>
        <v/>
      </c>
      <c r="AC28" s="21" t="str">
        <f>IF(OR($A28="Pn",$A29="Pn"),"",IF($A28="TOTAL GENERAL",SUM(AC$11:AC26),IF(AND(K28&lt;&gt;"",$A28&lt;&gt;"Pn"),T28*$D28,"")))</f>
        <v/>
      </c>
      <c r="AD28" s="21" t="str">
        <f>IF(OR($A28="Pn",$A29="Pn"),"",IF($A28="TOTAL GENERAL",SUM(AD$11:AD26),IF(AND(L28&lt;&gt;"",$A28&lt;&gt;"Pn"),U28*$D28,"")))</f>
        <v/>
      </c>
      <c r="AE28" s="21" t="str">
        <f>IF(OR($A28="Pn",$A29="Pn"),"",IF($A28="TOTAL GENERAL",SUM(AE$11:AE26),IF(AND(M28&lt;&gt;"",$A28&lt;&gt;"Pn"),V28*$D28,"")))</f>
        <v/>
      </c>
      <c r="AF28" s="21">
        <f ca="1">IF(OR($A28="Pn",$A29="Pn"),"",IF($A28="TOTAL GENERAL",SUM(AF$11:AF26),IF(AND(N28&lt;&gt;"",$A28&lt;&gt;"Pn"),W28*$D28,"")))</f>
        <v>151163.61000000002</v>
      </c>
      <c r="AG28" s="21">
        <f ca="1">IF(OR($A28="Pn",$A29="Pn"),"",IF($A28="TOTAL GENERAL",SUM(AG$11:AG26),IF(AND(O28&lt;&gt;"",$A28&lt;&gt;"Pn"),X28*$F28,"")))</f>
        <v>0</v>
      </c>
      <c r="AH28" s="19" t="str">
        <f ca="1">IF($A28="TOTAL GENERAL",SUM(AH$11:AH26),IF(AND(P28&lt;&gt;"",$A28&lt;&gt;"Pn"),IF(OFFSET($A$11,MATCH("TOTAL GENERAL",$A$11:$A$100,0)-1,COLUMN(X28))=0,0,Y28/OFFSET($A$11,MATCH("TOTAL GENERAL",$A$11:$A$100,0)-1,COLUMN(X28))),""))</f>
        <v/>
      </c>
      <c r="AI28" s="19" t="str">
        <f ca="1">IF($A28="TOTAL GENERAL",SUM(AI$11:AI26),IF(AND(Q28&lt;&gt;"",$A28&lt;&gt;"Pn"),IF(OFFSET($A$11,MATCH("TOTAL GENERAL",$A$11:$A$100,0)-1,COLUMN(Y28))=0,0,Z28/OFFSET($A$11,MATCH("TOTAL GENERAL",$A$11:$A$100,0)-1,COLUMN(Y28))),""))</f>
        <v/>
      </c>
      <c r="AJ28" s="19" t="str">
        <f ca="1">IF($A28="TOTAL GENERAL",SUM(AJ$11:AJ26),IF(AND(R28&lt;&gt;"",$A28&lt;&gt;"Pn"),IF(OFFSET($A$11,MATCH("TOTAL GENERAL",$A$11:$A$100,0)-1,COLUMN(Z28))=0,0,AA28/OFFSET($A$11,MATCH("TOTAL GENERAL",$A$11:$A$100,0)-1,COLUMN(Z28))),""))</f>
        <v/>
      </c>
      <c r="AK28" s="19" t="str">
        <f ca="1">IF($A28="TOTAL GENERAL",SUM(AK$11:AK26),IF(AND(S28&lt;&gt;"",$A28&lt;&gt;"Pn"),IF(OFFSET($A$11,MATCH("TOTAL GENERAL",$A$11:$A$100,0)-1,COLUMN(AA28))=0,0,AB28/OFFSET($A$11,MATCH("TOTAL GENERAL",$A$11:$A$100,0)-1,COLUMN(AA28))),""))</f>
        <v/>
      </c>
      <c r="AL28" s="19" t="str">
        <f ca="1">IF($A28="TOTAL GENERAL",SUM(AL$11:AL26),IF(AND(T28&lt;&gt;"",$A28&lt;&gt;"Pn"),IF(OFFSET($A$11,MATCH("TOTAL GENERAL",$A$11:$A$100,0)-1,COLUMN(AB28))=0,0,AC28/OFFSET($A$11,MATCH("TOTAL GENERAL",$A$11:$A$100,0)-1,COLUMN(AB28))),""))</f>
        <v/>
      </c>
      <c r="AM28" s="19" t="str">
        <f ca="1">IF($A28="TOTAL GENERAL",SUM(AM$11:AM26),IF(AND(U28&lt;&gt;"",$A28&lt;&gt;"Pn"),IF(OFFSET($A$11,MATCH("TOTAL GENERAL",$A$11:$A$100,0)-1,COLUMN(AC28))=0,0,AD28/OFFSET($A$11,MATCH("TOTAL GENERAL",$A$11:$A$100,0)-1,COLUMN(AC28))),""))</f>
        <v/>
      </c>
      <c r="AN28" s="19" t="str">
        <f ca="1">IF($A28="TOTAL GENERAL",SUM(AN$11:AN26),IF(AND(V28&lt;&gt;"",$A28&lt;&gt;"Pn"),IF(OFFSET($A$11,MATCH("TOTAL GENERAL",$A$11:$A$100,0)-1,COLUMN(AD28))=0,0,AE28/OFFSET($A$11,MATCH("TOTAL GENERAL",$A$11:$A$100,0)-1,COLUMN(AD28))),""))</f>
        <v/>
      </c>
      <c r="AO28" s="19">
        <f ca="1">IF($A28="TOTAL GENERAL",SUM(AO$11:AO26),IF(AND(W28&lt;&gt;"",$A28&lt;&gt;"Pn"),IF(OFFSET($A$11,MATCH("TOTAL GENERAL",$A$11:$A$100,0)-1,COLUMN(AE28))=0,0,AF28/OFFSET($A$11,MATCH("TOTAL GENERAL",$A$11:$A$100,0)-1,COLUMN(AE28))),""))</f>
        <v>1.0254701030795489E-2</v>
      </c>
      <c r="AP28" s="19">
        <f ca="1">IF($A28="TOTAL GENERAL",SUM(AP$11:AP26),IF(AND(X28&lt;&gt;"",$A28&lt;&gt;"Pn"),IF(OFFSET($A$11,MATCH("TOTAL GENERAL",$A$11:$A$100,0)-1,COLUMN(AF28))=0,0,AG28/OFFSET($A$11,MATCH("TOTAL GENERAL",$A$11:$A$100,0)-1,COLUMN(AF28))),""))</f>
        <v>0</v>
      </c>
      <c r="AQ28" s="182">
        <f ca="1">IF(A28="TOTAL GENERAL",SUM(AQ$11:AQ26),IF(COUNTIF(AH28:AP28,"")&lt;COUNTA($AH$10:$AP$10),(IF(AH28&lt;&gt;"",AH28*OFFSET($A$10,MATCH("Pn",$A$11:$A$100,0),1),0)+IF(AI28&lt;&gt;"",AI28*OFFSET($A$10,MATCH("Pn",$A$11:$A$100,0),2),0)+IF(AJ28&lt;&gt;"",AJ28*OFFSET($A$10,MATCH("Pn",$A$11:$A$100,0),3),0)+IF(AK28&lt;&gt;"",AK28*OFFSET($A$10,MATCH("Pn",$A$11:$A$100,0),4),0)+IF(AL28&lt;&gt;"",AL28*OFFSET($A$10,MATCH("Pn",$A$11:$A$100,0),5),0)+IF(AM28&lt;&gt;"",AM28*OFFSET($A$10,MATCH("Pn",$A$11:$A$100,0),6),0)+IF(AN28&lt;&gt;"",AN28*OFFSET($A$10,MATCH("Pn",$A$11:$A$100,0),7),0)+IF(AO28&lt;&gt;"",AO28*OFFSET($A$10,MATCH("Pn",$A$11:$A$100,0),8),0)+IF(AP28&lt;&gt;"",AP28*OFFSET($A$10,MATCH("Pn",$A$11:$A$100,0),9),0))*OFFSET($A$10,MATCH("FC",$A$11:$A$100,0),2),""))</f>
        <v>7020733.1175518716</v>
      </c>
      <c r="AR28" s="10">
        <f ca="1">IF(OR(A28="Pn",A29="Pn"),"",IF(AND(AQ28="",G28&lt;&gt;""),-G28,IF(A28="TOTAL GENERAL",SUM(AR$11:AR26),IF(AQ28&lt;&gt;"",AQ28-C28,""))))</f>
        <v>-13024989.260012582</v>
      </c>
    </row>
    <row r="29" spans="1:44" s="4" customFormat="1" x14ac:dyDescent="0.25">
      <c r="A29" s="15" t="s">
        <v>421</v>
      </c>
      <c r="B29" s="15" t="s">
        <v>459</v>
      </c>
      <c r="C29" s="179">
        <v>15109642.12725722</v>
      </c>
      <c r="D29" s="16">
        <v>32836</v>
      </c>
      <c r="E29" s="9">
        <f ca="1">IF(AND($A30="Pn",COLUMN(C27)&lt;COUNTIF(PonderacionIndicadores!$A$1:$A$139,"LNH adultos")-1),OFFSET($E$10,0,COLUMN(E85)),IF(AND(A29="Pn",(COUNTIF(PonderacionIndicadores!$A$1:$A$139,"LNH adultos"))&gt;COLUMN(D29)),OFFSET(PonderacionIndicadores!$A$1,MATCH("LNH adultos",PonderacionIndicadores!$A$1:$A$139,0)+COLUMN(D29)-2,3),IF(A29="TOTAL GENERAL",SUM(E$11:E27),IF(D29&lt;&gt;"",D29/OFFSET($A$10,MATCH("TOTAL GENERAL",$A$11:$A$100,0),3),""))))</f>
        <v>1.1034806486944543E-3</v>
      </c>
      <c r="F29" s="16">
        <v>32836</v>
      </c>
      <c r="G29" s="18">
        <v>3</v>
      </c>
      <c r="H29" s="19">
        <v>0</v>
      </c>
      <c r="I29" s="19">
        <v>0.33329999999999999</v>
      </c>
      <c r="J29" s="18">
        <v>11</v>
      </c>
      <c r="K29" s="19">
        <v>0.66669999999999996</v>
      </c>
      <c r="L29" s="19">
        <v>0</v>
      </c>
      <c r="M29" s="19" t="s">
        <v>436</v>
      </c>
      <c r="N29" s="18">
        <v>0</v>
      </c>
      <c r="O29" s="180">
        <v>27.41</v>
      </c>
      <c r="P29" s="21">
        <f ca="1">IF(OR($A29="Pn",$A30="Pn"),"",IF($A29="TOTAL GENERAL",SUM(P$11:P27),IF(AND(G29&lt;&gt;"",$A29&lt;&gt;"Pn"),IF(G29&gt;OFFSET($A$10,MATCH("TOTAL GENERAL",$A$11:$A$100,0),COLUMN(G29)-1),0,OFFSET($A$10,MATCH("TOTAL GENERAL",$A$11:$A$100,0),COLUMN(G29)-1)-G29),"")))</f>
        <v>27</v>
      </c>
      <c r="Q29" s="21">
        <f ca="1">IF(OR($A29="Pn",$A30="Pn"),"",IF(OR($A29="Pn",$A30="Pn"),"",IF($A29="TOTAL GENERAL",SUM(Q$11:Q27),IF(AND(H29&lt;&gt;"",$A29&lt;&gt;"Pn"),IF(H29&lt;OFFSET($A$10,MATCH("TOTAL GENERAL",$A$11:$A$100,0),COLUMN(H29)-1),0,H29-OFFSET($A$10,MATCH("TOTAL GENERAL",$A$11:$A$100,0),COLUMN(H29)-1)),""))))</f>
        <v>0</v>
      </c>
      <c r="R29" s="21">
        <f ca="1">IF(OR($A29="Pn",$A30="Pn"),"",IF(OR($A29="Pn",$A30="Pn"),"",IF($A29="TOTAL GENERAL",SUM(R$11:R27),IF(AND(I29&lt;&gt;"",$A29&lt;&gt;"Pn"),IF(I29&lt;OFFSET($A$10,MATCH("TOTAL GENERAL",$A$11:$A$100,0),COLUMN(I29)-1),0,I29-OFFSET($A$10,MATCH("TOTAL GENERAL",$A$11:$A$100,0),COLUMN(I29)-1)),""))))</f>
        <v>0</v>
      </c>
      <c r="S29" s="21">
        <f ca="1">IF(OR($A29="Pn",$A30="Pn"),"",IF($A29="TOTAL GENERAL",SUM(S$11:S27),IF(AND(J29&lt;&gt;"",$A29&lt;&gt;"Pn"),IF(J29&gt;OFFSET($A$10,MATCH("TOTAL GENERAL",$A$11:$A$100,0),COLUMN(J29)-1),0,OFFSET($A$10,MATCH("TOTAL GENERAL",$A$11:$A$100,0),COLUMN(J29)-1)-J29),"")))</f>
        <v>19</v>
      </c>
      <c r="T29" s="21">
        <f ca="1">IF(OR($A29="Pn",$A30="Pn"),"",IF(OR($A29="Pn",$A30="Pn"),"",IF($A29="TOTAL GENERAL",SUM(T$11:T27),IF(AND(K29&lt;&gt;"",$A29&lt;&gt;"Pn"),IF(K29&lt;OFFSET($A$10,MATCH("TOTAL GENERAL",$A$11:$A$100,0),COLUMN(K29)-1),0,K29-OFFSET($A$10,MATCH("TOTAL GENERAL",$A$11:$A$100,0),COLUMN(K29)-1)),""))))</f>
        <v>0</v>
      </c>
      <c r="U29" s="21">
        <f ca="1">IF(OR($A29="Pn",$A30="Pn"),"",IF(OR($A29="Pn",$A30="Pn"),"",IF($A29="TOTAL GENERAL",SUM(U$11:U27),IF(AND(L29&lt;&gt;"",$A29&lt;&gt;"Pn"),IF(L29&lt;OFFSET($A$10,MATCH("TOTAL GENERAL",$A$11:$A$100,0),COLUMN(L29)-1),0,L29-OFFSET($A$10,MATCH("TOTAL GENERAL",$A$11:$A$100,0),COLUMN(L29)-1)),""))))</f>
        <v>0</v>
      </c>
      <c r="V29" s="21" t="str">
        <f ca="1">IF(OR($A29="Pn",$A30="Pn"),"",IF(OR($A29="Pn",$A30="Pn"),"",IF($A29="TOTAL GENERAL",SUM(V$11:V27),IF(AND(M29&lt;&gt;"",$A29&lt;&gt;"Pn"),IF(M29&lt;OFFSET($A$10,MATCH("TOTAL GENERAL",$A$11:$A$100,0),COLUMN(M29)-1),0,M29-OFFSET($A$10,MATCH("TOTAL GENERAL",$A$11:$A$100,0),COLUMN(M29)-1)),""))))</f>
        <v/>
      </c>
      <c r="W29" s="21">
        <f ca="1">IF(OR($A29="Pn",$A30="Pn"),"",IF(OR($A29="Pn",$A30="Pn"),"",IF($A29="TOTAL GENERAL",SUM(W$11:W27),IF(AND(N29&lt;&gt;"",$A29&lt;&gt;"Pn"),IF(N29&gt;OFFSET($A$10,MATCH("TOTAL GENERAL",$A$11:$A$100,0),COLUMN(N29)-1),0,OFFSET($A$10,MATCH("TOTAL GENERAL",$A$11:$A$100,0),COLUMN(N29)-1)-N29),""))))</f>
        <v>3.47</v>
      </c>
      <c r="X29" s="21">
        <f ca="1">IF(OR($A29="Pn",$A30="Pn"),"",IF($A29="TOTAL GENERAL",SUM(X$11:X27),IF(AND(O29&lt;&gt;"",$A29&lt;&gt;"Pn"),IF(O29&lt;OFFSET($A$10,MATCH("TOTAL GENERAL",$A$11:$A$100,0),COLUMN(O29)-1),0,O29-OFFSET($A$10,MATCH("TOTAL GENERAL",$A$11:$A$100,0),COLUMN(O29)-1)),"")))</f>
        <v>0</v>
      </c>
      <c r="Y29" s="21">
        <f ca="1">IF(OR($A29="Pn",$A30="Pn"),"",IF($A29="TOTAL GENERAL",SUM(Y$11:Y27),IF(AND(G29&lt;&gt;"",$A29&lt;&gt;"Pn"),P29*$D29,"")))</f>
        <v>886572</v>
      </c>
      <c r="Z29" s="21">
        <f ca="1">IF(OR($A29="Pn",$A30="Pn"),"",IF($A29="TOTAL GENERAL",SUM(Z$11:Z27),IF(AND(H29&lt;&gt;"",$A29&lt;&gt;"Pn"),Q29*$D29,"")))</f>
        <v>0</v>
      </c>
      <c r="AA29" s="21">
        <f ca="1">IF(OR($A29="Pn",$A30="Pn"),"",IF($A29="TOTAL GENERAL",SUM(AA$11:AA27),IF(AND(I29&lt;&gt;"",$A29&lt;&gt;"Pn"),R29*$D29,"")))</f>
        <v>0</v>
      </c>
      <c r="AB29" s="21">
        <f ca="1">IF(OR($A29="Pn",$A30="Pn"),"",IF($A29="TOTAL GENERAL",SUM(AB$11:AB27),IF(AND(J29&lt;&gt;"",$A29&lt;&gt;"Pn"),S29*$D29,"")))</f>
        <v>623884</v>
      </c>
      <c r="AC29" s="21">
        <f ca="1">IF(OR($A29="Pn",$A30="Pn"),"",IF($A29="TOTAL GENERAL",SUM(AC$11:AC27),IF(AND(K29&lt;&gt;"",$A29&lt;&gt;"Pn"),T29*$D29,"")))</f>
        <v>0</v>
      </c>
      <c r="AD29" s="21">
        <f ca="1">IF(OR($A29="Pn",$A30="Pn"),"",IF($A29="TOTAL GENERAL",SUM(AD$11:AD27),IF(AND(L29&lt;&gt;"",$A29&lt;&gt;"Pn"),U29*$D29,"")))</f>
        <v>0</v>
      </c>
      <c r="AE29" s="21" t="str">
        <f>IF(OR($A29="Pn",$A30="Pn"),"",IF($A29="TOTAL GENERAL",SUM(AE$11:AE27),IF(AND(M29&lt;&gt;"",$A29&lt;&gt;"Pn"),V29*$D29,"")))</f>
        <v/>
      </c>
      <c r="AF29" s="21">
        <f ca="1">IF(OR($A29="Pn",$A30="Pn"),"",IF($A29="TOTAL GENERAL",SUM(AF$11:AF27),IF(AND(N29&lt;&gt;"",$A29&lt;&gt;"Pn"),W29*$D29,"")))</f>
        <v>113940.92000000001</v>
      </c>
      <c r="AG29" s="21">
        <f ca="1">IF(OR($A29="Pn",$A30="Pn"),"",IF($A29="TOTAL GENERAL",SUM(AG$11:AG27),IF(AND(O29&lt;&gt;"",$A29&lt;&gt;"Pn"),X29*$F29,"")))</f>
        <v>0</v>
      </c>
      <c r="AH29" s="19">
        <f ca="1">IF($A29="TOTAL GENERAL",SUM(AH$11:AH27),IF(AND(P29&lt;&gt;"",$A29&lt;&gt;"Pn"),IF(OFFSET($A$11,MATCH("TOTAL GENERAL",$A$11:$A$100,0)-1,COLUMN(X29))=0,0,Y29/OFFSET($A$11,MATCH("TOTAL GENERAL",$A$11:$A$100,0)-1,COLUMN(X29))),""))</f>
        <v>1.169985434745522E-2</v>
      </c>
      <c r="AI29" s="19">
        <f ca="1">IF($A29="TOTAL GENERAL",SUM(AI$11:AI27),IF(AND(Q29&lt;&gt;"",$A29&lt;&gt;"Pn"),IF(OFFSET($A$11,MATCH("TOTAL GENERAL",$A$11:$A$100,0)-1,COLUMN(Y29))=0,0,Z29/OFFSET($A$11,MATCH("TOTAL GENERAL",$A$11:$A$100,0)-1,COLUMN(Y29))),""))</f>
        <v>0</v>
      </c>
      <c r="AJ29" s="19">
        <f ca="1">IF($A29="TOTAL GENERAL",SUM(AJ$11:AJ27),IF(AND(R29&lt;&gt;"",$A29&lt;&gt;"Pn"),IF(OFFSET($A$11,MATCH("TOTAL GENERAL",$A$11:$A$100,0)-1,COLUMN(Z29))=0,0,AA29/OFFSET($A$11,MATCH("TOTAL GENERAL",$A$11:$A$100,0)-1,COLUMN(Z29))),""))</f>
        <v>0</v>
      </c>
      <c r="AK29" s="19">
        <f ca="1">IF($A29="TOTAL GENERAL",SUM(AK$11:AK27),IF(AND(S29&lt;&gt;"",$A29&lt;&gt;"Pn"),IF(OFFSET($A$11,MATCH("TOTAL GENERAL",$A$11:$A$100,0)-1,COLUMN(AA29))=0,0,AB29/OFFSET($A$11,MATCH("TOTAL GENERAL",$A$11:$A$100,0)-1,COLUMN(AA29))),""))</f>
        <v>2.7698612795520609E-2</v>
      </c>
      <c r="AL29" s="19">
        <f ca="1">IF($A29="TOTAL GENERAL",SUM(AL$11:AL27),IF(AND(T29&lt;&gt;"",$A29&lt;&gt;"Pn"),IF(OFFSET($A$11,MATCH("TOTAL GENERAL",$A$11:$A$100,0)-1,COLUMN(AB29))=0,0,AC29/OFFSET($A$11,MATCH("TOTAL GENERAL",$A$11:$A$100,0)-1,COLUMN(AB29))),""))</f>
        <v>0</v>
      </c>
      <c r="AM29" s="19">
        <f ca="1">IF($A29="TOTAL GENERAL",SUM(AM$11:AM27),IF(AND(U29&lt;&gt;"",$A29&lt;&gt;"Pn"),IF(OFFSET($A$11,MATCH("TOTAL GENERAL",$A$11:$A$100,0)-1,COLUMN(AC29))=0,0,AD29/OFFSET($A$11,MATCH("TOTAL GENERAL",$A$11:$A$100,0)-1,COLUMN(AC29))),""))</f>
        <v>0</v>
      </c>
      <c r="AN29" s="19" t="str">
        <f ca="1">IF($A29="TOTAL GENERAL",SUM(AN$11:AN27),IF(AND(V29&lt;&gt;"",$A29&lt;&gt;"Pn"),IF(OFFSET($A$11,MATCH("TOTAL GENERAL",$A$11:$A$100,0)-1,COLUMN(AD29))=0,0,AE29/OFFSET($A$11,MATCH("TOTAL GENERAL",$A$11:$A$100,0)-1,COLUMN(AD29))),""))</f>
        <v/>
      </c>
      <c r="AO29" s="19">
        <f ca="1">IF($A29="TOTAL GENERAL",SUM(AO$11:AO27),IF(AND(W29&lt;&gt;"",$A29&lt;&gt;"Pn"),IF(OFFSET($A$11,MATCH("TOTAL GENERAL",$A$11:$A$100,0)-1,COLUMN(AE29))=0,0,AF29/OFFSET($A$11,MATCH("TOTAL GENERAL",$A$11:$A$100,0)-1,COLUMN(AE29))),""))</f>
        <v>7.7295724134517976E-3</v>
      </c>
      <c r="AP29" s="19">
        <f ca="1">IF($A29="TOTAL GENERAL",SUM(AP$11:AP27),IF(AND(X29&lt;&gt;"",$A29&lt;&gt;"Pn"),IF(OFFSET($A$11,MATCH("TOTAL GENERAL",$A$11:$A$100,0)-1,COLUMN(AF29))=0,0,AG29/OFFSET($A$11,MATCH("TOTAL GENERAL",$A$11:$A$100,0)-1,COLUMN(AF29))),""))</f>
        <v>0</v>
      </c>
      <c r="AQ29" s="182">
        <f ca="1">IF(A29="TOTAL GENERAL",SUM(AQ$11:AQ27),IF(COUNTIF(AH29:AP29,"")&lt;COUNTA($AH$10:$AP$10),(IF(AH29&lt;&gt;"",AH29*OFFSET($A$10,MATCH("Pn",$A$11:$A$100,0),1),0)+IF(AI29&lt;&gt;"",AI29*OFFSET($A$10,MATCH("Pn",$A$11:$A$100,0),2),0)+IF(AJ29&lt;&gt;"",AJ29*OFFSET($A$10,MATCH("Pn",$A$11:$A$100,0),3),0)+IF(AK29&lt;&gt;"",AK29*OFFSET($A$10,MATCH("Pn",$A$11:$A$100,0),4),0)+IF(AL29&lt;&gt;"",AL29*OFFSET($A$10,MATCH("Pn",$A$11:$A$100,0),5),0)+IF(AM29&lt;&gt;"",AM29*OFFSET($A$10,MATCH("Pn",$A$11:$A$100,0),6),0)+IF(AN29&lt;&gt;"",AN29*OFFSET($A$10,MATCH("Pn",$A$11:$A$100,0),7),0)+IF(AO29&lt;&gt;"",AO29*OFFSET($A$10,MATCH("Pn",$A$11:$A$100,0),8),0)+IF(AP29&lt;&gt;"",AP29*OFFSET($A$10,MATCH("Pn",$A$11:$A$100,0),9),0))*OFFSET($A$10,MATCH("FC",$A$11:$A$100,0),2),""))</f>
        <v>85787962.410406128</v>
      </c>
      <c r="AR29" s="10">
        <f ca="1">IF(OR(A29="Pn",A30="Pn"),"",IF(AND(AQ29="",G29&lt;&gt;""),-G29,IF(A29="TOTAL GENERAL",SUM(AR$11:AR27),IF(AQ29&lt;&gt;"",AQ29-C29,""))))</f>
        <v>70678320.283148915</v>
      </c>
    </row>
    <row r="30" spans="1:44" s="4" customFormat="1" x14ac:dyDescent="0.25">
      <c r="A30" s="15" t="s">
        <v>422</v>
      </c>
      <c r="B30" s="15" t="s">
        <v>460</v>
      </c>
      <c r="C30" s="179">
        <v>7353273.2730408804</v>
      </c>
      <c r="D30" s="16">
        <v>15980</v>
      </c>
      <c r="E30" s="9">
        <f ca="1">IF(AND($A31="Pn",COLUMN(C28)&lt;COUNTIF(PonderacionIndicadores!$A$1:$A$139,"LNH adultos")-1),OFFSET($E$10,0,COLUMN(E86)),IF(AND(A30="Pn",(COUNTIF(PonderacionIndicadores!$A$1:$A$139,"LNH adultos"))&gt;COLUMN(D30)),OFFSET(PonderacionIndicadores!$A$1,MATCH("LNH adultos",PonderacionIndicadores!$A$1:$A$139,0)+COLUMN(D30)-2,3),IF(A30="TOTAL GENERAL",SUM(E$11:E28),IF(D30&lt;&gt;"",D30/OFFSET($A$10,MATCH("TOTAL GENERAL",$A$11:$A$100,0),3),""))))</f>
        <v>5.3702097594522408E-4</v>
      </c>
      <c r="F30" s="16">
        <v>15980</v>
      </c>
      <c r="G30" s="18">
        <v>13</v>
      </c>
      <c r="H30" s="19" t="s">
        <v>436</v>
      </c>
      <c r="I30" s="19">
        <v>1</v>
      </c>
      <c r="J30" s="18">
        <v>1</v>
      </c>
      <c r="K30" s="19">
        <v>1</v>
      </c>
      <c r="L30" s="19">
        <v>1</v>
      </c>
      <c r="M30" s="19" t="s">
        <v>436</v>
      </c>
      <c r="N30" s="18">
        <v>0</v>
      </c>
      <c r="O30" s="180">
        <v>25.03</v>
      </c>
      <c r="P30" s="21">
        <f ca="1">IF(OR($A30="Pn",$A31="Pn"),"",IF($A30="TOTAL GENERAL",SUM(P$11:P28),IF(AND(G30&lt;&gt;"",$A30&lt;&gt;"Pn"),IF(G30&gt;OFFSET($A$10,MATCH("TOTAL GENERAL",$A$11:$A$100,0),COLUMN(G30)-1),0,OFFSET($A$10,MATCH("TOTAL GENERAL",$A$11:$A$100,0),COLUMN(G30)-1)-G30),"")))</f>
        <v>17</v>
      </c>
      <c r="Q30" s="21" t="str">
        <f ca="1">IF(OR($A30="Pn",$A31="Pn"),"",IF(OR($A30="Pn",$A31="Pn"),"",IF($A30="TOTAL GENERAL",SUM(Q$11:Q28),IF(AND(H30&lt;&gt;"",$A30&lt;&gt;"Pn"),IF(H30&lt;OFFSET($A$10,MATCH("TOTAL GENERAL",$A$11:$A$100,0),COLUMN(H30)-1),0,H30-OFFSET($A$10,MATCH("TOTAL GENERAL",$A$11:$A$100,0),COLUMN(H30)-1)),""))))</f>
        <v/>
      </c>
      <c r="R30" s="21">
        <f ca="1">IF(OR($A30="Pn",$A31="Pn"),"",IF(OR($A30="Pn",$A31="Pn"),"",IF($A30="TOTAL GENERAL",SUM(R$11:R28),IF(AND(I30&lt;&gt;"",$A30&lt;&gt;"Pn"),IF(I30&lt;OFFSET($A$10,MATCH("TOTAL GENERAL",$A$11:$A$100,0),COLUMN(I30)-1),0,I30-OFFSET($A$10,MATCH("TOTAL GENERAL",$A$11:$A$100,0),COLUMN(I30)-1)),""))))</f>
        <v>0.35</v>
      </c>
      <c r="S30" s="21">
        <f ca="1">IF(OR($A30="Pn",$A31="Pn"),"",IF($A30="TOTAL GENERAL",SUM(S$11:S28),IF(AND(J30&lt;&gt;"",$A30&lt;&gt;"Pn"),IF(J30&gt;OFFSET($A$10,MATCH("TOTAL GENERAL",$A$11:$A$100,0),COLUMN(J30)-1),0,OFFSET($A$10,MATCH("TOTAL GENERAL",$A$11:$A$100,0),COLUMN(J30)-1)-J30),"")))</f>
        <v>29</v>
      </c>
      <c r="T30" s="21">
        <f ca="1">IF(OR($A30="Pn",$A31="Pn"),"",IF(OR($A30="Pn",$A31="Pn"),"",IF($A30="TOTAL GENERAL",SUM(T$11:T28),IF(AND(K30&lt;&gt;"",$A30&lt;&gt;"Pn"),IF(K30&lt;OFFSET($A$10,MATCH("TOTAL GENERAL",$A$11:$A$100,0),COLUMN(K30)-1),0,K30-OFFSET($A$10,MATCH("TOTAL GENERAL",$A$11:$A$100,0),COLUMN(K30)-1)),""))))</f>
        <v>0.25</v>
      </c>
      <c r="U30" s="21">
        <f ca="1">IF(OR($A30="Pn",$A31="Pn"),"",IF(OR($A30="Pn",$A31="Pn"),"",IF($A30="TOTAL GENERAL",SUM(U$11:U28),IF(AND(L30&lt;&gt;"",$A30&lt;&gt;"Pn"),IF(L30&lt;OFFSET($A$10,MATCH("TOTAL GENERAL",$A$11:$A$100,0),COLUMN(L30)-1),0,L30-OFFSET($A$10,MATCH("TOTAL GENERAL",$A$11:$A$100,0),COLUMN(L30)-1)),""))))</f>
        <v>0.8</v>
      </c>
      <c r="V30" s="21" t="str">
        <f ca="1">IF(OR($A30="Pn",$A31="Pn"),"",IF(OR($A30="Pn",$A31="Pn"),"",IF($A30="TOTAL GENERAL",SUM(V$11:V28),IF(AND(M30&lt;&gt;"",$A30&lt;&gt;"Pn"),IF(M30&lt;OFFSET($A$10,MATCH("TOTAL GENERAL",$A$11:$A$100,0),COLUMN(M30)-1),0,M30-OFFSET($A$10,MATCH("TOTAL GENERAL",$A$11:$A$100,0),COLUMN(M30)-1)),""))))</f>
        <v/>
      </c>
      <c r="W30" s="21">
        <f ca="1">IF(OR($A30="Pn",$A31="Pn"),"",IF(OR($A30="Pn",$A31="Pn"),"",IF($A30="TOTAL GENERAL",SUM(W$11:W28),IF(AND(N30&lt;&gt;"",$A30&lt;&gt;"Pn"),IF(N30&gt;OFFSET($A$10,MATCH("TOTAL GENERAL",$A$11:$A$100,0),COLUMN(N30)-1),0,OFFSET($A$10,MATCH("TOTAL GENERAL",$A$11:$A$100,0),COLUMN(N30)-1)-N30),""))))</f>
        <v>3.47</v>
      </c>
      <c r="X30" s="21">
        <f ca="1">IF(OR($A30="Pn",$A31="Pn"),"",IF($A30="TOTAL GENERAL",SUM(X$11:X28),IF(AND(O30&lt;&gt;"",$A30&lt;&gt;"Pn"),IF(O30&lt;OFFSET($A$10,MATCH("TOTAL GENERAL",$A$11:$A$100,0),COLUMN(O30)-1),0,O30-OFFSET($A$10,MATCH("TOTAL GENERAL",$A$11:$A$100,0),COLUMN(O30)-1)),"")))</f>
        <v>0</v>
      </c>
      <c r="Y30" s="21">
        <f ca="1">IF(OR($A30="Pn",$A31="Pn"),"",IF($A30="TOTAL GENERAL",SUM(Y$11:Y28),IF(AND(G30&lt;&gt;"",$A30&lt;&gt;"Pn"),P30*$D30,"")))</f>
        <v>271660</v>
      </c>
      <c r="Z30" s="21" t="str">
        <f>IF(OR($A30="Pn",$A31="Pn"),"",IF($A30="TOTAL GENERAL",SUM(Z$11:Z28),IF(AND(H30&lt;&gt;"",$A30&lt;&gt;"Pn"),Q30*$D30,"")))</f>
        <v/>
      </c>
      <c r="AA30" s="21">
        <f ca="1">IF(OR($A30="Pn",$A31="Pn"),"",IF($A30="TOTAL GENERAL",SUM(AA$11:AA28),IF(AND(I30&lt;&gt;"",$A30&lt;&gt;"Pn"),R30*$D30,"")))</f>
        <v>5593</v>
      </c>
      <c r="AB30" s="21">
        <f ca="1">IF(OR($A30="Pn",$A31="Pn"),"",IF($A30="TOTAL GENERAL",SUM(AB$11:AB28),IF(AND(J30&lt;&gt;"",$A30&lt;&gt;"Pn"),S30*$D30,"")))</f>
        <v>463420</v>
      </c>
      <c r="AC30" s="21">
        <f ca="1">IF(OR($A30="Pn",$A31="Pn"),"",IF($A30="TOTAL GENERAL",SUM(AC$11:AC28),IF(AND(K30&lt;&gt;"",$A30&lt;&gt;"Pn"),T30*$D30,"")))</f>
        <v>3995</v>
      </c>
      <c r="AD30" s="21">
        <f ca="1">IF(OR($A30="Pn",$A31="Pn"),"",IF($A30="TOTAL GENERAL",SUM(AD$11:AD28),IF(AND(L30&lt;&gt;"",$A30&lt;&gt;"Pn"),U30*$D30,"")))</f>
        <v>12784</v>
      </c>
      <c r="AE30" s="21" t="str">
        <f>IF(OR($A30="Pn",$A31="Pn"),"",IF($A30="TOTAL GENERAL",SUM(AE$11:AE28),IF(AND(M30&lt;&gt;"",$A30&lt;&gt;"Pn"),V30*$D30,"")))</f>
        <v/>
      </c>
      <c r="AF30" s="21">
        <f ca="1">IF(OR($A30="Pn",$A31="Pn"),"",IF($A30="TOTAL GENERAL",SUM(AF$11:AF28),IF(AND(N30&lt;&gt;"",$A30&lt;&gt;"Pn"),W30*$D30,"")))</f>
        <v>55450.600000000006</v>
      </c>
      <c r="AG30" s="21">
        <f ca="1">IF(OR($A30="Pn",$A31="Pn"),"",IF($A30="TOTAL GENERAL",SUM(AG$11:AG28),IF(AND(O30&lt;&gt;"",$A30&lt;&gt;"Pn"),X30*$F30,"")))</f>
        <v>0</v>
      </c>
      <c r="AH30" s="19">
        <f ca="1">IF($A30="TOTAL GENERAL",SUM(AH$11:AH28),IF(AND(P30&lt;&gt;"",$A30&lt;&gt;"Pn"),IF(OFFSET($A$11,MATCH("TOTAL GENERAL",$A$11:$A$100,0)-1,COLUMN(X30))=0,0,Y30/OFFSET($A$11,MATCH("TOTAL GENERAL",$A$11:$A$100,0)-1,COLUMN(X30))),""))</f>
        <v>3.5850246026602295E-3</v>
      </c>
      <c r="AI30" s="19" t="str">
        <f ca="1">IF($A30="TOTAL GENERAL",SUM(AI$11:AI28),IF(AND(Q30&lt;&gt;"",$A30&lt;&gt;"Pn"),IF(OFFSET($A$11,MATCH("TOTAL GENERAL",$A$11:$A$100,0)-1,COLUMN(Y30))=0,0,Z30/OFFSET($A$11,MATCH("TOTAL GENERAL",$A$11:$A$100,0)-1,COLUMN(Y30))),""))</f>
        <v/>
      </c>
      <c r="AJ30" s="19">
        <f ca="1">IF($A30="TOTAL GENERAL",SUM(AJ$11:AJ28),IF(AND(R30&lt;&gt;"",$A30&lt;&gt;"Pn"),IF(OFFSET($A$11,MATCH("TOTAL GENERAL",$A$11:$A$100,0)-1,COLUMN(Z30))=0,0,AA30/OFFSET($A$11,MATCH("TOTAL GENERAL",$A$11:$A$100,0)-1,COLUMN(Z30))),""))</f>
        <v>1.9100159964027533E-2</v>
      </c>
      <c r="AK30" s="19">
        <f ca="1">IF($A30="TOTAL GENERAL",SUM(AK$11:AK28),IF(AND(S30&lt;&gt;"",$A30&lt;&gt;"Pn"),IF(OFFSET($A$11,MATCH("TOTAL GENERAL",$A$11:$A$100,0)-1,COLUMN(AA30))=0,0,AB30/OFFSET($A$11,MATCH("TOTAL GENERAL",$A$11:$A$100,0)-1,COLUMN(AA30))),""))</f>
        <v>2.0574483624680485E-2</v>
      </c>
      <c r="AL30" s="19">
        <f ca="1">IF($A30="TOTAL GENERAL",SUM(AL$11:AL28),IF(AND(T30&lt;&gt;"",$A30&lt;&gt;"Pn"),IF(OFFSET($A$11,MATCH("TOTAL GENERAL",$A$11:$A$100,0)-1,COLUMN(AB30))=0,0,AC30/OFFSET($A$11,MATCH("TOTAL GENERAL",$A$11:$A$100,0)-1,COLUMN(AB30))),""))</f>
        <v>2.590027676742713E-3</v>
      </c>
      <c r="AM30" s="19">
        <f ca="1">IF($A30="TOTAL GENERAL",SUM(AM$11:AM28),IF(AND(U30&lt;&gt;"",$A30&lt;&gt;"Pn"),IF(OFFSET($A$11,MATCH("TOTAL GENERAL",$A$11:$A$100,0)-1,COLUMN(AC30))=0,0,AD30/OFFSET($A$11,MATCH("TOTAL GENERAL",$A$11:$A$100,0)-1,COLUMN(AC30))),""))</f>
        <v>2.1138390912282985E-2</v>
      </c>
      <c r="AN30" s="19" t="str">
        <f ca="1">IF($A30="TOTAL GENERAL",SUM(AN$11:AN28),IF(AND(V30&lt;&gt;"",$A30&lt;&gt;"Pn"),IF(OFFSET($A$11,MATCH("TOTAL GENERAL",$A$11:$A$100,0)-1,COLUMN(AD30))=0,0,AE30/OFFSET($A$11,MATCH("TOTAL GENERAL",$A$11:$A$100,0)-1,COLUMN(AD30))),""))</f>
        <v/>
      </c>
      <c r="AO30" s="19">
        <f ca="1">IF($A30="TOTAL GENERAL",SUM(AO$11:AO28),IF(AND(W30&lt;&gt;"",$A30&lt;&gt;"Pn"),IF(OFFSET($A$11,MATCH("TOTAL GENERAL",$A$11:$A$100,0)-1,COLUMN(AE30))=0,0,AF30/OFFSET($A$11,MATCH("TOTAL GENERAL",$A$11:$A$100,0)-1,COLUMN(AE30))),""))</f>
        <v>3.7616813000048645E-3</v>
      </c>
      <c r="AP30" s="19">
        <f ca="1">IF($A30="TOTAL GENERAL",SUM(AP$11:AP28),IF(AND(X30&lt;&gt;"",$A30&lt;&gt;"Pn"),IF(OFFSET($A$11,MATCH("TOTAL GENERAL",$A$11:$A$100,0)-1,COLUMN(AF30))=0,0,AG30/OFFSET($A$11,MATCH("TOTAL GENERAL",$A$11:$A$100,0)-1,COLUMN(AF30))),""))</f>
        <v>0</v>
      </c>
      <c r="AQ30" s="182">
        <f ca="1">IF(A30="TOTAL GENERAL",SUM(AQ$11:AQ28),IF(COUNTIF(AH30:AP30,"")&lt;COUNTA($AH$10:$AP$10),(IF(AH30&lt;&gt;"",AH30*OFFSET($A$10,MATCH("Pn",$A$11:$A$100,0),1),0)+IF(AI30&lt;&gt;"",AI30*OFFSET($A$10,MATCH("Pn",$A$11:$A$100,0),2),0)+IF(AJ30&lt;&gt;"",AJ30*OFFSET($A$10,MATCH("Pn",$A$11:$A$100,0),3),0)+IF(AK30&lt;&gt;"",AK30*OFFSET($A$10,MATCH("Pn",$A$11:$A$100,0),4),0)+IF(AL30&lt;&gt;"",AL30*OFFSET($A$10,MATCH("Pn",$A$11:$A$100,0),5),0)+IF(AM30&lt;&gt;"",AM30*OFFSET($A$10,MATCH("Pn",$A$11:$A$100,0),6),0)+IF(AN30&lt;&gt;"",AN30*OFFSET($A$10,MATCH("Pn",$A$11:$A$100,0),7),0)+IF(AO30&lt;&gt;"",AO30*OFFSET($A$10,MATCH("Pn",$A$11:$A$100,0),8),0)+IF(AP30&lt;&gt;"",AP30*OFFSET($A$10,MATCH("Pn",$A$11:$A$100,0),9),0))*OFFSET($A$10,MATCH("FC",$A$11:$A$100,0),2),""))</f>
        <v>101324217.38518471</v>
      </c>
      <c r="AR30" s="10">
        <f ca="1">IF(OR(A30="Pn",A31="Pn"),"",IF(AND(AQ30="",G30&lt;&gt;""),-G30,IF(A30="TOTAL GENERAL",SUM(AR$11:AR28),IF(AQ30&lt;&gt;"",AQ30-C30,""))))</f>
        <v>93970944.112143829</v>
      </c>
    </row>
    <row r="31" spans="1:44" s="4" customFormat="1" x14ac:dyDescent="0.25">
      <c r="A31" s="15" t="s">
        <v>423</v>
      </c>
      <c r="B31" s="15" t="s">
        <v>461</v>
      </c>
      <c r="C31" s="179">
        <v>58664211.704220012</v>
      </c>
      <c r="D31" s="16">
        <v>127488</v>
      </c>
      <c r="E31" s="9">
        <f ca="1">IF(AND($A32="Pn",COLUMN(C29)&lt;COUNTIF(PonderacionIndicadores!$A$1:$A$139,"LNH adultos")-1),OFFSET($E$10,0,COLUMN(E87)),IF(AND(A31="Pn",(COUNTIF(PonderacionIndicadores!$A$1:$A$139,"LNH adultos"))&gt;COLUMN(D31)),OFFSET(PonderacionIndicadores!$A$1,MATCH("LNH adultos",PonderacionIndicadores!$A$1:$A$139,0)+COLUMN(D31)-2,3),IF(A31="TOTAL GENERAL",SUM(E$11:E29),IF(D31&lt;&gt;"",D31/OFFSET($A$10,MATCH("TOTAL GENERAL",$A$11:$A$100,0),3),""))))</f>
        <v>4.2843385595309593E-3</v>
      </c>
      <c r="F31" s="16">
        <v>127488</v>
      </c>
      <c r="G31" s="18">
        <v>63</v>
      </c>
      <c r="H31" s="19">
        <v>0.5</v>
      </c>
      <c r="I31" s="19">
        <v>0</v>
      </c>
      <c r="J31" s="18">
        <v>29</v>
      </c>
      <c r="K31" s="19">
        <v>1</v>
      </c>
      <c r="L31" s="19">
        <v>0</v>
      </c>
      <c r="M31" s="19">
        <v>1</v>
      </c>
      <c r="N31" s="18">
        <v>3.14</v>
      </c>
      <c r="O31" s="180">
        <v>8.6300000000000008</v>
      </c>
      <c r="P31" s="21">
        <f ca="1">IF(OR($A31="Pn",$A32="Pn"),"",IF($A31="TOTAL GENERAL",SUM(P$11:P29),IF(AND(G31&lt;&gt;"",$A31&lt;&gt;"Pn"),IF(G31&gt;OFFSET($A$10,MATCH("TOTAL GENERAL",$A$11:$A$100,0),COLUMN(G31)-1),0,OFFSET($A$10,MATCH("TOTAL GENERAL",$A$11:$A$100,0),COLUMN(G31)-1)-G31),"")))</f>
        <v>0</v>
      </c>
      <c r="Q31" s="21">
        <f ca="1">IF(OR($A31="Pn",$A32="Pn"),"",IF(OR($A31="Pn",$A32="Pn"),"",IF($A31="TOTAL GENERAL",SUM(Q$11:Q29),IF(AND(H31&lt;&gt;"",$A31&lt;&gt;"Pn"),IF(H31&lt;OFFSET($A$10,MATCH("TOTAL GENERAL",$A$11:$A$100,0),COLUMN(H31)-1),0,H31-OFFSET($A$10,MATCH("TOTAL GENERAL",$A$11:$A$100,0),COLUMN(H31)-1)),""))))</f>
        <v>0</v>
      </c>
      <c r="R31" s="21">
        <f ca="1">IF(OR($A31="Pn",$A32="Pn"),"",IF(OR($A31="Pn",$A32="Pn"),"",IF($A31="TOTAL GENERAL",SUM(R$11:R29),IF(AND(I31&lt;&gt;"",$A31&lt;&gt;"Pn"),IF(I31&lt;OFFSET($A$10,MATCH("TOTAL GENERAL",$A$11:$A$100,0),COLUMN(I31)-1),0,I31-OFFSET($A$10,MATCH("TOTAL GENERAL",$A$11:$A$100,0),COLUMN(I31)-1)),""))))</f>
        <v>0</v>
      </c>
      <c r="S31" s="21">
        <f ca="1">IF(OR($A31="Pn",$A32="Pn"),"",IF($A31="TOTAL GENERAL",SUM(S$11:S29),IF(AND(J31&lt;&gt;"",$A31&lt;&gt;"Pn"),IF(J31&gt;OFFSET($A$10,MATCH("TOTAL GENERAL",$A$11:$A$100,0),COLUMN(J31)-1),0,OFFSET($A$10,MATCH("TOTAL GENERAL",$A$11:$A$100,0),COLUMN(J31)-1)-J31),"")))</f>
        <v>1</v>
      </c>
      <c r="T31" s="21">
        <f ca="1">IF(OR($A31="Pn",$A32="Pn"),"",IF(OR($A31="Pn",$A32="Pn"),"",IF($A31="TOTAL GENERAL",SUM(T$11:T29),IF(AND(K31&lt;&gt;"",$A31&lt;&gt;"Pn"),IF(K31&lt;OFFSET($A$10,MATCH("TOTAL GENERAL",$A$11:$A$100,0),COLUMN(K31)-1),0,K31-OFFSET($A$10,MATCH("TOTAL GENERAL",$A$11:$A$100,0),COLUMN(K31)-1)),""))))</f>
        <v>0.25</v>
      </c>
      <c r="U31" s="21">
        <f ca="1">IF(OR($A31="Pn",$A32="Pn"),"",IF(OR($A31="Pn",$A32="Pn"),"",IF($A31="TOTAL GENERAL",SUM(U$11:U29),IF(AND(L31&lt;&gt;"",$A31&lt;&gt;"Pn"),IF(L31&lt;OFFSET($A$10,MATCH("TOTAL GENERAL",$A$11:$A$100,0),COLUMN(L31)-1),0,L31-OFFSET($A$10,MATCH("TOTAL GENERAL",$A$11:$A$100,0),COLUMN(L31)-1)),""))))</f>
        <v>0</v>
      </c>
      <c r="V31" s="21">
        <f ca="1">IF(OR($A31="Pn",$A32="Pn"),"",IF(OR($A31="Pn",$A32="Pn"),"",IF($A31="TOTAL GENERAL",SUM(V$11:V29),IF(AND(M31&lt;&gt;"",$A31&lt;&gt;"Pn"),IF(M31&lt;OFFSET($A$10,MATCH("TOTAL GENERAL",$A$11:$A$100,0),COLUMN(M31)-1),0,M31-OFFSET($A$10,MATCH("TOTAL GENERAL",$A$11:$A$100,0),COLUMN(M31)-1)),""))))</f>
        <v>0.8</v>
      </c>
      <c r="W31" s="21">
        <f ca="1">IF(OR($A31="Pn",$A32="Pn"),"",IF(OR($A31="Pn",$A32="Pn"),"",IF($A31="TOTAL GENERAL",SUM(W$11:W29),IF(AND(N31&lt;&gt;"",$A31&lt;&gt;"Pn"),IF(N31&gt;OFFSET($A$10,MATCH("TOTAL GENERAL",$A$11:$A$100,0),COLUMN(N31)-1),0,OFFSET($A$10,MATCH("TOTAL GENERAL",$A$11:$A$100,0),COLUMN(N31)-1)-N31),""))))</f>
        <v>0.33000000000000007</v>
      </c>
      <c r="X31" s="21">
        <f ca="1">IF(OR($A31="Pn",$A32="Pn"),"",IF($A31="TOTAL GENERAL",SUM(X$11:X29),IF(AND(O31&lt;&gt;"",$A31&lt;&gt;"Pn"),IF(O31&lt;OFFSET($A$10,MATCH("TOTAL GENERAL",$A$11:$A$100,0),COLUMN(O31)-1),0,O31-OFFSET($A$10,MATCH("TOTAL GENERAL",$A$11:$A$100,0),COLUMN(O31)-1)),"")))</f>
        <v>0</v>
      </c>
      <c r="Y31" s="21">
        <f ca="1">IF(OR($A31="Pn",$A32="Pn"),"",IF($A31="TOTAL GENERAL",SUM(Y$11:Y29),IF(AND(G31&lt;&gt;"",$A31&lt;&gt;"Pn"),P31*$D31,"")))</f>
        <v>0</v>
      </c>
      <c r="Z31" s="21">
        <f ca="1">IF(OR($A31="Pn",$A32="Pn"),"",IF($A31="TOTAL GENERAL",SUM(Z$11:Z29),IF(AND(H31&lt;&gt;"",$A31&lt;&gt;"Pn"),Q31*$D31,"")))</f>
        <v>0</v>
      </c>
      <c r="AA31" s="21">
        <f ca="1">IF(OR($A31="Pn",$A32="Pn"),"",IF($A31="TOTAL GENERAL",SUM(AA$11:AA29),IF(AND(I31&lt;&gt;"",$A31&lt;&gt;"Pn"),R31*$D31,"")))</f>
        <v>0</v>
      </c>
      <c r="AB31" s="21">
        <f ca="1">IF(OR($A31="Pn",$A32="Pn"),"",IF($A31="TOTAL GENERAL",SUM(AB$11:AB29),IF(AND(J31&lt;&gt;"",$A31&lt;&gt;"Pn"),S31*$D31,"")))</f>
        <v>127488</v>
      </c>
      <c r="AC31" s="21">
        <f ca="1">IF(OR($A31="Pn",$A32="Pn"),"",IF($A31="TOTAL GENERAL",SUM(AC$11:AC29),IF(AND(K31&lt;&gt;"",$A31&lt;&gt;"Pn"),T31*$D31,"")))</f>
        <v>31872</v>
      </c>
      <c r="AD31" s="21">
        <f ca="1">IF(OR($A31="Pn",$A32="Pn"),"",IF($A31="TOTAL GENERAL",SUM(AD$11:AD29),IF(AND(L31&lt;&gt;"",$A31&lt;&gt;"Pn"),U31*$D31,"")))</f>
        <v>0</v>
      </c>
      <c r="AE31" s="21">
        <f ca="1">IF(OR($A31="Pn",$A32="Pn"),"",IF($A31="TOTAL GENERAL",SUM(AE$11:AE29),IF(AND(M31&lt;&gt;"",$A31&lt;&gt;"Pn"),V31*$D31,"")))</f>
        <v>101990.40000000001</v>
      </c>
      <c r="AF31" s="21">
        <f ca="1">IF(OR($A31="Pn",$A32="Pn"),"",IF($A31="TOTAL GENERAL",SUM(AF$11:AF29),IF(AND(N31&lt;&gt;"",$A31&lt;&gt;"Pn"),W31*$D31,"")))</f>
        <v>42071.040000000008</v>
      </c>
      <c r="AG31" s="21">
        <f ca="1">IF(OR($A31="Pn",$A32="Pn"),"",IF($A31="TOTAL GENERAL",SUM(AG$11:AG29),IF(AND(O31&lt;&gt;"",$A31&lt;&gt;"Pn"),X31*$F31,"")))</f>
        <v>0</v>
      </c>
      <c r="AH31" s="19">
        <f ca="1">IF($A31="TOTAL GENERAL",SUM(AH$11:AH29),IF(AND(P31&lt;&gt;"",$A31&lt;&gt;"Pn"),IF(OFFSET($A$11,MATCH("TOTAL GENERAL",$A$11:$A$100,0)-1,COLUMN(X31))=0,0,Y31/OFFSET($A$11,MATCH("TOTAL GENERAL",$A$11:$A$100,0)-1,COLUMN(X31))),""))</f>
        <v>0</v>
      </c>
      <c r="AI31" s="19">
        <f ca="1">IF($A31="TOTAL GENERAL",SUM(AI$11:AI29),IF(AND(Q31&lt;&gt;"",$A31&lt;&gt;"Pn"),IF(OFFSET($A$11,MATCH("TOTAL GENERAL",$A$11:$A$100,0)-1,COLUMN(Y31))=0,0,Z31/OFFSET($A$11,MATCH("TOTAL GENERAL",$A$11:$A$100,0)-1,COLUMN(Y31))),""))</f>
        <v>0</v>
      </c>
      <c r="AJ31" s="19">
        <f ca="1">IF($A31="TOTAL GENERAL",SUM(AJ$11:AJ29),IF(AND(R31&lt;&gt;"",$A31&lt;&gt;"Pn"),IF(OFFSET($A$11,MATCH("TOTAL GENERAL",$A$11:$A$100,0)-1,COLUMN(Z31))=0,0,AA31/OFFSET($A$11,MATCH("TOTAL GENERAL",$A$11:$A$100,0)-1,COLUMN(Z31))),""))</f>
        <v>0</v>
      </c>
      <c r="AK31" s="19">
        <f ca="1">IF($A31="TOTAL GENERAL",SUM(AK$11:AK29),IF(AND(S31&lt;&gt;"",$A31&lt;&gt;"Pn"),IF(OFFSET($A$11,MATCH("TOTAL GENERAL",$A$11:$A$100,0)-1,COLUMN(AA31))=0,0,AB31/OFFSET($A$11,MATCH("TOTAL GENERAL",$A$11:$A$100,0)-1,COLUMN(AA31))),""))</f>
        <v>5.6600918569402825E-3</v>
      </c>
      <c r="AL31" s="19">
        <f ca="1">IF($A31="TOTAL GENERAL",SUM(AL$11:AL29),IF(AND(T31&lt;&gt;"",$A31&lt;&gt;"Pn"),IF(OFFSET($A$11,MATCH("TOTAL GENERAL",$A$11:$A$100,0)-1,COLUMN(AB31))=0,0,AC31/OFFSET($A$11,MATCH("TOTAL GENERAL",$A$11:$A$100,0)-1,COLUMN(AB31))),""))</f>
        <v>2.0663169490148625E-2</v>
      </c>
      <c r="AM31" s="19">
        <f ca="1">IF($A31="TOTAL GENERAL",SUM(AM$11:AM29),IF(AND(U31&lt;&gt;"",$A31&lt;&gt;"Pn"),IF(OFFSET($A$11,MATCH("TOTAL GENERAL",$A$11:$A$100,0)-1,COLUMN(AC31))=0,0,AD31/OFFSET($A$11,MATCH("TOTAL GENERAL",$A$11:$A$100,0)-1,COLUMN(AC31))),""))</f>
        <v>0</v>
      </c>
      <c r="AN31" s="19">
        <f ca="1">IF($A31="TOTAL GENERAL",SUM(AN$11:AN29),IF(AND(V31&lt;&gt;"",$A31&lt;&gt;"Pn"),IF(OFFSET($A$11,MATCH("TOTAL GENERAL",$A$11:$A$100,0)-1,COLUMN(AD31))=0,0,AE31/OFFSET($A$11,MATCH("TOTAL GENERAL",$A$11:$A$100,0)-1,COLUMN(AD31))),""))</f>
        <v>0.24415619847121328</v>
      </c>
      <c r="AO31" s="19">
        <f ca="1">IF($A31="TOTAL GENERAL",SUM(AO$11:AO29),IF(AND(W31&lt;&gt;"",$A31&lt;&gt;"Pn"),IF(OFFSET($A$11,MATCH("TOTAL GENERAL",$A$11:$A$100,0)-1,COLUMN(AE31))=0,0,AF31/OFFSET($A$11,MATCH("TOTAL GENERAL",$A$11:$A$100,0)-1,COLUMN(AE31))),""))</f>
        <v>2.8540330391331505E-3</v>
      </c>
      <c r="AP31" s="19">
        <f ca="1">IF($A31="TOTAL GENERAL",SUM(AP$11:AP29),IF(AND(X31&lt;&gt;"",$A31&lt;&gt;"Pn"),IF(OFFSET($A$11,MATCH("TOTAL GENERAL",$A$11:$A$100,0)-1,COLUMN(AF31))=0,0,AG31/OFFSET($A$11,MATCH("TOTAL GENERAL",$A$11:$A$100,0)-1,COLUMN(AF31))),""))</f>
        <v>0</v>
      </c>
      <c r="AQ31" s="182">
        <f ca="1">IF(A31="TOTAL GENERAL",SUM(AQ$11:AQ29),IF(COUNTIF(AH31:AP31,"")&lt;COUNTA($AH$10:$AP$10),(IF(AH31&lt;&gt;"",AH31*OFFSET($A$10,MATCH("Pn",$A$11:$A$100,0),1),0)+IF(AI31&lt;&gt;"",AI31*OFFSET($A$10,MATCH("Pn",$A$11:$A$100,0),2),0)+IF(AJ31&lt;&gt;"",AJ31*OFFSET($A$10,MATCH("Pn",$A$11:$A$100,0),3),0)+IF(AK31&lt;&gt;"",AK31*OFFSET($A$10,MATCH("Pn",$A$11:$A$100,0),4),0)+IF(AL31&lt;&gt;"",AL31*OFFSET($A$10,MATCH("Pn",$A$11:$A$100,0),5),0)+IF(AM31&lt;&gt;"",AM31*OFFSET($A$10,MATCH("Pn",$A$11:$A$100,0),6),0)+IF(AN31&lt;&gt;"",AN31*OFFSET($A$10,MATCH("Pn",$A$11:$A$100,0),7),0)+IF(AO31&lt;&gt;"",AO31*OFFSET($A$10,MATCH("Pn",$A$11:$A$100,0),8),0)+IF(AP31&lt;&gt;"",AP31*OFFSET($A$10,MATCH("Pn",$A$11:$A$100,0),9),0))*OFFSET($A$10,MATCH("FC",$A$11:$A$100,0),2),""))</f>
        <v>150790976.87757668</v>
      </c>
      <c r="AR31" s="10">
        <f ca="1">IF(OR(A31="Pn",A32="Pn"),"",IF(AND(AQ31="",G31&lt;&gt;""),-G31,IF(A31="TOTAL GENERAL",SUM(AR$11:AR29),IF(AQ31&lt;&gt;"",AQ31-C31,""))))</f>
        <v>92126765.173356667</v>
      </c>
    </row>
    <row r="32" spans="1:44" s="4" customFormat="1" x14ac:dyDescent="0.25">
      <c r="A32" s="15" t="s">
        <v>424</v>
      </c>
      <c r="B32" s="15" t="s">
        <v>462</v>
      </c>
      <c r="C32" s="179">
        <v>157534906.85682678</v>
      </c>
      <c r="D32" s="16">
        <v>342352</v>
      </c>
      <c r="E32" s="9">
        <f ca="1">IF(AND($A33="Pn",COLUMN(C30)&lt;COUNTIF(PonderacionIndicadores!$A$1:$A$139,"LNH adultos")-1),OFFSET($E$10,0,COLUMN(E88)),IF(AND(A32="Pn",(COUNTIF(PonderacionIndicadores!$A$1:$A$139,"LNH adultos"))&gt;COLUMN(D32)),OFFSET(PonderacionIndicadores!$A$1,MATCH("LNH adultos",PonderacionIndicadores!$A$1:$A$139,0)+COLUMN(D32)-2,3),IF(A32="TOTAL GENERAL",SUM(E$11:E30),IF(D32&lt;&gt;"",D32/OFFSET($A$10,MATCH("TOTAL GENERAL",$A$11:$A$100,0),3),""))))</f>
        <v>1.1505019096170174E-2</v>
      </c>
      <c r="F32" s="16">
        <v>342352</v>
      </c>
      <c r="G32" s="18" t="s">
        <v>436</v>
      </c>
      <c r="H32" s="19" t="s">
        <v>436</v>
      </c>
      <c r="I32" s="19" t="s">
        <v>436</v>
      </c>
      <c r="J32" s="18" t="s">
        <v>436</v>
      </c>
      <c r="K32" s="19" t="s">
        <v>436</v>
      </c>
      <c r="L32" s="19" t="s">
        <v>436</v>
      </c>
      <c r="M32" s="19" t="s">
        <v>436</v>
      </c>
      <c r="N32" s="18">
        <v>2.63</v>
      </c>
      <c r="O32" s="180">
        <v>11.68</v>
      </c>
      <c r="P32" s="21" t="str">
        <f ca="1">IF(OR($A32="Pn",$A33="Pn"),"",IF($A32="TOTAL GENERAL",SUM(P$11:P30),IF(AND(G32&lt;&gt;"",$A32&lt;&gt;"Pn"),IF(G32&gt;OFFSET($A$10,MATCH("TOTAL GENERAL",$A$11:$A$100,0),COLUMN(G32)-1),0,OFFSET($A$10,MATCH("TOTAL GENERAL",$A$11:$A$100,0),COLUMN(G32)-1)-G32),"")))</f>
        <v/>
      </c>
      <c r="Q32" s="21" t="str">
        <f ca="1">IF(OR($A32="Pn",$A33="Pn"),"",IF(OR($A32="Pn",$A33="Pn"),"",IF($A32="TOTAL GENERAL",SUM(Q$11:Q30),IF(AND(H32&lt;&gt;"",$A32&lt;&gt;"Pn"),IF(H32&lt;OFFSET($A$10,MATCH("TOTAL GENERAL",$A$11:$A$100,0),COLUMN(H32)-1),0,H32-OFFSET($A$10,MATCH("TOTAL GENERAL",$A$11:$A$100,0),COLUMN(H32)-1)),""))))</f>
        <v/>
      </c>
      <c r="R32" s="21" t="str">
        <f ca="1">IF(OR($A32="Pn",$A33="Pn"),"",IF(OR($A32="Pn",$A33="Pn"),"",IF($A32="TOTAL GENERAL",SUM(R$11:R30),IF(AND(I32&lt;&gt;"",$A32&lt;&gt;"Pn"),IF(I32&lt;OFFSET($A$10,MATCH("TOTAL GENERAL",$A$11:$A$100,0),COLUMN(I32)-1),0,I32-OFFSET($A$10,MATCH("TOTAL GENERAL",$A$11:$A$100,0),COLUMN(I32)-1)),""))))</f>
        <v/>
      </c>
      <c r="S32" s="21" t="str">
        <f ca="1">IF(OR($A32="Pn",$A33="Pn"),"",IF($A32="TOTAL GENERAL",SUM(S$11:S30),IF(AND(J32&lt;&gt;"",$A32&lt;&gt;"Pn"),IF(J32&gt;OFFSET($A$10,MATCH("TOTAL GENERAL",$A$11:$A$100,0),COLUMN(J32)-1),0,OFFSET($A$10,MATCH("TOTAL GENERAL",$A$11:$A$100,0),COLUMN(J32)-1)-J32),"")))</f>
        <v/>
      </c>
      <c r="T32" s="21" t="str">
        <f ca="1">IF(OR($A32="Pn",$A33="Pn"),"",IF(OR($A32="Pn",$A33="Pn"),"",IF($A32="TOTAL GENERAL",SUM(T$11:T30),IF(AND(K32&lt;&gt;"",$A32&lt;&gt;"Pn"),IF(K32&lt;OFFSET($A$10,MATCH("TOTAL GENERAL",$A$11:$A$100,0),COLUMN(K32)-1),0,K32-OFFSET($A$10,MATCH("TOTAL GENERAL",$A$11:$A$100,0),COLUMN(K32)-1)),""))))</f>
        <v/>
      </c>
      <c r="U32" s="21" t="str">
        <f ca="1">IF(OR($A32="Pn",$A33="Pn"),"",IF(OR($A32="Pn",$A33="Pn"),"",IF($A32="TOTAL GENERAL",SUM(U$11:U30),IF(AND(L32&lt;&gt;"",$A32&lt;&gt;"Pn"),IF(L32&lt;OFFSET($A$10,MATCH("TOTAL GENERAL",$A$11:$A$100,0),COLUMN(L32)-1),0,L32-OFFSET($A$10,MATCH("TOTAL GENERAL",$A$11:$A$100,0),COLUMN(L32)-1)),""))))</f>
        <v/>
      </c>
      <c r="V32" s="21" t="str">
        <f ca="1">IF(OR($A32="Pn",$A33="Pn"),"",IF(OR($A32="Pn",$A33="Pn"),"",IF($A32="TOTAL GENERAL",SUM(V$11:V30),IF(AND(M32&lt;&gt;"",$A32&lt;&gt;"Pn"),IF(M32&lt;OFFSET($A$10,MATCH("TOTAL GENERAL",$A$11:$A$100,0),COLUMN(M32)-1),0,M32-OFFSET($A$10,MATCH("TOTAL GENERAL",$A$11:$A$100,0),COLUMN(M32)-1)),""))))</f>
        <v/>
      </c>
      <c r="W32" s="21">
        <f ca="1">IF(OR($A32="Pn",$A33="Pn"),"",IF(OR($A32="Pn",$A33="Pn"),"",IF($A32="TOTAL GENERAL",SUM(W$11:W30),IF(AND(N32&lt;&gt;"",$A32&lt;&gt;"Pn"),IF(N32&gt;OFFSET($A$10,MATCH("TOTAL GENERAL",$A$11:$A$100,0),COLUMN(N32)-1),0,OFFSET($A$10,MATCH("TOTAL GENERAL",$A$11:$A$100,0),COLUMN(N32)-1)-N32),""))))</f>
        <v>0.8400000000000003</v>
      </c>
      <c r="X32" s="21">
        <f ca="1">IF(OR($A32="Pn",$A33="Pn"),"",IF($A32="TOTAL GENERAL",SUM(X$11:X30),IF(AND(O32&lt;&gt;"",$A32&lt;&gt;"Pn"),IF(O32&lt;OFFSET($A$10,MATCH("TOTAL GENERAL",$A$11:$A$100,0),COLUMN(O32)-1),0,O32-OFFSET($A$10,MATCH("TOTAL GENERAL",$A$11:$A$100,0),COLUMN(O32)-1)),"")))</f>
        <v>0</v>
      </c>
      <c r="Y32" s="21" t="str">
        <f>IF(OR($A32="Pn",$A33="Pn"),"",IF($A32="TOTAL GENERAL",SUM(Y$11:Y30),IF(AND(G32&lt;&gt;"",$A32&lt;&gt;"Pn"),P32*$D32,"")))</f>
        <v/>
      </c>
      <c r="Z32" s="21" t="str">
        <f>IF(OR($A32="Pn",$A33="Pn"),"",IF($A32="TOTAL GENERAL",SUM(Z$11:Z30),IF(AND(H32&lt;&gt;"",$A32&lt;&gt;"Pn"),Q32*$D32,"")))</f>
        <v/>
      </c>
      <c r="AA32" s="21" t="str">
        <f>IF(OR($A32="Pn",$A33="Pn"),"",IF($A32="TOTAL GENERAL",SUM(AA$11:AA30),IF(AND(I32&lt;&gt;"",$A32&lt;&gt;"Pn"),R32*$D32,"")))</f>
        <v/>
      </c>
      <c r="AB32" s="21" t="str">
        <f>IF(OR($A32="Pn",$A33="Pn"),"",IF($A32="TOTAL GENERAL",SUM(AB$11:AB30),IF(AND(J32&lt;&gt;"",$A32&lt;&gt;"Pn"),S32*$D32,"")))</f>
        <v/>
      </c>
      <c r="AC32" s="21" t="str">
        <f>IF(OR($A32="Pn",$A33="Pn"),"",IF($A32="TOTAL GENERAL",SUM(AC$11:AC30),IF(AND(K32&lt;&gt;"",$A32&lt;&gt;"Pn"),T32*$D32,"")))</f>
        <v/>
      </c>
      <c r="AD32" s="21" t="str">
        <f>IF(OR($A32="Pn",$A33="Pn"),"",IF($A32="TOTAL GENERAL",SUM(AD$11:AD30),IF(AND(L32&lt;&gt;"",$A32&lt;&gt;"Pn"),U32*$D32,"")))</f>
        <v/>
      </c>
      <c r="AE32" s="21" t="str">
        <f>IF(OR($A32="Pn",$A33="Pn"),"",IF($A32="TOTAL GENERAL",SUM(AE$11:AE30),IF(AND(M32&lt;&gt;"",$A32&lt;&gt;"Pn"),V32*$D32,"")))</f>
        <v/>
      </c>
      <c r="AF32" s="21">
        <f ca="1">IF(OR($A32="Pn",$A33="Pn"),"",IF($A32="TOTAL GENERAL",SUM(AF$11:AF30),IF(AND(N32&lt;&gt;"",$A32&lt;&gt;"Pn"),W32*$D32,"")))</f>
        <v>287575.68000000011</v>
      </c>
      <c r="AG32" s="21">
        <f ca="1">IF(OR($A32="Pn",$A33="Pn"),"",IF($A32="TOTAL GENERAL",SUM(AG$11:AG30),IF(AND(O32&lt;&gt;"",$A32&lt;&gt;"Pn"),X32*$F32,"")))</f>
        <v>0</v>
      </c>
      <c r="AH32" s="19" t="str">
        <f ca="1">IF($A32="TOTAL GENERAL",SUM(AH$11:AH30),IF(AND(P32&lt;&gt;"",$A32&lt;&gt;"Pn"),IF(OFFSET($A$11,MATCH("TOTAL GENERAL",$A$11:$A$100,0)-1,COLUMN(X32))=0,0,Y32/OFFSET($A$11,MATCH("TOTAL GENERAL",$A$11:$A$100,0)-1,COLUMN(X32))),""))</f>
        <v/>
      </c>
      <c r="AI32" s="19" t="str">
        <f ca="1">IF($A32="TOTAL GENERAL",SUM(AI$11:AI30),IF(AND(Q32&lt;&gt;"",$A32&lt;&gt;"Pn"),IF(OFFSET($A$11,MATCH("TOTAL GENERAL",$A$11:$A$100,0)-1,COLUMN(Y32))=0,0,Z32/OFFSET($A$11,MATCH("TOTAL GENERAL",$A$11:$A$100,0)-1,COLUMN(Y32))),""))</f>
        <v/>
      </c>
      <c r="AJ32" s="19" t="str">
        <f ca="1">IF($A32="TOTAL GENERAL",SUM(AJ$11:AJ30),IF(AND(R32&lt;&gt;"",$A32&lt;&gt;"Pn"),IF(OFFSET($A$11,MATCH("TOTAL GENERAL",$A$11:$A$100,0)-1,COLUMN(Z32))=0,0,AA32/OFFSET($A$11,MATCH("TOTAL GENERAL",$A$11:$A$100,0)-1,COLUMN(Z32))),""))</f>
        <v/>
      </c>
      <c r="AK32" s="19" t="str">
        <f ca="1">IF($A32="TOTAL GENERAL",SUM(AK$11:AK30),IF(AND(S32&lt;&gt;"",$A32&lt;&gt;"Pn"),IF(OFFSET($A$11,MATCH("TOTAL GENERAL",$A$11:$A$100,0)-1,COLUMN(AA32))=0,0,AB32/OFFSET($A$11,MATCH("TOTAL GENERAL",$A$11:$A$100,0)-1,COLUMN(AA32))),""))</f>
        <v/>
      </c>
      <c r="AL32" s="19" t="str">
        <f ca="1">IF($A32="TOTAL GENERAL",SUM(AL$11:AL30),IF(AND(T32&lt;&gt;"",$A32&lt;&gt;"Pn"),IF(OFFSET($A$11,MATCH("TOTAL GENERAL",$A$11:$A$100,0)-1,COLUMN(AB32))=0,0,AC32/OFFSET($A$11,MATCH("TOTAL GENERAL",$A$11:$A$100,0)-1,COLUMN(AB32))),""))</f>
        <v/>
      </c>
      <c r="AM32" s="19" t="str">
        <f ca="1">IF($A32="TOTAL GENERAL",SUM(AM$11:AM30),IF(AND(U32&lt;&gt;"",$A32&lt;&gt;"Pn"),IF(OFFSET($A$11,MATCH("TOTAL GENERAL",$A$11:$A$100,0)-1,COLUMN(AC32))=0,0,AD32/OFFSET($A$11,MATCH("TOTAL GENERAL",$A$11:$A$100,0)-1,COLUMN(AC32))),""))</f>
        <v/>
      </c>
      <c r="AN32" s="19" t="str">
        <f ca="1">IF($A32="TOTAL GENERAL",SUM(AN$11:AN30),IF(AND(V32&lt;&gt;"",$A32&lt;&gt;"Pn"),IF(OFFSET($A$11,MATCH("TOTAL GENERAL",$A$11:$A$100,0)-1,COLUMN(AD32))=0,0,AE32/OFFSET($A$11,MATCH("TOTAL GENERAL",$A$11:$A$100,0)-1,COLUMN(AD32))),""))</f>
        <v/>
      </c>
      <c r="AO32" s="19">
        <f ca="1">IF($A32="TOTAL GENERAL",SUM(AO$11:AO30),IF(AND(W32&lt;&gt;"",$A32&lt;&gt;"Pn"),IF(OFFSET($A$11,MATCH("TOTAL GENERAL",$A$11:$A$100,0)-1,COLUMN(AE32))=0,0,AF32/OFFSET($A$11,MATCH("TOTAL GENERAL",$A$11:$A$100,0)-1,COLUMN(AE32))),""))</f>
        <v>1.9508680840102419E-2</v>
      </c>
      <c r="AP32" s="19">
        <f ca="1">IF($A32="TOTAL GENERAL",SUM(AP$11:AP30),IF(AND(X32&lt;&gt;"",$A32&lt;&gt;"Pn"),IF(OFFSET($A$11,MATCH("TOTAL GENERAL",$A$11:$A$100,0)-1,COLUMN(AF32))=0,0,AG32/OFFSET($A$11,MATCH("TOTAL GENERAL",$A$11:$A$100,0)-1,COLUMN(AF32))),""))</f>
        <v>0</v>
      </c>
      <c r="AQ32" s="182">
        <f ca="1">IF(A32="TOTAL GENERAL",SUM(AQ$11:AQ30),IF(COUNTIF(AH32:AP32,"")&lt;COUNTA($AH$10:$AP$10),(IF(AH32&lt;&gt;"",AH32*OFFSET($A$10,MATCH("Pn",$A$11:$A$100,0),1),0)+IF(AI32&lt;&gt;"",AI32*OFFSET($A$10,MATCH("Pn",$A$11:$A$100,0),2),0)+IF(AJ32&lt;&gt;"",AJ32*OFFSET($A$10,MATCH("Pn",$A$11:$A$100,0),3),0)+IF(AK32&lt;&gt;"",AK32*OFFSET($A$10,MATCH("Pn",$A$11:$A$100,0),4),0)+IF(AL32&lt;&gt;"",AL32*OFFSET($A$10,MATCH("Pn",$A$11:$A$100,0),5),0)+IF(AM32&lt;&gt;"",AM32*OFFSET($A$10,MATCH("Pn",$A$11:$A$100,0),6),0)+IF(AN32&lt;&gt;"",AN32*OFFSET($A$10,MATCH("Pn",$A$11:$A$100,0),7),0)+IF(AO32&lt;&gt;"",AO32*OFFSET($A$10,MATCH("Pn",$A$11:$A$100,0),8),0)+IF(AP32&lt;&gt;"",AP32*OFFSET($A$10,MATCH("Pn",$A$11:$A$100,0),9),0))*OFFSET($A$10,MATCH("FC",$A$11:$A$100,0),2),""))</f>
        <v>13356336.888081068</v>
      </c>
      <c r="AR32" s="10">
        <f ca="1">IF(OR(A32="Pn",A33="Pn"),"",IF(AND(AQ32="",G32&lt;&gt;""),-G32,IF(A32="TOTAL GENERAL",SUM(AR$11:AR30),IF(AQ32&lt;&gt;"",AQ32-C32,""))))</f>
        <v>-144178569.96874571</v>
      </c>
    </row>
    <row r="33" spans="1:44" s="4" customFormat="1" x14ac:dyDescent="0.25">
      <c r="A33" s="15" t="s">
        <v>425</v>
      </c>
      <c r="B33" s="15" t="s">
        <v>463</v>
      </c>
      <c r="C33" s="179">
        <v>55762475.70548436</v>
      </c>
      <c r="D33" s="16">
        <v>121182</v>
      </c>
      <c r="E33" s="9">
        <f ca="1">IF(AND($A34="Pn",COLUMN(C31)&lt;COUNTIF(PonderacionIndicadores!$A$1:$A$139,"LNH adultos")-1),OFFSET($E$10,0,COLUMN(E89)),IF(AND(A33="Pn",(COUNTIF(PonderacionIndicadores!$A$1:$A$139,"LNH adultos"))&gt;COLUMN(D33)),OFFSET(PonderacionIndicadores!$A$1,MATCH("LNH adultos",PonderacionIndicadores!$A$1:$A$139,0)+COLUMN(D33)-2,3),IF(A33="TOTAL GENERAL",SUM(E$11:E31),IF(D33&lt;&gt;"",D33/OFFSET($A$10,MATCH("TOTAL GENERAL",$A$11:$A$100,0),3),""))))</f>
        <v>4.0724202695240396E-3</v>
      </c>
      <c r="F33" s="16">
        <v>121182</v>
      </c>
      <c r="G33" s="18">
        <v>273</v>
      </c>
      <c r="H33" s="19">
        <v>0</v>
      </c>
      <c r="I33" s="19">
        <v>1</v>
      </c>
      <c r="J33" s="18">
        <v>37</v>
      </c>
      <c r="K33" s="19">
        <v>1</v>
      </c>
      <c r="L33" s="19">
        <v>0</v>
      </c>
      <c r="M33" s="19" t="s">
        <v>436</v>
      </c>
      <c r="N33" s="18">
        <v>0</v>
      </c>
      <c r="O33" s="180">
        <v>7.43</v>
      </c>
      <c r="P33" s="21">
        <f ca="1">IF(OR($A33="Pn",$A34="Pn"),"",IF($A33="TOTAL GENERAL",SUM(P$11:P31),IF(AND(G33&lt;&gt;"",$A33&lt;&gt;"Pn"),IF(G33&gt;OFFSET($A$10,MATCH("TOTAL GENERAL",$A$11:$A$100,0),COLUMN(G33)-1),0,OFFSET($A$10,MATCH("TOTAL GENERAL",$A$11:$A$100,0),COLUMN(G33)-1)-G33),"")))</f>
        <v>0</v>
      </c>
      <c r="Q33" s="21">
        <f ca="1">IF(OR($A33="Pn",$A34="Pn"),"",IF(OR($A33="Pn",$A34="Pn"),"",IF($A33="TOTAL GENERAL",SUM(Q$11:Q31),IF(AND(H33&lt;&gt;"",$A33&lt;&gt;"Pn"),IF(H33&lt;OFFSET($A$10,MATCH("TOTAL GENERAL",$A$11:$A$100,0),COLUMN(H33)-1),0,H33-OFFSET($A$10,MATCH("TOTAL GENERAL",$A$11:$A$100,0),COLUMN(H33)-1)),""))))</f>
        <v>0</v>
      </c>
      <c r="R33" s="21">
        <f ca="1">IF(OR($A33="Pn",$A34="Pn"),"",IF(OR($A33="Pn",$A34="Pn"),"",IF($A33="TOTAL GENERAL",SUM(R$11:R31),IF(AND(I33&lt;&gt;"",$A33&lt;&gt;"Pn"),IF(I33&lt;OFFSET($A$10,MATCH("TOTAL GENERAL",$A$11:$A$100,0),COLUMN(I33)-1),0,I33-OFFSET($A$10,MATCH("TOTAL GENERAL",$A$11:$A$100,0),COLUMN(I33)-1)),""))))</f>
        <v>0.35</v>
      </c>
      <c r="S33" s="21">
        <f ca="1">IF(OR($A33="Pn",$A34="Pn"),"",IF($A33="TOTAL GENERAL",SUM(S$11:S31),IF(AND(J33&lt;&gt;"",$A33&lt;&gt;"Pn"),IF(J33&gt;OFFSET($A$10,MATCH("TOTAL GENERAL",$A$11:$A$100,0),COLUMN(J33)-1),0,OFFSET($A$10,MATCH("TOTAL GENERAL",$A$11:$A$100,0),COLUMN(J33)-1)-J33),"")))</f>
        <v>0</v>
      </c>
      <c r="T33" s="21">
        <f ca="1">IF(OR($A33="Pn",$A34="Pn"),"",IF(OR($A33="Pn",$A34="Pn"),"",IF($A33="TOTAL GENERAL",SUM(T$11:T31),IF(AND(K33&lt;&gt;"",$A33&lt;&gt;"Pn"),IF(K33&lt;OFFSET($A$10,MATCH("TOTAL GENERAL",$A$11:$A$100,0),COLUMN(K33)-1),0,K33-OFFSET($A$10,MATCH("TOTAL GENERAL",$A$11:$A$100,0),COLUMN(K33)-1)),""))))</f>
        <v>0.25</v>
      </c>
      <c r="U33" s="21">
        <f ca="1">IF(OR($A33="Pn",$A34="Pn"),"",IF(OR($A33="Pn",$A34="Pn"),"",IF($A33="TOTAL GENERAL",SUM(U$11:U31),IF(AND(L33&lt;&gt;"",$A33&lt;&gt;"Pn"),IF(L33&lt;OFFSET($A$10,MATCH("TOTAL GENERAL",$A$11:$A$100,0),COLUMN(L33)-1),0,L33-OFFSET($A$10,MATCH("TOTAL GENERAL",$A$11:$A$100,0),COLUMN(L33)-1)),""))))</f>
        <v>0</v>
      </c>
      <c r="V33" s="21" t="str">
        <f ca="1">IF(OR($A33="Pn",$A34="Pn"),"",IF(OR($A33="Pn",$A34="Pn"),"",IF($A33="TOTAL GENERAL",SUM(V$11:V31),IF(AND(M33&lt;&gt;"",$A33&lt;&gt;"Pn"),IF(M33&lt;OFFSET($A$10,MATCH("TOTAL GENERAL",$A$11:$A$100,0),COLUMN(M33)-1),0,M33-OFFSET($A$10,MATCH("TOTAL GENERAL",$A$11:$A$100,0),COLUMN(M33)-1)),""))))</f>
        <v/>
      </c>
      <c r="W33" s="21">
        <f ca="1">IF(OR($A33="Pn",$A34="Pn"),"",IF(OR($A33="Pn",$A34="Pn"),"",IF($A33="TOTAL GENERAL",SUM(W$11:W31),IF(AND(N33&lt;&gt;"",$A33&lt;&gt;"Pn"),IF(N33&gt;OFFSET($A$10,MATCH("TOTAL GENERAL",$A$11:$A$100,0),COLUMN(N33)-1),0,OFFSET($A$10,MATCH("TOTAL GENERAL",$A$11:$A$100,0),COLUMN(N33)-1)-N33),""))))</f>
        <v>3.47</v>
      </c>
      <c r="X33" s="21">
        <f ca="1">IF(OR($A33="Pn",$A34="Pn"),"",IF($A33="TOTAL GENERAL",SUM(X$11:X31),IF(AND(O33&lt;&gt;"",$A33&lt;&gt;"Pn"),IF(O33&lt;OFFSET($A$10,MATCH("TOTAL GENERAL",$A$11:$A$100,0),COLUMN(O33)-1),0,O33-OFFSET($A$10,MATCH("TOTAL GENERAL",$A$11:$A$100,0),COLUMN(O33)-1)),"")))</f>
        <v>0</v>
      </c>
      <c r="Y33" s="21">
        <f ca="1">IF(OR($A33="Pn",$A34="Pn"),"",IF($A33="TOTAL GENERAL",SUM(Y$11:Y31),IF(AND(G33&lt;&gt;"",$A33&lt;&gt;"Pn"),P33*$D33,"")))</f>
        <v>0</v>
      </c>
      <c r="Z33" s="21">
        <f ca="1">IF(OR($A33="Pn",$A34="Pn"),"",IF($A33="TOTAL GENERAL",SUM(Z$11:Z31),IF(AND(H33&lt;&gt;"",$A33&lt;&gt;"Pn"),Q33*$D33,"")))</f>
        <v>0</v>
      </c>
      <c r="AA33" s="21">
        <f ca="1">IF(OR($A33="Pn",$A34="Pn"),"",IF($A33="TOTAL GENERAL",SUM(AA$11:AA31),IF(AND(I33&lt;&gt;"",$A33&lt;&gt;"Pn"),R33*$D33,"")))</f>
        <v>42413.7</v>
      </c>
      <c r="AB33" s="21">
        <f ca="1">IF(OR($A33="Pn",$A34="Pn"),"",IF($A33="TOTAL GENERAL",SUM(AB$11:AB31),IF(AND(J33&lt;&gt;"",$A33&lt;&gt;"Pn"),S33*$D33,"")))</f>
        <v>0</v>
      </c>
      <c r="AC33" s="21">
        <f ca="1">IF(OR($A33="Pn",$A34="Pn"),"",IF($A33="TOTAL GENERAL",SUM(AC$11:AC31),IF(AND(K33&lt;&gt;"",$A33&lt;&gt;"Pn"),T33*$D33,"")))</f>
        <v>30295.5</v>
      </c>
      <c r="AD33" s="21">
        <f ca="1">IF(OR($A33="Pn",$A34="Pn"),"",IF($A33="TOTAL GENERAL",SUM(AD$11:AD31),IF(AND(L33&lt;&gt;"",$A33&lt;&gt;"Pn"),U33*$D33,"")))</f>
        <v>0</v>
      </c>
      <c r="AE33" s="21" t="str">
        <f>IF(OR($A33="Pn",$A34="Pn"),"",IF($A33="TOTAL GENERAL",SUM(AE$11:AE31),IF(AND(M33&lt;&gt;"",$A33&lt;&gt;"Pn"),V33*$D33,"")))</f>
        <v/>
      </c>
      <c r="AF33" s="21">
        <f ca="1">IF(OR($A33="Pn",$A34="Pn"),"",IF($A33="TOTAL GENERAL",SUM(AF$11:AF31),IF(AND(N33&lt;&gt;"",$A33&lt;&gt;"Pn"),W33*$D33,"")))</f>
        <v>420501.54000000004</v>
      </c>
      <c r="AG33" s="21">
        <f ca="1">IF(OR($A33="Pn",$A34="Pn"),"",IF($A33="TOTAL GENERAL",SUM(AG$11:AG31),IF(AND(O33&lt;&gt;"",$A33&lt;&gt;"Pn"),X33*$F33,"")))</f>
        <v>0</v>
      </c>
      <c r="AH33" s="19">
        <f ca="1">IF($A33="TOTAL GENERAL",SUM(AH$11:AH31),IF(AND(P33&lt;&gt;"",$A33&lt;&gt;"Pn"),IF(OFFSET($A$11,MATCH("TOTAL GENERAL",$A$11:$A$100,0)-1,COLUMN(X33))=0,0,Y33/OFFSET($A$11,MATCH("TOTAL GENERAL",$A$11:$A$100,0)-1,COLUMN(X33))),""))</f>
        <v>0</v>
      </c>
      <c r="AI33" s="19">
        <f ca="1">IF($A33="TOTAL GENERAL",SUM(AI$11:AI31),IF(AND(Q33&lt;&gt;"",$A33&lt;&gt;"Pn"),IF(OFFSET($A$11,MATCH("TOTAL GENERAL",$A$11:$A$100,0)-1,COLUMN(Y33))=0,0,Z33/OFFSET($A$11,MATCH("TOTAL GENERAL",$A$11:$A$100,0)-1,COLUMN(Y33))),""))</f>
        <v>0</v>
      </c>
      <c r="AJ33" s="19">
        <f ca="1">IF($A33="TOTAL GENERAL",SUM(AJ$11:AJ31),IF(AND(R33&lt;&gt;"",$A33&lt;&gt;"Pn"),IF(OFFSET($A$11,MATCH("TOTAL GENERAL",$A$11:$A$100,0)-1,COLUMN(Z33))=0,0,AA33/OFFSET($A$11,MATCH("TOTAL GENERAL",$A$11:$A$100,0)-1,COLUMN(Z33))),""))</f>
        <v>0.14484327814523057</v>
      </c>
      <c r="AK33" s="19">
        <f ca="1">IF($A33="TOTAL GENERAL",SUM(AK$11:AK31),IF(AND(S33&lt;&gt;"",$A33&lt;&gt;"Pn"),IF(OFFSET($A$11,MATCH("TOTAL GENERAL",$A$11:$A$100,0)-1,COLUMN(AA33))=0,0,AB33/OFFSET($A$11,MATCH("TOTAL GENERAL",$A$11:$A$100,0)-1,COLUMN(AA33))),""))</f>
        <v>0</v>
      </c>
      <c r="AL33" s="19">
        <f ca="1">IF($A33="TOTAL GENERAL",SUM(AL$11:AL31),IF(AND(T33&lt;&gt;"",$A33&lt;&gt;"Pn"),IF(OFFSET($A$11,MATCH("TOTAL GENERAL",$A$11:$A$100,0)-1,COLUMN(AB33))=0,0,AC33/OFFSET($A$11,MATCH("TOTAL GENERAL",$A$11:$A$100,0)-1,COLUMN(AB33))),""))</f>
        <v>1.9641097241741894E-2</v>
      </c>
      <c r="AM33" s="19">
        <f ca="1">IF($A33="TOTAL GENERAL",SUM(AM$11:AM31),IF(AND(U33&lt;&gt;"",$A33&lt;&gt;"Pn"),IF(OFFSET($A$11,MATCH("TOTAL GENERAL",$A$11:$A$100,0)-1,COLUMN(AC33))=0,0,AD33/OFFSET($A$11,MATCH("TOTAL GENERAL",$A$11:$A$100,0)-1,COLUMN(AC33))),""))</f>
        <v>0</v>
      </c>
      <c r="AN33" s="19" t="str">
        <f ca="1">IF($A33="TOTAL GENERAL",SUM(AN$11:AN31),IF(AND(V33&lt;&gt;"",$A33&lt;&gt;"Pn"),IF(OFFSET($A$11,MATCH("TOTAL GENERAL",$A$11:$A$100,0)-1,COLUMN(AD33))=0,0,AE33/OFFSET($A$11,MATCH("TOTAL GENERAL",$A$11:$A$100,0)-1,COLUMN(AD33))),""))</f>
        <v/>
      </c>
      <c r="AO33" s="19">
        <f ca="1">IF($A33="TOTAL GENERAL",SUM(AO$11:AO31),IF(AND(W33&lt;&gt;"",$A33&lt;&gt;"Pn"),IF(OFFSET($A$11,MATCH("TOTAL GENERAL",$A$11:$A$100,0)-1,COLUMN(AE33))=0,0,AF33/OFFSET($A$11,MATCH("TOTAL GENERAL",$A$11:$A$100,0)-1,COLUMN(AE33))),""))</f>
        <v>2.8526161658147028E-2</v>
      </c>
      <c r="AP33" s="19">
        <f ca="1">IF($A33="TOTAL GENERAL",SUM(AP$11:AP31),IF(AND(X33&lt;&gt;"",$A33&lt;&gt;"Pn"),IF(OFFSET($A$11,MATCH("TOTAL GENERAL",$A$11:$A$100,0)-1,COLUMN(AF33))=0,0,AG33/OFFSET($A$11,MATCH("TOTAL GENERAL",$A$11:$A$100,0)-1,COLUMN(AF33))),""))</f>
        <v>0</v>
      </c>
      <c r="AQ33" s="182">
        <f ca="1">IF(A33="TOTAL GENERAL",SUM(AQ$11:AQ31),IF(COUNTIF(AH33:AP33,"")&lt;COUNTA($AH$10:$AP$10),(IF(AH33&lt;&gt;"",AH33*OFFSET($A$10,MATCH("Pn",$A$11:$A$100,0),1),0)+IF(AI33&lt;&gt;"",AI33*OFFSET($A$10,MATCH("Pn",$A$11:$A$100,0),2),0)+IF(AJ33&lt;&gt;"",AJ33*OFFSET($A$10,MATCH("Pn",$A$11:$A$100,0),3),0)+IF(AK33&lt;&gt;"",AK33*OFFSET($A$10,MATCH("Pn",$A$11:$A$100,0),4),0)+IF(AL33&lt;&gt;"",AL33*OFFSET($A$10,MATCH("Pn",$A$11:$A$100,0),5),0)+IF(AM33&lt;&gt;"",AM33*OFFSET($A$10,MATCH("Pn",$A$11:$A$100,0),6),0)+IF(AN33&lt;&gt;"",AN33*OFFSET($A$10,MATCH("Pn",$A$11:$A$100,0),7),0)+IF(AO33&lt;&gt;"",AO33*OFFSET($A$10,MATCH("Pn",$A$11:$A$100,0),8),0)+IF(AP33&lt;&gt;"",AP33*OFFSET($A$10,MATCH("Pn",$A$11:$A$100,0),9),0))*OFFSET($A$10,MATCH("FC",$A$11:$A$100,0),2),""))</f>
        <v>291143175.49863952</v>
      </c>
      <c r="AR33" s="10">
        <f ca="1">IF(OR(A33="Pn",A34="Pn"),"",IF(AND(AQ33="",G33&lt;&gt;""),-G33,IF(A33="TOTAL GENERAL",SUM(AR$11:AR31),IF(AQ33&lt;&gt;"",AQ33-C33,""))))</f>
        <v>235380699.79315516</v>
      </c>
    </row>
    <row r="34" spans="1:44" s="4" customFormat="1" x14ac:dyDescent="0.25">
      <c r="A34" s="15" t="s">
        <v>426</v>
      </c>
      <c r="B34" s="15" t="s">
        <v>464</v>
      </c>
      <c r="C34" s="179">
        <v>106357873.46459974</v>
      </c>
      <c r="D34" s="16">
        <v>231135</v>
      </c>
      <c r="E34" s="9">
        <f ca="1">IF(AND($A35="Pn",COLUMN(C32)&lt;COUNTIF(PonderacionIndicadores!$A$1:$A$139,"LNH adultos")-1),OFFSET($E$10,0,COLUMN(E90)),IF(AND(A34="Pn",(COUNTIF(PonderacionIndicadores!$A$1:$A$139,"LNH adultos"))&gt;COLUMN(D34)),OFFSET(PonderacionIndicadores!$A$1,MATCH("LNH adultos",PonderacionIndicadores!$A$1:$A$139,0)+COLUMN(D34)-2,3),IF(A34="TOTAL GENERAL",SUM(E$11:E32),IF(D34&lt;&gt;"",D34/OFFSET($A$10,MATCH("TOTAL GENERAL",$A$11:$A$100,0),3),""))))</f>
        <v>7.767480805700837E-3</v>
      </c>
      <c r="F34" s="16">
        <v>231135</v>
      </c>
      <c r="G34" s="18" t="s">
        <v>436</v>
      </c>
      <c r="H34" s="19">
        <v>0</v>
      </c>
      <c r="I34" s="19">
        <v>0</v>
      </c>
      <c r="J34" s="18">
        <v>39</v>
      </c>
      <c r="K34" s="19">
        <v>0.5</v>
      </c>
      <c r="L34" s="19">
        <v>0</v>
      </c>
      <c r="M34" s="19" t="s">
        <v>436</v>
      </c>
      <c r="N34" s="18">
        <v>3.46</v>
      </c>
      <c r="O34" s="180">
        <v>19.47</v>
      </c>
      <c r="P34" s="21" t="str">
        <f ca="1">IF(OR($A34="Pn",$A35="Pn"),"",IF($A34="TOTAL GENERAL",SUM(P$11:P32),IF(AND(G34&lt;&gt;"",$A34&lt;&gt;"Pn"),IF(G34&gt;OFFSET($A$10,MATCH("TOTAL GENERAL",$A$11:$A$100,0),COLUMN(G34)-1),0,OFFSET($A$10,MATCH("TOTAL GENERAL",$A$11:$A$100,0),COLUMN(G34)-1)-G34),"")))</f>
        <v/>
      </c>
      <c r="Q34" s="21">
        <f ca="1">IF(OR($A34="Pn",$A35="Pn"),"",IF(OR($A34="Pn",$A35="Pn"),"",IF($A34="TOTAL GENERAL",SUM(Q$11:Q32),IF(AND(H34&lt;&gt;"",$A34&lt;&gt;"Pn"),IF(H34&lt;OFFSET($A$10,MATCH("TOTAL GENERAL",$A$11:$A$100,0),COLUMN(H34)-1),0,H34-OFFSET($A$10,MATCH("TOTAL GENERAL",$A$11:$A$100,0),COLUMN(H34)-1)),""))))</f>
        <v>0</v>
      </c>
      <c r="R34" s="21">
        <f ca="1">IF(OR($A34="Pn",$A35="Pn"),"",IF(OR($A34="Pn",$A35="Pn"),"",IF($A34="TOTAL GENERAL",SUM(R$11:R32),IF(AND(I34&lt;&gt;"",$A34&lt;&gt;"Pn"),IF(I34&lt;OFFSET($A$10,MATCH("TOTAL GENERAL",$A$11:$A$100,0),COLUMN(I34)-1),0,I34-OFFSET($A$10,MATCH("TOTAL GENERAL",$A$11:$A$100,0),COLUMN(I34)-1)),""))))</f>
        <v>0</v>
      </c>
      <c r="S34" s="21">
        <f ca="1">IF(OR($A34="Pn",$A35="Pn"),"",IF($A34="TOTAL GENERAL",SUM(S$11:S32),IF(AND(J34&lt;&gt;"",$A34&lt;&gt;"Pn"),IF(J34&gt;OFFSET($A$10,MATCH("TOTAL GENERAL",$A$11:$A$100,0),COLUMN(J34)-1),0,OFFSET($A$10,MATCH("TOTAL GENERAL",$A$11:$A$100,0),COLUMN(J34)-1)-J34),"")))</f>
        <v>0</v>
      </c>
      <c r="T34" s="21">
        <f ca="1">IF(OR($A34="Pn",$A35="Pn"),"",IF(OR($A34="Pn",$A35="Pn"),"",IF($A34="TOTAL GENERAL",SUM(T$11:T32),IF(AND(K34&lt;&gt;"",$A34&lt;&gt;"Pn"),IF(K34&lt;OFFSET($A$10,MATCH("TOTAL GENERAL",$A$11:$A$100,0),COLUMN(K34)-1),0,K34-OFFSET($A$10,MATCH("TOTAL GENERAL",$A$11:$A$100,0),COLUMN(K34)-1)),""))))</f>
        <v>0</v>
      </c>
      <c r="U34" s="21">
        <f ca="1">IF(OR($A34="Pn",$A35="Pn"),"",IF(OR($A34="Pn",$A35="Pn"),"",IF($A34="TOTAL GENERAL",SUM(U$11:U32),IF(AND(L34&lt;&gt;"",$A34&lt;&gt;"Pn"),IF(L34&lt;OFFSET($A$10,MATCH("TOTAL GENERAL",$A$11:$A$100,0),COLUMN(L34)-1),0,L34-OFFSET($A$10,MATCH("TOTAL GENERAL",$A$11:$A$100,0),COLUMN(L34)-1)),""))))</f>
        <v>0</v>
      </c>
      <c r="V34" s="21" t="str">
        <f ca="1">IF(OR($A34="Pn",$A35="Pn"),"",IF(OR($A34="Pn",$A35="Pn"),"",IF($A34="TOTAL GENERAL",SUM(V$11:V32),IF(AND(M34&lt;&gt;"",$A34&lt;&gt;"Pn"),IF(M34&lt;OFFSET($A$10,MATCH("TOTAL GENERAL",$A$11:$A$100,0),COLUMN(M34)-1),0,M34-OFFSET($A$10,MATCH("TOTAL GENERAL",$A$11:$A$100,0),COLUMN(M34)-1)),""))))</f>
        <v/>
      </c>
      <c r="W34" s="21">
        <f ca="1">IF(OR($A34="Pn",$A35="Pn"),"",IF(OR($A34="Pn",$A35="Pn"),"",IF($A34="TOTAL GENERAL",SUM(W$11:W32),IF(AND(N34&lt;&gt;"",$A34&lt;&gt;"Pn"),IF(N34&gt;OFFSET($A$10,MATCH("TOTAL GENERAL",$A$11:$A$100,0),COLUMN(N34)-1),0,OFFSET($A$10,MATCH("TOTAL GENERAL",$A$11:$A$100,0),COLUMN(N34)-1)-N34),""))))</f>
        <v>1.0000000000000231E-2</v>
      </c>
      <c r="X34" s="21">
        <f ca="1">IF(OR($A34="Pn",$A35="Pn"),"",IF($A34="TOTAL GENERAL",SUM(X$11:X32),IF(AND(O34&lt;&gt;"",$A34&lt;&gt;"Pn"),IF(O34&lt;OFFSET($A$10,MATCH("TOTAL GENERAL",$A$11:$A$100,0),COLUMN(O34)-1),0,O34-OFFSET($A$10,MATCH("TOTAL GENERAL",$A$11:$A$100,0),COLUMN(O34)-1)),"")))</f>
        <v>0</v>
      </c>
      <c r="Y34" s="21" t="str">
        <f>IF(OR($A34="Pn",$A35="Pn"),"",IF($A34="TOTAL GENERAL",SUM(Y$11:Y32),IF(AND(G34&lt;&gt;"",$A34&lt;&gt;"Pn"),P34*$D34,"")))</f>
        <v/>
      </c>
      <c r="Z34" s="21">
        <f ca="1">IF(OR($A34="Pn",$A35="Pn"),"",IF($A34="TOTAL GENERAL",SUM(Z$11:Z32),IF(AND(H34&lt;&gt;"",$A34&lt;&gt;"Pn"),Q34*$D34,"")))</f>
        <v>0</v>
      </c>
      <c r="AA34" s="21">
        <f ca="1">IF(OR($A34="Pn",$A35="Pn"),"",IF($A34="TOTAL GENERAL",SUM(AA$11:AA32),IF(AND(I34&lt;&gt;"",$A34&lt;&gt;"Pn"),R34*$D34,"")))</f>
        <v>0</v>
      </c>
      <c r="AB34" s="21">
        <f ca="1">IF(OR($A34="Pn",$A35="Pn"),"",IF($A34="TOTAL GENERAL",SUM(AB$11:AB32),IF(AND(J34&lt;&gt;"",$A34&lt;&gt;"Pn"),S34*$D34,"")))</f>
        <v>0</v>
      </c>
      <c r="AC34" s="21">
        <f ca="1">IF(OR($A34="Pn",$A35="Pn"),"",IF($A34="TOTAL GENERAL",SUM(AC$11:AC32),IF(AND(K34&lt;&gt;"",$A34&lt;&gt;"Pn"),T34*$D34,"")))</f>
        <v>0</v>
      </c>
      <c r="AD34" s="21">
        <f ca="1">IF(OR($A34="Pn",$A35="Pn"),"",IF($A34="TOTAL GENERAL",SUM(AD$11:AD32),IF(AND(L34&lt;&gt;"",$A34&lt;&gt;"Pn"),U34*$D34,"")))</f>
        <v>0</v>
      </c>
      <c r="AE34" s="21" t="str">
        <f>IF(OR($A34="Pn",$A35="Pn"),"",IF($A34="TOTAL GENERAL",SUM(AE$11:AE32),IF(AND(M34&lt;&gt;"",$A34&lt;&gt;"Pn"),V34*$D34,"")))</f>
        <v/>
      </c>
      <c r="AF34" s="21">
        <f ca="1">IF(OR($A34="Pn",$A35="Pn"),"",IF($A34="TOTAL GENERAL",SUM(AF$11:AF32),IF(AND(N34&lt;&gt;"",$A34&lt;&gt;"Pn"),W34*$D34,"")))</f>
        <v>2311.3500000000536</v>
      </c>
      <c r="AG34" s="21">
        <f ca="1">IF(OR($A34="Pn",$A35="Pn"),"",IF($A34="TOTAL GENERAL",SUM(AG$11:AG32),IF(AND(O34&lt;&gt;"",$A34&lt;&gt;"Pn"),X34*$F34,"")))</f>
        <v>0</v>
      </c>
      <c r="AH34" s="19" t="str">
        <f ca="1">IF($A34="TOTAL GENERAL",SUM(AH$11:AH32),IF(AND(P34&lt;&gt;"",$A34&lt;&gt;"Pn"),IF(OFFSET($A$11,MATCH("TOTAL GENERAL",$A$11:$A$100,0)-1,COLUMN(X34))=0,0,Y34/OFFSET($A$11,MATCH("TOTAL GENERAL",$A$11:$A$100,0)-1,COLUMN(X34))),""))</f>
        <v/>
      </c>
      <c r="AI34" s="19">
        <f ca="1">IF($A34="TOTAL GENERAL",SUM(AI$11:AI32),IF(AND(Q34&lt;&gt;"",$A34&lt;&gt;"Pn"),IF(OFFSET($A$11,MATCH("TOTAL GENERAL",$A$11:$A$100,0)-1,COLUMN(Y34))=0,0,Z34/OFFSET($A$11,MATCH("TOTAL GENERAL",$A$11:$A$100,0)-1,COLUMN(Y34))),""))</f>
        <v>0</v>
      </c>
      <c r="AJ34" s="19">
        <f ca="1">IF($A34="TOTAL GENERAL",SUM(AJ$11:AJ32),IF(AND(R34&lt;&gt;"",$A34&lt;&gt;"Pn"),IF(OFFSET($A$11,MATCH("TOTAL GENERAL",$A$11:$A$100,0)-1,COLUMN(Z34))=0,0,AA34/OFFSET($A$11,MATCH("TOTAL GENERAL",$A$11:$A$100,0)-1,COLUMN(Z34))),""))</f>
        <v>0</v>
      </c>
      <c r="AK34" s="19">
        <f ca="1">IF($A34="TOTAL GENERAL",SUM(AK$11:AK32),IF(AND(S34&lt;&gt;"",$A34&lt;&gt;"Pn"),IF(OFFSET($A$11,MATCH("TOTAL GENERAL",$A$11:$A$100,0)-1,COLUMN(AA34))=0,0,AB34/OFFSET($A$11,MATCH("TOTAL GENERAL",$A$11:$A$100,0)-1,COLUMN(AA34))),""))</f>
        <v>0</v>
      </c>
      <c r="AL34" s="19">
        <f ca="1">IF($A34="TOTAL GENERAL",SUM(AL$11:AL32),IF(AND(T34&lt;&gt;"",$A34&lt;&gt;"Pn"),IF(OFFSET($A$11,MATCH("TOTAL GENERAL",$A$11:$A$100,0)-1,COLUMN(AB34))=0,0,AC34/OFFSET($A$11,MATCH("TOTAL GENERAL",$A$11:$A$100,0)-1,COLUMN(AB34))),""))</f>
        <v>0</v>
      </c>
      <c r="AM34" s="19">
        <f ca="1">IF($A34="TOTAL GENERAL",SUM(AM$11:AM32),IF(AND(U34&lt;&gt;"",$A34&lt;&gt;"Pn"),IF(OFFSET($A$11,MATCH("TOTAL GENERAL",$A$11:$A$100,0)-1,COLUMN(AC34))=0,0,AD34/OFFSET($A$11,MATCH("TOTAL GENERAL",$A$11:$A$100,0)-1,COLUMN(AC34))),""))</f>
        <v>0</v>
      </c>
      <c r="AN34" s="19" t="str">
        <f ca="1">IF($A34="TOTAL GENERAL",SUM(AN$11:AN32),IF(AND(V34&lt;&gt;"",$A34&lt;&gt;"Pn"),IF(OFFSET($A$11,MATCH("TOTAL GENERAL",$A$11:$A$100,0)-1,COLUMN(AD34))=0,0,AE34/OFFSET($A$11,MATCH("TOTAL GENERAL",$A$11:$A$100,0)-1,COLUMN(AD34))),""))</f>
        <v/>
      </c>
      <c r="AO34" s="19">
        <f ca="1">IF($A34="TOTAL GENERAL",SUM(AO$11:AO32),IF(AND(W34&lt;&gt;"",$A34&lt;&gt;"Pn"),IF(OFFSET($A$11,MATCH("TOTAL GENERAL",$A$11:$A$100,0)-1,COLUMN(AE34))=0,0,AF34/OFFSET($A$11,MATCH("TOTAL GENERAL",$A$11:$A$100,0)-1,COLUMN(AE34))),""))</f>
        <v>1.5679834073511277E-4</v>
      </c>
      <c r="AP34" s="19">
        <f ca="1">IF($A34="TOTAL GENERAL",SUM(AP$11:AP32),IF(AND(X34&lt;&gt;"",$A34&lt;&gt;"Pn"),IF(OFFSET($A$11,MATCH("TOTAL GENERAL",$A$11:$A$100,0)-1,COLUMN(AF34))=0,0,AG34/OFFSET($A$11,MATCH("TOTAL GENERAL",$A$11:$A$100,0)-1,COLUMN(AF34))),""))</f>
        <v>0</v>
      </c>
      <c r="AQ34" s="182">
        <f ca="1">IF(A34="TOTAL GENERAL",SUM(AQ$11:AQ32),IF(COUNTIF(AH34:AP34,"")&lt;COUNTA($AH$10:$AP$10),(IF(AH34&lt;&gt;"",AH34*OFFSET($A$10,MATCH("Pn",$A$11:$A$100,0),1),0)+IF(AI34&lt;&gt;"",AI34*OFFSET($A$10,MATCH("Pn",$A$11:$A$100,0),2),0)+IF(AJ34&lt;&gt;"",AJ34*OFFSET($A$10,MATCH("Pn",$A$11:$A$100,0),3),0)+IF(AK34&lt;&gt;"",AK34*OFFSET($A$10,MATCH("Pn",$A$11:$A$100,0),4),0)+IF(AL34&lt;&gt;"",AL34*OFFSET($A$10,MATCH("Pn",$A$11:$A$100,0),5),0)+IF(AM34&lt;&gt;"",AM34*OFFSET($A$10,MATCH("Pn",$A$11:$A$100,0),6),0)+IF(AN34&lt;&gt;"",AN34*OFFSET($A$10,MATCH("Pn",$A$11:$A$100,0),7),0)+IF(AO34&lt;&gt;"",AO34*OFFSET($A$10,MATCH("Pn",$A$11:$A$100,0),8),0)+IF(AP34&lt;&gt;"",AP34*OFFSET($A$10,MATCH("Pn",$A$11:$A$100,0),9),0))*OFFSET($A$10,MATCH("FC",$A$11:$A$100,0),2),""))</f>
        <v>107349.72187587935</v>
      </c>
      <c r="AR34" s="10">
        <f ca="1">IF(OR(A34="Pn",A35="Pn"),"",IF(AND(AQ34="",G34&lt;&gt;""),-G34,IF(A34="TOTAL GENERAL",SUM(AR$11:AR32),IF(AQ34&lt;&gt;"",AQ34-C34,""))))</f>
        <v>-106250523.74272387</v>
      </c>
    </row>
    <row r="35" spans="1:44" s="4" customFormat="1" x14ac:dyDescent="0.25">
      <c r="A35" s="15" t="s">
        <v>427</v>
      </c>
      <c r="B35" s="15" t="s">
        <v>465</v>
      </c>
      <c r="C35" s="179">
        <v>26577159.225971352</v>
      </c>
      <c r="D35" s="16">
        <v>57757</v>
      </c>
      <c r="E35" s="9">
        <f ca="1">IF(AND($A36="Pn",COLUMN(C33)&lt;COUNTIF(PonderacionIndicadores!$A$1:$A$139,"LNH adultos")-1),OFFSET($E$10,0,COLUMN(E91)),IF(AND(A35="Pn",(COUNTIF(PonderacionIndicadores!$A$1:$A$139,"LNH adultos"))&gt;COLUMN(D35)),OFFSET(PonderacionIndicadores!$A$1,MATCH("LNH adultos",PonderacionIndicadores!$A$1:$A$139,0)+COLUMN(D35)-2,3),IF(A35="TOTAL GENERAL",SUM(E$11:E33),IF(D35&lt;&gt;"",D35/OFFSET($A$10,MATCH("TOTAL GENERAL",$A$11:$A$100,0),3),""))))</f>
        <v>1.9409712457865026E-3</v>
      </c>
      <c r="F35" s="16">
        <v>57757</v>
      </c>
      <c r="G35" s="18" t="s">
        <v>436</v>
      </c>
      <c r="H35" s="19" t="s">
        <v>436</v>
      </c>
      <c r="I35" s="19" t="s">
        <v>436</v>
      </c>
      <c r="J35" s="18" t="s">
        <v>436</v>
      </c>
      <c r="K35" s="19" t="s">
        <v>436</v>
      </c>
      <c r="L35" s="19" t="s">
        <v>436</v>
      </c>
      <c r="M35" s="19" t="s">
        <v>436</v>
      </c>
      <c r="N35" s="18">
        <v>1.73</v>
      </c>
      <c r="O35" s="180">
        <v>5.19</v>
      </c>
      <c r="P35" s="21" t="str">
        <f ca="1">IF(OR($A35="Pn",$A36="Pn"),"",IF($A35="TOTAL GENERAL",SUM(P$11:P33),IF(AND(G35&lt;&gt;"",$A35&lt;&gt;"Pn"),IF(G35&gt;OFFSET($A$10,MATCH("TOTAL GENERAL",$A$11:$A$100,0),COLUMN(G35)-1),0,OFFSET($A$10,MATCH("TOTAL GENERAL",$A$11:$A$100,0),COLUMN(G35)-1)-G35),"")))</f>
        <v/>
      </c>
      <c r="Q35" s="21" t="str">
        <f ca="1">IF(OR($A35="Pn",$A36="Pn"),"",IF(OR($A35="Pn",$A36="Pn"),"",IF($A35="TOTAL GENERAL",SUM(Q$11:Q33),IF(AND(H35&lt;&gt;"",$A35&lt;&gt;"Pn"),IF(H35&lt;OFFSET($A$10,MATCH("TOTAL GENERAL",$A$11:$A$100,0),COLUMN(H35)-1),0,H35-OFFSET($A$10,MATCH("TOTAL GENERAL",$A$11:$A$100,0),COLUMN(H35)-1)),""))))</f>
        <v/>
      </c>
      <c r="R35" s="21" t="str">
        <f ca="1">IF(OR($A35="Pn",$A36="Pn"),"",IF(OR($A35="Pn",$A36="Pn"),"",IF($A35="TOTAL GENERAL",SUM(R$11:R33),IF(AND(I35&lt;&gt;"",$A35&lt;&gt;"Pn"),IF(I35&lt;OFFSET($A$10,MATCH("TOTAL GENERAL",$A$11:$A$100,0),COLUMN(I35)-1),0,I35-OFFSET($A$10,MATCH("TOTAL GENERAL",$A$11:$A$100,0),COLUMN(I35)-1)),""))))</f>
        <v/>
      </c>
      <c r="S35" s="21" t="str">
        <f ca="1">IF(OR($A35="Pn",$A36="Pn"),"",IF($A35="TOTAL GENERAL",SUM(S$11:S33),IF(AND(J35&lt;&gt;"",$A35&lt;&gt;"Pn"),IF(J35&gt;OFFSET($A$10,MATCH("TOTAL GENERAL",$A$11:$A$100,0),COLUMN(J35)-1),0,OFFSET($A$10,MATCH("TOTAL GENERAL",$A$11:$A$100,0),COLUMN(J35)-1)-J35),"")))</f>
        <v/>
      </c>
      <c r="T35" s="21" t="str">
        <f ca="1">IF(OR($A35="Pn",$A36="Pn"),"",IF(OR($A35="Pn",$A36="Pn"),"",IF($A35="TOTAL GENERAL",SUM(T$11:T33),IF(AND(K35&lt;&gt;"",$A35&lt;&gt;"Pn"),IF(K35&lt;OFFSET($A$10,MATCH("TOTAL GENERAL",$A$11:$A$100,0),COLUMN(K35)-1),0,K35-OFFSET($A$10,MATCH("TOTAL GENERAL",$A$11:$A$100,0),COLUMN(K35)-1)),""))))</f>
        <v/>
      </c>
      <c r="U35" s="21" t="str">
        <f ca="1">IF(OR($A35="Pn",$A36="Pn"),"",IF(OR($A35="Pn",$A36="Pn"),"",IF($A35="TOTAL GENERAL",SUM(U$11:U33),IF(AND(L35&lt;&gt;"",$A35&lt;&gt;"Pn"),IF(L35&lt;OFFSET($A$10,MATCH("TOTAL GENERAL",$A$11:$A$100,0),COLUMN(L35)-1),0,L35-OFFSET($A$10,MATCH("TOTAL GENERAL",$A$11:$A$100,0),COLUMN(L35)-1)),""))))</f>
        <v/>
      </c>
      <c r="V35" s="21" t="str">
        <f ca="1">IF(OR($A35="Pn",$A36="Pn"),"",IF(OR($A35="Pn",$A36="Pn"),"",IF($A35="TOTAL GENERAL",SUM(V$11:V33),IF(AND(M35&lt;&gt;"",$A35&lt;&gt;"Pn"),IF(M35&lt;OFFSET($A$10,MATCH("TOTAL GENERAL",$A$11:$A$100,0),COLUMN(M35)-1),0,M35-OFFSET($A$10,MATCH("TOTAL GENERAL",$A$11:$A$100,0),COLUMN(M35)-1)),""))))</f>
        <v/>
      </c>
      <c r="W35" s="21">
        <f ca="1">IF(OR($A35="Pn",$A36="Pn"),"",IF(OR($A35="Pn",$A36="Pn"),"",IF($A35="TOTAL GENERAL",SUM(W$11:W33),IF(AND(N35&lt;&gt;"",$A35&lt;&gt;"Pn"),IF(N35&gt;OFFSET($A$10,MATCH("TOTAL GENERAL",$A$11:$A$100,0),COLUMN(N35)-1),0,OFFSET($A$10,MATCH("TOTAL GENERAL",$A$11:$A$100,0),COLUMN(N35)-1)-N35),""))))</f>
        <v>1.7400000000000002</v>
      </c>
      <c r="X35" s="21">
        <f ca="1">IF(OR($A35="Pn",$A36="Pn"),"",IF($A35="TOTAL GENERAL",SUM(X$11:X33),IF(AND(O35&lt;&gt;"",$A35&lt;&gt;"Pn"),IF(O35&lt;OFFSET($A$10,MATCH("TOTAL GENERAL",$A$11:$A$100,0),COLUMN(O35)-1),0,O35-OFFSET($A$10,MATCH("TOTAL GENERAL",$A$11:$A$100,0),COLUMN(O35)-1)),"")))</f>
        <v>0</v>
      </c>
      <c r="Y35" s="21" t="str">
        <f>IF(OR($A35="Pn",$A36="Pn"),"",IF($A35="TOTAL GENERAL",SUM(Y$11:Y33),IF(AND(G35&lt;&gt;"",$A35&lt;&gt;"Pn"),P35*$D35,"")))</f>
        <v/>
      </c>
      <c r="Z35" s="21" t="str">
        <f>IF(OR($A35="Pn",$A36="Pn"),"",IF($A35="TOTAL GENERAL",SUM(Z$11:Z33),IF(AND(H35&lt;&gt;"",$A35&lt;&gt;"Pn"),Q35*$D35,"")))</f>
        <v/>
      </c>
      <c r="AA35" s="21" t="str">
        <f>IF(OR($A35="Pn",$A36="Pn"),"",IF($A35="TOTAL GENERAL",SUM(AA$11:AA33),IF(AND(I35&lt;&gt;"",$A35&lt;&gt;"Pn"),R35*$D35,"")))</f>
        <v/>
      </c>
      <c r="AB35" s="21" t="str">
        <f>IF(OR($A35="Pn",$A36="Pn"),"",IF($A35="TOTAL GENERAL",SUM(AB$11:AB33),IF(AND(J35&lt;&gt;"",$A35&lt;&gt;"Pn"),S35*$D35,"")))</f>
        <v/>
      </c>
      <c r="AC35" s="21" t="str">
        <f>IF(OR($A35="Pn",$A36="Pn"),"",IF($A35="TOTAL GENERAL",SUM(AC$11:AC33),IF(AND(K35&lt;&gt;"",$A35&lt;&gt;"Pn"),T35*$D35,"")))</f>
        <v/>
      </c>
      <c r="AD35" s="21" t="str">
        <f>IF(OR($A35="Pn",$A36="Pn"),"",IF($A35="TOTAL GENERAL",SUM(AD$11:AD33),IF(AND(L35&lt;&gt;"",$A35&lt;&gt;"Pn"),U35*$D35,"")))</f>
        <v/>
      </c>
      <c r="AE35" s="21" t="str">
        <f>IF(OR($A35="Pn",$A36="Pn"),"",IF($A35="TOTAL GENERAL",SUM(AE$11:AE33),IF(AND(M35&lt;&gt;"",$A35&lt;&gt;"Pn"),V35*$D35,"")))</f>
        <v/>
      </c>
      <c r="AF35" s="21">
        <f ca="1">IF(OR($A35="Pn",$A36="Pn"),"",IF($A35="TOTAL GENERAL",SUM(AF$11:AF33),IF(AND(N35&lt;&gt;"",$A35&lt;&gt;"Pn"),W35*$D35,"")))</f>
        <v>100497.18000000001</v>
      </c>
      <c r="AG35" s="21">
        <f ca="1">IF(OR($A35="Pn",$A36="Pn"),"",IF($A35="TOTAL GENERAL",SUM(AG$11:AG33),IF(AND(O35&lt;&gt;"",$A35&lt;&gt;"Pn"),X35*$F35,"")))</f>
        <v>0</v>
      </c>
      <c r="AH35" s="19" t="str">
        <f ca="1">IF($A35="TOTAL GENERAL",SUM(AH$11:AH33),IF(AND(P35&lt;&gt;"",$A35&lt;&gt;"Pn"),IF(OFFSET($A$11,MATCH("TOTAL GENERAL",$A$11:$A$100,0)-1,COLUMN(X35))=0,0,Y35/OFFSET($A$11,MATCH("TOTAL GENERAL",$A$11:$A$100,0)-1,COLUMN(X35))),""))</f>
        <v/>
      </c>
      <c r="AI35" s="19" t="str">
        <f ca="1">IF($A35="TOTAL GENERAL",SUM(AI$11:AI33),IF(AND(Q35&lt;&gt;"",$A35&lt;&gt;"Pn"),IF(OFFSET($A$11,MATCH("TOTAL GENERAL",$A$11:$A$100,0)-1,COLUMN(Y35))=0,0,Z35/OFFSET($A$11,MATCH("TOTAL GENERAL",$A$11:$A$100,0)-1,COLUMN(Y35))),""))</f>
        <v/>
      </c>
      <c r="AJ35" s="19" t="str">
        <f ca="1">IF($A35="TOTAL GENERAL",SUM(AJ$11:AJ33),IF(AND(R35&lt;&gt;"",$A35&lt;&gt;"Pn"),IF(OFFSET($A$11,MATCH("TOTAL GENERAL",$A$11:$A$100,0)-1,COLUMN(Z35))=0,0,AA35/OFFSET($A$11,MATCH("TOTAL GENERAL",$A$11:$A$100,0)-1,COLUMN(Z35))),""))</f>
        <v/>
      </c>
      <c r="AK35" s="19" t="str">
        <f ca="1">IF($A35="TOTAL GENERAL",SUM(AK$11:AK33),IF(AND(S35&lt;&gt;"",$A35&lt;&gt;"Pn"),IF(OFFSET($A$11,MATCH("TOTAL GENERAL",$A$11:$A$100,0)-1,COLUMN(AA35))=0,0,AB35/OFFSET($A$11,MATCH("TOTAL GENERAL",$A$11:$A$100,0)-1,COLUMN(AA35))),""))</f>
        <v/>
      </c>
      <c r="AL35" s="19" t="str">
        <f ca="1">IF($A35="TOTAL GENERAL",SUM(AL$11:AL33),IF(AND(T35&lt;&gt;"",$A35&lt;&gt;"Pn"),IF(OFFSET($A$11,MATCH("TOTAL GENERAL",$A$11:$A$100,0)-1,COLUMN(AB35))=0,0,AC35/OFFSET($A$11,MATCH("TOTAL GENERAL",$A$11:$A$100,0)-1,COLUMN(AB35))),""))</f>
        <v/>
      </c>
      <c r="AM35" s="19" t="str">
        <f ca="1">IF($A35="TOTAL GENERAL",SUM(AM$11:AM33),IF(AND(U35&lt;&gt;"",$A35&lt;&gt;"Pn"),IF(OFFSET($A$11,MATCH("TOTAL GENERAL",$A$11:$A$100,0)-1,COLUMN(AC35))=0,0,AD35/OFFSET($A$11,MATCH("TOTAL GENERAL",$A$11:$A$100,0)-1,COLUMN(AC35))),""))</f>
        <v/>
      </c>
      <c r="AN35" s="19" t="str">
        <f ca="1">IF($A35="TOTAL GENERAL",SUM(AN$11:AN33),IF(AND(V35&lt;&gt;"",$A35&lt;&gt;"Pn"),IF(OFFSET($A$11,MATCH("TOTAL GENERAL",$A$11:$A$100,0)-1,COLUMN(AD35))=0,0,AE35/OFFSET($A$11,MATCH("TOTAL GENERAL",$A$11:$A$100,0)-1,COLUMN(AD35))),""))</f>
        <v/>
      </c>
      <c r="AO35" s="19">
        <f ca="1">IF($A35="TOTAL GENERAL",SUM(AO$11:AO33),IF(AND(W35&lt;&gt;"",$A35&lt;&gt;"Pn"),IF(OFFSET($A$11,MATCH("TOTAL GENERAL",$A$11:$A$100,0)-1,COLUMN(AE35))=0,0,AF35/OFFSET($A$11,MATCH("TOTAL GENERAL",$A$11:$A$100,0)-1,COLUMN(AE35))),""))</f>
        <v>6.8175702825437933E-3</v>
      </c>
      <c r="AP35" s="19">
        <f ca="1">IF($A35="TOTAL GENERAL",SUM(AP$11:AP33),IF(AND(X35&lt;&gt;"",$A35&lt;&gt;"Pn"),IF(OFFSET($A$11,MATCH("TOTAL GENERAL",$A$11:$A$100,0)-1,COLUMN(AF35))=0,0,AG35/OFFSET($A$11,MATCH("TOTAL GENERAL",$A$11:$A$100,0)-1,COLUMN(AF35))),""))</f>
        <v>0</v>
      </c>
      <c r="AQ35" s="182">
        <f ca="1">IF(A35="TOTAL GENERAL",SUM(AQ$11:AQ33),IF(COUNTIF(AH35:AP35,"")&lt;COUNTA($AH$10:$AP$10),(IF(AH35&lt;&gt;"",AH35*OFFSET($A$10,MATCH("Pn",$A$11:$A$100,0),1),0)+IF(AI35&lt;&gt;"",AI35*OFFSET($A$10,MATCH("Pn",$A$11:$A$100,0),2),0)+IF(AJ35&lt;&gt;"",AJ35*OFFSET($A$10,MATCH("Pn",$A$11:$A$100,0),3),0)+IF(AK35&lt;&gt;"",AK35*OFFSET($A$10,MATCH("Pn",$A$11:$A$100,0),4),0)+IF(AL35&lt;&gt;"",AL35*OFFSET($A$10,MATCH("Pn",$A$11:$A$100,0),5),0)+IF(AM35&lt;&gt;"",AM35*OFFSET($A$10,MATCH("Pn",$A$11:$A$100,0),6),0)+IF(AN35&lt;&gt;"",AN35*OFFSET($A$10,MATCH("Pn",$A$11:$A$100,0),7),0)+IF(AO35&lt;&gt;"",AO35*OFFSET($A$10,MATCH("Pn",$A$11:$A$100,0),8),0)+IF(AP35&lt;&gt;"",AP35*OFFSET($A$10,MATCH("Pn",$A$11:$A$100,0),9),0))*OFFSET($A$10,MATCH("FC",$A$11:$A$100,0),2),""))</f>
        <v>4667551.1377809225</v>
      </c>
      <c r="AR35" s="10">
        <f ca="1">IF(OR(A35="Pn",A36="Pn"),"",IF(AND(AQ35="",G35&lt;&gt;""),-G35,IF(A35="TOTAL GENERAL",SUM(AR$11:AR33),IF(AQ35&lt;&gt;"",AQ35-C35,""))))</f>
        <v>-21909608.088190429</v>
      </c>
    </row>
    <row r="36" spans="1:44" s="4" customFormat="1" x14ac:dyDescent="0.25">
      <c r="A36" s="15" t="s">
        <v>428</v>
      </c>
      <c r="B36" s="15" t="s">
        <v>466</v>
      </c>
      <c r="C36" s="179">
        <v>391595853.24263126</v>
      </c>
      <c r="D36" s="16">
        <v>851009</v>
      </c>
      <c r="E36" s="9">
        <f ca="1">IF(AND($A37="Pn",COLUMN(C34)&lt;COUNTIF(PonderacionIndicadores!$A$1:$A$139,"LNH adultos")-1),OFFSET($E$10,0,COLUMN(E92)),IF(AND(A36="Pn",(COUNTIF(PonderacionIndicadores!$A$1:$A$139,"LNH adultos"))&gt;COLUMN(D36)),OFFSET(PonderacionIndicadores!$A$1,MATCH("LNH adultos",PonderacionIndicadores!$A$1:$A$139,0)+COLUMN(D36)-2,3),IF(A36="TOTAL GENERAL",SUM(E$11:E34),IF(D36&lt;&gt;"",D36/OFFSET($A$10,MATCH("TOTAL GENERAL",$A$11:$A$100,0),3),""))))</f>
        <v>2.8598853799635122E-2</v>
      </c>
      <c r="F36" s="16">
        <v>851009</v>
      </c>
      <c r="G36" s="18">
        <v>31.3</v>
      </c>
      <c r="H36" s="19">
        <v>0</v>
      </c>
      <c r="I36" s="19">
        <v>0.47220000000000001</v>
      </c>
      <c r="J36" s="18">
        <v>89.6</v>
      </c>
      <c r="K36" s="19">
        <v>0.30559999999999998</v>
      </c>
      <c r="L36" s="19">
        <v>8.3299999999999999E-2</v>
      </c>
      <c r="M36" s="19" t="s">
        <v>436</v>
      </c>
      <c r="N36" s="18">
        <v>4.7</v>
      </c>
      <c r="O36" s="180">
        <v>38.07</v>
      </c>
      <c r="P36" s="21">
        <f ca="1">IF(OR($A36="Pn",$A37="Pn"),"",IF($A36="TOTAL GENERAL",SUM(P$11:P34),IF(AND(G36&lt;&gt;"",$A36&lt;&gt;"Pn"),IF(G36&gt;OFFSET($A$10,MATCH("TOTAL GENERAL",$A$11:$A$100,0),COLUMN(G36)-1),0,OFFSET($A$10,MATCH("TOTAL GENERAL",$A$11:$A$100,0),COLUMN(G36)-1)-G36),"")))</f>
        <v>0</v>
      </c>
      <c r="Q36" s="21">
        <f ca="1">IF(OR($A36="Pn",$A37="Pn"),"",IF(OR($A36="Pn",$A37="Pn"),"",IF($A36="TOTAL GENERAL",SUM(Q$11:Q34),IF(AND(H36&lt;&gt;"",$A36&lt;&gt;"Pn"),IF(H36&lt;OFFSET($A$10,MATCH("TOTAL GENERAL",$A$11:$A$100,0),COLUMN(H36)-1),0,H36-OFFSET($A$10,MATCH("TOTAL GENERAL",$A$11:$A$100,0),COLUMN(H36)-1)),""))))</f>
        <v>0</v>
      </c>
      <c r="R36" s="21">
        <f ca="1">IF(OR($A36="Pn",$A37="Pn"),"",IF(OR($A36="Pn",$A37="Pn"),"",IF($A36="TOTAL GENERAL",SUM(R$11:R34),IF(AND(I36&lt;&gt;"",$A36&lt;&gt;"Pn"),IF(I36&lt;OFFSET($A$10,MATCH("TOTAL GENERAL",$A$11:$A$100,0),COLUMN(I36)-1),0,I36-OFFSET($A$10,MATCH("TOTAL GENERAL",$A$11:$A$100,0),COLUMN(I36)-1)),""))))</f>
        <v>0</v>
      </c>
      <c r="S36" s="21">
        <f ca="1">IF(OR($A36="Pn",$A37="Pn"),"",IF($A36="TOTAL GENERAL",SUM(S$11:S34),IF(AND(J36&lt;&gt;"",$A36&lt;&gt;"Pn"),IF(J36&gt;OFFSET($A$10,MATCH("TOTAL GENERAL",$A$11:$A$100,0),COLUMN(J36)-1),0,OFFSET($A$10,MATCH("TOTAL GENERAL",$A$11:$A$100,0),COLUMN(J36)-1)-J36),"")))</f>
        <v>0</v>
      </c>
      <c r="T36" s="21">
        <f ca="1">IF(OR($A36="Pn",$A37="Pn"),"",IF(OR($A36="Pn",$A37="Pn"),"",IF($A36="TOTAL GENERAL",SUM(T$11:T34),IF(AND(K36&lt;&gt;"",$A36&lt;&gt;"Pn"),IF(K36&lt;OFFSET($A$10,MATCH("TOTAL GENERAL",$A$11:$A$100,0),COLUMN(K36)-1),0,K36-OFFSET($A$10,MATCH("TOTAL GENERAL",$A$11:$A$100,0),COLUMN(K36)-1)),""))))</f>
        <v>0</v>
      </c>
      <c r="U36" s="21">
        <f ca="1">IF(OR($A36="Pn",$A37="Pn"),"",IF(OR($A36="Pn",$A37="Pn"),"",IF($A36="TOTAL GENERAL",SUM(U$11:U34),IF(AND(L36&lt;&gt;"",$A36&lt;&gt;"Pn"),IF(L36&lt;OFFSET($A$10,MATCH("TOTAL GENERAL",$A$11:$A$100,0),COLUMN(L36)-1),0,L36-OFFSET($A$10,MATCH("TOTAL GENERAL",$A$11:$A$100,0),COLUMN(L36)-1)),""))))</f>
        <v>0</v>
      </c>
      <c r="V36" s="21" t="str">
        <f ca="1">IF(OR($A36="Pn",$A37="Pn"),"",IF(OR($A36="Pn",$A37="Pn"),"",IF($A36="TOTAL GENERAL",SUM(V$11:V34),IF(AND(M36&lt;&gt;"",$A36&lt;&gt;"Pn"),IF(M36&lt;OFFSET($A$10,MATCH("TOTAL GENERAL",$A$11:$A$100,0),COLUMN(M36)-1),0,M36-OFFSET($A$10,MATCH("TOTAL GENERAL",$A$11:$A$100,0),COLUMN(M36)-1)),""))))</f>
        <v/>
      </c>
      <c r="W36" s="21">
        <f ca="1">IF(OR($A36="Pn",$A37="Pn"),"",IF(OR($A36="Pn",$A37="Pn"),"",IF($A36="TOTAL GENERAL",SUM(W$11:W34),IF(AND(N36&lt;&gt;"",$A36&lt;&gt;"Pn"),IF(N36&gt;OFFSET($A$10,MATCH("TOTAL GENERAL",$A$11:$A$100,0),COLUMN(N36)-1),0,OFFSET($A$10,MATCH("TOTAL GENERAL",$A$11:$A$100,0),COLUMN(N36)-1)-N36),""))))</f>
        <v>0</v>
      </c>
      <c r="X36" s="21">
        <f ca="1">IF(OR($A36="Pn",$A37="Pn"),"",IF($A36="TOTAL GENERAL",SUM(X$11:X34),IF(AND(O36&lt;&gt;"",$A36&lt;&gt;"Pn"),IF(O36&lt;OFFSET($A$10,MATCH("TOTAL GENERAL",$A$11:$A$100,0),COLUMN(O36)-1),0,O36-OFFSET($A$10,MATCH("TOTAL GENERAL",$A$11:$A$100,0),COLUMN(O36)-1)),"")))</f>
        <v>1.3100000000000023</v>
      </c>
      <c r="Y36" s="21">
        <f ca="1">IF(OR($A36="Pn",$A37="Pn"),"",IF($A36="TOTAL GENERAL",SUM(Y$11:Y34),IF(AND(G36&lt;&gt;"",$A36&lt;&gt;"Pn"),P36*$D36,"")))</f>
        <v>0</v>
      </c>
      <c r="Z36" s="21">
        <f ca="1">IF(OR($A36="Pn",$A37="Pn"),"",IF($A36="TOTAL GENERAL",SUM(Z$11:Z34),IF(AND(H36&lt;&gt;"",$A36&lt;&gt;"Pn"),Q36*$D36,"")))</f>
        <v>0</v>
      </c>
      <c r="AA36" s="21">
        <f ca="1">IF(OR($A36="Pn",$A37="Pn"),"",IF($A36="TOTAL GENERAL",SUM(AA$11:AA34),IF(AND(I36&lt;&gt;"",$A36&lt;&gt;"Pn"),R36*$D36,"")))</f>
        <v>0</v>
      </c>
      <c r="AB36" s="21">
        <f ca="1">IF(OR($A36="Pn",$A37="Pn"),"",IF($A36="TOTAL GENERAL",SUM(AB$11:AB34),IF(AND(J36&lt;&gt;"",$A36&lt;&gt;"Pn"),S36*$D36,"")))</f>
        <v>0</v>
      </c>
      <c r="AC36" s="21">
        <f ca="1">IF(OR($A36="Pn",$A37="Pn"),"",IF($A36="TOTAL GENERAL",SUM(AC$11:AC34),IF(AND(K36&lt;&gt;"",$A36&lt;&gt;"Pn"),T36*$D36,"")))</f>
        <v>0</v>
      </c>
      <c r="AD36" s="21">
        <f ca="1">IF(OR($A36="Pn",$A37="Pn"),"",IF($A36="TOTAL GENERAL",SUM(AD$11:AD34),IF(AND(L36&lt;&gt;"",$A36&lt;&gt;"Pn"),U36*$D36,"")))</f>
        <v>0</v>
      </c>
      <c r="AE36" s="21" t="str">
        <f>IF(OR($A36="Pn",$A37="Pn"),"",IF($A36="TOTAL GENERAL",SUM(AE$11:AE34),IF(AND(M36&lt;&gt;"",$A36&lt;&gt;"Pn"),V36*$D36,"")))</f>
        <v/>
      </c>
      <c r="AF36" s="21">
        <f ca="1">IF(OR($A36="Pn",$A37="Pn"),"",IF($A36="TOTAL GENERAL",SUM(AF$11:AF34),IF(AND(N36&lt;&gt;"",$A36&lt;&gt;"Pn"),W36*$D36,"")))</f>
        <v>0</v>
      </c>
      <c r="AG36" s="21">
        <f ca="1">IF(OR($A36="Pn",$A37="Pn"),"",IF($A36="TOTAL GENERAL",SUM(AG$11:AG34),IF(AND(O36&lt;&gt;"",$A36&lt;&gt;"Pn"),X36*$F36,"")))</f>
        <v>1114821.7900000019</v>
      </c>
      <c r="AH36" s="19">
        <f ca="1">IF($A36="TOTAL GENERAL",SUM(AH$11:AH34),IF(AND(P36&lt;&gt;"",$A36&lt;&gt;"Pn"),IF(OFFSET($A$11,MATCH("TOTAL GENERAL",$A$11:$A$100,0)-1,COLUMN(X36))=0,0,Y36/OFFSET($A$11,MATCH("TOTAL GENERAL",$A$11:$A$100,0)-1,COLUMN(X36))),""))</f>
        <v>0</v>
      </c>
      <c r="AI36" s="19">
        <f ca="1">IF($A36="TOTAL GENERAL",SUM(AI$11:AI34),IF(AND(Q36&lt;&gt;"",$A36&lt;&gt;"Pn"),IF(OFFSET($A$11,MATCH("TOTAL GENERAL",$A$11:$A$100,0)-1,COLUMN(Y36))=0,0,Z36/OFFSET($A$11,MATCH("TOTAL GENERAL",$A$11:$A$100,0)-1,COLUMN(Y36))),""))</f>
        <v>0</v>
      </c>
      <c r="AJ36" s="19">
        <f ca="1">IF($A36="TOTAL GENERAL",SUM(AJ$11:AJ34),IF(AND(R36&lt;&gt;"",$A36&lt;&gt;"Pn"),IF(OFFSET($A$11,MATCH("TOTAL GENERAL",$A$11:$A$100,0)-1,COLUMN(Z36))=0,0,AA36/OFFSET($A$11,MATCH("TOTAL GENERAL",$A$11:$A$100,0)-1,COLUMN(Z36))),""))</f>
        <v>0</v>
      </c>
      <c r="AK36" s="19">
        <f ca="1">IF($A36="TOTAL GENERAL",SUM(AK$11:AK34),IF(AND(S36&lt;&gt;"",$A36&lt;&gt;"Pn"),IF(OFFSET($A$11,MATCH("TOTAL GENERAL",$A$11:$A$100,0)-1,COLUMN(AA36))=0,0,AB36/OFFSET($A$11,MATCH("TOTAL GENERAL",$A$11:$A$100,0)-1,COLUMN(AA36))),""))</f>
        <v>0</v>
      </c>
      <c r="AL36" s="19">
        <f ca="1">IF($A36="TOTAL GENERAL",SUM(AL$11:AL34),IF(AND(T36&lt;&gt;"",$A36&lt;&gt;"Pn"),IF(OFFSET($A$11,MATCH("TOTAL GENERAL",$A$11:$A$100,0)-1,COLUMN(AB36))=0,0,AC36/OFFSET($A$11,MATCH("TOTAL GENERAL",$A$11:$A$100,0)-1,COLUMN(AB36))),""))</f>
        <v>0</v>
      </c>
      <c r="AM36" s="19">
        <f ca="1">IF($A36="TOTAL GENERAL",SUM(AM$11:AM34),IF(AND(U36&lt;&gt;"",$A36&lt;&gt;"Pn"),IF(OFFSET($A$11,MATCH("TOTAL GENERAL",$A$11:$A$100,0)-1,COLUMN(AC36))=0,0,AD36/OFFSET($A$11,MATCH("TOTAL GENERAL",$A$11:$A$100,0)-1,COLUMN(AC36))),""))</f>
        <v>0</v>
      </c>
      <c r="AN36" s="19" t="str">
        <f ca="1">IF($A36="TOTAL GENERAL",SUM(AN$11:AN34),IF(AND(V36&lt;&gt;"",$A36&lt;&gt;"Pn"),IF(OFFSET($A$11,MATCH("TOTAL GENERAL",$A$11:$A$100,0)-1,COLUMN(AD36))=0,0,AE36/OFFSET($A$11,MATCH("TOTAL GENERAL",$A$11:$A$100,0)-1,COLUMN(AD36))),""))</f>
        <v/>
      </c>
      <c r="AO36" s="19">
        <f ca="1">IF($A36="TOTAL GENERAL",SUM(AO$11:AO34),IF(AND(W36&lt;&gt;"",$A36&lt;&gt;"Pn"),IF(OFFSET($A$11,MATCH("TOTAL GENERAL",$A$11:$A$100,0)-1,COLUMN(AE36))=0,0,AF36/OFFSET($A$11,MATCH("TOTAL GENERAL",$A$11:$A$100,0)-1,COLUMN(AE36))),""))</f>
        <v>0</v>
      </c>
      <c r="AP36" s="19">
        <f ca="1">IF($A36="TOTAL GENERAL",SUM(AP$11:AP34),IF(AND(X36&lt;&gt;"",$A36&lt;&gt;"Pn"),IF(OFFSET($A$11,MATCH("TOTAL GENERAL",$A$11:$A$100,0)-1,COLUMN(AF36))=0,0,AG36/OFFSET($A$11,MATCH("TOTAL GENERAL",$A$11:$A$100,0)-1,COLUMN(AF36))),""))</f>
        <v>4.7025450219014926E-3</v>
      </c>
      <c r="AQ36" s="182">
        <f ca="1">IF(A36="TOTAL GENERAL",SUM(AQ$11:AQ34),IF(COUNTIF(AH36:AP36,"")&lt;COUNTA($AH$10:$AP$10),(IF(AH36&lt;&gt;"",AH36*OFFSET($A$10,MATCH("Pn",$A$11:$A$100,0),1),0)+IF(AI36&lt;&gt;"",AI36*OFFSET($A$10,MATCH("Pn",$A$11:$A$100,0),2),0)+IF(AJ36&lt;&gt;"",AJ36*OFFSET($A$10,MATCH("Pn",$A$11:$A$100,0),3),0)+IF(AK36&lt;&gt;"",AK36*OFFSET($A$10,MATCH("Pn",$A$11:$A$100,0),4),0)+IF(AL36&lt;&gt;"",AL36*OFFSET($A$10,MATCH("Pn",$A$11:$A$100,0),5),0)+IF(AM36&lt;&gt;"",AM36*OFFSET($A$10,MATCH("Pn",$A$11:$A$100,0),6),0)+IF(AN36&lt;&gt;"",AN36*OFFSET($A$10,MATCH("Pn",$A$11:$A$100,0),7),0)+IF(AO36&lt;&gt;"",AO36*OFFSET($A$10,MATCH("Pn",$A$11:$A$100,0),8),0)+IF(AP36&lt;&gt;"",AP36*OFFSET($A$10,MATCH("Pn",$A$11:$A$100,0),9),0))*OFFSET($A$10,MATCH("FC",$A$11:$A$100,0),2),""))</f>
        <v>16097648.031325104</v>
      </c>
      <c r="AR36" s="10">
        <f ca="1">IF(OR(A36="Pn",A37="Pn"),"",IF(AND(AQ36="",G36&lt;&gt;""),-G36,IF(A36="TOTAL GENERAL",SUM(AR$11:AR34),IF(AQ36&lt;&gt;"",AQ36-C36,""))))</f>
        <v>-375498205.21130615</v>
      </c>
    </row>
    <row r="37" spans="1:44" s="4" customFormat="1" x14ac:dyDescent="0.25">
      <c r="A37" s="15" t="s">
        <v>429</v>
      </c>
      <c r="B37" s="15" t="s">
        <v>467</v>
      </c>
      <c r="C37" s="179">
        <v>562348705.95478344</v>
      </c>
      <c r="D37" s="16">
        <v>1222086</v>
      </c>
      <c r="E37" s="9">
        <f ca="1">IF(AND($A38="Pn",COLUMN(C35)&lt;COUNTIF(PonderacionIndicadores!$A$1:$A$139,"LNH adultos")-1),OFFSET($E$10,0,COLUMN(E93)),IF(AND(A37="Pn",(COUNTIF(PonderacionIndicadores!$A$1:$A$139,"LNH adultos"))&gt;COLUMN(D37)),OFFSET(PonderacionIndicadores!$A$1,MATCH("LNH adultos",PonderacionIndicadores!$A$1:$A$139,0)+COLUMN(D37)-2,3),IF(A37="TOTAL GENERAL",SUM(E$11:E35),IF(D37&lt;&gt;"",D37/OFFSET($A$10,MATCH("TOTAL GENERAL",$A$11:$A$100,0),3),""))))</f>
        <v>4.1069200025594194E-2</v>
      </c>
      <c r="F37" s="16">
        <v>1222086</v>
      </c>
      <c r="G37" s="18">
        <v>42.04</v>
      </c>
      <c r="H37" s="19">
        <v>0.1154</v>
      </c>
      <c r="I37" s="19">
        <v>0.14810000000000001</v>
      </c>
      <c r="J37" s="18">
        <v>55.16</v>
      </c>
      <c r="K37" s="19">
        <v>0.72219999999999995</v>
      </c>
      <c r="L37" s="19">
        <v>0.1111</v>
      </c>
      <c r="M37" s="19">
        <v>0.16669999999999999</v>
      </c>
      <c r="N37" s="18">
        <v>3.68</v>
      </c>
      <c r="O37" s="180">
        <v>40.26</v>
      </c>
      <c r="P37" s="21">
        <f ca="1">IF(OR($A37="Pn",$A38="Pn"),"",IF($A37="TOTAL GENERAL",SUM(P$11:P35),IF(AND(G37&lt;&gt;"",$A37&lt;&gt;"Pn"),IF(G37&gt;OFFSET($A$10,MATCH("TOTAL GENERAL",$A$11:$A$100,0),COLUMN(G37)-1),0,OFFSET($A$10,MATCH("TOTAL GENERAL",$A$11:$A$100,0),COLUMN(G37)-1)-G37),"")))</f>
        <v>0</v>
      </c>
      <c r="Q37" s="21">
        <f ca="1">IF(OR($A37="Pn",$A38="Pn"),"",IF(OR($A37="Pn",$A38="Pn"),"",IF($A37="TOTAL GENERAL",SUM(Q$11:Q35),IF(AND(H37&lt;&gt;"",$A37&lt;&gt;"Pn"),IF(H37&lt;OFFSET($A$10,MATCH("TOTAL GENERAL",$A$11:$A$100,0),COLUMN(H37)-1),0,H37-OFFSET($A$10,MATCH("TOTAL GENERAL",$A$11:$A$100,0),COLUMN(H37)-1)),""))))</f>
        <v>0</v>
      </c>
      <c r="R37" s="21">
        <f ca="1">IF(OR($A37="Pn",$A38="Pn"),"",IF(OR($A37="Pn",$A38="Pn"),"",IF($A37="TOTAL GENERAL",SUM(R$11:R35),IF(AND(I37&lt;&gt;"",$A37&lt;&gt;"Pn"),IF(I37&lt;OFFSET($A$10,MATCH("TOTAL GENERAL",$A$11:$A$100,0),COLUMN(I37)-1),0,I37-OFFSET($A$10,MATCH("TOTAL GENERAL",$A$11:$A$100,0),COLUMN(I37)-1)),""))))</f>
        <v>0</v>
      </c>
      <c r="S37" s="21">
        <f ca="1">IF(OR($A37="Pn",$A38="Pn"),"",IF($A37="TOTAL GENERAL",SUM(S$11:S35),IF(AND(J37&lt;&gt;"",$A37&lt;&gt;"Pn"),IF(J37&gt;OFFSET($A$10,MATCH("TOTAL GENERAL",$A$11:$A$100,0),COLUMN(J37)-1),0,OFFSET($A$10,MATCH("TOTAL GENERAL",$A$11:$A$100,0),COLUMN(J37)-1)-J37),"")))</f>
        <v>0</v>
      </c>
      <c r="T37" s="21">
        <f ca="1">IF(OR($A37="Pn",$A38="Pn"),"",IF(OR($A37="Pn",$A38="Pn"),"",IF($A37="TOTAL GENERAL",SUM(T$11:T35),IF(AND(K37&lt;&gt;"",$A37&lt;&gt;"Pn"),IF(K37&lt;OFFSET($A$10,MATCH("TOTAL GENERAL",$A$11:$A$100,0),COLUMN(K37)-1),0,K37-OFFSET($A$10,MATCH("TOTAL GENERAL",$A$11:$A$100,0),COLUMN(K37)-1)),""))))</f>
        <v>0</v>
      </c>
      <c r="U37" s="21">
        <f ca="1">IF(OR($A37="Pn",$A38="Pn"),"",IF(OR($A37="Pn",$A38="Pn"),"",IF($A37="TOTAL GENERAL",SUM(U$11:U35),IF(AND(L37&lt;&gt;"",$A37&lt;&gt;"Pn"),IF(L37&lt;OFFSET($A$10,MATCH("TOTAL GENERAL",$A$11:$A$100,0),COLUMN(L37)-1),0,L37-OFFSET($A$10,MATCH("TOTAL GENERAL",$A$11:$A$100,0),COLUMN(L37)-1)),""))))</f>
        <v>0</v>
      </c>
      <c r="V37" s="21">
        <f ca="1">IF(OR($A37="Pn",$A38="Pn"),"",IF(OR($A37="Pn",$A38="Pn"),"",IF($A37="TOTAL GENERAL",SUM(V$11:V35),IF(AND(M37&lt;&gt;"",$A37&lt;&gt;"Pn"),IF(M37&lt;OFFSET($A$10,MATCH("TOTAL GENERAL",$A$11:$A$100,0),COLUMN(M37)-1),0,M37-OFFSET($A$10,MATCH("TOTAL GENERAL",$A$11:$A$100,0),COLUMN(M37)-1)),""))))</f>
        <v>0</v>
      </c>
      <c r="W37" s="21">
        <f ca="1">IF(OR($A37="Pn",$A38="Pn"),"",IF(OR($A37="Pn",$A38="Pn"),"",IF($A37="TOTAL GENERAL",SUM(W$11:W35),IF(AND(N37&lt;&gt;"",$A37&lt;&gt;"Pn"),IF(N37&gt;OFFSET($A$10,MATCH("TOTAL GENERAL",$A$11:$A$100,0),COLUMN(N37)-1),0,OFFSET($A$10,MATCH("TOTAL GENERAL",$A$11:$A$100,0),COLUMN(N37)-1)-N37),""))))</f>
        <v>0</v>
      </c>
      <c r="X37" s="21">
        <f ca="1">IF(OR($A37="Pn",$A38="Pn"),"",IF($A37="TOTAL GENERAL",SUM(X$11:X35),IF(AND(O37&lt;&gt;"",$A37&lt;&gt;"Pn"),IF(O37&lt;OFFSET($A$10,MATCH("TOTAL GENERAL",$A$11:$A$100,0),COLUMN(O37)-1),0,O37-OFFSET($A$10,MATCH("TOTAL GENERAL",$A$11:$A$100,0),COLUMN(O37)-1)),"")))</f>
        <v>3.5</v>
      </c>
      <c r="Y37" s="21">
        <f ca="1">IF(OR($A37="Pn",$A38="Pn"),"",IF($A37="TOTAL GENERAL",SUM(Y$11:Y35),IF(AND(G37&lt;&gt;"",$A37&lt;&gt;"Pn"),P37*$D37,"")))</f>
        <v>0</v>
      </c>
      <c r="Z37" s="21">
        <f ca="1">IF(OR($A37="Pn",$A38="Pn"),"",IF($A37="TOTAL GENERAL",SUM(Z$11:Z35),IF(AND(H37&lt;&gt;"",$A37&lt;&gt;"Pn"),Q37*$D37,"")))</f>
        <v>0</v>
      </c>
      <c r="AA37" s="21">
        <f ca="1">IF(OR($A37="Pn",$A38="Pn"),"",IF($A37="TOTAL GENERAL",SUM(AA$11:AA35),IF(AND(I37&lt;&gt;"",$A37&lt;&gt;"Pn"),R37*$D37,"")))</f>
        <v>0</v>
      </c>
      <c r="AB37" s="21">
        <f ca="1">IF(OR($A37="Pn",$A38="Pn"),"",IF($A37="TOTAL GENERAL",SUM(AB$11:AB35),IF(AND(J37&lt;&gt;"",$A37&lt;&gt;"Pn"),S37*$D37,"")))</f>
        <v>0</v>
      </c>
      <c r="AC37" s="21">
        <f ca="1">IF(OR($A37="Pn",$A38="Pn"),"",IF($A37="TOTAL GENERAL",SUM(AC$11:AC35),IF(AND(K37&lt;&gt;"",$A37&lt;&gt;"Pn"),T37*$D37,"")))</f>
        <v>0</v>
      </c>
      <c r="AD37" s="21">
        <f ca="1">IF(OR($A37="Pn",$A38="Pn"),"",IF($A37="TOTAL GENERAL",SUM(AD$11:AD35),IF(AND(L37&lt;&gt;"",$A37&lt;&gt;"Pn"),U37*$D37,"")))</f>
        <v>0</v>
      </c>
      <c r="AE37" s="21">
        <f ca="1">IF(OR($A37="Pn",$A38="Pn"),"",IF($A37="TOTAL GENERAL",SUM(AE$11:AE35),IF(AND(M37&lt;&gt;"",$A37&lt;&gt;"Pn"),V37*$D37,"")))</f>
        <v>0</v>
      </c>
      <c r="AF37" s="21">
        <f ca="1">IF(OR($A37="Pn",$A38="Pn"),"",IF($A37="TOTAL GENERAL",SUM(AF$11:AF35),IF(AND(N37&lt;&gt;"",$A37&lt;&gt;"Pn"),W37*$D37,"")))</f>
        <v>0</v>
      </c>
      <c r="AG37" s="21">
        <f ca="1">IF(OR($A37="Pn",$A38="Pn"),"",IF($A37="TOTAL GENERAL",SUM(AG$11:AG35),IF(AND(O37&lt;&gt;"",$A37&lt;&gt;"Pn"),X37*$F37,"")))</f>
        <v>4277301</v>
      </c>
      <c r="AH37" s="19">
        <f ca="1">IF($A37="TOTAL GENERAL",SUM(AH$11:AH35),IF(AND(P37&lt;&gt;"",$A37&lt;&gt;"Pn"),IF(OFFSET($A$11,MATCH("TOTAL GENERAL",$A$11:$A$100,0)-1,COLUMN(X37))=0,0,Y37/OFFSET($A$11,MATCH("TOTAL GENERAL",$A$11:$A$100,0)-1,COLUMN(X37))),""))</f>
        <v>0</v>
      </c>
      <c r="AI37" s="19">
        <f ca="1">IF($A37="TOTAL GENERAL",SUM(AI$11:AI35),IF(AND(Q37&lt;&gt;"",$A37&lt;&gt;"Pn"),IF(OFFSET($A$11,MATCH("TOTAL GENERAL",$A$11:$A$100,0)-1,COLUMN(Y37))=0,0,Z37/OFFSET($A$11,MATCH("TOTAL GENERAL",$A$11:$A$100,0)-1,COLUMN(Y37))),""))</f>
        <v>0</v>
      </c>
      <c r="AJ37" s="19">
        <f ca="1">IF($A37="TOTAL GENERAL",SUM(AJ$11:AJ35),IF(AND(R37&lt;&gt;"",$A37&lt;&gt;"Pn"),IF(OFFSET($A$11,MATCH("TOTAL GENERAL",$A$11:$A$100,0)-1,COLUMN(Z37))=0,0,AA37/OFFSET($A$11,MATCH("TOTAL GENERAL",$A$11:$A$100,0)-1,COLUMN(Z37))),""))</f>
        <v>0</v>
      </c>
      <c r="AK37" s="19">
        <f ca="1">IF($A37="TOTAL GENERAL",SUM(AK$11:AK35),IF(AND(S37&lt;&gt;"",$A37&lt;&gt;"Pn"),IF(OFFSET($A$11,MATCH("TOTAL GENERAL",$A$11:$A$100,0)-1,COLUMN(AA37))=0,0,AB37/OFFSET($A$11,MATCH("TOTAL GENERAL",$A$11:$A$100,0)-1,COLUMN(AA37))),""))</f>
        <v>0</v>
      </c>
      <c r="AL37" s="19">
        <f ca="1">IF($A37="TOTAL GENERAL",SUM(AL$11:AL35),IF(AND(T37&lt;&gt;"",$A37&lt;&gt;"Pn"),IF(OFFSET($A$11,MATCH("TOTAL GENERAL",$A$11:$A$100,0)-1,COLUMN(AB37))=0,0,AC37/OFFSET($A$11,MATCH("TOTAL GENERAL",$A$11:$A$100,0)-1,COLUMN(AB37))),""))</f>
        <v>0</v>
      </c>
      <c r="AM37" s="19">
        <f ca="1">IF($A37="TOTAL GENERAL",SUM(AM$11:AM35),IF(AND(U37&lt;&gt;"",$A37&lt;&gt;"Pn"),IF(OFFSET($A$11,MATCH("TOTAL GENERAL",$A$11:$A$100,0)-1,COLUMN(AC37))=0,0,AD37/OFFSET($A$11,MATCH("TOTAL GENERAL",$A$11:$A$100,0)-1,COLUMN(AC37))),""))</f>
        <v>0</v>
      </c>
      <c r="AN37" s="19">
        <f ca="1">IF($A37="TOTAL GENERAL",SUM(AN$11:AN35),IF(AND(V37&lt;&gt;"",$A37&lt;&gt;"Pn"),IF(OFFSET($A$11,MATCH("TOTAL GENERAL",$A$11:$A$100,0)-1,COLUMN(AD37))=0,0,AE37/OFFSET($A$11,MATCH("TOTAL GENERAL",$A$11:$A$100,0)-1,COLUMN(AD37))),""))</f>
        <v>0</v>
      </c>
      <c r="AO37" s="19">
        <f ca="1">IF($A37="TOTAL GENERAL",SUM(AO$11:AO35),IF(AND(W37&lt;&gt;"",$A37&lt;&gt;"Pn"),IF(OFFSET($A$11,MATCH("TOTAL GENERAL",$A$11:$A$100,0)-1,COLUMN(AE37))=0,0,AF37/OFFSET($A$11,MATCH("TOTAL GENERAL",$A$11:$A$100,0)-1,COLUMN(AE37))),""))</f>
        <v>0</v>
      </c>
      <c r="AP37" s="19">
        <f ca="1">IF($A37="TOTAL GENERAL",SUM(AP$11:AP35),IF(AND(X37&lt;&gt;"",$A37&lt;&gt;"Pn"),IF(OFFSET($A$11,MATCH("TOTAL GENERAL",$A$11:$A$100,0)-1,COLUMN(AF37))=0,0,AG37/OFFSET($A$11,MATCH("TOTAL GENERAL",$A$11:$A$100,0)-1,COLUMN(AF37))),""))</f>
        <v>1.8042525455771941E-2</v>
      </c>
      <c r="AQ37" s="182">
        <f ca="1">IF(A37="TOTAL GENERAL",SUM(AQ$11:AQ35),IF(COUNTIF(AH37:AP37,"")&lt;COUNTA($AH$10:$AP$10),(IF(AH37&lt;&gt;"",AH37*OFFSET($A$10,MATCH("Pn",$A$11:$A$100,0),1),0)+IF(AI37&lt;&gt;"",AI37*OFFSET($A$10,MATCH("Pn",$A$11:$A$100,0),2),0)+IF(AJ37&lt;&gt;"",AJ37*OFFSET($A$10,MATCH("Pn",$A$11:$A$100,0),3),0)+IF(AK37&lt;&gt;"",AK37*OFFSET($A$10,MATCH("Pn",$A$11:$A$100,0),4),0)+IF(AL37&lt;&gt;"",AL37*OFFSET($A$10,MATCH("Pn",$A$11:$A$100,0),5),0)+IF(AM37&lt;&gt;"",AM37*OFFSET($A$10,MATCH("Pn",$A$11:$A$100,0),6),0)+IF(AN37&lt;&gt;"",AN37*OFFSET($A$10,MATCH("Pn",$A$11:$A$100,0),7),0)+IF(AO37&lt;&gt;"",AO37*OFFSET($A$10,MATCH("Pn",$A$11:$A$100,0),8),0)+IF(AP37&lt;&gt;"",AP37*OFFSET($A$10,MATCH("Pn",$A$11:$A$100,0),9),0))*OFFSET($A$10,MATCH("FC",$A$11:$A$100,0),2),""))</f>
        <v>61762773.781121351</v>
      </c>
      <c r="AR37" s="10">
        <f ca="1">IF(OR(A37="Pn",A38="Pn"),"",IF(AND(AQ37="",G37&lt;&gt;""),-G37,IF(A37="TOTAL GENERAL",SUM(AR$11:AR35),IF(AQ37&lt;&gt;"",AQ37-C37,""))))</f>
        <v>-500585932.17366207</v>
      </c>
    </row>
    <row r="38" spans="1:44" s="4" customFormat="1" x14ac:dyDescent="0.25">
      <c r="A38" s="15" t="s">
        <v>430</v>
      </c>
      <c r="B38" s="15" t="s">
        <v>468</v>
      </c>
      <c r="C38" s="179">
        <v>722292523.04842925</v>
      </c>
      <c r="D38" s="16">
        <v>1569673</v>
      </c>
      <c r="E38" s="9">
        <f ca="1">IF(AND($A39="Pn",COLUMN(C36)&lt;COUNTIF(PonderacionIndicadores!$A$1:$A$139,"LNH adultos")-1),OFFSET($E$10,0,COLUMN(E94)),IF(AND(A38="Pn",(COUNTIF(PonderacionIndicadores!$A$1:$A$139,"LNH adultos"))&gt;COLUMN(D38)),OFFSET(PonderacionIndicadores!$A$1,MATCH("LNH adultos",PonderacionIndicadores!$A$1:$A$139,0)+COLUMN(D38)-2,3),IF(A38="TOTAL GENERAL",SUM(E$11:E36),IF(D38&lt;&gt;"",D38/OFFSET($A$10,MATCH("TOTAL GENERAL",$A$11:$A$100,0),3),""))))</f>
        <v>5.2750145580404743E-2</v>
      </c>
      <c r="F38" s="16">
        <v>1569673</v>
      </c>
      <c r="G38" s="18">
        <v>15.85</v>
      </c>
      <c r="H38" s="19">
        <v>5.8799999999999998E-2</v>
      </c>
      <c r="I38" s="19">
        <v>0.35289999999999999</v>
      </c>
      <c r="J38" s="18">
        <v>60.91</v>
      </c>
      <c r="K38" s="19">
        <v>0.58819999999999995</v>
      </c>
      <c r="L38" s="19">
        <v>0.23530000000000001</v>
      </c>
      <c r="M38" s="19">
        <v>0</v>
      </c>
      <c r="N38" s="18">
        <v>3.19</v>
      </c>
      <c r="O38" s="180">
        <v>13</v>
      </c>
      <c r="P38" s="21">
        <f ca="1">IF(OR($A38="Pn",$A39="Pn"),"",IF($A38="TOTAL GENERAL",SUM(P$11:P36),IF(AND(G38&lt;&gt;"",$A38&lt;&gt;"Pn"),IF(G38&gt;OFFSET($A$10,MATCH("TOTAL GENERAL",$A$11:$A$100,0),COLUMN(G38)-1),0,OFFSET($A$10,MATCH("TOTAL GENERAL",$A$11:$A$100,0),COLUMN(G38)-1)-G38),"")))</f>
        <v>14.15</v>
      </c>
      <c r="Q38" s="21">
        <f ca="1">IF(OR($A38="Pn",$A39="Pn"),"",IF(OR($A38="Pn",$A39="Pn"),"",IF($A38="TOTAL GENERAL",SUM(Q$11:Q36),IF(AND(H38&lt;&gt;"",$A38&lt;&gt;"Pn"),IF(H38&lt;OFFSET($A$10,MATCH("TOTAL GENERAL",$A$11:$A$100,0),COLUMN(H38)-1),0,H38-OFFSET($A$10,MATCH("TOTAL GENERAL",$A$11:$A$100,0),COLUMN(H38)-1)),""))))</f>
        <v>0</v>
      </c>
      <c r="R38" s="21">
        <f ca="1">IF(OR($A38="Pn",$A39="Pn"),"",IF(OR($A38="Pn",$A39="Pn"),"",IF($A38="TOTAL GENERAL",SUM(R$11:R36),IF(AND(I38&lt;&gt;"",$A38&lt;&gt;"Pn"),IF(I38&lt;OFFSET($A$10,MATCH("TOTAL GENERAL",$A$11:$A$100,0),COLUMN(I38)-1),0,I38-OFFSET($A$10,MATCH("TOTAL GENERAL",$A$11:$A$100,0),COLUMN(I38)-1)),""))))</f>
        <v>0</v>
      </c>
      <c r="S38" s="21">
        <f ca="1">IF(OR($A38="Pn",$A39="Pn"),"",IF($A38="TOTAL GENERAL",SUM(S$11:S36),IF(AND(J38&lt;&gt;"",$A38&lt;&gt;"Pn"),IF(J38&gt;OFFSET($A$10,MATCH("TOTAL GENERAL",$A$11:$A$100,0),COLUMN(J38)-1),0,OFFSET($A$10,MATCH("TOTAL GENERAL",$A$11:$A$100,0),COLUMN(J38)-1)-J38),"")))</f>
        <v>0</v>
      </c>
      <c r="T38" s="21">
        <f ca="1">IF(OR($A38="Pn",$A39="Pn"),"",IF(OR($A38="Pn",$A39="Pn"),"",IF($A38="TOTAL GENERAL",SUM(T$11:T36),IF(AND(K38&lt;&gt;"",$A38&lt;&gt;"Pn"),IF(K38&lt;OFFSET($A$10,MATCH("TOTAL GENERAL",$A$11:$A$100,0),COLUMN(K38)-1),0,K38-OFFSET($A$10,MATCH("TOTAL GENERAL",$A$11:$A$100,0),COLUMN(K38)-1)),""))))</f>
        <v>0</v>
      </c>
      <c r="U38" s="21">
        <f ca="1">IF(OR($A38="Pn",$A39="Pn"),"",IF(OR($A38="Pn",$A39="Pn"),"",IF($A38="TOTAL GENERAL",SUM(U$11:U36),IF(AND(L38&lt;&gt;"",$A38&lt;&gt;"Pn"),IF(L38&lt;OFFSET($A$10,MATCH("TOTAL GENERAL",$A$11:$A$100,0),COLUMN(L38)-1),0,L38-OFFSET($A$10,MATCH("TOTAL GENERAL",$A$11:$A$100,0),COLUMN(L38)-1)),""))))</f>
        <v>3.5299999999999998E-2</v>
      </c>
      <c r="V38" s="21">
        <f ca="1">IF(OR($A38="Pn",$A39="Pn"),"",IF(OR($A38="Pn",$A39="Pn"),"",IF($A38="TOTAL GENERAL",SUM(V$11:V36),IF(AND(M38&lt;&gt;"",$A38&lt;&gt;"Pn"),IF(M38&lt;OFFSET($A$10,MATCH("TOTAL GENERAL",$A$11:$A$100,0),COLUMN(M38)-1),0,M38-OFFSET($A$10,MATCH("TOTAL GENERAL",$A$11:$A$100,0),COLUMN(M38)-1)),""))))</f>
        <v>0</v>
      </c>
      <c r="W38" s="21">
        <f ca="1">IF(OR($A38="Pn",$A39="Pn"),"",IF(OR($A38="Pn",$A39="Pn"),"",IF($A38="TOTAL GENERAL",SUM(W$11:W36),IF(AND(N38&lt;&gt;"",$A38&lt;&gt;"Pn"),IF(N38&gt;OFFSET($A$10,MATCH("TOTAL GENERAL",$A$11:$A$100,0),COLUMN(N38)-1),0,OFFSET($A$10,MATCH("TOTAL GENERAL",$A$11:$A$100,0),COLUMN(N38)-1)-N38),""))))</f>
        <v>0.28000000000000025</v>
      </c>
      <c r="X38" s="21">
        <f ca="1">IF(OR($A38="Pn",$A39="Pn"),"",IF($A38="TOTAL GENERAL",SUM(X$11:X36),IF(AND(O38&lt;&gt;"",$A38&lt;&gt;"Pn"),IF(O38&lt;OFFSET($A$10,MATCH("TOTAL GENERAL",$A$11:$A$100,0),COLUMN(O38)-1),0,O38-OFFSET($A$10,MATCH("TOTAL GENERAL",$A$11:$A$100,0),COLUMN(O38)-1)),"")))</f>
        <v>0</v>
      </c>
      <c r="Y38" s="21">
        <f ca="1">IF(OR($A38="Pn",$A39="Pn"),"",IF($A38="TOTAL GENERAL",SUM(Y$11:Y36),IF(AND(G38&lt;&gt;"",$A38&lt;&gt;"Pn"),P38*$D38,"")))</f>
        <v>22210872.949999999</v>
      </c>
      <c r="Z38" s="21">
        <f ca="1">IF(OR($A38="Pn",$A39="Pn"),"",IF($A38="TOTAL GENERAL",SUM(Z$11:Z36),IF(AND(H38&lt;&gt;"",$A38&lt;&gt;"Pn"),Q38*$D38,"")))</f>
        <v>0</v>
      </c>
      <c r="AA38" s="21">
        <f ca="1">IF(OR($A38="Pn",$A39="Pn"),"",IF($A38="TOTAL GENERAL",SUM(AA$11:AA36),IF(AND(I38&lt;&gt;"",$A38&lt;&gt;"Pn"),R38*$D38,"")))</f>
        <v>0</v>
      </c>
      <c r="AB38" s="21">
        <f ca="1">IF(OR($A38="Pn",$A39="Pn"),"",IF($A38="TOTAL GENERAL",SUM(AB$11:AB36),IF(AND(J38&lt;&gt;"",$A38&lt;&gt;"Pn"),S38*$D38,"")))</f>
        <v>0</v>
      </c>
      <c r="AC38" s="21">
        <f ca="1">IF(OR($A38="Pn",$A39="Pn"),"",IF($A38="TOTAL GENERAL",SUM(AC$11:AC36),IF(AND(K38&lt;&gt;"",$A38&lt;&gt;"Pn"),T38*$D38,"")))</f>
        <v>0</v>
      </c>
      <c r="AD38" s="21">
        <f ca="1">IF(OR($A38="Pn",$A39="Pn"),"",IF($A38="TOTAL GENERAL",SUM(AD$11:AD36),IF(AND(L38&lt;&gt;"",$A38&lt;&gt;"Pn"),U38*$D38,"")))</f>
        <v>55409.456899999997</v>
      </c>
      <c r="AE38" s="21">
        <f ca="1">IF(OR($A38="Pn",$A39="Pn"),"",IF($A38="TOTAL GENERAL",SUM(AE$11:AE36),IF(AND(M38&lt;&gt;"",$A38&lt;&gt;"Pn"),V38*$D38,"")))</f>
        <v>0</v>
      </c>
      <c r="AF38" s="21">
        <f ca="1">IF(OR($A38="Pn",$A39="Pn"),"",IF($A38="TOTAL GENERAL",SUM(AF$11:AF36),IF(AND(N38&lt;&gt;"",$A38&lt;&gt;"Pn"),W38*$D38,"")))</f>
        <v>439508.44000000041</v>
      </c>
      <c r="AG38" s="21">
        <f ca="1">IF(OR($A38="Pn",$A39="Pn"),"",IF($A38="TOTAL GENERAL",SUM(AG$11:AG36),IF(AND(O38&lt;&gt;"",$A38&lt;&gt;"Pn"),X38*$F38,"")))</f>
        <v>0</v>
      </c>
      <c r="AH38" s="19">
        <f ca="1">IF($A38="TOTAL GENERAL",SUM(AH$11:AH36),IF(AND(P38&lt;&gt;"",$A38&lt;&gt;"Pn"),IF(OFFSET($A$11,MATCH("TOTAL GENERAL",$A$11:$A$100,0)-1,COLUMN(X38))=0,0,Y38/OFFSET($A$11,MATCH("TOTAL GENERAL",$A$11:$A$100,0)-1,COLUMN(X38))),""))</f>
        <v>0.29311096949241916</v>
      </c>
      <c r="AI38" s="19">
        <f ca="1">IF($A38="TOTAL GENERAL",SUM(AI$11:AI36),IF(AND(Q38&lt;&gt;"",$A38&lt;&gt;"Pn"),IF(OFFSET($A$11,MATCH("TOTAL GENERAL",$A$11:$A$100,0)-1,COLUMN(Y38))=0,0,Z38/OFFSET($A$11,MATCH("TOTAL GENERAL",$A$11:$A$100,0)-1,COLUMN(Y38))),""))</f>
        <v>0</v>
      </c>
      <c r="AJ38" s="19">
        <f ca="1">IF($A38="TOTAL GENERAL",SUM(AJ$11:AJ36),IF(AND(R38&lt;&gt;"",$A38&lt;&gt;"Pn"),IF(OFFSET($A$11,MATCH("TOTAL GENERAL",$A$11:$A$100,0)-1,COLUMN(Z38))=0,0,AA38/OFFSET($A$11,MATCH("TOTAL GENERAL",$A$11:$A$100,0)-1,COLUMN(Z38))),""))</f>
        <v>0</v>
      </c>
      <c r="AK38" s="19">
        <f ca="1">IF($A38="TOTAL GENERAL",SUM(AK$11:AK36),IF(AND(S38&lt;&gt;"",$A38&lt;&gt;"Pn"),IF(OFFSET($A$11,MATCH("TOTAL GENERAL",$A$11:$A$100,0)-1,COLUMN(AA38))=0,0,AB38/OFFSET($A$11,MATCH("TOTAL GENERAL",$A$11:$A$100,0)-1,COLUMN(AA38))),""))</f>
        <v>0</v>
      </c>
      <c r="AL38" s="19">
        <f ca="1">IF($A38="TOTAL GENERAL",SUM(AL$11:AL36),IF(AND(T38&lt;&gt;"",$A38&lt;&gt;"Pn"),IF(OFFSET($A$11,MATCH("TOTAL GENERAL",$A$11:$A$100,0)-1,COLUMN(AB38))=0,0,AC38/OFFSET($A$11,MATCH("TOTAL GENERAL",$A$11:$A$100,0)-1,COLUMN(AB38))),""))</f>
        <v>0</v>
      </c>
      <c r="AM38" s="19">
        <f ca="1">IF($A38="TOTAL GENERAL",SUM(AM$11:AM36),IF(AND(U38&lt;&gt;"",$A38&lt;&gt;"Pn"),IF(OFFSET($A$11,MATCH("TOTAL GENERAL",$A$11:$A$100,0)-1,COLUMN(AC38))=0,0,AD38/OFFSET($A$11,MATCH("TOTAL GENERAL",$A$11:$A$100,0)-1,COLUMN(AC38))),""))</f>
        <v>9.1619740315198359E-2</v>
      </c>
      <c r="AN38" s="19">
        <f ca="1">IF($A38="TOTAL GENERAL",SUM(AN$11:AN36),IF(AND(V38&lt;&gt;"",$A38&lt;&gt;"Pn"),IF(OFFSET($A$11,MATCH("TOTAL GENERAL",$A$11:$A$100,0)-1,COLUMN(AD38))=0,0,AE38/OFFSET($A$11,MATCH("TOTAL GENERAL",$A$11:$A$100,0)-1,COLUMN(AD38))),""))</f>
        <v>0</v>
      </c>
      <c r="AO38" s="19">
        <f ca="1">IF($A38="TOTAL GENERAL",SUM(AO$11:AO36),IF(AND(W38&lt;&gt;"",$A38&lt;&gt;"Pn"),IF(OFFSET($A$11,MATCH("TOTAL GENERAL",$A$11:$A$100,0)-1,COLUMN(AE38))=0,0,AF38/OFFSET($A$11,MATCH("TOTAL GENERAL",$A$11:$A$100,0)-1,COLUMN(AE38))),""))</f>
        <v>2.9815559794525423E-2</v>
      </c>
      <c r="AP38" s="19">
        <f ca="1">IF($A38="TOTAL GENERAL",SUM(AP$11:AP36),IF(AND(X38&lt;&gt;"",$A38&lt;&gt;"Pn"),IF(OFFSET($A$11,MATCH("TOTAL GENERAL",$A$11:$A$100,0)-1,COLUMN(AF38))=0,0,AG38/OFFSET($A$11,MATCH("TOTAL GENERAL",$A$11:$A$100,0)-1,COLUMN(AF38))),""))</f>
        <v>0</v>
      </c>
      <c r="AQ38" s="182">
        <f ca="1">IF(A38="TOTAL GENERAL",SUM(AQ$11:AQ36),IF(COUNTIF(AH38:AP38,"")&lt;COUNTA($AH$10:$AP$10),(IF(AH38&lt;&gt;"",AH38*OFFSET($A$10,MATCH("Pn",$A$11:$A$100,0),1),0)+IF(AI38&lt;&gt;"",AI38*OFFSET($A$10,MATCH("Pn",$A$11:$A$100,0),2),0)+IF(AJ38&lt;&gt;"",AJ38*OFFSET($A$10,MATCH("Pn",$A$11:$A$100,0),3),0)+IF(AK38&lt;&gt;"",AK38*OFFSET($A$10,MATCH("Pn",$A$11:$A$100,0),4),0)+IF(AL38&lt;&gt;"",AL38*OFFSET($A$10,MATCH("Pn",$A$11:$A$100,0),5),0)+IF(AM38&lt;&gt;"",AM38*OFFSET($A$10,MATCH("Pn",$A$11:$A$100,0),6),0)+IF(AN38&lt;&gt;"",AN38*OFFSET($A$10,MATCH("Pn",$A$11:$A$100,0),7),0)+IF(AO38&lt;&gt;"",AO38*OFFSET($A$10,MATCH("Pn",$A$11:$A$100,0),8),0)+IF(AP38&lt;&gt;"",AP38*OFFSET($A$10,MATCH("Pn",$A$11:$A$100,0),9),0))*OFFSET($A$10,MATCH("FC",$A$11:$A$100,0),2),""))</f>
        <v>465669479.4446246</v>
      </c>
      <c r="AR38" s="10">
        <f ca="1">IF(OR(A38="Pn",A39="Pn"),"",IF(AND(AQ38="",G38&lt;&gt;""),-G38,IF(A38="TOTAL GENERAL",SUM(AR$11:AR36),IF(AQ38&lt;&gt;"",AQ38-C38,""))))</f>
        <v>-256623043.60380465</v>
      </c>
    </row>
    <row r="39" spans="1:44" s="4" customFormat="1" x14ac:dyDescent="0.25">
      <c r="A39" s="15" t="s">
        <v>431</v>
      </c>
      <c r="B39" s="15" t="s">
        <v>469</v>
      </c>
      <c r="C39" s="179">
        <v>863942426.98544097</v>
      </c>
      <c r="D39" s="16">
        <v>1877504</v>
      </c>
      <c r="E39" s="9">
        <f ca="1">IF(AND($A40="Pn",COLUMN(C37)&lt;COUNTIF(PonderacionIndicadores!$A$1:$A$139,"LNH adultos")-1),OFFSET($E$10,0,COLUMN(E95)),IF(AND(A39="Pn",(COUNTIF(PonderacionIndicadores!$A$1:$A$139,"LNH adultos"))&gt;COLUMN(D39)),OFFSET(PonderacionIndicadores!$A$1,MATCH("LNH adultos",PonderacionIndicadores!$A$1:$A$139,0)+COLUMN(D39)-2,3),IF(A39="TOTAL GENERAL",SUM(E$11:E37),IF(D39&lt;&gt;"",D39/OFFSET($A$10,MATCH("TOTAL GENERAL",$A$11:$A$100,0),3),""))))</f>
        <v>6.3095058224096501E-2</v>
      </c>
      <c r="F39" s="16">
        <v>1877504</v>
      </c>
      <c r="G39" s="18">
        <v>37.19</v>
      </c>
      <c r="H39" s="19">
        <v>8.5699999999999998E-2</v>
      </c>
      <c r="I39" s="19">
        <v>0.4103</v>
      </c>
      <c r="J39" s="18">
        <v>64.67</v>
      </c>
      <c r="K39" s="19">
        <v>0.82050000000000001</v>
      </c>
      <c r="L39" s="19">
        <v>0.28210000000000002</v>
      </c>
      <c r="M39" s="19">
        <v>0</v>
      </c>
      <c r="N39" s="18">
        <v>2.4</v>
      </c>
      <c r="O39" s="180">
        <v>16.190000000000001</v>
      </c>
      <c r="P39" s="21">
        <f ca="1">IF(OR($A39="Pn",$A40="Pn"),"",IF($A39="TOTAL GENERAL",SUM(P$11:P37),IF(AND(G39&lt;&gt;"",$A39&lt;&gt;"Pn"),IF(G39&gt;OFFSET($A$10,MATCH("TOTAL GENERAL",$A$11:$A$100,0),COLUMN(G39)-1),0,OFFSET($A$10,MATCH("TOTAL GENERAL",$A$11:$A$100,0),COLUMN(G39)-1)-G39),"")))</f>
        <v>0</v>
      </c>
      <c r="Q39" s="21">
        <f ca="1">IF(OR($A39="Pn",$A40="Pn"),"",IF(OR($A39="Pn",$A40="Pn"),"",IF($A39="TOTAL GENERAL",SUM(Q$11:Q37),IF(AND(H39&lt;&gt;"",$A39&lt;&gt;"Pn"),IF(H39&lt;OFFSET($A$10,MATCH("TOTAL GENERAL",$A$11:$A$100,0),COLUMN(H39)-1),0,H39-OFFSET($A$10,MATCH("TOTAL GENERAL",$A$11:$A$100,0),COLUMN(H39)-1)),""))))</f>
        <v>0</v>
      </c>
      <c r="R39" s="21">
        <f ca="1">IF(OR($A39="Pn",$A40="Pn"),"",IF(OR($A39="Pn",$A40="Pn"),"",IF($A39="TOTAL GENERAL",SUM(R$11:R37),IF(AND(I39&lt;&gt;"",$A39&lt;&gt;"Pn"),IF(I39&lt;OFFSET($A$10,MATCH("TOTAL GENERAL",$A$11:$A$100,0),COLUMN(I39)-1),0,I39-OFFSET($A$10,MATCH("TOTAL GENERAL",$A$11:$A$100,0),COLUMN(I39)-1)),""))))</f>
        <v>0</v>
      </c>
      <c r="S39" s="21">
        <f ca="1">IF(OR($A39="Pn",$A40="Pn"),"",IF($A39="TOTAL GENERAL",SUM(S$11:S37),IF(AND(J39&lt;&gt;"",$A39&lt;&gt;"Pn"),IF(J39&gt;OFFSET($A$10,MATCH("TOTAL GENERAL",$A$11:$A$100,0),COLUMN(J39)-1),0,OFFSET($A$10,MATCH("TOTAL GENERAL",$A$11:$A$100,0),COLUMN(J39)-1)-J39),"")))</f>
        <v>0</v>
      </c>
      <c r="T39" s="21">
        <f ca="1">IF(OR($A39="Pn",$A40="Pn"),"",IF(OR($A39="Pn",$A40="Pn"),"",IF($A39="TOTAL GENERAL",SUM(T$11:T37),IF(AND(K39&lt;&gt;"",$A39&lt;&gt;"Pn"),IF(K39&lt;OFFSET($A$10,MATCH("TOTAL GENERAL",$A$11:$A$100,0),COLUMN(K39)-1),0,K39-OFFSET($A$10,MATCH("TOTAL GENERAL",$A$11:$A$100,0),COLUMN(K39)-1)),""))))</f>
        <v>7.0500000000000007E-2</v>
      </c>
      <c r="U39" s="21">
        <f ca="1">IF(OR($A39="Pn",$A40="Pn"),"",IF(OR($A39="Pn",$A40="Pn"),"",IF($A39="TOTAL GENERAL",SUM(U$11:U37),IF(AND(L39&lt;&gt;"",$A39&lt;&gt;"Pn"),IF(L39&lt;OFFSET($A$10,MATCH("TOTAL GENERAL",$A$11:$A$100,0),COLUMN(L39)-1),0,L39-OFFSET($A$10,MATCH("TOTAL GENERAL",$A$11:$A$100,0),COLUMN(L39)-1)),""))))</f>
        <v>8.2100000000000006E-2</v>
      </c>
      <c r="V39" s="21">
        <f ca="1">IF(OR($A39="Pn",$A40="Pn"),"",IF(OR($A39="Pn",$A40="Pn"),"",IF($A39="TOTAL GENERAL",SUM(V$11:V37),IF(AND(M39&lt;&gt;"",$A39&lt;&gt;"Pn"),IF(M39&lt;OFFSET($A$10,MATCH("TOTAL GENERAL",$A$11:$A$100,0),COLUMN(M39)-1),0,M39-OFFSET($A$10,MATCH("TOTAL GENERAL",$A$11:$A$100,0),COLUMN(M39)-1)),""))))</f>
        <v>0</v>
      </c>
      <c r="W39" s="21">
        <f ca="1">IF(OR($A39="Pn",$A40="Pn"),"",IF(OR($A39="Pn",$A40="Pn"),"",IF($A39="TOTAL GENERAL",SUM(W$11:W37),IF(AND(N39&lt;&gt;"",$A39&lt;&gt;"Pn"),IF(N39&gt;OFFSET($A$10,MATCH("TOTAL GENERAL",$A$11:$A$100,0),COLUMN(N39)-1),0,OFFSET($A$10,MATCH("TOTAL GENERAL",$A$11:$A$100,0),COLUMN(N39)-1)-N39),""))))</f>
        <v>1.0700000000000003</v>
      </c>
      <c r="X39" s="21">
        <f ca="1">IF(OR($A39="Pn",$A40="Pn"),"",IF($A39="TOTAL GENERAL",SUM(X$11:X37),IF(AND(O39&lt;&gt;"",$A39&lt;&gt;"Pn"),IF(O39&lt;OFFSET($A$10,MATCH("TOTAL GENERAL",$A$11:$A$100,0),COLUMN(O39)-1),0,O39-OFFSET($A$10,MATCH("TOTAL GENERAL",$A$11:$A$100,0),COLUMN(O39)-1)),"")))</f>
        <v>0</v>
      </c>
      <c r="Y39" s="21">
        <f ca="1">IF(OR($A39="Pn",$A40="Pn"),"",IF($A39="TOTAL GENERAL",SUM(Y$11:Y37),IF(AND(G39&lt;&gt;"",$A39&lt;&gt;"Pn"),P39*$D39,"")))</f>
        <v>0</v>
      </c>
      <c r="Z39" s="21">
        <f ca="1">IF(OR($A39="Pn",$A40="Pn"),"",IF($A39="TOTAL GENERAL",SUM(Z$11:Z37),IF(AND(H39&lt;&gt;"",$A39&lt;&gt;"Pn"),Q39*$D39,"")))</f>
        <v>0</v>
      </c>
      <c r="AA39" s="21">
        <f ca="1">IF(OR($A39="Pn",$A40="Pn"),"",IF($A39="TOTAL GENERAL",SUM(AA$11:AA37),IF(AND(I39&lt;&gt;"",$A39&lt;&gt;"Pn"),R39*$D39,"")))</f>
        <v>0</v>
      </c>
      <c r="AB39" s="21">
        <f ca="1">IF(OR($A39="Pn",$A40="Pn"),"",IF($A39="TOTAL GENERAL",SUM(AB$11:AB37),IF(AND(J39&lt;&gt;"",$A39&lt;&gt;"Pn"),S39*$D39,"")))</f>
        <v>0</v>
      </c>
      <c r="AC39" s="21">
        <f ca="1">IF(OR($A39="Pn",$A40="Pn"),"",IF($A39="TOTAL GENERAL",SUM(AC$11:AC37),IF(AND(K39&lt;&gt;"",$A39&lt;&gt;"Pn"),T39*$D39,"")))</f>
        <v>132364.03200000001</v>
      </c>
      <c r="AD39" s="21">
        <f ca="1">IF(OR($A39="Pn",$A40="Pn"),"",IF($A39="TOTAL GENERAL",SUM(AD$11:AD37),IF(AND(L39&lt;&gt;"",$A39&lt;&gt;"Pn"),U39*$D39,"")))</f>
        <v>154143.0784</v>
      </c>
      <c r="AE39" s="21">
        <f ca="1">IF(OR($A39="Pn",$A40="Pn"),"",IF($A39="TOTAL GENERAL",SUM(AE$11:AE37),IF(AND(M39&lt;&gt;"",$A39&lt;&gt;"Pn"),V39*$D39,"")))</f>
        <v>0</v>
      </c>
      <c r="AF39" s="21">
        <f ca="1">IF(OR($A39="Pn",$A40="Pn"),"",IF($A39="TOTAL GENERAL",SUM(AF$11:AF37),IF(AND(N39&lt;&gt;"",$A39&lt;&gt;"Pn"),W39*$D39,"")))</f>
        <v>2008929.2800000005</v>
      </c>
      <c r="AG39" s="21">
        <f ca="1">IF(OR($A39="Pn",$A40="Pn"),"",IF($A39="TOTAL GENERAL",SUM(AG$11:AG37),IF(AND(O39&lt;&gt;"",$A39&lt;&gt;"Pn"),X39*$F39,"")))</f>
        <v>0</v>
      </c>
      <c r="AH39" s="19">
        <f ca="1">IF($A39="TOTAL GENERAL",SUM(AH$11:AH37),IF(AND(P39&lt;&gt;"",$A39&lt;&gt;"Pn"),IF(OFFSET($A$11,MATCH("TOTAL GENERAL",$A$11:$A$100,0)-1,COLUMN(X39))=0,0,Y39/OFFSET($A$11,MATCH("TOTAL GENERAL",$A$11:$A$100,0)-1,COLUMN(X39))),""))</f>
        <v>0</v>
      </c>
      <c r="AI39" s="19">
        <f ca="1">IF($A39="TOTAL GENERAL",SUM(AI$11:AI37),IF(AND(Q39&lt;&gt;"",$A39&lt;&gt;"Pn"),IF(OFFSET($A$11,MATCH("TOTAL GENERAL",$A$11:$A$100,0)-1,COLUMN(Y39))=0,0,Z39/OFFSET($A$11,MATCH("TOTAL GENERAL",$A$11:$A$100,0)-1,COLUMN(Y39))),""))</f>
        <v>0</v>
      </c>
      <c r="AJ39" s="19">
        <f ca="1">IF($A39="TOTAL GENERAL",SUM(AJ$11:AJ37),IF(AND(R39&lt;&gt;"",$A39&lt;&gt;"Pn"),IF(OFFSET($A$11,MATCH("TOTAL GENERAL",$A$11:$A$100,0)-1,COLUMN(Z39))=0,0,AA39/OFFSET($A$11,MATCH("TOTAL GENERAL",$A$11:$A$100,0)-1,COLUMN(Z39))),""))</f>
        <v>0</v>
      </c>
      <c r="AK39" s="19">
        <f ca="1">IF($A39="TOTAL GENERAL",SUM(AK$11:AK37),IF(AND(S39&lt;&gt;"",$A39&lt;&gt;"Pn"),IF(OFFSET($A$11,MATCH("TOTAL GENERAL",$A$11:$A$100,0)-1,COLUMN(AA39))=0,0,AB39/OFFSET($A$11,MATCH("TOTAL GENERAL",$A$11:$A$100,0)-1,COLUMN(AA39))),""))</f>
        <v>0</v>
      </c>
      <c r="AL39" s="19">
        <f ca="1">IF($A39="TOTAL GENERAL",SUM(AL$11:AL37),IF(AND(T39&lt;&gt;"",$A39&lt;&gt;"Pn"),IF(OFFSET($A$11,MATCH("TOTAL GENERAL",$A$11:$A$100,0)-1,COLUMN(AB39))=0,0,AC39/OFFSET($A$11,MATCH("TOTAL GENERAL",$A$11:$A$100,0)-1,COLUMN(AB39))),""))</f>
        <v>8.5813893938737965E-2</v>
      </c>
      <c r="AM39" s="19">
        <f ca="1">IF($A39="TOTAL GENERAL",SUM(AM$11:AM37),IF(AND(U39&lt;&gt;"",$A39&lt;&gt;"Pn"),IF(OFFSET($A$11,MATCH("TOTAL GENERAL",$A$11:$A$100,0)-1,COLUMN(AC39))=0,0,AD39/OFFSET($A$11,MATCH("TOTAL GENERAL",$A$11:$A$100,0)-1,COLUMN(AC39))),""))</f>
        <v>0.25487614577924622</v>
      </c>
      <c r="AN39" s="19">
        <f ca="1">IF($A39="TOTAL GENERAL",SUM(AN$11:AN37),IF(AND(V39&lt;&gt;"",$A39&lt;&gt;"Pn"),IF(OFFSET($A$11,MATCH("TOTAL GENERAL",$A$11:$A$100,0)-1,COLUMN(AD39))=0,0,AE39/OFFSET($A$11,MATCH("TOTAL GENERAL",$A$11:$A$100,0)-1,COLUMN(AD39))),""))</f>
        <v>0</v>
      </c>
      <c r="AO39" s="19">
        <f ca="1">IF($A39="TOTAL GENERAL",SUM(AO$11:AO37),IF(AND(W39&lt;&gt;"",$A39&lt;&gt;"Pn"),IF(OFFSET($A$11,MATCH("TOTAL GENERAL",$A$11:$A$100,0)-1,COLUMN(AE39))=0,0,AF39/OFFSET($A$11,MATCH("TOTAL GENERAL",$A$11:$A$100,0)-1,COLUMN(AE39))),""))</f>
        <v>0.13628259578089755</v>
      </c>
      <c r="AP39" s="19">
        <f ca="1">IF($A39="TOTAL GENERAL",SUM(AP$11:AP37),IF(AND(X39&lt;&gt;"",$A39&lt;&gt;"Pn"),IF(OFFSET($A$11,MATCH("TOTAL GENERAL",$A$11:$A$100,0)-1,COLUMN(AF39))=0,0,AG39/OFFSET($A$11,MATCH("TOTAL GENERAL",$A$11:$A$100,0)-1,COLUMN(AF39))),""))</f>
        <v>0</v>
      </c>
      <c r="AQ39" s="182">
        <f ca="1">IF(A39="TOTAL GENERAL",SUM(AQ$11:AQ37),IF(COUNTIF(AH39:AP39,"")&lt;COUNTA($AH$10:$AP$10),(IF(AH39&lt;&gt;"",AH39*OFFSET($A$10,MATCH("Pn",$A$11:$A$100,0),1),0)+IF(AI39&lt;&gt;"",AI39*OFFSET($A$10,MATCH("Pn",$A$11:$A$100,0),2),0)+IF(AJ39&lt;&gt;"",AJ39*OFFSET($A$10,MATCH("Pn",$A$11:$A$100,0),3),0)+IF(AK39&lt;&gt;"",AK39*OFFSET($A$10,MATCH("Pn",$A$11:$A$100,0),4),0)+IF(AL39&lt;&gt;"",AL39*OFFSET($A$10,MATCH("Pn",$A$11:$A$100,0),5),0)+IF(AM39&lt;&gt;"",AM39*OFFSET($A$10,MATCH("Pn",$A$11:$A$100,0),6),0)+IF(AN39&lt;&gt;"",AN39*OFFSET($A$10,MATCH("Pn",$A$11:$A$100,0),7),0)+IF(AO39&lt;&gt;"",AO39*OFFSET($A$10,MATCH("Pn",$A$11:$A$100,0),8),0)+IF(AP39&lt;&gt;"",AP39*OFFSET($A$10,MATCH("Pn",$A$11:$A$100,0),9),0))*OFFSET($A$10,MATCH("FC",$A$11:$A$100,0),2),""))</f>
        <v>362330117.52108967</v>
      </c>
      <c r="AR39" s="10">
        <f ca="1">IF(OR(A39="Pn",A40="Pn"),"",IF(AND(AQ39="",G39&lt;&gt;""),-G39,IF(A39="TOTAL GENERAL",SUM(AR$11:AR37),IF(AQ39&lt;&gt;"",AQ39-C39,""))))</f>
        <v>-501612309.4643513</v>
      </c>
    </row>
    <row r="40" spans="1:44" s="4" customFormat="1" x14ac:dyDescent="0.25">
      <c r="A40" s="15" t="s">
        <v>432</v>
      </c>
      <c r="B40" s="15" t="s">
        <v>470</v>
      </c>
      <c r="C40" s="179">
        <v>602291980.87299621</v>
      </c>
      <c r="D40" s="16">
        <v>1308890</v>
      </c>
      <c r="E40" s="9">
        <f ca="1">IF(AND($A41="Pn",COLUMN(C38)&lt;COUNTIF(PonderacionIndicadores!$A$1:$A$139,"LNH adultos")-1),OFFSET($E$10,0,COLUMN(E96)),IF(AND(A40="Pn",(COUNTIF(PonderacionIndicadores!$A$1:$A$139,"LNH adultos"))&gt;COLUMN(D40)),OFFSET(PonderacionIndicadores!$A$1,MATCH("LNH adultos",PonderacionIndicadores!$A$1:$A$139,0)+COLUMN(D40)-2,3),IF(A40="TOTAL GENERAL",SUM(E$11:E38),IF(D40&lt;&gt;"",D40/OFFSET($A$10,MATCH("TOTAL GENERAL",$A$11:$A$100,0),3),""))))</f>
        <v>4.3986319474652341E-2</v>
      </c>
      <c r="F40" s="16">
        <v>1308890</v>
      </c>
      <c r="G40" s="18">
        <v>47.36</v>
      </c>
      <c r="H40" s="19">
        <v>7.1400000000000005E-2</v>
      </c>
      <c r="I40" s="19">
        <v>0.21429999999999999</v>
      </c>
      <c r="J40" s="18">
        <v>25.27</v>
      </c>
      <c r="K40" s="19">
        <v>0.78569999999999995</v>
      </c>
      <c r="L40" s="19">
        <v>0.21429999999999999</v>
      </c>
      <c r="M40" s="19">
        <v>0</v>
      </c>
      <c r="N40" s="18">
        <v>3.36</v>
      </c>
      <c r="O40" s="180">
        <v>20.399999999999999</v>
      </c>
      <c r="P40" s="21">
        <f ca="1">IF(OR($A40="Pn",$A41="Pn"),"",IF($A40="TOTAL GENERAL",SUM(P$11:P38),IF(AND(G40&lt;&gt;"",$A40&lt;&gt;"Pn"),IF(G40&gt;OFFSET($A$10,MATCH("TOTAL GENERAL",$A$11:$A$100,0),COLUMN(G40)-1),0,OFFSET($A$10,MATCH("TOTAL GENERAL",$A$11:$A$100,0),COLUMN(G40)-1)-G40),"")))</f>
        <v>0</v>
      </c>
      <c r="Q40" s="21">
        <f ca="1">IF(OR($A40="Pn",$A41="Pn"),"",IF(OR($A40="Pn",$A41="Pn"),"",IF($A40="TOTAL GENERAL",SUM(Q$11:Q38),IF(AND(H40&lt;&gt;"",$A40&lt;&gt;"Pn"),IF(H40&lt;OFFSET($A$10,MATCH("TOTAL GENERAL",$A$11:$A$100,0),COLUMN(H40)-1),0,H40-OFFSET($A$10,MATCH("TOTAL GENERAL",$A$11:$A$100,0),COLUMN(H40)-1)),""))))</f>
        <v>0</v>
      </c>
      <c r="R40" s="21">
        <f ca="1">IF(OR($A40="Pn",$A41="Pn"),"",IF(OR($A40="Pn",$A41="Pn"),"",IF($A40="TOTAL GENERAL",SUM(R$11:R38),IF(AND(I40&lt;&gt;"",$A40&lt;&gt;"Pn"),IF(I40&lt;OFFSET($A$10,MATCH("TOTAL GENERAL",$A$11:$A$100,0),COLUMN(I40)-1),0,I40-OFFSET($A$10,MATCH("TOTAL GENERAL",$A$11:$A$100,0),COLUMN(I40)-1)),""))))</f>
        <v>0</v>
      </c>
      <c r="S40" s="21">
        <f ca="1">IF(OR($A40="Pn",$A41="Pn"),"",IF($A40="TOTAL GENERAL",SUM(S$11:S38),IF(AND(J40&lt;&gt;"",$A40&lt;&gt;"Pn"),IF(J40&gt;OFFSET($A$10,MATCH("TOTAL GENERAL",$A$11:$A$100,0),COLUMN(J40)-1),0,OFFSET($A$10,MATCH("TOTAL GENERAL",$A$11:$A$100,0),COLUMN(J40)-1)-J40),"")))</f>
        <v>4.7300000000000004</v>
      </c>
      <c r="T40" s="21">
        <f ca="1">IF(OR($A40="Pn",$A41="Pn"),"",IF(OR($A40="Pn",$A41="Pn"),"",IF($A40="TOTAL GENERAL",SUM(T$11:T38),IF(AND(K40&lt;&gt;"",$A40&lt;&gt;"Pn"),IF(K40&lt;OFFSET($A$10,MATCH("TOTAL GENERAL",$A$11:$A$100,0),COLUMN(K40)-1),0,K40-OFFSET($A$10,MATCH("TOTAL GENERAL",$A$11:$A$100,0),COLUMN(K40)-1)),""))))</f>
        <v>3.5699999999999954E-2</v>
      </c>
      <c r="U40" s="21">
        <f ca="1">IF(OR($A40="Pn",$A41="Pn"),"",IF(OR($A40="Pn",$A41="Pn"),"",IF($A40="TOTAL GENERAL",SUM(U$11:U38),IF(AND(L40&lt;&gt;"",$A40&lt;&gt;"Pn"),IF(L40&lt;OFFSET($A$10,MATCH("TOTAL GENERAL",$A$11:$A$100,0),COLUMN(L40)-1),0,L40-OFFSET($A$10,MATCH("TOTAL GENERAL",$A$11:$A$100,0),COLUMN(L40)-1)),""))))</f>
        <v>1.4299999999999979E-2</v>
      </c>
      <c r="V40" s="21">
        <f ca="1">IF(OR($A40="Pn",$A41="Pn"),"",IF(OR($A40="Pn",$A41="Pn"),"",IF($A40="TOTAL GENERAL",SUM(V$11:V38),IF(AND(M40&lt;&gt;"",$A40&lt;&gt;"Pn"),IF(M40&lt;OFFSET($A$10,MATCH("TOTAL GENERAL",$A$11:$A$100,0),COLUMN(M40)-1),0,M40-OFFSET($A$10,MATCH("TOTAL GENERAL",$A$11:$A$100,0),COLUMN(M40)-1)),""))))</f>
        <v>0</v>
      </c>
      <c r="W40" s="21">
        <f ca="1">IF(OR($A40="Pn",$A41="Pn"),"",IF(OR($A40="Pn",$A41="Pn"),"",IF($A40="TOTAL GENERAL",SUM(W$11:W38),IF(AND(N40&lt;&gt;"",$A40&lt;&gt;"Pn"),IF(N40&gt;OFFSET($A$10,MATCH("TOTAL GENERAL",$A$11:$A$100,0),COLUMN(N40)-1),0,OFFSET($A$10,MATCH("TOTAL GENERAL",$A$11:$A$100,0),COLUMN(N40)-1)-N40),""))))</f>
        <v>0.11000000000000032</v>
      </c>
      <c r="X40" s="21">
        <f ca="1">IF(OR($A40="Pn",$A41="Pn"),"",IF($A40="TOTAL GENERAL",SUM(X$11:X38),IF(AND(O40&lt;&gt;"",$A40&lt;&gt;"Pn"),IF(O40&lt;OFFSET($A$10,MATCH("TOTAL GENERAL",$A$11:$A$100,0),COLUMN(O40)-1),0,O40-OFFSET($A$10,MATCH("TOTAL GENERAL",$A$11:$A$100,0),COLUMN(O40)-1)),"")))</f>
        <v>0</v>
      </c>
      <c r="Y40" s="21">
        <f ca="1">IF(OR($A40="Pn",$A41="Pn"),"",IF($A40="TOTAL GENERAL",SUM(Y$11:Y38),IF(AND(G40&lt;&gt;"",$A40&lt;&gt;"Pn"),P40*$D40,"")))</f>
        <v>0</v>
      </c>
      <c r="Z40" s="21">
        <f ca="1">IF(OR($A40="Pn",$A41="Pn"),"",IF($A40="TOTAL GENERAL",SUM(Z$11:Z38),IF(AND(H40&lt;&gt;"",$A40&lt;&gt;"Pn"),Q40*$D40,"")))</f>
        <v>0</v>
      </c>
      <c r="AA40" s="21">
        <f ca="1">IF(OR($A40="Pn",$A41="Pn"),"",IF($A40="TOTAL GENERAL",SUM(AA$11:AA38),IF(AND(I40&lt;&gt;"",$A40&lt;&gt;"Pn"),R40*$D40,"")))</f>
        <v>0</v>
      </c>
      <c r="AB40" s="21">
        <f ca="1">IF(OR($A40="Pn",$A41="Pn"),"",IF($A40="TOTAL GENERAL",SUM(AB$11:AB38),IF(AND(J40&lt;&gt;"",$A40&lt;&gt;"Pn"),S40*$D40,"")))</f>
        <v>6191049.7000000002</v>
      </c>
      <c r="AC40" s="21">
        <f ca="1">IF(OR($A40="Pn",$A41="Pn"),"",IF($A40="TOTAL GENERAL",SUM(AC$11:AC38),IF(AND(K40&lt;&gt;"",$A40&lt;&gt;"Pn"),T40*$D40,"")))</f>
        <v>46727.372999999941</v>
      </c>
      <c r="AD40" s="21">
        <f ca="1">IF(OR($A40="Pn",$A41="Pn"),"",IF($A40="TOTAL GENERAL",SUM(AD$11:AD38),IF(AND(L40&lt;&gt;"",$A40&lt;&gt;"Pn"),U40*$D40,"")))</f>
        <v>18717.126999999971</v>
      </c>
      <c r="AE40" s="21">
        <f ca="1">IF(OR($A40="Pn",$A41="Pn"),"",IF($A40="TOTAL GENERAL",SUM(AE$11:AE38),IF(AND(M40&lt;&gt;"",$A40&lt;&gt;"Pn"),V40*$D40,"")))</f>
        <v>0</v>
      </c>
      <c r="AF40" s="21">
        <f ca="1">IF(OR($A40="Pn",$A41="Pn"),"",IF($A40="TOTAL GENERAL",SUM(AF$11:AF38),IF(AND(N40&lt;&gt;"",$A40&lt;&gt;"Pn"),W40*$D40,"")))</f>
        <v>143977.90000000043</v>
      </c>
      <c r="AG40" s="21">
        <f ca="1">IF(OR($A40="Pn",$A41="Pn"),"",IF($A40="TOTAL GENERAL",SUM(AG$11:AG38),IF(AND(O40&lt;&gt;"",$A40&lt;&gt;"Pn"),X40*$F40,"")))</f>
        <v>0</v>
      </c>
      <c r="AH40" s="19">
        <f ca="1">IF($A40="TOTAL GENERAL",SUM(AH$11:AH38),IF(AND(P40&lt;&gt;"",$A40&lt;&gt;"Pn"),IF(OFFSET($A$11,MATCH("TOTAL GENERAL",$A$11:$A$100,0)-1,COLUMN(X40))=0,0,Y40/OFFSET($A$11,MATCH("TOTAL GENERAL",$A$11:$A$100,0)-1,COLUMN(X40))),""))</f>
        <v>0</v>
      </c>
      <c r="AI40" s="19">
        <f ca="1">IF($A40="TOTAL GENERAL",SUM(AI$11:AI38),IF(AND(Q40&lt;&gt;"",$A40&lt;&gt;"Pn"),IF(OFFSET($A$11,MATCH("TOTAL GENERAL",$A$11:$A$100,0)-1,COLUMN(Y40))=0,0,Z40/OFFSET($A$11,MATCH("TOTAL GENERAL",$A$11:$A$100,0)-1,COLUMN(Y40))),""))</f>
        <v>0</v>
      </c>
      <c r="AJ40" s="19">
        <f ca="1">IF($A40="TOTAL GENERAL",SUM(AJ$11:AJ38),IF(AND(R40&lt;&gt;"",$A40&lt;&gt;"Pn"),IF(OFFSET($A$11,MATCH("TOTAL GENERAL",$A$11:$A$100,0)-1,COLUMN(Z40))=0,0,AA40/OFFSET($A$11,MATCH("TOTAL GENERAL",$A$11:$A$100,0)-1,COLUMN(Z40))),""))</f>
        <v>0</v>
      </c>
      <c r="AK40" s="19">
        <f ca="1">IF($A40="TOTAL GENERAL",SUM(AK$11:AK38),IF(AND(S40&lt;&gt;"",$A40&lt;&gt;"Pn"),IF(OFFSET($A$11,MATCH("TOTAL GENERAL",$A$11:$A$100,0)-1,COLUMN(AA40))=0,0,AB40/OFFSET($A$11,MATCH("TOTAL GENERAL",$A$11:$A$100,0)-1,COLUMN(AA40))),""))</f>
        <v>0.27486437933674213</v>
      </c>
      <c r="AL40" s="19">
        <f ca="1">IF($A40="TOTAL GENERAL",SUM(AL$11:AL38),IF(AND(T40&lt;&gt;"",$A40&lt;&gt;"Pn"),IF(OFFSET($A$11,MATCH("TOTAL GENERAL",$A$11:$A$100,0)-1,COLUMN(AB40))=0,0,AC40/OFFSET($A$11,MATCH("TOTAL GENERAL",$A$11:$A$100,0)-1,COLUMN(AB40))),""))</f>
        <v>3.0294165039168968E-2</v>
      </c>
      <c r="AM40" s="19">
        <f ca="1">IF($A40="TOTAL GENERAL",SUM(AM$11:AM38),IF(AND(U40&lt;&gt;"",$A40&lt;&gt;"Pn"),IF(OFFSET($A$11,MATCH("TOTAL GENERAL",$A$11:$A$100,0)-1,COLUMN(AC40))=0,0,AD40/OFFSET($A$11,MATCH("TOTAL GENERAL",$A$11:$A$100,0)-1,COLUMN(AC40))),""))</f>
        <v>3.0948838179039886E-2</v>
      </c>
      <c r="AN40" s="19">
        <f ca="1">IF($A40="TOTAL GENERAL",SUM(AN$11:AN38),IF(AND(V40&lt;&gt;"",$A40&lt;&gt;"Pn"),IF(OFFSET($A$11,MATCH("TOTAL GENERAL",$A$11:$A$100,0)-1,COLUMN(AD40))=0,0,AE40/OFFSET($A$11,MATCH("TOTAL GENERAL",$A$11:$A$100,0)-1,COLUMN(AD40))),""))</f>
        <v>0</v>
      </c>
      <c r="AO40" s="19">
        <f ca="1">IF($A40="TOTAL GENERAL",SUM(AO$11:AO38),IF(AND(W40&lt;&gt;"",$A40&lt;&gt;"Pn"),IF(OFFSET($A$11,MATCH("TOTAL GENERAL",$A$11:$A$100,0)-1,COLUMN(AE40))=0,0,AF40/OFFSET($A$11,MATCH("TOTAL GENERAL",$A$11:$A$100,0)-1,COLUMN(AE40))),""))</f>
        <v>9.7672337908692054E-3</v>
      </c>
      <c r="AP40" s="19">
        <f ca="1">IF($A40="TOTAL GENERAL",SUM(AP$11:AP38),IF(AND(X40&lt;&gt;"",$A40&lt;&gt;"Pn"),IF(OFFSET($A$11,MATCH("TOTAL GENERAL",$A$11:$A$100,0)-1,COLUMN(AF40))=0,0,AG40/OFFSET($A$11,MATCH("TOTAL GENERAL",$A$11:$A$100,0)-1,COLUMN(AF40))),""))</f>
        <v>0</v>
      </c>
      <c r="AQ40" s="182">
        <f ca="1">IF(A40="TOTAL GENERAL",SUM(AQ$11:AQ38),IF(COUNTIF(AH40:AP40,"")&lt;COUNTA($AH$10:$AP$10),(IF(AH40&lt;&gt;"",AH40*OFFSET($A$10,MATCH("Pn",$A$11:$A$100,0),1),0)+IF(AI40&lt;&gt;"",AI40*OFFSET($A$10,MATCH("Pn",$A$11:$A$100,0),2),0)+IF(AJ40&lt;&gt;"",AJ40*OFFSET($A$10,MATCH("Pn",$A$11:$A$100,0),3),0)+IF(AK40&lt;&gt;"",AK40*OFFSET($A$10,MATCH("Pn",$A$11:$A$100,0),4),0)+IF(AL40&lt;&gt;"",AL40*OFFSET($A$10,MATCH("Pn",$A$11:$A$100,0),5),0)+IF(AM40&lt;&gt;"",AM40*OFFSET($A$10,MATCH("Pn",$A$11:$A$100,0),6),0)+IF(AN40&lt;&gt;"",AN40*OFFSET($A$10,MATCH("Pn",$A$11:$A$100,0),7),0)+IF(AO40&lt;&gt;"",AO40*OFFSET($A$10,MATCH("Pn",$A$11:$A$100,0),8),0)+IF(AP40&lt;&gt;"",AP40*OFFSET($A$10,MATCH("Pn",$A$11:$A$100,0),9),0))*OFFSET($A$10,MATCH("FC",$A$11:$A$100,0),2),""))</f>
        <v>713188794.60813117</v>
      </c>
      <c r="AR40" s="10">
        <f ca="1">IF(OR(A40="Pn",A41="Pn"),"",IF(AND(AQ40="",G40&lt;&gt;""),-G40,IF(A40="TOTAL GENERAL",SUM(AR$11:AR38),IF(AQ40&lt;&gt;"",AQ40-C40,""))))</f>
        <v>110896813.73513496</v>
      </c>
    </row>
    <row r="41" spans="1:44" s="4" customFormat="1" x14ac:dyDescent="0.25">
      <c r="A41" s="15" t="s">
        <v>433</v>
      </c>
      <c r="B41" s="15" t="s">
        <v>471</v>
      </c>
      <c r="C41" s="179">
        <v>108649904.38906887</v>
      </c>
      <c r="D41" s="16">
        <v>236116</v>
      </c>
      <c r="E41" s="9">
        <f ca="1">IF(AND($A42="Pn",COLUMN(C39)&lt;COUNTIF(PonderacionIndicadores!$A$1:$A$139,"LNH adultos")-1),OFFSET($E$10,0,COLUMN(E97)),IF(AND(A41="Pn",(COUNTIF(PonderacionIndicadores!$A$1:$A$139,"LNH adultos"))&gt;COLUMN(D41)),OFFSET(PonderacionIndicadores!$A$1,MATCH("LNH adultos",PonderacionIndicadores!$A$1:$A$139,0)+COLUMN(D41)-2,3),IF(A41="TOTAL GENERAL",SUM(E$11:E39),IF(D41&lt;&gt;"",D41/OFFSET($A$10,MATCH("TOTAL GENERAL",$A$11:$A$100,0),3),""))))</f>
        <v>7.9348713865007841E-3</v>
      </c>
      <c r="F41" s="16">
        <v>236116</v>
      </c>
      <c r="G41" s="18" t="s">
        <v>436</v>
      </c>
      <c r="H41" s="19" t="s">
        <v>436</v>
      </c>
      <c r="I41" s="19" t="s">
        <v>436</v>
      </c>
      <c r="J41" s="18" t="s">
        <v>436</v>
      </c>
      <c r="K41" s="19" t="s">
        <v>436</v>
      </c>
      <c r="L41" s="19" t="s">
        <v>436</v>
      </c>
      <c r="M41" s="19" t="s">
        <v>436</v>
      </c>
      <c r="N41" s="18">
        <v>3.39</v>
      </c>
      <c r="O41" s="180">
        <v>22.45</v>
      </c>
      <c r="P41" s="21" t="str">
        <f ca="1">IF(OR($A41="Pn",$A42="Pn"),"",IF($A41="TOTAL GENERAL",SUM(P$11:P39),IF(AND(G41&lt;&gt;"",$A41&lt;&gt;"Pn"),IF(G41&gt;OFFSET($A$10,MATCH("TOTAL GENERAL",$A$11:$A$100,0),COLUMN(G41)-1),0,OFFSET($A$10,MATCH("TOTAL GENERAL",$A$11:$A$100,0),COLUMN(G41)-1)-G41),"")))</f>
        <v/>
      </c>
      <c r="Q41" s="21" t="str">
        <f ca="1">IF(OR($A41="Pn",$A42="Pn"),"",IF(OR($A41="Pn",$A42="Pn"),"",IF($A41="TOTAL GENERAL",SUM(Q$11:Q39),IF(AND(H41&lt;&gt;"",$A41&lt;&gt;"Pn"),IF(H41&lt;OFFSET($A$10,MATCH("TOTAL GENERAL",$A$11:$A$100,0),COLUMN(H41)-1),0,H41-OFFSET($A$10,MATCH("TOTAL GENERAL",$A$11:$A$100,0),COLUMN(H41)-1)),""))))</f>
        <v/>
      </c>
      <c r="R41" s="21" t="str">
        <f ca="1">IF(OR($A41="Pn",$A42="Pn"),"",IF(OR($A41="Pn",$A42="Pn"),"",IF($A41="TOTAL GENERAL",SUM(R$11:R39),IF(AND(I41&lt;&gt;"",$A41&lt;&gt;"Pn"),IF(I41&lt;OFFSET($A$10,MATCH("TOTAL GENERAL",$A$11:$A$100,0),COLUMN(I41)-1),0,I41-OFFSET($A$10,MATCH("TOTAL GENERAL",$A$11:$A$100,0),COLUMN(I41)-1)),""))))</f>
        <v/>
      </c>
      <c r="S41" s="21" t="str">
        <f ca="1">IF(OR($A41="Pn",$A42="Pn"),"",IF($A41="TOTAL GENERAL",SUM(S$11:S39),IF(AND(J41&lt;&gt;"",$A41&lt;&gt;"Pn"),IF(J41&gt;OFFSET($A$10,MATCH("TOTAL GENERAL",$A$11:$A$100,0),COLUMN(J41)-1),0,OFFSET($A$10,MATCH("TOTAL GENERAL",$A$11:$A$100,0),COLUMN(J41)-1)-J41),"")))</f>
        <v/>
      </c>
      <c r="T41" s="21" t="str">
        <f ca="1">IF(OR($A41="Pn",$A42="Pn"),"",IF(OR($A41="Pn",$A42="Pn"),"",IF($A41="TOTAL GENERAL",SUM(T$11:T39),IF(AND(K41&lt;&gt;"",$A41&lt;&gt;"Pn"),IF(K41&lt;OFFSET($A$10,MATCH("TOTAL GENERAL",$A$11:$A$100,0),COLUMN(K41)-1),0,K41-OFFSET($A$10,MATCH("TOTAL GENERAL",$A$11:$A$100,0),COLUMN(K41)-1)),""))))</f>
        <v/>
      </c>
      <c r="U41" s="21" t="str">
        <f ca="1">IF(OR($A41="Pn",$A42="Pn"),"",IF(OR($A41="Pn",$A42="Pn"),"",IF($A41="TOTAL GENERAL",SUM(U$11:U39),IF(AND(L41&lt;&gt;"",$A41&lt;&gt;"Pn"),IF(L41&lt;OFFSET($A$10,MATCH("TOTAL GENERAL",$A$11:$A$100,0),COLUMN(L41)-1),0,L41-OFFSET($A$10,MATCH("TOTAL GENERAL",$A$11:$A$100,0),COLUMN(L41)-1)),""))))</f>
        <v/>
      </c>
      <c r="V41" s="21" t="str">
        <f ca="1">IF(OR($A41="Pn",$A42="Pn"),"",IF(OR($A41="Pn",$A42="Pn"),"",IF($A41="TOTAL GENERAL",SUM(V$11:V39),IF(AND(M41&lt;&gt;"",$A41&lt;&gt;"Pn"),IF(M41&lt;OFFSET($A$10,MATCH("TOTAL GENERAL",$A$11:$A$100,0),COLUMN(M41)-1),0,M41-OFFSET($A$10,MATCH("TOTAL GENERAL",$A$11:$A$100,0),COLUMN(M41)-1)),""))))</f>
        <v/>
      </c>
      <c r="W41" s="21">
        <f ca="1">IF(OR($A41="Pn",$A42="Pn"),"",IF(OR($A41="Pn",$A42="Pn"),"",IF($A41="TOTAL GENERAL",SUM(W$11:W39),IF(AND(N41&lt;&gt;"",$A41&lt;&gt;"Pn"),IF(N41&gt;OFFSET($A$10,MATCH("TOTAL GENERAL",$A$11:$A$100,0),COLUMN(N41)-1),0,OFFSET($A$10,MATCH("TOTAL GENERAL",$A$11:$A$100,0),COLUMN(N41)-1)-N41),""))))</f>
        <v>8.0000000000000071E-2</v>
      </c>
      <c r="X41" s="21">
        <f ca="1">IF(OR($A41="Pn",$A42="Pn"),"",IF($A41="TOTAL GENERAL",SUM(X$11:X39),IF(AND(O41&lt;&gt;"",$A41&lt;&gt;"Pn"),IF(O41&lt;OFFSET($A$10,MATCH("TOTAL GENERAL",$A$11:$A$100,0),COLUMN(O41)-1),0,O41-OFFSET($A$10,MATCH("TOTAL GENERAL",$A$11:$A$100,0),COLUMN(O41)-1)),"")))</f>
        <v>0</v>
      </c>
      <c r="Y41" s="21" t="str">
        <f>IF(OR($A41="Pn",$A42="Pn"),"",IF($A41="TOTAL GENERAL",SUM(Y$11:Y39),IF(AND(G41&lt;&gt;"",$A41&lt;&gt;"Pn"),P41*$D41,"")))</f>
        <v/>
      </c>
      <c r="Z41" s="21" t="str">
        <f>IF(OR($A41="Pn",$A42="Pn"),"",IF($A41="TOTAL GENERAL",SUM(Z$11:Z39),IF(AND(H41&lt;&gt;"",$A41&lt;&gt;"Pn"),Q41*$D41,"")))</f>
        <v/>
      </c>
      <c r="AA41" s="21" t="str">
        <f>IF(OR($A41="Pn",$A42="Pn"),"",IF($A41="TOTAL GENERAL",SUM(AA$11:AA39),IF(AND(I41&lt;&gt;"",$A41&lt;&gt;"Pn"),R41*$D41,"")))</f>
        <v/>
      </c>
      <c r="AB41" s="21" t="str">
        <f>IF(OR($A41="Pn",$A42="Pn"),"",IF($A41="TOTAL GENERAL",SUM(AB$11:AB39),IF(AND(J41&lt;&gt;"",$A41&lt;&gt;"Pn"),S41*$D41,"")))</f>
        <v/>
      </c>
      <c r="AC41" s="21" t="str">
        <f>IF(OR($A41="Pn",$A42="Pn"),"",IF($A41="TOTAL GENERAL",SUM(AC$11:AC39),IF(AND(K41&lt;&gt;"",$A41&lt;&gt;"Pn"),T41*$D41,"")))</f>
        <v/>
      </c>
      <c r="AD41" s="21" t="str">
        <f>IF(OR($A41="Pn",$A42="Pn"),"",IF($A41="TOTAL GENERAL",SUM(AD$11:AD39),IF(AND(L41&lt;&gt;"",$A41&lt;&gt;"Pn"),U41*$D41,"")))</f>
        <v/>
      </c>
      <c r="AE41" s="21" t="str">
        <f>IF(OR($A41="Pn",$A42="Pn"),"",IF($A41="TOTAL GENERAL",SUM(AE$11:AE39),IF(AND(M41&lt;&gt;"",$A41&lt;&gt;"Pn"),V41*$D41,"")))</f>
        <v/>
      </c>
      <c r="AF41" s="21">
        <f ca="1">IF(OR($A41="Pn",$A42="Pn"),"",IF($A41="TOTAL GENERAL",SUM(AF$11:AF39),IF(AND(N41&lt;&gt;"",$A41&lt;&gt;"Pn"),W41*$D41,"")))</f>
        <v>18889.280000000017</v>
      </c>
      <c r="AG41" s="21">
        <f ca="1">IF(OR($A41="Pn",$A42="Pn"),"",IF($A41="TOTAL GENERAL",SUM(AG$11:AG39),IF(AND(O41&lt;&gt;"",$A41&lt;&gt;"Pn"),X41*$F41,"")))</f>
        <v>0</v>
      </c>
      <c r="AH41" s="19" t="str">
        <f ca="1">IF($A41="TOTAL GENERAL",SUM(AH$11:AH39),IF(AND(P41&lt;&gt;"",$A41&lt;&gt;"Pn"),IF(OFFSET($A$11,MATCH("TOTAL GENERAL",$A$11:$A$100,0)-1,COLUMN(X41))=0,0,Y41/OFFSET($A$11,MATCH("TOTAL GENERAL",$A$11:$A$100,0)-1,COLUMN(X41))),""))</f>
        <v/>
      </c>
      <c r="AI41" s="19" t="str">
        <f ca="1">IF($A41="TOTAL GENERAL",SUM(AI$11:AI39),IF(AND(Q41&lt;&gt;"",$A41&lt;&gt;"Pn"),IF(OFFSET($A$11,MATCH("TOTAL GENERAL",$A$11:$A$100,0)-1,COLUMN(Y41))=0,0,Z41/OFFSET($A$11,MATCH("TOTAL GENERAL",$A$11:$A$100,0)-1,COLUMN(Y41))),""))</f>
        <v/>
      </c>
      <c r="AJ41" s="19" t="str">
        <f ca="1">IF($A41="TOTAL GENERAL",SUM(AJ$11:AJ39),IF(AND(R41&lt;&gt;"",$A41&lt;&gt;"Pn"),IF(OFFSET($A$11,MATCH("TOTAL GENERAL",$A$11:$A$100,0)-1,COLUMN(Z41))=0,0,AA41/OFFSET($A$11,MATCH("TOTAL GENERAL",$A$11:$A$100,0)-1,COLUMN(Z41))),""))</f>
        <v/>
      </c>
      <c r="AK41" s="19" t="str">
        <f ca="1">IF($A41="TOTAL GENERAL",SUM(AK$11:AK39),IF(AND(S41&lt;&gt;"",$A41&lt;&gt;"Pn"),IF(OFFSET($A$11,MATCH("TOTAL GENERAL",$A$11:$A$100,0)-1,COLUMN(AA41))=0,0,AB41/OFFSET($A$11,MATCH("TOTAL GENERAL",$A$11:$A$100,0)-1,COLUMN(AA41))),""))</f>
        <v/>
      </c>
      <c r="AL41" s="19" t="str">
        <f ca="1">IF($A41="TOTAL GENERAL",SUM(AL$11:AL39),IF(AND(T41&lt;&gt;"",$A41&lt;&gt;"Pn"),IF(OFFSET($A$11,MATCH("TOTAL GENERAL",$A$11:$A$100,0)-1,COLUMN(AB41))=0,0,AC41/OFFSET($A$11,MATCH("TOTAL GENERAL",$A$11:$A$100,0)-1,COLUMN(AB41))),""))</f>
        <v/>
      </c>
      <c r="AM41" s="19" t="str">
        <f ca="1">IF($A41="TOTAL GENERAL",SUM(AM$11:AM39),IF(AND(U41&lt;&gt;"",$A41&lt;&gt;"Pn"),IF(OFFSET($A$11,MATCH("TOTAL GENERAL",$A$11:$A$100,0)-1,COLUMN(AC41))=0,0,AD41/OFFSET($A$11,MATCH("TOTAL GENERAL",$A$11:$A$100,0)-1,COLUMN(AC41))),""))</f>
        <v/>
      </c>
      <c r="AN41" s="19" t="str">
        <f ca="1">IF($A41="TOTAL GENERAL",SUM(AN$11:AN39),IF(AND(V41&lt;&gt;"",$A41&lt;&gt;"Pn"),IF(OFFSET($A$11,MATCH("TOTAL GENERAL",$A$11:$A$100,0)-1,COLUMN(AD41))=0,0,AE41/OFFSET($A$11,MATCH("TOTAL GENERAL",$A$11:$A$100,0)-1,COLUMN(AD41))),""))</f>
        <v/>
      </c>
      <c r="AO41" s="19">
        <f ca="1">IF($A41="TOTAL GENERAL",SUM(AO$11:AO39),IF(AND(W41&lt;&gt;"",$A41&lt;&gt;"Pn"),IF(OFFSET($A$11,MATCH("TOTAL GENERAL",$A$11:$A$100,0)-1,COLUMN(AE41))=0,0,AF41/OFFSET($A$11,MATCH("TOTAL GENERAL",$A$11:$A$100,0)-1,COLUMN(AE41))),""))</f>
        <v>1.2814189809768684E-3</v>
      </c>
      <c r="AP41" s="19">
        <f ca="1">IF($A41="TOTAL GENERAL",SUM(AP$11:AP39),IF(AND(X41&lt;&gt;"",$A41&lt;&gt;"Pn"),IF(OFFSET($A$11,MATCH("TOTAL GENERAL",$A$11:$A$100,0)-1,COLUMN(AF41))=0,0,AG41/OFFSET($A$11,MATCH("TOTAL GENERAL",$A$11:$A$100,0)-1,COLUMN(AF41))),""))</f>
        <v>0</v>
      </c>
      <c r="AQ41" s="182">
        <f ca="1">IF(A41="TOTAL GENERAL",SUM(AQ$11:AQ39),IF(COUNTIF(AH41:AP41,"")&lt;COUNTA($AH$10:$AP$10),(IF(AH41&lt;&gt;"",AH41*OFFSET($A$10,MATCH("Pn",$A$11:$A$100,0),1),0)+IF(AI41&lt;&gt;"",AI41*OFFSET($A$10,MATCH("Pn",$A$11:$A$100,0),2),0)+IF(AJ41&lt;&gt;"",AJ41*OFFSET($A$10,MATCH("Pn",$A$11:$A$100,0),3),0)+IF(AK41&lt;&gt;"",AK41*OFFSET($A$10,MATCH("Pn",$A$11:$A$100,0),4),0)+IF(AL41&lt;&gt;"",AL41*OFFSET($A$10,MATCH("Pn",$A$11:$A$100,0),5),0)+IF(AM41&lt;&gt;"",AM41*OFFSET($A$10,MATCH("Pn",$A$11:$A$100,0),6),0)+IF(AN41&lt;&gt;"",AN41*OFFSET($A$10,MATCH("Pn",$A$11:$A$100,0),7),0)+IF(AO41&lt;&gt;"",AO41*OFFSET($A$10,MATCH("Pn",$A$11:$A$100,0),8),0)+IF(AP41&lt;&gt;"",AP41*OFFSET($A$10,MATCH("Pn",$A$11:$A$100,0),9),0))*OFFSET($A$10,MATCH("FC",$A$11:$A$100,0),2),""))</f>
        <v>877305.01846780663</v>
      </c>
      <c r="AR41" s="10">
        <f ca="1">IF(OR(A41="Pn",A42="Pn"),"",IF(AND(AQ41="",G41&lt;&gt;""),-G41,IF(A41="TOTAL GENERAL",SUM(AR$11:AR39),IF(AQ41&lt;&gt;"",AQ41-C41,""))))</f>
        <v>-107772599.37060106</v>
      </c>
    </row>
    <row r="42" spans="1:44" s="4" customFormat="1" x14ac:dyDescent="0.25">
      <c r="A42" s="15" t="s">
        <v>434</v>
      </c>
      <c r="B42" s="15" t="s">
        <v>472</v>
      </c>
      <c r="C42" s="179">
        <v>651319171.1656208</v>
      </c>
      <c r="D42" s="16">
        <v>1415435</v>
      </c>
      <c r="E42" s="9">
        <f ca="1">IF(AND($A43="Pn",COLUMN(C40)&lt;COUNTIF(PonderacionIndicadores!$A$1:$A$139,"LNH adultos")-1),OFFSET($E$10,0,COLUMN(E98)),IF(AND(A42="Pn",(COUNTIF(PonderacionIndicadores!$A$1:$A$139,"LNH adultos"))&gt;COLUMN(D42)),OFFSET(PonderacionIndicadores!$A$1,MATCH("LNH adultos",PonderacionIndicadores!$A$1:$A$139,0)+COLUMN(D42)-2,3),IF(A42="TOTAL GENERAL",SUM(E$11:E40),IF(D42&lt;&gt;"",D42/OFFSET($A$10,MATCH("TOTAL GENERAL",$A$11:$A$100,0),3),""))))</f>
        <v>4.7566851382166979E-2</v>
      </c>
      <c r="F42" s="16">
        <v>1415435</v>
      </c>
      <c r="G42" s="18">
        <v>38.68</v>
      </c>
      <c r="H42" s="19">
        <v>7.8899999999999998E-2</v>
      </c>
      <c r="I42" s="19">
        <v>0.5897</v>
      </c>
      <c r="J42" s="18">
        <v>51.46</v>
      </c>
      <c r="K42" s="19">
        <v>0.74360000000000004</v>
      </c>
      <c r="L42" s="19">
        <v>2.5600000000000001E-2</v>
      </c>
      <c r="M42" s="19">
        <v>0</v>
      </c>
      <c r="N42" s="18">
        <v>3.39</v>
      </c>
      <c r="O42" s="180">
        <v>21.9</v>
      </c>
      <c r="P42" s="21">
        <f ca="1">IF(OR($A42="Pn",$A43="Pn"),"",IF($A42="TOTAL GENERAL",SUM(P$11:P40),IF(AND(G42&lt;&gt;"",$A42&lt;&gt;"Pn"),IF(G42&gt;OFFSET($A$10,MATCH("TOTAL GENERAL",$A$11:$A$100,0),COLUMN(G42)-1),0,OFFSET($A$10,MATCH("TOTAL GENERAL",$A$11:$A$100,0),COLUMN(G42)-1)-G42),"")))</f>
        <v>0</v>
      </c>
      <c r="Q42" s="21">
        <f ca="1">IF(OR($A42="Pn",$A43="Pn"),"",IF(OR($A42="Pn",$A43="Pn"),"",IF($A42="TOTAL GENERAL",SUM(Q$11:Q40),IF(AND(H42&lt;&gt;"",$A42&lt;&gt;"Pn"),IF(H42&lt;OFFSET($A$10,MATCH("TOTAL GENERAL",$A$11:$A$100,0),COLUMN(H42)-1),0,H42-OFFSET($A$10,MATCH("TOTAL GENERAL",$A$11:$A$100,0),COLUMN(H42)-1)),""))))</f>
        <v>0</v>
      </c>
      <c r="R42" s="21">
        <f ca="1">IF(OR($A42="Pn",$A43="Pn"),"",IF(OR($A42="Pn",$A43="Pn"),"",IF($A42="TOTAL GENERAL",SUM(R$11:R40),IF(AND(I42&lt;&gt;"",$A42&lt;&gt;"Pn"),IF(I42&lt;OFFSET($A$10,MATCH("TOTAL GENERAL",$A$11:$A$100,0),COLUMN(I42)-1),0,I42-OFFSET($A$10,MATCH("TOTAL GENERAL",$A$11:$A$100,0),COLUMN(I42)-1)),""))))</f>
        <v>0</v>
      </c>
      <c r="S42" s="21">
        <f ca="1">IF(OR($A42="Pn",$A43="Pn"),"",IF($A42="TOTAL GENERAL",SUM(S$11:S40),IF(AND(J42&lt;&gt;"",$A42&lt;&gt;"Pn"),IF(J42&gt;OFFSET($A$10,MATCH("TOTAL GENERAL",$A$11:$A$100,0),COLUMN(J42)-1),0,OFFSET($A$10,MATCH("TOTAL GENERAL",$A$11:$A$100,0),COLUMN(J42)-1)-J42),"")))</f>
        <v>0</v>
      </c>
      <c r="T42" s="21">
        <f ca="1">IF(OR($A42="Pn",$A43="Pn"),"",IF(OR($A42="Pn",$A43="Pn"),"",IF($A42="TOTAL GENERAL",SUM(T$11:T40),IF(AND(K42&lt;&gt;"",$A42&lt;&gt;"Pn"),IF(K42&lt;OFFSET($A$10,MATCH("TOTAL GENERAL",$A$11:$A$100,0),COLUMN(K42)-1),0,K42-OFFSET($A$10,MATCH("TOTAL GENERAL",$A$11:$A$100,0),COLUMN(K42)-1)),""))))</f>
        <v>0</v>
      </c>
      <c r="U42" s="21">
        <f ca="1">IF(OR($A42="Pn",$A43="Pn"),"",IF(OR($A42="Pn",$A43="Pn"),"",IF($A42="TOTAL GENERAL",SUM(U$11:U40),IF(AND(L42&lt;&gt;"",$A42&lt;&gt;"Pn"),IF(L42&lt;OFFSET($A$10,MATCH("TOTAL GENERAL",$A$11:$A$100,0),COLUMN(L42)-1),0,L42-OFFSET($A$10,MATCH("TOTAL GENERAL",$A$11:$A$100,0),COLUMN(L42)-1)),""))))</f>
        <v>0</v>
      </c>
      <c r="V42" s="21">
        <f ca="1">IF(OR($A42="Pn",$A43="Pn"),"",IF(OR($A42="Pn",$A43="Pn"),"",IF($A42="TOTAL GENERAL",SUM(V$11:V40),IF(AND(M42&lt;&gt;"",$A42&lt;&gt;"Pn"),IF(M42&lt;OFFSET($A$10,MATCH("TOTAL GENERAL",$A$11:$A$100,0),COLUMN(M42)-1),0,M42-OFFSET($A$10,MATCH("TOTAL GENERAL",$A$11:$A$100,0),COLUMN(M42)-1)),""))))</f>
        <v>0</v>
      </c>
      <c r="W42" s="21">
        <f ca="1">IF(OR($A42="Pn",$A43="Pn"),"",IF(OR($A42="Pn",$A43="Pn"),"",IF($A42="TOTAL GENERAL",SUM(W$11:W40),IF(AND(N42&lt;&gt;"",$A42&lt;&gt;"Pn"),IF(N42&gt;OFFSET($A$10,MATCH("TOTAL GENERAL",$A$11:$A$100,0),COLUMN(N42)-1),0,OFFSET($A$10,MATCH("TOTAL GENERAL",$A$11:$A$100,0),COLUMN(N42)-1)-N42),""))))</f>
        <v>8.0000000000000071E-2</v>
      </c>
      <c r="X42" s="21">
        <f ca="1">IF(OR($A42="Pn",$A43="Pn"),"",IF($A42="TOTAL GENERAL",SUM(X$11:X40),IF(AND(O42&lt;&gt;"",$A42&lt;&gt;"Pn"),IF(O42&lt;OFFSET($A$10,MATCH("TOTAL GENERAL",$A$11:$A$100,0),COLUMN(O42)-1),0,O42-OFFSET($A$10,MATCH("TOTAL GENERAL",$A$11:$A$100,0),COLUMN(O42)-1)),"")))</f>
        <v>0</v>
      </c>
      <c r="Y42" s="21">
        <f ca="1">IF(OR($A42="Pn",$A43="Pn"),"",IF($A42="TOTAL GENERAL",SUM(Y$11:Y40),IF(AND(G42&lt;&gt;"",$A42&lt;&gt;"Pn"),P42*$D42,"")))</f>
        <v>0</v>
      </c>
      <c r="Z42" s="21">
        <f ca="1">IF(OR($A42="Pn",$A43="Pn"),"",IF($A42="TOTAL GENERAL",SUM(Z$11:Z40),IF(AND(H42&lt;&gt;"",$A42&lt;&gt;"Pn"),Q42*$D42,"")))</f>
        <v>0</v>
      </c>
      <c r="AA42" s="21">
        <f ca="1">IF(OR($A42="Pn",$A43="Pn"),"",IF($A42="TOTAL GENERAL",SUM(AA$11:AA40),IF(AND(I42&lt;&gt;"",$A42&lt;&gt;"Pn"),R42*$D42,"")))</f>
        <v>0</v>
      </c>
      <c r="AB42" s="21">
        <f ca="1">IF(OR($A42="Pn",$A43="Pn"),"",IF($A42="TOTAL GENERAL",SUM(AB$11:AB40),IF(AND(J42&lt;&gt;"",$A42&lt;&gt;"Pn"),S42*$D42,"")))</f>
        <v>0</v>
      </c>
      <c r="AC42" s="21">
        <f ca="1">IF(OR($A42="Pn",$A43="Pn"),"",IF($A42="TOTAL GENERAL",SUM(AC$11:AC40),IF(AND(K42&lt;&gt;"",$A42&lt;&gt;"Pn"),T42*$D42,"")))</f>
        <v>0</v>
      </c>
      <c r="AD42" s="21">
        <f ca="1">IF(OR($A42="Pn",$A43="Pn"),"",IF($A42="TOTAL GENERAL",SUM(AD$11:AD40),IF(AND(L42&lt;&gt;"",$A42&lt;&gt;"Pn"),U42*$D42,"")))</f>
        <v>0</v>
      </c>
      <c r="AE42" s="21">
        <f ca="1">IF(OR($A42="Pn",$A43="Pn"),"",IF($A42="TOTAL GENERAL",SUM(AE$11:AE40),IF(AND(M42&lt;&gt;"",$A42&lt;&gt;"Pn"),V42*$D42,"")))</f>
        <v>0</v>
      </c>
      <c r="AF42" s="21">
        <f ca="1">IF(OR($A42="Pn",$A43="Pn"),"",IF($A42="TOTAL GENERAL",SUM(AF$11:AF40),IF(AND(N42&lt;&gt;"",$A42&lt;&gt;"Pn"),W42*$D42,"")))</f>
        <v>113234.8000000001</v>
      </c>
      <c r="AG42" s="21">
        <f ca="1">IF(OR($A42="Pn",$A43="Pn"),"",IF($A42="TOTAL GENERAL",SUM(AG$11:AG40),IF(AND(O42&lt;&gt;"",$A42&lt;&gt;"Pn"),X42*$F42,"")))</f>
        <v>0</v>
      </c>
      <c r="AH42" s="19">
        <f ca="1">IF($A42="TOTAL GENERAL",SUM(AH$11:AH40),IF(AND(P42&lt;&gt;"",$A42&lt;&gt;"Pn"),IF(OFFSET($A$11,MATCH("TOTAL GENERAL",$A$11:$A$100,0)-1,COLUMN(X42))=0,0,Y42/OFFSET($A$11,MATCH("TOTAL GENERAL",$A$11:$A$100,0)-1,COLUMN(X42))),""))</f>
        <v>0</v>
      </c>
      <c r="AI42" s="19">
        <f ca="1">IF($A42="TOTAL GENERAL",SUM(AI$11:AI40),IF(AND(Q42&lt;&gt;"",$A42&lt;&gt;"Pn"),IF(OFFSET($A$11,MATCH("TOTAL GENERAL",$A$11:$A$100,0)-1,COLUMN(Y42))=0,0,Z42/OFFSET($A$11,MATCH("TOTAL GENERAL",$A$11:$A$100,0)-1,COLUMN(Y42))),""))</f>
        <v>0</v>
      </c>
      <c r="AJ42" s="19">
        <f ca="1">IF($A42="TOTAL GENERAL",SUM(AJ$11:AJ40),IF(AND(R42&lt;&gt;"",$A42&lt;&gt;"Pn"),IF(OFFSET($A$11,MATCH("TOTAL GENERAL",$A$11:$A$100,0)-1,COLUMN(Z42))=0,0,AA42/OFFSET($A$11,MATCH("TOTAL GENERAL",$A$11:$A$100,0)-1,COLUMN(Z42))),""))</f>
        <v>0</v>
      </c>
      <c r="AK42" s="19">
        <f ca="1">IF($A42="TOTAL GENERAL",SUM(AK$11:AK40),IF(AND(S42&lt;&gt;"",$A42&lt;&gt;"Pn"),IF(OFFSET($A$11,MATCH("TOTAL GENERAL",$A$11:$A$100,0)-1,COLUMN(AA42))=0,0,AB42/OFFSET($A$11,MATCH("TOTAL GENERAL",$A$11:$A$100,0)-1,COLUMN(AA42))),""))</f>
        <v>0</v>
      </c>
      <c r="AL42" s="19">
        <f ca="1">IF($A42="TOTAL GENERAL",SUM(AL$11:AL40),IF(AND(T42&lt;&gt;"",$A42&lt;&gt;"Pn"),IF(OFFSET($A$11,MATCH("TOTAL GENERAL",$A$11:$A$100,0)-1,COLUMN(AB42))=0,0,AC42/OFFSET($A$11,MATCH("TOTAL GENERAL",$A$11:$A$100,0)-1,COLUMN(AB42))),""))</f>
        <v>0</v>
      </c>
      <c r="AM42" s="19">
        <f ca="1">IF($A42="TOTAL GENERAL",SUM(AM$11:AM40),IF(AND(U42&lt;&gt;"",$A42&lt;&gt;"Pn"),IF(OFFSET($A$11,MATCH("TOTAL GENERAL",$A$11:$A$100,0)-1,COLUMN(AC42))=0,0,AD42/OFFSET($A$11,MATCH("TOTAL GENERAL",$A$11:$A$100,0)-1,COLUMN(AC42))),""))</f>
        <v>0</v>
      </c>
      <c r="AN42" s="19">
        <f ca="1">IF($A42="TOTAL GENERAL",SUM(AN$11:AN40),IF(AND(V42&lt;&gt;"",$A42&lt;&gt;"Pn"),IF(OFFSET($A$11,MATCH("TOTAL GENERAL",$A$11:$A$100,0)-1,COLUMN(AD42))=0,0,AE42/OFFSET($A$11,MATCH("TOTAL GENERAL",$A$11:$A$100,0)-1,COLUMN(AD42))),""))</f>
        <v>0</v>
      </c>
      <c r="AO42" s="19">
        <f ca="1">IF($A42="TOTAL GENERAL",SUM(AO$11:AO40),IF(AND(W42&lt;&gt;"",$A42&lt;&gt;"Pn"),IF(OFFSET($A$11,MATCH("TOTAL GENERAL",$A$11:$A$100,0)-1,COLUMN(AE42))=0,0,AF42/OFFSET($A$11,MATCH("TOTAL GENERAL",$A$11:$A$100,0)-1,COLUMN(AE42))),""))</f>
        <v>7.6816703456732876E-3</v>
      </c>
      <c r="AP42" s="19">
        <f ca="1">IF($A42="TOTAL GENERAL",SUM(AP$11:AP40),IF(AND(X42&lt;&gt;"",$A42&lt;&gt;"Pn"),IF(OFFSET($A$11,MATCH("TOTAL GENERAL",$A$11:$A$100,0)-1,COLUMN(AF42))=0,0,AG42/OFFSET($A$11,MATCH("TOTAL GENERAL",$A$11:$A$100,0)-1,COLUMN(AF42))),""))</f>
        <v>0</v>
      </c>
      <c r="AQ42" s="182">
        <f ca="1">IF(A42="TOTAL GENERAL",SUM(AQ$11:AQ40),IF(COUNTIF(AH42:AP42,"")&lt;COUNTA($AH$10:$AP$10),(IF(AH42&lt;&gt;"",AH42*OFFSET($A$10,MATCH("Pn",$A$11:$A$100,0),1),0)+IF(AI42&lt;&gt;"",AI42*OFFSET($A$10,MATCH("Pn",$A$11:$A$100,0),2),0)+IF(AJ42&lt;&gt;"",AJ42*OFFSET($A$10,MATCH("Pn",$A$11:$A$100,0),3),0)+IF(AK42&lt;&gt;"",AK42*OFFSET($A$10,MATCH("Pn",$A$11:$A$100,0),4),0)+IF(AL42&lt;&gt;"",AL42*OFFSET($A$10,MATCH("Pn",$A$11:$A$100,0),5),0)+IF(AM42&lt;&gt;"",AM42*OFFSET($A$10,MATCH("Pn",$A$11:$A$100,0),6),0)+IF(AN42&lt;&gt;"",AN42*OFFSET($A$10,MATCH("Pn",$A$11:$A$100,0),7),0)+IF(AO42&lt;&gt;"",AO42*OFFSET($A$10,MATCH("Pn",$A$11:$A$100,0),8),0)+IF(AP42&lt;&gt;"",AP42*OFFSET($A$10,MATCH("Pn",$A$11:$A$100,0),9),0))*OFFSET($A$10,MATCH("FC",$A$11:$A$100,0),2),""))</f>
        <v>5259144.7797480049</v>
      </c>
      <c r="AR42" s="10">
        <f ca="1">IF(OR(A42="Pn",A43="Pn"),"",IF(AND(AQ42="",G42&lt;&gt;""),-G42,IF(A42="TOTAL GENERAL",SUM(AR$11:AR40),IF(AQ42&lt;&gt;"",AQ42-C42,""))))</f>
        <v>-646060026.38587284</v>
      </c>
    </row>
    <row r="43" spans="1:44" s="4" customFormat="1" x14ac:dyDescent="0.25">
      <c r="A43" s="15" t="s">
        <v>435</v>
      </c>
      <c r="B43" s="15" t="s">
        <v>473</v>
      </c>
      <c r="C43" s="179">
        <v>681510385.9789803</v>
      </c>
      <c r="D43" s="16">
        <v>1481046</v>
      </c>
      <c r="E43" s="9">
        <f ca="1">IF(AND($A44="Pn",COLUMN(C41)&lt;COUNTIF(PonderacionIndicadores!$A$1:$A$139,"LNH adultos")-1),OFFSET($E$10,0,COLUMN(E99)),IF(AND(A43="Pn",(COUNTIF(PonderacionIndicadores!$A$1:$A$139,"LNH adultos"))&gt;COLUMN(D43)),OFFSET(PonderacionIndicadores!$A$1,MATCH("LNH adultos",PonderacionIndicadores!$A$1:$A$139,0)+COLUMN(D43)-2,3),IF(A43="TOTAL GENERAL",SUM(E$11:E41),IF(D43&lt;&gt;"",D43/OFFSET($A$10,MATCH("TOTAL GENERAL",$A$11:$A$100,0),3),""))))</f>
        <v>4.9771762724641455E-2</v>
      </c>
      <c r="F43" s="16">
        <v>1481046</v>
      </c>
      <c r="G43" s="18">
        <v>46.41</v>
      </c>
      <c r="H43" s="19">
        <v>0.186</v>
      </c>
      <c r="I43" s="19">
        <v>0.81399999999999995</v>
      </c>
      <c r="J43" s="18">
        <v>36.53</v>
      </c>
      <c r="K43" s="19">
        <v>0.86050000000000004</v>
      </c>
      <c r="L43" s="19">
        <v>0.1628</v>
      </c>
      <c r="M43" s="19">
        <v>0</v>
      </c>
      <c r="N43" s="18">
        <v>1.96</v>
      </c>
      <c r="O43" s="180">
        <v>21.88</v>
      </c>
      <c r="P43" s="21">
        <f ca="1">IF(OR($A43="Pn",$A44="Pn"),"",IF($A43="TOTAL GENERAL",SUM(P$11:P41),IF(AND(G43&lt;&gt;"",$A43&lt;&gt;"Pn"),IF(G43&gt;OFFSET($A$10,MATCH("TOTAL GENERAL",$A$11:$A$100,0),COLUMN(G43)-1),0,OFFSET($A$10,MATCH("TOTAL GENERAL",$A$11:$A$100,0),COLUMN(G43)-1)-G43),"")))</f>
        <v>0</v>
      </c>
      <c r="Q43" s="21">
        <f ca="1">IF(OR($A43="Pn",$A44="Pn"),"",IF(OR($A43="Pn",$A44="Pn"),"",IF($A43="TOTAL GENERAL",SUM(Q$11:Q41),IF(AND(H43&lt;&gt;"",$A43&lt;&gt;"Pn"),IF(H43&lt;OFFSET($A$10,MATCH("TOTAL GENERAL",$A$11:$A$100,0),COLUMN(H43)-1),0,H43-OFFSET($A$10,MATCH("TOTAL GENERAL",$A$11:$A$100,0),COLUMN(H43)-1)),""))))</f>
        <v>0</v>
      </c>
      <c r="R43" s="21">
        <f ca="1">IF(OR($A43="Pn",$A44="Pn"),"",IF(OR($A43="Pn",$A44="Pn"),"",IF($A43="TOTAL GENERAL",SUM(R$11:R41),IF(AND(I43&lt;&gt;"",$A43&lt;&gt;"Pn"),IF(I43&lt;OFFSET($A$10,MATCH("TOTAL GENERAL",$A$11:$A$100,0),COLUMN(I43)-1),0,I43-OFFSET($A$10,MATCH("TOTAL GENERAL",$A$11:$A$100,0),COLUMN(I43)-1)),""))))</f>
        <v>0.16399999999999992</v>
      </c>
      <c r="S43" s="21">
        <f ca="1">IF(OR($A43="Pn",$A44="Pn"),"",IF($A43="TOTAL GENERAL",SUM(S$11:S41),IF(AND(J43&lt;&gt;"",$A43&lt;&gt;"Pn"),IF(J43&gt;OFFSET($A$10,MATCH("TOTAL GENERAL",$A$11:$A$100,0),COLUMN(J43)-1),0,OFFSET($A$10,MATCH("TOTAL GENERAL",$A$11:$A$100,0),COLUMN(J43)-1)-J43),"")))</f>
        <v>0</v>
      </c>
      <c r="T43" s="21">
        <f ca="1">IF(OR($A43="Pn",$A44="Pn"),"",IF(OR($A43="Pn",$A44="Pn"),"",IF($A43="TOTAL GENERAL",SUM(T$11:T41),IF(AND(K43&lt;&gt;"",$A43&lt;&gt;"Pn"),IF(K43&lt;OFFSET($A$10,MATCH("TOTAL GENERAL",$A$11:$A$100,0),COLUMN(K43)-1),0,K43-OFFSET($A$10,MATCH("TOTAL GENERAL",$A$11:$A$100,0),COLUMN(K43)-1)),""))))</f>
        <v>0.11050000000000004</v>
      </c>
      <c r="U43" s="21">
        <f ca="1">IF(OR($A43="Pn",$A44="Pn"),"",IF(OR($A43="Pn",$A44="Pn"),"",IF($A43="TOTAL GENERAL",SUM(U$11:U41),IF(AND(L43&lt;&gt;"",$A43&lt;&gt;"Pn"),IF(L43&lt;OFFSET($A$10,MATCH("TOTAL GENERAL",$A$11:$A$100,0),COLUMN(L43)-1),0,L43-OFFSET($A$10,MATCH("TOTAL GENERAL",$A$11:$A$100,0),COLUMN(L43)-1)),""))))</f>
        <v>0</v>
      </c>
      <c r="V43" s="21">
        <f ca="1">IF(OR($A43="Pn",$A44="Pn"),"",IF(OR($A43="Pn",$A44="Pn"),"",IF($A43="TOTAL GENERAL",SUM(V$11:V41),IF(AND(M43&lt;&gt;"",$A43&lt;&gt;"Pn"),IF(M43&lt;OFFSET($A$10,MATCH("TOTAL GENERAL",$A$11:$A$100,0),COLUMN(M43)-1),0,M43-OFFSET($A$10,MATCH("TOTAL GENERAL",$A$11:$A$100,0),COLUMN(M43)-1)),""))))</f>
        <v>0</v>
      </c>
      <c r="W43" s="21">
        <f ca="1">IF(OR($A43="Pn",$A44="Pn"),"",IF(OR($A43="Pn",$A44="Pn"),"",IF($A43="TOTAL GENERAL",SUM(W$11:W41),IF(AND(N43&lt;&gt;"",$A43&lt;&gt;"Pn"),IF(N43&gt;OFFSET($A$10,MATCH("TOTAL GENERAL",$A$11:$A$100,0),COLUMN(N43)-1),0,OFFSET($A$10,MATCH("TOTAL GENERAL",$A$11:$A$100,0),COLUMN(N43)-1)-N43),""))))</f>
        <v>1.5100000000000002</v>
      </c>
      <c r="X43" s="21">
        <f ca="1">IF(OR($A43="Pn",$A44="Pn"),"",IF($A43="TOTAL GENERAL",SUM(X$11:X41),IF(AND(O43&lt;&gt;"",$A43&lt;&gt;"Pn"),IF(O43&lt;OFFSET($A$10,MATCH("TOTAL GENERAL",$A$11:$A$100,0),COLUMN(O43)-1),0,O43-OFFSET($A$10,MATCH("TOTAL GENERAL",$A$11:$A$100,0),COLUMN(O43)-1)),"")))</f>
        <v>0</v>
      </c>
      <c r="Y43" s="21">
        <f ca="1">IF(OR($A43="Pn",$A44="Pn"),"",IF($A43="TOTAL GENERAL",SUM(Y$11:Y41),IF(AND(G43&lt;&gt;"",$A43&lt;&gt;"Pn"),P43*$D43,"")))</f>
        <v>0</v>
      </c>
      <c r="Z43" s="21">
        <f ca="1">IF(OR($A43="Pn",$A44="Pn"),"",IF($A43="TOTAL GENERAL",SUM(Z$11:Z41),IF(AND(H43&lt;&gt;"",$A43&lt;&gt;"Pn"),Q43*$D43,"")))</f>
        <v>0</v>
      </c>
      <c r="AA43" s="21">
        <f ca="1">IF(OR($A43="Pn",$A44="Pn"),"",IF($A43="TOTAL GENERAL",SUM(AA$11:AA41),IF(AND(I43&lt;&gt;"",$A43&lt;&gt;"Pn"),R43*$D43,"")))</f>
        <v>242891.54399999988</v>
      </c>
      <c r="AB43" s="21">
        <f ca="1">IF(OR($A43="Pn",$A44="Pn"),"",IF($A43="TOTAL GENERAL",SUM(AB$11:AB41),IF(AND(J43&lt;&gt;"",$A43&lt;&gt;"Pn"),S43*$D43,"")))</f>
        <v>0</v>
      </c>
      <c r="AC43" s="21">
        <f ca="1">IF(OR($A43="Pn",$A44="Pn"),"",IF($A43="TOTAL GENERAL",SUM(AC$11:AC41),IF(AND(K43&lt;&gt;"",$A43&lt;&gt;"Pn"),T43*$D43,"")))</f>
        <v>163655.58300000007</v>
      </c>
      <c r="AD43" s="21">
        <f ca="1">IF(OR($A43="Pn",$A44="Pn"),"",IF($A43="TOTAL GENERAL",SUM(AD$11:AD41),IF(AND(L43&lt;&gt;"",$A43&lt;&gt;"Pn"),U43*$D43,"")))</f>
        <v>0</v>
      </c>
      <c r="AE43" s="21">
        <f ca="1">IF(OR($A43="Pn",$A44="Pn"),"",IF($A43="TOTAL GENERAL",SUM(AE$11:AE41),IF(AND(M43&lt;&gt;"",$A43&lt;&gt;"Pn"),V43*$D43,"")))</f>
        <v>0</v>
      </c>
      <c r="AF43" s="21">
        <f ca="1">IF(OR($A43="Pn",$A44="Pn"),"",IF($A43="TOTAL GENERAL",SUM(AF$11:AF41),IF(AND(N43&lt;&gt;"",$A43&lt;&gt;"Pn"),W43*$D43,"")))</f>
        <v>2236379.4600000004</v>
      </c>
      <c r="AG43" s="21">
        <f ca="1">IF(OR($A43="Pn",$A44="Pn"),"",IF($A43="TOTAL GENERAL",SUM(AG$11:AG41),IF(AND(O43&lt;&gt;"",$A43&lt;&gt;"Pn"),X43*$F43,"")))</f>
        <v>0</v>
      </c>
      <c r="AH43" s="19">
        <f ca="1">IF($A43="TOTAL GENERAL",SUM(AH$11:AH41),IF(AND(P43&lt;&gt;"",$A43&lt;&gt;"Pn"),IF(OFFSET($A$11,MATCH("TOTAL GENERAL",$A$11:$A$100,0)-1,COLUMN(X43))=0,0,Y43/OFFSET($A$11,MATCH("TOTAL GENERAL",$A$11:$A$100,0)-1,COLUMN(X43))),""))</f>
        <v>0</v>
      </c>
      <c r="AI43" s="19">
        <f ca="1">IF($A43="TOTAL GENERAL",SUM(AI$11:AI41),IF(AND(Q43&lt;&gt;"",$A43&lt;&gt;"Pn"),IF(OFFSET($A$11,MATCH("TOTAL GENERAL",$A$11:$A$100,0)-1,COLUMN(Y43))=0,0,Z43/OFFSET($A$11,MATCH("TOTAL GENERAL",$A$11:$A$100,0)-1,COLUMN(Y43))),""))</f>
        <v>0</v>
      </c>
      <c r="AJ43" s="19">
        <f ca="1">IF($A43="TOTAL GENERAL",SUM(AJ$11:AJ41),IF(AND(R43&lt;&gt;"",$A43&lt;&gt;"Pn"),IF(OFFSET($A$11,MATCH("TOTAL GENERAL",$A$11:$A$100,0)-1,COLUMN(Z43))=0,0,AA43/OFFSET($A$11,MATCH("TOTAL GENERAL",$A$11:$A$100,0)-1,COLUMN(Z43))),""))</f>
        <v>0.82947744400315215</v>
      </c>
      <c r="AK43" s="19">
        <f ca="1">IF($A43="TOTAL GENERAL",SUM(AK$11:AK41),IF(AND(S43&lt;&gt;"",$A43&lt;&gt;"Pn"),IF(OFFSET($A$11,MATCH("TOTAL GENERAL",$A$11:$A$100,0)-1,COLUMN(AA43))=0,0,AB43/OFFSET($A$11,MATCH("TOTAL GENERAL",$A$11:$A$100,0)-1,COLUMN(AA43))),""))</f>
        <v>0</v>
      </c>
      <c r="AL43" s="19">
        <f ca="1">IF($A43="TOTAL GENERAL",SUM(AL$11:AL41),IF(AND(T43&lt;&gt;"",$A43&lt;&gt;"Pn"),IF(OFFSET($A$11,MATCH("TOTAL GENERAL",$A$11:$A$100,0)-1,COLUMN(AB43))=0,0,AC43/OFFSET($A$11,MATCH("TOTAL GENERAL",$A$11:$A$100,0)-1,COLUMN(AB43))),""))</f>
        <v>0.10610074829123015</v>
      </c>
      <c r="AM43" s="19">
        <f ca="1">IF($A43="TOTAL GENERAL",SUM(AM$11:AM41),IF(AND(U43&lt;&gt;"",$A43&lt;&gt;"Pn"),IF(OFFSET($A$11,MATCH("TOTAL GENERAL",$A$11:$A$100,0)-1,COLUMN(AC43))=0,0,AD43/OFFSET($A$11,MATCH("TOTAL GENERAL",$A$11:$A$100,0)-1,COLUMN(AC43))),""))</f>
        <v>0</v>
      </c>
      <c r="AN43" s="19">
        <f ca="1">IF($A43="TOTAL GENERAL",SUM(AN$11:AN41),IF(AND(V43&lt;&gt;"",$A43&lt;&gt;"Pn"),IF(OFFSET($A$11,MATCH("TOTAL GENERAL",$A$11:$A$100,0)-1,COLUMN(AD43))=0,0,AE43/OFFSET($A$11,MATCH("TOTAL GENERAL",$A$11:$A$100,0)-1,COLUMN(AD43))),""))</f>
        <v>0</v>
      </c>
      <c r="AO43" s="19">
        <f ca="1">IF($A43="TOTAL GENERAL",SUM(AO$11:AO41),IF(AND(W43&lt;&gt;"",$A43&lt;&gt;"Pn"),IF(OFFSET($A$11,MATCH("TOTAL GENERAL",$A$11:$A$100,0)-1,COLUMN(AE43))=0,0,AF43/OFFSET($A$11,MATCH("TOTAL GENERAL",$A$11:$A$100,0)-1,COLUMN(AE43))),""))</f>
        <v>0.1517124574738051</v>
      </c>
      <c r="AP43" s="19">
        <f ca="1">IF($A43="TOTAL GENERAL",SUM(AP$11:AP41),IF(AND(X43&lt;&gt;"",$A43&lt;&gt;"Pn"),IF(OFFSET($A$11,MATCH("TOTAL GENERAL",$A$11:$A$100,0)-1,COLUMN(AF43))=0,0,AG43/OFFSET($A$11,MATCH("TOTAL GENERAL",$A$11:$A$100,0)-1,COLUMN(AF43))),""))</f>
        <v>0</v>
      </c>
      <c r="AQ43" s="182">
        <f ca="1">IF(A43="TOTAL GENERAL",SUM(AQ$11:AQ41),IF(COUNTIF(AH43:AP43,"")&lt;COUNTA($AH$10:$AP$10),(IF(AH43&lt;&gt;"",AH43*OFFSET($A$10,MATCH("Pn",$A$11:$A$100,0),1),0)+IF(AI43&lt;&gt;"",AI43*OFFSET($A$10,MATCH("Pn",$A$11:$A$100,0),2),0)+IF(AJ43&lt;&gt;"",AJ43*OFFSET($A$10,MATCH("Pn",$A$11:$A$100,0),3),0)+IF(AK43&lt;&gt;"",AK43*OFFSET($A$10,MATCH("Pn",$A$11:$A$100,0),4),0)+IF(AL43&lt;&gt;"",AL43*OFFSET($A$10,MATCH("Pn",$A$11:$A$100,0),5),0)+IF(AM43&lt;&gt;"",AM43*OFFSET($A$10,MATCH("Pn",$A$11:$A$100,0),6),0)+IF(AN43&lt;&gt;"",AN43*OFFSET($A$10,MATCH("Pn",$A$11:$A$100,0),7),0)+IF(AO43&lt;&gt;"",AO43*OFFSET($A$10,MATCH("Pn",$A$11:$A$100,0),8),0)+IF(AP43&lt;&gt;"",AP43*OFFSET($A$10,MATCH("Pn",$A$11:$A$100,0),9),0))*OFFSET($A$10,MATCH("FC",$A$11:$A$100,0),2),""))</f>
        <v>1648404048.4829156</v>
      </c>
      <c r="AR43" s="10">
        <f ca="1">IF(OR(A43="Pn",A44="Pn"),"",IF(AND(AQ43="",G43&lt;&gt;""),-G43,IF(A43="TOTAL GENERAL",SUM(AR$11:AR41),IF(AQ43&lt;&gt;"",AQ43-C43,""))))</f>
        <v>966893662.50393534</v>
      </c>
    </row>
    <row r="44" spans="1:44" s="4" customFormat="1" x14ac:dyDescent="0.25">
      <c r="A44" s="15" t="s">
        <v>436</v>
      </c>
      <c r="B44" s="15" t="s">
        <v>436</v>
      </c>
      <c r="C44" s="179" t="s">
        <v>436</v>
      </c>
      <c r="D44" s="16" t="s">
        <v>436</v>
      </c>
      <c r="E44" s="9" t="str">
        <f ca="1">IF(AND($A45="Pn",COLUMN(C42)&lt;COUNTIF(PonderacionIndicadores!$A$1:$A$139,"LNH adultos")-1),OFFSET($E$10,0,COLUMN(E100)),IF(AND(A44="Pn",(COUNTIF(PonderacionIndicadores!$A$1:$A$139,"LNH adultos"))&gt;COLUMN(D44)),OFFSET(PonderacionIndicadores!$A$1,MATCH("LNH adultos",PonderacionIndicadores!$A$1:$A$139,0)+COLUMN(D44)-2,3),IF(A44="TOTAL GENERAL",SUM(E$11:E42),IF(D44&lt;&gt;"",D44/OFFSET($A$10,MATCH("TOTAL GENERAL",$A$11:$A$100,0),3),""))))</f>
        <v/>
      </c>
      <c r="F44" s="16" t="s">
        <v>436</v>
      </c>
      <c r="G44" s="18" t="s">
        <v>436</v>
      </c>
      <c r="H44" s="19" t="s">
        <v>436</v>
      </c>
      <c r="I44" s="19" t="s">
        <v>436</v>
      </c>
      <c r="J44" s="18" t="s">
        <v>436</v>
      </c>
      <c r="K44" s="19" t="s">
        <v>436</v>
      </c>
      <c r="L44" s="19" t="s">
        <v>436</v>
      </c>
      <c r="M44" s="19" t="s">
        <v>436</v>
      </c>
      <c r="N44" s="18" t="s">
        <v>436</v>
      </c>
      <c r="O44" s="180" t="s">
        <v>436</v>
      </c>
      <c r="P44" s="21" t="str">
        <f ca="1">IF(OR($A44="Pn",$A45="Pn"),"",IF($A44="TOTAL GENERAL",SUM(P$11:P42),IF(AND(G44&lt;&gt;"",$A44&lt;&gt;"Pn"),IF(G44&gt;OFFSET($A$10,MATCH("TOTAL GENERAL",$A$11:$A$100,0),COLUMN(G44)-1),0,OFFSET($A$10,MATCH("TOTAL GENERAL",$A$11:$A$100,0),COLUMN(G44)-1)-G44),"")))</f>
        <v/>
      </c>
      <c r="Q44" s="21" t="str">
        <f ca="1">IF(OR($A44="Pn",$A45="Pn"),"",IF(OR($A44="Pn",$A45="Pn"),"",IF($A44="TOTAL GENERAL",SUM(Q$11:Q42),IF(AND(H44&lt;&gt;"",$A44&lt;&gt;"Pn"),IF(H44&lt;OFFSET($A$10,MATCH("TOTAL GENERAL",$A$11:$A$100,0),COLUMN(H44)-1),0,H44-OFFSET($A$10,MATCH("TOTAL GENERAL",$A$11:$A$100,0),COLUMN(H44)-1)),""))))</f>
        <v/>
      </c>
      <c r="R44" s="21" t="str">
        <f ca="1">IF(OR($A44="Pn",$A45="Pn"),"",IF(OR($A44="Pn",$A45="Pn"),"",IF($A44="TOTAL GENERAL",SUM(R$11:R42),IF(AND(I44&lt;&gt;"",$A44&lt;&gt;"Pn"),IF(I44&lt;OFFSET($A$10,MATCH("TOTAL GENERAL",$A$11:$A$100,0),COLUMN(I44)-1),0,I44-OFFSET($A$10,MATCH("TOTAL GENERAL",$A$11:$A$100,0),COLUMN(I44)-1)),""))))</f>
        <v/>
      </c>
      <c r="S44" s="21" t="str">
        <f ca="1">IF(OR($A44="Pn",$A45="Pn"),"",IF($A44="TOTAL GENERAL",SUM(S$11:S42),IF(AND(J44&lt;&gt;"",$A44&lt;&gt;"Pn"),IF(J44&gt;OFFSET($A$10,MATCH("TOTAL GENERAL",$A$11:$A$100,0),COLUMN(J44)-1),0,OFFSET($A$10,MATCH("TOTAL GENERAL",$A$11:$A$100,0),COLUMN(J44)-1)-J44),"")))</f>
        <v/>
      </c>
      <c r="T44" s="21" t="str">
        <f ca="1">IF(OR($A44="Pn",$A45="Pn"),"",IF(OR($A44="Pn",$A45="Pn"),"",IF($A44="TOTAL GENERAL",SUM(T$11:T42),IF(AND(K44&lt;&gt;"",$A44&lt;&gt;"Pn"),IF(K44&lt;OFFSET($A$10,MATCH("TOTAL GENERAL",$A$11:$A$100,0),COLUMN(K44)-1),0,K44-OFFSET($A$10,MATCH("TOTAL GENERAL",$A$11:$A$100,0),COLUMN(K44)-1)),""))))</f>
        <v/>
      </c>
      <c r="U44" s="21" t="str">
        <f ca="1">IF(OR($A44="Pn",$A45="Pn"),"",IF(OR($A44="Pn",$A45="Pn"),"",IF($A44="TOTAL GENERAL",SUM(U$11:U42),IF(AND(L44&lt;&gt;"",$A44&lt;&gt;"Pn"),IF(L44&lt;OFFSET($A$10,MATCH("TOTAL GENERAL",$A$11:$A$100,0),COLUMN(L44)-1),0,L44-OFFSET($A$10,MATCH("TOTAL GENERAL",$A$11:$A$100,0),COLUMN(L44)-1)),""))))</f>
        <v/>
      </c>
      <c r="V44" s="21" t="str">
        <f ca="1">IF(OR($A44="Pn",$A45="Pn"),"",IF(OR($A44="Pn",$A45="Pn"),"",IF($A44="TOTAL GENERAL",SUM(V$11:V42),IF(AND(M44&lt;&gt;"",$A44&lt;&gt;"Pn"),IF(M44&lt;OFFSET($A$10,MATCH("TOTAL GENERAL",$A$11:$A$100,0),COLUMN(M44)-1),0,M44-OFFSET($A$10,MATCH("TOTAL GENERAL",$A$11:$A$100,0),COLUMN(M44)-1)),""))))</f>
        <v/>
      </c>
      <c r="W44" s="21" t="str">
        <f ca="1">IF(OR($A44="Pn",$A45="Pn"),"",IF(OR($A44="Pn",$A45="Pn"),"",IF($A44="TOTAL GENERAL",SUM(W$11:W42),IF(AND(N44&lt;&gt;"",$A44&lt;&gt;"Pn"),IF(N44&gt;OFFSET($A$10,MATCH("TOTAL GENERAL",$A$11:$A$100,0),COLUMN(N44)-1),0,OFFSET($A$10,MATCH("TOTAL GENERAL",$A$11:$A$100,0),COLUMN(N44)-1)-N44),""))))</f>
        <v/>
      </c>
      <c r="X44" s="21" t="str">
        <f ca="1">IF(OR($A44="Pn",$A45="Pn"),"",IF($A44="TOTAL GENERAL",SUM(X$11:X42),IF(AND(O44&lt;&gt;"",$A44&lt;&gt;"Pn"),IF(O44&lt;OFFSET($A$10,MATCH("TOTAL GENERAL",$A$11:$A$100,0),COLUMN(O44)-1),0,O44-OFFSET($A$10,MATCH("TOTAL GENERAL",$A$11:$A$100,0),COLUMN(O44)-1)),"")))</f>
        <v/>
      </c>
      <c r="Y44" s="21" t="str">
        <f>IF(OR($A44="Pn",$A45="Pn"),"",IF($A44="TOTAL GENERAL",SUM(Y$11:Y42),IF(AND(G44&lt;&gt;"",$A44&lt;&gt;"Pn"),P44*$D44,"")))</f>
        <v/>
      </c>
      <c r="Z44" s="21" t="str">
        <f>IF(OR($A44="Pn",$A45="Pn"),"",IF($A44="TOTAL GENERAL",SUM(Z$11:Z42),IF(AND(H44&lt;&gt;"",$A44&lt;&gt;"Pn"),Q44*$D44,"")))</f>
        <v/>
      </c>
      <c r="AA44" s="21" t="str">
        <f>IF(OR($A44="Pn",$A45="Pn"),"",IF($A44="TOTAL GENERAL",SUM(AA$11:AA42),IF(AND(I44&lt;&gt;"",$A44&lt;&gt;"Pn"),R44*$D44,"")))</f>
        <v/>
      </c>
      <c r="AB44" s="21" t="str">
        <f>IF(OR($A44="Pn",$A45="Pn"),"",IF($A44="TOTAL GENERAL",SUM(AB$11:AB42),IF(AND(J44&lt;&gt;"",$A44&lt;&gt;"Pn"),S44*$D44,"")))</f>
        <v/>
      </c>
      <c r="AC44" s="21" t="str">
        <f>IF(OR($A44="Pn",$A45="Pn"),"",IF($A44="TOTAL GENERAL",SUM(AC$11:AC42),IF(AND(K44&lt;&gt;"",$A44&lt;&gt;"Pn"),T44*$D44,"")))</f>
        <v/>
      </c>
      <c r="AD44" s="21" t="str">
        <f>IF(OR($A44="Pn",$A45="Pn"),"",IF($A44="TOTAL GENERAL",SUM(AD$11:AD42),IF(AND(L44&lt;&gt;"",$A44&lt;&gt;"Pn"),U44*$D44,"")))</f>
        <v/>
      </c>
      <c r="AE44" s="21" t="str">
        <f>IF(OR($A44="Pn",$A45="Pn"),"",IF($A44="TOTAL GENERAL",SUM(AE$11:AE42),IF(AND(M44&lt;&gt;"",$A44&lt;&gt;"Pn"),V44*$D44,"")))</f>
        <v/>
      </c>
      <c r="AF44" s="21" t="str">
        <f>IF(OR($A44="Pn",$A45="Pn"),"",IF($A44="TOTAL GENERAL",SUM(AF$11:AF42),IF(AND(N44&lt;&gt;"",$A44&lt;&gt;"Pn"),W44*$D44,"")))</f>
        <v/>
      </c>
      <c r="AG44" s="21" t="str">
        <f>IF(OR($A44="Pn",$A45="Pn"),"",IF($A44="TOTAL GENERAL",SUM(AG$11:AG42),IF(AND(O44&lt;&gt;"",$A44&lt;&gt;"Pn"),X44*$F44,"")))</f>
        <v/>
      </c>
      <c r="AH44" s="19" t="str">
        <f ca="1">IF($A44="TOTAL GENERAL",SUM(AH$11:AH42),IF(AND(P44&lt;&gt;"",$A44&lt;&gt;"Pn"),IF(OFFSET($A$11,MATCH("TOTAL GENERAL",$A$11:$A$100,0)-1,COLUMN(X44))=0,0,Y44/OFFSET($A$11,MATCH("TOTAL GENERAL",$A$11:$A$100,0)-1,COLUMN(X44))),""))</f>
        <v/>
      </c>
      <c r="AI44" s="19" t="str">
        <f ca="1">IF($A44="TOTAL GENERAL",SUM(AI$11:AI42),IF(AND(Q44&lt;&gt;"",$A44&lt;&gt;"Pn"),IF(OFFSET($A$11,MATCH("TOTAL GENERAL",$A$11:$A$100,0)-1,COLUMN(Y44))=0,0,Z44/OFFSET($A$11,MATCH("TOTAL GENERAL",$A$11:$A$100,0)-1,COLUMN(Y44))),""))</f>
        <v/>
      </c>
      <c r="AJ44" s="19" t="str">
        <f ca="1">IF($A44="TOTAL GENERAL",SUM(AJ$11:AJ42),IF(AND(R44&lt;&gt;"",$A44&lt;&gt;"Pn"),IF(OFFSET($A$11,MATCH("TOTAL GENERAL",$A$11:$A$100,0)-1,COLUMN(Z44))=0,0,AA44/OFFSET($A$11,MATCH("TOTAL GENERAL",$A$11:$A$100,0)-1,COLUMN(Z44))),""))</f>
        <v/>
      </c>
      <c r="AK44" s="19" t="str">
        <f ca="1">IF($A44="TOTAL GENERAL",SUM(AK$11:AK42),IF(AND(S44&lt;&gt;"",$A44&lt;&gt;"Pn"),IF(OFFSET($A$11,MATCH("TOTAL GENERAL",$A$11:$A$100,0)-1,COLUMN(AA44))=0,0,AB44/OFFSET($A$11,MATCH("TOTAL GENERAL",$A$11:$A$100,0)-1,COLUMN(AA44))),""))</f>
        <v/>
      </c>
      <c r="AL44" s="19" t="str">
        <f ca="1">IF($A44="TOTAL GENERAL",SUM(AL$11:AL42),IF(AND(T44&lt;&gt;"",$A44&lt;&gt;"Pn"),IF(OFFSET($A$11,MATCH("TOTAL GENERAL",$A$11:$A$100,0)-1,COLUMN(AB44))=0,0,AC44/OFFSET($A$11,MATCH("TOTAL GENERAL",$A$11:$A$100,0)-1,COLUMN(AB44))),""))</f>
        <v/>
      </c>
      <c r="AM44" s="19" t="str">
        <f ca="1">IF($A44="TOTAL GENERAL",SUM(AM$11:AM42),IF(AND(U44&lt;&gt;"",$A44&lt;&gt;"Pn"),IF(OFFSET($A$11,MATCH("TOTAL GENERAL",$A$11:$A$100,0)-1,COLUMN(AC44))=0,0,AD44/OFFSET($A$11,MATCH("TOTAL GENERAL",$A$11:$A$100,0)-1,COLUMN(AC44))),""))</f>
        <v/>
      </c>
      <c r="AN44" s="19" t="str">
        <f ca="1">IF($A44="TOTAL GENERAL",SUM(AN$11:AN42),IF(AND(V44&lt;&gt;"",$A44&lt;&gt;"Pn"),IF(OFFSET($A$11,MATCH("TOTAL GENERAL",$A$11:$A$100,0)-1,COLUMN(AD44))=0,0,AE44/OFFSET($A$11,MATCH("TOTAL GENERAL",$A$11:$A$100,0)-1,COLUMN(AD44))),""))</f>
        <v/>
      </c>
      <c r="AO44" s="19" t="str">
        <f ca="1">IF($A44="TOTAL GENERAL",SUM(AO$11:AO42),IF(AND(W44&lt;&gt;"",$A44&lt;&gt;"Pn"),IF(OFFSET($A$11,MATCH("TOTAL GENERAL",$A$11:$A$100,0)-1,COLUMN(AE44))=0,0,AF44/OFFSET($A$11,MATCH("TOTAL GENERAL",$A$11:$A$100,0)-1,COLUMN(AE44))),""))</f>
        <v/>
      </c>
      <c r="AP44" s="19" t="str">
        <f ca="1">IF($A44="TOTAL GENERAL",SUM(AP$11:AP42),IF(AND(X44&lt;&gt;"",$A44&lt;&gt;"Pn"),IF(OFFSET($A$11,MATCH("TOTAL GENERAL",$A$11:$A$100,0)-1,COLUMN(AF44))=0,0,AG44/OFFSET($A$11,MATCH("TOTAL GENERAL",$A$11:$A$100,0)-1,COLUMN(AF44))),""))</f>
        <v/>
      </c>
      <c r="AQ44" s="182" t="str">
        <f ca="1">IF(A44="TOTAL GENERAL",SUM(AQ$11:AQ42),IF(COUNTIF(AH44:AP44,"")&lt;COUNTA($AH$10:$AP$10),(IF(AH44&lt;&gt;"",AH44*OFFSET($A$10,MATCH("Pn",$A$11:$A$100,0),1),0)+IF(AI44&lt;&gt;"",AI44*OFFSET($A$10,MATCH("Pn",$A$11:$A$100,0),2),0)+IF(AJ44&lt;&gt;"",AJ44*OFFSET($A$10,MATCH("Pn",$A$11:$A$100,0),3),0)+IF(AK44&lt;&gt;"",AK44*OFFSET($A$10,MATCH("Pn",$A$11:$A$100,0),4),0)+IF(AL44&lt;&gt;"",AL44*OFFSET($A$10,MATCH("Pn",$A$11:$A$100,0),5),0)+IF(AM44&lt;&gt;"",AM44*OFFSET($A$10,MATCH("Pn",$A$11:$A$100,0),6),0)+IF(AN44&lt;&gt;"",AN44*OFFSET($A$10,MATCH("Pn",$A$11:$A$100,0),7),0)+IF(AO44&lt;&gt;"",AO44*OFFSET($A$10,MATCH("Pn",$A$11:$A$100,0),8),0)+IF(AP44&lt;&gt;"",AP44*OFFSET($A$10,MATCH("Pn",$A$11:$A$100,0),9),0))*OFFSET($A$10,MATCH("FC",$A$11:$A$100,0),2),""))</f>
        <v/>
      </c>
      <c r="AR44" s="10" t="str">
        <f ca="1">IF(OR(A44="Pn",A45="Pn"),"",IF(AND(AQ44="",G44&lt;&gt;""),-G44,IF(A44="TOTAL GENERAL",SUM(AR$11:AR42),IF(AQ44&lt;&gt;"",AQ44-C44,""))))</f>
        <v/>
      </c>
    </row>
    <row r="45" spans="1:44" s="4" customFormat="1" x14ac:dyDescent="0.25">
      <c r="A45" s="15" t="s">
        <v>437</v>
      </c>
      <c r="B45" s="15" t="s">
        <v>436</v>
      </c>
      <c r="C45" s="179">
        <v>13692711462.709999</v>
      </c>
      <c r="D45" s="16">
        <v>29756752</v>
      </c>
      <c r="E45" s="9">
        <f ca="1">IF(AND($A46="Pn",COLUMN(C43)&lt;COUNTIF(PonderacionIndicadores!$A$1:$A$139,"LNH adultos")-1),OFFSET($E$10,0,COLUMN(E101)),IF(AND(A45="Pn",(COUNTIF(PonderacionIndicadores!$A$1:$A$139,"LNH adultos"))&gt;COLUMN(D45)),OFFSET(PonderacionIndicadores!$A$1,MATCH("LNH adultos",PonderacionIndicadores!$A$1:$A$139,0)+COLUMN(D45)-2,3),IF(A45="TOTAL GENERAL",SUM(E$11:E43),IF(D45&lt;&gt;"",D45/OFFSET($A$10,MATCH("TOTAL GENERAL",$A$11:$A$100,0),3),""))))</f>
        <v>1</v>
      </c>
      <c r="F45" s="16">
        <v>29756752</v>
      </c>
      <c r="G45" s="18">
        <v>30</v>
      </c>
      <c r="H45" s="19">
        <v>0.6</v>
      </c>
      <c r="I45" s="19">
        <v>0.65</v>
      </c>
      <c r="J45" s="18">
        <v>30</v>
      </c>
      <c r="K45" s="19">
        <v>0.75</v>
      </c>
      <c r="L45" s="19">
        <v>0.2</v>
      </c>
      <c r="M45" s="19">
        <v>0.2</v>
      </c>
      <c r="N45" s="18">
        <v>3.47</v>
      </c>
      <c r="O45" s="180">
        <v>36.76</v>
      </c>
      <c r="P45" s="21">
        <f ca="1">IF(OR($A45="Pn",$A46="Pn"),"",IF($A45="TOTAL GENERAL",SUM(P$11:P43),IF(AND(G45&lt;&gt;"",$A45&lt;&gt;"Pn"),IF(G45&gt;OFFSET($A$10,MATCH("TOTAL GENERAL",$A$11:$A$100,0),COLUMN(G45)-1),0,OFFSET($A$10,MATCH("TOTAL GENERAL",$A$11:$A$100,0),COLUMN(G45)-1)-G45),"")))</f>
        <v>78.330000000000013</v>
      </c>
      <c r="Q45" s="21">
        <f ca="1">IF(OR($A45="Pn",$A46="Pn"),"",IF(OR($A45="Pn",$A46="Pn"),"",IF($A45="TOTAL GENERAL",SUM(Q$11:Q43),IF(AND(H45&lt;&gt;"",$A45&lt;&gt;"Pn"),IF(H45&lt;OFFSET($A$10,MATCH("TOTAL GENERAL",$A$11:$A$100,0),COLUMN(H45)-1),0,H45-OFFSET($A$10,MATCH("TOTAL GENERAL",$A$11:$A$100,0),COLUMN(H45)-1)),""))))</f>
        <v>0</v>
      </c>
      <c r="R45" s="21">
        <f ca="1">IF(OR($A45="Pn",$A46="Pn"),"",IF(OR($A45="Pn",$A46="Pn"),"",IF($A45="TOTAL GENERAL",SUM(R$11:R43),IF(AND(I45&lt;&gt;"",$A45&lt;&gt;"Pn"),IF(I45&lt;OFFSET($A$10,MATCH("TOTAL GENERAL",$A$11:$A$100,0),COLUMN(I45)-1),0,I45-OFFSET($A$10,MATCH("TOTAL GENERAL",$A$11:$A$100,0),COLUMN(I45)-1)),""))))</f>
        <v>0.88069999999999982</v>
      </c>
      <c r="S45" s="21">
        <f ca="1">IF(OR($A45="Pn",$A46="Pn"),"",IF($A45="TOTAL GENERAL",SUM(S$11:S43),IF(AND(J45&lt;&gt;"",$A45&lt;&gt;"Pn"),IF(J45&gt;OFFSET($A$10,MATCH("TOTAL GENERAL",$A$11:$A$100,0),COLUMN(J45)-1),0,OFFSET($A$10,MATCH("TOTAL GENERAL",$A$11:$A$100,0),COLUMN(J45)-1)-J45),"")))</f>
        <v>69.8</v>
      </c>
      <c r="T45" s="21">
        <f ca="1">IF(OR($A45="Pn",$A46="Pn"),"",IF(OR($A45="Pn",$A46="Pn"),"",IF($A45="TOTAL GENERAL",SUM(T$11:T43),IF(AND(K45&lt;&gt;"",$A45&lt;&gt;"Pn"),IF(K45&lt;OFFSET($A$10,MATCH("TOTAL GENERAL",$A$11:$A$100,0),COLUMN(K45)-1),0,K45-OFFSET($A$10,MATCH("TOTAL GENERAL",$A$11:$A$100,0),COLUMN(K45)-1)),""))))</f>
        <v>2.2391000000000001</v>
      </c>
      <c r="U45" s="21">
        <f ca="1">IF(OR($A45="Pn",$A46="Pn"),"",IF(OR($A45="Pn",$A46="Pn"),"",IF($A45="TOTAL GENERAL",SUM(U$11:U43),IF(AND(L45&lt;&gt;"",$A45&lt;&gt;"Pn"),IF(L45&lt;OFFSET($A$10,MATCH("TOTAL GENERAL",$A$11:$A$100,0),COLUMN(L45)-1),0,L45-OFFSET($A$10,MATCH("TOTAL GENERAL",$A$11:$A$100,0),COLUMN(L45)-1)),""))))</f>
        <v>1.0338000000000001</v>
      </c>
      <c r="V45" s="21">
        <f ca="1">IF(OR($A45="Pn",$A46="Pn"),"",IF(OR($A45="Pn",$A46="Pn"),"",IF($A45="TOTAL GENERAL",SUM(V$11:V43),IF(AND(M45&lt;&gt;"",$A45&lt;&gt;"Pn"),IF(M45&lt;OFFSET($A$10,MATCH("TOTAL GENERAL",$A$11:$A$100,0),COLUMN(M45)-1),0,M45-OFFSET($A$10,MATCH("TOTAL GENERAL",$A$11:$A$100,0),COLUMN(M45)-1)),""))))</f>
        <v>0.8963000000000001</v>
      </c>
      <c r="W45" s="21">
        <f ca="1">IF(OR($A45="Pn",$A46="Pn"),"",IF(OR($A45="Pn",$A46="Pn"),"",IF($A45="TOTAL GENERAL",SUM(W$11:W43),IF(AND(N45&lt;&gt;"",$A45&lt;&gt;"Pn"),IF(N45&gt;OFFSET($A$10,MATCH("TOTAL GENERAL",$A$11:$A$100,0),COLUMN(N45)-1),0,OFFSET($A$10,MATCH("TOTAL GENERAL",$A$11:$A$100,0),COLUMN(N45)-1)-N45),""))))</f>
        <v>36.85</v>
      </c>
      <c r="X45" s="21">
        <f ca="1">IF(OR($A45="Pn",$A46="Pn"),"",IF($A45="TOTAL GENERAL",SUM(X$11:X43),IF(AND(O45&lt;&gt;"",$A45&lt;&gt;"Pn"),IF(O45&lt;OFFSET($A$10,MATCH("TOTAL GENERAL",$A$11:$A$100,0),COLUMN(O45)-1),0,O45-OFFSET($A$10,MATCH("TOTAL GENERAL",$A$11:$A$100,0),COLUMN(O45)-1)),"")))</f>
        <v>404.89000000000004</v>
      </c>
      <c r="Y45" s="21">
        <f ca="1">IF(OR($A45="Pn",$A46="Pn"),"",IF($A45="TOTAL GENERAL",SUM(Y$11:Y43),IF(AND(G45&lt;&gt;"",$A45&lt;&gt;"Pn"),P45*$D45,"")))</f>
        <v>75776327.950000003</v>
      </c>
      <c r="Z45" s="21">
        <f ca="1">IF(OR($A45="Pn",$A46="Pn"),"",IF($A45="TOTAL GENERAL",SUM(Z$11:Z43),IF(AND(H45&lt;&gt;"",$A45&lt;&gt;"Pn"),Q45*$D45,"")))</f>
        <v>0</v>
      </c>
      <c r="AA45" s="21">
        <f ca="1">IF(OR($A45="Pn",$A46="Pn"),"",IF($A45="TOTAL GENERAL",SUM(AA$11:AA43),IF(AND(I45&lt;&gt;"",$A45&lt;&gt;"Pn"),R45*$D45,"")))</f>
        <v>292824.77269999986</v>
      </c>
      <c r="AB45" s="21">
        <f ca="1">IF(OR($A45="Pn",$A46="Pn"),"",IF($A45="TOTAL GENERAL",SUM(AB$11:AB43),IF(AND(J45&lt;&gt;"",$A45&lt;&gt;"Pn"),S45*$D45,"")))</f>
        <v>22524016.080000002</v>
      </c>
      <c r="AC45" s="21">
        <f ca="1">IF(OR($A45="Pn",$A46="Pn"),"",IF($A45="TOTAL GENERAL",SUM(AC$11:AC43),IF(AND(K45&lt;&gt;"",$A45&lt;&gt;"Pn"),T45*$D45,"")))</f>
        <v>1542454.5598000006</v>
      </c>
      <c r="AD45" s="21">
        <f ca="1">IF(OR($A45="Pn",$A46="Pn"),"",IF($A45="TOTAL GENERAL",SUM(AD$11:AD43),IF(AND(L45&lt;&gt;"",$A45&lt;&gt;"Pn"),U45*$D45,"")))</f>
        <v>604776.40199999989</v>
      </c>
      <c r="AE45" s="21">
        <f ca="1">IF(OR($A45="Pn",$A46="Pn"),"",IF($A45="TOTAL GENERAL",SUM(AE$11:AE43),IF(AND(M45&lt;&gt;"",$A45&lt;&gt;"Pn"),V45*$D45,"")))</f>
        <v>417726.03210000001</v>
      </c>
      <c r="AF45" s="21">
        <f ca="1">IF(OR($A45="Pn",$A46="Pn"),"",IF($A45="TOTAL GENERAL",SUM(AF$11:AF43),IF(AND(N45&lt;&gt;"",$A45&lt;&gt;"Pn"),W45*$D45,"")))</f>
        <v>14740908.539999999</v>
      </c>
      <c r="AG45" s="21">
        <f ca="1">IF(OR($A45="Pn",$A46="Pn"),"",IF($A45="TOTAL GENERAL",SUM(AG$11:AG43),IF(AND(O45&lt;&gt;"",$A45&lt;&gt;"Pn"),X45*$F45,"")))</f>
        <v>237067754.76000002</v>
      </c>
      <c r="AH45" s="19">
        <f ca="1">IF($A45="TOTAL GENERAL",SUM(AH$11:AH43),IF(AND(P45&lt;&gt;"",$A45&lt;&gt;"Pn"),IF(OFFSET($A$11,MATCH("TOTAL GENERAL",$A$11:$A$100,0)-1,COLUMN(X45))=0,0,Y45/OFFSET($A$11,MATCH("TOTAL GENERAL",$A$11:$A$100,0)-1,COLUMN(X45))),""))</f>
        <v>1</v>
      </c>
      <c r="AI45" s="19">
        <f ca="1">IF($A45="TOTAL GENERAL",SUM(AI$11:AI43),IF(AND(Q45&lt;&gt;"",$A45&lt;&gt;"Pn"),IF(OFFSET($A$11,MATCH("TOTAL GENERAL",$A$11:$A$100,0)-1,COLUMN(Y45))=0,0,Z45/OFFSET($A$11,MATCH("TOTAL GENERAL",$A$11:$A$100,0)-1,COLUMN(Y45))),""))</f>
        <v>0</v>
      </c>
      <c r="AJ45" s="19">
        <f ca="1">IF($A45="TOTAL GENERAL",SUM(AJ$11:AJ43),IF(AND(R45&lt;&gt;"",$A45&lt;&gt;"Pn"),IF(OFFSET($A$11,MATCH("TOTAL GENERAL",$A$11:$A$100,0)-1,COLUMN(Z45))=0,0,AA45/OFFSET($A$11,MATCH("TOTAL GENERAL",$A$11:$A$100,0)-1,COLUMN(Z45))),""))</f>
        <v>1</v>
      </c>
      <c r="AK45" s="19">
        <f ca="1">IF($A45="TOTAL GENERAL",SUM(AK$11:AK43),IF(AND(S45&lt;&gt;"",$A45&lt;&gt;"Pn"),IF(OFFSET($A$11,MATCH("TOTAL GENERAL",$A$11:$A$100,0)-1,COLUMN(AA45))=0,0,AB45/OFFSET($A$11,MATCH("TOTAL GENERAL",$A$11:$A$100,0)-1,COLUMN(AA45))),""))</f>
        <v>1</v>
      </c>
      <c r="AL45" s="19">
        <f ca="1">IF($A45="TOTAL GENERAL",SUM(AL$11:AL43),IF(AND(T45&lt;&gt;"",$A45&lt;&gt;"Pn"),IF(OFFSET($A$11,MATCH("TOTAL GENERAL",$A$11:$A$100,0)-1,COLUMN(AB45))=0,0,AC45/OFFSET($A$11,MATCH("TOTAL GENERAL",$A$11:$A$100,0)-1,COLUMN(AB45))),""))</f>
        <v>0.99999999999999989</v>
      </c>
      <c r="AM45" s="19">
        <f ca="1">IF($A45="TOTAL GENERAL",SUM(AM$11:AM43),IF(AND(U45&lt;&gt;"",$A45&lt;&gt;"Pn"),IF(OFFSET($A$11,MATCH("TOTAL GENERAL",$A$11:$A$100,0)-1,COLUMN(AC45))=0,0,AD45/OFFSET($A$11,MATCH("TOTAL GENERAL",$A$11:$A$100,0)-1,COLUMN(AC45))),""))</f>
        <v>1</v>
      </c>
      <c r="AN45" s="19">
        <f ca="1">IF($A45="TOTAL GENERAL",SUM(AN$11:AN43),IF(AND(V45&lt;&gt;"",$A45&lt;&gt;"Pn"),IF(OFFSET($A$11,MATCH("TOTAL GENERAL",$A$11:$A$100,0)-1,COLUMN(AD45))=0,0,AE45/OFFSET($A$11,MATCH("TOTAL GENERAL",$A$11:$A$100,0)-1,COLUMN(AD45))),""))</f>
        <v>1</v>
      </c>
      <c r="AO45" s="19">
        <f ca="1">IF($A45="TOTAL GENERAL",SUM(AO$11:AO43),IF(AND(W45&lt;&gt;"",$A45&lt;&gt;"Pn"),IF(OFFSET($A$11,MATCH("TOTAL GENERAL",$A$11:$A$100,0)-1,COLUMN(AE45))=0,0,AF45/OFFSET($A$11,MATCH("TOTAL GENERAL",$A$11:$A$100,0)-1,COLUMN(AE45))),""))</f>
        <v>1.0000000000000002</v>
      </c>
      <c r="AP45" s="19">
        <f ca="1">IF($A45="TOTAL GENERAL",SUM(AP$11:AP43),IF(AND(X45&lt;&gt;"",$A45&lt;&gt;"Pn"),IF(OFFSET($A$11,MATCH("TOTAL GENERAL",$A$11:$A$100,0)-1,COLUMN(AF45))=0,0,AG45/OFFSET($A$11,MATCH("TOTAL GENERAL",$A$11:$A$100,0)-1,COLUMN(AF45))),""))</f>
        <v>1</v>
      </c>
      <c r="AQ45" s="182">
        <f ca="1">IF(A45="TOTAL GENERAL",SUM(AQ$11:AQ43),IF(COUNTIF(AH45:AP45,"")&lt;COUNTA($AH$10:$AP$10),(IF(AH45&lt;&gt;"",AH45*OFFSET($A$10,MATCH("Pn",$A$11:$A$100,0),1),0)+IF(AI45&lt;&gt;"",AI45*OFFSET($A$10,MATCH("Pn",$A$11:$A$100,0),2),0)+IF(AJ45&lt;&gt;"",AJ45*OFFSET($A$10,MATCH("Pn",$A$11:$A$100,0),3),0)+IF(AK45&lt;&gt;"",AK45*OFFSET($A$10,MATCH("Pn",$A$11:$A$100,0),4),0)+IF(AL45&lt;&gt;"",AL45*OFFSET($A$10,MATCH("Pn",$A$11:$A$100,0),5),0)+IF(AM45&lt;&gt;"",AM45*OFFSET($A$10,MATCH("Pn",$A$11:$A$100,0),6),0)+IF(AN45&lt;&gt;"",AN45*OFFSET($A$10,MATCH("Pn",$A$11:$A$100,0),7),0)+IF(AO45&lt;&gt;"",AO45*OFFSET($A$10,MATCH("Pn",$A$11:$A$100,0),8),0)+IF(AP45&lt;&gt;"",AP45*OFFSET($A$10,MATCH("Pn",$A$11:$A$100,0),9),0))*OFFSET($A$10,MATCH("FC",$A$11:$A$100,0),2),""))</f>
        <v>12049586087.184799</v>
      </c>
      <c r="AR45" s="10">
        <f ca="1">IF(OR(A45="Pn",A46="Pn"),"",IF(AND(AQ45="",G45&lt;&gt;""),-G45,IF(A45="TOTAL GENERAL",SUM(AR$11:AR43),IF(AQ45&lt;&gt;"",AQ45-C45,""))))</f>
        <v>-1643125375.5251999</v>
      </c>
    </row>
    <row r="46" spans="1:44" s="4" customFormat="1" x14ac:dyDescent="0.25">
      <c r="A46" s="15" t="s">
        <v>436</v>
      </c>
      <c r="B46" s="15" t="s">
        <v>436</v>
      </c>
      <c r="C46" s="179" t="s">
        <v>436</v>
      </c>
      <c r="D46" s="16" t="s">
        <v>436</v>
      </c>
      <c r="E46" s="9" t="str">
        <f ca="1">IF(AND($A47="Pn",COLUMN(C44)&lt;COUNTIF(PonderacionIndicadores!$A$1:$A$139,"LNH adultos")-1),OFFSET($E$10,0,COLUMN(E102)),IF(AND(A46="Pn",(COUNTIF(PonderacionIndicadores!$A$1:$A$139,"LNH adultos"))&gt;COLUMN(D46)),OFFSET(PonderacionIndicadores!$A$1,MATCH("LNH adultos",PonderacionIndicadores!$A$1:$A$139,0)+COLUMN(D46)-2,3),IF(A46="TOTAL GENERAL",SUM(E$11:E44),IF(D46&lt;&gt;"",D46/OFFSET($A$10,MATCH("TOTAL GENERAL",$A$11:$A$100,0),3),""))))</f>
        <v/>
      </c>
      <c r="F46" s="16" t="s">
        <v>436</v>
      </c>
      <c r="G46" s="18" t="s">
        <v>436</v>
      </c>
      <c r="H46" s="19" t="s">
        <v>436</v>
      </c>
      <c r="I46" s="19" t="s">
        <v>436</v>
      </c>
      <c r="J46" s="18" t="s">
        <v>436</v>
      </c>
      <c r="K46" s="19" t="s">
        <v>436</v>
      </c>
      <c r="L46" s="19" t="s">
        <v>436</v>
      </c>
      <c r="M46" s="19" t="s">
        <v>436</v>
      </c>
      <c r="N46" s="18" t="s">
        <v>436</v>
      </c>
      <c r="O46" s="180" t="s">
        <v>436</v>
      </c>
      <c r="P46" s="21" t="str">
        <f ca="1">IF(OR($A46="Pn",$A47="Pn"),"",IF($A46="TOTAL GENERAL",SUM(P$11:P44),IF(AND(G46&lt;&gt;"",$A46&lt;&gt;"Pn"),IF(G46&gt;OFFSET($A$10,MATCH("TOTAL GENERAL",$A$11:$A$100,0),COLUMN(G46)-1),0,OFFSET($A$10,MATCH("TOTAL GENERAL",$A$11:$A$100,0),COLUMN(G46)-1)-G46),"")))</f>
        <v/>
      </c>
      <c r="Q46" s="21" t="str">
        <f ca="1">IF(OR($A46="Pn",$A47="Pn"),"",IF(OR($A46="Pn",$A47="Pn"),"",IF($A46="TOTAL GENERAL",SUM(Q$11:Q44),IF(AND(H46&lt;&gt;"",$A46&lt;&gt;"Pn"),IF(H46&lt;OFFSET($A$10,MATCH("TOTAL GENERAL",$A$11:$A$100,0),COLUMN(H46)-1),0,H46-OFFSET($A$10,MATCH("TOTAL GENERAL",$A$11:$A$100,0),COLUMN(H46)-1)),""))))</f>
        <v/>
      </c>
      <c r="R46" s="21" t="str">
        <f ca="1">IF(OR($A46="Pn",$A47="Pn"),"",IF(OR($A46="Pn",$A47="Pn"),"",IF($A46="TOTAL GENERAL",SUM(R$11:R44),IF(AND(I46&lt;&gt;"",$A46&lt;&gt;"Pn"),IF(I46&lt;OFFSET($A$10,MATCH("TOTAL GENERAL",$A$11:$A$100,0),COLUMN(I46)-1),0,I46-OFFSET($A$10,MATCH("TOTAL GENERAL",$A$11:$A$100,0),COLUMN(I46)-1)),""))))</f>
        <v/>
      </c>
      <c r="S46" s="21" t="str">
        <f ca="1">IF(OR($A46="Pn",$A47="Pn"),"",IF($A46="TOTAL GENERAL",SUM(S$11:S44),IF(AND(J46&lt;&gt;"",$A46&lt;&gt;"Pn"),IF(J46&gt;OFFSET($A$10,MATCH("TOTAL GENERAL",$A$11:$A$100,0),COLUMN(J46)-1),0,OFFSET($A$10,MATCH("TOTAL GENERAL",$A$11:$A$100,0),COLUMN(J46)-1)-J46),"")))</f>
        <v/>
      </c>
      <c r="T46" s="21" t="str">
        <f ca="1">IF(OR($A46="Pn",$A47="Pn"),"",IF(OR($A46="Pn",$A47="Pn"),"",IF($A46="TOTAL GENERAL",SUM(T$11:T44),IF(AND(K46&lt;&gt;"",$A46&lt;&gt;"Pn"),IF(K46&lt;OFFSET($A$10,MATCH("TOTAL GENERAL",$A$11:$A$100,0),COLUMN(K46)-1),0,K46-OFFSET($A$10,MATCH("TOTAL GENERAL",$A$11:$A$100,0),COLUMN(K46)-1)),""))))</f>
        <v/>
      </c>
      <c r="U46" s="21" t="str">
        <f ca="1">IF(OR($A46="Pn",$A47="Pn"),"",IF(OR($A46="Pn",$A47="Pn"),"",IF($A46="TOTAL GENERAL",SUM(U$11:U44),IF(AND(L46&lt;&gt;"",$A46&lt;&gt;"Pn"),IF(L46&lt;OFFSET($A$10,MATCH("TOTAL GENERAL",$A$11:$A$100,0),COLUMN(L46)-1),0,L46-OFFSET($A$10,MATCH("TOTAL GENERAL",$A$11:$A$100,0),COLUMN(L46)-1)),""))))</f>
        <v/>
      </c>
      <c r="V46" s="21" t="str">
        <f ca="1">IF(OR($A46="Pn",$A47="Pn"),"",IF(OR($A46="Pn",$A47="Pn"),"",IF($A46="TOTAL GENERAL",SUM(V$11:V44),IF(AND(M46&lt;&gt;"",$A46&lt;&gt;"Pn"),IF(M46&lt;OFFSET($A$10,MATCH("TOTAL GENERAL",$A$11:$A$100,0),COLUMN(M46)-1),0,M46-OFFSET($A$10,MATCH("TOTAL GENERAL",$A$11:$A$100,0),COLUMN(M46)-1)),""))))</f>
        <v/>
      </c>
      <c r="W46" s="21" t="str">
        <f ca="1">IF(OR($A46="Pn",$A47="Pn"),"",IF(OR($A46="Pn",$A47="Pn"),"",IF($A46="TOTAL GENERAL",SUM(W$11:W44),IF(AND(N46&lt;&gt;"",$A46&lt;&gt;"Pn"),IF(N46&gt;OFFSET($A$10,MATCH("TOTAL GENERAL",$A$11:$A$100,0),COLUMN(N46)-1),0,OFFSET($A$10,MATCH("TOTAL GENERAL",$A$11:$A$100,0),COLUMN(N46)-1)-N46),""))))</f>
        <v/>
      </c>
      <c r="X46" s="21" t="str">
        <f ca="1">IF(OR($A46="Pn",$A47="Pn"),"",IF($A46="TOTAL GENERAL",SUM(X$11:X44),IF(AND(O46&lt;&gt;"",$A46&lt;&gt;"Pn"),IF(O46&lt;OFFSET($A$10,MATCH("TOTAL GENERAL",$A$11:$A$100,0),COLUMN(O46)-1),0,O46-OFFSET($A$10,MATCH("TOTAL GENERAL",$A$11:$A$100,0),COLUMN(O46)-1)),"")))</f>
        <v/>
      </c>
      <c r="Y46" s="21" t="str">
        <f>IF(OR($A46="Pn",$A47="Pn"),"",IF($A46="TOTAL GENERAL",SUM(Y$11:Y44),IF(AND(G46&lt;&gt;"",$A46&lt;&gt;"Pn"),P46*$D46,"")))</f>
        <v/>
      </c>
      <c r="Z46" s="21" t="str">
        <f>IF(OR($A46="Pn",$A47="Pn"),"",IF($A46="TOTAL GENERAL",SUM(Z$11:Z44),IF(AND(H46&lt;&gt;"",$A46&lt;&gt;"Pn"),Q46*$D46,"")))</f>
        <v/>
      </c>
      <c r="AA46" s="21" t="str">
        <f>IF(OR($A46="Pn",$A47="Pn"),"",IF($A46="TOTAL GENERAL",SUM(AA$11:AA44),IF(AND(I46&lt;&gt;"",$A46&lt;&gt;"Pn"),R46*$D46,"")))</f>
        <v/>
      </c>
      <c r="AB46" s="21" t="str">
        <f>IF(OR($A46="Pn",$A47="Pn"),"",IF($A46="TOTAL GENERAL",SUM(AB$11:AB44),IF(AND(J46&lt;&gt;"",$A46&lt;&gt;"Pn"),S46*$D46,"")))</f>
        <v/>
      </c>
      <c r="AC46" s="21" t="str">
        <f>IF(OR($A46="Pn",$A47="Pn"),"",IF($A46="TOTAL GENERAL",SUM(AC$11:AC44),IF(AND(K46&lt;&gt;"",$A46&lt;&gt;"Pn"),T46*$D46,"")))</f>
        <v/>
      </c>
      <c r="AD46" s="21" t="str">
        <f>IF(OR($A46="Pn",$A47="Pn"),"",IF($A46="TOTAL GENERAL",SUM(AD$11:AD44),IF(AND(L46&lt;&gt;"",$A46&lt;&gt;"Pn"),U46*$D46,"")))</f>
        <v/>
      </c>
      <c r="AE46" s="21" t="str">
        <f>IF(OR($A46="Pn",$A47="Pn"),"",IF($A46="TOTAL GENERAL",SUM(AE$11:AE44),IF(AND(M46&lt;&gt;"",$A46&lt;&gt;"Pn"),V46*$D46,"")))</f>
        <v/>
      </c>
      <c r="AF46" s="21" t="str">
        <f>IF(OR($A46="Pn",$A47="Pn"),"",IF($A46="TOTAL GENERAL",SUM(AF$11:AF44),IF(AND(N46&lt;&gt;"",$A46&lt;&gt;"Pn"),W46*$D46,"")))</f>
        <v/>
      </c>
      <c r="AG46" s="21" t="str">
        <f>IF(OR($A46="Pn",$A47="Pn"),"",IF($A46="TOTAL GENERAL",SUM(AG$11:AG44),IF(AND(O46&lt;&gt;"",$A46&lt;&gt;"Pn"),X46*$F46,"")))</f>
        <v/>
      </c>
      <c r="AH46" s="19" t="str">
        <f ca="1">IF($A46="TOTAL GENERAL",SUM(AH$11:AH44),IF(AND(P46&lt;&gt;"",$A46&lt;&gt;"Pn"),IF(OFFSET($A$11,MATCH("TOTAL GENERAL",$A$11:$A$100,0)-1,COLUMN(X46))=0,0,Y46/OFFSET($A$11,MATCH("TOTAL GENERAL",$A$11:$A$100,0)-1,COLUMN(X46))),""))</f>
        <v/>
      </c>
      <c r="AI46" s="19" t="str">
        <f ca="1">IF($A46="TOTAL GENERAL",SUM(AI$11:AI44),IF(AND(Q46&lt;&gt;"",$A46&lt;&gt;"Pn"),IF(OFFSET($A$11,MATCH("TOTAL GENERAL",$A$11:$A$100,0)-1,COLUMN(Y46))=0,0,Z46/OFFSET($A$11,MATCH("TOTAL GENERAL",$A$11:$A$100,0)-1,COLUMN(Y46))),""))</f>
        <v/>
      </c>
      <c r="AJ46" s="19" t="str">
        <f ca="1">IF($A46="TOTAL GENERAL",SUM(AJ$11:AJ44),IF(AND(R46&lt;&gt;"",$A46&lt;&gt;"Pn"),IF(OFFSET($A$11,MATCH("TOTAL GENERAL",$A$11:$A$100,0)-1,COLUMN(Z46))=0,0,AA46/OFFSET($A$11,MATCH("TOTAL GENERAL",$A$11:$A$100,0)-1,COLUMN(Z46))),""))</f>
        <v/>
      </c>
      <c r="AK46" s="19" t="str">
        <f ca="1">IF($A46="TOTAL GENERAL",SUM(AK$11:AK44),IF(AND(S46&lt;&gt;"",$A46&lt;&gt;"Pn"),IF(OFFSET($A$11,MATCH("TOTAL GENERAL",$A$11:$A$100,0)-1,COLUMN(AA46))=0,0,AB46/OFFSET($A$11,MATCH("TOTAL GENERAL",$A$11:$A$100,0)-1,COLUMN(AA46))),""))</f>
        <v/>
      </c>
      <c r="AL46" s="19" t="str">
        <f ca="1">IF($A46="TOTAL GENERAL",SUM(AL$11:AL44),IF(AND(T46&lt;&gt;"",$A46&lt;&gt;"Pn"),IF(OFFSET($A$11,MATCH("TOTAL GENERAL",$A$11:$A$100,0)-1,COLUMN(AB46))=0,0,AC46/OFFSET($A$11,MATCH("TOTAL GENERAL",$A$11:$A$100,0)-1,COLUMN(AB46))),""))</f>
        <v/>
      </c>
      <c r="AM46" s="19" t="str">
        <f ca="1">IF($A46="TOTAL GENERAL",SUM(AM$11:AM44),IF(AND(U46&lt;&gt;"",$A46&lt;&gt;"Pn"),IF(OFFSET($A$11,MATCH("TOTAL GENERAL",$A$11:$A$100,0)-1,COLUMN(AC46))=0,0,AD46/OFFSET($A$11,MATCH("TOTAL GENERAL",$A$11:$A$100,0)-1,COLUMN(AC46))),""))</f>
        <v/>
      </c>
      <c r="AN46" s="19" t="str">
        <f ca="1">IF($A46="TOTAL GENERAL",SUM(AN$11:AN44),IF(AND(V46&lt;&gt;"",$A46&lt;&gt;"Pn"),IF(OFFSET($A$11,MATCH("TOTAL GENERAL",$A$11:$A$100,0)-1,COLUMN(AD46))=0,0,AE46/OFFSET($A$11,MATCH("TOTAL GENERAL",$A$11:$A$100,0)-1,COLUMN(AD46))),""))</f>
        <v/>
      </c>
      <c r="AO46" s="19" t="str">
        <f ca="1">IF($A46="TOTAL GENERAL",SUM(AO$11:AO44),IF(AND(W46&lt;&gt;"",$A46&lt;&gt;"Pn"),IF(OFFSET($A$11,MATCH("TOTAL GENERAL",$A$11:$A$100,0)-1,COLUMN(AE46))=0,0,AF46/OFFSET($A$11,MATCH("TOTAL GENERAL",$A$11:$A$100,0)-1,COLUMN(AE46))),""))</f>
        <v/>
      </c>
      <c r="AP46" s="19" t="str">
        <f ca="1">IF($A46="TOTAL GENERAL",SUM(AP$11:AP44),IF(AND(X46&lt;&gt;"",$A46&lt;&gt;"Pn"),IF(OFFSET($A$11,MATCH("TOTAL GENERAL",$A$11:$A$100,0)-1,COLUMN(AF46))=0,0,AG46/OFFSET($A$11,MATCH("TOTAL GENERAL",$A$11:$A$100,0)-1,COLUMN(AF46))),""))</f>
        <v/>
      </c>
      <c r="AQ46" s="182" t="str">
        <f ca="1">IF(A46="TOTAL GENERAL",SUM(AQ$11:AQ44),IF(COUNTIF(AH46:AP46,"")&lt;COUNTA($AH$10:$AP$10),(IF(AH46&lt;&gt;"",AH46*OFFSET($A$10,MATCH("Pn",$A$11:$A$100,0),1),0)+IF(AI46&lt;&gt;"",AI46*OFFSET($A$10,MATCH("Pn",$A$11:$A$100,0),2),0)+IF(AJ46&lt;&gt;"",AJ46*OFFSET($A$10,MATCH("Pn",$A$11:$A$100,0),3),0)+IF(AK46&lt;&gt;"",AK46*OFFSET($A$10,MATCH("Pn",$A$11:$A$100,0),4),0)+IF(AL46&lt;&gt;"",AL46*OFFSET($A$10,MATCH("Pn",$A$11:$A$100,0),5),0)+IF(AM46&lt;&gt;"",AM46*OFFSET($A$10,MATCH("Pn",$A$11:$A$100,0),6),0)+IF(AN46&lt;&gt;"",AN46*OFFSET($A$10,MATCH("Pn",$A$11:$A$100,0),7),0)+IF(AO46&lt;&gt;"",AO46*OFFSET($A$10,MATCH("Pn",$A$11:$A$100,0),8),0)+IF(AP46&lt;&gt;"",AP46*OFFSET($A$10,MATCH("Pn",$A$11:$A$100,0),9),0))*OFFSET($A$10,MATCH("FC",$A$11:$A$100,0),2),""))</f>
        <v/>
      </c>
      <c r="AR46" s="10" t="str">
        <f ca="1">IF(OR(A46="Pn",A47="Pn"),"",IF(AND(AQ46="",G46&lt;&gt;""),-G46,IF(A46="TOTAL GENERAL",SUM(AR$11:AR44),IF(AQ46&lt;&gt;"",AQ46-C46,""))))</f>
        <v/>
      </c>
    </row>
    <row r="47" spans="1:44" s="4" customFormat="1" x14ac:dyDescent="0.25">
      <c r="A47" s="269" t="s">
        <v>488</v>
      </c>
      <c r="B47" s="269"/>
      <c r="C47" s="269"/>
      <c r="D47" s="269"/>
      <c r="E47" s="269"/>
      <c r="F47" s="269"/>
      <c r="G47" s="273">
        <v>31.22</v>
      </c>
      <c r="H47" s="282">
        <v>9.0700000000000003E-2</v>
      </c>
      <c r="I47" s="274">
        <v>0.45950000000000002</v>
      </c>
      <c r="J47" s="277">
        <v>43.61</v>
      </c>
      <c r="K47" s="274">
        <v>0.73950000000000005</v>
      </c>
      <c r="L47" s="274">
        <v>0.15909999999999999</v>
      </c>
      <c r="M47" s="274">
        <v>0.1158</v>
      </c>
      <c r="N47" s="276">
        <v>3.47</v>
      </c>
      <c r="O47" s="276">
        <v>36.76</v>
      </c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19"/>
      <c r="AI47" s="19"/>
      <c r="AJ47" s="19"/>
      <c r="AK47" s="19"/>
      <c r="AL47" s="19"/>
      <c r="AM47" s="19"/>
      <c r="AN47" s="19"/>
      <c r="AO47" s="19"/>
      <c r="AP47" s="19"/>
      <c r="AQ47" s="182"/>
      <c r="AR47" s="10"/>
    </row>
    <row r="48" spans="1:44" s="4" customFormat="1" x14ac:dyDescent="0.25">
      <c r="A48" s="15" t="s">
        <v>436</v>
      </c>
      <c r="B48" s="15" t="s">
        <v>474</v>
      </c>
      <c r="C48" s="179" t="s">
        <v>436</v>
      </c>
      <c r="D48" s="16" t="s">
        <v>436</v>
      </c>
      <c r="E48" s="9" t="str">
        <f ca="1">IF(AND($A49="Pn",COLUMN(C46)&lt;COUNTIF(PonderacionIndicadores!$A$1:$A$139,"LNH adultos")-1),OFFSET($E$10,0,COLUMN(E104)),IF(AND(A48="Pn",(COUNTIF(PonderacionIndicadores!$A$1:$A$139,"LNH adultos"))&gt;COLUMN(D48)),OFFSET(PonderacionIndicadores!$A$1,MATCH("LNH adultos",PonderacionIndicadores!$A$1:$A$139,0)+COLUMN(D48)-2,3),IF(A48="TOTAL GENERAL",SUM(E$11:E46),IF(D48&lt;&gt;"",D48/OFFSET($A$10,MATCH("TOTAL GENERAL",$A$11:$A$100,0),3),""))))</f>
        <v/>
      </c>
      <c r="F48" s="16" t="s">
        <v>436</v>
      </c>
      <c r="G48" s="18" t="s">
        <v>436</v>
      </c>
      <c r="H48" s="19" t="s">
        <v>436</v>
      </c>
      <c r="I48" s="19" t="s">
        <v>436</v>
      </c>
      <c r="J48" s="18" t="s">
        <v>436</v>
      </c>
      <c r="K48" s="19" t="s">
        <v>436</v>
      </c>
      <c r="L48" s="19" t="s">
        <v>436</v>
      </c>
      <c r="M48" s="19" t="s">
        <v>436</v>
      </c>
      <c r="N48" s="18" t="s">
        <v>436</v>
      </c>
      <c r="O48" s="180" t="s">
        <v>436</v>
      </c>
      <c r="P48" s="21" t="str">
        <f ca="1">IF(OR($A48="Pn",$A49="Pn"),"",IF($A48="TOTAL GENERAL",SUM(P$11:P46),IF(AND(G48&lt;&gt;"",$A48&lt;&gt;"Pn"),IF(G48&gt;OFFSET($A$10,MATCH("TOTAL GENERAL",$A$11:$A$100,0),COLUMN(G48)-1),0,OFFSET($A$10,MATCH("TOTAL GENERAL",$A$11:$A$100,0),COLUMN(G48)-1)-G48),"")))</f>
        <v/>
      </c>
      <c r="Q48" s="21" t="str">
        <f ca="1">IF(OR($A48="Pn",$A49="Pn"),"",IF(OR($A48="Pn",$A49="Pn"),"",IF($A48="TOTAL GENERAL",SUM(Q$11:Q46),IF(AND(H48&lt;&gt;"",$A48&lt;&gt;"Pn"),IF(H48&lt;OFFSET($A$10,MATCH("TOTAL GENERAL",$A$11:$A$100,0),COLUMN(H48)-1),0,H48-OFFSET($A$10,MATCH("TOTAL GENERAL",$A$11:$A$100,0),COLUMN(H48)-1)),""))))</f>
        <v/>
      </c>
      <c r="R48" s="21" t="str">
        <f ca="1">IF(OR($A48="Pn",$A49="Pn"),"",IF(OR($A48="Pn",$A49="Pn"),"",IF($A48="TOTAL GENERAL",SUM(R$11:R46),IF(AND(I48&lt;&gt;"",$A48&lt;&gt;"Pn"),IF(I48&lt;OFFSET($A$10,MATCH("TOTAL GENERAL",$A$11:$A$100,0),COLUMN(I48)-1),0,I48-OFFSET($A$10,MATCH("TOTAL GENERAL",$A$11:$A$100,0),COLUMN(I48)-1)),""))))</f>
        <v/>
      </c>
      <c r="S48" s="21" t="str">
        <f ca="1">IF(OR($A48="Pn",$A49="Pn"),"",IF($A48="TOTAL GENERAL",SUM(S$11:S46),IF(AND(J48&lt;&gt;"",$A48&lt;&gt;"Pn"),IF(J48&gt;OFFSET($A$10,MATCH("TOTAL GENERAL",$A$11:$A$100,0),COLUMN(J48)-1),0,OFFSET($A$10,MATCH("TOTAL GENERAL",$A$11:$A$100,0),COLUMN(J48)-1)-J48),"")))</f>
        <v/>
      </c>
      <c r="T48" s="21" t="str">
        <f ca="1">IF(OR($A48="Pn",$A49="Pn"),"",IF(OR($A48="Pn",$A49="Pn"),"",IF($A48="TOTAL GENERAL",SUM(T$11:T46),IF(AND(K48&lt;&gt;"",$A48&lt;&gt;"Pn"),IF(K48&lt;OFFSET($A$10,MATCH("TOTAL GENERAL",$A$11:$A$100,0),COLUMN(K48)-1),0,K48-OFFSET($A$10,MATCH("TOTAL GENERAL",$A$11:$A$100,0),COLUMN(K48)-1)),""))))</f>
        <v/>
      </c>
      <c r="U48" s="21" t="str">
        <f ca="1">IF(OR($A48="Pn",$A49="Pn"),"",IF(OR($A48="Pn",$A49="Pn"),"",IF($A48="TOTAL GENERAL",SUM(U$11:U46),IF(AND(L48&lt;&gt;"",$A48&lt;&gt;"Pn"),IF(L48&lt;OFFSET($A$10,MATCH("TOTAL GENERAL",$A$11:$A$100,0),COLUMN(L48)-1),0,L48-OFFSET($A$10,MATCH("TOTAL GENERAL",$A$11:$A$100,0),COLUMN(L48)-1)),""))))</f>
        <v/>
      </c>
      <c r="V48" s="21" t="str">
        <f ca="1">IF(OR($A48="Pn",$A49="Pn"),"",IF(OR($A48="Pn",$A49="Pn"),"",IF($A48="TOTAL GENERAL",SUM(V$11:V46),IF(AND(M48&lt;&gt;"",$A48&lt;&gt;"Pn"),IF(M48&lt;OFFSET($A$10,MATCH("TOTAL GENERAL",$A$11:$A$100,0),COLUMN(M48)-1),0,M48-OFFSET($A$10,MATCH("TOTAL GENERAL",$A$11:$A$100,0),COLUMN(M48)-1)),""))))</f>
        <v/>
      </c>
      <c r="W48" s="21" t="str">
        <f ca="1">IF(OR($A48="Pn",$A49="Pn"),"",IF(OR($A48="Pn",$A49="Pn"),"",IF($A48="TOTAL GENERAL",SUM(W$11:W46),IF(AND(N48&lt;&gt;"",$A48&lt;&gt;"Pn"),IF(N48&gt;OFFSET($A$10,MATCH("TOTAL GENERAL",$A$11:$A$100,0),COLUMN(N48)-1),0,OFFSET($A$10,MATCH("TOTAL GENERAL",$A$11:$A$100,0),COLUMN(N48)-1)-N48),""))))</f>
        <v/>
      </c>
      <c r="X48" s="21" t="str">
        <f ca="1">IF(OR($A48="Pn",$A49="Pn"),"",IF($A48="TOTAL GENERAL",SUM(X$11:X46),IF(AND(O48&lt;&gt;"",$A48&lt;&gt;"Pn"),IF(O48&lt;OFFSET($A$10,MATCH("TOTAL GENERAL",$A$11:$A$100,0),COLUMN(O48)-1),0,O48-OFFSET($A$10,MATCH("TOTAL GENERAL",$A$11:$A$100,0),COLUMN(O48)-1)),"")))</f>
        <v/>
      </c>
      <c r="Y48" s="21" t="str">
        <f>IF(OR($A48="Pn",$A49="Pn"),"",IF($A48="TOTAL GENERAL",SUM(Y$11:Y46),IF(AND(G48&lt;&gt;"",$A48&lt;&gt;"Pn"),P48*$D48,"")))</f>
        <v/>
      </c>
      <c r="Z48" s="21" t="str">
        <f>IF(OR($A48="Pn",$A49="Pn"),"",IF($A48="TOTAL GENERAL",SUM(Z$11:Z46),IF(AND(H48&lt;&gt;"",$A48&lt;&gt;"Pn"),Q48*$D48,"")))</f>
        <v/>
      </c>
      <c r="AA48" s="21" t="str">
        <f>IF(OR($A48="Pn",$A49="Pn"),"",IF($A48="TOTAL GENERAL",SUM(AA$11:AA46),IF(AND(I48&lt;&gt;"",$A48&lt;&gt;"Pn"),R48*$D48,"")))</f>
        <v/>
      </c>
      <c r="AB48" s="21" t="str">
        <f>IF(OR($A48="Pn",$A49="Pn"),"",IF($A48="TOTAL GENERAL",SUM(AB$11:AB46),IF(AND(J48&lt;&gt;"",$A48&lt;&gt;"Pn"),S48*$D48,"")))</f>
        <v/>
      </c>
      <c r="AC48" s="21" t="str">
        <f>IF(OR($A48="Pn",$A49="Pn"),"",IF($A48="TOTAL GENERAL",SUM(AC$11:AC46),IF(AND(K48&lt;&gt;"",$A48&lt;&gt;"Pn"),T48*$D48,"")))</f>
        <v/>
      </c>
      <c r="AD48" s="21" t="str">
        <f>IF(OR($A48="Pn",$A49="Pn"),"",IF($A48="TOTAL GENERAL",SUM(AD$11:AD46),IF(AND(L48&lt;&gt;"",$A48&lt;&gt;"Pn"),U48*$D48,"")))</f>
        <v/>
      </c>
      <c r="AE48" s="21" t="str">
        <f>IF(OR($A48="Pn",$A49="Pn"),"",IF($A48="TOTAL GENERAL",SUM(AE$11:AE46),IF(AND(M48&lt;&gt;"",$A48&lt;&gt;"Pn"),V48*$D48,"")))</f>
        <v/>
      </c>
      <c r="AF48" s="21" t="str">
        <f>IF(OR($A48="Pn",$A49="Pn"),"",IF($A48="TOTAL GENERAL",SUM(AF$11:AF46),IF(AND(N48&lt;&gt;"",$A48&lt;&gt;"Pn"),W48*$D48,"")))</f>
        <v/>
      </c>
      <c r="AG48" s="21" t="str">
        <f>IF(OR($A48="Pn",$A49="Pn"),"",IF($A48="TOTAL GENERAL",SUM(AG$11:AG46),IF(AND(O48&lt;&gt;"",$A48&lt;&gt;"Pn"),X48*$F48,"")))</f>
        <v/>
      </c>
      <c r="AH48" s="19" t="str">
        <f ca="1">IF($A48="TOTAL GENERAL",SUM(AH$11:AH46),IF(AND(P48&lt;&gt;"",$A48&lt;&gt;"Pn"),IF(OFFSET($A$11,MATCH("TOTAL GENERAL",$A$11:$A$100,0)-1,COLUMN(X48))=0,0,Y48/OFFSET($A$11,MATCH("TOTAL GENERAL",$A$11:$A$100,0)-1,COLUMN(X48))),""))</f>
        <v/>
      </c>
      <c r="AI48" s="19" t="str">
        <f ca="1">IF($A48="TOTAL GENERAL",SUM(AI$11:AI46),IF(AND(Q48&lt;&gt;"",$A48&lt;&gt;"Pn"),IF(OFFSET($A$11,MATCH("TOTAL GENERAL",$A$11:$A$100,0)-1,COLUMN(Y48))=0,0,Z48/OFFSET($A$11,MATCH("TOTAL GENERAL",$A$11:$A$100,0)-1,COLUMN(Y48))),""))</f>
        <v/>
      </c>
      <c r="AJ48" s="19" t="str">
        <f ca="1">IF($A48="TOTAL GENERAL",SUM(AJ$11:AJ46),IF(AND(R48&lt;&gt;"",$A48&lt;&gt;"Pn"),IF(OFFSET($A$11,MATCH("TOTAL GENERAL",$A$11:$A$100,0)-1,COLUMN(Z48))=0,0,AA48/OFFSET($A$11,MATCH("TOTAL GENERAL",$A$11:$A$100,0)-1,COLUMN(Z48))),""))</f>
        <v/>
      </c>
      <c r="AK48" s="19" t="str">
        <f ca="1">IF($A48="TOTAL GENERAL",SUM(AK$11:AK46),IF(AND(S48&lt;&gt;"",$A48&lt;&gt;"Pn"),IF(OFFSET($A$11,MATCH("TOTAL GENERAL",$A$11:$A$100,0)-1,COLUMN(AA48))=0,0,AB48/OFFSET($A$11,MATCH("TOTAL GENERAL",$A$11:$A$100,0)-1,COLUMN(AA48))),""))</f>
        <v/>
      </c>
      <c r="AL48" s="19" t="str">
        <f ca="1">IF($A48="TOTAL GENERAL",SUM(AL$11:AL46),IF(AND(T48&lt;&gt;"",$A48&lt;&gt;"Pn"),IF(OFFSET($A$11,MATCH("TOTAL GENERAL",$A$11:$A$100,0)-1,COLUMN(AB48))=0,0,AC48/OFFSET($A$11,MATCH("TOTAL GENERAL",$A$11:$A$100,0)-1,COLUMN(AB48))),""))</f>
        <v/>
      </c>
      <c r="AM48" s="19" t="str">
        <f ca="1">IF($A48="TOTAL GENERAL",SUM(AM$11:AM46),IF(AND(U48&lt;&gt;"",$A48&lt;&gt;"Pn"),IF(OFFSET($A$11,MATCH("TOTAL GENERAL",$A$11:$A$100,0)-1,COLUMN(AC48))=0,0,AD48/OFFSET($A$11,MATCH("TOTAL GENERAL",$A$11:$A$100,0)-1,COLUMN(AC48))),""))</f>
        <v/>
      </c>
      <c r="AN48" s="19" t="str">
        <f ca="1">IF($A48="TOTAL GENERAL",SUM(AN$11:AN46),IF(AND(V48&lt;&gt;"",$A48&lt;&gt;"Pn"),IF(OFFSET($A$11,MATCH("TOTAL GENERAL",$A$11:$A$100,0)-1,COLUMN(AD48))=0,0,AE48/OFFSET($A$11,MATCH("TOTAL GENERAL",$A$11:$A$100,0)-1,COLUMN(AD48))),""))</f>
        <v/>
      </c>
      <c r="AO48" s="19" t="str">
        <f ca="1">IF($A48="TOTAL GENERAL",SUM(AO$11:AO46),IF(AND(W48&lt;&gt;"",$A48&lt;&gt;"Pn"),IF(OFFSET($A$11,MATCH("TOTAL GENERAL",$A$11:$A$100,0)-1,COLUMN(AE48))=0,0,AF48/OFFSET($A$11,MATCH("TOTAL GENERAL",$A$11:$A$100,0)-1,COLUMN(AE48))),""))</f>
        <v/>
      </c>
      <c r="AP48" s="19" t="str">
        <f ca="1">IF($A48="TOTAL GENERAL",SUM(AP$11:AP46),IF(AND(X48&lt;&gt;"",$A48&lt;&gt;"Pn"),IF(OFFSET($A$11,MATCH("TOTAL GENERAL",$A$11:$A$100,0)-1,COLUMN(AF48))=0,0,AG48/OFFSET($A$11,MATCH("TOTAL GENERAL",$A$11:$A$100,0)-1,COLUMN(AF48))),""))</f>
        <v/>
      </c>
      <c r="AQ48" s="182" t="str">
        <f ca="1">IF(A48="TOTAL GENERAL",SUM(AQ$11:AQ46),IF(COUNTIF(AH48:AP48,"")&lt;COUNTA($AH$10:$AP$10),(IF(AH48&lt;&gt;"",AH48*OFFSET($A$10,MATCH("Pn",$A$11:$A$100,0),1),0)+IF(AI48&lt;&gt;"",AI48*OFFSET($A$10,MATCH("Pn",$A$11:$A$100,0),2),0)+IF(AJ48&lt;&gt;"",AJ48*OFFSET($A$10,MATCH("Pn",$A$11:$A$100,0),3),0)+IF(AK48&lt;&gt;"",AK48*OFFSET($A$10,MATCH("Pn",$A$11:$A$100,0),4),0)+IF(AL48&lt;&gt;"",AL48*OFFSET($A$10,MATCH("Pn",$A$11:$A$100,0),5),0)+IF(AM48&lt;&gt;"",AM48*OFFSET($A$10,MATCH("Pn",$A$11:$A$100,0),6),0)+IF(AN48&lt;&gt;"",AN48*OFFSET($A$10,MATCH("Pn",$A$11:$A$100,0),7),0)+IF(AO48&lt;&gt;"",AO48*OFFSET($A$10,MATCH("Pn",$A$11:$A$100,0),8),0)+IF(AP48&lt;&gt;"",AP48*OFFSET($A$10,MATCH("Pn",$A$11:$A$100,0),9),0))*OFFSET($A$10,MATCH("FC",$A$11:$A$100,0),2),""))</f>
        <v/>
      </c>
      <c r="AR48" s="10" t="str">
        <f ca="1">IF(OR(A48="Pn",A49="Pn"),"",IF(AND(AQ48="",G48&lt;&gt;""),-G48,IF(A48="TOTAL GENERAL",SUM(AR$11:AR46),IF(AQ48&lt;&gt;"",AQ48-C48,""))))</f>
        <v/>
      </c>
    </row>
    <row r="49" spans="1:44" s="4" customFormat="1" x14ac:dyDescent="0.25">
      <c r="A49" s="15" t="s">
        <v>438</v>
      </c>
      <c r="B49" s="15" t="s">
        <v>179</v>
      </c>
      <c r="C49" s="179">
        <v>30</v>
      </c>
      <c r="D49" s="16" t="s">
        <v>436</v>
      </c>
      <c r="E49" s="9" t="str">
        <f ca="1">IF(AND($A50="Pn",COLUMN(C47)&lt;COUNTIF(PonderacionIndicadores!$A$1:$A$139,"LNH adultos")-1),OFFSET($E$10,0,COLUMN(E105)),IF(AND(A49="Pn",(COUNTIF(PonderacionIndicadores!$A$1:$A$139,"LNH adultos"))&gt;COLUMN(D49)),OFFSET(PonderacionIndicadores!$A$1,MATCH("LNH adultos",PonderacionIndicadores!$A$1:$A$139,0)+COLUMN(D49)-2,3),IF(A49="TOTAL GENERAL",SUM(E$11:E47),IF(D49&lt;&gt;"",D49/OFFSET($A$10,MATCH("TOTAL GENERAL",$A$11:$A$100,0),3),""))))</f>
        <v/>
      </c>
      <c r="F49" s="16" t="s">
        <v>436</v>
      </c>
      <c r="G49" s="18" t="s">
        <v>436</v>
      </c>
      <c r="H49" s="19" t="s">
        <v>436</v>
      </c>
      <c r="I49" s="19" t="s">
        <v>436</v>
      </c>
      <c r="J49" s="18" t="s">
        <v>436</v>
      </c>
      <c r="K49" s="19" t="s">
        <v>436</v>
      </c>
      <c r="L49" s="19" t="s">
        <v>436</v>
      </c>
      <c r="M49" s="19" t="s">
        <v>436</v>
      </c>
      <c r="N49" s="18" t="s">
        <v>436</v>
      </c>
      <c r="O49" s="180" t="s">
        <v>436</v>
      </c>
      <c r="P49" s="21" t="str">
        <f ca="1">IF(OR($A49="Pn",$A50="Pn"),"",IF($A49="TOTAL GENERAL",SUM(P$11:P47),IF(AND(G49&lt;&gt;"",$A49&lt;&gt;"Pn"),IF(G49&gt;OFFSET($A$10,MATCH("TOTAL GENERAL",$A$11:$A$100,0),COLUMN(G49)-1),0,OFFSET($A$10,MATCH("TOTAL GENERAL",$A$11:$A$100,0),COLUMN(G49)-1)-G49),"")))</f>
        <v/>
      </c>
      <c r="Q49" s="21" t="str">
        <f ca="1">IF(OR($A49="Pn",$A50="Pn"),"",IF(OR($A49="Pn",$A50="Pn"),"",IF($A49="TOTAL GENERAL",SUM(Q$11:Q47),IF(AND(H49&lt;&gt;"",$A49&lt;&gt;"Pn"),IF(H49&lt;OFFSET($A$10,MATCH("TOTAL GENERAL",$A$11:$A$100,0),COLUMN(H49)-1),0,H49-OFFSET($A$10,MATCH("TOTAL GENERAL",$A$11:$A$100,0),COLUMN(H49)-1)),""))))</f>
        <v/>
      </c>
      <c r="R49" s="21" t="str">
        <f ca="1">IF(OR($A49="Pn",$A50="Pn"),"",IF(OR($A49="Pn",$A50="Pn"),"",IF($A49="TOTAL GENERAL",SUM(R$11:R47),IF(AND(I49&lt;&gt;"",$A49&lt;&gt;"Pn"),IF(I49&lt;OFFSET($A$10,MATCH("TOTAL GENERAL",$A$11:$A$100,0),COLUMN(I49)-1),0,I49-OFFSET($A$10,MATCH("TOTAL GENERAL",$A$11:$A$100,0),COLUMN(I49)-1)),""))))</f>
        <v/>
      </c>
      <c r="S49" s="21" t="str">
        <f ca="1">IF(OR($A49="Pn",$A50="Pn"),"",IF($A49="TOTAL GENERAL",SUM(S$11:S47),IF(AND(J49&lt;&gt;"",$A49&lt;&gt;"Pn"),IF(J49&gt;OFFSET($A$10,MATCH("TOTAL GENERAL",$A$11:$A$100,0),COLUMN(J49)-1),0,OFFSET($A$10,MATCH("TOTAL GENERAL",$A$11:$A$100,0),COLUMN(J49)-1)-J49),"")))</f>
        <v/>
      </c>
      <c r="T49" s="21" t="str">
        <f ca="1">IF(OR($A49="Pn",$A50="Pn"),"",IF(OR($A49="Pn",$A50="Pn"),"",IF($A49="TOTAL GENERAL",SUM(T$11:T47),IF(AND(K49&lt;&gt;"",$A49&lt;&gt;"Pn"),IF(K49&lt;OFFSET($A$10,MATCH("TOTAL GENERAL",$A$11:$A$100,0),COLUMN(K49)-1),0,K49-OFFSET($A$10,MATCH("TOTAL GENERAL",$A$11:$A$100,0),COLUMN(K49)-1)),""))))</f>
        <v/>
      </c>
      <c r="U49" s="21" t="str">
        <f ca="1">IF(OR($A49="Pn",$A50="Pn"),"",IF(OR($A49="Pn",$A50="Pn"),"",IF($A49="TOTAL GENERAL",SUM(U$11:U47),IF(AND(L49&lt;&gt;"",$A49&lt;&gt;"Pn"),IF(L49&lt;OFFSET($A$10,MATCH("TOTAL GENERAL",$A$11:$A$100,0),COLUMN(L49)-1),0,L49-OFFSET($A$10,MATCH("TOTAL GENERAL",$A$11:$A$100,0),COLUMN(L49)-1)),""))))</f>
        <v/>
      </c>
      <c r="V49" s="21" t="str">
        <f ca="1">IF(OR($A49="Pn",$A50="Pn"),"",IF(OR($A49="Pn",$A50="Pn"),"",IF($A49="TOTAL GENERAL",SUM(V$11:V47),IF(AND(M49&lt;&gt;"",$A49&lt;&gt;"Pn"),IF(M49&lt;OFFSET($A$10,MATCH("TOTAL GENERAL",$A$11:$A$100,0),COLUMN(M49)-1),0,M49-OFFSET($A$10,MATCH("TOTAL GENERAL",$A$11:$A$100,0),COLUMN(M49)-1)),""))))</f>
        <v/>
      </c>
      <c r="W49" s="21" t="str">
        <f ca="1">IF(OR($A49="Pn",$A50="Pn"),"",IF(OR($A49="Pn",$A50="Pn"),"",IF($A49="TOTAL GENERAL",SUM(W$11:W47),IF(AND(N49&lt;&gt;"",$A49&lt;&gt;"Pn"),IF(N49&gt;OFFSET($A$10,MATCH("TOTAL GENERAL",$A$11:$A$100,0),COLUMN(N49)-1),0,OFFSET($A$10,MATCH("TOTAL GENERAL",$A$11:$A$100,0),COLUMN(N49)-1)-N49),""))))</f>
        <v/>
      </c>
      <c r="X49" s="21" t="str">
        <f ca="1">IF(OR($A49="Pn",$A50="Pn"),"",IF($A49="TOTAL GENERAL",SUM(X$11:X47),IF(AND(O49&lt;&gt;"",$A49&lt;&gt;"Pn"),IF(O49&lt;OFFSET($A$10,MATCH("TOTAL GENERAL",$A$11:$A$100,0),COLUMN(O49)-1),0,O49-OFFSET($A$10,MATCH("TOTAL GENERAL",$A$11:$A$100,0),COLUMN(O49)-1)),"")))</f>
        <v/>
      </c>
      <c r="Y49" s="21" t="str">
        <f>IF(OR($A49="Pn",$A50="Pn"),"",IF($A49="TOTAL GENERAL",SUM(Y$11:Y47),IF(AND(G49&lt;&gt;"",$A49&lt;&gt;"Pn"),P49*$D49,"")))</f>
        <v/>
      </c>
      <c r="Z49" s="21" t="str">
        <f>IF(OR($A49="Pn",$A50="Pn"),"",IF($A49="TOTAL GENERAL",SUM(Z$11:Z47),IF(AND(H49&lt;&gt;"",$A49&lt;&gt;"Pn"),Q49*$D49,"")))</f>
        <v/>
      </c>
      <c r="AA49" s="21" t="str">
        <f>IF(OR($A49="Pn",$A50="Pn"),"",IF($A49="TOTAL GENERAL",SUM(AA$11:AA47),IF(AND(I49&lt;&gt;"",$A49&lt;&gt;"Pn"),R49*$D49,"")))</f>
        <v/>
      </c>
      <c r="AB49" s="21" t="str">
        <f>IF(OR($A49="Pn",$A50="Pn"),"",IF($A49="TOTAL GENERAL",SUM(AB$11:AB47),IF(AND(J49&lt;&gt;"",$A49&lt;&gt;"Pn"),S49*$D49,"")))</f>
        <v/>
      </c>
      <c r="AC49" s="21" t="str">
        <f>IF(OR($A49="Pn",$A50="Pn"),"",IF($A49="TOTAL GENERAL",SUM(AC$11:AC47),IF(AND(K49&lt;&gt;"",$A49&lt;&gt;"Pn"),T49*$D49,"")))</f>
        <v/>
      </c>
      <c r="AD49" s="21" t="str">
        <f>IF(OR($A49="Pn",$A50="Pn"),"",IF($A49="TOTAL GENERAL",SUM(AD$11:AD47),IF(AND(L49&lt;&gt;"",$A49&lt;&gt;"Pn"),U49*$D49,"")))</f>
        <v/>
      </c>
      <c r="AE49" s="21" t="str">
        <f>IF(OR($A49="Pn",$A50="Pn"),"",IF($A49="TOTAL GENERAL",SUM(AE$11:AE47),IF(AND(M49&lt;&gt;"",$A49&lt;&gt;"Pn"),V49*$D49,"")))</f>
        <v/>
      </c>
      <c r="AF49" s="21" t="str">
        <f>IF(OR($A49="Pn",$A50="Pn"),"",IF($A49="TOTAL GENERAL",SUM(AF$11:AF47),IF(AND(N49&lt;&gt;"",$A49&lt;&gt;"Pn"),W49*$D49,"")))</f>
        <v/>
      </c>
      <c r="AG49" s="21" t="str">
        <f>IF(OR($A49="Pn",$A50="Pn"),"",IF($A49="TOTAL GENERAL",SUM(AG$11:AG47),IF(AND(O49&lt;&gt;"",$A49&lt;&gt;"Pn"),X49*$F49,"")))</f>
        <v/>
      </c>
      <c r="AH49" s="19" t="str">
        <f ca="1">IF($A49="TOTAL GENERAL",SUM(AH$11:AH47),IF(AND(P49&lt;&gt;"",$A49&lt;&gt;"Pn"),IF(OFFSET($A$11,MATCH("TOTAL GENERAL",$A$11:$A$100,0)-1,COLUMN(X49))=0,0,Y49/OFFSET($A$11,MATCH("TOTAL GENERAL",$A$11:$A$100,0)-1,COLUMN(X49))),""))</f>
        <v/>
      </c>
      <c r="AI49" s="19" t="str">
        <f ca="1">IF($A49="TOTAL GENERAL",SUM(AI$11:AI47),IF(AND(Q49&lt;&gt;"",$A49&lt;&gt;"Pn"),IF(OFFSET($A$11,MATCH("TOTAL GENERAL",$A$11:$A$100,0)-1,COLUMN(Y49))=0,0,Z49/OFFSET($A$11,MATCH("TOTAL GENERAL",$A$11:$A$100,0)-1,COLUMN(Y49))),""))</f>
        <v/>
      </c>
      <c r="AJ49" s="19" t="str">
        <f ca="1">IF($A49="TOTAL GENERAL",SUM(AJ$11:AJ47),IF(AND(R49&lt;&gt;"",$A49&lt;&gt;"Pn"),IF(OFFSET($A$11,MATCH("TOTAL GENERAL",$A$11:$A$100,0)-1,COLUMN(Z49))=0,0,AA49/OFFSET($A$11,MATCH("TOTAL GENERAL",$A$11:$A$100,0)-1,COLUMN(Z49))),""))</f>
        <v/>
      </c>
      <c r="AK49" s="19" t="str">
        <f ca="1">IF($A49="TOTAL GENERAL",SUM(AK$11:AK47),IF(AND(S49&lt;&gt;"",$A49&lt;&gt;"Pn"),IF(OFFSET($A$11,MATCH("TOTAL GENERAL",$A$11:$A$100,0)-1,COLUMN(AA49))=0,0,AB49/OFFSET($A$11,MATCH("TOTAL GENERAL",$A$11:$A$100,0)-1,COLUMN(AA49))),""))</f>
        <v/>
      </c>
      <c r="AL49" s="19" t="str">
        <f ca="1">IF($A49="TOTAL GENERAL",SUM(AL$11:AL47),IF(AND(T49&lt;&gt;"",$A49&lt;&gt;"Pn"),IF(OFFSET($A$11,MATCH("TOTAL GENERAL",$A$11:$A$100,0)-1,COLUMN(AB49))=0,0,AC49/OFFSET($A$11,MATCH("TOTAL GENERAL",$A$11:$A$100,0)-1,COLUMN(AB49))),""))</f>
        <v/>
      </c>
      <c r="AM49" s="19" t="str">
        <f ca="1">IF($A49="TOTAL GENERAL",SUM(AM$11:AM47),IF(AND(U49&lt;&gt;"",$A49&lt;&gt;"Pn"),IF(OFFSET($A$11,MATCH("TOTAL GENERAL",$A$11:$A$100,0)-1,COLUMN(AC49))=0,0,AD49/OFFSET($A$11,MATCH("TOTAL GENERAL",$A$11:$A$100,0)-1,COLUMN(AC49))),""))</f>
        <v/>
      </c>
      <c r="AN49" s="19" t="str">
        <f ca="1">IF($A49="TOTAL GENERAL",SUM(AN$11:AN47),IF(AND(V49&lt;&gt;"",$A49&lt;&gt;"Pn"),IF(OFFSET($A$11,MATCH("TOTAL GENERAL",$A$11:$A$100,0)-1,COLUMN(AD49))=0,0,AE49/OFFSET($A$11,MATCH("TOTAL GENERAL",$A$11:$A$100,0)-1,COLUMN(AD49))),""))</f>
        <v/>
      </c>
      <c r="AO49" s="19" t="str">
        <f ca="1">IF($A49="TOTAL GENERAL",SUM(AO$11:AO47),IF(AND(W49&lt;&gt;"",$A49&lt;&gt;"Pn"),IF(OFFSET($A$11,MATCH("TOTAL GENERAL",$A$11:$A$100,0)-1,COLUMN(AE49))=0,0,AF49/OFFSET($A$11,MATCH("TOTAL GENERAL",$A$11:$A$100,0)-1,COLUMN(AE49))),""))</f>
        <v/>
      </c>
      <c r="AP49" s="19" t="str">
        <f ca="1">IF($A49="TOTAL GENERAL",SUM(AP$11:AP47),IF(AND(X49&lt;&gt;"",$A49&lt;&gt;"Pn"),IF(OFFSET($A$11,MATCH("TOTAL GENERAL",$A$11:$A$100,0)-1,COLUMN(AF49))=0,0,AG49/OFFSET($A$11,MATCH("TOTAL GENERAL",$A$11:$A$100,0)-1,COLUMN(AF49))),""))</f>
        <v/>
      </c>
      <c r="AQ49" s="182" t="str">
        <f ca="1">IF(A49="TOTAL GENERAL",SUM(AQ$11:AQ47),IF(COUNTIF(AH49:AP49,"")&lt;COUNTA($AH$10:$AP$10),(IF(AH49&lt;&gt;"",AH49*OFFSET($A$10,MATCH("Pn",$A$11:$A$100,0),1),0)+IF(AI49&lt;&gt;"",AI49*OFFSET($A$10,MATCH("Pn",$A$11:$A$100,0),2),0)+IF(AJ49&lt;&gt;"",AJ49*OFFSET($A$10,MATCH("Pn",$A$11:$A$100,0),3),0)+IF(AK49&lt;&gt;"",AK49*OFFSET($A$10,MATCH("Pn",$A$11:$A$100,0),4),0)+IF(AL49&lt;&gt;"",AL49*OFFSET($A$10,MATCH("Pn",$A$11:$A$100,0),5),0)+IF(AM49&lt;&gt;"",AM49*OFFSET($A$10,MATCH("Pn",$A$11:$A$100,0),6),0)+IF(AN49&lt;&gt;"",AN49*OFFSET($A$10,MATCH("Pn",$A$11:$A$100,0),7),0)+IF(AO49&lt;&gt;"",AO49*OFFSET($A$10,MATCH("Pn",$A$11:$A$100,0),8),0)+IF(AP49&lt;&gt;"",AP49*OFFSET($A$10,MATCH("Pn",$A$11:$A$100,0),9),0))*OFFSET($A$10,MATCH("FC",$A$11:$A$100,0),2),""))</f>
        <v/>
      </c>
      <c r="AR49" s="10" t="str">
        <f ca="1">IF(OR(A49="Pn",A50="Pn"),"",IF(AND(AQ49="",G49&lt;&gt;""),-G49,IF(A49="TOTAL GENERAL",SUM(AR$11:AR47),IF(AQ49&lt;&gt;"",AQ49-C49,""))))</f>
        <v/>
      </c>
    </row>
    <row r="50" spans="1:44" s="4" customFormat="1" x14ac:dyDescent="0.25">
      <c r="A50" s="15" t="s">
        <v>438</v>
      </c>
      <c r="B50" s="15" t="s">
        <v>300</v>
      </c>
      <c r="C50" s="179">
        <v>0.6</v>
      </c>
      <c r="D50" s="16" t="s">
        <v>436</v>
      </c>
      <c r="E50" s="9" t="str">
        <f ca="1">IF(AND($A51="Pn",COLUMN(C48)&lt;COUNTIF(PonderacionIndicadores!$A$1:$A$139,"LNH adultos")-1),OFFSET($E$10,0,COLUMN(E106)),IF(AND(A50="Pn",(COUNTIF(PonderacionIndicadores!$A$1:$A$139,"LNH adultos"))&gt;COLUMN(D50)),OFFSET(PonderacionIndicadores!$A$1,MATCH("LNH adultos",PonderacionIndicadores!$A$1:$A$139,0)+COLUMN(D50)-2,3),IF(A50="TOTAL GENERAL",SUM(E$11:E48),IF(D50&lt;&gt;"",D50/OFFSET($A$10,MATCH("TOTAL GENERAL",$A$11:$A$100,0),3),""))))</f>
        <v/>
      </c>
      <c r="F50" s="16" t="s">
        <v>436</v>
      </c>
      <c r="G50" s="18" t="s">
        <v>436</v>
      </c>
      <c r="H50" s="19" t="s">
        <v>436</v>
      </c>
      <c r="I50" s="19" t="s">
        <v>436</v>
      </c>
      <c r="J50" s="18" t="s">
        <v>436</v>
      </c>
      <c r="K50" s="19" t="s">
        <v>436</v>
      </c>
      <c r="L50" s="19" t="s">
        <v>436</v>
      </c>
      <c r="M50" s="19" t="s">
        <v>436</v>
      </c>
      <c r="N50" s="18" t="s">
        <v>436</v>
      </c>
      <c r="O50" s="180" t="s">
        <v>436</v>
      </c>
      <c r="P50" s="21" t="str">
        <f ca="1">IF(OR($A50="Pn",$A51="Pn"),"",IF($A50="TOTAL GENERAL",SUM(P$11:P48),IF(AND(G50&lt;&gt;"",$A50&lt;&gt;"Pn"),IF(G50&gt;OFFSET($A$10,MATCH("TOTAL GENERAL",$A$11:$A$100,0),COLUMN(G50)-1),0,OFFSET($A$10,MATCH("TOTAL GENERAL",$A$11:$A$100,0),COLUMN(G50)-1)-G50),"")))</f>
        <v/>
      </c>
      <c r="Q50" s="21" t="str">
        <f ca="1">IF(OR($A50="Pn",$A51="Pn"),"",IF(OR($A50="Pn",$A51="Pn"),"",IF($A50="TOTAL GENERAL",SUM(Q$11:Q48),IF(AND(H50&lt;&gt;"",$A50&lt;&gt;"Pn"),IF(H50&lt;OFFSET($A$10,MATCH("TOTAL GENERAL",$A$11:$A$100,0),COLUMN(H50)-1),0,H50-OFFSET($A$10,MATCH("TOTAL GENERAL",$A$11:$A$100,0),COLUMN(H50)-1)),""))))</f>
        <v/>
      </c>
      <c r="R50" s="21" t="str">
        <f ca="1">IF(OR($A50="Pn",$A51="Pn"),"",IF(OR($A50="Pn",$A51="Pn"),"",IF($A50="TOTAL GENERAL",SUM(R$11:R48),IF(AND(I50&lt;&gt;"",$A50&lt;&gt;"Pn"),IF(I50&lt;OFFSET($A$10,MATCH("TOTAL GENERAL",$A$11:$A$100,0),COLUMN(I50)-1),0,I50-OFFSET($A$10,MATCH("TOTAL GENERAL",$A$11:$A$100,0),COLUMN(I50)-1)),""))))</f>
        <v/>
      </c>
      <c r="S50" s="21" t="str">
        <f ca="1">IF(OR($A50="Pn",$A51="Pn"),"",IF($A50="TOTAL GENERAL",SUM(S$11:S48),IF(AND(J50&lt;&gt;"",$A50&lt;&gt;"Pn"),IF(J50&gt;OFFSET($A$10,MATCH("TOTAL GENERAL",$A$11:$A$100,0),COLUMN(J50)-1),0,OFFSET($A$10,MATCH("TOTAL GENERAL",$A$11:$A$100,0),COLUMN(J50)-1)-J50),"")))</f>
        <v/>
      </c>
      <c r="T50" s="21" t="str">
        <f ca="1">IF(OR($A50="Pn",$A51="Pn"),"",IF(OR($A50="Pn",$A51="Pn"),"",IF($A50="TOTAL GENERAL",SUM(T$11:T48),IF(AND(K50&lt;&gt;"",$A50&lt;&gt;"Pn"),IF(K50&lt;OFFSET($A$10,MATCH("TOTAL GENERAL",$A$11:$A$100,0),COLUMN(K50)-1),0,K50-OFFSET($A$10,MATCH("TOTAL GENERAL",$A$11:$A$100,0),COLUMN(K50)-1)),""))))</f>
        <v/>
      </c>
      <c r="U50" s="21" t="str">
        <f ca="1">IF(OR($A50="Pn",$A51="Pn"),"",IF(OR($A50="Pn",$A51="Pn"),"",IF($A50="TOTAL GENERAL",SUM(U$11:U48),IF(AND(L50&lt;&gt;"",$A50&lt;&gt;"Pn"),IF(L50&lt;OFFSET($A$10,MATCH("TOTAL GENERAL",$A$11:$A$100,0),COLUMN(L50)-1),0,L50-OFFSET($A$10,MATCH("TOTAL GENERAL",$A$11:$A$100,0),COLUMN(L50)-1)),""))))</f>
        <v/>
      </c>
      <c r="V50" s="21" t="str">
        <f ca="1">IF(OR($A50="Pn",$A51="Pn"),"",IF(OR($A50="Pn",$A51="Pn"),"",IF($A50="TOTAL GENERAL",SUM(V$11:V48),IF(AND(M50&lt;&gt;"",$A50&lt;&gt;"Pn"),IF(M50&lt;OFFSET($A$10,MATCH("TOTAL GENERAL",$A$11:$A$100,0),COLUMN(M50)-1),0,M50-OFFSET($A$10,MATCH("TOTAL GENERAL",$A$11:$A$100,0),COLUMN(M50)-1)),""))))</f>
        <v/>
      </c>
      <c r="W50" s="21" t="str">
        <f ca="1">IF(OR($A50="Pn",$A51="Pn"),"",IF(OR($A50="Pn",$A51="Pn"),"",IF($A50="TOTAL GENERAL",SUM(W$11:W48),IF(AND(N50&lt;&gt;"",$A50&lt;&gt;"Pn"),IF(N50&gt;OFFSET($A$10,MATCH("TOTAL GENERAL",$A$11:$A$100,0),COLUMN(N50)-1),0,OFFSET($A$10,MATCH("TOTAL GENERAL",$A$11:$A$100,0),COLUMN(N50)-1)-N50),""))))</f>
        <v/>
      </c>
      <c r="X50" s="21" t="str">
        <f ca="1">IF(OR($A50="Pn",$A51="Pn"),"",IF($A50="TOTAL GENERAL",SUM(X$11:X48),IF(AND(O50&lt;&gt;"",$A50&lt;&gt;"Pn"),IF(O50&lt;OFFSET($A$10,MATCH("TOTAL GENERAL",$A$11:$A$100,0),COLUMN(O50)-1),0,O50-OFFSET($A$10,MATCH("TOTAL GENERAL",$A$11:$A$100,0),COLUMN(O50)-1)),"")))</f>
        <v/>
      </c>
      <c r="Y50" s="21" t="str">
        <f>IF(OR($A50="Pn",$A51="Pn"),"",IF($A50="TOTAL GENERAL",SUM(Y$11:Y48),IF(AND(G50&lt;&gt;"",$A50&lt;&gt;"Pn"),P50*$D50,"")))</f>
        <v/>
      </c>
      <c r="Z50" s="21" t="str">
        <f>IF(OR($A50="Pn",$A51="Pn"),"",IF($A50="TOTAL GENERAL",SUM(Z$11:Z48),IF(AND(H50&lt;&gt;"",$A50&lt;&gt;"Pn"),Q50*$D50,"")))</f>
        <v/>
      </c>
      <c r="AA50" s="21" t="str">
        <f>IF(OR($A50="Pn",$A51="Pn"),"",IF($A50="TOTAL GENERAL",SUM(AA$11:AA48),IF(AND(I50&lt;&gt;"",$A50&lt;&gt;"Pn"),R50*$D50,"")))</f>
        <v/>
      </c>
      <c r="AB50" s="21" t="str">
        <f>IF(OR($A50="Pn",$A51="Pn"),"",IF($A50="TOTAL GENERAL",SUM(AB$11:AB48),IF(AND(J50&lt;&gt;"",$A50&lt;&gt;"Pn"),S50*$D50,"")))</f>
        <v/>
      </c>
      <c r="AC50" s="21" t="str">
        <f>IF(OR($A50="Pn",$A51="Pn"),"",IF($A50="TOTAL GENERAL",SUM(AC$11:AC48),IF(AND(K50&lt;&gt;"",$A50&lt;&gt;"Pn"),T50*$D50,"")))</f>
        <v/>
      </c>
      <c r="AD50" s="21" t="str">
        <f>IF(OR($A50="Pn",$A51="Pn"),"",IF($A50="TOTAL GENERAL",SUM(AD$11:AD48),IF(AND(L50&lt;&gt;"",$A50&lt;&gt;"Pn"),U50*$D50,"")))</f>
        <v/>
      </c>
      <c r="AE50" s="21" t="str">
        <f>IF(OR($A50="Pn",$A51="Pn"),"",IF($A50="TOTAL GENERAL",SUM(AE$11:AE48),IF(AND(M50&lt;&gt;"",$A50&lt;&gt;"Pn"),V50*$D50,"")))</f>
        <v/>
      </c>
      <c r="AF50" s="21" t="str">
        <f>IF(OR($A50="Pn",$A51="Pn"),"",IF($A50="TOTAL GENERAL",SUM(AF$11:AF48),IF(AND(N50&lt;&gt;"",$A50&lt;&gt;"Pn"),W50*$D50,"")))</f>
        <v/>
      </c>
      <c r="AG50" s="21" t="str">
        <f>IF(OR($A50="Pn",$A51="Pn"),"",IF($A50="TOTAL GENERAL",SUM(AG$11:AG48),IF(AND(O50&lt;&gt;"",$A50&lt;&gt;"Pn"),X50*$F50,"")))</f>
        <v/>
      </c>
      <c r="AH50" s="19" t="str">
        <f ca="1">IF($A50="TOTAL GENERAL",SUM(AH$11:AH48),IF(AND(P50&lt;&gt;"",$A50&lt;&gt;"Pn"),IF(OFFSET($A$11,MATCH("TOTAL GENERAL",$A$11:$A$100,0)-1,COLUMN(X50))=0,0,Y50/OFFSET($A$11,MATCH("TOTAL GENERAL",$A$11:$A$100,0)-1,COLUMN(X50))),""))</f>
        <v/>
      </c>
      <c r="AI50" s="19" t="str">
        <f ca="1">IF($A50="TOTAL GENERAL",SUM(AI$11:AI48),IF(AND(Q50&lt;&gt;"",$A50&lt;&gt;"Pn"),IF(OFFSET($A$11,MATCH("TOTAL GENERAL",$A$11:$A$100,0)-1,COLUMN(Y50))=0,0,Z50/OFFSET($A$11,MATCH("TOTAL GENERAL",$A$11:$A$100,0)-1,COLUMN(Y50))),""))</f>
        <v/>
      </c>
      <c r="AJ50" s="19" t="str">
        <f ca="1">IF($A50="TOTAL GENERAL",SUM(AJ$11:AJ48),IF(AND(R50&lt;&gt;"",$A50&lt;&gt;"Pn"),IF(OFFSET($A$11,MATCH("TOTAL GENERAL",$A$11:$A$100,0)-1,COLUMN(Z50))=0,0,AA50/OFFSET($A$11,MATCH("TOTAL GENERAL",$A$11:$A$100,0)-1,COLUMN(Z50))),""))</f>
        <v/>
      </c>
      <c r="AK50" s="19" t="str">
        <f ca="1">IF($A50="TOTAL GENERAL",SUM(AK$11:AK48),IF(AND(S50&lt;&gt;"",$A50&lt;&gt;"Pn"),IF(OFFSET($A$11,MATCH("TOTAL GENERAL",$A$11:$A$100,0)-1,COLUMN(AA50))=0,0,AB50/OFFSET($A$11,MATCH("TOTAL GENERAL",$A$11:$A$100,0)-1,COLUMN(AA50))),""))</f>
        <v/>
      </c>
      <c r="AL50" s="19" t="str">
        <f ca="1">IF($A50="TOTAL GENERAL",SUM(AL$11:AL48),IF(AND(T50&lt;&gt;"",$A50&lt;&gt;"Pn"),IF(OFFSET($A$11,MATCH("TOTAL GENERAL",$A$11:$A$100,0)-1,COLUMN(AB50))=0,0,AC50/OFFSET($A$11,MATCH("TOTAL GENERAL",$A$11:$A$100,0)-1,COLUMN(AB50))),""))</f>
        <v/>
      </c>
      <c r="AM50" s="19" t="str">
        <f ca="1">IF($A50="TOTAL GENERAL",SUM(AM$11:AM48),IF(AND(U50&lt;&gt;"",$A50&lt;&gt;"Pn"),IF(OFFSET($A$11,MATCH("TOTAL GENERAL",$A$11:$A$100,0)-1,COLUMN(AC50))=0,0,AD50/OFFSET($A$11,MATCH("TOTAL GENERAL",$A$11:$A$100,0)-1,COLUMN(AC50))),""))</f>
        <v/>
      </c>
      <c r="AN50" s="19" t="str">
        <f ca="1">IF($A50="TOTAL GENERAL",SUM(AN$11:AN48),IF(AND(V50&lt;&gt;"",$A50&lt;&gt;"Pn"),IF(OFFSET($A$11,MATCH("TOTAL GENERAL",$A$11:$A$100,0)-1,COLUMN(AD50))=0,0,AE50/OFFSET($A$11,MATCH("TOTAL GENERAL",$A$11:$A$100,0)-1,COLUMN(AD50))),""))</f>
        <v/>
      </c>
      <c r="AO50" s="19" t="str">
        <f ca="1">IF($A50="TOTAL GENERAL",SUM(AO$11:AO48),IF(AND(W50&lt;&gt;"",$A50&lt;&gt;"Pn"),IF(OFFSET($A$11,MATCH("TOTAL GENERAL",$A$11:$A$100,0)-1,COLUMN(AE50))=0,0,AF50/OFFSET($A$11,MATCH("TOTAL GENERAL",$A$11:$A$100,0)-1,COLUMN(AE50))),""))</f>
        <v/>
      </c>
      <c r="AP50" s="19" t="str">
        <f ca="1">IF($A50="TOTAL GENERAL",SUM(AP$11:AP48),IF(AND(X50&lt;&gt;"",$A50&lt;&gt;"Pn"),IF(OFFSET($A$11,MATCH("TOTAL GENERAL",$A$11:$A$100,0)-1,COLUMN(AF50))=0,0,AG50/OFFSET($A$11,MATCH("TOTAL GENERAL",$A$11:$A$100,0)-1,COLUMN(AF50))),""))</f>
        <v/>
      </c>
      <c r="AQ50" s="182" t="str">
        <f ca="1">IF(A50="TOTAL GENERAL",SUM(AQ$11:AQ48),IF(COUNTIF(AH50:AP50,"")&lt;COUNTA($AH$10:$AP$10),(IF(AH50&lt;&gt;"",AH50*OFFSET($A$10,MATCH("Pn",$A$11:$A$100,0),1),0)+IF(AI50&lt;&gt;"",AI50*OFFSET($A$10,MATCH("Pn",$A$11:$A$100,0),2),0)+IF(AJ50&lt;&gt;"",AJ50*OFFSET($A$10,MATCH("Pn",$A$11:$A$100,0),3),0)+IF(AK50&lt;&gt;"",AK50*OFFSET($A$10,MATCH("Pn",$A$11:$A$100,0),4),0)+IF(AL50&lt;&gt;"",AL50*OFFSET($A$10,MATCH("Pn",$A$11:$A$100,0),5),0)+IF(AM50&lt;&gt;"",AM50*OFFSET($A$10,MATCH("Pn",$A$11:$A$100,0),6),0)+IF(AN50&lt;&gt;"",AN50*OFFSET($A$10,MATCH("Pn",$A$11:$A$100,0),7),0)+IF(AO50&lt;&gt;"",AO50*OFFSET($A$10,MATCH("Pn",$A$11:$A$100,0),8),0)+IF(AP50&lt;&gt;"",AP50*OFFSET($A$10,MATCH("Pn",$A$11:$A$100,0),9),0))*OFFSET($A$10,MATCH("FC",$A$11:$A$100,0),2),""))</f>
        <v/>
      </c>
      <c r="AR50" s="10" t="str">
        <f ca="1">IF(OR(A50="Pn",A51="Pn"),"",IF(AND(AQ50="",G50&lt;&gt;""),-G50,IF(A50="TOTAL GENERAL",SUM(AR$11:AR48),IF(AQ50&lt;&gt;"",AQ50-C50,""))))</f>
        <v/>
      </c>
    </row>
    <row r="51" spans="1:44" s="4" customFormat="1" x14ac:dyDescent="0.25">
      <c r="A51" s="15" t="s">
        <v>438</v>
      </c>
      <c r="B51" s="15" t="s">
        <v>155</v>
      </c>
      <c r="C51" s="179">
        <v>0.65</v>
      </c>
      <c r="D51" s="16" t="s">
        <v>436</v>
      </c>
      <c r="E51" s="9" t="str">
        <f ca="1">IF(AND($A52="Pn",COLUMN(C49)&lt;COUNTIF(PonderacionIndicadores!$A$1:$A$139,"LNH adultos")-1),OFFSET($E$10,0,COLUMN(E107)),IF(AND(A51="Pn",(COUNTIF(PonderacionIndicadores!$A$1:$A$139,"LNH adultos"))&gt;COLUMN(D51)),OFFSET(PonderacionIndicadores!$A$1,MATCH("LNH adultos",PonderacionIndicadores!$A$1:$A$139,0)+COLUMN(D51)-2,3),IF(A51="TOTAL GENERAL",SUM(E$11:E49),IF(D51&lt;&gt;"",D51/OFFSET($A$10,MATCH("TOTAL GENERAL",$A$11:$A$100,0),3),""))))</f>
        <v/>
      </c>
      <c r="F51" s="16" t="s">
        <v>436</v>
      </c>
      <c r="G51" s="18" t="s">
        <v>436</v>
      </c>
      <c r="H51" s="19" t="s">
        <v>436</v>
      </c>
      <c r="I51" s="19" t="s">
        <v>436</v>
      </c>
      <c r="J51" s="18" t="s">
        <v>436</v>
      </c>
      <c r="K51" s="19" t="s">
        <v>436</v>
      </c>
      <c r="L51" s="19" t="s">
        <v>436</v>
      </c>
      <c r="M51" s="19" t="s">
        <v>436</v>
      </c>
      <c r="N51" s="18" t="s">
        <v>436</v>
      </c>
      <c r="O51" s="180" t="s">
        <v>436</v>
      </c>
      <c r="P51" s="21" t="str">
        <f ca="1">IF(OR($A51="Pn",$A52="Pn"),"",IF($A51="TOTAL GENERAL",SUM(P$11:P49),IF(AND(G51&lt;&gt;"",$A51&lt;&gt;"Pn"),IF(G51&gt;OFFSET($A$10,MATCH("TOTAL GENERAL",$A$11:$A$100,0),COLUMN(G51)-1),0,OFFSET($A$10,MATCH("TOTAL GENERAL",$A$11:$A$100,0),COLUMN(G51)-1)-G51),"")))</f>
        <v/>
      </c>
      <c r="Q51" s="21" t="str">
        <f ca="1">IF(OR($A51="Pn",$A52="Pn"),"",IF(OR($A51="Pn",$A52="Pn"),"",IF($A51="TOTAL GENERAL",SUM(Q$11:Q49),IF(AND(H51&lt;&gt;"",$A51&lt;&gt;"Pn"),IF(H51&lt;OFFSET($A$10,MATCH("TOTAL GENERAL",$A$11:$A$100,0),COLUMN(H51)-1),0,H51-OFFSET($A$10,MATCH("TOTAL GENERAL",$A$11:$A$100,0),COLUMN(H51)-1)),""))))</f>
        <v/>
      </c>
      <c r="R51" s="21" t="str">
        <f ca="1">IF(OR($A51="Pn",$A52="Pn"),"",IF(OR($A51="Pn",$A52="Pn"),"",IF($A51="TOTAL GENERAL",SUM(R$11:R49),IF(AND(I51&lt;&gt;"",$A51&lt;&gt;"Pn"),IF(I51&lt;OFFSET($A$10,MATCH("TOTAL GENERAL",$A$11:$A$100,0),COLUMN(I51)-1),0,I51-OFFSET($A$10,MATCH("TOTAL GENERAL",$A$11:$A$100,0),COLUMN(I51)-1)),""))))</f>
        <v/>
      </c>
      <c r="S51" s="21" t="str">
        <f ca="1">IF(OR($A51="Pn",$A52="Pn"),"",IF($A51="TOTAL GENERAL",SUM(S$11:S49),IF(AND(J51&lt;&gt;"",$A51&lt;&gt;"Pn"),IF(J51&gt;OFFSET($A$10,MATCH("TOTAL GENERAL",$A$11:$A$100,0),COLUMN(J51)-1),0,OFFSET($A$10,MATCH("TOTAL GENERAL",$A$11:$A$100,0),COLUMN(J51)-1)-J51),"")))</f>
        <v/>
      </c>
      <c r="T51" s="21" t="str">
        <f ca="1">IF(OR($A51="Pn",$A52="Pn"),"",IF(OR($A51="Pn",$A52="Pn"),"",IF($A51="TOTAL GENERAL",SUM(T$11:T49),IF(AND(K51&lt;&gt;"",$A51&lt;&gt;"Pn"),IF(K51&lt;OFFSET($A$10,MATCH("TOTAL GENERAL",$A$11:$A$100,0),COLUMN(K51)-1),0,K51-OFFSET($A$10,MATCH("TOTAL GENERAL",$A$11:$A$100,0),COLUMN(K51)-1)),""))))</f>
        <v/>
      </c>
      <c r="U51" s="21" t="str">
        <f ca="1">IF(OR($A51="Pn",$A52="Pn"),"",IF(OR($A51="Pn",$A52="Pn"),"",IF($A51="TOTAL GENERAL",SUM(U$11:U49),IF(AND(L51&lt;&gt;"",$A51&lt;&gt;"Pn"),IF(L51&lt;OFFSET($A$10,MATCH("TOTAL GENERAL",$A$11:$A$100,0),COLUMN(L51)-1),0,L51-OFFSET($A$10,MATCH("TOTAL GENERAL",$A$11:$A$100,0),COLUMN(L51)-1)),""))))</f>
        <v/>
      </c>
      <c r="V51" s="21" t="str">
        <f ca="1">IF(OR($A51="Pn",$A52="Pn"),"",IF(OR($A51="Pn",$A52="Pn"),"",IF($A51="TOTAL GENERAL",SUM(V$11:V49),IF(AND(M51&lt;&gt;"",$A51&lt;&gt;"Pn"),IF(M51&lt;OFFSET($A$10,MATCH("TOTAL GENERAL",$A$11:$A$100,0),COLUMN(M51)-1),0,M51-OFFSET($A$10,MATCH("TOTAL GENERAL",$A$11:$A$100,0),COLUMN(M51)-1)),""))))</f>
        <v/>
      </c>
      <c r="W51" s="21" t="str">
        <f ca="1">IF(OR($A51="Pn",$A52="Pn"),"",IF(OR($A51="Pn",$A52="Pn"),"",IF($A51="TOTAL GENERAL",SUM(W$11:W49),IF(AND(N51&lt;&gt;"",$A51&lt;&gt;"Pn"),IF(N51&gt;OFFSET($A$10,MATCH("TOTAL GENERAL",$A$11:$A$100,0),COLUMN(N51)-1),0,OFFSET($A$10,MATCH("TOTAL GENERAL",$A$11:$A$100,0),COLUMN(N51)-1)-N51),""))))</f>
        <v/>
      </c>
      <c r="X51" s="21" t="str">
        <f ca="1">IF(OR($A51="Pn",$A52="Pn"),"",IF($A51="TOTAL GENERAL",SUM(X$11:X49),IF(AND(O51&lt;&gt;"",$A51&lt;&gt;"Pn"),IF(O51&lt;OFFSET($A$10,MATCH("TOTAL GENERAL",$A$11:$A$100,0),COLUMN(O51)-1),0,O51-OFFSET($A$10,MATCH("TOTAL GENERAL",$A$11:$A$100,0),COLUMN(O51)-1)),"")))</f>
        <v/>
      </c>
      <c r="Y51" s="21" t="str">
        <f>IF(OR($A51="Pn",$A52="Pn"),"",IF($A51="TOTAL GENERAL",SUM(Y$11:Y49),IF(AND(G51&lt;&gt;"",$A51&lt;&gt;"Pn"),P51*$D51,"")))</f>
        <v/>
      </c>
      <c r="Z51" s="21" t="str">
        <f>IF(OR($A51="Pn",$A52="Pn"),"",IF($A51="TOTAL GENERAL",SUM(Z$11:Z49),IF(AND(H51&lt;&gt;"",$A51&lt;&gt;"Pn"),Q51*$D51,"")))</f>
        <v/>
      </c>
      <c r="AA51" s="21" t="str">
        <f>IF(OR($A51="Pn",$A52="Pn"),"",IF($A51="TOTAL GENERAL",SUM(AA$11:AA49),IF(AND(I51&lt;&gt;"",$A51&lt;&gt;"Pn"),R51*$D51,"")))</f>
        <v/>
      </c>
      <c r="AB51" s="21" t="str">
        <f>IF(OR($A51="Pn",$A52="Pn"),"",IF($A51="TOTAL GENERAL",SUM(AB$11:AB49),IF(AND(J51&lt;&gt;"",$A51&lt;&gt;"Pn"),S51*$D51,"")))</f>
        <v/>
      </c>
      <c r="AC51" s="21" t="str">
        <f>IF(OR($A51="Pn",$A52="Pn"),"",IF($A51="TOTAL GENERAL",SUM(AC$11:AC49),IF(AND(K51&lt;&gt;"",$A51&lt;&gt;"Pn"),T51*$D51,"")))</f>
        <v/>
      </c>
      <c r="AD51" s="21" t="str">
        <f>IF(OR($A51="Pn",$A52="Pn"),"",IF($A51="TOTAL GENERAL",SUM(AD$11:AD49),IF(AND(L51&lt;&gt;"",$A51&lt;&gt;"Pn"),U51*$D51,"")))</f>
        <v/>
      </c>
      <c r="AE51" s="21" t="str">
        <f>IF(OR($A51="Pn",$A52="Pn"),"",IF($A51="TOTAL GENERAL",SUM(AE$11:AE49),IF(AND(M51&lt;&gt;"",$A51&lt;&gt;"Pn"),V51*$D51,"")))</f>
        <v/>
      </c>
      <c r="AF51" s="21" t="str">
        <f>IF(OR($A51="Pn",$A52="Pn"),"",IF($A51="TOTAL GENERAL",SUM(AF$11:AF49),IF(AND(N51&lt;&gt;"",$A51&lt;&gt;"Pn"),W51*$D51,"")))</f>
        <v/>
      </c>
      <c r="AG51" s="21" t="str">
        <f>IF(OR($A51="Pn",$A52="Pn"),"",IF($A51="TOTAL GENERAL",SUM(AG$11:AG49),IF(AND(O51&lt;&gt;"",$A51&lt;&gt;"Pn"),X51*$F51,"")))</f>
        <v/>
      </c>
      <c r="AH51" s="19" t="str">
        <f ca="1">IF($A51="TOTAL GENERAL",SUM(AH$11:AH49),IF(AND(P51&lt;&gt;"",$A51&lt;&gt;"Pn"),IF(OFFSET($A$11,MATCH("TOTAL GENERAL",$A$11:$A$100,0)-1,COLUMN(X51))=0,0,Y51/OFFSET($A$11,MATCH("TOTAL GENERAL",$A$11:$A$100,0)-1,COLUMN(X51))),""))</f>
        <v/>
      </c>
      <c r="AI51" s="19" t="str">
        <f ca="1">IF($A51="TOTAL GENERAL",SUM(AI$11:AI49),IF(AND(Q51&lt;&gt;"",$A51&lt;&gt;"Pn"),IF(OFFSET($A$11,MATCH("TOTAL GENERAL",$A$11:$A$100,0)-1,COLUMN(Y51))=0,0,Z51/OFFSET($A$11,MATCH("TOTAL GENERAL",$A$11:$A$100,0)-1,COLUMN(Y51))),""))</f>
        <v/>
      </c>
      <c r="AJ51" s="19" t="str">
        <f ca="1">IF($A51="TOTAL GENERAL",SUM(AJ$11:AJ49),IF(AND(R51&lt;&gt;"",$A51&lt;&gt;"Pn"),IF(OFFSET($A$11,MATCH("TOTAL GENERAL",$A$11:$A$100,0)-1,COLUMN(Z51))=0,0,AA51/OFFSET($A$11,MATCH("TOTAL GENERAL",$A$11:$A$100,0)-1,COLUMN(Z51))),""))</f>
        <v/>
      </c>
      <c r="AK51" s="19" t="str">
        <f ca="1">IF($A51="TOTAL GENERAL",SUM(AK$11:AK49),IF(AND(S51&lt;&gt;"",$A51&lt;&gt;"Pn"),IF(OFFSET($A$11,MATCH("TOTAL GENERAL",$A$11:$A$100,0)-1,COLUMN(AA51))=0,0,AB51/OFFSET($A$11,MATCH("TOTAL GENERAL",$A$11:$A$100,0)-1,COLUMN(AA51))),""))</f>
        <v/>
      </c>
      <c r="AL51" s="19" t="str">
        <f ca="1">IF($A51="TOTAL GENERAL",SUM(AL$11:AL49),IF(AND(T51&lt;&gt;"",$A51&lt;&gt;"Pn"),IF(OFFSET($A$11,MATCH("TOTAL GENERAL",$A$11:$A$100,0)-1,COLUMN(AB51))=0,0,AC51/OFFSET($A$11,MATCH("TOTAL GENERAL",$A$11:$A$100,0)-1,COLUMN(AB51))),""))</f>
        <v/>
      </c>
      <c r="AM51" s="19" t="str">
        <f ca="1">IF($A51="TOTAL GENERAL",SUM(AM$11:AM49),IF(AND(U51&lt;&gt;"",$A51&lt;&gt;"Pn"),IF(OFFSET($A$11,MATCH("TOTAL GENERAL",$A$11:$A$100,0)-1,COLUMN(AC51))=0,0,AD51/OFFSET($A$11,MATCH("TOTAL GENERAL",$A$11:$A$100,0)-1,COLUMN(AC51))),""))</f>
        <v/>
      </c>
      <c r="AN51" s="19" t="str">
        <f ca="1">IF($A51="TOTAL GENERAL",SUM(AN$11:AN49),IF(AND(V51&lt;&gt;"",$A51&lt;&gt;"Pn"),IF(OFFSET($A$11,MATCH("TOTAL GENERAL",$A$11:$A$100,0)-1,COLUMN(AD51))=0,0,AE51/OFFSET($A$11,MATCH("TOTAL GENERAL",$A$11:$A$100,0)-1,COLUMN(AD51))),""))</f>
        <v/>
      </c>
      <c r="AO51" s="19" t="str">
        <f ca="1">IF($A51="TOTAL GENERAL",SUM(AO$11:AO49),IF(AND(W51&lt;&gt;"",$A51&lt;&gt;"Pn"),IF(OFFSET($A$11,MATCH("TOTAL GENERAL",$A$11:$A$100,0)-1,COLUMN(AE51))=0,0,AF51/OFFSET($A$11,MATCH("TOTAL GENERAL",$A$11:$A$100,0)-1,COLUMN(AE51))),""))</f>
        <v/>
      </c>
      <c r="AP51" s="19" t="str">
        <f ca="1">IF($A51="TOTAL GENERAL",SUM(AP$11:AP49),IF(AND(X51&lt;&gt;"",$A51&lt;&gt;"Pn"),IF(OFFSET($A$11,MATCH("TOTAL GENERAL",$A$11:$A$100,0)-1,COLUMN(AF51))=0,0,AG51/OFFSET($A$11,MATCH("TOTAL GENERAL",$A$11:$A$100,0)-1,COLUMN(AF51))),""))</f>
        <v/>
      </c>
      <c r="AQ51" s="182" t="str">
        <f ca="1">IF(A51="TOTAL GENERAL",SUM(AQ$11:AQ49),IF(COUNTIF(AH51:AP51,"")&lt;COUNTA($AH$10:$AP$10),(IF(AH51&lt;&gt;"",AH51*OFFSET($A$10,MATCH("Pn",$A$11:$A$100,0),1),0)+IF(AI51&lt;&gt;"",AI51*OFFSET($A$10,MATCH("Pn",$A$11:$A$100,0),2),0)+IF(AJ51&lt;&gt;"",AJ51*OFFSET($A$10,MATCH("Pn",$A$11:$A$100,0),3),0)+IF(AK51&lt;&gt;"",AK51*OFFSET($A$10,MATCH("Pn",$A$11:$A$100,0),4),0)+IF(AL51&lt;&gt;"",AL51*OFFSET($A$10,MATCH("Pn",$A$11:$A$100,0),5),0)+IF(AM51&lt;&gt;"",AM51*OFFSET($A$10,MATCH("Pn",$A$11:$A$100,0),6),0)+IF(AN51&lt;&gt;"",AN51*OFFSET($A$10,MATCH("Pn",$A$11:$A$100,0),7),0)+IF(AO51&lt;&gt;"",AO51*OFFSET($A$10,MATCH("Pn",$A$11:$A$100,0),8),0)+IF(AP51&lt;&gt;"",AP51*OFFSET($A$10,MATCH("Pn",$A$11:$A$100,0),9),0))*OFFSET($A$10,MATCH("FC",$A$11:$A$100,0),2),""))</f>
        <v/>
      </c>
      <c r="AR51" s="10" t="str">
        <f ca="1">IF(OR(A51="Pn",A52="Pn"),"",IF(AND(AQ51="",G51&lt;&gt;""),-G51,IF(A51="TOTAL GENERAL",SUM(AR$11:AR49),IF(AQ51&lt;&gt;"",AQ51-C51,""))))</f>
        <v/>
      </c>
    </row>
    <row r="52" spans="1:44" s="4" customFormat="1" x14ac:dyDescent="0.25">
      <c r="A52" s="15" t="s">
        <v>438</v>
      </c>
      <c r="B52" s="15" t="s">
        <v>150</v>
      </c>
      <c r="C52" s="179">
        <v>30</v>
      </c>
      <c r="D52" s="16" t="s">
        <v>436</v>
      </c>
      <c r="E52" s="9" t="str">
        <f ca="1">IF(AND($A53="Pn",COLUMN(C50)&lt;COUNTIF(PonderacionIndicadores!$A$1:$A$139,"LNH adultos")-1),OFFSET($E$10,0,COLUMN(E108)),IF(AND(A52="Pn",(COUNTIF(PonderacionIndicadores!$A$1:$A$139,"LNH adultos"))&gt;COLUMN(D52)),OFFSET(PonderacionIndicadores!$A$1,MATCH("LNH adultos",PonderacionIndicadores!$A$1:$A$139,0)+COLUMN(D52)-2,3),IF(A52="TOTAL GENERAL",SUM(E$11:E50),IF(D52&lt;&gt;"",D52/OFFSET($A$10,MATCH("TOTAL GENERAL",$A$11:$A$100,0),3),""))))</f>
        <v/>
      </c>
      <c r="F52" s="16" t="s">
        <v>436</v>
      </c>
      <c r="G52" s="18" t="s">
        <v>436</v>
      </c>
      <c r="H52" s="19" t="s">
        <v>436</v>
      </c>
      <c r="I52" s="19" t="s">
        <v>436</v>
      </c>
      <c r="J52" s="18" t="s">
        <v>436</v>
      </c>
      <c r="K52" s="19" t="s">
        <v>436</v>
      </c>
      <c r="L52" s="19" t="s">
        <v>436</v>
      </c>
      <c r="M52" s="19" t="s">
        <v>436</v>
      </c>
      <c r="N52" s="18" t="s">
        <v>436</v>
      </c>
      <c r="O52" s="180" t="s">
        <v>436</v>
      </c>
      <c r="P52" s="21" t="str">
        <f ca="1">IF(OR($A52="Pn",$A53="Pn"),"",IF($A52="TOTAL GENERAL",SUM(P$11:P50),IF(AND(G52&lt;&gt;"",$A52&lt;&gt;"Pn"),IF(G52&gt;OFFSET($A$10,MATCH("TOTAL GENERAL",$A$11:$A$100,0),COLUMN(G52)-1),0,OFFSET($A$10,MATCH("TOTAL GENERAL",$A$11:$A$100,0),COLUMN(G52)-1)-G52),"")))</f>
        <v/>
      </c>
      <c r="Q52" s="21" t="str">
        <f ca="1">IF(OR($A52="Pn",$A53="Pn"),"",IF(OR($A52="Pn",$A53="Pn"),"",IF($A52="TOTAL GENERAL",SUM(Q$11:Q50),IF(AND(H52&lt;&gt;"",$A52&lt;&gt;"Pn"),IF(H52&lt;OFFSET($A$10,MATCH("TOTAL GENERAL",$A$11:$A$100,0),COLUMN(H52)-1),0,H52-OFFSET($A$10,MATCH("TOTAL GENERAL",$A$11:$A$100,0),COLUMN(H52)-1)),""))))</f>
        <v/>
      </c>
      <c r="R52" s="21" t="str">
        <f ca="1">IF(OR($A52="Pn",$A53="Pn"),"",IF(OR($A52="Pn",$A53="Pn"),"",IF($A52="TOTAL GENERAL",SUM(R$11:R50),IF(AND(I52&lt;&gt;"",$A52&lt;&gt;"Pn"),IF(I52&lt;OFFSET($A$10,MATCH("TOTAL GENERAL",$A$11:$A$100,0),COLUMN(I52)-1),0,I52-OFFSET($A$10,MATCH("TOTAL GENERAL",$A$11:$A$100,0),COLUMN(I52)-1)),""))))</f>
        <v/>
      </c>
      <c r="S52" s="21" t="str">
        <f ca="1">IF(OR($A52="Pn",$A53="Pn"),"",IF($A52="TOTAL GENERAL",SUM(S$11:S50),IF(AND(J52&lt;&gt;"",$A52&lt;&gt;"Pn"),IF(J52&gt;OFFSET($A$10,MATCH("TOTAL GENERAL",$A$11:$A$100,0),COLUMN(J52)-1),0,OFFSET($A$10,MATCH("TOTAL GENERAL",$A$11:$A$100,0),COLUMN(J52)-1)-J52),"")))</f>
        <v/>
      </c>
      <c r="T52" s="21" t="str">
        <f ca="1">IF(OR($A52="Pn",$A53="Pn"),"",IF(OR($A52="Pn",$A53="Pn"),"",IF($A52="TOTAL GENERAL",SUM(T$11:T50),IF(AND(K52&lt;&gt;"",$A52&lt;&gt;"Pn"),IF(K52&lt;OFFSET($A$10,MATCH("TOTAL GENERAL",$A$11:$A$100,0),COLUMN(K52)-1),0,K52-OFFSET($A$10,MATCH("TOTAL GENERAL",$A$11:$A$100,0),COLUMN(K52)-1)),""))))</f>
        <v/>
      </c>
      <c r="U52" s="21" t="str">
        <f ca="1">IF(OR($A52="Pn",$A53="Pn"),"",IF(OR($A52="Pn",$A53="Pn"),"",IF($A52="TOTAL GENERAL",SUM(U$11:U50),IF(AND(L52&lt;&gt;"",$A52&lt;&gt;"Pn"),IF(L52&lt;OFFSET($A$10,MATCH("TOTAL GENERAL",$A$11:$A$100,0),COLUMN(L52)-1),0,L52-OFFSET($A$10,MATCH("TOTAL GENERAL",$A$11:$A$100,0),COLUMN(L52)-1)),""))))</f>
        <v/>
      </c>
      <c r="V52" s="21" t="str">
        <f ca="1">IF(OR($A52="Pn",$A53="Pn"),"",IF(OR($A52="Pn",$A53="Pn"),"",IF($A52="TOTAL GENERAL",SUM(V$11:V50),IF(AND(M52&lt;&gt;"",$A52&lt;&gt;"Pn"),IF(M52&lt;OFFSET($A$10,MATCH("TOTAL GENERAL",$A$11:$A$100,0),COLUMN(M52)-1),0,M52-OFFSET($A$10,MATCH("TOTAL GENERAL",$A$11:$A$100,0),COLUMN(M52)-1)),""))))</f>
        <v/>
      </c>
      <c r="W52" s="21" t="str">
        <f ca="1">IF(OR($A52="Pn",$A53="Pn"),"",IF(OR($A52="Pn",$A53="Pn"),"",IF($A52="TOTAL GENERAL",SUM(W$11:W50),IF(AND(N52&lt;&gt;"",$A52&lt;&gt;"Pn"),IF(N52&gt;OFFSET($A$10,MATCH("TOTAL GENERAL",$A$11:$A$100,0),COLUMN(N52)-1),0,OFFSET($A$10,MATCH("TOTAL GENERAL",$A$11:$A$100,0),COLUMN(N52)-1)-N52),""))))</f>
        <v/>
      </c>
      <c r="X52" s="21" t="str">
        <f ca="1">IF(OR($A52="Pn",$A53="Pn"),"",IF($A52="TOTAL GENERAL",SUM(X$11:X50),IF(AND(O52&lt;&gt;"",$A52&lt;&gt;"Pn"),IF(O52&lt;OFFSET($A$10,MATCH("TOTAL GENERAL",$A$11:$A$100,0),COLUMN(O52)-1),0,O52-OFFSET($A$10,MATCH("TOTAL GENERAL",$A$11:$A$100,0),COLUMN(O52)-1)),"")))</f>
        <v/>
      </c>
      <c r="Y52" s="21" t="str">
        <f>IF(OR($A52="Pn",$A53="Pn"),"",IF($A52="TOTAL GENERAL",SUM(Y$11:Y50),IF(AND(G52&lt;&gt;"",$A52&lt;&gt;"Pn"),P52*$D52,"")))</f>
        <v/>
      </c>
      <c r="Z52" s="21" t="str">
        <f>IF(OR($A52="Pn",$A53="Pn"),"",IF($A52="TOTAL GENERAL",SUM(Z$11:Z50),IF(AND(H52&lt;&gt;"",$A52&lt;&gt;"Pn"),Q52*$D52,"")))</f>
        <v/>
      </c>
      <c r="AA52" s="21" t="str">
        <f>IF(OR($A52="Pn",$A53="Pn"),"",IF($A52="TOTAL GENERAL",SUM(AA$11:AA50),IF(AND(I52&lt;&gt;"",$A52&lt;&gt;"Pn"),R52*$D52,"")))</f>
        <v/>
      </c>
      <c r="AB52" s="21" t="str">
        <f>IF(OR($A52="Pn",$A53="Pn"),"",IF($A52="TOTAL GENERAL",SUM(AB$11:AB50),IF(AND(J52&lt;&gt;"",$A52&lt;&gt;"Pn"),S52*$D52,"")))</f>
        <v/>
      </c>
      <c r="AC52" s="21" t="str">
        <f>IF(OR($A52="Pn",$A53="Pn"),"",IF($A52="TOTAL GENERAL",SUM(AC$11:AC50),IF(AND(K52&lt;&gt;"",$A52&lt;&gt;"Pn"),T52*$D52,"")))</f>
        <v/>
      </c>
      <c r="AD52" s="21" t="str">
        <f>IF(OR($A52="Pn",$A53="Pn"),"",IF($A52="TOTAL GENERAL",SUM(AD$11:AD50),IF(AND(L52&lt;&gt;"",$A52&lt;&gt;"Pn"),U52*$D52,"")))</f>
        <v/>
      </c>
      <c r="AE52" s="21" t="str">
        <f>IF(OR($A52="Pn",$A53="Pn"),"",IF($A52="TOTAL GENERAL",SUM(AE$11:AE50),IF(AND(M52&lt;&gt;"",$A52&lt;&gt;"Pn"),V52*$D52,"")))</f>
        <v/>
      </c>
      <c r="AF52" s="21" t="str">
        <f>IF(OR($A52="Pn",$A53="Pn"),"",IF($A52="TOTAL GENERAL",SUM(AF$11:AF50),IF(AND(N52&lt;&gt;"",$A52&lt;&gt;"Pn"),W52*$D52,"")))</f>
        <v/>
      </c>
      <c r="AG52" s="21" t="str">
        <f>IF(OR($A52="Pn",$A53="Pn"),"",IF($A52="TOTAL GENERAL",SUM(AG$11:AG50),IF(AND(O52&lt;&gt;"",$A52&lt;&gt;"Pn"),X52*$F52,"")))</f>
        <v/>
      </c>
      <c r="AH52" s="19" t="str">
        <f ca="1">IF($A52="TOTAL GENERAL",SUM(AH$11:AH50),IF(AND(P52&lt;&gt;"",$A52&lt;&gt;"Pn"),IF(OFFSET($A$11,MATCH("TOTAL GENERAL",$A$11:$A$100,0)-1,COLUMN(X52))=0,0,Y52/OFFSET($A$11,MATCH("TOTAL GENERAL",$A$11:$A$100,0)-1,COLUMN(X52))),""))</f>
        <v/>
      </c>
      <c r="AI52" s="19" t="str">
        <f ca="1">IF($A52="TOTAL GENERAL",SUM(AI$11:AI50),IF(AND(Q52&lt;&gt;"",$A52&lt;&gt;"Pn"),IF(OFFSET($A$11,MATCH("TOTAL GENERAL",$A$11:$A$100,0)-1,COLUMN(Y52))=0,0,Z52/OFFSET($A$11,MATCH("TOTAL GENERAL",$A$11:$A$100,0)-1,COLUMN(Y52))),""))</f>
        <v/>
      </c>
      <c r="AJ52" s="19" t="str">
        <f ca="1">IF($A52="TOTAL GENERAL",SUM(AJ$11:AJ50),IF(AND(R52&lt;&gt;"",$A52&lt;&gt;"Pn"),IF(OFFSET($A$11,MATCH("TOTAL GENERAL",$A$11:$A$100,0)-1,COLUMN(Z52))=0,0,AA52/OFFSET($A$11,MATCH("TOTAL GENERAL",$A$11:$A$100,0)-1,COLUMN(Z52))),""))</f>
        <v/>
      </c>
      <c r="AK52" s="19" t="str">
        <f ca="1">IF($A52="TOTAL GENERAL",SUM(AK$11:AK50),IF(AND(S52&lt;&gt;"",$A52&lt;&gt;"Pn"),IF(OFFSET($A$11,MATCH("TOTAL GENERAL",$A$11:$A$100,0)-1,COLUMN(AA52))=0,0,AB52/OFFSET($A$11,MATCH("TOTAL GENERAL",$A$11:$A$100,0)-1,COLUMN(AA52))),""))</f>
        <v/>
      </c>
      <c r="AL52" s="19" t="str">
        <f ca="1">IF($A52="TOTAL GENERAL",SUM(AL$11:AL50),IF(AND(T52&lt;&gt;"",$A52&lt;&gt;"Pn"),IF(OFFSET($A$11,MATCH("TOTAL GENERAL",$A$11:$A$100,0)-1,COLUMN(AB52))=0,0,AC52/OFFSET($A$11,MATCH("TOTAL GENERAL",$A$11:$A$100,0)-1,COLUMN(AB52))),""))</f>
        <v/>
      </c>
      <c r="AM52" s="19" t="str">
        <f ca="1">IF($A52="TOTAL GENERAL",SUM(AM$11:AM50),IF(AND(U52&lt;&gt;"",$A52&lt;&gt;"Pn"),IF(OFFSET($A$11,MATCH("TOTAL GENERAL",$A$11:$A$100,0)-1,COLUMN(AC52))=0,0,AD52/OFFSET($A$11,MATCH("TOTAL GENERAL",$A$11:$A$100,0)-1,COLUMN(AC52))),""))</f>
        <v/>
      </c>
      <c r="AN52" s="19" t="str">
        <f ca="1">IF($A52="TOTAL GENERAL",SUM(AN$11:AN50),IF(AND(V52&lt;&gt;"",$A52&lt;&gt;"Pn"),IF(OFFSET($A$11,MATCH("TOTAL GENERAL",$A$11:$A$100,0)-1,COLUMN(AD52))=0,0,AE52/OFFSET($A$11,MATCH("TOTAL GENERAL",$A$11:$A$100,0)-1,COLUMN(AD52))),""))</f>
        <v/>
      </c>
      <c r="AO52" s="19" t="str">
        <f ca="1">IF($A52="TOTAL GENERAL",SUM(AO$11:AO50),IF(AND(W52&lt;&gt;"",$A52&lt;&gt;"Pn"),IF(OFFSET($A$11,MATCH("TOTAL GENERAL",$A$11:$A$100,0)-1,COLUMN(AE52))=0,0,AF52/OFFSET($A$11,MATCH("TOTAL GENERAL",$A$11:$A$100,0)-1,COLUMN(AE52))),""))</f>
        <v/>
      </c>
      <c r="AP52" s="19" t="str">
        <f ca="1">IF($A52="TOTAL GENERAL",SUM(AP$11:AP50),IF(AND(X52&lt;&gt;"",$A52&lt;&gt;"Pn"),IF(OFFSET($A$11,MATCH("TOTAL GENERAL",$A$11:$A$100,0)-1,COLUMN(AF52))=0,0,AG52/OFFSET($A$11,MATCH("TOTAL GENERAL",$A$11:$A$100,0)-1,COLUMN(AF52))),""))</f>
        <v/>
      </c>
      <c r="AQ52" s="182" t="str">
        <f ca="1">IF(A52="TOTAL GENERAL",SUM(AQ$11:AQ50),IF(COUNTIF(AH52:AP52,"")&lt;COUNTA($AH$10:$AP$10),(IF(AH52&lt;&gt;"",AH52*OFFSET($A$10,MATCH("Pn",$A$11:$A$100,0),1),0)+IF(AI52&lt;&gt;"",AI52*OFFSET($A$10,MATCH("Pn",$A$11:$A$100,0),2),0)+IF(AJ52&lt;&gt;"",AJ52*OFFSET($A$10,MATCH("Pn",$A$11:$A$100,0),3),0)+IF(AK52&lt;&gt;"",AK52*OFFSET($A$10,MATCH("Pn",$A$11:$A$100,0),4),0)+IF(AL52&lt;&gt;"",AL52*OFFSET($A$10,MATCH("Pn",$A$11:$A$100,0),5),0)+IF(AM52&lt;&gt;"",AM52*OFFSET($A$10,MATCH("Pn",$A$11:$A$100,0),6),0)+IF(AN52&lt;&gt;"",AN52*OFFSET($A$10,MATCH("Pn",$A$11:$A$100,0),7),0)+IF(AO52&lt;&gt;"",AO52*OFFSET($A$10,MATCH("Pn",$A$11:$A$100,0),8),0)+IF(AP52&lt;&gt;"",AP52*OFFSET($A$10,MATCH("Pn",$A$11:$A$100,0),9),0))*OFFSET($A$10,MATCH("FC",$A$11:$A$100,0),2),""))</f>
        <v/>
      </c>
      <c r="AR52" s="10" t="str">
        <f ca="1">IF(OR(A52="Pn",A53="Pn"),"",IF(AND(AQ52="",G52&lt;&gt;""),-G52,IF(A52="TOTAL GENERAL",SUM(AR$11:AR50),IF(AQ52&lt;&gt;"",AQ52-C52,""))))</f>
        <v/>
      </c>
    </row>
    <row r="53" spans="1:44" s="4" customFormat="1" x14ac:dyDescent="0.25">
      <c r="A53" s="15" t="s">
        <v>438</v>
      </c>
      <c r="B53" s="15" t="s">
        <v>106</v>
      </c>
      <c r="C53" s="179">
        <v>0.75</v>
      </c>
      <c r="D53" s="16" t="s">
        <v>436</v>
      </c>
      <c r="E53" s="9" t="str">
        <f ca="1">IF(AND($A54="Pn",COLUMN(C51)&lt;COUNTIF(PonderacionIndicadores!$A$1:$A$139,"LNH adultos")-1),OFFSET($E$10,0,COLUMN(E109)),IF(AND(A53="Pn",(COUNTIF(PonderacionIndicadores!$A$1:$A$139,"LNH adultos"))&gt;COLUMN(D53)),OFFSET(PonderacionIndicadores!$A$1,MATCH("LNH adultos",PonderacionIndicadores!$A$1:$A$139,0)+COLUMN(D53)-2,3),IF(A53="TOTAL GENERAL",SUM(E$11:E51),IF(D53&lt;&gt;"",D53/OFFSET($A$10,MATCH("TOTAL GENERAL",$A$11:$A$100,0),3),""))))</f>
        <v/>
      </c>
      <c r="F53" s="16" t="s">
        <v>436</v>
      </c>
      <c r="G53" s="18" t="s">
        <v>436</v>
      </c>
      <c r="H53" s="19" t="s">
        <v>436</v>
      </c>
      <c r="I53" s="19" t="s">
        <v>436</v>
      </c>
      <c r="J53" s="18" t="s">
        <v>436</v>
      </c>
      <c r="K53" s="19" t="s">
        <v>436</v>
      </c>
      <c r="L53" s="19" t="s">
        <v>436</v>
      </c>
      <c r="M53" s="19" t="s">
        <v>436</v>
      </c>
      <c r="N53" s="18" t="s">
        <v>436</v>
      </c>
      <c r="O53" s="180" t="s">
        <v>436</v>
      </c>
      <c r="P53" s="21" t="str">
        <f ca="1">IF(OR($A53="Pn",$A54="Pn"),"",IF($A53="TOTAL GENERAL",SUM(P$11:P51),IF(AND(G53&lt;&gt;"",$A53&lt;&gt;"Pn"),IF(G53&gt;OFFSET($A$10,MATCH("TOTAL GENERAL",$A$11:$A$100,0),COLUMN(G53)-1),0,OFFSET($A$10,MATCH("TOTAL GENERAL",$A$11:$A$100,0),COLUMN(G53)-1)-G53),"")))</f>
        <v/>
      </c>
      <c r="Q53" s="21" t="str">
        <f ca="1">IF(OR($A53="Pn",$A54="Pn"),"",IF(OR($A53="Pn",$A54="Pn"),"",IF($A53="TOTAL GENERAL",SUM(Q$11:Q51),IF(AND(H53&lt;&gt;"",$A53&lt;&gt;"Pn"),IF(H53&lt;OFFSET($A$10,MATCH("TOTAL GENERAL",$A$11:$A$100,0),COLUMN(H53)-1),0,H53-OFFSET($A$10,MATCH("TOTAL GENERAL",$A$11:$A$100,0),COLUMN(H53)-1)),""))))</f>
        <v/>
      </c>
      <c r="R53" s="21" t="str">
        <f ca="1">IF(OR($A53="Pn",$A54="Pn"),"",IF(OR($A53="Pn",$A54="Pn"),"",IF($A53="TOTAL GENERAL",SUM(R$11:R51),IF(AND(I53&lt;&gt;"",$A53&lt;&gt;"Pn"),IF(I53&lt;OFFSET($A$10,MATCH("TOTAL GENERAL",$A$11:$A$100,0),COLUMN(I53)-1),0,I53-OFFSET($A$10,MATCH("TOTAL GENERAL",$A$11:$A$100,0),COLUMN(I53)-1)),""))))</f>
        <v/>
      </c>
      <c r="S53" s="21" t="str">
        <f ca="1">IF(OR($A53="Pn",$A54="Pn"),"",IF($A53="TOTAL GENERAL",SUM(S$11:S51),IF(AND(J53&lt;&gt;"",$A53&lt;&gt;"Pn"),IF(J53&gt;OFFSET($A$10,MATCH("TOTAL GENERAL",$A$11:$A$100,0),COLUMN(J53)-1),0,OFFSET($A$10,MATCH("TOTAL GENERAL",$A$11:$A$100,0),COLUMN(J53)-1)-J53),"")))</f>
        <v/>
      </c>
      <c r="T53" s="21" t="str">
        <f ca="1">IF(OR($A53="Pn",$A54="Pn"),"",IF(OR($A53="Pn",$A54="Pn"),"",IF($A53="TOTAL GENERAL",SUM(T$11:T51),IF(AND(K53&lt;&gt;"",$A53&lt;&gt;"Pn"),IF(K53&lt;OFFSET($A$10,MATCH("TOTAL GENERAL",$A$11:$A$100,0),COLUMN(K53)-1),0,K53-OFFSET($A$10,MATCH("TOTAL GENERAL",$A$11:$A$100,0),COLUMN(K53)-1)),""))))</f>
        <v/>
      </c>
      <c r="U53" s="21" t="str">
        <f ca="1">IF(OR($A53="Pn",$A54="Pn"),"",IF(OR($A53="Pn",$A54="Pn"),"",IF($A53="TOTAL GENERAL",SUM(U$11:U51),IF(AND(L53&lt;&gt;"",$A53&lt;&gt;"Pn"),IF(L53&lt;OFFSET($A$10,MATCH("TOTAL GENERAL",$A$11:$A$100,0),COLUMN(L53)-1),0,L53-OFFSET($A$10,MATCH("TOTAL GENERAL",$A$11:$A$100,0),COLUMN(L53)-1)),""))))</f>
        <v/>
      </c>
      <c r="V53" s="21" t="str">
        <f ca="1">IF(OR($A53="Pn",$A54="Pn"),"",IF(OR($A53="Pn",$A54="Pn"),"",IF($A53="TOTAL GENERAL",SUM(V$11:V51),IF(AND(M53&lt;&gt;"",$A53&lt;&gt;"Pn"),IF(M53&lt;OFFSET($A$10,MATCH("TOTAL GENERAL",$A$11:$A$100,0),COLUMN(M53)-1),0,M53-OFFSET($A$10,MATCH("TOTAL GENERAL",$A$11:$A$100,0),COLUMN(M53)-1)),""))))</f>
        <v/>
      </c>
      <c r="W53" s="21" t="str">
        <f ca="1">IF(OR($A53="Pn",$A54="Pn"),"",IF(OR($A53="Pn",$A54="Pn"),"",IF($A53="TOTAL GENERAL",SUM(W$11:W51),IF(AND(N53&lt;&gt;"",$A53&lt;&gt;"Pn"),IF(N53&gt;OFFSET($A$10,MATCH("TOTAL GENERAL",$A$11:$A$100,0),COLUMN(N53)-1),0,OFFSET($A$10,MATCH("TOTAL GENERAL",$A$11:$A$100,0),COLUMN(N53)-1)-N53),""))))</f>
        <v/>
      </c>
      <c r="X53" s="21" t="str">
        <f ca="1">IF(OR($A53="Pn",$A54="Pn"),"",IF($A53="TOTAL GENERAL",SUM(X$11:X51),IF(AND(O53&lt;&gt;"",$A53&lt;&gt;"Pn"),IF(O53&lt;OFFSET($A$10,MATCH("TOTAL GENERAL",$A$11:$A$100,0),COLUMN(O53)-1),0,O53-OFFSET($A$10,MATCH("TOTAL GENERAL",$A$11:$A$100,0),COLUMN(O53)-1)),"")))</f>
        <v/>
      </c>
      <c r="Y53" s="21" t="str">
        <f>IF(OR($A53="Pn",$A54="Pn"),"",IF($A53="TOTAL GENERAL",SUM(Y$11:Y51),IF(AND(G53&lt;&gt;"",$A53&lt;&gt;"Pn"),P53*$D53,"")))</f>
        <v/>
      </c>
      <c r="Z53" s="21" t="str">
        <f>IF(OR($A53="Pn",$A54="Pn"),"",IF($A53="TOTAL GENERAL",SUM(Z$11:Z51),IF(AND(H53&lt;&gt;"",$A53&lt;&gt;"Pn"),Q53*$D53,"")))</f>
        <v/>
      </c>
      <c r="AA53" s="21" t="str">
        <f>IF(OR($A53="Pn",$A54="Pn"),"",IF($A53="TOTAL GENERAL",SUM(AA$11:AA51),IF(AND(I53&lt;&gt;"",$A53&lt;&gt;"Pn"),R53*$D53,"")))</f>
        <v/>
      </c>
      <c r="AB53" s="21" t="str">
        <f>IF(OR($A53="Pn",$A54="Pn"),"",IF($A53="TOTAL GENERAL",SUM(AB$11:AB51),IF(AND(J53&lt;&gt;"",$A53&lt;&gt;"Pn"),S53*$D53,"")))</f>
        <v/>
      </c>
      <c r="AC53" s="21" t="str">
        <f>IF(OR($A53="Pn",$A54="Pn"),"",IF($A53="TOTAL GENERAL",SUM(AC$11:AC51),IF(AND(K53&lt;&gt;"",$A53&lt;&gt;"Pn"),T53*$D53,"")))</f>
        <v/>
      </c>
      <c r="AD53" s="21" t="str">
        <f>IF(OR($A53="Pn",$A54="Pn"),"",IF($A53="TOTAL GENERAL",SUM(AD$11:AD51),IF(AND(L53&lt;&gt;"",$A53&lt;&gt;"Pn"),U53*$D53,"")))</f>
        <v/>
      </c>
      <c r="AE53" s="21" t="str">
        <f>IF(OR($A53="Pn",$A54="Pn"),"",IF($A53="TOTAL GENERAL",SUM(AE$11:AE51),IF(AND(M53&lt;&gt;"",$A53&lt;&gt;"Pn"),V53*$D53,"")))</f>
        <v/>
      </c>
      <c r="AF53" s="21" t="str">
        <f>IF(OR($A53="Pn",$A54="Pn"),"",IF($A53="TOTAL GENERAL",SUM(AF$11:AF51),IF(AND(N53&lt;&gt;"",$A53&lt;&gt;"Pn"),W53*$D53,"")))</f>
        <v/>
      </c>
      <c r="AG53" s="21" t="str">
        <f>IF(OR($A53="Pn",$A54="Pn"),"",IF($A53="TOTAL GENERAL",SUM(AG$11:AG51),IF(AND(O53&lt;&gt;"",$A53&lt;&gt;"Pn"),X53*$F53,"")))</f>
        <v/>
      </c>
      <c r="AH53" s="19" t="str">
        <f ca="1">IF($A53="TOTAL GENERAL",SUM(AH$11:AH51),IF(AND(P53&lt;&gt;"",$A53&lt;&gt;"Pn"),IF(OFFSET($A$11,MATCH("TOTAL GENERAL",$A$11:$A$100,0)-1,COLUMN(X53))=0,0,Y53/OFFSET($A$11,MATCH("TOTAL GENERAL",$A$11:$A$100,0)-1,COLUMN(X53))),""))</f>
        <v/>
      </c>
      <c r="AI53" s="19" t="str">
        <f ca="1">IF($A53="TOTAL GENERAL",SUM(AI$11:AI51),IF(AND(Q53&lt;&gt;"",$A53&lt;&gt;"Pn"),IF(OFFSET($A$11,MATCH("TOTAL GENERAL",$A$11:$A$100,0)-1,COLUMN(Y53))=0,0,Z53/OFFSET($A$11,MATCH("TOTAL GENERAL",$A$11:$A$100,0)-1,COLUMN(Y53))),""))</f>
        <v/>
      </c>
      <c r="AJ53" s="19" t="str">
        <f ca="1">IF($A53="TOTAL GENERAL",SUM(AJ$11:AJ51),IF(AND(R53&lt;&gt;"",$A53&lt;&gt;"Pn"),IF(OFFSET($A$11,MATCH("TOTAL GENERAL",$A$11:$A$100,0)-1,COLUMN(Z53))=0,0,AA53/OFFSET($A$11,MATCH("TOTAL GENERAL",$A$11:$A$100,0)-1,COLUMN(Z53))),""))</f>
        <v/>
      </c>
      <c r="AK53" s="19" t="str">
        <f ca="1">IF($A53="TOTAL GENERAL",SUM(AK$11:AK51),IF(AND(S53&lt;&gt;"",$A53&lt;&gt;"Pn"),IF(OFFSET($A$11,MATCH("TOTAL GENERAL",$A$11:$A$100,0)-1,COLUMN(AA53))=0,0,AB53/OFFSET($A$11,MATCH("TOTAL GENERAL",$A$11:$A$100,0)-1,COLUMN(AA53))),""))</f>
        <v/>
      </c>
      <c r="AL53" s="19" t="str">
        <f ca="1">IF($A53="TOTAL GENERAL",SUM(AL$11:AL51),IF(AND(T53&lt;&gt;"",$A53&lt;&gt;"Pn"),IF(OFFSET($A$11,MATCH("TOTAL GENERAL",$A$11:$A$100,0)-1,COLUMN(AB53))=0,0,AC53/OFFSET($A$11,MATCH("TOTAL GENERAL",$A$11:$A$100,0)-1,COLUMN(AB53))),""))</f>
        <v/>
      </c>
      <c r="AM53" s="19" t="str">
        <f ca="1">IF($A53="TOTAL GENERAL",SUM(AM$11:AM51),IF(AND(U53&lt;&gt;"",$A53&lt;&gt;"Pn"),IF(OFFSET($A$11,MATCH("TOTAL GENERAL",$A$11:$A$100,0)-1,COLUMN(AC53))=0,0,AD53/OFFSET($A$11,MATCH("TOTAL GENERAL",$A$11:$A$100,0)-1,COLUMN(AC53))),""))</f>
        <v/>
      </c>
      <c r="AN53" s="19" t="str">
        <f ca="1">IF($A53="TOTAL GENERAL",SUM(AN$11:AN51),IF(AND(V53&lt;&gt;"",$A53&lt;&gt;"Pn"),IF(OFFSET($A$11,MATCH("TOTAL GENERAL",$A$11:$A$100,0)-1,COLUMN(AD53))=0,0,AE53/OFFSET($A$11,MATCH("TOTAL GENERAL",$A$11:$A$100,0)-1,COLUMN(AD53))),""))</f>
        <v/>
      </c>
      <c r="AO53" s="19" t="str">
        <f ca="1">IF($A53="TOTAL GENERAL",SUM(AO$11:AO51),IF(AND(W53&lt;&gt;"",$A53&lt;&gt;"Pn"),IF(OFFSET($A$11,MATCH("TOTAL GENERAL",$A$11:$A$100,0)-1,COLUMN(AE53))=0,0,AF53/OFFSET($A$11,MATCH("TOTAL GENERAL",$A$11:$A$100,0)-1,COLUMN(AE53))),""))</f>
        <v/>
      </c>
      <c r="AP53" s="19" t="str">
        <f ca="1">IF($A53="TOTAL GENERAL",SUM(AP$11:AP51),IF(AND(X53&lt;&gt;"",$A53&lt;&gt;"Pn"),IF(OFFSET($A$11,MATCH("TOTAL GENERAL",$A$11:$A$100,0)-1,COLUMN(AF53))=0,0,AG53/OFFSET($A$11,MATCH("TOTAL GENERAL",$A$11:$A$100,0)-1,COLUMN(AF53))),""))</f>
        <v/>
      </c>
      <c r="AQ53" s="182" t="str">
        <f ca="1">IF(A53="TOTAL GENERAL",SUM(AQ$11:AQ51),IF(COUNTIF(AH53:AP53,"")&lt;COUNTA($AH$10:$AP$10),(IF(AH53&lt;&gt;"",AH53*OFFSET($A$10,MATCH("Pn",$A$11:$A$100,0),1),0)+IF(AI53&lt;&gt;"",AI53*OFFSET($A$10,MATCH("Pn",$A$11:$A$100,0),2),0)+IF(AJ53&lt;&gt;"",AJ53*OFFSET($A$10,MATCH("Pn",$A$11:$A$100,0),3),0)+IF(AK53&lt;&gt;"",AK53*OFFSET($A$10,MATCH("Pn",$A$11:$A$100,0),4),0)+IF(AL53&lt;&gt;"",AL53*OFFSET($A$10,MATCH("Pn",$A$11:$A$100,0),5),0)+IF(AM53&lt;&gt;"",AM53*OFFSET($A$10,MATCH("Pn",$A$11:$A$100,0),6),0)+IF(AN53&lt;&gt;"",AN53*OFFSET($A$10,MATCH("Pn",$A$11:$A$100,0),7),0)+IF(AO53&lt;&gt;"",AO53*OFFSET($A$10,MATCH("Pn",$A$11:$A$100,0),8),0)+IF(AP53&lt;&gt;"",AP53*OFFSET($A$10,MATCH("Pn",$A$11:$A$100,0),9),0))*OFFSET($A$10,MATCH("FC",$A$11:$A$100,0),2),""))</f>
        <v/>
      </c>
      <c r="AR53" s="10" t="str">
        <f ca="1">IF(OR(A53="Pn",A54="Pn"),"",IF(AND(AQ53="",G53&lt;&gt;""),-G53,IF(A53="TOTAL GENERAL",SUM(AR$11:AR51),IF(AQ53&lt;&gt;"",AQ53-C53,""))))</f>
        <v/>
      </c>
    </row>
    <row r="54" spans="1:44" s="4" customFormat="1" x14ac:dyDescent="0.25">
      <c r="A54" s="15" t="s">
        <v>438</v>
      </c>
      <c r="B54" s="15" t="s">
        <v>92</v>
      </c>
      <c r="C54" s="179">
        <v>0.2</v>
      </c>
      <c r="D54" s="16" t="s">
        <v>436</v>
      </c>
      <c r="E54" s="9" t="str">
        <f ca="1">IF(AND($A55="Pn",COLUMN(C52)&lt;COUNTIF(PonderacionIndicadores!$A$1:$A$139,"LNH adultos")-1),OFFSET($E$10,0,COLUMN(E110)),IF(AND(A54="Pn",(COUNTIF(PonderacionIndicadores!$A$1:$A$139,"LNH adultos"))&gt;COLUMN(D54)),OFFSET(PonderacionIndicadores!$A$1,MATCH("LNH adultos",PonderacionIndicadores!$A$1:$A$139,0)+COLUMN(D54)-2,3),IF(A54="TOTAL GENERAL",SUM(E$11:E52),IF(D54&lt;&gt;"",D54/OFFSET($A$10,MATCH("TOTAL GENERAL",$A$11:$A$100,0),3),""))))</f>
        <v/>
      </c>
      <c r="F54" s="16" t="s">
        <v>436</v>
      </c>
      <c r="G54" s="18" t="s">
        <v>436</v>
      </c>
      <c r="H54" s="19" t="s">
        <v>436</v>
      </c>
      <c r="I54" s="19" t="s">
        <v>436</v>
      </c>
      <c r="J54" s="18" t="s">
        <v>436</v>
      </c>
      <c r="K54" s="19" t="s">
        <v>436</v>
      </c>
      <c r="L54" s="19" t="s">
        <v>436</v>
      </c>
      <c r="M54" s="19" t="s">
        <v>436</v>
      </c>
      <c r="N54" s="18" t="s">
        <v>436</v>
      </c>
      <c r="O54" s="180" t="s">
        <v>436</v>
      </c>
      <c r="P54" s="21" t="str">
        <f ca="1">IF(OR($A54="Pn",$A55="Pn"),"",IF($A54="TOTAL GENERAL",SUM(P$11:P52),IF(AND(G54&lt;&gt;"",$A54&lt;&gt;"Pn"),IF(G54&gt;OFFSET($A$10,MATCH("TOTAL GENERAL",$A$11:$A$100,0),COLUMN(G54)-1),0,OFFSET($A$10,MATCH("TOTAL GENERAL",$A$11:$A$100,0),COLUMN(G54)-1)-G54),"")))</f>
        <v/>
      </c>
      <c r="Q54" s="21" t="str">
        <f ca="1">IF(OR($A54="Pn",$A55="Pn"),"",IF(OR($A54="Pn",$A55="Pn"),"",IF($A54="TOTAL GENERAL",SUM(Q$11:Q52),IF(AND(H54&lt;&gt;"",$A54&lt;&gt;"Pn"),IF(H54&lt;OFFSET($A$10,MATCH("TOTAL GENERAL",$A$11:$A$100,0),COLUMN(H54)-1),0,H54-OFFSET($A$10,MATCH("TOTAL GENERAL",$A$11:$A$100,0),COLUMN(H54)-1)),""))))</f>
        <v/>
      </c>
      <c r="R54" s="21" t="str">
        <f ca="1">IF(OR($A54="Pn",$A55="Pn"),"",IF(OR($A54="Pn",$A55="Pn"),"",IF($A54="TOTAL GENERAL",SUM(R$11:R52),IF(AND(I54&lt;&gt;"",$A54&lt;&gt;"Pn"),IF(I54&lt;OFFSET($A$10,MATCH("TOTAL GENERAL",$A$11:$A$100,0),COLUMN(I54)-1),0,I54-OFFSET($A$10,MATCH("TOTAL GENERAL",$A$11:$A$100,0),COLUMN(I54)-1)),""))))</f>
        <v/>
      </c>
      <c r="S54" s="21" t="str">
        <f ca="1">IF(OR($A54="Pn",$A55="Pn"),"",IF($A54="TOTAL GENERAL",SUM(S$11:S52),IF(AND(J54&lt;&gt;"",$A54&lt;&gt;"Pn"),IF(J54&gt;OFFSET($A$10,MATCH("TOTAL GENERAL",$A$11:$A$100,0),COLUMN(J54)-1),0,OFFSET($A$10,MATCH("TOTAL GENERAL",$A$11:$A$100,0),COLUMN(J54)-1)-J54),"")))</f>
        <v/>
      </c>
      <c r="T54" s="21" t="str">
        <f ca="1">IF(OR($A54="Pn",$A55="Pn"),"",IF(OR($A54="Pn",$A55="Pn"),"",IF($A54="TOTAL GENERAL",SUM(T$11:T52),IF(AND(K54&lt;&gt;"",$A54&lt;&gt;"Pn"),IF(K54&lt;OFFSET($A$10,MATCH("TOTAL GENERAL",$A$11:$A$100,0),COLUMN(K54)-1),0,K54-OFFSET($A$10,MATCH("TOTAL GENERAL",$A$11:$A$100,0),COLUMN(K54)-1)),""))))</f>
        <v/>
      </c>
      <c r="U54" s="21" t="str">
        <f ca="1">IF(OR($A54="Pn",$A55="Pn"),"",IF(OR($A54="Pn",$A55="Pn"),"",IF($A54="TOTAL GENERAL",SUM(U$11:U52),IF(AND(L54&lt;&gt;"",$A54&lt;&gt;"Pn"),IF(L54&lt;OFFSET($A$10,MATCH("TOTAL GENERAL",$A$11:$A$100,0),COLUMN(L54)-1),0,L54-OFFSET($A$10,MATCH("TOTAL GENERAL",$A$11:$A$100,0),COLUMN(L54)-1)),""))))</f>
        <v/>
      </c>
      <c r="V54" s="21" t="str">
        <f ca="1">IF(OR($A54="Pn",$A55="Pn"),"",IF(OR($A54="Pn",$A55="Pn"),"",IF($A54="TOTAL GENERAL",SUM(V$11:V52),IF(AND(M54&lt;&gt;"",$A54&lt;&gt;"Pn"),IF(M54&lt;OFFSET($A$10,MATCH("TOTAL GENERAL",$A$11:$A$100,0),COLUMN(M54)-1),0,M54-OFFSET($A$10,MATCH("TOTAL GENERAL",$A$11:$A$100,0),COLUMN(M54)-1)),""))))</f>
        <v/>
      </c>
      <c r="W54" s="21" t="str">
        <f ca="1">IF(OR($A54="Pn",$A55="Pn"),"",IF(OR($A54="Pn",$A55="Pn"),"",IF($A54="TOTAL GENERAL",SUM(W$11:W52),IF(AND(N54&lt;&gt;"",$A54&lt;&gt;"Pn"),IF(N54&gt;OFFSET($A$10,MATCH("TOTAL GENERAL",$A$11:$A$100,0),COLUMN(N54)-1),0,OFFSET($A$10,MATCH("TOTAL GENERAL",$A$11:$A$100,0),COLUMN(N54)-1)-N54),""))))</f>
        <v/>
      </c>
      <c r="X54" s="21" t="str">
        <f ca="1">IF(OR($A54="Pn",$A55="Pn"),"",IF($A54="TOTAL GENERAL",SUM(X$11:X52),IF(AND(O54&lt;&gt;"",$A54&lt;&gt;"Pn"),IF(O54&lt;OFFSET($A$10,MATCH("TOTAL GENERAL",$A$11:$A$100,0),COLUMN(O54)-1),0,O54-OFFSET($A$10,MATCH("TOTAL GENERAL",$A$11:$A$100,0),COLUMN(O54)-1)),"")))</f>
        <v/>
      </c>
      <c r="Y54" s="21" t="str">
        <f>IF(OR($A54="Pn",$A55="Pn"),"",IF($A54="TOTAL GENERAL",SUM(Y$11:Y52),IF(AND(G54&lt;&gt;"",$A54&lt;&gt;"Pn"),P54*$D54,"")))</f>
        <v/>
      </c>
      <c r="Z54" s="21" t="str">
        <f>IF(OR($A54="Pn",$A55="Pn"),"",IF($A54="TOTAL GENERAL",SUM(Z$11:Z52),IF(AND(H54&lt;&gt;"",$A54&lt;&gt;"Pn"),Q54*$D54,"")))</f>
        <v/>
      </c>
      <c r="AA54" s="21" t="str">
        <f>IF(OR($A54="Pn",$A55="Pn"),"",IF($A54="TOTAL GENERAL",SUM(AA$11:AA52),IF(AND(I54&lt;&gt;"",$A54&lt;&gt;"Pn"),R54*$D54,"")))</f>
        <v/>
      </c>
      <c r="AB54" s="21" t="str">
        <f>IF(OR($A54="Pn",$A55="Pn"),"",IF($A54="TOTAL GENERAL",SUM(AB$11:AB52),IF(AND(J54&lt;&gt;"",$A54&lt;&gt;"Pn"),S54*$D54,"")))</f>
        <v/>
      </c>
      <c r="AC54" s="21" t="str">
        <f>IF(OR($A54="Pn",$A55="Pn"),"",IF($A54="TOTAL GENERAL",SUM(AC$11:AC52),IF(AND(K54&lt;&gt;"",$A54&lt;&gt;"Pn"),T54*$D54,"")))</f>
        <v/>
      </c>
      <c r="AD54" s="21" t="str">
        <f>IF(OR($A54="Pn",$A55="Pn"),"",IF($A54="TOTAL GENERAL",SUM(AD$11:AD52),IF(AND(L54&lt;&gt;"",$A54&lt;&gt;"Pn"),U54*$D54,"")))</f>
        <v/>
      </c>
      <c r="AE54" s="21" t="str">
        <f>IF(OR($A54="Pn",$A55="Pn"),"",IF($A54="TOTAL GENERAL",SUM(AE$11:AE52),IF(AND(M54&lt;&gt;"",$A54&lt;&gt;"Pn"),V54*$D54,"")))</f>
        <v/>
      </c>
      <c r="AF54" s="21" t="str">
        <f>IF(OR($A54="Pn",$A55="Pn"),"",IF($A54="TOTAL GENERAL",SUM(AF$11:AF52),IF(AND(N54&lt;&gt;"",$A54&lt;&gt;"Pn"),W54*$D54,"")))</f>
        <v/>
      </c>
      <c r="AG54" s="21" t="str">
        <f>IF(OR($A54="Pn",$A55="Pn"),"",IF($A54="TOTAL GENERAL",SUM(AG$11:AG52),IF(AND(O54&lt;&gt;"",$A54&lt;&gt;"Pn"),X54*$F54,"")))</f>
        <v/>
      </c>
      <c r="AH54" s="19" t="str">
        <f ca="1">IF($A54="TOTAL GENERAL",SUM(AH$11:AH52),IF(AND(P54&lt;&gt;"",$A54&lt;&gt;"Pn"),IF(OFFSET($A$11,MATCH("TOTAL GENERAL",$A$11:$A$100,0)-1,COLUMN(X54))=0,0,Y54/OFFSET($A$11,MATCH("TOTAL GENERAL",$A$11:$A$100,0)-1,COLUMN(X54))),""))</f>
        <v/>
      </c>
      <c r="AI54" s="19" t="str">
        <f ca="1">IF($A54="TOTAL GENERAL",SUM(AI$11:AI52),IF(AND(Q54&lt;&gt;"",$A54&lt;&gt;"Pn"),IF(OFFSET($A$11,MATCH("TOTAL GENERAL",$A$11:$A$100,0)-1,COLUMN(Y54))=0,0,Z54/OFFSET($A$11,MATCH("TOTAL GENERAL",$A$11:$A$100,0)-1,COLUMN(Y54))),""))</f>
        <v/>
      </c>
      <c r="AJ54" s="19" t="str">
        <f ca="1">IF($A54="TOTAL GENERAL",SUM(AJ$11:AJ52),IF(AND(R54&lt;&gt;"",$A54&lt;&gt;"Pn"),IF(OFFSET($A$11,MATCH("TOTAL GENERAL",$A$11:$A$100,0)-1,COLUMN(Z54))=0,0,AA54/OFFSET($A$11,MATCH("TOTAL GENERAL",$A$11:$A$100,0)-1,COLUMN(Z54))),""))</f>
        <v/>
      </c>
      <c r="AK54" s="19" t="str">
        <f ca="1">IF($A54="TOTAL GENERAL",SUM(AK$11:AK52),IF(AND(S54&lt;&gt;"",$A54&lt;&gt;"Pn"),IF(OFFSET($A$11,MATCH("TOTAL GENERAL",$A$11:$A$100,0)-1,COLUMN(AA54))=0,0,AB54/OFFSET($A$11,MATCH("TOTAL GENERAL",$A$11:$A$100,0)-1,COLUMN(AA54))),""))</f>
        <v/>
      </c>
      <c r="AL54" s="19" t="str">
        <f ca="1">IF($A54="TOTAL GENERAL",SUM(AL$11:AL52),IF(AND(T54&lt;&gt;"",$A54&lt;&gt;"Pn"),IF(OFFSET($A$11,MATCH("TOTAL GENERAL",$A$11:$A$100,0)-1,COLUMN(AB54))=0,0,AC54/OFFSET($A$11,MATCH("TOTAL GENERAL",$A$11:$A$100,0)-1,COLUMN(AB54))),""))</f>
        <v/>
      </c>
      <c r="AM54" s="19" t="str">
        <f ca="1">IF($A54="TOTAL GENERAL",SUM(AM$11:AM52),IF(AND(U54&lt;&gt;"",$A54&lt;&gt;"Pn"),IF(OFFSET($A$11,MATCH("TOTAL GENERAL",$A$11:$A$100,0)-1,COLUMN(AC54))=0,0,AD54/OFFSET($A$11,MATCH("TOTAL GENERAL",$A$11:$A$100,0)-1,COLUMN(AC54))),""))</f>
        <v/>
      </c>
      <c r="AN54" s="19" t="str">
        <f ca="1">IF($A54="TOTAL GENERAL",SUM(AN$11:AN52),IF(AND(V54&lt;&gt;"",$A54&lt;&gt;"Pn"),IF(OFFSET($A$11,MATCH("TOTAL GENERAL",$A$11:$A$100,0)-1,COLUMN(AD54))=0,0,AE54/OFFSET($A$11,MATCH("TOTAL GENERAL",$A$11:$A$100,0)-1,COLUMN(AD54))),""))</f>
        <v/>
      </c>
      <c r="AO54" s="19" t="str">
        <f ca="1">IF($A54="TOTAL GENERAL",SUM(AO$11:AO52),IF(AND(W54&lt;&gt;"",$A54&lt;&gt;"Pn"),IF(OFFSET($A$11,MATCH("TOTAL GENERAL",$A$11:$A$100,0)-1,COLUMN(AE54))=0,0,AF54/OFFSET($A$11,MATCH("TOTAL GENERAL",$A$11:$A$100,0)-1,COLUMN(AE54))),""))</f>
        <v/>
      </c>
      <c r="AP54" s="19" t="str">
        <f ca="1">IF($A54="TOTAL GENERAL",SUM(AP$11:AP52),IF(AND(X54&lt;&gt;"",$A54&lt;&gt;"Pn"),IF(OFFSET($A$11,MATCH("TOTAL GENERAL",$A$11:$A$100,0)-1,COLUMN(AF54))=0,0,AG54/OFFSET($A$11,MATCH("TOTAL GENERAL",$A$11:$A$100,0)-1,COLUMN(AF54))),""))</f>
        <v/>
      </c>
      <c r="AQ54" s="182" t="str">
        <f ca="1">IF(A54="TOTAL GENERAL",SUM(AQ$11:AQ52),IF(COUNTIF(AH54:AP54,"")&lt;COUNTA($AH$10:$AP$10),(IF(AH54&lt;&gt;"",AH54*OFFSET($A$10,MATCH("Pn",$A$11:$A$100,0),1),0)+IF(AI54&lt;&gt;"",AI54*OFFSET($A$10,MATCH("Pn",$A$11:$A$100,0),2),0)+IF(AJ54&lt;&gt;"",AJ54*OFFSET($A$10,MATCH("Pn",$A$11:$A$100,0),3),0)+IF(AK54&lt;&gt;"",AK54*OFFSET($A$10,MATCH("Pn",$A$11:$A$100,0),4),0)+IF(AL54&lt;&gt;"",AL54*OFFSET($A$10,MATCH("Pn",$A$11:$A$100,0),5),0)+IF(AM54&lt;&gt;"",AM54*OFFSET($A$10,MATCH("Pn",$A$11:$A$100,0),6),0)+IF(AN54&lt;&gt;"",AN54*OFFSET($A$10,MATCH("Pn",$A$11:$A$100,0),7),0)+IF(AO54&lt;&gt;"",AO54*OFFSET($A$10,MATCH("Pn",$A$11:$A$100,0),8),0)+IF(AP54&lt;&gt;"",AP54*OFFSET($A$10,MATCH("Pn",$A$11:$A$100,0),9),0))*OFFSET($A$10,MATCH("FC",$A$11:$A$100,0),2),""))</f>
        <v/>
      </c>
      <c r="AR54" s="10" t="str">
        <f ca="1">IF(OR(A54="Pn",A55="Pn"),"",IF(AND(AQ54="",G54&lt;&gt;""),-G54,IF(A54="TOTAL GENERAL",SUM(AR$11:AR52),IF(AQ54&lt;&gt;"",AQ54-C54,""))))</f>
        <v/>
      </c>
    </row>
    <row r="55" spans="1:44" s="4" customFormat="1" x14ac:dyDescent="0.25">
      <c r="A55" s="15" t="s">
        <v>438</v>
      </c>
      <c r="B55" s="15" t="s">
        <v>294</v>
      </c>
      <c r="C55" s="179">
        <v>0.2</v>
      </c>
      <c r="D55" s="16" t="s">
        <v>436</v>
      </c>
      <c r="E55" s="9" t="str">
        <f ca="1">IF(AND($A56="Pn",COLUMN(C53)&lt;COUNTIF(PonderacionIndicadores!$A$1:$A$139,"LNH adultos")-1),OFFSET($E$10,0,COLUMN(E111)),IF(AND(A55="Pn",(COUNTIF(PonderacionIndicadores!$A$1:$A$139,"LNH adultos"))&gt;COLUMN(D55)),OFFSET(PonderacionIndicadores!$A$1,MATCH("LNH adultos",PonderacionIndicadores!$A$1:$A$139,0)+COLUMN(D55)-2,3),IF(A55="TOTAL GENERAL",SUM(E$11:E53),IF(D55&lt;&gt;"",D55/OFFSET($A$10,MATCH("TOTAL GENERAL",$A$11:$A$100,0),3),""))))</f>
        <v/>
      </c>
      <c r="F55" s="16" t="s">
        <v>436</v>
      </c>
      <c r="G55" s="18" t="s">
        <v>436</v>
      </c>
      <c r="H55" s="19" t="s">
        <v>436</v>
      </c>
      <c r="I55" s="19" t="s">
        <v>436</v>
      </c>
      <c r="J55" s="18" t="s">
        <v>436</v>
      </c>
      <c r="K55" s="19" t="s">
        <v>436</v>
      </c>
      <c r="L55" s="19" t="s">
        <v>436</v>
      </c>
      <c r="M55" s="19" t="s">
        <v>436</v>
      </c>
      <c r="N55" s="18" t="s">
        <v>436</v>
      </c>
      <c r="O55" s="180" t="s">
        <v>436</v>
      </c>
      <c r="P55" s="21" t="str">
        <f ca="1">IF(OR($A55="Pn",$A56="Pn"),"",IF($A55="TOTAL GENERAL",SUM(P$11:P53),IF(AND(G55&lt;&gt;"",$A55&lt;&gt;"Pn"),IF(G55&gt;OFFSET($A$10,MATCH("TOTAL GENERAL",$A$11:$A$100,0),COLUMN(G55)-1),0,OFFSET($A$10,MATCH("TOTAL GENERAL",$A$11:$A$100,0),COLUMN(G55)-1)-G55),"")))</f>
        <v/>
      </c>
      <c r="Q55" s="21" t="str">
        <f ca="1">IF(OR($A55="Pn",$A56="Pn"),"",IF(OR($A55="Pn",$A56="Pn"),"",IF($A55="TOTAL GENERAL",SUM(Q$11:Q53),IF(AND(H55&lt;&gt;"",$A55&lt;&gt;"Pn"),IF(H55&lt;OFFSET($A$10,MATCH("TOTAL GENERAL",$A$11:$A$100,0),COLUMN(H55)-1),0,H55-OFFSET($A$10,MATCH("TOTAL GENERAL",$A$11:$A$100,0),COLUMN(H55)-1)),""))))</f>
        <v/>
      </c>
      <c r="R55" s="21" t="str">
        <f ca="1">IF(OR($A55="Pn",$A56="Pn"),"",IF(OR($A55="Pn",$A56="Pn"),"",IF($A55="TOTAL GENERAL",SUM(R$11:R53),IF(AND(I55&lt;&gt;"",$A55&lt;&gt;"Pn"),IF(I55&lt;OFFSET($A$10,MATCH("TOTAL GENERAL",$A$11:$A$100,0),COLUMN(I55)-1),0,I55-OFFSET($A$10,MATCH("TOTAL GENERAL",$A$11:$A$100,0),COLUMN(I55)-1)),""))))</f>
        <v/>
      </c>
      <c r="S55" s="21" t="str">
        <f ca="1">IF(OR($A55="Pn",$A56="Pn"),"",IF($A55="TOTAL GENERAL",SUM(S$11:S53),IF(AND(J55&lt;&gt;"",$A55&lt;&gt;"Pn"),IF(J55&gt;OFFSET($A$10,MATCH("TOTAL GENERAL",$A$11:$A$100,0),COLUMN(J55)-1),0,OFFSET($A$10,MATCH("TOTAL GENERAL",$A$11:$A$100,0),COLUMN(J55)-1)-J55),"")))</f>
        <v/>
      </c>
      <c r="T55" s="21" t="str">
        <f ca="1">IF(OR($A55="Pn",$A56="Pn"),"",IF(OR($A55="Pn",$A56="Pn"),"",IF($A55="TOTAL GENERAL",SUM(T$11:T53),IF(AND(K55&lt;&gt;"",$A55&lt;&gt;"Pn"),IF(K55&lt;OFFSET($A$10,MATCH("TOTAL GENERAL",$A$11:$A$100,0),COLUMN(K55)-1),0,K55-OFFSET($A$10,MATCH("TOTAL GENERAL",$A$11:$A$100,0),COLUMN(K55)-1)),""))))</f>
        <v/>
      </c>
      <c r="U55" s="21" t="str">
        <f ca="1">IF(OR($A55="Pn",$A56="Pn"),"",IF(OR($A55="Pn",$A56="Pn"),"",IF($A55="TOTAL GENERAL",SUM(U$11:U53),IF(AND(L55&lt;&gt;"",$A55&lt;&gt;"Pn"),IF(L55&lt;OFFSET($A$10,MATCH("TOTAL GENERAL",$A$11:$A$100,0),COLUMN(L55)-1),0,L55-OFFSET($A$10,MATCH("TOTAL GENERAL",$A$11:$A$100,0),COLUMN(L55)-1)),""))))</f>
        <v/>
      </c>
      <c r="V55" s="21" t="str">
        <f ca="1">IF(OR($A55="Pn",$A56="Pn"),"",IF(OR($A55="Pn",$A56="Pn"),"",IF($A55="TOTAL GENERAL",SUM(V$11:V53),IF(AND(M55&lt;&gt;"",$A55&lt;&gt;"Pn"),IF(M55&lt;OFFSET($A$10,MATCH("TOTAL GENERAL",$A$11:$A$100,0),COLUMN(M55)-1),0,M55-OFFSET($A$10,MATCH("TOTAL GENERAL",$A$11:$A$100,0),COLUMN(M55)-1)),""))))</f>
        <v/>
      </c>
      <c r="W55" s="21" t="str">
        <f ca="1">IF(OR($A55="Pn",$A56="Pn"),"",IF(OR($A55="Pn",$A56="Pn"),"",IF($A55="TOTAL GENERAL",SUM(W$11:W53),IF(AND(N55&lt;&gt;"",$A55&lt;&gt;"Pn"),IF(N55&gt;OFFSET($A$10,MATCH("TOTAL GENERAL",$A$11:$A$100,0),COLUMN(N55)-1),0,OFFSET($A$10,MATCH("TOTAL GENERAL",$A$11:$A$100,0),COLUMN(N55)-1)-N55),""))))</f>
        <v/>
      </c>
      <c r="X55" s="21" t="str">
        <f ca="1">IF(OR($A55="Pn",$A56="Pn"),"",IF($A55="TOTAL GENERAL",SUM(X$11:X53),IF(AND(O55&lt;&gt;"",$A55&lt;&gt;"Pn"),IF(O55&lt;OFFSET($A$10,MATCH("TOTAL GENERAL",$A$11:$A$100,0),COLUMN(O55)-1),0,O55-OFFSET($A$10,MATCH("TOTAL GENERAL",$A$11:$A$100,0),COLUMN(O55)-1)),"")))</f>
        <v/>
      </c>
      <c r="Y55" s="21" t="str">
        <f>IF(OR($A55="Pn",$A56="Pn"),"",IF($A55="TOTAL GENERAL",SUM(Y$11:Y53),IF(AND(G55&lt;&gt;"",$A55&lt;&gt;"Pn"),P55*$D55,"")))</f>
        <v/>
      </c>
      <c r="Z55" s="21" t="str">
        <f>IF(OR($A55="Pn",$A56="Pn"),"",IF($A55="TOTAL GENERAL",SUM(Z$11:Z53),IF(AND(H55&lt;&gt;"",$A55&lt;&gt;"Pn"),Q55*$D55,"")))</f>
        <v/>
      </c>
      <c r="AA55" s="21" t="str">
        <f>IF(OR($A55="Pn",$A56="Pn"),"",IF($A55="TOTAL GENERAL",SUM(AA$11:AA53),IF(AND(I55&lt;&gt;"",$A55&lt;&gt;"Pn"),R55*$D55,"")))</f>
        <v/>
      </c>
      <c r="AB55" s="21" t="str">
        <f>IF(OR($A55="Pn",$A56="Pn"),"",IF($A55="TOTAL GENERAL",SUM(AB$11:AB53),IF(AND(J55&lt;&gt;"",$A55&lt;&gt;"Pn"),S55*$D55,"")))</f>
        <v/>
      </c>
      <c r="AC55" s="21" t="str">
        <f>IF(OR($A55="Pn",$A56="Pn"),"",IF($A55="TOTAL GENERAL",SUM(AC$11:AC53),IF(AND(K55&lt;&gt;"",$A55&lt;&gt;"Pn"),T55*$D55,"")))</f>
        <v/>
      </c>
      <c r="AD55" s="21" t="str">
        <f>IF(OR($A55="Pn",$A56="Pn"),"",IF($A55="TOTAL GENERAL",SUM(AD$11:AD53),IF(AND(L55&lt;&gt;"",$A55&lt;&gt;"Pn"),U55*$D55,"")))</f>
        <v/>
      </c>
      <c r="AE55" s="21" t="str">
        <f>IF(OR($A55="Pn",$A56="Pn"),"",IF($A55="TOTAL GENERAL",SUM(AE$11:AE53),IF(AND(M55&lt;&gt;"",$A55&lt;&gt;"Pn"),V55*$D55,"")))</f>
        <v/>
      </c>
      <c r="AF55" s="21" t="str">
        <f>IF(OR($A55="Pn",$A56="Pn"),"",IF($A55="TOTAL GENERAL",SUM(AF$11:AF53),IF(AND(N55&lt;&gt;"",$A55&lt;&gt;"Pn"),W55*$D55,"")))</f>
        <v/>
      </c>
      <c r="AG55" s="21" t="str">
        <f>IF(OR($A55="Pn",$A56="Pn"),"",IF($A55="TOTAL GENERAL",SUM(AG$11:AG53),IF(AND(O55&lt;&gt;"",$A55&lt;&gt;"Pn"),X55*$F55,"")))</f>
        <v/>
      </c>
      <c r="AH55" s="19" t="str">
        <f ca="1">IF($A55="TOTAL GENERAL",SUM(AH$11:AH53),IF(AND(P55&lt;&gt;"",$A55&lt;&gt;"Pn"),IF(OFFSET($A$11,MATCH("TOTAL GENERAL",$A$11:$A$100,0)-1,COLUMN(X55))=0,0,Y55/OFFSET($A$11,MATCH("TOTAL GENERAL",$A$11:$A$100,0)-1,COLUMN(X55))),""))</f>
        <v/>
      </c>
      <c r="AI55" s="19" t="str">
        <f ca="1">IF($A55="TOTAL GENERAL",SUM(AI$11:AI53),IF(AND(Q55&lt;&gt;"",$A55&lt;&gt;"Pn"),IF(OFFSET($A$11,MATCH("TOTAL GENERAL",$A$11:$A$100,0)-1,COLUMN(Y55))=0,0,Z55/OFFSET($A$11,MATCH("TOTAL GENERAL",$A$11:$A$100,0)-1,COLUMN(Y55))),""))</f>
        <v/>
      </c>
      <c r="AJ55" s="19" t="str">
        <f ca="1">IF($A55="TOTAL GENERAL",SUM(AJ$11:AJ53),IF(AND(R55&lt;&gt;"",$A55&lt;&gt;"Pn"),IF(OFFSET($A$11,MATCH("TOTAL GENERAL",$A$11:$A$100,0)-1,COLUMN(Z55))=0,0,AA55/OFFSET($A$11,MATCH("TOTAL GENERAL",$A$11:$A$100,0)-1,COLUMN(Z55))),""))</f>
        <v/>
      </c>
      <c r="AK55" s="19" t="str">
        <f ca="1">IF($A55="TOTAL GENERAL",SUM(AK$11:AK53),IF(AND(S55&lt;&gt;"",$A55&lt;&gt;"Pn"),IF(OFFSET($A$11,MATCH("TOTAL GENERAL",$A$11:$A$100,0)-1,COLUMN(AA55))=0,0,AB55/OFFSET($A$11,MATCH("TOTAL GENERAL",$A$11:$A$100,0)-1,COLUMN(AA55))),""))</f>
        <v/>
      </c>
      <c r="AL55" s="19" t="str">
        <f ca="1">IF($A55="TOTAL GENERAL",SUM(AL$11:AL53),IF(AND(T55&lt;&gt;"",$A55&lt;&gt;"Pn"),IF(OFFSET($A$11,MATCH("TOTAL GENERAL",$A$11:$A$100,0)-1,COLUMN(AB55))=0,0,AC55/OFFSET($A$11,MATCH("TOTAL GENERAL",$A$11:$A$100,0)-1,COLUMN(AB55))),""))</f>
        <v/>
      </c>
      <c r="AM55" s="19" t="str">
        <f ca="1">IF($A55="TOTAL GENERAL",SUM(AM$11:AM53),IF(AND(U55&lt;&gt;"",$A55&lt;&gt;"Pn"),IF(OFFSET($A$11,MATCH("TOTAL GENERAL",$A$11:$A$100,0)-1,COLUMN(AC55))=0,0,AD55/OFFSET($A$11,MATCH("TOTAL GENERAL",$A$11:$A$100,0)-1,COLUMN(AC55))),""))</f>
        <v/>
      </c>
      <c r="AN55" s="19" t="str">
        <f ca="1">IF($A55="TOTAL GENERAL",SUM(AN$11:AN53),IF(AND(V55&lt;&gt;"",$A55&lt;&gt;"Pn"),IF(OFFSET($A$11,MATCH("TOTAL GENERAL",$A$11:$A$100,0)-1,COLUMN(AD55))=0,0,AE55/OFFSET($A$11,MATCH("TOTAL GENERAL",$A$11:$A$100,0)-1,COLUMN(AD55))),""))</f>
        <v/>
      </c>
      <c r="AO55" s="19" t="str">
        <f ca="1">IF($A55="TOTAL GENERAL",SUM(AO$11:AO53),IF(AND(W55&lt;&gt;"",$A55&lt;&gt;"Pn"),IF(OFFSET($A$11,MATCH("TOTAL GENERAL",$A$11:$A$100,0)-1,COLUMN(AE55))=0,0,AF55/OFFSET($A$11,MATCH("TOTAL GENERAL",$A$11:$A$100,0)-1,COLUMN(AE55))),""))</f>
        <v/>
      </c>
      <c r="AP55" s="19" t="str">
        <f ca="1">IF($A55="TOTAL GENERAL",SUM(AP$11:AP53),IF(AND(X55&lt;&gt;"",$A55&lt;&gt;"Pn"),IF(OFFSET($A$11,MATCH("TOTAL GENERAL",$A$11:$A$100,0)-1,COLUMN(AF55))=0,0,AG55/OFFSET($A$11,MATCH("TOTAL GENERAL",$A$11:$A$100,0)-1,COLUMN(AF55))),""))</f>
        <v/>
      </c>
      <c r="AQ55" s="182" t="str">
        <f ca="1">IF(A55="TOTAL GENERAL",SUM(AQ$11:AQ53),IF(COUNTIF(AH55:AP55,"")&lt;COUNTA($AH$10:$AP$10),(IF(AH55&lt;&gt;"",AH55*OFFSET($A$10,MATCH("Pn",$A$11:$A$100,0),1),0)+IF(AI55&lt;&gt;"",AI55*OFFSET($A$10,MATCH("Pn",$A$11:$A$100,0),2),0)+IF(AJ55&lt;&gt;"",AJ55*OFFSET($A$10,MATCH("Pn",$A$11:$A$100,0),3),0)+IF(AK55&lt;&gt;"",AK55*OFFSET($A$10,MATCH("Pn",$A$11:$A$100,0),4),0)+IF(AL55&lt;&gt;"",AL55*OFFSET($A$10,MATCH("Pn",$A$11:$A$100,0),5),0)+IF(AM55&lt;&gt;"",AM55*OFFSET($A$10,MATCH("Pn",$A$11:$A$100,0),6),0)+IF(AN55&lt;&gt;"",AN55*OFFSET($A$10,MATCH("Pn",$A$11:$A$100,0),7),0)+IF(AO55&lt;&gt;"",AO55*OFFSET($A$10,MATCH("Pn",$A$11:$A$100,0),8),0)+IF(AP55&lt;&gt;"",AP55*OFFSET($A$10,MATCH("Pn",$A$11:$A$100,0),9),0))*OFFSET($A$10,MATCH("FC",$A$11:$A$100,0),2),""))</f>
        <v/>
      </c>
      <c r="AR55" s="10" t="str">
        <f ca="1">IF(OR(A55="Pn",A56="Pn"),"",IF(AND(AQ55="",G55&lt;&gt;""),-G55,IF(A55="TOTAL GENERAL",SUM(AR$11:AR53),IF(AQ55&lt;&gt;"",AQ55-C55,""))))</f>
        <v/>
      </c>
    </row>
    <row r="56" spans="1:44" s="4" customFormat="1" x14ac:dyDescent="0.25">
      <c r="A56" s="15" t="s">
        <v>438</v>
      </c>
      <c r="B56" s="15" t="s">
        <v>292</v>
      </c>
      <c r="C56" s="179">
        <v>3.55</v>
      </c>
      <c r="D56" s="16" t="s">
        <v>436</v>
      </c>
      <c r="E56" s="9" t="str">
        <f ca="1">IF(AND($A57="Pn",COLUMN(C54)&lt;COUNTIF(PonderacionIndicadores!$A$1:$A$139,"LNH adultos")-1),OFFSET($E$10,0,COLUMN(E112)),IF(AND(A56="Pn",(COUNTIF(PonderacionIndicadores!$A$1:$A$139,"LNH adultos"))&gt;COLUMN(D56)),OFFSET(PonderacionIndicadores!$A$1,MATCH("LNH adultos",PonderacionIndicadores!$A$1:$A$139,0)+COLUMN(D56)-2,3),IF(A56="TOTAL GENERAL",SUM(E$11:E54),IF(D56&lt;&gt;"",D56/OFFSET($A$10,MATCH("TOTAL GENERAL",$A$11:$A$100,0),3),""))))</f>
        <v/>
      </c>
      <c r="F56" s="16" t="s">
        <v>436</v>
      </c>
      <c r="G56" s="18" t="s">
        <v>436</v>
      </c>
      <c r="H56" s="19" t="s">
        <v>436</v>
      </c>
      <c r="I56" s="19" t="s">
        <v>436</v>
      </c>
      <c r="J56" s="18" t="s">
        <v>436</v>
      </c>
      <c r="K56" s="19" t="s">
        <v>436</v>
      </c>
      <c r="L56" s="19" t="s">
        <v>436</v>
      </c>
      <c r="M56" s="19" t="s">
        <v>436</v>
      </c>
      <c r="N56" s="18" t="s">
        <v>436</v>
      </c>
      <c r="O56" s="180" t="s">
        <v>436</v>
      </c>
      <c r="P56" s="21" t="str">
        <f ca="1">IF(OR($A56="Pn",$A57="Pn"),"",IF($A56="TOTAL GENERAL",SUM(P$11:P54),IF(AND(G56&lt;&gt;"",$A56&lt;&gt;"Pn"),IF(G56&gt;OFFSET($A$10,MATCH("TOTAL GENERAL",$A$11:$A$100,0),COLUMN(G56)-1),0,OFFSET($A$10,MATCH("TOTAL GENERAL",$A$11:$A$100,0),COLUMN(G56)-1)-G56),"")))</f>
        <v/>
      </c>
      <c r="Q56" s="21" t="str">
        <f ca="1">IF(OR($A56="Pn",$A57="Pn"),"",IF(OR($A56="Pn",$A57="Pn"),"",IF($A56="TOTAL GENERAL",SUM(Q$11:Q54),IF(AND(H56&lt;&gt;"",$A56&lt;&gt;"Pn"),IF(H56&lt;OFFSET($A$10,MATCH("TOTAL GENERAL",$A$11:$A$100,0),COLUMN(H56)-1),0,H56-OFFSET($A$10,MATCH("TOTAL GENERAL",$A$11:$A$100,0),COLUMN(H56)-1)),""))))</f>
        <v/>
      </c>
      <c r="R56" s="21" t="str">
        <f ca="1">IF(OR($A56="Pn",$A57="Pn"),"",IF(OR($A56="Pn",$A57="Pn"),"",IF($A56="TOTAL GENERAL",SUM(R$11:R54),IF(AND(I56&lt;&gt;"",$A56&lt;&gt;"Pn"),IF(I56&lt;OFFSET($A$10,MATCH("TOTAL GENERAL",$A$11:$A$100,0),COLUMN(I56)-1),0,I56-OFFSET($A$10,MATCH("TOTAL GENERAL",$A$11:$A$100,0),COLUMN(I56)-1)),""))))</f>
        <v/>
      </c>
      <c r="S56" s="21" t="str">
        <f ca="1">IF(OR($A56="Pn",$A57="Pn"),"",IF($A56="TOTAL GENERAL",SUM(S$11:S54),IF(AND(J56&lt;&gt;"",$A56&lt;&gt;"Pn"),IF(J56&gt;OFFSET($A$10,MATCH("TOTAL GENERAL",$A$11:$A$100,0),COLUMN(J56)-1),0,OFFSET($A$10,MATCH("TOTAL GENERAL",$A$11:$A$100,0),COLUMN(J56)-1)-J56),"")))</f>
        <v/>
      </c>
      <c r="T56" s="21" t="str">
        <f ca="1">IF(OR($A56="Pn",$A57="Pn"),"",IF(OR($A56="Pn",$A57="Pn"),"",IF($A56="TOTAL GENERAL",SUM(T$11:T54),IF(AND(K56&lt;&gt;"",$A56&lt;&gt;"Pn"),IF(K56&lt;OFFSET($A$10,MATCH("TOTAL GENERAL",$A$11:$A$100,0),COLUMN(K56)-1),0,K56-OFFSET($A$10,MATCH("TOTAL GENERAL",$A$11:$A$100,0),COLUMN(K56)-1)),""))))</f>
        <v/>
      </c>
      <c r="U56" s="21" t="str">
        <f ca="1">IF(OR($A56="Pn",$A57="Pn"),"",IF(OR($A56="Pn",$A57="Pn"),"",IF($A56="TOTAL GENERAL",SUM(U$11:U54),IF(AND(L56&lt;&gt;"",$A56&lt;&gt;"Pn"),IF(L56&lt;OFFSET($A$10,MATCH("TOTAL GENERAL",$A$11:$A$100,0),COLUMN(L56)-1),0,L56-OFFSET($A$10,MATCH("TOTAL GENERAL",$A$11:$A$100,0),COLUMN(L56)-1)),""))))</f>
        <v/>
      </c>
      <c r="V56" s="21" t="str">
        <f ca="1">IF(OR($A56="Pn",$A57="Pn"),"",IF(OR($A56="Pn",$A57="Pn"),"",IF($A56="TOTAL GENERAL",SUM(V$11:V54),IF(AND(M56&lt;&gt;"",$A56&lt;&gt;"Pn"),IF(M56&lt;OFFSET($A$10,MATCH("TOTAL GENERAL",$A$11:$A$100,0),COLUMN(M56)-1),0,M56-OFFSET($A$10,MATCH("TOTAL GENERAL",$A$11:$A$100,0),COLUMN(M56)-1)),""))))</f>
        <v/>
      </c>
      <c r="W56" s="21" t="str">
        <f ca="1">IF(OR($A56="Pn",$A57="Pn"),"",IF(OR($A56="Pn",$A57="Pn"),"",IF($A56="TOTAL GENERAL",SUM(W$11:W54),IF(AND(N56&lt;&gt;"",$A56&lt;&gt;"Pn"),IF(N56&gt;OFFSET($A$10,MATCH("TOTAL GENERAL",$A$11:$A$100,0),COLUMN(N56)-1),0,OFFSET($A$10,MATCH("TOTAL GENERAL",$A$11:$A$100,0),COLUMN(N56)-1)-N56),""))))</f>
        <v/>
      </c>
      <c r="X56" s="21" t="str">
        <f ca="1">IF(OR($A56="Pn",$A57="Pn"),"",IF($A56="TOTAL GENERAL",SUM(X$11:X54),IF(AND(O56&lt;&gt;"",$A56&lt;&gt;"Pn"),IF(O56&lt;OFFSET($A$10,MATCH("TOTAL GENERAL",$A$11:$A$100,0),COLUMN(O56)-1),0,O56-OFFSET($A$10,MATCH("TOTAL GENERAL",$A$11:$A$100,0),COLUMN(O56)-1)),"")))</f>
        <v/>
      </c>
      <c r="Y56" s="21" t="str">
        <f>IF(OR($A56="Pn",$A57="Pn"),"",IF($A56="TOTAL GENERAL",SUM(Y$11:Y54),IF(AND(G56&lt;&gt;"",$A56&lt;&gt;"Pn"),P56*$D56,"")))</f>
        <v/>
      </c>
      <c r="Z56" s="21" t="str">
        <f>IF(OR($A56="Pn",$A57="Pn"),"",IF($A56="TOTAL GENERAL",SUM(Z$11:Z54),IF(AND(H56&lt;&gt;"",$A56&lt;&gt;"Pn"),Q56*$D56,"")))</f>
        <v/>
      </c>
      <c r="AA56" s="21" t="str">
        <f>IF(OR($A56="Pn",$A57="Pn"),"",IF($A56="TOTAL GENERAL",SUM(AA$11:AA54),IF(AND(I56&lt;&gt;"",$A56&lt;&gt;"Pn"),R56*$D56,"")))</f>
        <v/>
      </c>
      <c r="AB56" s="21" t="str">
        <f>IF(OR($A56="Pn",$A57="Pn"),"",IF($A56="TOTAL GENERAL",SUM(AB$11:AB54),IF(AND(J56&lt;&gt;"",$A56&lt;&gt;"Pn"),S56*$D56,"")))</f>
        <v/>
      </c>
      <c r="AC56" s="21" t="str">
        <f>IF(OR($A56="Pn",$A57="Pn"),"",IF($A56="TOTAL GENERAL",SUM(AC$11:AC54),IF(AND(K56&lt;&gt;"",$A56&lt;&gt;"Pn"),T56*$D56,"")))</f>
        <v/>
      </c>
      <c r="AD56" s="21" t="str">
        <f>IF(OR($A56="Pn",$A57="Pn"),"",IF($A56="TOTAL GENERAL",SUM(AD$11:AD54),IF(AND(L56&lt;&gt;"",$A56&lt;&gt;"Pn"),U56*$D56,"")))</f>
        <v/>
      </c>
      <c r="AE56" s="21" t="str">
        <f>IF(OR($A56="Pn",$A57="Pn"),"",IF($A56="TOTAL GENERAL",SUM(AE$11:AE54),IF(AND(M56&lt;&gt;"",$A56&lt;&gt;"Pn"),V56*$D56,"")))</f>
        <v/>
      </c>
      <c r="AF56" s="21" t="str">
        <f>IF(OR($A56="Pn",$A57="Pn"),"",IF($A56="TOTAL GENERAL",SUM(AF$11:AF54),IF(AND(N56&lt;&gt;"",$A56&lt;&gt;"Pn"),W56*$D56,"")))</f>
        <v/>
      </c>
      <c r="AG56" s="21" t="str">
        <f>IF(OR($A56="Pn",$A57="Pn"),"",IF($A56="TOTAL GENERAL",SUM(AG$11:AG54),IF(AND(O56&lt;&gt;"",$A56&lt;&gt;"Pn"),X56*$F56,"")))</f>
        <v/>
      </c>
      <c r="AH56" s="19" t="str">
        <f ca="1">IF($A56="TOTAL GENERAL",SUM(AH$11:AH54),IF(AND(P56&lt;&gt;"",$A56&lt;&gt;"Pn"),IF(OFFSET($A$11,MATCH("TOTAL GENERAL",$A$11:$A$100,0)-1,COLUMN(X56))=0,0,Y56/OFFSET($A$11,MATCH("TOTAL GENERAL",$A$11:$A$100,0)-1,COLUMN(X56))),""))</f>
        <v/>
      </c>
      <c r="AI56" s="19" t="str">
        <f ca="1">IF($A56="TOTAL GENERAL",SUM(AI$11:AI54),IF(AND(Q56&lt;&gt;"",$A56&lt;&gt;"Pn"),IF(OFFSET($A$11,MATCH("TOTAL GENERAL",$A$11:$A$100,0)-1,COLUMN(Y56))=0,0,Z56/OFFSET($A$11,MATCH("TOTAL GENERAL",$A$11:$A$100,0)-1,COLUMN(Y56))),""))</f>
        <v/>
      </c>
      <c r="AJ56" s="19" t="str">
        <f ca="1">IF($A56="TOTAL GENERAL",SUM(AJ$11:AJ54),IF(AND(R56&lt;&gt;"",$A56&lt;&gt;"Pn"),IF(OFFSET($A$11,MATCH("TOTAL GENERAL",$A$11:$A$100,0)-1,COLUMN(Z56))=0,0,AA56/OFFSET($A$11,MATCH("TOTAL GENERAL",$A$11:$A$100,0)-1,COLUMN(Z56))),""))</f>
        <v/>
      </c>
      <c r="AK56" s="19" t="str">
        <f ca="1">IF($A56="TOTAL GENERAL",SUM(AK$11:AK54),IF(AND(S56&lt;&gt;"",$A56&lt;&gt;"Pn"),IF(OFFSET($A$11,MATCH("TOTAL GENERAL",$A$11:$A$100,0)-1,COLUMN(AA56))=0,0,AB56/OFFSET($A$11,MATCH("TOTAL GENERAL",$A$11:$A$100,0)-1,COLUMN(AA56))),""))</f>
        <v/>
      </c>
      <c r="AL56" s="19" t="str">
        <f ca="1">IF($A56="TOTAL GENERAL",SUM(AL$11:AL54),IF(AND(T56&lt;&gt;"",$A56&lt;&gt;"Pn"),IF(OFFSET($A$11,MATCH("TOTAL GENERAL",$A$11:$A$100,0)-1,COLUMN(AB56))=0,0,AC56/OFFSET($A$11,MATCH("TOTAL GENERAL",$A$11:$A$100,0)-1,COLUMN(AB56))),""))</f>
        <v/>
      </c>
      <c r="AM56" s="19" t="str">
        <f ca="1">IF($A56="TOTAL GENERAL",SUM(AM$11:AM54),IF(AND(U56&lt;&gt;"",$A56&lt;&gt;"Pn"),IF(OFFSET($A$11,MATCH("TOTAL GENERAL",$A$11:$A$100,0)-1,COLUMN(AC56))=0,0,AD56/OFFSET($A$11,MATCH("TOTAL GENERAL",$A$11:$A$100,0)-1,COLUMN(AC56))),""))</f>
        <v/>
      </c>
      <c r="AN56" s="19" t="str">
        <f ca="1">IF($A56="TOTAL GENERAL",SUM(AN$11:AN54),IF(AND(V56&lt;&gt;"",$A56&lt;&gt;"Pn"),IF(OFFSET($A$11,MATCH("TOTAL GENERAL",$A$11:$A$100,0)-1,COLUMN(AD56))=0,0,AE56/OFFSET($A$11,MATCH("TOTAL GENERAL",$A$11:$A$100,0)-1,COLUMN(AD56))),""))</f>
        <v/>
      </c>
      <c r="AO56" s="19" t="str">
        <f ca="1">IF($A56="TOTAL GENERAL",SUM(AO$11:AO54),IF(AND(W56&lt;&gt;"",$A56&lt;&gt;"Pn"),IF(OFFSET($A$11,MATCH("TOTAL GENERAL",$A$11:$A$100,0)-1,COLUMN(AE56))=0,0,AF56/OFFSET($A$11,MATCH("TOTAL GENERAL",$A$11:$A$100,0)-1,COLUMN(AE56))),""))</f>
        <v/>
      </c>
      <c r="AP56" s="19" t="str">
        <f ca="1">IF($A56="TOTAL GENERAL",SUM(AP$11:AP54),IF(AND(X56&lt;&gt;"",$A56&lt;&gt;"Pn"),IF(OFFSET($A$11,MATCH("TOTAL GENERAL",$A$11:$A$100,0)-1,COLUMN(AF56))=0,0,AG56/OFFSET($A$11,MATCH("TOTAL GENERAL",$A$11:$A$100,0)-1,COLUMN(AF56))),""))</f>
        <v/>
      </c>
      <c r="AQ56" s="182" t="str">
        <f ca="1">IF(A56="TOTAL GENERAL",SUM(AQ$11:AQ54),IF(COUNTIF(AH56:AP56,"")&lt;COUNTA($AH$10:$AP$10),(IF(AH56&lt;&gt;"",AH56*OFFSET($A$10,MATCH("Pn",$A$11:$A$100,0),1),0)+IF(AI56&lt;&gt;"",AI56*OFFSET($A$10,MATCH("Pn",$A$11:$A$100,0),2),0)+IF(AJ56&lt;&gt;"",AJ56*OFFSET($A$10,MATCH("Pn",$A$11:$A$100,0),3),0)+IF(AK56&lt;&gt;"",AK56*OFFSET($A$10,MATCH("Pn",$A$11:$A$100,0),4),0)+IF(AL56&lt;&gt;"",AL56*OFFSET($A$10,MATCH("Pn",$A$11:$A$100,0),5),0)+IF(AM56&lt;&gt;"",AM56*OFFSET($A$10,MATCH("Pn",$A$11:$A$100,0),6),0)+IF(AN56&lt;&gt;"",AN56*OFFSET($A$10,MATCH("Pn",$A$11:$A$100,0),7),0)+IF(AO56&lt;&gt;"",AO56*OFFSET($A$10,MATCH("Pn",$A$11:$A$100,0),8),0)+IF(AP56&lt;&gt;"",AP56*OFFSET($A$10,MATCH("Pn",$A$11:$A$100,0),9),0))*OFFSET($A$10,MATCH("FC",$A$11:$A$100,0),2),""))</f>
        <v/>
      </c>
      <c r="AR56" s="10" t="str">
        <f ca="1">IF(OR(A56="Pn",A57="Pn"),"",IF(AND(AQ56="",G56&lt;&gt;""),-G56,IF(A56="TOTAL GENERAL",SUM(AR$11:AR54),IF(AQ56&lt;&gt;"",AQ56-C56,""))))</f>
        <v/>
      </c>
    </row>
    <row r="57" spans="1:44" s="8" customFormat="1" x14ac:dyDescent="0.25">
      <c r="A57" s="15" t="s">
        <v>438</v>
      </c>
      <c r="B57" s="15" t="s">
        <v>47</v>
      </c>
      <c r="C57" s="179">
        <v>36.76</v>
      </c>
      <c r="D57" s="16" t="s">
        <v>436</v>
      </c>
      <c r="E57" s="9" t="str">
        <f ca="1">IF(AND($A58="Pn",COLUMN(C55)&lt;COUNTIF(PonderacionIndicadores!$A$1:$A$139,"LNH adultos")-1),OFFSET($E$10,0,COLUMN(E113)),IF(AND(A57="Pn",(COUNTIF(PonderacionIndicadores!$A$1:$A$139,"LNH adultos"))&gt;COLUMN(D57)),OFFSET(PonderacionIndicadores!$A$1,MATCH("LNH adultos",PonderacionIndicadores!$A$1:$A$139,0)+COLUMN(D57)-2,3),IF(A57="TOTAL GENERAL",SUM(E$11:E55),IF(D57&lt;&gt;"",D57/OFFSET($A$10,MATCH("TOTAL GENERAL",$A$11:$A$100,0),3),""))))</f>
        <v/>
      </c>
      <c r="F57" s="16" t="s">
        <v>436</v>
      </c>
      <c r="G57" s="18" t="s">
        <v>436</v>
      </c>
      <c r="H57" s="19" t="s">
        <v>436</v>
      </c>
      <c r="I57" s="19" t="s">
        <v>436</v>
      </c>
      <c r="J57" s="18" t="s">
        <v>436</v>
      </c>
      <c r="K57" s="19" t="s">
        <v>436</v>
      </c>
      <c r="L57" s="19" t="s">
        <v>436</v>
      </c>
      <c r="M57" s="19" t="s">
        <v>436</v>
      </c>
      <c r="N57" s="18" t="s">
        <v>436</v>
      </c>
      <c r="O57" s="180" t="s">
        <v>436</v>
      </c>
      <c r="P57" s="21" t="str">
        <f ca="1">IF(OR($A57="Pn",$A58="Pn"),"",IF($A57="TOTAL GENERAL",SUM(P$11:P55),IF(AND(G57&lt;&gt;"",$A57&lt;&gt;"Pn"),IF(G57&gt;OFFSET($A$10,MATCH("TOTAL GENERAL",$A$11:$A$100,0),COLUMN(G57)-1),0,OFFSET($A$10,MATCH("TOTAL GENERAL",$A$11:$A$100,0),COLUMN(G57)-1)-G57),"")))</f>
        <v/>
      </c>
      <c r="Q57" s="21" t="str">
        <f ca="1">IF(OR($A57="Pn",$A58="Pn"),"",IF(OR($A57="Pn",$A58="Pn"),"",IF($A57="TOTAL GENERAL",SUM(Q$11:Q55),IF(AND(H57&lt;&gt;"",$A57&lt;&gt;"Pn"),IF(H57&lt;OFFSET($A$10,MATCH("TOTAL GENERAL",$A$11:$A$100,0),COLUMN(H57)-1),0,H57-OFFSET($A$10,MATCH("TOTAL GENERAL",$A$11:$A$100,0),COLUMN(H57)-1)),""))))</f>
        <v/>
      </c>
      <c r="R57" s="21" t="str">
        <f ca="1">IF(OR($A57="Pn",$A58="Pn"),"",IF(OR($A57="Pn",$A58="Pn"),"",IF($A57="TOTAL GENERAL",SUM(R$11:R55),IF(AND(I57&lt;&gt;"",$A57&lt;&gt;"Pn"),IF(I57&lt;OFFSET($A$10,MATCH("TOTAL GENERAL",$A$11:$A$100,0),COLUMN(I57)-1),0,I57-OFFSET($A$10,MATCH("TOTAL GENERAL",$A$11:$A$100,0),COLUMN(I57)-1)),""))))</f>
        <v/>
      </c>
      <c r="S57" s="21" t="str">
        <f ca="1">IF(OR($A57="Pn",$A58="Pn"),"",IF($A57="TOTAL GENERAL",SUM(S$11:S55),IF(AND(J57&lt;&gt;"",$A57&lt;&gt;"Pn"),IF(J57&gt;OFFSET($A$10,MATCH("TOTAL GENERAL",$A$11:$A$100,0),COLUMN(J57)-1),0,OFFSET($A$10,MATCH("TOTAL GENERAL",$A$11:$A$100,0),COLUMN(J57)-1)-J57),"")))</f>
        <v/>
      </c>
      <c r="T57" s="21" t="str">
        <f ca="1">IF(OR($A57="Pn",$A58="Pn"),"",IF(OR($A57="Pn",$A58="Pn"),"",IF($A57="TOTAL GENERAL",SUM(T$11:T55),IF(AND(K57&lt;&gt;"",$A57&lt;&gt;"Pn"),IF(K57&lt;OFFSET($A$10,MATCH("TOTAL GENERAL",$A$11:$A$100,0),COLUMN(K57)-1),0,K57-OFFSET($A$10,MATCH("TOTAL GENERAL",$A$11:$A$100,0),COLUMN(K57)-1)),""))))</f>
        <v/>
      </c>
      <c r="U57" s="21" t="str">
        <f ca="1">IF(OR($A57="Pn",$A58="Pn"),"",IF(OR($A57="Pn",$A58="Pn"),"",IF($A57="TOTAL GENERAL",SUM(U$11:U55),IF(AND(L57&lt;&gt;"",$A57&lt;&gt;"Pn"),IF(L57&lt;OFFSET($A$10,MATCH("TOTAL GENERAL",$A$11:$A$100,0),COLUMN(L57)-1),0,L57-OFFSET($A$10,MATCH("TOTAL GENERAL",$A$11:$A$100,0),COLUMN(L57)-1)),""))))</f>
        <v/>
      </c>
      <c r="V57" s="21" t="str">
        <f ca="1">IF(OR($A57="Pn",$A58="Pn"),"",IF(OR($A57="Pn",$A58="Pn"),"",IF($A57="TOTAL GENERAL",SUM(V$11:V55),IF(AND(M57&lt;&gt;"",$A57&lt;&gt;"Pn"),IF(M57&lt;OFFSET($A$10,MATCH("TOTAL GENERAL",$A$11:$A$100,0),COLUMN(M57)-1),0,M57-OFFSET($A$10,MATCH("TOTAL GENERAL",$A$11:$A$100,0),COLUMN(M57)-1)),""))))</f>
        <v/>
      </c>
      <c r="W57" s="21" t="str">
        <f ca="1">IF(OR($A57="Pn",$A58="Pn"),"",IF(OR($A57="Pn",$A58="Pn"),"",IF($A57="TOTAL GENERAL",SUM(W$11:W55),IF(AND(N57&lt;&gt;"",$A57&lt;&gt;"Pn"),IF(N57&gt;OFFSET($A$10,MATCH("TOTAL GENERAL",$A$11:$A$100,0),COLUMN(N57)-1),0,OFFSET($A$10,MATCH("TOTAL GENERAL",$A$11:$A$100,0),COLUMN(N57)-1)-N57),""))))</f>
        <v/>
      </c>
      <c r="X57" s="21" t="str">
        <f ca="1">IF(OR($A57="Pn",$A58="Pn"),"",IF($A57="TOTAL GENERAL",SUM(X$11:X55),IF(AND(O57&lt;&gt;"",$A57&lt;&gt;"Pn"),IF(O57&lt;OFFSET($A$10,MATCH("TOTAL GENERAL",$A$11:$A$100,0),COLUMN(O57)-1),0,O57-OFFSET($A$10,MATCH("TOTAL GENERAL",$A$11:$A$100,0),COLUMN(O57)-1)),"")))</f>
        <v/>
      </c>
      <c r="Y57" s="21" t="str">
        <f>IF(OR($A57="Pn",$A58="Pn"),"",IF($A57="TOTAL GENERAL",SUM(Y$11:Y55),IF(AND(G57&lt;&gt;"",$A57&lt;&gt;"Pn"),P57*$D57,"")))</f>
        <v/>
      </c>
      <c r="Z57" s="21" t="str">
        <f>IF(OR($A57="Pn",$A58="Pn"),"",IF($A57="TOTAL GENERAL",SUM(Z$11:Z55),IF(AND(H57&lt;&gt;"",$A57&lt;&gt;"Pn"),Q57*$D57,"")))</f>
        <v/>
      </c>
      <c r="AA57" s="21" t="str">
        <f>IF(OR($A57="Pn",$A58="Pn"),"",IF($A57="TOTAL GENERAL",SUM(AA$11:AA55),IF(AND(I57&lt;&gt;"",$A57&lt;&gt;"Pn"),R57*$D57,"")))</f>
        <v/>
      </c>
      <c r="AB57" s="21" t="str">
        <f>IF(OR($A57="Pn",$A58="Pn"),"",IF($A57="TOTAL GENERAL",SUM(AB$11:AB55),IF(AND(J57&lt;&gt;"",$A57&lt;&gt;"Pn"),S57*$D57,"")))</f>
        <v/>
      </c>
      <c r="AC57" s="21" t="str">
        <f>IF(OR($A57="Pn",$A58="Pn"),"",IF($A57="TOTAL GENERAL",SUM(AC$11:AC55),IF(AND(K57&lt;&gt;"",$A57&lt;&gt;"Pn"),T57*$D57,"")))</f>
        <v/>
      </c>
      <c r="AD57" s="21" t="str">
        <f>IF(OR($A57="Pn",$A58="Pn"),"",IF($A57="TOTAL GENERAL",SUM(AD$11:AD55),IF(AND(L57&lt;&gt;"",$A57&lt;&gt;"Pn"),U57*$D57,"")))</f>
        <v/>
      </c>
      <c r="AE57" s="21" t="str">
        <f>IF(OR($A57="Pn",$A58="Pn"),"",IF($A57="TOTAL GENERAL",SUM(AE$11:AE55),IF(AND(M57&lt;&gt;"",$A57&lt;&gt;"Pn"),V57*$D57,"")))</f>
        <v/>
      </c>
      <c r="AF57" s="21" t="str">
        <f>IF(OR($A57="Pn",$A58="Pn"),"",IF($A57="TOTAL GENERAL",SUM(AF$11:AF55),IF(AND(N57&lt;&gt;"",$A57&lt;&gt;"Pn"),W57*$D57,"")))</f>
        <v/>
      </c>
      <c r="AG57" s="21" t="str">
        <f>IF(OR($A57="Pn",$A58="Pn"),"",IF($A57="TOTAL GENERAL",SUM(AG$11:AG55),IF(AND(O57&lt;&gt;"",$A57&lt;&gt;"Pn"),X57*$F57,"")))</f>
        <v/>
      </c>
      <c r="AH57" s="19" t="str">
        <f ca="1">IF($A57="TOTAL GENERAL",SUM(AH$11:AH55),IF(AND(P57&lt;&gt;"",$A57&lt;&gt;"Pn"),IF(OFFSET($A$11,MATCH("TOTAL GENERAL",$A$11:$A$100,0)-1,COLUMN(X57))=0,0,Y57/OFFSET($A$11,MATCH("TOTAL GENERAL",$A$11:$A$100,0)-1,COLUMN(X57))),""))</f>
        <v/>
      </c>
      <c r="AI57" s="19" t="str">
        <f ca="1">IF($A57="TOTAL GENERAL",SUM(AI$11:AI55),IF(AND(Q57&lt;&gt;"",$A57&lt;&gt;"Pn"),IF(OFFSET($A$11,MATCH("TOTAL GENERAL",$A$11:$A$100,0)-1,COLUMN(Y57))=0,0,Z57/OFFSET($A$11,MATCH("TOTAL GENERAL",$A$11:$A$100,0)-1,COLUMN(Y57))),""))</f>
        <v/>
      </c>
      <c r="AJ57" s="19" t="str">
        <f ca="1">IF($A57="TOTAL GENERAL",SUM(AJ$11:AJ55),IF(AND(R57&lt;&gt;"",$A57&lt;&gt;"Pn"),IF(OFFSET($A$11,MATCH("TOTAL GENERAL",$A$11:$A$100,0)-1,COLUMN(Z57))=0,0,AA57/OFFSET($A$11,MATCH("TOTAL GENERAL",$A$11:$A$100,0)-1,COLUMN(Z57))),""))</f>
        <v/>
      </c>
      <c r="AK57" s="19" t="str">
        <f ca="1">IF($A57="TOTAL GENERAL",SUM(AK$11:AK55),IF(AND(S57&lt;&gt;"",$A57&lt;&gt;"Pn"),IF(OFFSET($A$11,MATCH("TOTAL GENERAL",$A$11:$A$100,0)-1,COLUMN(AA57))=0,0,AB57/OFFSET($A$11,MATCH("TOTAL GENERAL",$A$11:$A$100,0)-1,COLUMN(AA57))),""))</f>
        <v/>
      </c>
      <c r="AL57" s="19" t="str">
        <f ca="1">IF($A57="TOTAL GENERAL",SUM(AL$11:AL55),IF(AND(T57&lt;&gt;"",$A57&lt;&gt;"Pn"),IF(OFFSET($A$11,MATCH("TOTAL GENERAL",$A$11:$A$100,0)-1,COLUMN(AB57))=0,0,AC57/OFFSET($A$11,MATCH("TOTAL GENERAL",$A$11:$A$100,0)-1,COLUMN(AB57))),""))</f>
        <v/>
      </c>
      <c r="AM57" s="19" t="str">
        <f ca="1">IF($A57="TOTAL GENERAL",SUM(AM$11:AM55),IF(AND(U57&lt;&gt;"",$A57&lt;&gt;"Pn"),IF(OFFSET($A$11,MATCH("TOTAL GENERAL",$A$11:$A$100,0)-1,COLUMN(AC57))=0,0,AD57/OFFSET($A$11,MATCH("TOTAL GENERAL",$A$11:$A$100,0)-1,COLUMN(AC57))),""))</f>
        <v/>
      </c>
      <c r="AN57" s="19" t="str">
        <f ca="1">IF($A57="TOTAL GENERAL",SUM(AN$11:AN55),IF(AND(V57&lt;&gt;"",$A57&lt;&gt;"Pn"),IF(OFFSET($A$11,MATCH("TOTAL GENERAL",$A$11:$A$100,0)-1,COLUMN(AD57))=0,0,AE57/OFFSET($A$11,MATCH("TOTAL GENERAL",$A$11:$A$100,0)-1,COLUMN(AD57))),""))</f>
        <v/>
      </c>
      <c r="AO57" s="19" t="str">
        <f ca="1">IF($A57="TOTAL GENERAL",SUM(AO$11:AO55),IF(AND(W57&lt;&gt;"",$A57&lt;&gt;"Pn"),IF(OFFSET($A$11,MATCH("TOTAL GENERAL",$A$11:$A$100,0)-1,COLUMN(AE57))=0,0,AF57/OFFSET($A$11,MATCH("TOTAL GENERAL",$A$11:$A$100,0)-1,COLUMN(AE57))),""))</f>
        <v/>
      </c>
      <c r="AP57" s="19" t="str">
        <f ca="1">IF($A57="TOTAL GENERAL",SUM(AP$11:AP55),IF(AND(X57&lt;&gt;"",$A57&lt;&gt;"Pn"),IF(OFFSET($A$11,MATCH("TOTAL GENERAL",$A$11:$A$100,0)-1,COLUMN(AF57))=0,0,AG57/OFFSET($A$11,MATCH("TOTAL GENERAL",$A$11:$A$100,0)-1,COLUMN(AF57))),""))</f>
        <v/>
      </c>
      <c r="AQ57" s="182" t="str">
        <f ca="1">IF(A57="TOTAL GENERAL",SUM(AQ$11:AQ55),IF(COUNTIF(AH57:AP57,"")&lt;COUNTA($AH$10:$AP$10),(IF(AH57&lt;&gt;"",AH57*OFFSET($A$10,MATCH("Pn",$A$11:$A$100,0),1),0)+IF(AI57&lt;&gt;"",AI57*OFFSET($A$10,MATCH("Pn",$A$11:$A$100,0),2),0)+IF(AJ57&lt;&gt;"",AJ57*OFFSET($A$10,MATCH("Pn",$A$11:$A$100,0),3),0)+IF(AK57&lt;&gt;"",AK57*OFFSET($A$10,MATCH("Pn",$A$11:$A$100,0),4),0)+IF(AL57&lt;&gt;"",AL57*OFFSET($A$10,MATCH("Pn",$A$11:$A$100,0),5),0)+IF(AM57&lt;&gt;"",AM57*OFFSET($A$10,MATCH("Pn",$A$11:$A$100,0),6),0)+IF(AN57&lt;&gt;"",AN57*OFFSET($A$10,MATCH("Pn",$A$11:$A$100,0),7),0)+IF(AO57&lt;&gt;"",AO57*OFFSET($A$10,MATCH("Pn",$A$11:$A$100,0),8),0)+IF(AP57&lt;&gt;"",AP57*OFFSET($A$10,MATCH("Pn",$A$11:$A$100,0),9),0))*OFFSET($A$10,MATCH("FC",$A$11:$A$100,0),2),""))</f>
        <v/>
      </c>
      <c r="AR57" s="10" t="str">
        <f ca="1">IF(OR(A57="Pn",A58="Pn"),"",IF(AND(AQ57="",G57&lt;&gt;""),-G57,IF(A57="TOTAL GENERAL",SUM(AR$11:AR55),IF(AQ57&lt;&gt;"",AQ57-C57,""))))</f>
        <v/>
      </c>
    </row>
    <row r="58" spans="1:44" s="4" customFormat="1" x14ac:dyDescent="0.25">
      <c r="A58" s="15" t="s">
        <v>436</v>
      </c>
      <c r="B58" s="15" t="s">
        <v>436</v>
      </c>
      <c r="C58" s="179" t="s">
        <v>436</v>
      </c>
      <c r="D58" s="16" t="s">
        <v>436</v>
      </c>
      <c r="E58" s="9" t="str">
        <f ca="1">IF(AND($A59="Pn",COLUMN(C56)&lt;COUNTIF(PonderacionIndicadores!$A$1:$A$139,"LNH adultos")-1),OFFSET($E$10,0,COLUMN(E114)),IF(AND(A58="Pn",(COUNTIF(PonderacionIndicadores!$A$1:$A$139,"LNH adultos"))&gt;COLUMN(D58)),OFFSET(PonderacionIndicadores!$A$1,MATCH("LNH adultos",PonderacionIndicadores!$A$1:$A$139,0)+COLUMN(D58)-2,3),IF(A58="TOTAL GENERAL",SUM(E$11:E56),IF(D58&lt;&gt;"",D58/OFFSET($A$10,MATCH("TOTAL GENERAL",$A$11:$A$100,0),3),""))))</f>
        <v/>
      </c>
      <c r="F58" s="16" t="s">
        <v>436</v>
      </c>
      <c r="G58" s="18" t="s">
        <v>436</v>
      </c>
      <c r="H58" s="19" t="s">
        <v>436</v>
      </c>
      <c r="I58" s="19" t="s">
        <v>436</v>
      </c>
      <c r="J58" s="18" t="s">
        <v>436</v>
      </c>
      <c r="K58" s="19" t="s">
        <v>436</v>
      </c>
      <c r="L58" s="19" t="s">
        <v>436</v>
      </c>
      <c r="M58" s="19" t="s">
        <v>436</v>
      </c>
      <c r="N58" s="18" t="s">
        <v>436</v>
      </c>
      <c r="O58" s="180" t="s">
        <v>436</v>
      </c>
      <c r="P58" s="21" t="str">
        <f ca="1">IF(OR($A58="Pn",$A59="Pn"),"",IF($A58="TOTAL GENERAL",SUM(P$11:P56),IF(AND(G58&lt;&gt;"",$A58&lt;&gt;"Pn"),IF(G58&gt;OFFSET($A$10,MATCH("TOTAL GENERAL",$A$11:$A$100,0),COLUMN(G58)-1),0,OFFSET($A$10,MATCH("TOTAL GENERAL",$A$11:$A$100,0),COLUMN(G58)-1)-G58),"")))</f>
        <v/>
      </c>
      <c r="Q58" s="21" t="str">
        <f ca="1">IF(OR($A58="Pn",$A59="Pn"),"",IF(OR($A58="Pn",$A59="Pn"),"",IF($A58="TOTAL GENERAL",SUM(Q$11:Q56),IF(AND(H58&lt;&gt;"",$A58&lt;&gt;"Pn"),IF(H58&lt;OFFSET($A$10,MATCH("TOTAL GENERAL",$A$11:$A$100,0),COLUMN(H58)-1),0,H58-OFFSET($A$10,MATCH("TOTAL GENERAL",$A$11:$A$100,0),COLUMN(H58)-1)),""))))</f>
        <v/>
      </c>
      <c r="R58" s="21" t="str">
        <f ca="1">IF(OR($A58="Pn",$A59="Pn"),"",IF(OR($A58="Pn",$A59="Pn"),"",IF($A58="TOTAL GENERAL",SUM(R$11:R56),IF(AND(I58&lt;&gt;"",$A58&lt;&gt;"Pn"),IF(I58&lt;OFFSET($A$10,MATCH("TOTAL GENERAL",$A$11:$A$100,0),COLUMN(I58)-1),0,I58-OFFSET($A$10,MATCH("TOTAL GENERAL",$A$11:$A$100,0),COLUMN(I58)-1)),""))))</f>
        <v/>
      </c>
      <c r="S58" s="21" t="str">
        <f ca="1">IF(OR($A58="Pn",$A59="Pn"),"",IF($A58="TOTAL GENERAL",SUM(S$11:S56),IF(AND(J58&lt;&gt;"",$A58&lt;&gt;"Pn"),IF(J58&gt;OFFSET($A$10,MATCH("TOTAL GENERAL",$A$11:$A$100,0),COLUMN(J58)-1),0,OFFSET($A$10,MATCH("TOTAL GENERAL",$A$11:$A$100,0),COLUMN(J58)-1)-J58),"")))</f>
        <v/>
      </c>
      <c r="T58" s="21" t="str">
        <f ca="1">IF(OR($A58="Pn",$A59="Pn"),"",IF(OR($A58="Pn",$A59="Pn"),"",IF($A58="TOTAL GENERAL",SUM(T$11:T56),IF(AND(K58&lt;&gt;"",$A58&lt;&gt;"Pn"),IF(K58&lt;OFFSET($A$10,MATCH("TOTAL GENERAL",$A$11:$A$100,0),COLUMN(K58)-1),0,K58-OFFSET($A$10,MATCH("TOTAL GENERAL",$A$11:$A$100,0),COLUMN(K58)-1)),""))))</f>
        <v/>
      </c>
      <c r="U58" s="21" t="str">
        <f ca="1">IF(OR($A58="Pn",$A59="Pn"),"",IF(OR($A58="Pn",$A59="Pn"),"",IF($A58="TOTAL GENERAL",SUM(U$11:U56),IF(AND(L58&lt;&gt;"",$A58&lt;&gt;"Pn"),IF(L58&lt;OFFSET($A$10,MATCH("TOTAL GENERAL",$A$11:$A$100,0),COLUMN(L58)-1),0,L58-OFFSET($A$10,MATCH("TOTAL GENERAL",$A$11:$A$100,0),COLUMN(L58)-1)),""))))</f>
        <v/>
      </c>
      <c r="V58" s="21" t="str">
        <f ca="1">IF(OR($A58="Pn",$A59="Pn"),"",IF(OR($A58="Pn",$A59="Pn"),"",IF($A58="TOTAL GENERAL",SUM(V$11:V56),IF(AND(M58&lt;&gt;"",$A58&lt;&gt;"Pn"),IF(M58&lt;OFFSET($A$10,MATCH("TOTAL GENERAL",$A$11:$A$100,0),COLUMN(M58)-1),0,M58-OFFSET($A$10,MATCH("TOTAL GENERAL",$A$11:$A$100,0),COLUMN(M58)-1)),""))))</f>
        <v/>
      </c>
      <c r="W58" s="21" t="str">
        <f ca="1">IF(OR($A58="Pn",$A59="Pn"),"",IF(OR($A58="Pn",$A59="Pn"),"",IF($A58="TOTAL GENERAL",SUM(W$11:W56),IF(AND(N58&lt;&gt;"",$A58&lt;&gt;"Pn"),IF(N58&gt;OFFSET($A$10,MATCH("TOTAL GENERAL",$A$11:$A$100,0),COLUMN(N58)-1),0,OFFSET($A$10,MATCH("TOTAL GENERAL",$A$11:$A$100,0),COLUMN(N58)-1)-N58),""))))</f>
        <v/>
      </c>
      <c r="X58" s="21" t="str">
        <f ca="1">IF(OR($A58="Pn",$A59="Pn"),"",IF($A58="TOTAL GENERAL",SUM(X$11:X56),IF(AND(O58&lt;&gt;"",$A58&lt;&gt;"Pn"),IF(O58&lt;OFFSET($A$10,MATCH("TOTAL GENERAL",$A$11:$A$100,0),COLUMN(O58)-1),0,O58-OFFSET($A$10,MATCH("TOTAL GENERAL",$A$11:$A$100,0),COLUMN(O58)-1)),"")))</f>
        <v/>
      </c>
      <c r="Y58" s="21" t="str">
        <f>IF(OR($A58="Pn",$A59="Pn"),"",IF($A58="TOTAL GENERAL",SUM(Y$11:Y56),IF(AND(G58&lt;&gt;"",$A58&lt;&gt;"Pn"),P58*$D58,"")))</f>
        <v/>
      </c>
      <c r="Z58" s="21" t="str">
        <f>IF(OR($A58="Pn",$A59="Pn"),"",IF($A58="TOTAL GENERAL",SUM(Z$11:Z56),IF(AND(H58&lt;&gt;"",$A58&lt;&gt;"Pn"),Q58*$D58,"")))</f>
        <v/>
      </c>
      <c r="AA58" s="21" t="str">
        <f>IF(OR($A58="Pn",$A59="Pn"),"",IF($A58="TOTAL GENERAL",SUM(AA$11:AA56),IF(AND(I58&lt;&gt;"",$A58&lt;&gt;"Pn"),R58*$D58,"")))</f>
        <v/>
      </c>
      <c r="AB58" s="21" t="str">
        <f>IF(OR($A58="Pn",$A59="Pn"),"",IF($A58="TOTAL GENERAL",SUM(AB$11:AB56),IF(AND(J58&lt;&gt;"",$A58&lt;&gt;"Pn"),S58*$D58,"")))</f>
        <v/>
      </c>
      <c r="AC58" s="21" t="str">
        <f>IF(OR($A58="Pn",$A59="Pn"),"",IF($A58="TOTAL GENERAL",SUM(AC$11:AC56),IF(AND(K58&lt;&gt;"",$A58&lt;&gt;"Pn"),T58*$D58,"")))</f>
        <v/>
      </c>
      <c r="AD58" s="21" t="str">
        <f>IF(OR($A58="Pn",$A59="Pn"),"",IF($A58="TOTAL GENERAL",SUM(AD$11:AD56),IF(AND(L58&lt;&gt;"",$A58&lt;&gt;"Pn"),U58*$D58,"")))</f>
        <v/>
      </c>
      <c r="AE58" s="21" t="str">
        <f>IF(OR($A58="Pn",$A59="Pn"),"",IF($A58="TOTAL GENERAL",SUM(AE$11:AE56),IF(AND(M58&lt;&gt;"",$A58&lt;&gt;"Pn"),V58*$D58,"")))</f>
        <v/>
      </c>
      <c r="AF58" s="21" t="str">
        <f>IF(OR($A58="Pn",$A59="Pn"),"",IF($A58="TOTAL GENERAL",SUM(AF$11:AF56),IF(AND(N58&lt;&gt;"",$A58&lt;&gt;"Pn"),W58*$D58,"")))</f>
        <v/>
      </c>
      <c r="AG58" s="21" t="str">
        <f>IF(OR($A58="Pn",$A59="Pn"),"",IF($A58="TOTAL GENERAL",SUM(AG$11:AG56),IF(AND(O58&lt;&gt;"",$A58&lt;&gt;"Pn"),X58*$F58,"")))</f>
        <v/>
      </c>
      <c r="AH58" s="19" t="str">
        <f ca="1">IF($A58="TOTAL GENERAL",SUM(AH$11:AH56),IF(AND(P58&lt;&gt;"",$A58&lt;&gt;"Pn"),IF(OFFSET($A$11,MATCH("TOTAL GENERAL",$A$11:$A$100,0)-1,COLUMN(X58))=0,0,Y58/OFFSET($A$11,MATCH("TOTAL GENERAL",$A$11:$A$100,0)-1,COLUMN(X58))),""))</f>
        <v/>
      </c>
      <c r="AI58" s="19" t="str">
        <f ca="1">IF($A58="TOTAL GENERAL",SUM(AI$11:AI56),IF(AND(Q58&lt;&gt;"",$A58&lt;&gt;"Pn"),IF(OFFSET($A$11,MATCH("TOTAL GENERAL",$A$11:$A$100,0)-1,COLUMN(Y58))=0,0,Z58/OFFSET($A$11,MATCH("TOTAL GENERAL",$A$11:$A$100,0)-1,COLUMN(Y58))),""))</f>
        <v/>
      </c>
      <c r="AJ58" s="19" t="str">
        <f ca="1">IF($A58="TOTAL GENERAL",SUM(AJ$11:AJ56),IF(AND(R58&lt;&gt;"",$A58&lt;&gt;"Pn"),IF(OFFSET($A$11,MATCH("TOTAL GENERAL",$A$11:$A$100,0)-1,COLUMN(Z58))=0,0,AA58/OFFSET($A$11,MATCH("TOTAL GENERAL",$A$11:$A$100,0)-1,COLUMN(Z58))),""))</f>
        <v/>
      </c>
      <c r="AK58" s="19" t="str">
        <f ca="1">IF($A58="TOTAL GENERAL",SUM(AK$11:AK56),IF(AND(S58&lt;&gt;"",$A58&lt;&gt;"Pn"),IF(OFFSET($A$11,MATCH("TOTAL GENERAL",$A$11:$A$100,0)-1,COLUMN(AA58))=0,0,AB58/OFFSET($A$11,MATCH("TOTAL GENERAL",$A$11:$A$100,0)-1,COLUMN(AA58))),""))</f>
        <v/>
      </c>
      <c r="AL58" s="19" t="str">
        <f ca="1">IF($A58="TOTAL GENERAL",SUM(AL$11:AL56),IF(AND(T58&lt;&gt;"",$A58&lt;&gt;"Pn"),IF(OFFSET($A$11,MATCH("TOTAL GENERAL",$A$11:$A$100,0)-1,COLUMN(AB58))=0,0,AC58/OFFSET($A$11,MATCH("TOTAL GENERAL",$A$11:$A$100,0)-1,COLUMN(AB58))),""))</f>
        <v/>
      </c>
      <c r="AM58" s="19" t="str">
        <f ca="1">IF($A58="TOTAL GENERAL",SUM(AM$11:AM56),IF(AND(U58&lt;&gt;"",$A58&lt;&gt;"Pn"),IF(OFFSET($A$11,MATCH("TOTAL GENERAL",$A$11:$A$100,0)-1,COLUMN(AC58))=0,0,AD58/OFFSET($A$11,MATCH("TOTAL GENERAL",$A$11:$A$100,0)-1,COLUMN(AC58))),""))</f>
        <v/>
      </c>
      <c r="AN58" s="19" t="str">
        <f ca="1">IF($A58="TOTAL GENERAL",SUM(AN$11:AN56),IF(AND(V58&lt;&gt;"",$A58&lt;&gt;"Pn"),IF(OFFSET($A$11,MATCH("TOTAL GENERAL",$A$11:$A$100,0)-1,COLUMN(AD58))=0,0,AE58/OFFSET($A$11,MATCH("TOTAL GENERAL",$A$11:$A$100,0)-1,COLUMN(AD58))),""))</f>
        <v/>
      </c>
      <c r="AO58" s="19" t="str">
        <f ca="1">IF($A58="TOTAL GENERAL",SUM(AO$11:AO56),IF(AND(W58&lt;&gt;"",$A58&lt;&gt;"Pn"),IF(OFFSET($A$11,MATCH("TOTAL GENERAL",$A$11:$A$100,0)-1,COLUMN(AE58))=0,0,AF58/OFFSET($A$11,MATCH("TOTAL GENERAL",$A$11:$A$100,0)-1,COLUMN(AE58))),""))</f>
        <v/>
      </c>
      <c r="AP58" s="19" t="str">
        <f ca="1">IF($A58="TOTAL GENERAL",SUM(AP$11:AP56),IF(AND(X58&lt;&gt;"",$A58&lt;&gt;"Pn"),IF(OFFSET($A$11,MATCH("TOTAL GENERAL",$A$11:$A$100,0)-1,COLUMN(AF58))=0,0,AG58/OFFSET($A$11,MATCH("TOTAL GENERAL",$A$11:$A$100,0)-1,COLUMN(AF58))),""))</f>
        <v/>
      </c>
      <c r="AQ58" s="182" t="str">
        <f ca="1">IF(A58="TOTAL GENERAL",SUM(AQ$11:AQ56),IF(COUNTIF(AH58:AP58,"")&lt;COUNTA($AH$10:$AP$10),(IF(AH58&lt;&gt;"",AH58*OFFSET($A$10,MATCH("Pn",$A$11:$A$100,0),1),0)+IF(AI58&lt;&gt;"",AI58*OFFSET($A$10,MATCH("Pn",$A$11:$A$100,0),2),0)+IF(AJ58&lt;&gt;"",AJ58*OFFSET($A$10,MATCH("Pn",$A$11:$A$100,0),3),0)+IF(AK58&lt;&gt;"",AK58*OFFSET($A$10,MATCH("Pn",$A$11:$A$100,0),4),0)+IF(AL58&lt;&gt;"",AL58*OFFSET($A$10,MATCH("Pn",$A$11:$A$100,0),5),0)+IF(AM58&lt;&gt;"",AM58*OFFSET($A$10,MATCH("Pn",$A$11:$A$100,0),6),0)+IF(AN58&lt;&gt;"",AN58*OFFSET($A$10,MATCH("Pn",$A$11:$A$100,0),7),0)+IF(AO58&lt;&gt;"",AO58*OFFSET($A$10,MATCH("Pn",$A$11:$A$100,0),8),0)+IF(AP58&lt;&gt;"",AP58*OFFSET($A$10,MATCH("Pn",$A$11:$A$100,0),9),0))*OFFSET($A$10,MATCH("FC",$A$11:$A$100,0),2),""))</f>
        <v/>
      </c>
      <c r="AR58" s="10" t="str">
        <f ca="1">IF(OR(A58="Pn",A59="Pn"),"",IF(AND(AQ58="",G58&lt;&gt;""),-G58,IF(A58="TOTAL GENERAL",SUM(AR$11:AR56),IF(AQ58&lt;&gt;"",AQ58-C58,""))))</f>
        <v/>
      </c>
    </row>
    <row r="59" spans="1:44" s="4" customFormat="1" x14ac:dyDescent="0.25">
      <c r="A59" s="15" t="s">
        <v>439</v>
      </c>
      <c r="B59" s="15" t="s">
        <v>475</v>
      </c>
      <c r="C59" s="179">
        <v>13692711462.709999</v>
      </c>
      <c r="D59" s="16" t="s">
        <v>436</v>
      </c>
      <c r="E59" s="9" t="str">
        <f ca="1">IF(AND($A60="Pn",COLUMN(C57)&lt;COUNTIF(PonderacionIndicadores!$A$1:$A$139,"LNH adultos")-1),OFFSET($E$10,0,COLUMN(E115)),IF(AND(A59="Pn",(COUNTIF(PonderacionIndicadores!$A$1:$A$139,"LNH adultos"))&gt;COLUMN(D59)),OFFSET(PonderacionIndicadores!$A$1,MATCH("LNH adultos",PonderacionIndicadores!$A$1:$A$139,0)+COLUMN(D59)-2,3),IF(A59="TOTAL GENERAL",SUM(E$11:E57),IF(D59&lt;&gt;"",D59/OFFSET($A$10,MATCH("TOTAL GENERAL",$A$11:$A$100,0),3),""))))</f>
        <v/>
      </c>
      <c r="F59" s="16" t="s">
        <v>436</v>
      </c>
      <c r="G59" s="18" t="s">
        <v>436</v>
      </c>
      <c r="H59" s="19" t="s">
        <v>436</v>
      </c>
      <c r="I59" s="19" t="s">
        <v>436</v>
      </c>
      <c r="J59" s="18" t="s">
        <v>436</v>
      </c>
      <c r="K59" s="19" t="s">
        <v>436</v>
      </c>
      <c r="L59" s="19" t="s">
        <v>436</v>
      </c>
      <c r="M59" s="19" t="s">
        <v>436</v>
      </c>
      <c r="N59" s="18" t="s">
        <v>436</v>
      </c>
      <c r="O59" s="180" t="s">
        <v>436</v>
      </c>
      <c r="P59" s="21" t="str">
        <f ca="1">IF(OR($A59="Pn",$A60="Pn"),"",IF($A59="TOTAL GENERAL",SUM(P$11:P57),IF(AND(G59&lt;&gt;"",$A59&lt;&gt;"Pn"),IF(G59&gt;OFFSET($A$10,MATCH("TOTAL GENERAL",$A$11:$A$100,0),COLUMN(G59)-1),0,OFFSET($A$10,MATCH("TOTAL GENERAL",$A$11:$A$100,0),COLUMN(G59)-1)-G59),"")))</f>
        <v/>
      </c>
      <c r="Q59" s="21" t="str">
        <f ca="1">IF(OR($A59="Pn",$A60="Pn"),"",IF(OR($A59="Pn",$A60="Pn"),"",IF($A59="TOTAL GENERAL",SUM(Q$11:Q57),IF(AND(H59&lt;&gt;"",$A59&lt;&gt;"Pn"),IF(H59&lt;OFFSET($A$10,MATCH("TOTAL GENERAL",$A$11:$A$100,0),COLUMN(H59)-1),0,H59-OFFSET($A$10,MATCH("TOTAL GENERAL",$A$11:$A$100,0),COLUMN(H59)-1)),""))))</f>
        <v/>
      </c>
      <c r="R59" s="21" t="str">
        <f ca="1">IF(OR($A59="Pn",$A60="Pn"),"",IF(OR($A59="Pn",$A60="Pn"),"",IF($A59="TOTAL GENERAL",SUM(R$11:R57),IF(AND(I59&lt;&gt;"",$A59&lt;&gt;"Pn"),IF(I59&lt;OFFSET($A$10,MATCH("TOTAL GENERAL",$A$11:$A$100,0),COLUMN(I59)-1),0,I59-OFFSET($A$10,MATCH("TOTAL GENERAL",$A$11:$A$100,0),COLUMN(I59)-1)),""))))</f>
        <v/>
      </c>
      <c r="S59" s="21" t="str">
        <f ca="1">IF(OR($A59="Pn",$A60="Pn"),"",IF($A59="TOTAL GENERAL",SUM(S$11:S57),IF(AND(J59&lt;&gt;"",$A59&lt;&gt;"Pn"),IF(J59&gt;OFFSET($A$10,MATCH("TOTAL GENERAL",$A$11:$A$100,0),COLUMN(J59)-1),0,OFFSET($A$10,MATCH("TOTAL GENERAL",$A$11:$A$100,0),COLUMN(J59)-1)-J59),"")))</f>
        <v/>
      </c>
      <c r="T59" s="21" t="str">
        <f ca="1">IF(OR($A59="Pn",$A60="Pn"),"",IF(OR($A59="Pn",$A60="Pn"),"",IF($A59="TOTAL GENERAL",SUM(T$11:T57),IF(AND(K59&lt;&gt;"",$A59&lt;&gt;"Pn"),IF(K59&lt;OFFSET($A$10,MATCH("TOTAL GENERAL",$A$11:$A$100,0),COLUMN(K59)-1),0,K59-OFFSET($A$10,MATCH("TOTAL GENERAL",$A$11:$A$100,0),COLUMN(K59)-1)),""))))</f>
        <v/>
      </c>
      <c r="U59" s="21" t="str">
        <f ca="1">IF(OR($A59="Pn",$A60="Pn"),"",IF(OR($A59="Pn",$A60="Pn"),"",IF($A59="TOTAL GENERAL",SUM(U$11:U57),IF(AND(L59&lt;&gt;"",$A59&lt;&gt;"Pn"),IF(L59&lt;OFFSET($A$10,MATCH("TOTAL GENERAL",$A$11:$A$100,0),COLUMN(L59)-1),0,L59-OFFSET($A$10,MATCH("TOTAL GENERAL",$A$11:$A$100,0),COLUMN(L59)-1)),""))))</f>
        <v/>
      </c>
      <c r="V59" s="21" t="str">
        <f ca="1">IF(OR($A59="Pn",$A60="Pn"),"",IF(OR($A59="Pn",$A60="Pn"),"",IF($A59="TOTAL GENERAL",SUM(V$11:V57),IF(AND(M59&lt;&gt;"",$A59&lt;&gt;"Pn"),IF(M59&lt;OFFSET($A$10,MATCH("TOTAL GENERAL",$A$11:$A$100,0),COLUMN(M59)-1),0,M59-OFFSET($A$10,MATCH("TOTAL GENERAL",$A$11:$A$100,0),COLUMN(M59)-1)),""))))</f>
        <v/>
      </c>
      <c r="W59" s="21" t="str">
        <f ca="1">IF(OR($A59="Pn",$A60="Pn"),"",IF(OR($A59="Pn",$A60="Pn"),"",IF($A59="TOTAL GENERAL",SUM(W$11:W57),IF(AND(N59&lt;&gt;"",$A59&lt;&gt;"Pn"),IF(N59&gt;OFFSET($A$10,MATCH("TOTAL GENERAL",$A$11:$A$100,0),COLUMN(N59)-1),0,OFFSET($A$10,MATCH("TOTAL GENERAL",$A$11:$A$100,0),COLUMN(N59)-1)-N59),""))))</f>
        <v/>
      </c>
      <c r="X59" s="21" t="str">
        <f ca="1">IF(OR($A59="Pn",$A60="Pn"),"",IF($A59="TOTAL GENERAL",SUM(X$11:X57),IF(AND(O59&lt;&gt;"",$A59&lt;&gt;"Pn"),IF(O59&lt;OFFSET($A$10,MATCH("TOTAL GENERAL",$A$11:$A$100,0),COLUMN(O59)-1),0,O59-OFFSET($A$10,MATCH("TOTAL GENERAL",$A$11:$A$100,0),COLUMN(O59)-1)),"")))</f>
        <v/>
      </c>
      <c r="Y59" s="21" t="str">
        <f>IF(OR($A59="Pn",$A60="Pn"),"",IF($A59="TOTAL GENERAL",SUM(Y$11:Y57),IF(AND(G59&lt;&gt;"",$A59&lt;&gt;"Pn"),P59*$D59,"")))</f>
        <v/>
      </c>
      <c r="Z59" s="21" t="str">
        <f>IF(OR($A59="Pn",$A60="Pn"),"",IF($A59="TOTAL GENERAL",SUM(Z$11:Z57),IF(AND(H59&lt;&gt;"",$A59&lt;&gt;"Pn"),Q59*$D59,"")))</f>
        <v/>
      </c>
      <c r="AA59" s="21" t="str">
        <f>IF(OR($A59="Pn",$A60="Pn"),"",IF($A59="TOTAL GENERAL",SUM(AA$11:AA57),IF(AND(I59&lt;&gt;"",$A59&lt;&gt;"Pn"),R59*$D59,"")))</f>
        <v/>
      </c>
      <c r="AB59" s="21" t="str">
        <f>IF(OR($A59="Pn",$A60="Pn"),"",IF($A59="TOTAL GENERAL",SUM(AB$11:AB57),IF(AND(J59&lt;&gt;"",$A59&lt;&gt;"Pn"),S59*$D59,"")))</f>
        <v/>
      </c>
      <c r="AC59" s="21" t="str">
        <f>IF(OR($A59="Pn",$A60="Pn"),"",IF($A59="TOTAL GENERAL",SUM(AC$11:AC57),IF(AND(K59&lt;&gt;"",$A59&lt;&gt;"Pn"),T59*$D59,"")))</f>
        <v/>
      </c>
      <c r="AD59" s="21" t="str">
        <f>IF(OR($A59="Pn",$A60="Pn"),"",IF($A59="TOTAL GENERAL",SUM(AD$11:AD57),IF(AND(L59&lt;&gt;"",$A59&lt;&gt;"Pn"),U59*$D59,"")))</f>
        <v/>
      </c>
      <c r="AE59" s="21" t="str">
        <f>IF(OR($A59="Pn",$A60="Pn"),"",IF($A59="TOTAL GENERAL",SUM(AE$11:AE57),IF(AND(M59&lt;&gt;"",$A59&lt;&gt;"Pn"),V59*$D59,"")))</f>
        <v/>
      </c>
      <c r="AF59" s="21" t="str">
        <f>IF(OR($A59="Pn",$A60="Pn"),"",IF($A59="TOTAL GENERAL",SUM(AF$11:AF57),IF(AND(N59&lt;&gt;"",$A59&lt;&gt;"Pn"),W59*$D59,"")))</f>
        <v/>
      </c>
      <c r="AG59" s="21" t="str">
        <f>IF(OR($A59="Pn",$A60="Pn"),"",IF($A59="TOTAL GENERAL",SUM(AG$11:AG57),IF(AND(O59&lt;&gt;"",$A59&lt;&gt;"Pn"),X59*$F59,"")))</f>
        <v/>
      </c>
      <c r="AH59" s="19" t="str">
        <f ca="1">IF($A59="TOTAL GENERAL",SUM(AH$11:AH57),IF(AND(P59&lt;&gt;"",$A59&lt;&gt;"Pn"),IF(OFFSET($A$11,MATCH("TOTAL GENERAL",$A$11:$A$100,0)-1,COLUMN(X59))=0,0,Y59/OFFSET($A$11,MATCH("TOTAL GENERAL",$A$11:$A$100,0)-1,COLUMN(X59))),""))</f>
        <v/>
      </c>
      <c r="AI59" s="19" t="str">
        <f ca="1">IF($A59="TOTAL GENERAL",SUM(AI$11:AI57),IF(AND(Q59&lt;&gt;"",$A59&lt;&gt;"Pn"),IF(OFFSET($A$11,MATCH("TOTAL GENERAL",$A$11:$A$100,0)-1,COLUMN(Y59))=0,0,Z59/OFFSET($A$11,MATCH("TOTAL GENERAL",$A$11:$A$100,0)-1,COLUMN(Y59))),""))</f>
        <v/>
      </c>
      <c r="AJ59" s="19" t="str">
        <f ca="1">IF($A59="TOTAL GENERAL",SUM(AJ$11:AJ57),IF(AND(R59&lt;&gt;"",$A59&lt;&gt;"Pn"),IF(OFFSET($A$11,MATCH("TOTAL GENERAL",$A$11:$A$100,0)-1,COLUMN(Z59))=0,0,AA59/OFFSET($A$11,MATCH("TOTAL GENERAL",$A$11:$A$100,0)-1,COLUMN(Z59))),""))</f>
        <v/>
      </c>
      <c r="AK59" s="19" t="str">
        <f ca="1">IF($A59="TOTAL GENERAL",SUM(AK$11:AK57),IF(AND(S59&lt;&gt;"",$A59&lt;&gt;"Pn"),IF(OFFSET($A$11,MATCH("TOTAL GENERAL",$A$11:$A$100,0)-1,COLUMN(AA59))=0,0,AB59/OFFSET($A$11,MATCH("TOTAL GENERAL",$A$11:$A$100,0)-1,COLUMN(AA59))),""))</f>
        <v/>
      </c>
      <c r="AL59" s="19" t="str">
        <f ca="1">IF($A59="TOTAL GENERAL",SUM(AL$11:AL57),IF(AND(T59&lt;&gt;"",$A59&lt;&gt;"Pn"),IF(OFFSET($A$11,MATCH("TOTAL GENERAL",$A$11:$A$100,0)-1,COLUMN(AB59))=0,0,AC59/OFFSET($A$11,MATCH("TOTAL GENERAL",$A$11:$A$100,0)-1,COLUMN(AB59))),""))</f>
        <v/>
      </c>
      <c r="AM59" s="19" t="str">
        <f ca="1">IF($A59="TOTAL GENERAL",SUM(AM$11:AM57),IF(AND(U59&lt;&gt;"",$A59&lt;&gt;"Pn"),IF(OFFSET($A$11,MATCH("TOTAL GENERAL",$A$11:$A$100,0)-1,COLUMN(AC59))=0,0,AD59/OFFSET($A$11,MATCH("TOTAL GENERAL",$A$11:$A$100,0)-1,COLUMN(AC59))),""))</f>
        <v/>
      </c>
      <c r="AN59" s="19" t="str">
        <f ca="1">IF($A59="TOTAL GENERAL",SUM(AN$11:AN57),IF(AND(V59&lt;&gt;"",$A59&lt;&gt;"Pn"),IF(OFFSET($A$11,MATCH("TOTAL GENERAL",$A$11:$A$100,0)-1,COLUMN(AD59))=0,0,AE59/OFFSET($A$11,MATCH("TOTAL GENERAL",$A$11:$A$100,0)-1,COLUMN(AD59))),""))</f>
        <v/>
      </c>
      <c r="AO59" s="19" t="str">
        <f ca="1">IF($A59="TOTAL GENERAL",SUM(AO$11:AO57),IF(AND(W59&lt;&gt;"",$A59&lt;&gt;"Pn"),IF(OFFSET($A$11,MATCH("TOTAL GENERAL",$A$11:$A$100,0)-1,COLUMN(AE59))=0,0,AF59/OFFSET($A$11,MATCH("TOTAL GENERAL",$A$11:$A$100,0)-1,COLUMN(AE59))),""))</f>
        <v/>
      </c>
      <c r="AP59" s="19" t="str">
        <f ca="1">IF($A59="TOTAL GENERAL",SUM(AP$11:AP57),IF(AND(X59&lt;&gt;"",$A59&lt;&gt;"Pn"),IF(OFFSET($A$11,MATCH("TOTAL GENERAL",$A$11:$A$100,0)-1,COLUMN(AF59))=0,0,AG59/OFFSET($A$11,MATCH("TOTAL GENERAL",$A$11:$A$100,0)-1,COLUMN(AF59))),""))</f>
        <v/>
      </c>
      <c r="AQ59" s="182" t="str">
        <f ca="1">IF(A59="TOTAL GENERAL",SUM(AQ$11:AQ57),IF(COUNTIF(AH59:AP59,"")&lt;COUNTA($AH$10:$AP$10),(IF(AH59&lt;&gt;"",AH59*OFFSET($A$10,MATCH("Pn",$A$11:$A$100,0),1),0)+IF(AI59&lt;&gt;"",AI59*OFFSET($A$10,MATCH("Pn",$A$11:$A$100,0),2),0)+IF(AJ59&lt;&gt;"",AJ59*OFFSET($A$10,MATCH("Pn",$A$11:$A$100,0),3),0)+IF(AK59&lt;&gt;"",AK59*OFFSET($A$10,MATCH("Pn",$A$11:$A$100,0),4),0)+IF(AL59&lt;&gt;"",AL59*OFFSET($A$10,MATCH("Pn",$A$11:$A$100,0),5),0)+IF(AM59&lt;&gt;"",AM59*OFFSET($A$10,MATCH("Pn",$A$11:$A$100,0),6),0)+IF(AN59&lt;&gt;"",AN59*OFFSET($A$10,MATCH("Pn",$A$11:$A$100,0),7),0)+IF(AO59&lt;&gt;"",AO59*OFFSET($A$10,MATCH("Pn",$A$11:$A$100,0),8),0)+IF(AP59&lt;&gt;"",AP59*OFFSET($A$10,MATCH("Pn",$A$11:$A$100,0),9),0))*OFFSET($A$10,MATCH("FC",$A$11:$A$100,0),2),""))</f>
        <v/>
      </c>
      <c r="AR59" s="10" t="str">
        <f ca="1">IF(OR(A59="Pn",A60="Pn"),"",IF(AND(AQ59="",G59&lt;&gt;""),-G59,IF(A59="TOTAL GENERAL",SUM(AR$11:AR57),IF(AQ59&lt;&gt;"",AQ59-C59,""))))</f>
        <v/>
      </c>
    </row>
    <row r="60" spans="1:44" s="4" customFormat="1" x14ac:dyDescent="0.25">
      <c r="A60" s="15" t="s">
        <v>436</v>
      </c>
      <c r="B60" s="15" t="s">
        <v>436</v>
      </c>
      <c r="C60" s="179" t="s">
        <v>436</v>
      </c>
      <c r="D60" s="16" t="s">
        <v>436</v>
      </c>
      <c r="E60" s="9" t="str">
        <f ca="1">IF(AND($A61="Pn",COLUMN(C58)&lt;COUNTIF(PonderacionIndicadores!$A$1:$A$139,"LNH adultos")-1),OFFSET($E$10,0,COLUMN(E116)),IF(AND(A60="Pn",(COUNTIF(PonderacionIndicadores!$A$1:$A$139,"LNH adultos"))&gt;COLUMN(D60)),OFFSET(PonderacionIndicadores!$A$1,MATCH("LNH adultos",PonderacionIndicadores!$A$1:$A$139,0)+COLUMN(D60)-2,3),IF(A60="TOTAL GENERAL",SUM(E$11:E58),IF(D60&lt;&gt;"",D60/OFFSET($A$10,MATCH("TOTAL GENERAL",$A$11:$A$100,0),3),""))))</f>
        <v/>
      </c>
      <c r="F60" s="16" t="s">
        <v>436</v>
      </c>
      <c r="G60" s="18" t="s">
        <v>436</v>
      </c>
      <c r="H60" s="19" t="s">
        <v>436</v>
      </c>
      <c r="I60" s="19" t="s">
        <v>436</v>
      </c>
      <c r="J60" s="18" t="s">
        <v>436</v>
      </c>
      <c r="K60" s="19" t="s">
        <v>436</v>
      </c>
      <c r="L60" s="19" t="s">
        <v>436</v>
      </c>
      <c r="M60" s="19" t="s">
        <v>436</v>
      </c>
      <c r="N60" s="18" t="s">
        <v>436</v>
      </c>
      <c r="O60" s="180" t="s">
        <v>436</v>
      </c>
      <c r="P60" s="21" t="str">
        <f ca="1">IF(OR($A60="Pn",$A61="Pn"),"",IF($A60="TOTAL GENERAL",SUM(P$11:P58),IF(AND(G60&lt;&gt;"",$A60&lt;&gt;"Pn"),IF(G60&gt;OFFSET($A$10,MATCH("TOTAL GENERAL",$A$11:$A$100,0),COLUMN(G60)-1),0,OFFSET($A$10,MATCH("TOTAL GENERAL",$A$11:$A$100,0),COLUMN(G60)-1)-G60),"")))</f>
        <v/>
      </c>
      <c r="Q60" s="21" t="str">
        <f ca="1">IF(OR($A60="Pn",$A61="Pn"),"",IF(OR($A60="Pn",$A61="Pn"),"",IF($A60="TOTAL GENERAL",SUM(Q$11:Q58),IF(AND(H60&lt;&gt;"",$A60&lt;&gt;"Pn"),IF(H60&lt;OFFSET($A$10,MATCH("TOTAL GENERAL",$A$11:$A$100,0),COLUMN(H60)-1),0,H60-OFFSET($A$10,MATCH("TOTAL GENERAL",$A$11:$A$100,0),COLUMN(H60)-1)),""))))</f>
        <v/>
      </c>
      <c r="R60" s="21" t="str">
        <f ca="1">IF(OR($A60="Pn",$A61="Pn"),"",IF(OR($A60="Pn",$A61="Pn"),"",IF($A60="TOTAL GENERAL",SUM(R$11:R58),IF(AND(I60&lt;&gt;"",$A60&lt;&gt;"Pn"),IF(I60&lt;OFFSET($A$10,MATCH("TOTAL GENERAL",$A$11:$A$100,0),COLUMN(I60)-1),0,I60-OFFSET($A$10,MATCH("TOTAL GENERAL",$A$11:$A$100,0),COLUMN(I60)-1)),""))))</f>
        <v/>
      </c>
      <c r="S60" s="21" t="str">
        <f ca="1">IF(OR($A60="Pn",$A61="Pn"),"",IF($A60="TOTAL GENERAL",SUM(S$11:S58),IF(AND(J60&lt;&gt;"",$A60&lt;&gt;"Pn"),IF(J60&gt;OFFSET($A$10,MATCH("TOTAL GENERAL",$A$11:$A$100,0),COLUMN(J60)-1),0,OFFSET($A$10,MATCH("TOTAL GENERAL",$A$11:$A$100,0),COLUMN(J60)-1)-J60),"")))</f>
        <v/>
      </c>
      <c r="T60" s="21" t="str">
        <f ca="1">IF(OR($A60="Pn",$A61="Pn"),"",IF(OR($A60="Pn",$A61="Pn"),"",IF($A60="TOTAL GENERAL",SUM(T$11:T58),IF(AND(K60&lt;&gt;"",$A60&lt;&gt;"Pn"),IF(K60&lt;OFFSET($A$10,MATCH("TOTAL GENERAL",$A$11:$A$100,0),COLUMN(K60)-1),0,K60-OFFSET($A$10,MATCH("TOTAL GENERAL",$A$11:$A$100,0),COLUMN(K60)-1)),""))))</f>
        <v/>
      </c>
      <c r="U60" s="21" t="str">
        <f ca="1">IF(OR($A60="Pn",$A61="Pn"),"",IF(OR($A60="Pn",$A61="Pn"),"",IF($A60="TOTAL GENERAL",SUM(U$11:U58),IF(AND(L60&lt;&gt;"",$A60&lt;&gt;"Pn"),IF(L60&lt;OFFSET($A$10,MATCH("TOTAL GENERAL",$A$11:$A$100,0),COLUMN(L60)-1),0,L60-OFFSET($A$10,MATCH("TOTAL GENERAL",$A$11:$A$100,0),COLUMN(L60)-1)),""))))</f>
        <v/>
      </c>
      <c r="V60" s="21" t="str">
        <f ca="1">IF(OR($A60="Pn",$A61="Pn"),"",IF(OR($A60="Pn",$A61="Pn"),"",IF($A60="TOTAL GENERAL",SUM(V$11:V58),IF(AND(M60&lt;&gt;"",$A60&lt;&gt;"Pn"),IF(M60&lt;OFFSET($A$10,MATCH("TOTAL GENERAL",$A$11:$A$100,0),COLUMN(M60)-1),0,M60-OFFSET($A$10,MATCH("TOTAL GENERAL",$A$11:$A$100,0),COLUMN(M60)-1)),""))))</f>
        <v/>
      </c>
      <c r="W60" s="21" t="str">
        <f ca="1">IF(OR($A60="Pn",$A61="Pn"),"",IF(OR($A60="Pn",$A61="Pn"),"",IF($A60="TOTAL GENERAL",SUM(W$11:W58),IF(AND(N60&lt;&gt;"",$A60&lt;&gt;"Pn"),IF(N60&gt;OFFSET($A$10,MATCH("TOTAL GENERAL",$A$11:$A$100,0),COLUMN(N60)-1),0,OFFSET($A$10,MATCH("TOTAL GENERAL",$A$11:$A$100,0),COLUMN(N60)-1)-N60),""))))</f>
        <v/>
      </c>
      <c r="X60" s="21" t="str">
        <f ca="1">IF(OR($A60="Pn",$A61="Pn"),"",IF($A60="TOTAL GENERAL",SUM(X$11:X58),IF(AND(O60&lt;&gt;"",$A60&lt;&gt;"Pn"),IF(O60&lt;OFFSET($A$10,MATCH("TOTAL GENERAL",$A$11:$A$100,0),COLUMN(O60)-1),0,O60-OFFSET($A$10,MATCH("TOTAL GENERAL",$A$11:$A$100,0),COLUMN(O60)-1)),"")))</f>
        <v/>
      </c>
      <c r="Y60" s="21" t="str">
        <f>IF(OR($A60="Pn",$A61="Pn"),"",IF($A60="TOTAL GENERAL",SUM(Y$11:Y58),IF(AND(G60&lt;&gt;"",$A60&lt;&gt;"Pn"),P60*$D60,"")))</f>
        <v/>
      </c>
      <c r="Z60" s="21" t="str">
        <f>IF(OR($A60="Pn",$A61="Pn"),"",IF($A60="TOTAL GENERAL",SUM(Z$11:Z58),IF(AND(H60&lt;&gt;"",$A60&lt;&gt;"Pn"),Q60*$D60,"")))</f>
        <v/>
      </c>
      <c r="AA60" s="21" t="str">
        <f>IF(OR($A60="Pn",$A61="Pn"),"",IF($A60="TOTAL GENERAL",SUM(AA$11:AA58),IF(AND(I60&lt;&gt;"",$A60&lt;&gt;"Pn"),R60*$D60,"")))</f>
        <v/>
      </c>
      <c r="AB60" s="21" t="str">
        <f>IF(OR($A60="Pn",$A61="Pn"),"",IF($A60="TOTAL GENERAL",SUM(AB$11:AB58),IF(AND(J60&lt;&gt;"",$A60&lt;&gt;"Pn"),S60*$D60,"")))</f>
        <v/>
      </c>
      <c r="AC60" s="21" t="str">
        <f>IF(OR($A60="Pn",$A61="Pn"),"",IF($A60="TOTAL GENERAL",SUM(AC$11:AC58),IF(AND(K60&lt;&gt;"",$A60&lt;&gt;"Pn"),T60*$D60,"")))</f>
        <v/>
      </c>
      <c r="AD60" s="21" t="str">
        <f>IF(OR($A60="Pn",$A61="Pn"),"",IF($A60="TOTAL GENERAL",SUM(AD$11:AD58),IF(AND(L60&lt;&gt;"",$A60&lt;&gt;"Pn"),U60*$D60,"")))</f>
        <v/>
      </c>
      <c r="AE60" s="21" t="str">
        <f>IF(OR($A60="Pn",$A61="Pn"),"",IF($A60="TOTAL GENERAL",SUM(AE$11:AE58),IF(AND(M60&lt;&gt;"",$A60&lt;&gt;"Pn"),V60*$D60,"")))</f>
        <v/>
      </c>
      <c r="AF60" s="21" t="str">
        <f>IF(OR($A60="Pn",$A61="Pn"),"",IF($A60="TOTAL GENERAL",SUM(AF$11:AF58),IF(AND(N60&lt;&gt;"",$A60&lt;&gt;"Pn"),W60*$D60,"")))</f>
        <v/>
      </c>
      <c r="AG60" s="21" t="str">
        <f>IF(OR($A60="Pn",$A61="Pn"),"",IF($A60="TOTAL GENERAL",SUM(AG$11:AG58),IF(AND(O60&lt;&gt;"",$A60&lt;&gt;"Pn"),X60*$F60,"")))</f>
        <v/>
      </c>
      <c r="AH60" s="19" t="str">
        <f ca="1">IF($A60="TOTAL GENERAL",SUM(AH$11:AH58),IF(AND(P60&lt;&gt;"",$A60&lt;&gt;"Pn"),IF(OFFSET($A$11,MATCH("TOTAL GENERAL",$A$11:$A$100,0)-1,COLUMN(X60))=0,0,Y60/OFFSET($A$11,MATCH("TOTAL GENERAL",$A$11:$A$100,0)-1,COLUMN(X60))),""))</f>
        <v/>
      </c>
      <c r="AI60" s="19" t="str">
        <f ca="1">IF($A60="TOTAL GENERAL",SUM(AI$11:AI58),IF(AND(Q60&lt;&gt;"",$A60&lt;&gt;"Pn"),IF(OFFSET($A$11,MATCH("TOTAL GENERAL",$A$11:$A$100,0)-1,COLUMN(Y60))=0,0,Z60/OFFSET($A$11,MATCH("TOTAL GENERAL",$A$11:$A$100,0)-1,COLUMN(Y60))),""))</f>
        <v/>
      </c>
      <c r="AJ60" s="19" t="str">
        <f ca="1">IF($A60="TOTAL GENERAL",SUM(AJ$11:AJ58),IF(AND(R60&lt;&gt;"",$A60&lt;&gt;"Pn"),IF(OFFSET($A$11,MATCH("TOTAL GENERAL",$A$11:$A$100,0)-1,COLUMN(Z60))=0,0,AA60/OFFSET($A$11,MATCH("TOTAL GENERAL",$A$11:$A$100,0)-1,COLUMN(Z60))),""))</f>
        <v/>
      </c>
      <c r="AK60" s="19" t="str">
        <f ca="1">IF($A60="TOTAL GENERAL",SUM(AK$11:AK58),IF(AND(S60&lt;&gt;"",$A60&lt;&gt;"Pn"),IF(OFFSET($A$11,MATCH("TOTAL GENERAL",$A$11:$A$100,0)-1,COLUMN(AA60))=0,0,AB60/OFFSET($A$11,MATCH("TOTAL GENERAL",$A$11:$A$100,0)-1,COLUMN(AA60))),""))</f>
        <v/>
      </c>
      <c r="AL60" s="19" t="str">
        <f ca="1">IF($A60="TOTAL GENERAL",SUM(AL$11:AL58),IF(AND(T60&lt;&gt;"",$A60&lt;&gt;"Pn"),IF(OFFSET($A$11,MATCH("TOTAL GENERAL",$A$11:$A$100,0)-1,COLUMN(AB60))=0,0,AC60/OFFSET($A$11,MATCH("TOTAL GENERAL",$A$11:$A$100,0)-1,COLUMN(AB60))),""))</f>
        <v/>
      </c>
      <c r="AM60" s="19" t="str">
        <f ca="1">IF($A60="TOTAL GENERAL",SUM(AM$11:AM58),IF(AND(U60&lt;&gt;"",$A60&lt;&gt;"Pn"),IF(OFFSET($A$11,MATCH("TOTAL GENERAL",$A$11:$A$100,0)-1,COLUMN(AC60))=0,0,AD60/OFFSET($A$11,MATCH("TOTAL GENERAL",$A$11:$A$100,0)-1,COLUMN(AC60))),""))</f>
        <v/>
      </c>
      <c r="AN60" s="19" t="str">
        <f ca="1">IF($A60="TOTAL GENERAL",SUM(AN$11:AN58),IF(AND(V60&lt;&gt;"",$A60&lt;&gt;"Pn"),IF(OFFSET($A$11,MATCH("TOTAL GENERAL",$A$11:$A$100,0)-1,COLUMN(AD60))=0,0,AE60/OFFSET($A$11,MATCH("TOTAL GENERAL",$A$11:$A$100,0)-1,COLUMN(AD60))),""))</f>
        <v/>
      </c>
      <c r="AO60" s="19" t="str">
        <f ca="1">IF($A60="TOTAL GENERAL",SUM(AO$11:AO58),IF(AND(W60&lt;&gt;"",$A60&lt;&gt;"Pn"),IF(OFFSET($A$11,MATCH("TOTAL GENERAL",$A$11:$A$100,0)-1,COLUMN(AE60))=0,0,AF60/OFFSET($A$11,MATCH("TOTAL GENERAL",$A$11:$A$100,0)-1,COLUMN(AE60))),""))</f>
        <v/>
      </c>
      <c r="AP60" s="19" t="str">
        <f ca="1">IF($A60="TOTAL GENERAL",SUM(AP$11:AP58),IF(AND(X60&lt;&gt;"",$A60&lt;&gt;"Pn"),IF(OFFSET($A$11,MATCH("TOTAL GENERAL",$A$11:$A$100,0)-1,COLUMN(AF60))=0,0,AG60/OFFSET($A$11,MATCH("TOTAL GENERAL",$A$11:$A$100,0)-1,COLUMN(AF60))),""))</f>
        <v/>
      </c>
      <c r="AQ60" s="182" t="str">
        <f ca="1">IF(A60="TOTAL GENERAL",SUM(AQ$11:AQ58),IF(COUNTIF(AH60:AP60,"")&lt;COUNTA($AH$10:$AP$10),(IF(AH60&lt;&gt;"",AH60*OFFSET($A$10,MATCH("Pn",$A$11:$A$100,0),1),0)+IF(AI60&lt;&gt;"",AI60*OFFSET($A$10,MATCH("Pn",$A$11:$A$100,0),2),0)+IF(AJ60&lt;&gt;"",AJ60*OFFSET($A$10,MATCH("Pn",$A$11:$A$100,0),3),0)+IF(AK60&lt;&gt;"",AK60*OFFSET($A$10,MATCH("Pn",$A$11:$A$100,0),4),0)+IF(AL60&lt;&gt;"",AL60*OFFSET($A$10,MATCH("Pn",$A$11:$A$100,0),5),0)+IF(AM60&lt;&gt;"",AM60*OFFSET($A$10,MATCH("Pn",$A$11:$A$100,0),6),0)+IF(AN60&lt;&gt;"",AN60*OFFSET($A$10,MATCH("Pn",$A$11:$A$100,0),7),0)+IF(AO60&lt;&gt;"",AO60*OFFSET($A$10,MATCH("Pn",$A$11:$A$100,0),8),0)+IF(AP60&lt;&gt;"",AP60*OFFSET($A$10,MATCH("Pn",$A$11:$A$100,0),9),0))*OFFSET($A$10,MATCH("FC",$A$11:$A$100,0),2),""))</f>
        <v/>
      </c>
      <c r="AR60" s="10" t="str">
        <f ca="1">IF(OR(A60="Pn",A61="Pn"),"",IF(AND(AQ60="",G60&lt;&gt;""),-G60,IF(A60="TOTAL GENERAL",SUM(AR$11:AR58),IF(AQ60&lt;&gt;"",AQ60-C60,""))))</f>
        <v/>
      </c>
    </row>
    <row r="61" spans="1:44" s="4" customFormat="1" x14ac:dyDescent="0.25">
      <c r="A61" s="15" t="s">
        <v>436</v>
      </c>
      <c r="B61" s="15" t="s">
        <v>485</v>
      </c>
      <c r="C61" s="179" t="s">
        <v>436</v>
      </c>
      <c r="D61" s="16" t="s">
        <v>436</v>
      </c>
      <c r="E61" s="9" t="str">
        <f ca="1">IF(AND($A62="Pn",COLUMN(C59)&lt;COUNTIF(PonderacionIndicadores!$A$1:$A$139,"LNH adultos")-1),OFFSET($E$10,0,COLUMN(E117)),IF(AND(A61="Pn",(COUNTIF(PonderacionIndicadores!$A$1:$A$139,"LNH adultos"))&gt;COLUMN(D61)),OFFSET(PonderacionIndicadores!$A$1,MATCH("LNH adultos",PonderacionIndicadores!$A$1:$A$139,0)+COLUMN(D61)-2,3),IF(A61="TOTAL GENERAL",SUM(E$11:E59),IF(D61&lt;&gt;"",D61/OFFSET($A$10,MATCH("TOTAL GENERAL",$A$11:$A$100,0),3),""))))</f>
        <v/>
      </c>
      <c r="F61" s="16" t="s">
        <v>436</v>
      </c>
      <c r="G61" s="18" t="s">
        <v>436</v>
      </c>
      <c r="H61" s="19" t="s">
        <v>436</v>
      </c>
      <c r="I61" s="19" t="s">
        <v>436</v>
      </c>
      <c r="J61" s="18" t="s">
        <v>436</v>
      </c>
      <c r="K61" s="19" t="s">
        <v>436</v>
      </c>
      <c r="L61" s="19" t="s">
        <v>436</v>
      </c>
      <c r="M61" s="19" t="s">
        <v>436</v>
      </c>
      <c r="N61" s="18" t="s">
        <v>436</v>
      </c>
      <c r="O61" s="180" t="s">
        <v>436</v>
      </c>
      <c r="P61" s="21" t="str">
        <f ca="1">IF(OR($A61="Pn",$A62="Pn"),"",IF($A61="TOTAL GENERAL",SUM(P$11:P59),IF(AND(G61&lt;&gt;"",$A61&lt;&gt;"Pn"),IF(G61&gt;OFFSET($A$10,MATCH("TOTAL GENERAL",$A$11:$A$100,0),COLUMN(G61)-1),0,OFFSET($A$10,MATCH("TOTAL GENERAL",$A$11:$A$100,0),COLUMN(G61)-1)-G61),"")))</f>
        <v/>
      </c>
      <c r="Q61" s="21" t="str">
        <f ca="1">IF(OR($A61="Pn",$A62="Pn"),"",IF(OR($A61="Pn",$A62="Pn"),"",IF($A61="TOTAL GENERAL",SUM(Q$11:Q59),IF(AND(H61&lt;&gt;"",$A61&lt;&gt;"Pn"),IF(H61&lt;OFFSET($A$10,MATCH("TOTAL GENERAL",$A$11:$A$100,0),COLUMN(H61)-1),0,H61-OFFSET($A$10,MATCH("TOTAL GENERAL",$A$11:$A$100,0),COLUMN(H61)-1)),""))))</f>
        <v/>
      </c>
      <c r="R61" s="21" t="str">
        <f ca="1">IF(OR($A61="Pn",$A62="Pn"),"",IF(OR($A61="Pn",$A62="Pn"),"",IF($A61="TOTAL GENERAL",SUM(R$11:R59),IF(AND(I61&lt;&gt;"",$A61&lt;&gt;"Pn"),IF(I61&lt;OFFSET($A$10,MATCH("TOTAL GENERAL",$A$11:$A$100,0),COLUMN(I61)-1),0,I61-OFFSET($A$10,MATCH("TOTAL GENERAL",$A$11:$A$100,0),COLUMN(I61)-1)),""))))</f>
        <v/>
      </c>
      <c r="S61" s="21" t="str">
        <f ca="1">IF(OR($A61="Pn",$A62="Pn"),"",IF($A61="TOTAL GENERAL",SUM(S$11:S59),IF(AND(J61&lt;&gt;"",$A61&lt;&gt;"Pn"),IF(J61&gt;OFFSET($A$10,MATCH("TOTAL GENERAL",$A$11:$A$100,0),COLUMN(J61)-1),0,OFFSET($A$10,MATCH("TOTAL GENERAL",$A$11:$A$100,0),COLUMN(J61)-1)-J61),"")))</f>
        <v/>
      </c>
      <c r="T61" s="21" t="str">
        <f ca="1">IF(OR($A61="Pn",$A62="Pn"),"",IF(OR($A61="Pn",$A62="Pn"),"",IF($A61="TOTAL GENERAL",SUM(T$11:T59),IF(AND(K61&lt;&gt;"",$A61&lt;&gt;"Pn"),IF(K61&lt;OFFSET($A$10,MATCH("TOTAL GENERAL",$A$11:$A$100,0),COLUMN(K61)-1),0,K61-OFFSET($A$10,MATCH("TOTAL GENERAL",$A$11:$A$100,0),COLUMN(K61)-1)),""))))</f>
        <v/>
      </c>
      <c r="U61" s="21" t="str">
        <f ca="1">IF(OR($A61="Pn",$A62="Pn"),"",IF(OR($A61="Pn",$A62="Pn"),"",IF($A61="TOTAL GENERAL",SUM(U$11:U59),IF(AND(L61&lt;&gt;"",$A61&lt;&gt;"Pn"),IF(L61&lt;OFFSET($A$10,MATCH("TOTAL GENERAL",$A$11:$A$100,0),COLUMN(L61)-1),0,L61-OFFSET($A$10,MATCH("TOTAL GENERAL",$A$11:$A$100,0),COLUMN(L61)-1)),""))))</f>
        <v/>
      </c>
      <c r="V61" s="21" t="str">
        <f ca="1">IF(OR($A61="Pn",$A62="Pn"),"",IF(OR($A61="Pn",$A62="Pn"),"",IF($A61="TOTAL GENERAL",SUM(V$11:V59),IF(AND(M61&lt;&gt;"",$A61&lt;&gt;"Pn"),IF(M61&lt;OFFSET($A$10,MATCH("TOTAL GENERAL",$A$11:$A$100,0),COLUMN(M61)-1),0,M61-OFFSET($A$10,MATCH("TOTAL GENERAL",$A$11:$A$100,0),COLUMN(M61)-1)),""))))</f>
        <v/>
      </c>
      <c r="W61" s="21" t="str">
        <f ca="1">IF(OR($A61="Pn",$A62="Pn"),"",IF(OR($A61="Pn",$A62="Pn"),"",IF($A61="TOTAL GENERAL",SUM(W$11:W59),IF(AND(N61&lt;&gt;"",$A61&lt;&gt;"Pn"),IF(N61&gt;OFFSET($A$10,MATCH("TOTAL GENERAL",$A$11:$A$100,0),COLUMN(N61)-1),0,OFFSET($A$10,MATCH("TOTAL GENERAL",$A$11:$A$100,0),COLUMN(N61)-1)-N61),""))))</f>
        <v/>
      </c>
      <c r="X61" s="21" t="str">
        <f ca="1">IF(OR($A61="Pn",$A62="Pn"),"",IF($A61="TOTAL GENERAL",SUM(X$11:X59),IF(AND(O61&lt;&gt;"",$A61&lt;&gt;"Pn"),IF(O61&lt;OFFSET($A$10,MATCH("TOTAL GENERAL",$A$11:$A$100,0),COLUMN(O61)-1),0,O61-OFFSET($A$10,MATCH("TOTAL GENERAL",$A$11:$A$100,0),COLUMN(O61)-1)),"")))</f>
        <v/>
      </c>
      <c r="Y61" s="21" t="str">
        <f>IF(OR($A61="Pn",$A62="Pn"),"",IF($A61="TOTAL GENERAL",SUM(Y$11:Y59),IF(AND(G61&lt;&gt;"",$A61&lt;&gt;"Pn"),P61*$D61,"")))</f>
        <v/>
      </c>
      <c r="Z61" s="21" t="str">
        <f>IF(OR($A61="Pn",$A62="Pn"),"",IF($A61="TOTAL GENERAL",SUM(Z$11:Z59),IF(AND(H61&lt;&gt;"",$A61&lt;&gt;"Pn"),Q61*$D61,"")))</f>
        <v/>
      </c>
      <c r="AA61" s="21" t="str">
        <f>IF(OR($A61="Pn",$A62="Pn"),"",IF($A61="TOTAL GENERAL",SUM(AA$11:AA59),IF(AND(I61&lt;&gt;"",$A61&lt;&gt;"Pn"),R61*$D61,"")))</f>
        <v/>
      </c>
      <c r="AB61" s="21" t="str">
        <f>IF(OR($A61="Pn",$A62="Pn"),"",IF($A61="TOTAL GENERAL",SUM(AB$11:AB59),IF(AND(J61&lt;&gt;"",$A61&lt;&gt;"Pn"),S61*$D61,"")))</f>
        <v/>
      </c>
      <c r="AC61" s="21" t="str">
        <f>IF(OR($A61="Pn",$A62="Pn"),"",IF($A61="TOTAL GENERAL",SUM(AC$11:AC59),IF(AND(K61&lt;&gt;"",$A61&lt;&gt;"Pn"),T61*$D61,"")))</f>
        <v/>
      </c>
      <c r="AD61" s="21" t="str">
        <f>IF(OR($A61="Pn",$A62="Pn"),"",IF($A61="TOTAL GENERAL",SUM(AD$11:AD59),IF(AND(L61&lt;&gt;"",$A61&lt;&gt;"Pn"),U61*$D61,"")))</f>
        <v/>
      </c>
      <c r="AE61" s="21" t="str">
        <f>IF(OR($A61="Pn",$A62="Pn"),"",IF($A61="TOTAL GENERAL",SUM(AE$11:AE59),IF(AND(M61&lt;&gt;"",$A61&lt;&gt;"Pn"),V61*$D61,"")))</f>
        <v/>
      </c>
      <c r="AF61" s="21" t="str">
        <f>IF(OR($A61="Pn",$A62="Pn"),"",IF($A61="TOTAL GENERAL",SUM(AF$11:AF59),IF(AND(N61&lt;&gt;"",$A61&lt;&gt;"Pn"),W61*$D61,"")))</f>
        <v/>
      </c>
      <c r="AG61" s="21" t="str">
        <f>IF(OR($A61="Pn",$A62="Pn"),"",IF($A61="TOTAL GENERAL",SUM(AG$11:AG59),IF(AND(O61&lt;&gt;"",$A61&lt;&gt;"Pn"),X61*$F61,"")))</f>
        <v/>
      </c>
      <c r="AH61" s="19" t="str">
        <f ca="1">IF($A61="TOTAL GENERAL",SUM(AH$11:AH59),IF(AND(P61&lt;&gt;"",$A61&lt;&gt;"Pn"),IF(OFFSET($A$11,MATCH("TOTAL GENERAL",$A$11:$A$100,0)-1,COLUMN(X61))=0,0,Y61/OFFSET($A$11,MATCH("TOTAL GENERAL",$A$11:$A$100,0)-1,COLUMN(X61))),""))</f>
        <v/>
      </c>
      <c r="AI61" s="19" t="str">
        <f ca="1">IF($A61="TOTAL GENERAL",SUM(AI$11:AI59),IF(AND(Q61&lt;&gt;"",$A61&lt;&gt;"Pn"),IF(OFFSET($A$11,MATCH("TOTAL GENERAL",$A$11:$A$100,0)-1,COLUMN(Y61))=0,0,Z61/OFFSET($A$11,MATCH("TOTAL GENERAL",$A$11:$A$100,0)-1,COLUMN(Y61))),""))</f>
        <v/>
      </c>
      <c r="AJ61" s="19" t="str">
        <f ca="1">IF($A61="TOTAL GENERAL",SUM(AJ$11:AJ59),IF(AND(R61&lt;&gt;"",$A61&lt;&gt;"Pn"),IF(OFFSET($A$11,MATCH("TOTAL GENERAL",$A$11:$A$100,0)-1,COLUMN(Z61))=0,0,AA61/OFFSET($A$11,MATCH("TOTAL GENERAL",$A$11:$A$100,0)-1,COLUMN(Z61))),""))</f>
        <v/>
      </c>
      <c r="AK61" s="19" t="str">
        <f ca="1">IF($A61="TOTAL GENERAL",SUM(AK$11:AK59),IF(AND(S61&lt;&gt;"",$A61&lt;&gt;"Pn"),IF(OFFSET($A$11,MATCH("TOTAL GENERAL",$A$11:$A$100,0)-1,COLUMN(AA61))=0,0,AB61/OFFSET($A$11,MATCH("TOTAL GENERAL",$A$11:$A$100,0)-1,COLUMN(AA61))),""))</f>
        <v/>
      </c>
      <c r="AL61" s="19" t="str">
        <f ca="1">IF($A61="TOTAL GENERAL",SUM(AL$11:AL59),IF(AND(T61&lt;&gt;"",$A61&lt;&gt;"Pn"),IF(OFFSET($A$11,MATCH("TOTAL GENERAL",$A$11:$A$100,0)-1,COLUMN(AB61))=0,0,AC61/OFFSET($A$11,MATCH("TOTAL GENERAL",$A$11:$A$100,0)-1,COLUMN(AB61))),""))</f>
        <v/>
      </c>
      <c r="AM61" s="19" t="str">
        <f ca="1">IF($A61="TOTAL GENERAL",SUM(AM$11:AM59),IF(AND(U61&lt;&gt;"",$A61&lt;&gt;"Pn"),IF(OFFSET($A$11,MATCH("TOTAL GENERAL",$A$11:$A$100,0)-1,COLUMN(AC61))=0,0,AD61/OFFSET($A$11,MATCH("TOTAL GENERAL",$A$11:$A$100,0)-1,COLUMN(AC61))),""))</f>
        <v/>
      </c>
      <c r="AN61" s="19" t="str">
        <f ca="1">IF($A61="TOTAL GENERAL",SUM(AN$11:AN59),IF(AND(V61&lt;&gt;"",$A61&lt;&gt;"Pn"),IF(OFFSET($A$11,MATCH("TOTAL GENERAL",$A$11:$A$100,0)-1,COLUMN(AD61))=0,0,AE61/OFFSET($A$11,MATCH("TOTAL GENERAL",$A$11:$A$100,0)-1,COLUMN(AD61))),""))</f>
        <v/>
      </c>
      <c r="AO61" s="19" t="str">
        <f ca="1">IF($A61="TOTAL GENERAL",SUM(AO$11:AO59),IF(AND(W61&lt;&gt;"",$A61&lt;&gt;"Pn"),IF(OFFSET($A$11,MATCH("TOTAL GENERAL",$A$11:$A$100,0)-1,COLUMN(AE61))=0,0,AF61/OFFSET($A$11,MATCH("TOTAL GENERAL",$A$11:$A$100,0)-1,COLUMN(AE61))),""))</f>
        <v/>
      </c>
      <c r="AP61" s="19" t="str">
        <f ca="1">IF($A61="TOTAL GENERAL",SUM(AP$11:AP59),IF(AND(X61&lt;&gt;"",$A61&lt;&gt;"Pn"),IF(OFFSET($A$11,MATCH("TOTAL GENERAL",$A$11:$A$100,0)-1,COLUMN(AF61))=0,0,AG61/OFFSET($A$11,MATCH("TOTAL GENERAL",$A$11:$A$100,0)-1,COLUMN(AF61))),""))</f>
        <v/>
      </c>
      <c r="AQ61" s="182" t="str">
        <f ca="1">IF(A61="TOTAL GENERAL",SUM(AQ$11:AQ59),IF(COUNTIF(AH61:AP61,"")&lt;COUNTA($AH$10:$AP$10),(IF(AH61&lt;&gt;"",AH61*OFFSET($A$10,MATCH("Pn",$A$11:$A$100,0),1),0)+IF(AI61&lt;&gt;"",AI61*OFFSET($A$10,MATCH("Pn",$A$11:$A$100,0),2),0)+IF(AJ61&lt;&gt;"",AJ61*OFFSET($A$10,MATCH("Pn",$A$11:$A$100,0),3),0)+IF(AK61&lt;&gt;"",AK61*OFFSET($A$10,MATCH("Pn",$A$11:$A$100,0),4),0)+IF(AL61&lt;&gt;"",AL61*OFFSET($A$10,MATCH("Pn",$A$11:$A$100,0),5),0)+IF(AM61&lt;&gt;"",AM61*OFFSET($A$10,MATCH("Pn",$A$11:$A$100,0),6),0)+IF(AN61&lt;&gt;"",AN61*OFFSET($A$10,MATCH("Pn",$A$11:$A$100,0),7),0)+IF(AO61&lt;&gt;"",AO61*OFFSET($A$10,MATCH("Pn",$A$11:$A$100,0),8),0)+IF(AP61&lt;&gt;"",AP61*OFFSET($A$10,MATCH("Pn",$A$11:$A$100,0),9),0))*OFFSET($A$10,MATCH("FC",$A$11:$A$100,0),2),""))</f>
        <v/>
      </c>
      <c r="AR61" s="10" t="str">
        <f ca="1">IF(OR(A61="Pn",A62="Pn"),"",IF(AND(AQ61="",G61&lt;&gt;""),-G61,IF(A61="TOTAL GENERAL",SUM(AR$11:AR59),IF(AQ61&lt;&gt;"",AQ61-C61,""))))</f>
        <v/>
      </c>
    </row>
    <row r="62" spans="1:44" s="4" customFormat="1" ht="39" x14ac:dyDescent="0.25">
      <c r="A62" s="15" t="s">
        <v>436</v>
      </c>
      <c r="B62" s="15" t="s">
        <v>179</v>
      </c>
      <c r="C62" s="179" t="s">
        <v>300</v>
      </c>
      <c r="D62" s="16" t="s">
        <v>155</v>
      </c>
      <c r="E62" s="9" t="str">
        <f ca="1">IF(AND($A63="Pn",COLUMN(C60)&lt;COUNTIF(PonderacionIndicadores!$A$1:$A$139,"LNH adultos")-1),OFFSET($E$10,0,COLUMN(E118)),IF(AND(A62="Pn",(COUNTIF(PonderacionIndicadores!$A$1:$A$139,"LNH adultos"))&gt;COLUMN(D62)),OFFSET(PonderacionIndicadores!$A$1,MATCH("LNH adultos",PonderacionIndicadores!$A$1:$A$139,0)+COLUMN(D62)-2,3),IF(A62="TOTAL GENERAL",SUM(E$11:E60),IF(D62&lt;&gt;"",D62/OFFSET($A$10,MATCH("TOTAL GENERAL",$A$11:$A$100,0),3),""))))</f>
        <v>Oportunidad de inicio del tratamiento</v>
      </c>
      <c r="F62" s="16" t="s">
        <v>106</v>
      </c>
      <c r="G62" s="18" t="s">
        <v>92</v>
      </c>
      <c r="H62" s="19" t="s">
        <v>294</v>
      </c>
      <c r="I62" s="19" t="s">
        <v>292</v>
      </c>
      <c r="J62" s="18" t="s">
        <v>47</v>
      </c>
      <c r="K62" s="19" t="s">
        <v>436</v>
      </c>
      <c r="L62" s="19" t="s">
        <v>436</v>
      </c>
      <c r="M62" s="19" t="s">
        <v>436</v>
      </c>
      <c r="N62" s="18" t="s">
        <v>436</v>
      </c>
      <c r="O62" s="180" t="s">
        <v>436</v>
      </c>
      <c r="P62" s="21" t="str">
        <f ca="1">IF(OR($A62="Pn",$A63="Pn"),"",IF($A62="TOTAL GENERAL",SUM(P$11:P60),IF(AND(G62&lt;&gt;"",$A62&lt;&gt;"Pn"),IF(G62&gt;OFFSET($A$10,MATCH("TOTAL GENERAL",$A$11:$A$100,0),COLUMN(G62)-1),0,OFFSET($A$10,MATCH("TOTAL GENERAL",$A$11:$A$100,0),COLUMN(G62)-1)-G62),"")))</f>
        <v/>
      </c>
      <c r="Q62" s="21" t="str">
        <f ca="1">IF(OR($A62="Pn",$A63="Pn"),"",IF(OR($A62="Pn",$A63="Pn"),"",IF($A62="TOTAL GENERAL",SUM(Q$11:Q60),IF(AND(H62&lt;&gt;"",$A62&lt;&gt;"Pn"),IF(H62&lt;OFFSET($A$10,MATCH("TOTAL GENERAL",$A$11:$A$100,0),COLUMN(H62)-1),0,H62-OFFSET($A$10,MATCH("TOTAL GENERAL",$A$11:$A$100,0),COLUMN(H62)-1)),""))))</f>
        <v/>
      </c>
      <c r="R62" s="21" t="str">
        <f ca="1">IF(OR($A62="Pn",$A63="Pn"),"",IF(OR($A62="Pn",$A63="Pn"),"",IF($A62="TOTAL GENERAL",SUM(R$11:R60),IF(AND(I62&lt;&gt;"",$A62&lt;&gt;"Pn"),IF(I62&lt;OFFSET($A$10,MATCH("TOTAL GENERAL",$A$11:$A$100,0),COLUMN(I62)-1),0,I62-OFFSET($A$10,MATCH("TOTAL GENERAL",$A$11:$A$100,0),COLUMN(I62)-1)),""))))</f>
        <v/>
      </c>
      <c r="S62" s="21" t="str">
        <f ca="1">IF(OR($A62="Pn",$A63="Pn"),"",IF($A62="TOTAL GENERAL",SUM(S$11:S60),IF(AND(J62&lt;&gt;"",$A62&lt;&gt;"Pn"),IF(J62&gt;OFFSET($A$10,MATCH("TOTAL GENERAL",$A$11:$A$100,0),COLUMN(J62)-1),0,OFFSET($A$10,MATCH("TOTAL GENERAL",$A$11:$A$100,0),COLUMN(J62)-1)-J62),"")))</f>
        <v/>
      </c>
      <c r="T62" s="21" t="str">
        <f ca="1">IF(OR($A62="Pn",$A63="Pn"),"",IF(OR($A62="Pn",$A63="Pn"),"",IF($A62="TOTAL GENERAL",SUM(T$11:T60),IF(AND(K62&lt;&gt;"",$A62&lt;&gt;"Pn"),IF(K62&lt;OFFSET($A$10,MATCH("TOTAL GENERAL",$A$11:$A$100,0),COLUMN(K62)-1),0,K62-OFFSET($A$10,MATCH("TOTAL GENERAL",$A$11:$A$100,0),COLUMN(K62)-1)),""))))</f>
        <v/>
      </c>
      <c r="U62" s="21" t="str">
        <f ca="1">IF(OR($A62="Pn",$A63="Pn"),"",IF(OR($A62="Pn",$A63="Pn"),"",IF($A62="TOTAL GENERAL",SUM(U$11:U60),IF(AND(L62&lt;&gt;"",$A62&lt;&gt;"Pn"),IF(L62&lt;OFFSET($A$10,MATCH("TOTAL GENERAL",$A$11:$A$100,0),COLUMN(L62)-1),0,L62-OFFSET($A$10,MATCH("TOTAL GENERAL",$A$11:$A$100,0),COLUMN(L62)-1)),""))))</f>
        <v/>
      </c>
      <c r="V62" s="21" t="str">
        <f ca="1">IF(OR($A62="Pn",$A63="Pn"),"",IF(OR($A62="Pn",$A63="Pn"),"",IF($A62="TOTAL GENERAL",SUM(V$11:V60),IF(AND(M62&lt;&gt;"",$A62&lt;&gt;"Pn"),IF(M62&lt;OFFSET($A$10,MATCH("TOTAL GENERAL",$A$11:$A$100,0),COLUMN(M62)-1),0,M62-OFFSET($A$10,MATCH("TOTAL GENERAL",$A$11:$A$100,0),COLUMN(M62)-1)),""))))</f>
        <v/>
      </c>
      <c r="W62" s="21" t="str">
        <f ca="1">IF(OR($A62="Pn",$A63="Pn"),"",IF(OR($A62="Pn",$A63="Pn"),"",IF($A62="TOTAL GENERAL",SUM(W$11:W60),IF(AND(N62&lt;&gt;"",$A62&lt;&gt;"Pn"),IF(N62&gt;OFFSET($A$10,MATCH("TOTAL GENERAL",$A$11:$A$100,0),COLUMN(N62)-1),0,OFFSET($A$10,MATCH("TOTAL GENERAL",$A$11:$A$100,0),COLUMN(N62)-1)-N62),""))))</f>
        <v/>
      </c>
      <c r="X62" s="21" t="str">
        <f ca="1">IF(OR($A62="Pn",$A63="Pn"),"",IF($A62="TOTAL GENERAL",SUM(X$11:X60),IF(AND(O62&lt;&gt;"",$A62&lt;&gt;"Pn"),IF(O62&lt;OFFSET($A$10,MATCH("TOTAL GENERAL",$A$11:$A$100,0),COLUMN(O62)-1),0,O62-OFFSET($A$10,MATCH("TOTAL GENERAL",$A$11:$A$100,0),COLUMN(O62)-1)),"")))</f>
        <v/>
      </c>
      <c r="Y62" s="21" t="str">
        <f>IF(OR($A62="Pn",$A63="Pn"),"",IF($A62="TOTAL GENERAL",SUM(Y$11:Y60),IF(AND(G62&lt;&gt;"",$A62&lt;&gt;"Pn"),P62*$D62,"")))</f>
        <v/>
      </c>
      <c r="Z62" s="21" t="str">
        <f>IF(OR($A62="Pn",$A63="Pn"),"",IF($A62="TOTAL GENERAL",SUM(Z$11:Z60),IF(AND(H62&lt;&gt;"",$A62&lt;&gt;"Pn"),Q62*$D62,"")))</f>
        <v/>
      </c>
      <c r="AA62" s="21" t="str">
        <f>IF(OR($A62="Pn",$A63="Pn"),"",IF($A62="TOTAL GENERAL",SUM(AA$11:AA60),IF(AND(I62&lt;&gt;"",$A62&lt;&gt;"Pn"),R62*$D62,"")))</f>
        <v/>
      </c>
      <c r="AB62" s="21" t="str">
        <f>IF(OR($A62="Pn",$A63="Pn"),"",IF($A62="TOTAL GENERAL",SUM(AB$11:AB60),IF(AND(J62&lt;&gt;"",$A62&lt;&gt;"Pn"),S62*$D62,"")))</f>
        <v/>
      </c>
      <c r="AC62" s="21" t="str">
        <f>IF(OR($A62="Pn",$A63="Pn"),"",IF($A62="TOTAL GENERAL",SUM(AC$11:AC60),IF(AND(K62&lt;&gt;"",$A62&lt;&gt;"Pn"),T62*$D62,"")))</f>
        <v/>
      </c>
      <c r="AD62" s="21" t="str">
        <f>IF(OR($A62="Pn",$A63="Pn"),"",IF($A62="TOTAL GENERAL",SUM(AD$11:AD60),IF(AND(L62&lt;&gt;"",$A62&lt;&gt;"Pn"),U62*$D62,"")))</f>
        <v/>
      </c>
      <c r="AE62" s="21" t="str">
        <f>IF(OR($A62="Pn",$A63="Pn"),"",IF($A62="TOTAL GENERAL",SUM(AE$11:AE60),IF(AND(M62&lt;&gt;"",$A62&lt;&gt;"Pn"),V62*$D62,"")))</f>
        <v/>
      </c>
      <c r="AF62" s="21" t="str">
        <f>IF(OR($A62="Pn",$A63="Pn"),"",IF($A62="TOTAL GENERAL",SUM(AF$11:AF60),IF(AND(N62&lt;&gt;"",$A62&lt;&gt;"Pn"),W62*$D62,"")))</f>
        <v/>
      </c>
      <c r="AG62" s="21" t="str">
        <f>IF(OR($A62="Pn",$A63="Pn"),"",IF($A62="TOTAL GENERAL",SUM(AG$11:AG60),IF(AND(O62&lt;&gt;"",$A62&lt;&gt;"Pn"),X62*$F62,"")))</f>
        <v/>
      </c>
      <c r="AH62" s="19" t="str">
        <f ca="1">IF($A62="TOTAL GENERAL",SUM(AH$11:AH60),IF(AND(P62&lt;&gt;"",$A62&lt;&gt;"Pn"),IF(OFFSET($A$11,MATCH("TOTAL GENERAL",$A$11:$A$100,0)-1,COLUMN(X62))=0,0,Y62/OFFSET($A$11,MATCH("TOTAL GENERAL",$A$11:$A$100,0)-1,COLUMN(X62))),""))</f>
        <v/>
      </c>
      <c r="AI62" s="19" t="str">
        <f ca="1">IF($A62="TOTAL GENERAL",SUM(AI$11:AI60),IF(AND(Q62&lt;&gt;"",$A62&lt;&gt;"Pn"),IF(OFFSET($A$11,MATCH("TOTAL GENERAL",$A$11:$A$100,0)-1,COLUMN(Y62))=0,0,Z62/OFFSET($A$11,MATCH("TOTAL GENERAL",$A$11:$A$100,0)-1,COLUMN(Y62))),""))</f>
        <v/>
      </c>
      <c r="AJ62" s="19" t="str">
        <f ca="1">IF($A62="TOTAL GENERAL",SUM(AJ$11:AJ60),IF(AND(R62&lt;&gt;"",$A62&lt;&gt;"Pn"),IF(OFFSET($A$11,MATCH("TOTAL GENERAL",$A$11:$A$100,0)-1,COLUMN(Z62))=0,0,AA62/OFFSET($A$11,MATCH("TOTAL GENERAL",$A$11:$A$100,0)-1,COLUMN(Z62))),""))</f>
        <v/>
      </c>
      <c r="AK62" s="19" t="str">
        <f ca="1">IF($A62="TOTAL GENERAL",SUM(AK$11:AK60),IF(AND(S62&lt;&gt;"",$A62&lt;&gt;"Pn"),IF(OFFSET($A$11,MATCH("TOTAL GENERAL",$A$11:$A$100,0)-1,COLUMN(AA62))=0,0,AB62/OFFSET($A$11,MATCH("TOTAL GENERAL",$A$11:$A$100,0)-1,COLUMN(AA62))),""))</f>
        <v/>
      </c>
      <c r="AL62" s="19" t="str">
        <f ca="1">IF($A62="TOTAL GENERAL",SUM(AL$11:AL60),IF(AND(T62&lt;&gt;"",$A62&lt;&gt;"Pn"),IF(OFFSET($A$11,MATCH("TOTAL GENERAL",$A$11:$A$100,0)-1,COLUMN(AB62))=0,0,AC62/OFFSET($A$11,MATCH("TOTAL GENERAL",$A$11:$A$100,0)-1,COLUMN(AB62))),""))</f>
        <v/>
      </c>
      <c r="AM62" s="19" t="str">
        <f ca="1">IF($A62="TOTAL GENERAL",SUM(AM$11:AM60),IF(AND(U62&lt;&gt;"",$A62&lt;&gt;"Pn"),IF(OFFSET($A$11,MATCH("TOTAL GENERAL",$A$11:$A$100,0)-1,COLUMN(AC62))=0,0,AD62/OFFSET($A$11,MATCH("TOTAL GENERAL",$A$11:$A$100,0)-1,COLUMN(AC62))),""))</f>
        <v/>
      </c>
      <c r="AN62" s="19" t="str">
        <f ca="1">IF($A62="TOTAL GENERAL",SUM(AN$11:AN60),IF(AND(V62&lt;&gt;"",$A62&lt;&gt;"Pn"),IF(OFFSET($A$11,MATCH("TOTAL GENERAL",$A$11:$A$100,0)-1,COLUMN(AD62))=0,0,AE62/OFFSET($A$11,MATCH("TOTAL GENERAL",$A$11:$A$100,0)-1,COLUMN(AD62))),""))</f>
        <v/>
      </c>
      <c r="AO62" s="19" t="str">
        <f ca="1">IF($A62="TOTAL GENERAL",SUM(AO$11:AO60),IF(AND(W62&lt;&gt;"",$A62&lt;&gt;"Pn"),IF(OFFSET($A$11,MATCH("TOTAL GENERAL",$A$11:$A$100,0)-1,COLUMN(AE62))=0,0,AF62/OFFSET($A$11,MATCH("TOTAL GENERAL",$A$11:$A$100,0)-1,COLUMN(AE62))),""))</f>
        <v/>
      </c>
      <c r="AP62" s="19" t="str">
        <f ca="1">IF($A62="TOTAL GENERAL",SUM(AP$11:AP60),IF(AND(X62&lt;&gt;"",$A62&lt;&gt;"Pn"),IF(OFFSET($A$11,MATCH("TOTAL GENERAL",$A$11:$A$100,0)-1,COLUMN(AF62))=0,0,AG62/OFFSET($A$11,MATCH("TOTAL GENERAL",$A$11:$A$100,0)-1,COLUMN(AF62))),""))</f>
        <v/>
      </c>
      <c r="AQ62" s="182" t="str">
        <f ca="1">IF(A62="TOTAL GENERAL",SUM(AQ$11:AQ60),IF(COUNTIF(AH62:AP62,"")&lt;COUNTA($AH$10:$AP$10),(IF(AH62&lt;&gt;"",AH62*OFFSET($A$10,MATCH("Pn",$A$11:$A$100,0),1),0)+IF(AI62&lt;&gt;"",AI62*OFFSET($A$10,MATCH("Pn",$A$11:$A$100,0),2),0)+IF(AJ62&lt;&gt;"",AJ62*OFFSET($A$10,MATCH("Pn",$A$11:$A$100,0),3),0)+IF(AK62&lt;&gt;"",AK62*OFFSET($A$10,MATCH("Pn",$A$11:$A$100,0),4),0)+IF(AL62&lt;&gt;"",AL62*OFFSET($A$10,MATCH("Pn",$A$11:$A$100,0),5),0)+IF(AM62&lt;&gt;"",AM62*OFFSET($A$10,MATCH("Pn",$A$11:$A$100,0),6),0)+IF(AN62&lt;&gt;"",AN62*OFFSET($A$10,MATCH("Pn",$A$11:$A$100,0),7),0)+IF(AO62&lt;&gt;"",AO62*OFFSET($A$10,MATCH("Pn",$A$11:$A$100,0),8),0)+IF(AP62&lt;&gt;"",AP62*OFFSET($A$10,MATCH("Pn",$A$11:$A$100,0),9),0))*OFFSET($A$10,MATCH("FC",$A$11:$A$100,0),2),""))</f>
        <v/>
      </c>
      <c r="AR62" s="10" t="str">
        <f>IF(OR(A62="Pn",A63="Pn"),"",IF(AND(AQ62="",G62&lt;&gt;""),-G62,IF(A62="TOTAL GENERAL",SUM(AR$11:AR60),IF(AQ62&lt;&gt;"",AQ62-C62,""))))</f>
        <v/>
      </c>
    </row>
    <row r="63" spans="1:44" s="4" customFormat="1" x14ac:dyDescent="0.25">
      <c r="A63" s="15" t="s">
        <v>440</v>
      </c>
      <c r="B63" s="15">
        <v>0.1</v>
      </c>
      <c r="C63" s="179">
        <v>0.12</v>
      </c>
      <c r="D63" s="16">
        <v>0.12</v>
      </c>
      <c r="E63" s="9">
        <f ca="1">IF(AND($A64="Pn",COLUMN(C61)&lt;COUNTIF(PonderacionIndicadores!$A$1:$A$139,"LNH adultos")-1),OFFSET($E$10,0,COLUMN(E119)),IF(AND(A63="Pn",(COUNTIF(PonderacionIndicadores!$A$1:$A$139,"LNH adultos"))&gt;COLUMN(D63)),OFFSET(PonderacionIndicadores!$A$1,MATCH("LNH adultos",PonderacionIndicadores!$A$1:$A$139,0)+COLUMN(D63)-2,3),IF(A63="TOTAL GENERAL",SUM(E$11:E61),IF(D63&lt;&gt;"",D63/OFFSET($A$10,MATCH("TOTAL GENERAL",$A$11:$A$100,0),3),""))))</f>
        <v>0.17</v>
      </c>
      <c r="F63" s="16">
        <v>0.125</v>
      </c>
      <c r="G63" s="235">
        <v>3.5000000000000003E-2</v>
      </c>
      <c r="H63" s="236">
        <v>0.03</v>
      </c>
      <c r="I63" s="236">
        <v>0.05</v>
      </c>
      <c r="J63" s="235">
        <v>0.25</v>
      </c>
      <c r="K63" s="19" t="s">
        <v>436</v>
      </c>
      <c r="L63" s="19" t="s">
        <v>436</v>
      </c>
      <c r="M63" s="19" t="s">
        <v>436</v>
      </c>
      <c r="N63" s="18" t="s">
        <v>436</v>
      </c>
      <c r="O63" s="180" t="s">
        <v>436</v>
      </c>
      <c r="P63" s="21" t="str">
        <f ca="1">IF(OR($A63="Pn",$A64="Pn"),"",IF($A63="TOTAL GENERAL",SUM(P$11:P61),IF(AND(G63&lt;&gt;"",$A63&lt;&gt;"Pn"),IF(G63&gt;OFFSET($A$10,MATCH("TOTAL GENERAL",$A$11:$A$100,0),COLUMN(G63)-1),0,OFFSET($A$10,MATCH("TOTAL GENERAL",$A$11:$A$100,0),COLUMN(G63)-1)-G63),"")))</f>
        <v/>
      </c>
      <c r="Q63" s="21" t="str">
        <f ca="1">IF(OR($A63="Pn",$A64="Pn"),"",IF(OR($A63="Pn",$A64="Pn"),"",IF($A63="TOTAL GENERAL",SUM(Q$11:Q61),IF(AND(H63&lt;&gt;"",$A63&lt;&gt;"Pn"),IF(H63&lt;OFFSET($A$10,MATCH("TOTAL GENERAL",$A$11:$A$100,0),COLUMN(H63)-1),0,H63-OFFSET($A$10,MATCH("TOTAL GENERAL",$A$11:$A$100,0),COLUMN(H63)-1)),""))))</f>
        <v/>
      </c>
      <c r="R63" s="21" t="str">
        <f ca="1">IF(OR($A63="Pn",$A64="Pn"),"",IF(OR($A63="Pn",$A64="Pn"),"",IF($A63="TOTAL GENERAL",SUM(R$11:R61),IF(AND(I63&lt;&gt;"",$A63&lt;&gt;"Pn"),IF(I63&lt;OFFSET($A$10,MATCH("TOTAL GENERAL",$A$11:$A$100,0),COLUMN(I63)-1),0,I63-OFFSET($A$10,MATCH("TOTAL GENERAL",$A$11:$A$100,0),COLUMN(I63)-1)),""))))</f>
        <v/>
      </c>
      <c r="S63" s="21" t="str">
        <f ca="1">IF(OR($A63="Pn",$A64="Pn"),"",IF($A63="TOTAL GENERAL",SUM(S$11:S61),IF(AND(J63&lt;&gt;"",$A63&lt;&gt;"Pn"),IF(J63&gt;OFFSET($A$10,MATCH("TOTAL GENERAL",$A$11:$A$100,0),COLUMN(J63)-1),0,OFFSET($A$10,MATCH("TOTAL GENERAL",$A$11:$A$100,0),COLUMN(J63)-1)-J63),"")))</f>
        <v/>
      </c>
      <c r="T63" s="21" t="str">
        <f ca="1">IF(OR($A63="Pn",$A64="Pn"),"",IF(OR($A63="Pn",$A64="Pn"),"",IF($A63="TOTAL GENERAL",SUM(T$11:T61),IF(AND(K63&lt;&gt;"",$A63&lt;&gt;"Pn"),IF(K63&lt;OFFSET($A$10,MATCH("TOTAL GENERAL",$A$11:$A$100,0),COLUMN(K63)-1),0,K63-OFFSET($A$10,MATCH("TOTAL GENERAL",$A$11:$A$100,0),COLUMN(K63)-1)),""))))</f>
        <v/>
      </c>
      <c r="U63" s="21" t="str">
        <f ca="1">IF(OR($A63="Pn",$A64="Pn"),"",IF(OR($A63="Pn",$A64="Pn"),"",IF($A63="TOTAL GENERAL",SUM(U$11:U61),IF(AND(L63&lt;&gt;"",$A63&lt;&gt;"Pn"),IF(L63&lt;OFFSET($A$10,MATCH("TOTAL GENERAL",$A$11:$A$100,0),COLUMN(L63)-1),0,L63-OFFSET($A$10,MATCH("TOTAL GENERAL",$A$11:$A$100,0),COLUMN(L63)-1)),""))))</f>
        <v/>
      </c>
      <c r="V63" s="21" t="str">
        <f ca="1">IF(OR($A63="Pn",$A64="Pn"),"",IF(OR($A63="Pn",$A64="Pn"),"",IF($A63="TOTAL GENERAL",SUM(V$11:V61),IF(AND(M63&lt;&gt;"",$A63&lt;&gt;"Pn"),IF(M63&lt;OFFSET($A$10,MATCH("TOTAL GENERAL",$A$11:$A$100,0),COLUMN(M63)-1),0,M63-OFFSET($A$10,MATCH("TOTAL GENERAL",$A$11:$A$100,0),COLUMN(M63)-1)),""))))</f>
        <v/>
      </c>
      <c r="W63" s="21" t="str">
        <f ca="1">IF(OR($A63="Pn",$A64="Pn"),"",IF(OR($A63="Pn",$A64="Pn"),"",IF($A63="TOTAL GENERAL",SUM(W$11:W61),IF(AND(N63&lt;&gt;"",$A63&lt;&gt;"Pn"),IF(N63&gt;OFFSET($A$10,MATCH("TOTAL GENERAL",$A$11:$A$100,0),COLUMN(N63)-1),0,OFFSET($A$10,MATCH("TOTAL GENERAL",$A$11:$A$100,0),COLUMN(N63)-1)-N63),""))))</f>
        <v/>
      </c>
      <c r="X63" s="21" t="str">
        <f ca="1">IF(OR($A63="Pn",$A64="Pn"),"",IF($A63="TOTAL GENERAL",SUM(X$11:X61),IF(AND(O63&lt;&gt;"",$A63&lt;&gt;"Pn"),IF(O63&lt;OFFSET($A$10,MATCH("TOTAL GENERAL",$A$11:$A$100,0),COLUMN(O63)-1),0,O63-OFFSET($A$10,MATCH("TOTAL GENERAL",$A$11:$A$100,0),COLUMN(O63)-1)),"")))</f>
        <v/>
      </c>
      <c r="Y63" s="21" t="str">
        <f>IF(OR($A63="Pn",$A64="Pn"),"",IF($A63="TOTAL GENERAL",SUM(Y$11:Y61),IF(AND(G63&lt;&gt;"",$A63&lt;&gt;"Pn"),P63*$D63,"")))</f>
        <v/>
      </c>
      <c r="Z63" s="21" t="str">
        <f>IF(OR($A63="Pn",$A64="Pn"),"",IF($A63="TOTAL GENERAL",SUM(Z$11:Z61),IF(AND(H63&lt;&gt;"",$A63&lt;&gt;"Pn"),Q63*$D63,"")))</f>
        <v/>
      </c>
      <c r="AA63" s="21" t="str">
        <f>IF(OR($A63="Pn",$A64="Pn"),"",IF($A63="TOTAL GENERAL",SUM(AA$11:AA61),IF(AND(I63&lt;&gt;"",$A63&lt;&gt;"Pn"),R63*$D63,"")))</f>
        <v/>
      </c>
      <c r="AB63" s="21" t="str">
        <f>IF(OR($A63="Pn",$A64="Pn"),"",IF($A63="TOTAL GENERAL",SUM(AB$11:AB61),IF(AND(J63&lt;&gt;"",$A63&lt;&gt;"Pn"),S63*$D63,"")))</f>
        <v/>
      </c>
      <c r="AC63" s="21" t="str">
        <f>IF(OR($A63="Pn",$A64="Pn"),"",IF($A63="TOTAL GENERAL",SUM(AC$11:AC61),IF(AND(K63&lt;&gt;"",$A63&lt;&gt;"Pn"),T63*$D63,"")))</f>
        <v/>
      </c>
      <c r="AD63" s="21" t="str">
        <f>IF(OR($A63="Pn",$A64="Pn"),"",IF($A63="TOTAL GENERAL",SUM(AD$11:AD61),IF(AND(L63&lt;&gt;"",$A63&lt;&gt;"Pn"),U63*$D63,"")))</f>
        <v/>
      </c>
      <c r="AE63" s="21" t="str">
        <f>IF(OR($A63="Pn",$A64="Pn"),"",IF($A63="TOTAL GENERAL",SUM(AE$11:AE61),IF(AND(M63&lt;&gt;"",$A63&lt;&gt;"Pn"),V63*$D63,"")))</f>
        <v/>
      </c>
      <c r="AF63" s="21" t="str">
        <f>IF(OR($A63="Pn",$A64="Pn"),"",IF($A63="TOTAL GENERAL",SUM(AF$11:AF61),IF(AND(N63&lt;&gt;"",$A63&lt;&gt;"Pn"),W63*$D63,"")))</f>
        <v/>
      </c>
      <c r="AG63" s="21" t="str">
        <f>IF(OR($A63="Pn",$A64="Pn"),"",IF($A63="TOTAL GENERAL",SUM(AG$11:AG61),IF(AND(O63&lt;&gt;"",$A63&lt;&gt;"Pn"),X63*$F63,"")))</f>
        <v/>
      </c>
      <c r="AH63" s="19" t="str">
        <f ca="1">IF($A63="TOTAL GENERAL",SUM(AH$11:AH61),IF(AND(P63&lt;&gt;"",$A63&lt;&gt;"Pn"),IF(OFFSET($A$11,MATCH("TOTAL GENERAL",$A$11:$A$100,0)-1,COLUMN(X63))=0,0,Y63/OFFSET($A$11,MATCH("TOTAL GENERAL",$A$11:$A$100,0)-1,COLUMN(X63))),""))</f>
        <v/>
      </c>
      <c r="AI63" s="19" t="str">
        <f ca="1">IF($A63="TOTAL GENERAL",SUM(AI$11:AI61),IF(AND(Q63&lt;&gt;"",$A63&lt;&gt;"Pn"),IF(OFFSET($A$11,MATCH("TOTAL GENERAL",$A$11:$A$100,0)-1,COLUMN(Y63))=0,0,Z63/OFFSET($A$11,MATCH("TOTAL GENERAL",$A$11:$A$100,0)-1,COLUMN(Y63))),""))</f>
        <v/>
      </c>
      <c r="AJ63" s="19" t="str">
        <f ca="1">IF($A63="TOTAL GENERAL",SUM(AJ$11:AJ61),IF(AND(R63&lt;&gt;"",$A63&lt;&gt;"Pn"),IF(OFFSET($A$11,MATCH("TOTAL GENERAL",$A$11:$A$100,0)-1,COLUMN(Z63))=0,0,AA63/OFFSET($A$11,MATCH("TOTAL GENERAL",$A$11:$A$100,0)-1,COLUMN(Z63))),""))</f>
        <v/>
      </c>
      <c r="AK63" s="19" t="str">
        <f ca="1">IF($A63="TOTAL GENERAL",SUM(AK$11:AK61),IF(AND(S63&lt;&gt;"",$A63&lt;&gt;"Pn"),IF(OFFSET($A$11,MATCH("TOTAL GENERAL",$A$11:$A$100,0)-1,COLUMN(AA63))=0,0,AB63/OFFSET($A$11,MATCH("TOTAL GENERAL",$A$11:$A$100,0)-1,COLUMN(AA63))),""))</f>
        <v/>
      </c>
      <c r="AL63" s="19" t="str">
        <f ca="1">IF($A63="TOTAL GENERAL",SUM(AL$11:AL61),IF(AND(T63&lt;&gt;"",$A63&lt;&gt;"Pn"),IF(OFFSET($A$11,MATCH("TOTAL GENERAL",$A$11:$A$100,0)-1,COLUMN(AB63))=0,0,AC63/OFFSET($A$11,MATCH("TOTAL GENERAL",$A$11:$A$100,0)-1,COLUMN(AB63))),""))</f>
        <v/>
      </c>
      <c r="AM63" s="19" t="str">
        <f ca="1">IF($A63="TOTAL GENERAL",SUM(AM$11:AM61),IF(AND(U63&lt;&gt;"",$A63&lt;&gt;"Pn"),IF(OFFSET($A$11,MATCH("TOTAL GENERAL",$A$11:$A$100,0)-1,COLUMN(AC63))=0,0,AD63/OFFSET($A$11,MATCH("TOTAL GENERAL",$A$11:$A$100,0)-1,COLUMN(AC63))),""))</f>
        <v/>
      </c>
      <c r="AN63" s="19" t="str">
        <f ca="1">IF($A63="TOTAL GENERAL",SUM(AN$11:AN61),IF(AND(V63&lt;&gt;"",$A63&lt;&gt;"Pn"),IF(OFFSET($A$11,MATCH("TOTAL GENERAL",$A$11:$A$100,0)-1,COLUMN(AD63))=0,0,AE63/OFFSET($A$11,MATCH("TOTAL GENERAL",$A$11:$A$100,0)-1,COLUMN(AD63))),""))</f>
        <v/>
      </c>
      <c r="AO63" s="19" t="str">
        <f ca="1">IF($A63="TOTAL GENERAL",SUM(AO$11:AO61),IF(AND(W63&lt;&gt;"",$A63&lt;&gt;"Pn"),IF(OFFSET($A$11,MATCH("TOTAL GENERAL",$A$11:$A$100,0)-1,COLUMN(AE63))=0,0,AF63/OFFSET($A$11,MATCH("TOTAL GENERAL",$A$11:$A$100,0)-1,COLUMN(AE63))),""))</f>
        <v/>
      </c>
      <c r="AP63" s="19" t="str">
        <f ca="1">IF($A63="TOTAL GENERAL",SUM(AP$11:AP61),IF(AND(X63&lt;&gt;"",$A63&lt;&gt;"Pn"),IF(OFFSET($A$11,MATCH("TOTAL GENERAL",$A$11:$A$100,0)-1,COLUMN(AF63))=0,0,AG63/OFFSET($A$11,MATCH("TOTAL GENERAL",$A$11:$A$100,0)-1,COLUMN(AF63))),""))</f>
        <v/>
      </c>
      <c r="AQ63" s="182" t="str">
        <f ca="1">IF(A63="TOTAL GENERAL",SUM(AQ$11:AQ61),IF(COUNTIF(AH63:AP63,"")&lt;COUNTA($AH$10:$AP$10),(IF(AH63&lt;&gt;"",AH63*OFFSET($A$10,MATCH("Pn",$A$11:$A$100,0),1),0)+IF(AI63&lt;&gt;"",AI63*OFFSET($A$10,MATCH("Pn",$A$11:$A$100,0),2),0)+IF(AJ63&lt;&gt;"",AJ63*OFFSET($A$10,MATCH("Pn",$A$11:$A$100,0),3),0)+IF(AK63&lt;&gt;"",AK63*OFFSET($A$10,MATCH("Pn",$A$11:$A$100,0),4),0)+IF(AL63&lt;&gt;"",AL63*OFFSET($A$10,MATCH("Pn",$A$11:$A$100,0),5),0)+IF(AM63&lt;&gt;"",AM63*OFFSET($A$10,MATCH("Pn",$A$11:$A$100,0),6),0)+IF(AN63&lt;&gt;"",AN63*OFFSET($A$10,MATCH("Pn",$A$11:$A$100,0),7),0)+IF(AO63&lt;&gt;"",AO63*OFFSET($A$10,MATCH("Pn",$A$11:$A$100,0),8),0)+IF(AP63&lt;&gt;"",AP63*OFFSET($A$10,MATCH("Pn",$A$11:$A$100,0),9),0))*OFFSET($A$10,MATCH("FC",$A$11:$A$100,0),2),""))</f>
        <v/>
      </c>
      <c r="AR63" s="10" t="str">
        <f>IF(OR(A63="Pn",A64="Pn"),"",IF(AND(AQ63="",G63&lt;&gt;""),-G63,IF(A63="TOTAL GENERAL",SUM(AR$11:AR61),IF(AQ63&lt;&gt;"",AQ63-C63,""))))</f>
        <v/>
      </c>
    </row>
    <row r="64" spans="1:44" s="4" customFormat="1" x14ac:dyDescent="0.25">
      <c r="A64" s="15" t="s">
        <v>436</v>
      </c>
      <c r="B64" s="15" t="s">
        <v>436</v>
      </c>
      <c r="C64" s="179" t="s">
        <v>436</v>
      </c>
      <c r="D64" s="16" t="s">
        <v>436</v>
      </c>
      <c r="E64" s="9" t="str">
        <f ca="1">IF(AND($A65="Pn",COLUMN(C62)&lt;COUNTIF(PonderacionIndicadores!$A$1:$A$139,"LNH adultos")-1),OFFSET($E$10,0,COLUMN(E120)),IF(AND(A64="Pn",(COUNTIF(PonderacionIndicadores!$A$1:$A$139,"LNH adultos"))&gt;COLUMN(D64)),OFFSET(PonderacionIndicadores!$A$1,MATCH("LNH adultos",PonderacionIndicadores!$A$1:$A$139,0)+COLUMN(D64)-2,3),IF(A64="TOTAL GENERAL",SUM(E$11:E62),IF(D64&lt;&gt;"",D64/OFFSET($A$10,MATCH("TOTAL GENERAL",$A$11:$A$100,0),3),""))))</f>
        <v/>
      </c>
      <c r="F64" s="16" t="s">
        <v>436</v>
      </c>
      <c r="G64" s="18" t="s">
        <v>436</v>
      </c>
      <c r="H64" s="19" t="s">
        <v>436</v>
      </c>
      <c r="I64" s="19" t="s">
        <v>436</v>
      </c>
      <c r="J64" s="18" t="s">
        <v>436</v>
      </c>
      <c r="K64" s="19" t="s">
        <v>436</v>
      </c>
      <c r="L64" s="19" t="s">
        <v>436</v>
      </c>
      <c r="M64" s="19" t="s">
        <v>436</v>
      </c>
      <c r="N64" s="18" t="s">
        <v>436</v>
      </c>
      <c r="O64" s="180" t="s">
        <v>436</v>
      </c>
      <c r="P64" s="21" t="str">
        <f ca="1">IF(OR($A64="Pn",$A65="Pn"),"",IF($A64="TOTAL GENERAL",SUM(P$11:P62),IF(AND(G64&lt;&gt;"",$A64&lt;&gt;"Pn"),IF(G64&gt;OFFSET($A$10,MATCH("TOTAL GENERAL",$A$11:$A$100,0),COLUMN(G64)-1),0,OFFSET($A$10,MATCH("TOTAL GENERAL",$A$11:$A$100,0),COLUMN(G64)-1)-G64),"")))</f>
        <v/>
      </c>
      <c r="Q64" s="21" t="str">
        <f ca="1">IF(OR($A64="Pn",$A65="Pn"),"",IF(OR($A64="Pn",$A65="Pn"),"",IF($A64="TOTAL GENERAL",SUM(Q$11:Q62),IF(AND(H64&lt;&gt;"",$A64&lt;&gt;"Pn"),IF(H64&lt;OFFSET($A$10,MATCH("TOTAL GENERAL",$A$11:$A$100,0),COLUMN(H64)-1),0,H64-OFFSET($A$10,MATCH("TOTAL GENERAL",$A$11:$A$100,0),COLUMN(H64)-1)),""))))</f>
        <v/>
      </c>
      <c r="R64" s="21" t="str">
        <f ca="1">IF(OR($A64="Pn",$A65="Pn"),"",IF(OR($A64="Pn",$A65="Pn"),"",IF($A64="TOTAL GENERAL",SUM(R$11:R62),IF(AND(I64&lt;&gt;"",$A64&lt;&gt;"Pn"),IF(I64&lt;OFFSET($A$10,MATCH("TOTAL GENERAL",$A$11:$A$100,0),COLUMN(I64)-1),0,I64-OFFSET($A$10,MATCH("TOTAL GENERAL",$A$11:$A$100,0),COLUMN(I64)-1)),""))))</f>
        <v/>
      </c>
      <c r="S64" s="21" t="str">
        <f ca="1">IF(OR($A64="Pn",$A65="Pn"),"",IF($A64="TOTAL GENERAL",SUM(S$11:S62),IF(AND(J64&lt;&gt;"",$A64&lt;&gt;"Pn"),IF(J64&gt;OFFSET($A$10,MATCH("TOTAL GENERAL",$A$11:$A$100,0),COLUMN(J64)-1),0,OFFSET($A$10,MATCH("TOTAL GENERAL",$A$11:$A$100,0),COLUMN(J64)-1)-J64),"")))</f>
        <v/>
      </c>
      <c r="T64" s="21" t="str">
        <f ca="1">IF(OR($A64="Pn",$A65="Pn"),"",IF(OR($A64="Pn",$A65="Pn"),"",IF($A64="TOTAL GENERAL",SUM(T$11:T62),IF(AND(K64&lt;&gt;"",$A64&lt;&gt;"Pn"),IF(K64&lt;OFFSET($A$10,MATCH("TOTAL GENERAL",$A$11:$A$100,0),COLUMN(K64)-1),0,K64-OFFSET($A$10,MATCH("TOTAL GENERAL",$A$11:$A$100,0),COLUMN(K64)-1)),""))))</f>
        <v/>
      </c>
      <c r="U64" s="21" t="str">
        <f ca="1">IF(OR($A64="Pn",$A65="Pn"),"",IF(OR($A64="Pn",$A65="Pn"),"",IF($A64="TOTAL GENERAL",SUM(U$11:U62),IF(AND(L64&lt;&gt;"",$A64&lt;&gt;"Pn"),IF(L64&lt;OFFSET($A$10,MATCH("TOTAL GENERAL",$A$11:$A$100,0),COLUMN(L64)-1),0,L64-OFFSET($A$10,MATCH("TOTAL GENERAL",$A$11:$A$100,0),COLUMN(L64)-1)),""))))</f>
        <v/>
      </c>
      <c r="V64" s="21" t="str">
        <f ca="1">IF(OR($A64="Pn",$A65="Pn"),"",IF(OR($A64="Pn",$A65="Pn"),"",IF($A64="TOTAL GENERAL",SUM(V$11:V62),IF(AND(M64&lt;&gt;"",$A64&lt;&gt;"Pn"),IF(M64&lt;OFFSET($A$10,MATCH("TOTAL GENERAL",$A$11:$A$100,0),COLUMN(M64)-1),0,M64-OFFSET($A$10,MATCH("TOTAL GENERAL",$A$11:$A$100,0),COLUMN(M64)-1)),""))))</f>
        <v/>
      </c>
      <c r="W64" s="21" t="str">
        <f ca="1">IF(OR($A64="Pn",$A65="Pn"),"",IF(OR($A64="Pn",$A65="Pn"),"",IF($A64="TOTAL GENERAL",SUM(W$11:W62),IF(AND(N64&lt;&gt;"",$A64&lt;&gt;"Pn"),IF(N64&gt;OFFSET($A$10,MATCH("TOTAL GENERAL",$A$11:$A$100,0),COLUMN(N64)-1),0,OFFSET($A$10,MATCH("TOTAL GENERAL",$A$11:$A$100,0),COLUMN(N64)-1)-N64),""))))</f>
        <v/>
      </c>
      <c r="X64" s="21" t="str">
        <f ca="1">IF(OR($A64="Pn",$A65="Pn"),"",IF($A64="TOTAL GENERAL",SUM(X$11:X62),IF(AND(O64&lt;&gt;"",$A64&lt;&gt;"Pn"),IF(O64&lt;OFFSET($A$10,MATCH("TOTAL GENERAL",$A$11:$A$100,0),COLUMN(O64)-1),0,O64-OFFSET($A$10,MATCH("TOTAL GENERAL",$A$11:$A$100,0),COLUMN(O64)-1)),"")))</f>
        <v/>
      </c>
      <c r="Y64" s="21" t="str">
        <f>IF(OR($A64="Pn",$A65="Pn"),"",IF($A64="TOTAL GENERAL",SUM(Y$11:Y62),IF(AND(G64&lt;&gt;"",$A64&lt;&gt;"Pn"),P64*$D64,"")))</f>
        <v/>
      </c>
      <c r="Z64" s="21" t="str">
        <f>IF(OR($A64="Pn",$A65="Pn"),"",IF($A64="TOTAL GENERAL",SUM(Z$11:Z62),IF(AND(H64&lt;&gt;"",$A64&lt;&gt;"Pn"),Q64*$D64,"")))</f>
        <v/>
      </c>
      <c r="AA64" s="21" t="str">
        <f>IF(OR($A64="Pn",$A65="Pn"),"",IF($A64="TOTAL GENERAL",SUM(AA$11:AA62),IF(AND(I64&lt;&gt;"",$A64&lt;&gt;"Pn"),R64*$D64,"")))</f>
        <v/>
      </c>
      <c r="AB64" s="21" t="str">
        <f>IF(OR($A64="Pn",$A65="Pn"),"",IF($A64="TOTAL GENERAL",SUM(AB$11:AB62),IF(AND(J64&lt;&gt;"",$A64&lt;&gt;"Pn"),S64*$D64,"")))</f>
        <v/>
      </c>
      <c r="AC64" s="21" t="str">
        <f>IF(OR($A64="Pn",$A65="Pn"),"",IF($A64="TOTAL GENERAL",SUM(AC$11:AC62),IF(AND(K64&lt;&gt;"",$A64&lt;&gt;"Pn"),T64*$D64,"")))</f>
        <v/>
      </c>
      <c r="AD64" s="21" t="str">
        <f>IF(OR($A64="Pn",$A65="Pn"),"",IF($A64="TOTAL GENERAL",SUM(AD$11:AD62),IF(AND(L64&lt;&gt;"",$A64&lt;&gt;"Pn"),U64*$D64,"")))</f>
        <v/>
      </c>
      <c r="AE64" s="21" t="str">
        <f>IF(OR($A64="Pn",$A65="Pn"),"",IF($A64="TOTAL GENERAL",SUM(AE$11:AE62),IF(AND(M64&lt;&gt;"",$A64&lt;&gt;"Pn"),V64*$D64,"")))</f>
        <v/>
      </c>
      <c r="AF64" s="21" t="str">
        <f>IF(OR($A64="Pn",$A65="Pn"),"",IF($A64="TOTAL GENERAL",SUM(AF$11:AF62),IF(AND(N64&lt;&gt;"",$A64&lt;&gt;"Pn"),W64*$D64,"")))</f>
        <v/>
      </c>
      <c r="AG64" s="21" t="str">
        <f>IF(OR($A64="Pn",$A65="Pn"),"",IF($A64="TOTAL GENERAL",SUM(AG$11:AG62),IF(AND(O64&lt;&gt;"",$A64&lt;&gt;"Pn"),X64*$F64,"")))</f>
        <v/>
      </c>
      <c r="AH64" s="19" t="str">
        <f ca="1">IF($A64="TOTAL GENERAL",SUM(AH$11:AH62),IF(AND(P64&lt;&gt;"",$A64&lt;&gt;"Pn"),IF(OFFSET($A$11,MATCH("TOTAL GENERAL",$A$11:$A$100,0)-1,COLUMN(X64))=0,0,Y64/OFFSET($A$11,MATCH("TOTAL GENERAL",$A$11:$A$100,0)-1,COLUMN(X64))),""))</f>
        <v/>
      </c>
      <c r="AI64" s="19" t="str">
        <f ca="1">IF($A64="TOTAL GENERAL",SUM(AI$11:AI62),IF(AND(Q64&lt;&gt;"",$A64&lt;&gt;"Pn"),IF(OFFSET($A$11,MATCH("TOTAL GENERAL",$A$11:$A$100,0)-1,COLUMN(Y64))=0,0,Z64/OFFSET($A$11,MATCH("TOTAL GENERAL",$A$11:$A$100,0)-1,COLUMN(Y64))),""))</f>
        <v/>
      </c>
      <c r="AJ64" s="19" t="str">
        <f ca="1">IF($A64="TOTAL GENERAL",SUM(AJ$11:AJ62),IF(AND(R64&lt;&gt;"",$A64&lt;&gt;"Pn"),IF(OFFSET($A$11,MATCH("TOTAL GENERAL",$A$11:$A$100,0)-1,COLUMN(Z64))=0,0,AA64/OFFSET($A$11,MATCH("TOTAL GENERAL",$A$11:$A$100,0)-1,COLUMN(Z64))),""))</f>
        <v/>
      </c>
      <c r="AK64" s="19" t="str">
        <f ca="1">IF($A64="TOTAL GENERAL",SUM(AK$11:AK62),IF(AND(S64&lt;&gt;"",$A64&lt;&gt;"Pn"),IF(OFFSET($A$11,MATCH("TOTAL GENERAL",$A$11:$A$100,0)-1,COLUMN(AA64))=0,0,AB64/OFFSET($A$11,MATCH("TOTAL GENERAL",$A$11:$A$100,0)-1,COLUMN(AA64))),""))</f>
        <v/>
      </c>
      <c r="AL64" s="19" t="str">
        <f ca="1">IF($A64="TOTAL GENERAL",SUM(AL$11:AL62),IF(AND(T64&lt;&gt;"",$A64&lt;&gt;"Pn"),IF(OFFSET($A$11,MATCH("TOTAL GENERAL",$A$11:$A$100,0)-1,COLUMN(AB64))=0,0,AC64/OFFSET($A$11,MATCH("TOTAL GENERAL",$A$11:$A$100,0)-1,COLUMN(AB64))),""))</f>
        <v/>
      </c>
      <c r="AM64" s="19" t="str">
        <f ca="1">IF($A64="TOTAL GENERAL",SUM(AM$11:AM62),IF(AND(U64&lt;&gt;"",$A64&lt;&gt;"Pn"),IF(OFFSET($A$11,MATCH("TOTAL GENERAL",$A$11:$A$100,0)-1,COLUMN(AC64))=0,0,AD64/OFFSET($A$11,MATCH("TOTAL GENERAL",$A$11:$A$100,0)-1,COLUMN(AC64))),""))</f>
        <v/>
      </c>
      <c r="AN64" s="19" t="str">
        <f ca="1">IF($A64="TOTAL GENERAL",SUM(AN$11:AN62),IF(AND(V64&lt;&gt;"",$A64&lt;&gt;"Pn"),IF(OFFSET($A$11,MATCH("TOTAL GENERAL",$A$11:$A$100,0)-1,COLUMN(AD64))=0,0,AE64/OFFSET($A$11,MATCH("TOTAL GENERAL",$A$11:$A$100,0)-1,COLUMN(AD64))),""))</f>
        <v/>
      </c>
      <c r="AO64" s="19" t="str">
        <f ca="1">IF($A64="TOTAL GENERAL",SUM(AO$11:AO62),IF(AND(W64&lt;&gt;"",$A64&lt;&gt;"Pn"),IF(OFFSET($A$11,MATCH("TOTAL GENERAL",$A$11:$A$100,0)-1,COLUMN(AE64))=0,0,AF64/OFFSET($A$11,MATCH("TOTAL GENERAL",$A$11:$A$100,0)-1,COLUMN(AE64))),""))</f>
        <v/>
      </c>
      <c r="AP64" s="19" t="str">
        <f ca="1">IF($A64="TOTAL GENERAL",SUM(AP$11:AP62),IF(AND(X64&lt;&gt;"",$A64&lt;&gt;"Pn"),IF(OFFSET($A$11,MATCH("TOTAL GENERAL",$A$11:$A$100,0)-1,COLUMN(AF64))=0,0,AG64/OFFSET($A$11,MATCH("TOTAL GENERAL",$A$11:$A$100,0)-1,COLUMN(AF64))),""))</f>
        <v/>
      </c>
      <c r="AQ64" s="182" t="str">
        <f ca="1">IF(A64="TOTAL GENERAL",SUM(AQ$11:AQ62),IF(COUNTIF(AH64:AP64,"")&lt;COUNTA($AH$10:$AP$10),(IF(AH64&lt;&gt;"",AH64*OFFSET($A$10,MATCH("Pn",$A$11:$A$100,0),1),0)+IF(AI64&lt;&gt;"",AI64*OFFSET($A$10,MATCH("Pn",$A$11:$A$100,0),2),0)+IF(AJ64&lt;&gt;"",AJ64*OFFSET($A$10,MATCH("Pn",$A$11:$A$100,0),3),0)+IF(AK64&lt;&gt;"",AK64*OFFSET($A$10,MATCH("Pn",$A$11:$A$100,0),4),0)+IF(AL64&lt;&gt;"",AL64*OFFSET($A$10,MATCH("Pn",$A$11:$A$100,0),5),0)+IF(AM64&lt;&gt;"",AM64*OFFSET($A$10,MATCH("Pn",$A$11:$A$100,0),6),0)+IF(AN64&lt;&gt;"",AN64*OFFSET($A$10,MATCH("Pn",$A$11:$A$100,0),7),0)+IF(AO64&lt;&gt;"",AO64*OFFSET($A$10,MATCH("Pn",$A$11:$A$100,0),8),0)+IF(AP64&lt;&gt;"",AP64*OFFSET($A$10,MATCH("Pn",$A$11:$A$100,0),9),0))*OFFSET($A$10,MATCH("FC",$A$11:$A$100,0),2),""))</f>
        <v/>
      </c>
      <c r="AR64" s="10" t="str">
        <f ca="1">IF(OR(A64="Pn",A65="Pn"),"",IF(AND(AQ64="",G64&lt;&gt;""),-G64,IF(A64="TOTAL GENERAL",SUM(AR$11:AR62),IF(AQ64&lt;&gt;"",AQ64-C64,""))))</f>
        <v/>
      </c>
    </row>
    <row r="65" spans="1:44" s="4" customFormat="1" x14ac:dyDescent="0.25">
      <c r="A65" s="15" t="s">
        <v>436</v>
      </c>
      <c r="B65" s="15" t="s">
        <v>436</v>
      </c>
      <c r="C65" s="179" t="s">
        <v>436</v>
      </c>
      <c r="D65" s="16" t="s">
        <v>436</v>
      </c>
      <c r="E65" s="9" t="str">
        <f ca="1">IF(AND($A66="Pn",COLUMN(C63)&lt;COUNTIF(PonderacionIndicadores!$A$1:$A$139,"LNH adultos")-1),OFFSET($E$10,0,COLUMN(E121)),IF(AND(A65="Pn",(COUNTIF(PonderacionIndicadores!$A$1:$A$139,"LNH adultos"))&gt;COLUMN(D65)),OFFSET(PonderacionIndicadores!$A$1,MATCH("LNH adultos",PonderacionIndicadores!$A$1:$A$139,0)+COLUMN(D65)-2,3),IF(A65="TOTAL GENERAL",SUM(E$11:E63),IF(D65&lt;&gt;"",D65/OFFSET($A$10,MATCH("TOTAL GENERAL",$A$11:$A$100,0),3),""))))</f>
        <v/>
      </c>
      <c r="F65" s="16" t="s">
        <v>436</v>
      </c>
      <c r="G65" s="18" t="s">
        <v>436</v>
      </c>
      <c r="H65" s="19" t="s">
        <v>436</v>
      </c>
      <c r="I65" s="19" t="s">
        <v>436</v>
      </c>
      <c r="J65" s="18" t="s">
        <v>436</v>
      </c>
      <c r="K65" s="19" t="s">
        <v>436</v>
      </c>
      <c r="L65" s="19" t="s">
        <v>436</v>
      </c>
      <c r="M65" s="19" t="s">
        <v>436</v>
      </c>
      <c r="N65" s="18" t="s">
        <v>436</v>
      </c>
      <c r="O65" s="180" t="s">
        <v>436</v>
      </c>
      <c r="P65" s="21" t="str">
        <f ca="1">IF(OR($A65="Pn",$A66="Pn"),"",IF($A65="TOTAL GENERAL",SUM(P$11:P63),IF(AND(G65&lt;&gt;"",$A65&lt;&gt;"Pn"),IF(G65&gt;OFFSET($A$10,MATCH("TOTAL GENERAL",$A$11:$A$100,0),COLUMN(G65)-1),0,OFFSET($A$10,MATCH("TOTAL GENERAL",$A$11:$A$100,0),COLUMN(G65)-1)-G65),"")))</f>
        <v/>
      </c>
      <c r="Q65" s="21" t="str">
        <f ca="1">IF(OR($A65="Pn",$A66="Pn"),"",IF(OR($A65="Pn",$A66="Pn"),"",IF($A65="TOTAL GENERAL",SUM(Q$11:Q63),IF(AND(H65&lt;&gt;"",$A65&lt;&gt;"Pn"),IF(H65&lt;OFFSET($A$10,MATCH("TOTAL GENERAL",$A$11:$A$100,0),COLUMN(H65)-1),0,H65-OFFSET($A$10,MATCH("TOTAL GENERAL",$A$11:$A$100,0),COLUMN(H65)-1)),""))))</f>
        <v/>
      </c>
      <c r="R65" s="21" t="str">
        <f ca="1">IF(OR($A65="Pn",$A66="Pn"),"",IF(OR($A65="Pn",$A66="Pn"),"",IF($A65="TOTAL GENERAL",SUM(R$11:R63),IF(AND(I65&lt;&gt;"",$A65&lt;&gt;"Pn"),IF(I65&lt;OFFSET($A$10,MATCH("TOTAL GENERAL",$A$11:$A$100,0),COLUMN(I65)-1),0,I65-OFFSET($A$10,MATCH("TOTAL GENERAL",$A$11:$A$100,0),COLUMN(I65)-1)),""))))</f>
        <v/>
      </c>
      <c r="S65" s="21" t="str">
        <f ca="1">IF(OR($A65="Pn",$A66="Pn"),"",IF($A65="TOTAL GENERAL",SUM(S$11:S63),IF(AND(J65&lt;&gt;"",$A65&lt;&gt;"Pn"),IF(J65&gt;OFFSET($A$10,MATCH("TOTAL GENERAL",$A$11:$A$100,0),COLUMN(J65)-1),0,OFFSET($A$10,MATCH("TOTAL GENERAL",$A$11:$A$100,0),COLUMN(J65)-1)-J65),"")))</f>
        <v/>
      </c>
      <c r="T65" s="21" t="str">
        <f ca="1">IF(OR($A65="Pn",$A66="Pn"),"",IF(OR($A65="Pn",$A66="Pn"),"",IF($A65="TOTAL GENERAL",SUM(T$11:T63),IF(AND(K65&lt;&gt;"",$A65&lt;&gt;"Pn"),IF(K65&lt;OFFSET($A$10,MATCH("TOTAL GENERAL",$A$11:$A$100,0),COLUMN(K65)-1),0,K65-OFFSET($A$10,MATCH("TOTAL GENERAL",$A$11:$A$100,0),COLUMN(K65)-1)),""))))</f>
        <v/>
      </c>
      <c r="U65" s="21" t="str">
        <f ca="1">IF(OR($A65="Pn",$A66="Pn"),"",IF(OR($A65="Pn",$A66="Pn"),"",IF($A65="TOTAL GENERAL",SUM(U$11:U63),IF(AND(L65&lt;&gt;"",$A65&lt;&gt;"Pn"),IF(L65&lt;OFFSET($A$10,MATCH("TOTAL GENERAL",$A$11:$A$100,0),COLUMN(L65)-1),0,L65-OFFSET($A$10,MATCH("TOTAL GENERAL",$A$11:$A$100,0),COLUMN(L65)-1)),""))))</f>
        <v/>
      </c>
      <c r="V65" s="21" t="str">
        <f ca="1">IF(OR($A65="Pn",$A66="Pn"),"",IF(OR($A65="Pn",$A66="Pn"),"",IF($A65="TOTAL GENERAL",SUM(V$11:V63),IF(AND(M65&lt;&gt;"",$A65&lt;&gt;"Pn"),IF(M65&lt;OFFSET($A$10,MATCH("TOTAL GENERAL",$A$11:$A$100,0),COLUMN(M65)-1),0,M65-OFFSET($A$10,MATCH("TOTAL GENERAL",$A$11:$A$100,0),COLUMN(M65)-1)),""))))</f>
        <v/>
      </c>
      <c r="W65" s="21" t="str">
        <f ca="1">IF(OR($A65="Pn",$A66="Pn"),"",IF(OR($A65="Pn",$A66="Pn"),"",IF($A65="TOTAL GENERAL",SUM(W$11:W63),IF(AND(N65&lt;&gt;"",$A65&lt;&gt;"Pn"),IF(N65&gt;OFFSET($A$10,MATCH("TOTAL GENERAL",$A$11:$A$100,0),COLUMN(N65)-1),0,OFFSET($A$10,MATCH("TOTAL GENERAL",$A$11:$A$100,0),COLUMN(N65)-1)-N65),""))))</f>
        <v/>
      </c>
      <c r="X65" s="21" t="str">
        <f ca="1">IF(OR($A65="Pn",$A66="Pn"),"",IF($A65="TOTAL GENERAL",SUM(X$11:X63),IF(AND(O65&lt;&gt;"",$A65&lt;&gt;"Pn"),IF(O65&lt;OFFSET($A$10,MATCH("TOTAL GENERAL",$A$11:$A$100,0),COLUMN(O65)-1),0,O65-OFFSET($A$10,MATCH("TOTAL GENERAL",$A$11:$A$100,0),COLUMN(O65)-1)),"")))</f>
        <v/>
      </c>
      <c r="Y65" s="21" t="str">
        <f>IF(OR($A65="Pn",$A66="Pn"),"",IF($A65="TOTAL GENERAL",SUM(Y$11:Y63),IF(AND(G65&lt;&gt;"",$A65&lt;&gt;"Pn"),P65*$D65,"")))</f>
        <v/>
      </c>
      <c r="Z65" s="21" t="str">
        <f>IF(OR($A65="Pn",$A66="Pn"),"",IF($A65="TOTAL GENERAL",SUM(Z$11:Z63),IF(AND(H65&lt;&gt;"",$A65&lt;&gt;"Pn"),Q65*$D65,"")))</f>
        <v/>
      </c>
      <c r="AA65" s="21" t="str">
        <f>IF(OR($A65="Pn",$A66="Pn"),"",IF($A65="TOTAL GENERAL",SUM(AA$11:AA63),IF(AND(I65&lt;&gt;"",$A65&lt;&gt;"Pn"),R65*$D65,"")))</f>
        <v/>
      </c>
      <c r="AB65" s="21" t="str">
        <f>IF(OR($A65="Pn",$A66="Pn"),"",IF($A65="TOTAL GENERAL",SUM(AB$11:AB63),IF(AND(J65&lt;&gt;"",$A65&lt;&gt;"Pn"),S65*$D65,"")))</f>
        <v/>
      </c>
      <c r="AC65" s="21" t="str">
        <f>IF(OR($A65="Pn",$A66="Pn"),"",IF($A65="TOTAL GENERAL",SUM(AC$11:AC63),IF(AND(K65&lt;&gt;"",$A65&lt;&gt;"Pn"),T65*$D65,"")))</f>
        <v/>
      </c>
      <c r="AD65" s="21" t="str">
        <f>IF(OR($A65="Pn",$A66="Pn"),"",IF($A65="TOTAL GENERAL",SUM(AD$11:AD63),IF(AND(L65&lt;&gt;"",$A65&lt;&gt;"Pn"),U65*$D65,"")))</f>
        <v/>
      </c>
      <c r="AE65" s="21" t="str">
        <f>IF(OR($A65="Pn",$A66="Pn"),"",IF($A65="TOTAL GENERAL",SUM(AE$11:AE63),IF(AND(M65&lt;&gt;"",$A65&lt;&gt;"Pn"),V65*$D65,"")))</f>
        <v/>
      </c>
      <c r="AF65" s="21" t="str">
        <f>IF(OR($A65="Pn",$A66="Pn"),"",IF($A65="TOTAL GENERAL",SUM(AF$11:AF63),IF(AND(N65&lt;&gt;"",$A65&lt;&gt;"Pn"),W65*$D65,"")))</f>
        <v/>
      </c>
      <c r="AG65" s="21" t="str">
        <f>IF(OR($A65="Pn",$A66="Pn"),"",IF($A65="TOTAL GENERAL",SUM(AG$11:AG63),IF(AND(O65&lt;&gt;"",$A65&lt;&gt;"Pn"),X65*$F65,"")))</f>
        <v/>
      </c>
      <c r="AH65" s="19" t="str">
        <f ca="1">IF($A65="TOTAL GENERAL",SUM(AH$11:AH63),IF(AND(P65&lt;&gt;"",$A65&lt;&gt;"Pn"),IF(OFFSET($A$11,MATCH("TOTAL GENERAL",$A$11:$A$100,0)-1,COLUMN(X65))=0,0,Y65/OFFSET($A$11,MATCH("TOTAL GENERAL",$A$11:$A$100,0)-1,COLUMN(X65))),""))</f>
        <v/>
      </c>
      <c r="AI65" s="19" t="str">
        <f ca="1">IF($A65="TOTAL GENERAL",SUM(AI$11:AI63),IF(AND(Q65&lt;&gt;"",$A65&lt;&gt;"Pn"),IF(OFFSET($A$11,MATCH("TOTAL GENERAL",$A$11:$A$100,0)-1,COLUMN(Y65))=0,0,Z65/OFFSET($A$11,MATCH("TOTAL GENERAL",$A$11:$A$100,0)-1,COLUMN(Y65))),""))</f>
        <v/>
      </c>
      <c r="AJ65" s="19" t="str">
        <f ca="1">IF($A65="TOTAL GENERAL",SUM(AJ$11:AJ63),IF(AND(R65&lt;&gt;"",$A65&lt;&gt;"Pn"),IF(OFFSET($A$11,MATCH("TOTAL GENERAL",$A$11:$A$100,0)-1,COLUMN(Z65))=0,0,AA65/OFFSET($A$11,MATCH("TOTAL GENERAL",$A$11:$A$100,0)-1,COLUMN(Z65))),""))</f>
        <v/>
      </c>
      <c r="AK65" s="19" t="str">
        <f ca="1">IF($A65="TOTAL GENERAL",SUM(AK$11:AK63),IF(AND(S65&lt;&gt;"",$A65&lt;&gt;"Pn"),IF(OFFSET($A$11,MATCH("TOTAL GENERAL",$A$11:$A$100,0)-1,COLUMN(AA65))=0,0,AB65/OFFSET($A$11,MATCH("TOTAL GENERAL",$A$11:$A$100,0)-1,COLUMN(AA65))),""))</f>
        <v/>
      </c>
      <c r="AL65" s="19" t="str">
        <f ca="1">IF($A65="TOTAL GENERAL",SUM(AL$11:AL63),IF(AND(T65&lt;&gt;"",$A65&lt;&gt;"Pn"),IF(OFFSET($A$11,MATCH("TOTAL GENERAL",$A$11:$A$100,0)-1,COLUMN(AB65))=0,0,AC65/OFFSET($A$11,MATCH("TOTAL GENERAL",$A$11:$A$100,0)-1,COLUMN(AB65))),""))</f>
        <v/>
      </c>
      <c r="AM65" s="19" t="str">
        <f ca="1">IF($A65="TOTAL GENERAL",SUM(AM$11:AM63),IF(AND(U65&lt;&gt;"",$A65&lt;&gt;"Pn"),IF(OFFSET($A$11,MATCH("TOTAL GENERAL",$A$11:$A$100,0)-1,COLUMN(AC65))=0,0,AD65/OFFSET($A$11,MATCH("TOTAL GENERAL",$A$11:$A$100,0)-1,COLUMN(AC65))),""))</f>
        <v/>
      </c>
      <c r="AN65" s="19" t="str">
        <f ca="1">IF($A65="TOTAL GENERAL",SUM(AN$11:AN63),IF(AND(V65&lt;&gt;"",$A65&lt;&gt;"Pn"),IF(OFFSET($A$11,MATCH("TOTAL GENERAL",$A$11:$A$100,0)-1,COLUMN(AD65))=0,0,AE65/OFFSET($A$11,MATCH("TOTAL GENERAL",$A$11:$A$100,0)-1,COLUMN(AD65))),""))</f>
        <v/>
      </c>
      <c r="AO65" s="19" t="str">
        <f ca="1">IF($A65="TOTAL GENERAL",SUM(AO$11:AO63),IF(AND(W65&lt;&gt;"",$A65&lt;&gt;"Pn"),IF(OFFSET($A$11,MATCH("TOTAL GENERAL",$A$11:$A$100,0)-1,COLUMN(AE65))=0,0,AF65/OFFSET($A$11,MATCH("TOTAL GENERAL",$A$11:$A$100,0)-1,COLUMN(AE65))),""))</f>
        <v/>
      </c>
      <c r="AP65" s="19" t="str">
        <f ca="1">IF($A65="TOTAL GENERAL",SUM(AP$11:AP63),IF(AND(X65&lt;&gt;"",$A65&lt;&gt;"Pn"),IF(OFFSET($A$11,MATCH("TOTAL GENERAL",$A$11:$A$100,0)-1,COLUMN(AF65))=0,0,AG65/OFFSET($A$11,MATCH("TOTAL GENERAL",$A$11:$A$100,0)-1,COLUMN(AF65))),""))</f>
        <v/>
      </c>
      <c r="AQ65" s="182" t="str">
        <f ca="1">IF(A65="TOTAL GENERAL",SUM(AQ$11:AQ63),IF(COUNTIF(AH65:AP65,"")&lt;COUNTA($AH$10:$AP$10),(IF(AH65&lt;&gt;"",AH65*OFFSET($A$10,MATCH("Pn",$A$11:$A$100,0),1),0)+IF(AI65&lt;&gt;"",AI65*OFFSET($A$10,MATCH("Pn",$A$11:$A$100,0),2),0)+IF(AJ65&lt;&gt;"",AJ65*OFFSET($A$10,MATCH("Pn",$A$11:$A$100,0),3),0)+IF(AK65&lt;&gt;"",AK65*OFFSET($A$10,MATCH("Pn",$A$11:$A$100,0),4),0)+IF(AL65&lt;&gt;"",AL65*OFFSET($A$10,MATCH("Pn",$A$11:$A$100,0),5),0)+IF(AM65&lt;&gt;"",AM65*OFFSET($A$10,MATCH("Pn",$A$11:$A$100,0),6),0)+IF(AN65&lt;&gt;"",AN65*OFFSET($A$10,MATCH("Pn",$A$11:$A$100,0),7),0)+IF(AO65&lt;&gt;"",AO65*OFFSET($A$10,MATCH("Pn",$A$11:$A$100,0),8),0)+IF(AP65&lt;&gt;"",AP65*OFFSET($A$10,MATCH("Pn",$A$11:$A$100,0),9),0))*OFFSET($A$10,MATCH("FC",$A$11:$A$100,0),2),""))</f>
        <v/>
      </c>
      <c r="AR65" s="10" t="str">
        <f ca="1">IF(OR(A65="Pn",A66="Pn"),"",IF(AND(AQ65="",G65&lt;&gt;""),-G65,IF(A65="TOTAL GENERAL",SUM(AR$11:AR63),IF(AQ65&lt;&gt;"",AQ65-C65,""))))</f>
        <v/>
      </c>
    </row>
    <row r="66" spans="1:44" s="4" customFormat="1" x14ac:dyDescent="0.25">
      <c r="A66" s="15" t="s">
        <v>436</v>
      </c>
      <c r="B66" s="15" t="s">
        <v>436</v>
      </c>
      <c r="C66" s="179" t="s">
        <v>436</v>
      </c>
      <c r="D66" s="16" t="s">
        <v>436</v>
      </c>
      <c r="E66" s="9" t="str">
        <f ca="1">IF(AND($A67="Pn",COLUMN(C64)&lt;COUNTIF(PonderacionIndicadores!$A$1:$A$139,"LNH adultos")-1),OFFSET($E$10,0,COLUMN(E122)),IF(AND(A66="Pn",(COUNTIF(PonderacionIndicadores!$A$1:$A$139,"LNH adultos"))&gt;COLUMN(D66)),OFFSET(PonderacionIndicadores!$A$1,MATCH("LNH adultos",PonderacionIndicadores!$A$1:$A$139,0)+COLUMN(D66)-2,3),IF(A66="TOTAL GENERAL",SUM(E$11:E64),IF(D66&lt;&gt;"",D66/OFFSET($A$10,MATCH("TOTAL GENERAL",$A$11:$A$100,0),3),""))))</f>
        <v/>
      </c>
      <c r="F66" s="16" t="s">
        <v>436</v>
      </c>
      <c r="G66" s="18" t="s">
        <v>436</v>
      </c>
      <c r="H66" s="19" t="s">
        <v>436</v>
      </c>
      <c r="I66" s="19" t="s">
        <v>436</v>
      </c>
      <c r="J66" s="18" t="s">
        <v>436</v>
      </c>
      <c r="K66" s="19" t="s">
        <v>436</v>
      </c>
      <c r="L66" s="19" t="s">
        <v>436</v>
      </c>
      <c r="M66" s="19" t="s">
        <v>436</v>
      </c>
      <c r="N66" s="18" t="s">
        <v>436</v>
      </c>
      <c r="O66" s="180" t="s">
        <v>436</v>
      </c>
      <c r="P66" s="21" t="str">
        <f ca="1">IF(OR($A66="Pn",$A67="Pn"),"",IF($A66="TOTAL GENERAL",SUM(P$11:P64),IF(AND(G66&lt;&gt;"",$A66&lt;&gt;"Pn"),IF(G66&gt;OFFSET($A$10,MATCH("TOTAL GENERAL",$A$11:$A$100,0),COLUMN(G66)-1),0,OFFSET($A$10,MATCH("TOTAL GENERAL",$A$11:$A$100,0),COLUMN(G66)-1)-G66),"")))</f>
        <v/>
      </c>
      <c r="Q66" s="21" t="str">
        <f ca="1">IF(OR($A66="Pn",$A67="Pn"),"",IF(OR($A66="Pn",$A67="Pn"),"",IF($A66="TOTAL GENERAL",SUM(Q$11:Q64),IF(AND(H66&lt;&gt;"",$A66&lt;&gt;"Pn"),IF(H66&lt;OFFSET($A$10,MATCH("TOTAL GENERAL",$A$11:$A$100,0),COLUMN(H66)-1),0,H66-OFFSET($A$10,MATCH("TOTAL GENERAL",$A$11:$A$100,0),COLUMN(H66)-1)),""))))</f>
        <v/>
      </c>
      <c r="R66" s="21" t="str">
        <f ca="1">IF(OR($A66="Pn",$A67="Pn"),"",IF(OR($A66="Pn",$A67="Pn"),"",IF($A66="TOTAL GENERAL",SUM(R$11:R64),IF(AND(I66&lt;&gt;"",$A66&lt;&gt;"Pn"),IF(I66&lt;OFFSET($A$10,MATCH("TOTAL GENERAL",$A$11:$A$100,0),COLUMN(I66)-1),0,I66-OFFSET($A$10,MATCH("TOTAL GENERAL",$A$11:$A$100,0),COLUMN(I66)-1)),""))))</f>
        <v/>
      </c>
      <c r="S66" s="21" t="str">
        <f ca="1">IF(OR($A66="Pn",$A67="Pn"),"",IF($A66="TOTAL GENERAL",SUM(S$11:S64),IF(AND(J66&lt;&gt;"",$A66&lt;&gt;"Pn"),IF(J66&gt;OFFSET($A$10,MATCH("TOTAL GENERAL",$A$11:$A$100,0),COLUMN(J66)-1),0,OFFSET($A$10,MATCH("TOTAL GENERAL",$A$11:$A$100,0),COLUMN(J66)-1)-J66),"")))</f>
        <v/>
      </c>
      <c r="T66" s="21" t="str">
        <f ca="1">IF(OR($A66="Pn",$A67="Pn"),"",IF(OR($A66="Pn",$A67="Pn"),"",IF($A66="TOTAL GENERAL",SUM(T$11:T64),IF(AND(K66&lt;&gt;"",$A66&lt;&gt;"Pn"),IF(K66&lt;OFFSET($A$10,MATCH("TOTAL GENERAL",$A$11:$A$100,0),COLUMN(K66)-1),0,K66-OFFSET($A$10,MATCH("TOTAL GENERAL",$A$11:$A$100,0),COLUMN(K66)-1)),""))))</f>
        <v/>
      </c>
      <c r="U66" s="21" t="str">
        <f ca="1">IF(OR($A66="Pn",$A67="Pn"),"",IF(OR($A66="Pn",$A67="Pn"),"",IF($A66="TOTAL GENERAL",SUM(U$11:U64),IF(AND(L66&lt;&gt;"",$A66&lt;&gt;"Pn"),IF(L66&lt;OFFSET($A$10,MATCH("TOTAL GENERAL",$A$11:$A$100,0),COLUMN(L66)-1),0,L66-OFFSET($A$10,MATCH("TOTAL GENERAL",$A$11:$A$100,0),COLUMN(L66)-1)),""))))</f>
        <v/>
      </c>
      <c r="V66" s="21" t="str">
        <f ca="1">IF(OR($A66="Pn",$A67="Pn"),"",IF(OR($A66="Pn",$A67="Pn"),"",IF($A66="TOTAL GENERAL",SUM(V$11:V64),IF(AND(M66&lt;&gt;"",$A66&lt;&gt;"Pn"),IF(M66&lt;OFFSET($A$10,MATCH("TOTAL GENERAL",$A$11:$A$100,0),COLUMN(M66)-1),0,M66-OFFSET($A$10,MATCH("TOTAL GENERAL",$A$11:$A$100,0),COLUMN(M66)-1)),""))))</f>
        <v/>
      </c>
      <c r="W66" s="21" t="str">
        <f ca="1">IF(OR($A66="Pn",$A67="Pn"),"",IF(OR($A66="Pn",$A67="Pn"),"",IF($A66="TOTAL GENERAL",SUM(W$11:W64),IF(AND(N66&lt;&gt;"",$A66&lt;&gt;"Pn"),IF(N66&gt;OFFSET($A$10,MATCH("TOTAL GENERAL",$A$11:$A$100,0),COLUMN(N66)-1),0,OFFSET($A$10,MATCH("TOTAL GENERAL",$A$11:$A$100,0),COLUMN(N66)-1)-N66),""))))</f>
        <v/>
      </c>
      <c r="X66" s="21" t="str">
        <f ca="1">IF(OR($A66="Pn",$A67="Pn"),"",IF($A66="TOTAL GENERAL",SUM(X$11:X64),IF(AND(O66&lt;&gt;"",$A66&lt;&gt;"Pn"),IF(O66&lt;OFFSET($A$10,MATCH("TOTAL GENERAL",$A$11:$A$100,0),COLUMN(O66)-1),0,O66-OFFSET($A$10,MATCH("TOTAL GENERAL",$A$11:$A$100,0),COLUMN(O66)-1)),"")))</f>
        <v/>
      </c>
      <c r="Y66" s="21" t="str">
        <f>IF(OR($A66="Pn",$A67="Pn"),"",IF($A66="TOTAL GENERAL",SUM(Y$11:Y64),IF(AND(G66&lt;&gt;"",$A66&lt;&gt;"Pn"),P66*$D66,"")))</f>
        <v/>
      </c>
      <c r="Z66" s="21" t="str">
        <f>IF(OR($A66="Pn",$A67="Pn"),"",IF($A66="TOTAL GENERAL",SUM(Z$11:Z64),IF(AND(H66&lt;&gt;"",$A66&lt;&gt;"Pn"),Q66*$D66,"")))</f>
        <v/>
      </c>
      <c r="AA66" s="21" t="str">
        <f>IF(OR($A66="Pn",$A67="Pn"),"",IF($A66="TOTAL GENERAL",SUM(AA$11:AA64),IF(AND(I66&lt;&gt;"",$A66&lt;&gt;"Pn"),R66*$D66,"")))</f>
        <v/>
      </c>
      <c r="AB66" s="21" t="str">
        <f>IF(OR($A66="Pn",$A67="Pn"),"",IF($A66="TOTAL GENERAL",SUM(AB$11:AB64),IF(AND(J66&lt;&gt;"",$A66&lt;&gt;"Pn"),S66*$D66,"")))</f>
        <v/>
      </c>
      <c r="AC66" s="21" t="str">
        <f>IF(OR($A66="Pn",$A67="Pn"),"",IF($A66="TOTAL GENERAL",SUM(AC$11:AC64),IF(AND(K66&lt;&gt;"",$A66&lt;&gt;"Pn"),T66*$D66,"")))</f>
        <v/>
      </c>
      <c r="AD66" s="21" t="str">
        <f>IF(OR($A66="Pn",$A67="Pn"),"",IF($A66="TOTAL GENERAL",SUM(AD$11:AD64),IF(AND(L66&lt;&gt;"",$A66&lt;&gt;"Pn"),U66*$D66,"")))</f>
        <v/>
      </c>
      <c r="AE66" s="21" t="str">
        <f>IF(OR($A66="Pn",$A67="Pn"),"",IF($A66="TOTAL GENERAL",SUM(AE$11:AE64),IF(AND(M66&lt;&gt;"",$A66&lt;&gt;"Pn"),V66*$D66,"")))</f>
        <v/>
      </c>
      <c r="AF66" s="21" t="str">
        <f>IF(OR($A66="Pn",$A67="Pn"),"",IF($A66="TOTAL GENERAL",SUM(AF$11:AF64),IF(AND(N66&lt;&gt;"",$A66&lt;&gt;"Pn"),W66*$D66,"")))</f>
        <v/>
      </c>
      <c r="AG66" s="21" t="str">
        <f>IF(OR($A66="Pn",$A67="Pn"),"",IF($A66="TOTAL GENERAL",SUM(AG$11:AG64),IF(AND(O66&lt;&gt;"",$A66&lt;&gt;"Pn"),X66*$F66,"")))</f>
        <v/>
      </c>
      <c r="AH66" s="19" t="str">
        <f ca="1">IF($A66="TOTAL GENERAL",SUM(AH$11:AH64),IF(AND(P66&lt;&gt;"",$A66&lt;&gt;"Pn"),IF(OFFSET($A$11,MATCH("TOTAL GENERAL",$A$11:$A$100,0)-1,COLUMN(X66))=0,0,Y66/OFFSET($A$11,MATCH("TOTAL GENERAL",$A$11:$A$100,0)-1,COLUMN(X66))),""))</f>
        <v/>
      </c>
      <c r="AI66" s="19" t="str">
        <f ca="1">IF($A66="TOTAL GENERAL",SUM(AI$11:AI64),IF(AND(Q66&lt;&gt;"",$A66&lt;&gt;"Pn"),IF(OFFSET($A$11,MATCH("TOTAL GENERAL",$A$11:$A$100,0)-1,COLUMN(Y66))=0,0,Z66/OFFSET($A$11,MATCH("TOTAL GENERAL",$A$11:$A$100,0)-1,COLUMN(Y66))),""))</f>
        <v/>
      </c>
      <c r="AJ66" s="19" t="str">
        <f ca="1">IF($A66="TOTAL GENERAL",SUM(AJ$11:AJ64),IF(AND(R66&lt;&gt;"",$A66&lt;&gt;"Pn"),IF(OFFSET($A$11,MATCH("TOTAL GENERAL",$A$11:$A$100,0)-1,COLUMN(Z66))=0,0,AA66/OFFSET($A$11,MATCH("TOTAL GENERAL",$A$11:$A$100,0)-1,COLUMN(Z66))),""))</f>
        <v/>
      </c>
      <c r="AK66" s="19" t="str">
        <f ca="1">IF($A66="TOTAL GENERAL",SUM(AK$11:AK64),IF(AND(S66&lt;&gt;"",$A66&lt;&gt;"Pn"),IF(OFFSET($A$11,MATCH("TOTAL GENERAL",$A$11:$A$100,0)-1,COLUMN(AA66))=0,0,AB66/OFFSET($A$11,MATCH("TOTAL GENERAL",$A$11:$A$100,0)-1,COLUMN(AA66))),""))</f>
        <v/>
      </c>
      <c r="AL66" s="19" t="str">
        <f ca="1">IF($A66="TOTAL GENERAL",SUM(AL$11:AL64),IF(AND(T66&lt;&gt;"",$A66&lt;&gt;"Pn"),IF(OFFSET($A$11,MATCH("TOTAL GENERAL",$A$11:$A$100,0)-1,COLUMN(AB66))=0,0,AC66/OFFSET($A$11,MATCH("TOTAL GENERAL",$A$11:$A$100,0)-1,COLUMN(AB66))),""))</f>
        <v/>
      </c>
      <c r="AM66" s="19" t="str">
        <f ca="1">IF($A66="TOTAL GENERAL",SUM(AM$11:AM64),IF(AND(U66&lt;&gt;"",$A66&lt;&gt;"Pn"),IF(OFFSET($A$11,MATCH("TOTAL GENERAL",$A$11:$A$100,0)-1,COLUMN(AC66))=0,0,AD66/OFFSET($A$11,MATCH("TOTAL GENERAL",$A$11:$A$100,0)-1,COLUMN(AC66))),""))</f>
        <v/>
      </c>
      <c r="AN66" s="19" t="str">
        <f ca="1">IF($A66="TOTAL GENERAL",SUM(AN$11:AN64),IF(AND(V66&lt;&gt;"",$A66&lt;&gt;"Pn"),IF(OFFSET($A$11,MATCH("TOTAL GENERAL",$A$11:$A$100,0)-1,COLUMN(AD66))=0,0,AE66/OFFSET($A$11,MATCH("TOTAL GENERAL",$A$11:$A$100,0)-1,COLUMN(AD66))),""))</f>
        <v/>
      </c>
      <c r="AO66" s="19" t="str">
        <f ca="1">IF($A66="TOTAL GENERAL",SUM(AO$11:AO64),IF(AND(W66&lt;&gt;"",$A66&lt;&gt;"Pn"),IF(OFFSET($A$11,MATCH("TOTAL GENERAL",$A$11:$A$100,0)-1,COLUMN(AE66))=0,0,AF66/OFFSET($A$11,MATCH("TOTAL GENERAL",$A$11:$A$100,0)-1,COLUMN(AE66))),""))</f>
        <v/>
      </c>
      <c r="AP66" s="19" t="str">
        <f ca="1">IF($A66="TOTAL GENERAL",SUM(AP$11:AP64),IF(AND(X66&lt;&gt;"",$A66&lt;&gt;"Pn"),IF(OFFSET($A$11,MATCH("TOTAL GENERAL",$A$11:$A$100,0)-1,COLUMN(AF66))=0,0,AG66/OFFSET($A$11,MATCH("TOTAL GENERAL",$A$11:$A$100,0)-1,COLUMN(AF66))),""))</f>
        <v/>
      </c>
      <c r="AQ66" s="182" t="str">
        <f ca="1">IF(A66="TOTAL GENERAL",SUM(AQ$11:AQ64),IF(COUNTIF(AH66:AP66,"")&lt;COUNTA($AH$10:$AP$10),(IF(AH66&lt;&gt;"",AH66*OFFSET($A$10,MATCH("Pn",$A$11:$A$100,0),1),0)+IF(AI66&lt;&gt;"",AI66*OFFSET($A$10,MATCH("Pn",$A$11:$A$100,0),2),0)+IF(AJ66&lt;&gt;"",AJ66*OFFSET($A$10,MATCH("Pn",$A$11:$A$100,0),3),0)+IF(AK66&lt;&gt;"",AK66*OFFSET($A$10,MATCH("Pn",$A$11:$A$100,0),4),0)+IF(AL66&lt;&gt;"",AL66*OFFSET($A$10,MATCH("Pn",$A$11:$A$100,0),5),0)+IF(AM66&lt;&gt;"",AM66*OFFSET($A$10,MATCH("Pn",$A$11:$A$100,0),6),0)+IF(AN66&lt;&gt;"",AN66*OFFSET($A$10,MATCH("Pn",$A$11:$A$100,0),7),0)+IF(AO66&lt;&gt;"",AO66*OFFSET($A$10,MATCH("Pn",$A$11:$A$100,0),8),0)+IF(AP66&lt;&gt;"",AP66*OFFSET($A$10,MATCH("Pn",$A$11:$A$100,0),9),0))*OFFSET($A$10,MATCH("FC",$A$11:$A$100,0),2),""))</f>
        <v/>
      </c>
      <c r="AR66" s="10" t="str">
        <f ca="1">IF(OR(A66="Pn",A67="Pn"),"",IF(AND(AQ66="",G66&lt;&gt;""),-G66,IF(A66="TOTAL GENERAL",SUM(AR$11:AR64),IF(AQ66&lt;&gt;"",AQ66-C66,""))))</f>
        <v/>
      </c>
    </row>
    <row r="67" spans="1:44" s="4" customFormat="1" x14ac:dyDescent="0.25">
      <c r="A67" s="15" t="s">
        <v>436</v>
      </c>
      <c r="B67" s="15" t="s">
        <v>436</v>
      </c>
      <c r="C67" s="179" t="s">
        <v>436</v>
      </c>
      <c r="D67" s="16" t="s">
        <v>436</v>
      </c>
      <c r="E67" s="9" t="str">
        <f ca="1">IF(AND($A68="Pn",COLUMN(C65)&lt;COUNTIF(PonderacionIndicadores!$A$1:$A$139,"LNH adultos")-1),OFFSET($E$10,0,COLUMN(E123)),IF(AND(A67="Pn",(COUNTIF(PonderacionIndicadores!$A$1:$A$139,"LNH adultos"))&gt;COLUMN(D67)),OFFSET(PonderacionIndicadores!$A$1,MATCH("LNH adultos",PonderacionIndicadores!$A$1:$A$139,0)+COLUMN(D67)-2,3),IF(A67="TOTAL GENERAL",SUM(E$11:E65),IF(D67&lt;&gt;"",D67/OFFSET($A$10,MATCH("TOTAL GENERAL",$A$11:$A$100,0),3),""))))</f>
        <v/>
      </c>
      <c r="F67" s="16" t="s">
        <v>436</v>
      </c>
      <c r="G67" s="18" t="s">
        <v>436</v>
      </c>
      <c r="H67" s="19" t="s">
        <v>436</v>
      </c>
      <c r="I67" s="19" t="s">
        <v>436</v>
      </c>
      <c r="J67" s="18" t="s">
        <v>436</v>
      </c>
      <c r="K67" s="19" t="s">
        <v>436</v>
      </c>
      <c r="L67" s="19" t="s">
        <v>436</v>
      </c>
      <c r="M67" s="19" t="s">
        <v>436</v>
      </c>
      <c r="N67" s="18" t="s">
        <v>436</v>
      </c>
      <c r="O67" s="180" t="s">
        <v>436</v>
      </c>
      <c r="P67" s="21" t="str">
        <f ca="1">IF(OR($A67="Pn",$A68="Pn"),"",IF($A67="TOTAL GENERAL",SUM(P$11:P65),IF(AND(G67&lt;&gt;"",$A67&lt;&gt;"Pn"),IF(G67&gt;OFFSET($A$10,MATCH("TOTAL GENERAL",$A$11:$A$100,0),COLUMN(G67)-1),0,OFFSET($A$10,MATCH("TOTAL GENERAL",$A$11:$A$100,0),COLUMN(G67)-1)-G67),"")))</f>
        <v/>
      </c>
      <c r="Q67" s="21" t="str">
        <f ca="1">IF(OR($A67="Pn",$A68="Pn"),"",IF(OR($A67="Pn",$A68="Pn"),"",IF($A67="TOTAL GENERAL",SUM(Q$11:Q65),IF(AND(H67&lt;&gt;"",$A67&lt;&gt;"Pn"),IF(H67&lt;OFFSET($A$10,MATCH("TOTAL GENERAL",$A$11:$A$100,0),COLUMN(H67)-1),0,H67-OFFSET($A$10,MATCH("TOTAL GENERAL",$A$11:$A$100,0),COLUMN(H67)-1)),""))))</f>
        <v/>
      </c>
      <c r="R67" s="21" t="str">
        <f ca="1">IF(OR($A67="Pn",$A68="Pn"),"",IF(OR($A67="Pn",$A68="Pn"),"",IF($A67="TOTAL GENERAL",SUM(R$11:R65),IF(AND(I67&lt;&gt;"",$A67&lt;&gt;"Pn"),IF(I67&lt;OFFSET($A$10,MATCH("TOTAL GENERAL",$A$11:$A$100,0),COLUMN(I67)-1),0,I67-OFFSET($A$10,MATCH("TOTAL GENERAL",$A$11:$A$100,0),COLUMN(I67)-1)),""))))</f>
        <v/>
      </c>
      <c r="S67" s="21" t="str">
        <f ca="1">IF(OR($A67="Pn",$A68="Pn"),"",IF($A67="TOTAL GENERAL",SUM(S$11:S65),IF(AND(J67&lt;&gt;"",$A67&lt;&gt;"Pn"),IF(J67&gt;OFFSET($A$10,MATCH("TOTAL GENERAL",$A$11:$A$100,0),COLUMN(J67)-1),0,OFFSET($A$10,MATCH("TOTAL GENERAL",$A$11:$A$100,0),COLUMN(J67)-1)-J67),"")))</f>
        <v/>
      </c>
      <c r="T67" s="21" t="str">
        <f ca="1">IF(OR($A67="Pn",$A68="Pn"),"",IF(OR($A67="Pn",$A68="Pn"),"",IF($A67="TOTAL GENERAL",SUM(T$11:T65),IF(AND(K67&lt;&gt;"",$A67&lt;&gt;"Pn"),IF(K67&lt;OFFSET($A$10,MATCH("TOTAL GENERAL",$A$11:$A$100,0),COLUMN(K67)-1),0,K67-OFFSET($A$10,MATCH("TOTAL GENERAL",$A$11:$A$100,0),COLUMN(K67)-1)),""))))</f>
        <v/>
      </c>
      <c r="U67" s="21" t="str">
        <f ca="1">IF(OR($A67="Pn",$A68="Pn"),"",IF(OR($A67="Pn",$A68="Pn"),"",IF($A67="TOTAL GENERAL",SUM(U$11:U65),IF(AND(L67&lt;&gt;"",$A67&lt;&gt;"Pn"),IF(L67&lt;OFFSET($A$10,MATCH("TOTAL GENERAL",$A$11:$A$100,0),COLUMN(L67)-1),0,L67-OFFSET($A$10,MATCH("TOTAL GENERAL",$A$11:$A$100,0),COLUMN(L67)-1)),""))))</f>
        <v/>
      </c>
      <c r="V67" s="21" t="str">
        <f ca="1">IF(OR($A67="Pn",$A68="Pn"),"",IF(OR($A67="Pn",$A68="Pn"),"",IF($A67="TOTAL GENERAL",SUM(V$11:V65),IF(AND(M67&lt;&gt;"",$A67&lt;&gt;"Pn"),IF(M67&lt;OFFSET($A$10,MATCH("TOTAL GENERAL",$A$11:$A$100,0),COLUMN(M67)-1),0,M67-OFFSET($A$10,MATCH("TOTAL GENERAL",$A$11:$A$100,0),COLUMN(M67)-1)),""))))</f>
        <v/>
      </c>
      <c r="W67" s="21" t="str">
        <f ca="1">IF(OR($A67="Pn",$A68="Pn"),"",IF(OR($A67="Pn",$A68="Pn"),"",IF($A67="TOTAL GENERAL",SUM(W$11:W65),IF(AND(N67&lt;&gt;"",$A67&lt;&gt;"Pn"),IF(N67&gt;OFFSET($A$10,MATCH("TOTAL GENERAL",$A$11:$A$100,0),COLUMN(N67)-1),0,OFFSET($A$10,MATCH("TOTAL GENERAL",$A$11:$A$100,0),COLUMN(N67)-1)-N67),""))))</f>
        <v/>
      </c>
      <c r="X67" s="21" t="str">
        <f ca="1">IF(OR($A67="Pn",$A68="Pn"),"",IF($A67="TOTAL GENERAL",SUM(X$11:X65),IF(AND(O67&lt;&gt;"",$A67&lt;&gt;"Pn"),IF(O67&lt;OFFSET($A$10,MATCH("TOTAL GENERAL",$A$11:$A$100,0),COLUMN(O67)-1),0,O67-OFFSET($A$10,MATCH("TOTAL GENERAL",$A$11:$A$100,0),COLUMN(O67)-1)),"")))</f>
        <v/>
      </c>
      <c r="Y67" s="21" t="str">
        <f>IF(OR($A67="Pn",$A68="Pn"),"",IF($A67="TOTAL GENERAL",SUM(Y$11:Y65),IF(AND(G67&lt;&gt;"",$A67&lt;&gt;"Pn"),P67*$D67,"")))</f>
        <v/>
      </c>
      <c r="Z67" s="21" t="str">
        <f>IF(OR($A67="Pn",$A68="Pn"),"",IF($A67="TOTAL GENERAL",SUM(Z$11:Z65),IF(AND(H67&lt;&gt;"",$A67&lt;&gt;"Pn"),Q67*$D67,"")))</f>
        <v/>
      </c>
      <c r="AA67" s="21" t="str">
        <f>IF(OR($A67="Pn",$A68="Pn"),"",IF($A67="TOTAL GENERAL",SUM(AA$11:AA65),IF(AND(I67&lt;&gt;"",$A67&lt;&gt;"Pn"),R67*$D67,"")))</f>
        <v/>
      </c>
      <c r="AB67" s="21" t="str">
        <f>IF(OR($A67="Pn",$A68="Pn"),"",IF($A67="TOTAL GENERAL",SUM(AB$11:AB65),IF(AND(J67&lt;&gt;"",$A67&lt;&gt;"Pn"),S67*$D67,"")))</f>
        <v/>
      </c>
      <c r="AC67" s="21" t="str">
        <f>IF(OR($A67="Pn",$A68="Pn"),"",IF($A67="TOTAL GENERAL",SUM(AC$11:AC65),IF(AND(K67&lt;&gt;"",$A67&lt;&gt;"Pn"),T67*$D67,"")))</f>
        <v/>
      </c>
      <c r="AD67" s="21" t="str">
        <f>IF(OR($A67="Pn",$A68="Pn"),"",IF($A67="TOTAL GENERAL",SUM(AD$11:AD65),IF(AND(L67&lt;&gt;"",$A67&lt;&gt;"Pn"),U67*$D67,"")))</f>
        <v/>
      </c>
      <c r="AE67" s="21" t="str">
        <f>IF(OR($A67="Pn",$A68="Pn"),"",IF($A67="TOTAL GENERAL",SUM(AE$11:AE65),IF(AND(M67&lt;&gt;"",$A67&lt;&gt;"Pn"),V67*$D67,"")))</f>
        <v/>
      </c>
      <c r="AF67" s="21" t="str">
        <f>IF(OR($A67="Pn",$A68="Pn"),"",IF($A67="TOTAL GENERAL",SUM(AF$11:AF65),IF(AND(N67&lt;&gt;"",$A67&lt;&gt;"Pn"),W67*$D67,"")))</f>
        <v/>
      </c>
      <c r="AG67" s="21" t="str">
        <f>IF(OR($A67="Pn",$A68="Pn"),"",IF($A67="TOTAL GENERAL",SUM(AG$11:AG65),IF(AND(O67&lt;&gt;"",$A67&lt;&gt;"Pn"),X67*$F67,"")))</f>
        <v/>
      </c>
      <c r="AH67" s="19" t="str">
        <f ca="1">IF($A67="TOTAL GENERAL",SUM(AH$11:AH65),IF(AND(P67&lt;&gt;"",$A67&lt;&gt;"Pn"),IF(OFFSET($A$11,MATCH("TOTAL GENERAL",$A$11:$A$100,0)-1,COLUMN(X67))=0,0,Y67/OFFSET($A$11,MATCH("TOTAL GENERAL",$A$11:$A$100,0)-1,COLUMN(X67))),""))</f>
        <v/>
      </c>
      <c r="AI67" s="19" t="str">
        <f ca="1">IF($A67="TOTAL GENERAL",SUM(AI$11:AI65),IF(AND(Q67&lt;&gt;"",$A67&lt;&gt;"Pn"),IF(OFFSET($A$11,MATCH("TOTAL GENERAL",$A$11:$A$100,0)-1,COLUMN(Y67))=0,0,Z67/OFFSET($A$11,MATCH("TOTAL GENERAL",$A$11:$A$100,0)-1,COLUMN(Y67))),""))</f>
        <v/>
      </c>
      <c r="AJ67" s="19" t="str">
        <f ca="1">IF($A67="TOTAL GENERAL",SUM(AJ$11:AJ65),IF(AND(R67&lt;&gt;"",$A67&lt;&gt;"Pn"),IF(OFFSET($A$11,MATCH("TOTAL GENERAL",$A$11:$A$100,0)-1,COLUMN(Z67))=0,0,AA67/OFFSET($A$11,MATCH("TOTAL GENERAL",$A$11:$A$100,0)-1,COLUMN(Z67))),""))</f>
        <v/>
      </c>
      <c r="AK67" s="19" t="str">
        <f ca="1">IF($A67="TOTAL GENERAL",SUM(AK$11:AK65),IF(AND(S67&lt;&gt;"",$A67&lt;&gt;"Pn"),IF(OFFSET($A$11,MATCH("TOTAL GENERAL",$A$11:$A$100,0)-1,COLUMN(AA67))=0,0,AB67/OFFSET($A$11,MATCH("TOTAL GENERAL",$A$11:$A$100,0)-1,COLUMN(AA67))),""))</f>
        <v/>
      </c>
      <c r="AL67" s="19" t="str">
        <f ca="1">IF($A67="TOTAL GENERAL",SUM(AL$11:AL65),IF(AND(T67&lt;&gt;"",$A67&lt;&gt;"Pn"),IF(OFFSET($A$11,MATCH("TOTAL GENERAL",$A$11:$A$100,0)-1,COLUMN(AB67))=0,0,AC67/OFFSET($A$11,MATCH("TOTAL GENERAL",$A$11:$A$100,0)-1,COLUMN(AB67))),""))</f>
        <v/>
      </c>
      <c r="AM67" s="19" t="str">
        <f ca="1">IF($A67="TOTAL GENERAL",SUM(AM$11:AM65),IF(AND(U67&lt;&gt;"",$A67&lt;&gt;"Pn"),IF(OFFSET($A$11,MATCH("TOTAL GENERAL",$A$11:$A$100,0)-1,COLUMN(AC67))=0,0,AD67/OFFSET($A$11,MATCH("TOTAL GENERAL",$A$11:$A$100,0)-1,COLUMN(AC67))),""))</f>
        <v/>
      </c>
      <c r="AN67" s="19" t="str">
        <f ca="1">IF($A67="TOTAL GENERAL",SUM(AN$11:AN65),IF(AND(V67&lt;&gt;"",$A67&lt;&gt;"Pn"),IF(OFFSET($A$11,MATCH("TOTAL GENERAL",$A$11:$A$100,0)-1,COLUMN(AD67))=0,0,AE67/OFFSET($A$11,MATCH("TOTAL GENERAL",$A$11:$A$100,0)-1,COLUMN(AD67))),""))</f>
        <v/>
      </c>
      <c r="AO67" s="19" t="str">
        <f ca="1">IF($A67="TOTAL GENERAL",SUM(AO$11:AO65),IF(AND(W67&lt;&gt;"",$A67&lt;&gt;"Pn"),IF(OFFSET($A$11,MATCH("TOTAL GENERAL",$A$11:$A$100,0)-1,COLUMN(AE67))=0,0,AF67/OFFSET($A$11,MATCH("TOTAL GENERAL",$A$11:$A$100,0)-1,COLUMN(AE67))),""))</f>
        <v/>
      </c>
      <c r="AP67" s="19" t="str">
        <f ca="1">IF($A67="TOTAL GENERAL",SUM(AP$11:AP65),IF(AND(X67&lt;&gt;"",$A67&lt;&gt;"Pn"),IF(OFFSET($A$11,MATCH("TOTAL GENERAL",$A$11:$A$100,0)-1,COLUMN(AF67))=0,0,AG67/OFFSET($A$11,MATCH("TOTAL GENERAL",$A$11:$A$100,0)-1,COLUMN(AF67))),""))</f>
        <v/>
      </c>
      <c r="AQ67" s="182" t="str">
        <f ca="1">IF(A67="TOTAL GENERAL",SUM(AQ$11:AQ65),IF(COUNTIF(AH67:AP67,"")&lt;COUNTA($AH$10:$AP$10),(IF(AH67&lt;&gt;"",AH67*OFFSET($A$10,MATCH("Pn",$A$11:$A$100,0),1),0)+IF(AI67&lt;&gt;"",AI67*OFFSET($A$10,MATCH("Pn",$A$11:$A$100,0),2),0)+IF(AJ67&lt;&gt;"",AJ67*OFFSET($A$10,MATCH("Pn",$A$11:$A$100,0),3),0)+IF(AK67&lt;&gt;"",AK67*OFFSET($A$10,MATCH("Pn",$A$11:$A$100,0),4),0)+IF(AL67&lt;&gt;"",AL67*OFFSET($A$10,MATCH("Pn",$A$11:$A$100,0),5),0)+IF(AM67&lt;&gt;"",AM67*OFFSET($A$10,MATCH("Pn",$A$11:$A$100,0),6),0)+IF(AN67&lt;&gt;"",AN67*OFFSET($A$10,MATCH("Pn",$A$11:$A$100,0),7),0)+IF(AO67&lt;&gt;"",AO67*OFFSET($A$10,MATCH("Pn",$A$11:$A$100,0),8),0)+IF(AP67&lt;&gt;"",AP67*OFFSET($A$10,MATCH("Pn",$A$11:$A$100,0),9),0))*OFFSET($A$10,MATCH("FC",$A$11:$A$100,0),2),""))</f>
        <v/>
      </c>
      <c r="AR67" s="10" t="str">
        <f ca="1">IF(OR(A67="Pn",A68="Pn"),"",IF(AND(AQ67="",G67&lt;&gt;""),-G67,IF(A67="TOTAL GENERAL",SUM(AR$11:AR65),IF(AQ67&lt;&gt;"",AQ67-C67,""))))</f>
        <v/>
      </c>
    </row>
    <row r="68" spans="1:44" s="4" customFormat="1" x14ac:dyDescent="0.25">
      <c r="A68" s="15" t="s">
        <v>436</v>
      </c>
      <c r="B68" s="15" t="s">
        <v>436</v>
      </c>
      <c r="C68" s="179" t="s">
        <v>436</v>
      </c>
      <c r="D68" s="16" t="s">
        <v>436</v>
      </c>
      <c r="E68" s="9" t="str">
        <f ca="1">IF(AND($A69="Pn",COLUMN(C66)&lt;COUNTIF(PonderacionIndicadores!$A$1:$A$139,"LNH adultos")-1),OFFSET($E$10,0,COLUMN(E124)),IF(AND(A68="Pn",(COUNTIF(PonderacionIndicadores!$A$1:$A$139,"LNH adultos"))&gt;COLUMN(D68)),OFFSET(PonderacionIndicadores!$A$1,MATCH("LNH adultos",PonderacionIndicadores!$A$1:$A$139,0)+COLUMN(D68)-2,3),IF(A68="TOTAL GENERAL",SUM(E$11:E66),IF(D68&lt;&gt;"",D68/OFFSET($A$10,MATCH("TOTAL GENERAL",$A$11:$A$100,0),3),""))))</f>
        <v/>
      </c>
      <c r="F68" s="16" t="s">
        <v>436</v>
      </c>
      <c r="G68" s="18" t="s">
        <v>436</v>
      </c>
      <c r="H68" s="19" t="s">
        <v>436</v>
      </c>
      <c r="I68" s="19" t="s">
        <v>436</v>
      </c>
      <c r="J68" s="18" t="s">
        <v>436</v>
      </c>
      <c r="K68" s="19" t="s">
        <v>436</v>
      </c>
      <c r="L68" s="19" t="s">
        <v>436</v>
      </c>
      <c r="M68" s="19" t="s">
        <v>436</v>
      </c>
      <c r="N68" s="18" t="s">
        <v>436</v>
      </c>
      <c r="O68" s="180" t="s">
        <v>436</v>
      </c>
      <c r="P68" s="21" t="str">
        <f ca="1">IF(OR($A68="Pn",$A69="Pn"),"",IF($A68="TOTAL GENERAL",SUM(P$11:P66),IF(AND(G68&lt;&gt;"",$A68&lt;&gt;"Pn"),IF(G68&gt;OFFSET($A$10,MATCH("TOTAL GENERAL",$A$11:$A$100,0),COLUMN(G68)-1),0,OFFSET($A$10,MATCH("TOTAL GENERAL",$A$11:$A$100,0),COLUMN(G68)-1)-G68),"")))</f>
        <v/>
      </c>
      <c r="Q68" s="21" t="str">
        <f ca="1">IF(OR($A68="Pn",$A69="Pn"),"",IF(OR($A68="Pn",$A69="Pn"),"",IF($A68="TOTAL GENERAL",SUM(Q$11:Q66),IF(AND(H68&lt;&gt;"",$A68&lt;&gt;"Pn"),IF(H68&lt;OFFSET($A$10,MATCH("TOTAL GENERAL",$A$11:$A$100,0),COLUMN(H68)-1),0,H68-OFFSET($A$10,MATCH("TOTAL GENERAL",$A$11:$A$100,0),COLUMN(H68)-1)),""))))</f>
        <v/>
      </c>
      <c r="R68" s="21" t="str">
        <f ca="1">IF(OR($A68="Pn",$A69="Pn"),"",IF(OR($A68="Pn",$A69="Pn"),"",IF($A68="TOTAL GENERAL",SUM(R$11:R66),IF(AND(I68&lt;&gt;"",$A68&lt;&gt;"Pn"),IF(I68&lt;OFFSET($A$10,MATCH("TOTAL GENERAL",$A$11:$A$100,0),COLUMN(I68)-1),0,I68-OFFSET($A$10,MATCH("TOTAL GENERAL",$A$11:$A$100,0),COLUMN(I68)-1)),""))))</f>
        <v/>
      </c>
      <c r="S68" s="21" t="str">
        <f ca="1">IF(OR($A68="Pn",$A69="Pn"),"",IF($A68="TOTAL GENERAL",SUM(S$11:S66),IF(AND(J68&lt;&gt;"",$A68&lt;&gt;"Pn"),IF(J68&gt;OFFSET($A$10,MATCH("TOTAL GENERAL",$A$11:$A$100,0),COLUMN(J68)-1),0,OFFSET($A$10,MATCH("TOTAL GENERAL",$A$11:$A$100,0),COLUMN(J68)-1)-J68),"")))</f>
        <v/>
      </c>
      <c r="T68" s="21" t="str">
        <f ca="1">IF(OR($A68="Pn",$A69="Pn"),"",IF(OR($A68="Pn",$A69="Pn"),"",IF($A68="TOTAL GENERAL",SUM(T$11:T66),IF(AND(K68&lt;&gt;"",$A68&lt;&gt;"Pn"),IF(K68&lt;OFFSET($A$10,MATCH("TOTAL GENERAL",$A$11:$A$100,0),COLUMN(K68)-1),0,K68-OFFSET($A$10,MATCH("TOTAL GENERAL",$A$11:$A$100,0),COLUMN(K68)-1)),""))))</f>
        <v/>
      </c>
      <c r="U68" s="21" t="str">
        <f ca="1">IF(OR($A68="Pn",$A69="Pn"),"",IF(OR($A68="Pn",$A69="Pn"),"",IF($A68="TOTAL GENERAL",SUM(U$11:U66),IF(AND(L68&lt;&gt;"",$A68&lt;&gt;"Pn"),IF(L68&lt;OFFSET($A$10,MATCH("TOTAL GENERAL",$A$11:$A$100,0),COLUMN(L68)-1),0,L68-OFFSET($A$10,MATCH("TOTAL GENERAL",$A$11:$A$100,0),COLUMN(L68)-1)),""))))</f>
        <v/>
      </c>
      <c r="V68" s="21" t="str">
        <f ca="1">IF(OR($A68="Pn",$A69="Pn"),"",IF(OR($A68="Pn",$A69="Pn"),"",IF($A68="TOTAL GENERAL",SUM(V$11:V66),IF(AND(M68&lt;&gt;"",$A68&lt;&gt;"Pn"),IF(M68&lt;OFFSET($A$10,MATCH("TOTAL GENERAL",$A$11:$A$100,0),COLUMN(M68)-1),0,M68-OFFSET($A$10,MATCH("TOTAL GENERAL",$A$11:$A$100,0),COLUMN(M68)-1)),""))))</f>
        <v/>
      </c>
      <c r="W68" s="21" t="str">
        <f ca="1">IF(OR($A68="Pn",$A69="Pn"),"",IF(OR($A68="Pn",$A69="Pn"),"",IF($A68="TOTAL GENERAL",SUM(W$11:W66),IF(AND(N68&lt;&gt;"",$A68&lt;&gt;"Pn"),IF(N68&gt;OFFSET($A$10,MATCH("TOTAL GENERAL",$A$11:$A$100,0),COLUMN(N68)-1),0,OFFSET($A$10,MATCH("TOTAL GENERAL",$A$11:$A$100,0),COLUMN(N68)-1)-N68),""))))</f>
        <v/>
      </c>
      <c r="X68" s="21" t="str">
        <f ca="1">IF(OR($A68="Pn",$A69="Pn"),"",IF($A68="TOTAL GENERAL",SUM(X$11:X66),IF(AND(O68&lt;&gt;"",$A68&lt;&gt;"Pn"),IF(O68&lt;OFFSET($A$10,MATCH("TOTAL GENERAL",$A$11:$A$100,0),COLUMN(O68)-1),0,O68-OFFSET($A$10,MATCH("TOTAL GENERAL",$A$11:$A$100,0),COLUMN(O68)-1)),"")))</f>
        <v/>
      </c>
      <c r="Y68" s="21" t="str">
        <f>IF(OR($A68="Pn",$A69="Pn"),"",IF($A68="TOTAL GENERAL",SUM(Y$11:Y66),IF(AND(G68&lt;&gt;"",$A68&lt;&gt;"Pn"),P68*$D68,"")))</f>
        <v/>
      </c>
      <c r="Z68" s="21" t="str">
        <f>IF(OR($A68="Pn",$A69="Pn"),"",IF($A68="TOTAL GENERAL",SUM(Z$11:Z66),IF(AND(H68&lt;&gt;"",$A68&lt;&gt;"Pn"),Q68*$D68,"")))</f>
        <v/>
      </c>
      <c r="AA68" s="21" t="str">
        <f>IF(OR($A68="Pn",$A69="Pn"),"",IF($A68="TOTAL GENERAL",SUM(AA$11:AA66),IF(AND(I68&lt;&gt;"",$A68&lt;&gt;"Pn"),R68*$D68,"")))</f>
        <v/>
      </c>
      <c r="AB68" s="21" t="str">
        <f>IF(OR($A68="Pn",$A69="Pn"),"",IF($A68="TOTAL GENERAL",SUM(AB$11:AB66),IF(AND(J68&lt;&gt;"",$A68&lt;&gt;"Pn"),S68*$D68,"")))</f>
        <v/>
      </c>
      <c r="AC68" s="21" t="str">
        <f>IF(OR($A68="Pn",$A69="Pn"),"",IF($A68="TOTAL GENERAL",SUM(AC$11:AC66),IF(AND(K68&lt;&gt;"",$A68&lt;&gt;"Pn"),T68*$D68,"")))</f>
        <v/>
      </c>
      <c r="AD68" s="21" t="str">
        <f>IF(OR($A68="Pn",$A69="Pn"),"",IF($A68="TOTAL GENERAL",SUM(AD$11:AD66),IF(AND(L68&lt;&gt;"",$A68&lt;&gt;"Pn"),U68*$D68,"")))</f>
        <v/>
      </c>
      <c r="AE68" s="21" t="str">
        <f>IF(OR($A68="Pn",$A69="Pn"),"",IF($A68="TOTAL GENERAL",SUM(AE$11:AE66),IF(AND(M68&lt;&gt;"",$A68&lt;&gt;"Pn"),V68*$D68,"")))</f>
        <v/>
      </c>
      <c r="AF68" s="21" t="str">
        <f>IF(OR($A68="Pn",$A69="Pn"),"",IF($A68="TOTAL GENERAL",SUM(AF$11:AF66),IF(AND(N68&lt;&gt;"",$A68&lt;&gt;"Pn"),W68*$D68,"")))</f>
        <v/>
      </c>
      <c r="AG68" s="21" t="str">
        <f>IF(OR($A68="Pn",$A69="Pn"),"",IF($A68="TOTAL GENERAL",SUM(AG$11:AG66),IF(AND(O68&lt;&gt;"",$A68&lt;&gt;"Pn"),X68*$F68,"")))</f>
        <v/>
      </c>
      <c r="AH68" s="19" t="str">
        <f ca="1">IF($A68="TOTAL GENERAL",SUM(AH$11:AH66),IF(AND(P68&lt;&gt;"",$A68&lt;&gt;"Pn"),IF(OFFSET($A$11,MATCH("TOTAL GENERAL",$A$11:$A$100,0)-1,COLUMN(X68))=0,0,Y68/OFFSET($A$11,MATCH("TOTAL GENERAL",$A$11:$A$100,0)-1,COLUMN(X68))),""))</f>
        <v/>
      </c>
      <c r="AI68" s="19" t="str">
        <f ca="1">IF($A68="TOTAL GENERAL",SUM(AI$11:AI66),IF(AND(Q68&lt;&gt;"",$A68&lt;&gt;"Pn"),IF(OFFSET($A$11,MATCH("TOTAL GENERAL",$A$11:$A$100,0)-1,COLUMN(Y68))=0,0,Z68/OFFSET($A$11,MATCH("TOTAL GENERAL",$A$11:$A$100,0)-1,COLUMN(Y68))),""))</f>
        <v/>
      </c>
      <c r="AJ68" s="19" t="str">
        <f ca="1">IF($A68="TOTAL GENERAL",SUM(AJ$11:AJ66),IF(AND(R68&lt;&gt;"",$A68&lt;&gt;"Pn"),IF(OFFSET($A$11,MATCH("TOTAL GENERAL",$A$11:$A$100,0)-1,COLUMN(Z68))=0,0,AA68/OFFSET($A$11,MATCH("TOTAL GENERAL",$A$11:$A$100,0)-1,COLUMN(Z68))),""))</f>
        <v/>
      </c>
      <c r="AK68" s="19" t="str">
        <f ca="1">IF($A68="TOTAL GENERAL",SUM(AK$11:AK66),IF(AND(S68&lt;&gt;"",$A68&lt;&gt;"Pn"),IF(OFFSET($A$11,MATCH("TOTAL GENERAL",$A$11:$A$100,0)-1,COLUMN(AA68))=0,0,AB68/OFFSET($A$11,MATCH("TOTAL GENERAL",$A$11:$A$100,0)-1,COLUMN(AA68))),""))</f>
        <v/>
      </c>
      <c r="AL68" s="19" t="str">
        <f ca="1">IF($A68="TOTAL GENERAL",SUM(AL$11:AL66),IF(AND(T68&lt;&gt;"",$A68&lt;&gt;"Pn"),IF(OFFSET($A$11,MATCH("TOTAL GENERAL",$A$11:$A$100,0)-1,COLUMN(AB68))=0,0,AC68/OFFSET($A$11,MATCH("TOTAL GENERAL",$A$11:$A$100,0)-1,COLUMN(AB68))),""))</f>
        <v/>
      </c>
      <c r="AM68" s="19" t="str">
        <f ca="1">IF($A68="TOTAL GENERAL",SUM(AM$11:AM66),IF(AND(U68&lt;&gt;"",$A68&lt;&gt;"Pn"),IF(OFFSET($A$11,MATCH("TOTAL GENERAL",$A$11:$A$100,0)-1,COLUMN(AC68))=0,0,AD68/OFFSET($A$11,MATCH("TOTAL GENERAL",$A$11:$A$100,0)-1,COLUMN(AC68))),""))</f>
        <v/>
      </c>
      <c r="AN68" s="19" t="str">
        <f ca="1">IF($A68="TOTAL GENERAL",SUM(AN$11:AN66),IF(AND(V68&lt;&gt;"",$A68&lt;&gt;"Pn"),IF(OFFSET($A$11,MATCH("TOTAL GENERAL",$A$11:$A$100,0)-1,COLUMN(AD68))=0,0,AE68/OFFSET($A$11,MATCH("TOTAL GENERAL",$A$11:$A$100,0)-1,COLUMN(AD68))),""))</f>
        <v/>
      </c>
      <c r="AO68" s="19" t="str">
        <f ca="1">IF($A68="TOTAL GENERAL",SUM(AO$11:AO66),IF(AND(W68&lt;&gt;"",$A68&lt;&gt;"Pn"),IF(OFFSET($A$11,MATCH("TOTAL GENERAL",$A$11:$A$100,0)-1,COLUMN(AE68))=0,0,AF68/OFFSET($A$11,MATCH("TOTAL GENERAL",$A$11:$A$100,0)-1,COLUMN(AE68))),""))</f>
        <v/>
      </c>
      <c r="AP68" s="19" t="str">
        <f ca="1">IF($A68="TOTAL GENERAL",SUM(AP$11:AP66),IF(AND(X68&lt;&gt;"",$A68&lt;&gt;"Pn"),IF(OFFSET($A$11,MATCH("TOTAL GENERAL",$A$11:$A$100,0)-1,COLUMN(AF68))=0,0,AG68/OFFSET($A$11,MATCH("TOTAL GENERAL",$A$11:$A$100,0)-1,COLUMN(AF68))),""))</f>
        <v/>
      </c>
      <c r="AQ68" s="182" t="str">
        <f ca="1">IF(A68="TOTAL GENERAL",SUM(AQ$11:AQ66),IF(COUNTIF(AH68:AP68,"")&lt;COUNTA($AH$10:$AP$10),(IF(AH68&lt;&gt;"",AH68*OFFSET($A$10,MATCH("Pn",$A$11:$A$100,0),1),0)+IF(AI68&lt;&gt;"",AI68*OFFSET($A$10,MATCH("Pn",$A$11:$A$100,0),2),0)+IF(AJ68&lt;&gt;"",AJ68*OFFSET($A$10,MATCH("Pn",$A$11:$A$100,0),3),0)+IF(AK68&lt;&gt;"",AK68*OFFSET($A$10,MATCH("Pn",$A$11:$A$100,0),4),0)+IF(AL68&lt;&gt;"",AL68*OFFSET($A$10,MATCH("Pn",$A$11:$A$100,0),5),0)+IF(AM68&lt;&gt;"",AM68*OFFSET($A$10,MATCH("Pn",$A$11:$A$100,0),6),0)+IF(AN68&lt;&gt;"",AN68*OFFSET($A$10,MATCH("Pn",$A$11:$A$100,0),7),0)+IF(AO68&lt;&gt;"",AO68*OFFSET($A$10,MATCH("Pn",$A$11:$A$100,0),8),0)+IF(AP68&lt;&gt;"",AP68*OFFSET($A$10,MATCH("Pn",$A$11:$A$100,0),9),0))*OFFSET($A$10,MATCH("FC",$A$11:$A$100,0),2),""))</f>
        <v/>
      </c>
      <c r="AR68" s="10" t="str">
        <f ca="1">IF(OR(A68="Pn",A69="Pn"),"",IF(AND(AQ68="",G68&lt;&gt;""),-G68,IF(A68="TOTAL GENERAL",SUM(AR$11:AR66),IF(AQ68&lt;&gt;"",AQ68-C68,""))))</f>
        <v/>
      </c>
    </row>
    <row r="69" spans="1:44" s="4" customFormat="1" x14ac:dyDescent="0.25">
      <c r="A69" s="15" t="s">
        <v>436</v>
      </c>
      <c r="B69" s="15" t="s">
        <v>436</v>
      </c>
      <c r="C69" s="179" t="s">
        <v>436</v>
      </c>
      <c r="D69" s="16" t="s">
        <v>436</v>
      </c>
      <c r="E69" s="9" t="str">
        <f ca="1">IF(AND($A70="Pn",COLUMN(C67)&lt;COUNTIF(PonderacionIndicadores!$A$1:$A$139,"LNH adultos")-1),OFFSET($E$10,0,COLUMN(E125)),IF(AND(A69="Pn",(COUNTIF(PonderacionIndicadores!$A$1:$A$139,"LNH adultos"))&gt;COLUMN(D69)),OFFSET(PonderacionIndicadores!$A$1,MATCH("LNH adultos",PonderacionIndicadores!$A$1:$A$139,0)+COLUMN(D69)-2,3),IF(A69="TOTAL GENERAL",SUM(E$11:E67),IF(D69&lt;&gt;"",D69/OFFSET($A$10,MATCH("TOTAL GENERAL",$A$11:$A$100,0),3),""))))</f>
        <v/>
      </c>
      <c r="F69" s="16" t="s">
        <v>436</v>
      </c>
      <c r="G69" s="18" t="s">
        <v>436</v>
      </c>
      <c r="H69" s="19" t="s">
        <v>436</v>
      </c>
      <c r="I69" s="19" t="s">
        <v>436</v>
      </c>
      <c r="J69" s="18" t="s">
        <v>436</v>
      </c>
      <c r="K69" s="19" t="s">
        <v>436</v>
      </c>
      <c r="L69" s="19" t="s">
        <v>436</v>
      </c>
      <c r="M69" s="19" t="s">
        <v>436</v>
      </c>
      <c r="N69" s="18" t="s">
        <v>436</v>
      </c>
      <c r="O69" s="180" t="s">
        <v>436</v>
      </c>
      <c r="P69" s="21" t="str">
        <f ca="1">IF(OR($A69="Pn",$A70="Pn"),"",IF($A69="TOTAL GENERAL",SUM(P$11:P67),IF(AND(G69&lt;&gt;"",$A69&lt;&gt;"Pn"),IF(G69&gt;OFFSET($A$10,MATCH("TOTAL GENERAL",$A$11:$A$100,0),COLUMN(G69)-1),0,OFFSET($A$10,MATCH("TOTAL GENERAL",$A$11:$A$100,0),COLUMN(G69)-1)-G69),"")))</f>
        <v/>
      </c>
      <c r="Q69" s="21" t="str">
        <f ca="1">IF(OR($A69="Pn",$A70="Pn"),"",IF(OR($A69="Pn",$A70="Pn"),"",IF($A69="TOTAL GENERAL",SUM(Q$11:Q67),IF(AND(H69&lt;&gt;"",$A69&lt;&gt;"Pn"),IF(H69&lt;OFFSET($A$10,MATCH("TOTAL GENERAL",$A$11:$A$100,0),COLUMN(H69)-1),0,H69-OFFSET($A$10,MATCH("TOTAL GENERAL",$A$11:$A$100,0),COLUMN(H69)-1)),""))))</f>
        <v/>
      </c>
      <c r="R69" s="21" t="str">
        <f ca="1">IF(OR($A69="Pn",$A70="Pn"),"",IF(OR($A69="Pn",$A70="Pn"),"",IF($A69="TOTAL GENERAL",SUM(R$11:R67),IF(AND(I69&lt;&gt;"",$A69&lt;&gt;"Pn"),IF(I69&lt;OFFSET($A$10,MATCH("TOTAL GENERAL",$A$11:$A$100,0),COLUMN(I69)-1),0,I69-OFFSET($A$10,MATCH("TOTAL GENERAL",$A$11:$A$100,0),COLUMN(I69)-1)),""))))</f>
        <v/>
      </c>
      <c r="S69" s="21" t="str">
        <f ca="1">IF(OR($A69="Pn",$A70="Pn"),"",IF($A69="TOTAL GENERAL",SUM(S$11:S67),IF(AND(J69&lt;&gt;"",$A69&lt;&gt;"Pn"),IF(J69&gt;OFFSET($A$10,MATCH("TOTAL GENERAL",$A$11:$A$100,0),COLUMN(J69)-1),0,OFFSET($A$10,MATCH("TOTAL GENERAL",$A$11:$A$100,0),COLUMN(J69)-1)-J69),"")))</f>
        <v/>
      </c>
      <c r="T69" s="21" t="str">
        <f ca="1">IF(OR($A69="Pn",$A70="Pn"),"",IF(OR($A69="Pn",$A70="Pn"),"",IF($A69="TOTAL GENERAL",SUM(T$11:T67),IF(AND(K69&lt;&gt;"",$A69&lt;&gt;"Pn"),IF(K69&lt;OFFSET($A$10,MATCH("TOTAL GENERAL",$A$11:$A$100,0),COLUMN(K69)-1),0,K69-OFFSET($A$10,MATCH("TOTAL GENERAL",$A$11:$A$100,0),COLUMN(K69)-1)),""))))</f>
        <v/>
      </c>
      <c r="U69" s="21" t="str">
        <f ca="1">IF(OR($A69="Pn",$A70="Pn"),"",IF(OR($A69="Pn",$A70="Pn"),"",IF($A69="TOTAL GENERAL",SUM(U$11:U67),IF(AND(L69&lt;&gt;"",$A69&lt;&gt;"Pn"),IF(L69&lt;OFFSET($A$10,MATCH("TOTAL GENERAL",$A$11:$A$100,0),COLUMN(L69)-1),0,L69-OFFSET($A$10,MATCH("TOTAL GENERAL",$A$11:$A$100,0),COLUMN(L69)-1)),""))))</f>
        <v/>
      </c>
      <c r="V69" s="21" t="str">
        <f ca="1">IF(OR($A69="Pn",$A70="Pn"),"",IF(OR($A69="Pn",$A70="Pn"),"",IF($A69="TOTAL GENERAL",SUM(V$11:V67),IF(AND(M69&lt;&gt;"",$A69&lt;&gt;"Pn"),IF(M69&lt;OFFSET($A$10,MATCH("TOTAL GENERAL",$A$11:$A$100,0),COLUMN(M69)-1),0,M69-OFFSET($A$10,MATCH("TOTAL GENERAL",$A$11:$A$100,0),COLUMN(M69)-1)),""))))</f>
        <v/>
      </c>
      <c r="W69" s="21" t="str">
        <f ca="1">IF(OR($A69="Pn",$A70="Pn"),"",IF(OR($A69="Pn",$A70="Pn"),"",IF($A69="TOTAL GENERAL",SUM(W$11:W67),IF(AND(N69&lt;&gt;"",$A69&lt;&gt;"Pn"),IF(N69&gt;OFFSET($A$10,MATCH("TOTAL GENERAL",$A$11:$A$100,0),COLUMN(N69)-1),0,OFFSET($A$10,MATCH("TOTAL GENERAL",$A$11:$A$100,0),COLUMN(N69)-1)-N69),""))))</f>
        <v/>
      </c>
      <c r="X69" s="21" t="str">
        <f ca="1">IF(OR($A69="Pn",$A70="Pn"),"",IF($A69="TOTAL GENERAL",SUM(X$11:X67),IF(AND(O69&lt;&gt;"",$A69&lt;&gt;"Pn"),IF(O69&lt;OFFSET($A$10,MATCH("TOTAL GENERAL",$A$11:$A$100,0),COLUMN(O69)-1),0,O69-OFFSET($A$10,MATCH("TOTAL GENERAL",$A$11:$A$100,0),COLUMN(O69)-1)),"")))</f>
        <v/>
      </c>
      <c r="Y69" s="21" t="str">
        <f>IF(OR($A69="Pn",$A70="Pn"),"",IF($A69="TOTAL GENERAL",SUM(Y$11:Y67),IF(AND(G69&lt;&gt;"",$A69&lt;&gt;"Pn"),P69*$D69,"")))</f>
        <v/>
      </c>
      <c r="Z69" s="21" t="str">
        <f>IF(OR($A69="Pn",$A70="Pn"),"",IF($A69="TOTAL GENERAL",SUM(Z$11:Z67),IF(AND(H69&lt;&gt;"",$A69&lt;&gt;"Pn"),Q69*$D69,"")))</f>
        <v/>
      </c>
      <c r="AA69" s="21" t="str">
        <f>IF(OR($A69="Pn",$A70="Pn"),"",IF($A69="TOTAL GENERAL",SUM(AA$11:AA67),IF(AND(I69&lt;&gt;"",$A69&lt;&gt;"Pn"),R69*$D69,"")))</f>
        <v/>
      </c>
      <c r="AB69" s="21" t="str">
        <f>IF(OR($A69="Pn",$A70="Pn"),"",IF($A69="TOTAL GENERAL",SUM(AB$11:AB67),IF(AND(J69&lt;&gt;"",$A69&lt;&gt;"Pn"),S69*$D69,"")))</f>
        <v/>
      </c>
      <c r="AC69" s="21" t="str">
        <f>IF(OR($A69="Pn",$A70="Pn"),"",IF($A69="TOTAL GENERAL",SUM(AC$11:AC67),IF(AND(K69&lt;&gt;"",$A69&lt;&gt;"Pn"),T69*$D69,"")))</f>
        <v/>
      </c>
      <c r="AD69" s="21" t="str">
        <f>IF(OR($A69="Pn",$A70="Pn"),"",IF($A69="TOTAL GENERAL",SUM(AD$11:AD67),IF(AND(L69&lt;&gt;"",$A69&lt;&gt;"Pn"),U69*$D69,"")))</f>
        <v/>
      </c>
      <c r="AE69" s="21" t="str">
        <f>IF(OR($A69="Pn",$A70="Pn"),"",IF($A69="TOTAL GENERAL",SUM(AE$11:AE67),IF(AND(M69&lt;&gt;"",$A69&lt;&gt;"Pn"),V69*$D69,"")))</f>
        <v/>
      </c>
      <c r="AF69" s="21" t="str">
        <f>IF(OR($A69="Pn",$A70="Pn"),"",IF($A69="TOTAL GENERAL",SUM(AF$11:AF67),IF(AND(N69&lt;&gt;"",$A69&lt;&gt;"Pn"),W69*$D69,"")))</f>
        <v/>
      </c>
      <c r="AG69" s="21" t="str">
        <f>IF(OR($A69="Pn",$A70="Pn"),"",IF($A69="TOTAL GENERAL",SUM(AG$11:AG67),IF(AND(O69&lt;&gt;"",$A69&lt;&gt;"Pn"),X69*$F69,"")))</f>
        <v/>
      </c>
      <c r="AH69" s="19" t="str">
        <f ca="1">IF($A69="TOTAL GENERAL",SUM(AH$11:AH67),IF(AND(P69&lt;&gt;"",$A69&lt;&gt;"Pn"),IF(OFFSET($A$11,MATCH("TOTAL GENERAL",$A$11:$A$100,0)-1,COLUMN(X69))=0,0,Y69/OFFSET($A$11,MATCH("TOTAL GENERAL",$A$11:$A$100,0)-1,COLUMN(X69))),""))</f>
        <v/>
      </c>
      <c r="AI69" s="19" t="str">
        <f ca="1">IF($A69="TOTAL GENERAL",SUM(AI$11:AI67),IF(AND(Q69&lt;&gt;"",$A69&lt;&gt;"Pn"),IF(OFFSET($A$11,MATCH("TOTAL GENERAL",$A$11:$A$100,0)-1,COLUMN(Y69))=0,0,Z69/OFFSET($A$11,MATCH("TOTAL GENERAL",$A$11:$A$100,0)-1,COLUMN(Y69))),""))</f>
        <v/>
      </c>
      <c r="AJ69" s="19" t="str">
        <f ca="1">IF($A69="TOTAL GENERAL",SUM(AJ$11:AJ67),IF(AND(R69&lt;&gt;"",$A69&lt;&gt;"Pn"),IF(OFFSET($A$11,MATCH("TOTAL GENERAL",$A$11:$A$100,0)-1,COLUMN(Z69))=0,0,AA69/OFFSET($A$11,MATCH("TOTAL GENERAL",$A$11:$A$100,0)-1,COLUMN(Z69))),""))</f>
        <v/>
      </c>
      <c r="AK69" s="19" t="str">
        <f ca="1">IF($A69="TOTAL GENERAL",SUM(AK$11:AK67),IF(AND(S69&lt;&gt;"",$A69&lt;&gt;"Pn"),IF(OFFSET($A$11,MATCH("TOTAL GENERAL",$A$11:$A$100,0)-1,COLUMN(AA69))=0,0,AB69/OFFSET($A$11,MATCH("TOTAL GENERAL",$A$11:$A$100,0)-1,COLUMN(AA69))),""))</f>
        <v/>
      </c>
      <c r="AL69" s="19" t="str">
        <f ca="1">IF($A69="TOTAL GENERAL",SUM(AL$11:AL67),IF(AND(T69&lt;&gt;"",$A69&lt;&gt;"Pn"),IF(OFFSET($A$11,MATCH("TOTAL GENERAL",$A$11:$A$100,0)-1,COLUMN(AB69))=0,0,AC69/OFFSET($A$11,MATCH("TOTAL GENERAL",$A$11:$A$100,0)-1,COLUMN(AB69))),""))</f>
        <v/>
      </c>
      <c r="AM69" s="19" t="str">
        <f ca="1">IF($A69="TOTAL GENERAL",SUM(AM$11:AM67),IF(AND(U69&lt;&gt;"",$A69&lt;&gt;"Pn"),IF(OFFSET($A$11,MATCH("TOTAL GENERAL",$A$11:$A$100,0)-1,COLUMN(AC69))=0,0,AD69/OFFSET($A$11,MATCH("TOTAL GENERAL",$A$11:$A$100,0)-1,COLUMN(AC69))),""))</f>
        <v/>
      </c>
      <c r="AN69" s="19" t="str">
        <f ca="1">IF($A69="TOTAL GENERAL",SUM(AN$11:AN67),IF(AND(V69&lt;&gt;"",$A69&lt;&gt;"Pn"),IF(OFFSET($A$11,MATCH("TOTAL GENERAL",$A$11:$A$100,0)-1,COLUMN(AD69))=0,0,AE69/OFFSET($A$11,MATCH("TOTAL GENERAL",$A$11:$A$100,0)-1,COLUMN(AD69))),""))</f>
        <v/>
      </c>
      <c r="AO69" s="19" t="str">
        <f ca="1">IF($A69="TOTAL GENERAL",SUM(AO$11:AO67),IF(AND(W69&lt;&gt;"",$A69&lt;&gt;"Pn"),IF(OFFSET($A$11,MATCH("TOTAL GENERAL",$A$11:$A$100,0)-1,COLUMN(AE69))=0,0,AF69/OFFSET($A$11,MATCH("TOTAL GENERAL",$A$11:$A$100,0)-1,COLUMN(AE69))),""))</f>
        <v/>
      </c>
      <c r="AP69" s="19" t="str">
        <f ca="1">IF($A69="TOTAL GENERAL",SUM(AP$11:AP67),IF(AND(X69&lt;&gt;"",$A69&lt;&gt;"Pn"),IF(OFFSET($A$11,MATCH("TOTAL GENERAL",$A$11:$A$100,0)-1,COLUMN(AF69))=0,0,AG69/OFFSET($A$11,MATCH("TOTAL GENERAL",$A$11:$A$100,0)-1,COLUMN(AF69))),""))</f>
        <v/>
      </c>
      <c r="AQ69" s="182" t="str">
        <f ca="1">IF(A69="TOTAL GENERAL",SUM(AQ$11:AQ67),IF(COUNTIF(AH69:AP69,"")&lt;COUNTA($AH$10:$AP$10),(IF(AH69&lt;&gt;"",AH69*OFFSET($A$10,MATCH("Pn",$A$11:$A$100,0),1),0)+IF(AI69&lt;&gt;"",AI69*OFFSET($A$10,MATCH("Pn",$A$11:$A$100,0),2),0)+IF(AJ69&lt;&gt;"",AJ69*OFFSET($A$10,MATCH("Pn",$A$11:$A$100,0),3),0)+IF(AK69&lt;&gt;"",AK69*OFFSET($A$10,MATCH("Pn",$A$11:$A$100,0),4),0)+IF(AL69&lt;&gt;"",AL69*OFFSET($A$10,MATCH("Pn",$A$11:$A$100,0),5),0)+IF(AM69&lt;&gt;"",AM69*OFFSET($A$10,MATCH("Pn",$A$11:$A$100,0),6),0)+IF(AN69&lt;&gt;"",AN69*OFFSET($A$10,MATCH("Pn",$A$11:$A$100,0),7),0)+IF(AO69&lt;&gt;"",AO69*OFFSET($A$10,MATCH("Pn",$A$11:$A$100,0),8),0)+IF(AP69&lt;&gt;"",AP69*OFFSET($A$10,MATCH("Pn",$A$11:$A$100,0),9),0))*OFFSET($A$10,MATCH("FC",$A$11:$A$100,0),2),""))</f>
        <v/>
      </c>
      <c r="AR69" s="10" t="str">
        <f ca="1">IF(OR(A69="Pn",A70="Pn"),"",IF(AND(AQ69="",G69&lt;&gt;""),-G69,IF(A69="TOTAL GENERAL",SUM(AR$11:AR67),IF(AQ69&lt;&gt;"",AQ69-C69,""))))</f>
        <v/>
      </c>
    </row>
    <row r="70" spans="1:44" s="4" customFormat="1" x14ac:dyDescent="0.25">
      <c r="A70" s="15" t="s">
        <v>436</v>
      </c>
      <c r="B70" s="15" t="s">
        <v>436</v>
      </c>
      <c r="C70" s="179" t="s">
        <v>436</v>
      </c>
      <c r="D70" s="16" t="s">
        <v>436</v>
      </c>
      <c r="E70" s="9" t="str">
        <f ca="1">IF(AND($A71="Pn",COLUMN(C68)&lt;COUNTIF(PonderacionIndicadores!$A$1:$A$139,"LNH adultos")-1),OFFSET($E$10,0,COLUMN(E126)),IF(AND(A70="Pn",(COUNTIF(PonderacionIndicadores!$A$1:$A$139,"LNH adultos"))&gt;COLUMN(D70)),OFFSET(PonderacionIndicadores!$A$1,MATCH("LNH adultos",PonderacionIndicadores!$A$1:$A$139,0)+COLUMN(D70)-2,3),IF(A70="TOTAL GENERAL",SUM(E$11:E68),IF(D70&lt;&gt;"",D70/OFFSET($A$10,MATCH("TOTAL GENERAL",$A$11:$A$100,0),3),""))))</f>
        <v/>
      </c>
      <c r="F70" s="16" t="s">
        <v>436</v>
      </c>
      <c r="G70" s="18" t="s">
        <v>436</v>
      </c>
      <c r="H70" s="19" t="s">
        <v>436</v>
      </c>
      <c r="I70" s="19" t="s">
        <v>436</v>
      </c>
      <c r="J70" s="18" t="s">
        <v>436</v>
      </c>
      <c r="K70" s="19" t="s">
        <v>436</v>
      </c>
      <c r="L70" s="19" t="s">
        <v>436</v>
      </c>
      <c r="M70" s="19" t="s">
        <v>436</v>
      </c>
      <c r="N70" s="18" t="s">
        <v>436</v>
      </c>
      <c r="O70" s="180" t="s">
        <v>436</v>
      </c>
      <c r="P70" s="21" t="str">
        <f ca="1">IF(OR($A70="Pn",$A71="Pn"),"",IF($A70="TOTAL GENERAL",SUM(P$11:P68),IF(AND(G70&lt;&gt;"",$A70&lt;&gt;"Pn"),IF(G70&gt;OFFSET($A$10,MATCH("TOTAL GENERAL",$A$11:$A$100,0),COLUMN(G70)-1),0,OFFSET($A$10,MATCH("TOTAL GENERAL",$A$11:$A$100,0),COLUMN(G70)-1)-G70),"")))</f>
        <v/>
      </c>
      <c r="Q70" s="21" t="str">
        <f ca="1">IF(OR($A70="Pn",$A71="Pn"),"",IF(OR($A70="Pn",$A71="Pn"),"",IF($A70="TOTAL GENERAL",SUM(Q$11:Q68),IF(AND(H70&lt;&gt;"",$A70&lt;&gt;"Pn"),IF(H70&lt;OFFSET($A$10,MATCH("TOTAL GENERAL",$A$11:$A$100,0),COLUMN(H70)-1),0,H70-OFFSET($A$10,MATCH("TOTAL GENERAL",$A$11:$A$100,0),COLUMN(H70)-1)),""))))</f>
        <v/>
      </c>
      <c r="R70" s="21" t="str">
        <f ca="1">IF(OR($A70="Pn",$A71="Pn"),"",IF(OR($A70="Pn",$A71="Pn"),"",IF($A70="TOTAL GENERAL",SUM(R$11:R68),IF(AND(I70&lt;&gt;"",$A70&lt;&gt;"Pn"),IF(I70&lt;OFFSET($A$10,MATCH("TOTAL GENERAL",$A$11:$A$100,0),COLUMN(I70)-1),0,I70-OFFSET($A$10,MATCH("TOTAL GENERAL",$A$11:$A$100,0),COLUMN(I70)-1)),""))))</f>
        <v/>
      </c>
      <c r="S70" s="21" t="str">
        <f ca="1">IF(OR($A70="Pn",$A71="Pn"),"",IF($A70="TOTAL GENERAL",SUM(S$11:S68),IF(AND(J70&lt;&gt;"",$A70&lt;&gt;"Pn"),IF(J70&gt;OFFSET($A$10,MATCH("TOTAL GENERAL",$A$11:$A$100,0),COLUMN(J70)-1),0,OFFSET($A$10,MATCH("TOTAL GENERAL",$A$11:$A$100,0),COLUMN(J70)-1)-J70),"")))</f>
        <v/>
      </c>
      <c r="T70" s="21" t="str">
        <f ca="1">IF(OR($A70="Pn",$A71="Pn"),"",IF(OR($A70="Pn",$A71="Pn"),"",IF($A70="TOTAL GENERAL",SUM(T$11:T68),IF(AND(K70&lt;&gt;"",$A70&lt;&gt;"Pn"),IF(K70&lt;OFFSET($A$10,MATCH("TOTAL GENERAL",$A$11:$A$100,0),COLUMN(K70)-1),0,K70-OFFSET($A$10,MATCH("TOTAL GENERAL",$A$11:$A$100,0),COLUMN(K70)-1)),""))))</f>
        <v/>
      </c>
      <c r="U70" s="21" t="str">
        <f ca="1">IF(OR($A70="Pn",$A71="Pn"),"",IF(OR($A70="Pn",$A71="Pn"),"",IF($A70="TOTAL GENERAL",SUM(U$11:U68),IF(AND(L70&lt;&gt;"",$A70&lt;&gt;"Pn"),IF(L70&lt;OFFSET($A$10,MATCH("TOTAL GENERAL",$A$11:$A$100,0),COLUMN(L70)-1),0,L70-OFFSET($A$10,MATCH("TOTAL GENERAL",$A$11:$A$100,0),COLUMN(L70)-1)),""))))</f>
        <v/>
      </c>
      <c r="V70" s="21" t="str">
        <f ca="1">IF(OR($A70="Pn",$A71="Pn"),"",IF(OR($A70="Pn",$A71="Pn"),"",IF($A70="TOTAL GENERAL",SUM(V$11:V68),IF(AND(M70&lt;&gt;"",$A70&lt;&gt;"Pn"),IF(M70&lt;OFFSET($A$10,MATCH("TOTAL GENERAL",$A$11:$A$100,0),COLUMN(M70)-1),0,M70-OFFSET($A$10,MATCH("TOTAL GENERAL",$A$11:$A$100,0),COLUMN(M70)-1)),""))))</f>
        <v/>
      </c>
      <c r="W70" s="21" t="str">
        <f ca="1">IF(OR($A70="Pn",$A71="Pn"),"",IF(OR($A70="Pn",$A71="Pn"),"",IF($A70="TOTAL GENERAL",SUM(W$11:W68),IF(AND(N70&lt;&gt;"",$A70&lt;&gt;"Pn"),IF(N70&gt;OFFSET($A$10,MATCH("TOTAL GENERAL",$A$11:$A$100,0),COLUMN(N70)-1),0,OFFSET($A$10,MATCH("TOTAL GENERAL",$A$11:$A$100,0),COLUMN(N70)-1)-N70),""))))</f>
        <v/>
      </c>
      <c r="X70" s="21" t="str">
        <f ca="1">IF(OR($A70="Pn",$A71="Pn"),"",IF($A70="TOTAL GENERAL",SUM(X$11:X68),IF(AND(O70&lt;&gt;"",$A70&lt;&gt;"Pn"),IF(O70&lt;OFFSET($A$10,MATCH("TOTAL GENERAL",$A$11:$A$100,0),COLUMN(O70)-1),0,O70-OFFSET($A$10,MATCH("TOTAL GENERAL",$A$11:$A$100,0),COLUMN(O70)-1)),"")))</f>
        <v/>
      </c>
      <c r="Y70" s="21" t="str">
        <f>IF(OR($A70="Pn",$A71="Pn"),"",IF($A70="TOTAL GENERAL",SUM(Y$11:Y68),IF(AND(G70&lt;&gt;"",$A70&lt;&gt;"Pn"),P70*$D70,"")))</f>
        <v/>
      </c>
      <c r="Z70" s="21" t="str">
        <f>IF(OR($A70="Pn",$A71="Pn"),"",IF($A70="TOTAL GENERAL",SUM(Z$11:Z68),IF(AND(H70&lt;&gt;"",$A70&lt;&gt;"Pn"),Q70*$D70,"")))</f>
        <v/>
      </c>
      <c r="AA70" s="21" t="str">
        <f>IF(OR($A70="Pn",$A71="Pn"),"",IF($A70="TOTAL GENERAL",SUM(AA$11:AA68),IF(AND(I70&lt;&gt;"",$A70&lt;&gt;"Pn"),R70*$D70,"")))</f>
        <v/>
      </c>
      <c r="AB70" s="21" t="str">
        <f>IF(OR($A70="Pn",$A71="Pn"),"",IF($A70="TOTAL GENERAL",SUM(AB$11:AB68),IF(AND(J70&lt;&gt;"",$A70&lt;&gt;"Pn"),S70*$D70,"")))</f>
        <v/>
      </c>
      <c r="AC70" s="21" t="str">
        <f>IF(OR($A70="Pn",$A71="Pn"),"",IF($A70="TOTAL GENERAL",SUM(AC$11:AC68),IF(AND(K70&lt;&gt;"",$A70&lt;&gt;"Pn"),T70*$D70,"")))</f>
        <v/>
      </c>
      <c r="AD70" s="21" t="str">
        <f>IF(OR($A70="Pn",$A71="Pn"),"",IF($A70="TOTAL GENERAL",SUM(AD$11:AD68),IF(AND(L70&lt;&gt;"",$A70&lt;&gt;"Pn"),U70*$D70,"")))</f>
        <v/>
      </c>
      <c r="AE70" s="21" t="str">
        <f>IF(OR($A70="Pn",$A71="Pn"),"",IF($A70="TOTAL GENERAL",SUM(AE$11:AE68),IF(AND(M70&lt;&gt;"",$A70&lt;&gt;"Pn"),V70*$D70,"")))</f>
        <v/>
      </c>
      <c r="AF70" s="21" t="str">
        <f>IF(OR($A70="Pn",$A71="Pn"),"",IF($A70="TOTAL GENERAL",SUM(AF$11:AF68),IF(AND(N70&lt;&gt;"",$A70&lt;&gt;"Pn"),W70*$D70,"")))</f>
        <v/>
      </c>
      <c r="AG70" s="21" t="str">
        <f>IF(OR($A70="Pn",$A71="Pn"),"",IF($A70="TOTAL GENERAL",SUM(AG$11:AG68),IF(AND(O70&lt;&gt;"",$A70&lt;&gt;"Pn"),X70*$F70,"")))</f>
        <v/>
      </c>
      <c r="AH70" s="19" t="str">
        <f ca="1">IF($A70="TOTAL GENERAL",SUM(AH$11:AH68),IF(AND(P70&lt;&gt;"",$A70&lt;&gt;"Pn"),IF(OFFSET($A$11,MATCH("TOTAL GENERAL",$A$11:$A$100,0)-1,COLUMN(X70))=0,0,Y70/OFFSET($A$11,MATCH("TOTAL GENERAL",$A$11:$A$100,0)-1,COLUMN(X70))),""))</f>
        <v/>
      </c>
      <c r="AI70" s="19" t="str">
        <f ca="1">IF($A70="TOTAL GENERAL",SUM(AI$11:AI68),IF(AND(Q70&lt;&gt;"",$A70&lt;&gt;"Pn"),IF(OFFSET($A$11,MATCH("TOTAL GENERAL",$A$11:$A$100,0)-1,COLUMN(Y70))=0,0,Z70/OFFSET($A$11,MATCH("TOTAL GENERAL",$A$11:$A$100,0)-1,COLUMN(Y70))),""))</f>
        <v/>
      </c>
      <c r="AJ70" s="19" t="str">
        <f ca="1">IF($A70="TOTAL GENERAL",SUM(AJ$11:AJ68),IF(AND(R70&lt;&gt;"",$A70&lt;&gt;"Pn"),IF(OFFSET($A$11,MATCH("TOTAL GENERAL",$A$11:$A$100,0)-1,COLUMN(Z70))=0,0,AA70/OFFSET($A$11,MATCH("TOTAL GENERAL",$A$11:$A$100,0)-1,COLUMN(Z70))),""))</f>
        <v/>
      </c>
      <c r="AK70" s="19" t="str">
        <f ca="1">IF($A70="TOTAL GENERAL",SUM(AK$11:AK68),IF(AND(S70&lt;&gt;"",$A70&lt;&gt;"Pn"),IF(OFFSET($A$11,MATCH("TOTAL GENERAL",$A$11:$A$100,0)-1,COLUMN(AA70))=0,0,AB70/OFFSET($A$11,MATCH("TOTAL GENERAL",$A$11:$A$100,0)-1,COLUMN(AA70))),""))</f>
        <v/>
      </c>
      <c r="AL70" s="19" t="str">
        <f ca="1">IF($A70="TOTAL GENERAL",SUM(AL$11:AL68),IF(AND(T70&lt;&gt;"",$A70&lt;&gt;"Pn"),IF(OFFSET($A$11,MATCH("TOTAL GENERAL",$A$11:$A$100,0)-1,COLUMN(AB70))=0,0,AC70/OFFSET($A$11,MATCH("TOTAL GENERAL",$A$11:$A$100,0)-1,COLUMN(AB70))),""))</f>
        <v/>
      </c>
      <c r="AM70" s="19" t="str">
        <f ca="1">IF($A70="TOTAL GENERAL",SUM(AM$11:AM68),IF(AND(U70&lt;&gt;"",$A70&lt;&gt;"Pn"),IF(OFFSET($A$11,MATCH("TOTAL GENERAL",$A$11:$A$100,0)-1,COLUMN(AC70))=0,0,AD70/OFFSET($A$11,MATCH("TOTAL GENERAL",$A$11:$A$100,0)-1,COLUMN(AC70))),""))</f>
        <v/>
      </c>
      <c r="AN70" s="19" t="str">
        <f ca="1">IF($A70="TOTAL GENERAL",SUM(AN$11:AN68),IF(AND(V70&lt;&gt;"",$A70&lt;&gt;"Pn"),IF(OFFSET($A$11,MATCH("TOTAL GENERAL",$A$11:$A$100,0)-1,COLUMN(AD70))=0,0,AE70/OFFSET($A$11,MATCH("TOTAL GENERAL",$A$11:$A$100,0)-1,COLUMN(AD70))),""))</f>
        <v/>
      </c>
      <c r="AO70" s="19" t="str">
        <f ca="1">IF($A70="TOTAL GENERAL",SUM(AO$11:AO68),IF(AND(W70&lt;&gt;"",$A70&lt;&gt;"Pn"),IF(OFFSET($A$11,MATCH("TOTAL GENERAL",$A$11:$A$100,0)-1,COLUMN(AE70))=0,0,AF70/OFFSET($A$11,MATCH("TOTAL GENERAL",$A$11:$A$100,0)-1,COLUMN(AE70))),""))</f>
        <v/>
      </c>
      <c r="AP70" s="19" t="str">
        <f ca="1">IF($A70="TOTAL GENERAL",SUM(AP$11:AP68),IF(AND(X70&lt;&gt;"",$A70&lt;&gt;"Pn"),IF(OFFSET($A$11,MATCH("TOTAL GENERAL",$A$11:$A$100,0)-1,COLUMN(AF70))=0,0,AG70/OFFSET($A$11,MATCH("TOTAL GENERAL",$A$11:$A$100,0)-1,COLUMN(AF70))),""))</f>
        <v/>
      </c>
      <c r="AQ70" s="182" t="str">
        <f ca="1">IF(A70="TOTAL GENERAL",SUM(AQ$11:AQ68),IF(COUNTIF(AH70:AP70,"")&lt;COUNTA($AH$10:$AP$10),(IF(AH70&lt;&gt;"",AH70*OFFSET($A$10,MATCH("Pn",$A$11:$A$100,0),1),0)+IF(AI70&lt;&gt;"",AI70*OFFSET($A$10,MATCH("Pn",$A$11:$A$100,0),2),0)+IF(AJ70&lt;&gt;"",AJ70*OFFSET($A$10,MATCH("Pn",$A$11:$A$100,0),3),0)+IF(AK70&lt;&gt;"",AK70*OFFSET($A$10,MATCH("Pn",$A$11:$A$100,0),4),0)+IF(AL70&lt;&gt;"",AL70*OFFSET($A$10,MATCH("Pn",$A$11:$A$100,0),5),0)+IF(AM70&lt;&gt;"",AM70*OFFSET($A$10,MATCH("Pn",$A$11:$A$100,0),6),0)+IF(AN70&lt;&gt;"",AN70*OFFSET($A$10,MATCH("Pn",$A$11:$A$100,0),7),0)+IF(AO70&lt;&gt;"",AO70*OFFSET($A$10,MATCH("Pn",$A$11:$A$100,0),8),0)+IF(AP70&lt;&gt;"",AP70*OFFSET($A$10,MATCH("Pn",$A$11:$A$100,0),9),0))*OFFSET($A$10,MATCH("FC",$A$11:$A$100,0),2),""))</f>
        <v/>
      </c>
      <c r="AR70" s="10" t="str">
        <f ca="1">IF(OR(A70="Pn",A71="Pn"),"",IF(AND(AQ70="",G70&lt;&gt;""),-G70,IF(A70="TOTAL GENERAL",SUM(AR$11:AR68),IF(AQ70&lt;&gt;"",AQ70-C70,""))))</f>
        <v/>
      </c>
    </row>
    <row r="71" spans="1:44" s="4" customFormat="1" x14ac:dyDescent="0.25">
      <c r="A71" s="15" t="s">
        <v>436</v>
      </c>
      <c r="B71" s="15" t="s">
        <v>436</v>
      </c>
      <c r="C71" s="179" t="s">
        <v>436</v>
      </c>
      <c r="D71" s="16" t="s">
        <v>436</v>
      </c>
      <c r="E71" s="9" t="str">
        <f ca="1">IF(AND($A72="Pn",COLUMN(C69)&lt;COUNTIF(PonderacionIndicadores!$A$1:$A$139,"LNH adultos")-1),OFFSET($E$10,0,COLUMN(E127)),IF(AND(A71="Pn",(COUNTIF(PonderacionIndicadores!$A$1:$A$139,"LNH adultos"))&gt;COLUMN(D71)),OFFSET(PonderacionIndicadores!$A$1,MATCH("LNH adultos",PonderacionIndicadores!$A$1:$A$139,0)+COLUMN(D71)-2,3),IF(A71="TOTAL GENERAL",SUM(E$11:E69),IF(D71&lt;&gt;"",D71/OFFSET($A$10,MATCH("TOTAL GENERAL",$A$11:$A$100,0),3),""))))</f>
        <v/>
      </c>
      <c r="F71" s="16" t="s">
        <v>436</v>
      </c>
      <c r="G71" s="18" t="s">
        <v>436</v>
      </c>
      <c r="H71" s="19" t="s">
        <v>436</v>
      </c>
      <c r="I71" s="19" t="s">
        <v>436</v>
      </c>
      <c r="J71" s="18" t="s">
        <v>436</v>
      </c>
      <c r="K71" s="19" t="s">
        <v>436</v>
      </c>
      <c r="L71" s="19" t="s">
        <v>436</v>
      </c>
      <c r="M71" s="19" t="s">
        <v>436</v>
      </c>
      <c r="N71" s="18" t="s">
        <v>436</v>
      </c>
      <c r="O71" s="180" t="s">
        <v>436</v>
      </c>
      <c r="P71" s="21" t="str">
        <f ca="1">IF(OR($A71="Pn",$A72="Pn"),"",IF($A71="TOTAL GENERAL",SUM(P$11:P69),IF(AND(G71&lt;&gt;"",$A71&lt;&gt;"Pn"),IF(G71&gt;OFFSET($A$10,MATCH("TOTAL GENERAL",$A$11:$A$100,0),COLUMN(G71)-1),0,OFFSET($A$10,MATCH("TOTAL GENERAL",$A$11:$A$100,0),COLUMN(G71)-1)-G71),"")))</f>
        <v/>
      </c>
      <c r="Q71" s="21" t="str">
        <f ca="1">IF(OR($A71="Pn",$A72="Pn"),"",IF(OR($A71="Pn",$A72="Pn"),"",IF($A71="TOTAL GENERAL",SUM(Q$11:Q69),IF(AND(H71&lt;&gt;"",$A71&lt;&gt;"Pn"),IF(H71&lt;OFFSET($A$10,MATCH("TOTAL GENERAL",$A$11:$A$100,0),COLUMN(H71)-1),0,H71-OFFSET($A$10,MATCH("TOTAL GENERAL",$A$11:$A$100,0),COLUMN(H71)-1)),""))))</f>
        <v/>
      </c>
      <c r="R71" s="21" t="str">
        <f ca="1">IF(OR($A71="Pn",$A72="Pn"),"",IF(OR($A71="Pn",$A72="Pn"),"",IF($A71="TOTAL GENERAL",SUM(R$11:R69),IF(AND(I71&lt;&gt;"",$A71&lt;&gt;"Pn"),IF(I71&lt;OFFSET($A$10,MATCH("TOTAL GENERAL",$A$11:$A$100,0),COLUMN(I71)-1),0,I71-OFFSET($A$10,MATCH("TOTAL GENERAL",$A$11:$A$100,0),COLUMN(I71)-1)),""))))</f>
        <v/>
      </c>
      <c r="S71" s="21" t="str">
        <f ca="1">IF(OR($A71="Pn",$A72="Pn"),"",IF($A71="TOTAL GENERAL",SUM(S$11:S69),IF(AND(J71&lt;&gt;"",$A71&lt;&gt;"Pn"),IF(J71&gt;OFFSET($A$10,MATCH("TOTAL GENERAL",$A$11:$A$100,0),COLUMN(J71)-1),0,OFFSET($A$10,MATCH("TOTAL GENERAL",$A$11:$A$100,0),COLUMN(J71)-1)-J71),"")))</f>
        <v/>
      </c>
      <c r="T71" s="21" t="str">
        <f ca="1">IF(OR($A71="Pn",$A72="Pn"),"",IF(OR($A71="Pn",$A72="Pn"),"",IF($A71="TOTAL GENERAL",SUM(T$11:T69),IF(AND(K71&lt;&gt;"",$A71&lt;&gt;"Pn"),IF(K71&lt;OFFSET($A$10,MATCH("TOTAL GENERAL",$A$11:$A$100,0),COLUMN(K71)-1),0,K71-OFFSET($A$10,MATCH("TOTAL GENERAL",$A$11:$A$100,0),COLUMN(K71)-1)),""))))</f>
        <v/>
      </c>
      <c r="U71" s="21" t="str">
        <f ca="1">IF(OR($A71="Pn",$A72="Pn"),"",IF(OR($A71="Pn",$A72="Pn"),"",IF($A71="TOTAL GENERAL",SUM(U$11:U69),IF(AND(L71&lt;&gt;"",$A71&lt;&gt;"Pn"),IF(L71&lt;OFFSET($A$10,MATCH("TOTAL GENERAL",$A$11:$A$100,0),COLUMN(L71)-1),0,L71-OFFSET($A$10,MATCH("TOTAL GENERAL",$A$11:$A$100,0),COLUMN(L71)-1)),""))))</f>
        <v/>
      </c>
      <c r="V71" s="21" t="str">
        <f ca="1">IF(OR($A71="Pn",$A72="Pn"),"",IF(OR($A71="Pn",$A72="Pn"),"",IF($A71="TOTAL GENERAL",SUM(V$11:V69),IF(AND(M71&lt;&gt;"",$A71&lt;&gt;"Pn"),IF(M71&lt;OFFSET($A$10,MATCH("TOTAL GENERAL",$A$11:$A$100,0),COLUMN(M71)-1),0,M71-OFFSET($A$10,MATCH("TOTAL GENERAL",$A$11:$A$100,0),COLUMN(M71)-1)),""))))</f>
        <v/>
      </c>
      <c r="W71" s="21" t="str">
        <f ca="1">IF(OR($A71="Pn",$A72="Pn"),"",IF(OR($A71="Pn",$A72="Pn"),"",IF($A71="TOTAL GENERAL",SUM(W$11:W69),IF(AND(N71&lt;&gt;"",$A71&lt;&gt;"Pn"),IF(N71&gt;OFFSET($A$10,MATCH("TOTAL GENERAL",$A$11:$A$100,0),COLUMN(N71)-1),0,OFFSET($A$10,MATCH("TOTAL GENERAL",$A$11:$A$100,0),COLUMN(N71)-1)-N71),""))))</f>
        <v/>
      </c>
      <c r="X71" s="21" t="str">
        <f ca="1">IF(OR($A71="Pn",$A72="Pn"),"",IF($A71="TOTAL GENERAL",SUM(X$11:X69),IF(AND(O71&lt;&gt;"",$A71&lt;&gt;"Pn"),IF(O71&lt;OFFSET($A$10,MATCH("TOTAL GENERAL",$A$11:$A$100,0),COLUMN(O71)-1),0,O71-OFFSET($A$10,MATCH("TOTAL GENERAL",$A$11:$A$100,0),COLUMN(O71)-1)),"")))</f>
        <v/>
      </c>
      <c r="Y71" s="21" t="str">
        <f>IF(OR($A71="Pn",$A72="Pn"),"",IF($A71="TOTAL GENERAL",SUM(Y$11:Y69),IF(AND(G71&lt;&gt;"",$A71&lt;&gt;"Pn"),P71*$D71,"")))</f>
        <v/>
      </c>
      <c r="Z71" s="21" t="str">
        <f>IF(OR($A71="Pn",$A72="Pn"),"",IF($A71="TOTAL GENERAL",SUM(Z$11:Z69),IF(AND(H71&lt;&gt;"",$A71&lt;&gt;"Pn"),Q71*$D71,"")))</f>
        <v/>
      </c>
      <c r="AA71" s="21" t="str">
        <f>IF(OR($A71="Pn",$A72="Pn"),"",IF($A71="TOTAL GENERAL",SUM(AA$11:AA69),IF(AND(I71&lt;&gt;"",$A71&lt;&gt;"Pn"),R71*$D71,"")))</f>
        <v/>
      </c>
      <c r="AB71" s="21" t="str">
        <f>IF(OR($A71="Pn",$A72="Pn"),"",IF($A71="TOTAL GENERAL",SUM(AB$11:AB69),IF(AND(J71&lt;&gt;"",$A71&lt;&gt;"Pn"),S71*$D71,"")))</f>
        <v/>
      </c>
      <c r="AC71" s="21" t="str">
        <f>IF(OR($A71="Pn",$A72="Pn"),"",IF($A71="TOTAL GENERAL",SUM(AC$11:AC69),IF(AND(K71&lt;&gt;"",$A71&lt;&gt;"Pn"),T71*$D71,"")))</f>
        <v/>
      </c>
      <c r="AD71" s="21" t="str">
        <f>IF(OR($A71="Pn",$A72="Pn"),"",IF($A71="TOTAL GENERAL",SUM(AD$11:AD69),IF(AND(L71&lt;&gt;"",$A71&lt;&gt;"Pn"),U71*$D71,"")))</f>
        <v/>
      </c>
      <c r="AE71" s="21" t="str">
        <f>IF(OR($A71="Pn",$A72="Pn"),"",IF($A71="TOTAL GENERAL",SUM(AE$11:AE69),IF(AND(M71&lt;&gt;"",$A71&lt;&gt;"Pn"),V71*$D71,"")))</f>
        <v/>
      </c>
      <c r="AF71" s="21" t="str">
        <f>IF(OR($A71="Pn",$A72="Pn"),"",IF($A71="TOTAL GENERAL",SUM(AF$11:AF69),IF(AND(N71&lt;&gt;"",$A71&lt;&gt;"Pn"),W71*$D71,"")))</f>
        <v/>
      </c>
      <c r="AG71" s="21" t="str">
        <f>IF(OR($A71="Pn",$A72="Pn"),"",IF($A71="TOTAL GENERAL",SUM(AG$11:AG69),IF(AND(O71&lt;&gt;"",$A71&lt;&gt;"Pn"),X71*$F71,"")))</f>
        <v/>
      </c>
      <c r="AH71" s="19" t="str">
        <f ca="1">IF($A71="TOTAL GENERAL",SUM(AH$11:AH69),IF(AND(P71&lt;&gt;"",$A71&lt;&gt;"Pn"),IF(OFFSET($A$11,MATCH("TOTAL GENERAL",$A$11:$A$100,0)-1,COLUMN(X71))=0,0,Y71/OFFSET($A$11,MATCH("TOTAL GENERAL",$A$11:$A$100,0)-1,COLUMN(X71))),""))</f>
        <v/>
      </c>
      <c r="AI71" s="19" t="str">
        <f ca="1">IF($A71="TOTAL GENERAL",SUM(AI$11:AI69),IF(AND(Q71&lt;&gt;"",$A71&lt;&gt;"Pn"),IF(OFFSET($A$11,MATCH("TOTAL GENERAL",$A$11:$A$100,0)-1,COLUMN(Y71))=0,0,Z71/OFFSET($A$11,MATCH("TOTAL GENERAL",$A$11:$A$100,0)-1,COLUMN(Y71))),""))</f>
        <v/>
      </c>
      <c r="AJ71" s="19" t="str">
        <f ca="1">IF($A71="TOTAL GENERAL",SUM(AJ$11:AJ69),IF(AND(R71&lt;&gt;"",$A71&lt;&gt;"Pn"),IF(OFFSET($A$11,MATCH("TOTAL GENERAL",$A$11:$A$100,0)-1,COLUMN(Z71))=0,0,AA71/OFFSET($A$11,MATCH("TOTAL GENERAL",$A$11:$A$100,0)-1,COLUMN(Z71))),""))</f>
        <v/>
      </c>
      <c r="AK71" s="19" t="str">
        <f ca="1">IF($A71="TOTAL GENERAL",SUM(AK$11:AK69),IF(AND(S71&lt;&gt;"",$A71&lt;&gt;"Pn"),IF(OFFSET($A$11,MATCH("TOTAL GENERAL",$A$11:$A$100,0)-1,COLUMN(AA71))=0,0,AB71/OFFSET($A$11,MATCH("TOTAL GENERAL",$A$11:$A$100,0)-1,COLUMN(AA71))),""))</f>
        <v/>
      </c>
      <c r="AL71" s="19" t="str">
        <f ca="1">IF($A71="TOTAL GENERAL",SUM(AL$11:AL69),IF(AND(T71&lt;&gt;"",$A71&lt;&gt;"Pn"),IF(OFFSET($A$11,MATCH("TOTAL GENERAL",$A$11:$A$100,0)-1,COLUMN(AB71))=0,0,AC71/OFFSET($A$11,MATCH("TOTAL GENERAL",$A$11:$A$100,0)-1,COLUMN(AB71))),""))</f>
        <v/>
      </c>
      <c r="AM71" s="19" t="str">
        <f ca="1">IF($A71="TOTAL GENERAL",SUM(AM$11:AM69),IF(AND(U71&lt;&gt;"",$A71&lt;&gt;"Pn"),IF(OFFSET($A$11,MATCH("TOTAL GENERAL",$A$11:$A$100,0)-1,COLUMN(AC71))=0,0,AD71/OFFSET($A$11,MATCH("TOTAL GENERAL",$A$11:$A$100,0)-1,COLUMN(AC71))),""))</f>
        <v/>
      </c>
      <c r="AN71" s="19" t="str">
        <f ca="1">IF($A71="TOTAL GENERAL",SUM(AN$11:AN69),IF(AND(V71&lt;&gt;"",$A71&lt;&gt;"Pn"),IF(OFFSET($A$11,MATCH("TOTAL GENERAL",$A$11:$A$100,0)-1,COLUMN(AD71))=0,0,AE71/OFFSET($A$11,MATCH("TOTAL GENERAL",$A$11:$A$100,0)-1,COLUMN(AD71))),""))</f>
        <v/>
      </c>
      <c r="AO71" s="19" t="str">
        <f ca="1">IF($A71="TOTAL GENERAL",SUM(AO$11:AO69),IF(AND(W71&lt;&gt;"",$A71&lt;&gt;"Pn"),IF(OFFSET($A$11,MATCH("TOTAL GENERAL",$A$11:$A$100,0)-1,COLUMN(AE71))=0,0,AF71/OFFSET($A$11,MATCH("TOTAL GENERAL",$A$11:$A$100,0)-1,COLUMN(AE71))),""))</f>
        <v/>
      </c>
      <c r="AP71" s="19" t="str">
        <f ca="1">IF($A71="TOTAL GENERAL",SUM(AP$11:AP69),IF(AND(X71&lt;&gt;"",$A71&lt;&gt;"Pn"),IF(OFFSET($A$11,MATCH("TOTAL GENERAL",$A$11:$A$100,0)-1,COLUMN(AF71))=0,0,AG71/OFFSET($A$11,MATCH("TOTAL GENERAL",$A$11:$A$100,0)-1,COLUMN(AF71))),""))</f>
        <v/>
      </c>
      <c r="AQ71" s="182" t="str">
        <f ca="1">IF(A71="TOTAL GENERAL",SUM(AQ$11:AQ69),IF(COUNTIF(AH71:AP71,"")&lt;COUNTA($AH$10:$AP$10),(IF(AH71&lt;&gt;"",AH71*OFFSET($A$10,MATCH("Pn",$A$11:$A$100,0),1),0)+IF(AI71&lt;&gt;"",AI71*OFFSET($A$10,MATCH("Pn",$A$11:$A$100,0),2),0)+IF(AJ71&lt;&gt;"",AJ71*OFFSET($A$10,MATCH("Pn",$A$11:$A$100,0),3),0)+IF(AK71&lt;&gt;"",AK71*OFFSET($A$10,MATCH("Pn",$A$11:$A$100,0),4),0)+IF(AL71&lt;&gt;"",AL71*OFFSET($A$10,MATCH("Pn",$A$11:$A$100,0),5),0)+IF(AM71&lt;&gt;"",AM71*OFFSET($A$10,MATCH("Pn",$A$11:$A$100,0),6),0)+IF(AN71&lt;&gt;"",AN71*OFFSET($A$10,MATCH("Pn",$A$11:$A$100,0),7),0)+IF(AO71&lt;&gt;"",AO71*OFFSET($A$10,MATCH("Pn",$A$11:$A$100,0),8),0)+IF(AP71&lt;&gt;"",AP71*OFFSET($A$10,MATCH("Pn",$A$11:$A$100,0),9),0))*OFFSET($A$10,MATCH("FC",$A$11:$A$100,0),2),""))</f>
        <v/>
      </c>
      <c r="AR71" s="10" t="str">
        <f ca="1">IF(OR(A71="Pn",A72="Pn"),"",IF(AND(AQ71="",G71&lt;&gt;""),-G71,IF(A71="TOTAL GENERAL",SUM(AR$11:AR69),IF(AQ71&lt;&gt;"",AQ71-C71,""))))</f>
        <v/>
      </c>
    </row>
    <row r="72" spans="1:44" s="4" customFormat="1" x14ac:dyDescent="0.25">
      <c r="A72" s="15" t="s">
        <v>436</v>
      </c>
      <c r="B72" s="15" t="s">
        <v>436</v>
      </c>
      <c r="C72" s="179" t="s">
        <v>436</v>
      </c>
      <c r="D72" s="16" t="s">
        <v>436</v>
      </c>
      <c r="E72" s="9" t="str">
        <f ca="1">IF(AND($A73="Pn",COLUMN(C70)&lt;COUNTIF(PonderacionIndicadores!$A$1:$A$139,"LNH adultos")-1),OFFSET($E$10,0,COLUMN(E128)),IF(AND(A72="Pn",(COUNTIF(PonderacionIndicadores!$A$1:$A$139,"LNH adultos"))&gt;COLUMN(D72)),OFFSET(PonderacionIndicadores!$A$1,MATCH("LNH adultos",PonderacionIndicadores!$A$1:$A$139,0)+COLUMN(D72)-2,3),IF(A72="TOTAL GENERAL",SUM(E$11:E70),IF(D72&lt;&gt;"",D72/OFFSET($A$10,MATCH("TOTAL GENERAL",$A$11:$A$100,0),3),""))))</f>
        <v/>
      </c>
      <c r="F72" s="16" t="s">
        <v>436</v>
      </c>
      <c r="G72" s="18" t="s">
        <v>436</v>
      </c>
      <c r="H72" s="19" t="s">
        <v>436</v>
      </c>
      <c r="I72" s="19" t="s">
        <v>436</v>
      </c>
      <c r="J72" s="18" t="s">
        <v>436</v>
      </c>
      <c r="K72" s="19" t="s">
        <v>436</v>
      </c>
      <c r="L72" s="19" t="s">
        <v>436</v>
      </c>
      <c r="M72" s="19" t="s">
        <v>436</v>
      </c>
      <c r="N72" s="18" t="s">
        <v>436</v>
      </c>
      <c r="O72" s="180" t="s">
        <v>436</v>
      </c>
      <c r="P72" s="21" t="str">
        <f ca="1">IF(OR($A72="Pn",$A73="Pn"),"",IF($A72="TOTAL GENERAL",SUM(P$11:P70),IF(AND(G72&lt;&gt;"",$A72&lt;&gt;"Pn"),IF(G72&gt;OFFSET($A$10,MATCH("TOTAL GENERAL",$A$11:$A$100,0),COLUMN(G72)-1),0,OFFSET($A$10,MATCH("TOTAL GENERAL",$A$11:$A$100,0),COLUMN(G72)-1)-G72),"")))</f>
        <v/>
      </c>
      <c r="Q72" s="21" t="str">
        <f ca="1">IF(OR($A72="Pn",$A73="Pn"),"",IF(OR($A72="Pn",$A73="Pn"),"",IF($A72="TOTAL GENERAL",SUM(Q$11:Q70),IF(AND(H72&lt;&gt;"",$A72&lt;&gt;"Pn"),IF(H72&lt;OFFSET($A$10,MATCH("TOTAL GENERAL",$A$11:$A$100,0),COLUMN(H72)-1),0,H72-OFFSET($A$10,MATCH("TOTAL GENERAL",$A$11:$A$100,0),COLUMN(H72)-1)),""))))</f>
        <v/>
      </c>
      <c r="R72" s="21" t="str">
        <f ca="1">IF(OR($A72="Pn",$A73="Pn"),"",IF(OR($A72="Pn",$A73="Pn"),"",IF($A72="TOTAL GENERAL",SUM(R$11:R70),IF(AND(I72&lt;&gt;"",$A72&lt;&gt;"Pn"),IF(I72&lt;OFFSET($A$10,MATCH("TOTAL GENERAL",$A$11:$A$100,0),COLUMN(I72)-1),0,I72-OFFSET($A$10,MATCH("TOTAL GENERAL",$A$11:$A$100,0),COLUMN(I72)-1)),""))))</f>
        <v/>
      </c>
      <c r="S72" s="21" t="str">
        <f ca="1">IF(OR($A72="Pn",$A73="Pn"),"",IF($A72="TOTAL GENERAL",SUM(S$11:S70),IF(AND(J72&lt;&gt;"",$A72&lt;&gt;"Pn"),IF(J72&gt;OFFSET($A$10,MATCH("TOTAL GENERAL",$A$11:$A$100,0),COLUMN(J72)-1),0,OFFSET($A$10,MATCH("TOTAL GENERAL",$A$11:$A$100,0),COLUMN(J72)-1)-J72),"")))</f>
        <v/>
      </c>
      <c r="T72" s="21" t="str">
        <f ca="1">IF(OR($A72="Pn",$A73="Pn"),"",IF(OR($A72="Pn",$A73="Pn"),"",IF($A72="TOTAL GENERAL",SUM(T$11:T70),IF(AND(K72&lt;&gt;"",$A72&lt;&gt;"Pn"),IF(K72&lt;OFFSET($A$10,MATCH("TOTAL GENERAL",$A$11:$A$100,0),COLUMN(K72)-1),0,K72-OFFSET($A$10,MATCH("TOTAL GENERAL",$A$11:$A$100,0),COLUMN(K72)-1)),""))))</f>
        <v/>
      </c>
      <c r="U72" s="21" t="str">
        <f ca="1">IF(OR($A72="Pn",$A73="Pn"),"",IF(OR($A72="Pn",$A73="Pn"),"",IF($A72="TOTAL GENERAL",SUM(U$11:U70),IF(AND(L72&lt;&gt;"",$A72&lt;&gt;"Pn"),IF(L72&lt;OFFSET($A$10,MATCH("TOTAL GENERAL",$A$11:$A$100,0),COLUMN(L72)-1),0,L72-OFFSET($A$10,MATCH("TOTAL GENERAL",$A$11:$A$100,0),COLUMN(L72)-1)),""))))</f>
        <v/>
      </c>
      <c r="V72" s="21" t="str">
        <f ca="1">IF(OR($A72="Pn",$A73="Pn"),"",IF(OR($A72="Pn",$A73="Pn"),"",IF($A72="TOTAL GENERAL",SUM(V$11:V70),IF(AND(M72&lt;&gt;"",$A72&lt;&gt;"Pn"),IF(M72&lt;OFFSET($A$10,MATCH("TOTAL GENERAL",$A$11:$A$100,0),COLUMN(M72)-1),0,M72-OFFSET($A$10,MATCH("TOTAL GENERAL",$A$11:$A$100,0),COLUMN(M72)-1)),""))))</f>
        <v/>
      </c>
      <c r="W72" s="21" t="str">
        <f ca="1">IF(OR($A72="Pn",$A73="Pn"),"",IF(OR($A72="Pn",$A73="Pn"),"",IF($A72="TOTAL GENERAL",SUM(W$11:W70),IF(AND(N72&lt;&gt;"",$A72&lt;&gt;"Pn"),IF(N72&gt;OFFSET($A$10,MATCH("TOTAL GENERAL",$A$11:$A$100,0),COLUMN(N72)-1),0,OFFSET($A$10,MATCH("TOTAL GENERAL",$A$11:$A$100,0),COLUMN(N72)-1)-N72),""))))</f>
        <v/>
      </c>
      <c r="X72" s="21" t="str">
        <f ca="1">IF(OR($A72="Pn",$A73="Pn"),"",IF($A72="TOTAL GENERAL",SUM(X$11:X70),IF(AND(O72&lt;&gt;"",$A72&lt;&gt;"Pn"),IF(O72&lt;OFFSET($A$10,MATCH("TOTAL GENERAL",$A$11:$A$100,0),COLUMN(O72)-1),0,O72-OFFSET($A$10,MATCH("TOTAL GENERAL",$A$11:$A$100,0),COLUMN(O72)-1)),"")))</f>
        <v/>
      </c>
      <c r="Y72" s="21" t="str">
        <f>IF(OR($A72="Pn",$A73="Pn"),"",IF($A72="TOTAL GENERAL",SUM(Y$11:Y70),IF(AND(G72&lt;&gt;"",$A72&lt;&gt;"Pn"),P72*$D72,"")))</f>
        <v/>
      </c>
      <c r="Z72" s="21" t="str">
        <f>IF(OR($A72="Pn",$A73="Pn"),"",IF($A72="TOTAL GENERAL",SUM(Z$11:Z70),IF(AND(H72&lt;&gt;"",$A72&lt;&gt;"Pn"),Q72*$D72,"")))</f>
        <v/>
      </c>
      <c r="AA72" s="21" t="str">
        <f>IF(OR($A72="Pn",$A73="Pn"),"",IF($A72="TOTAL GENERAL",SUM(AA$11:AA70),IF(AND(I72&lt;&gt;"",$A72&lt;&gt;"Pn"),R72*$D72,"")))</f>
        <v/>
      </c>
      <c r="AB72" s="21" t="str">
        <f>IF(OR($A72="Pn",$A73="Pn"),"",IF($A72="TOTAL GENERAL",SUM(AB$11:AB70),IF(AND(J72&lt;&gt;"",$A72&lt;&gt;"Pn"),S72*$D72,"")))</f>
        <v/>
      </c>
      <c r="AC72" s="21" t="str">
        <f>IF(OR($A72="Pn",$A73="Pn"),"",IF($A72="TOTAL GENERAL",SUM(AC$11:AC70),IF(AND(K72&lt;&gt;"",$A72&lt;&gt;"Pn"),T72*$D72,"")))</f>
        <v/>
      </c>
      <c r="AD72" s="21" t="str">
        <f>IF(OR($A72="Pn",$A73="Pn"),"",IF($A72="TOTAL GENERAL",SUM(AD$11:AD70),IF(AND(L72&lt;&gt;"",$A72&lt;&gt;"Pn"),U72*$D72,"")))</f>
        <v/>
      </c>
      <c r="AE72" s="21" t="str">
        <f>IF(OR($A72="Pn",$A73="Pn"),"",IF($A72="TOTAL GENERAL",SUM(AE$11:AE70),IF(AND(M72&lt;&gt;"",$A72&lt;&gt;"Pn"),V72*$D72,"")))</f>
        <v/>
      </c>
      <c r="AF72" s="21" t="str">
        <f>IF(OR($A72="Pn",$A73="Pn"),"",IF($A72="TOTAL GENERAL",SUM(AF$11:AF70),IF(AND(N72&lt;&gt;"",$A72&lt;&gt;"Pn"),W72*$D72,"")))</f>
        <v/>
      </c>
      <c r="AG72" s="21" t="str">
        <f>IF(OR($A72="Pn",$A73="Pn"),"",IF($A72="TOTAL GENERAL",SUM(AG$11:AG70),IF(AND(O72&lt;&gt;"",$A72&lt;&gt;"Pn"),X72*$F72,"")))</f>
        <v/>
      </c>
      <c r="AH72" s="19" t="str">
        <f ca="1">IF($A72="TOTAL GENERAL",SUM(AH$11:AH70),IF(AND(P72&lt;&gt;"",$A72&lt;&gt;"Pn"),IF(OFFSET($A$11,MATCH("TOTAL GENERAL",$A$11:$A$100,0)-1,COLUMN(X72))=0,0,Y72/OFFSET($A$11,MATCH("TOTAL GENERAL",$A$11:$A$100,0)-1,COLUMN(X72))),""))</f>
        <v/>
      </c>
      <c r="AI72" s="19" t="str">
        <f ca="1">IF($A72="TOTAL GENERAL",SUM(AI$11:AI70),IF(AND(Q72&lt;&gt;"",$A72&lt;&gt;"Pn"),IF(OFFSET($A$11,MATCH("TOTAL GENERAL",$A$11:$A$100,0)-1,COLUMN(Y72))=0,0,Z72/OFFSET($A$11,MATCH("TOTAL GENERAL",$A$11:$A$100,0)-1,COLUMN(Y72))),""))</f>
        <v/>
      </c>
      <c r="AJ72" s="19" t="str">
        <f ca="1">IF($A72="TOTAL GENERAL",SUM(AJ$11:AJ70),IF(AND(R72&lt;&gt;"",$A72&lt;&gt;"Pn"),IF(OFFSET($A$11,MATCH("TOTAL GENERAL",$A$11:$A$100,0)-1,COLUMN(Z72))=0,0,AA72/OFFSET($A$11,MATCH("TOTAL GENERAL",$A$11:$A$100,0)-1,COLUMN(Z72))),""))</f>
        <v/>
      </c>
      <c r="AK72" s="19" t="str">
        <f ca="1">IF($A72="TOTAL GENERAL",SUM(AK$11:AK70),IF(AND(S72&lt;&gt;"",$A72&lt;&gt;"Pn"),IF(OFFSET($A$11,MATCH("TOTAL GENERAL",$A$11:$A$100,0)-1,COLUMN(AA72))=0,0,AB72/OFFSET($A$11,MATCH("TOTAL GENERAL",$A$11:$A$100,0)-1,COLUMN(AA72))),""))</f>
        <v/>
      </c>
      <c r="AL72" s="19" t="str">
        <f ca="1">IF($A72="TOTAL GENERAL",SUM(AL$11:AL70),IF(AND(T72&lt;&gt;"",$A72&lt;&gt;"Pn"),IF(OFFSET($A$11,MATCH("TOTAL GENERAL",$A$11:$A$100,0)-1,COLUMN(AB72))=0,0,AC72/OFFSET($A$11,MATCH("TOTAL GENERAL",$A$11:$A$100,0)-1,COLUMN(AB72))),""))</f>
        <v/>
      </c>
      <c r="AM72" s="19" t="str">
        <f ca="1">IF($A72="TOTAL GENERAL",SUM(AM$11:AM70),IF(AND(U72&lt;&gt;"",$A72&lt;&gt;"Pn"),IF(OFFSET($A$11,MATCH("TOTAL GENERAL",$A$11:$A$100,0)-1,COLUMN(AC72))=0,0,AD72/OFFSET($A$11,MATCH("TOTAL GENERAL",$A$11:$A$100,0)-1,COLUMN(AC72))),""))</f>
        <v/>
      </c>
      <c r="AN72" s="19" t="str">
        <f ca="1">IF($A72="TOTAL GENERAL",SUM(AN$11:AN70),IF(AND(V72&lt;&gt;"",$A72&lt;&gt;"Pn"),IF(OFFSET($A$11,MATCH("TOTAL GENERAL",$A$11:$A$100,0)-1,COLUMN(AD72))=0,0,AE72/OFFSET($A$11,MATCH("TOTAL GENERAL",$A$11:$A$100,0)-1,COLUMN(AD72))),""))</f>
        <v/>
      </c>
      <c r="AO72" s="19" t="str">
        <f ca="1">IF($A72="TOTAL GENERAL",SUM(AO$11:AO70),IF(AND(W72&lt;&gt;"",$A72&lt;&gt;"Pn"),IF(OFFSET($A$11,MATCH("TOTAL GENERAL",$A$11:$A$100,0)-1,COLUMN(AE72))=0,0,AF72/OFFSET($A$11,MATCH("TOTAL GENERAL",$A$11:$A$100,0)-1,COLUMN(AE72))),""))</f>
        <v/>
      </c>
      <c r="AP72" s="19" t="str">
        <f ca="1">IF($A72="TOTAL GENERAL",SUM(AP$11:AP70),IF(AND(X72&lt;&gt;"",$A72&lt;&gt;"Pn"),IF(OFFSET($A$11,MATCH("TOTAL GENERAL",$A$11:$A$100,0)-1,COLUMN(AF72))=0,0,AG72/OFFSET($A$11,MATCH("TOTAL GENERAL",$A$11:$A$100,0)-1,COLUMN(AF72))),""))</f>
        <v/>
      </c>
      <c r="AQ72" s="182" t="str">
        <f ca="1">IF(A72="TOTAL GENERAL",SUM(AQ$11:AQ70),IF(COUNTIF(AH72:AP72,"")&lt;COUNTA($AH$10:$AP$10),(IF(AH72&lt;&gt;"",AH72*OFFSET($A$10,MATCH("Pn",$A$11:$A$100,0),1),0)+IF(AI72&lt;&gt;"",AI72*OFFSET($A$10,MATCH("Pn",$A$11:$A$100,0),2),0)+IF(AJ72&lt;&gt;"",AJ72*OFFSET($A$10,MATCH("Pn",$A$11:$A$100,0),3),0)+IF(AK72&lt;&gt;"",AK72*OFFSET($A$10,MATCH("Pn",$A$11:$A$100,0),4),0)+IF(AL72&lt;&gt;"",AL72*OFFSET($A$10,MATCH("Pn",$A$11:$A$100,0),5),0)+IF(AM72&lt;&gt;"",AM72*OFFSET($A$10,MATCH("Pn",$A$11:$A$100,0),6),0)+IF(AN72&lt;&gt;"",AN72*OFFSET($A$10,MATCH("Pn",$A$11:$A$100,0),7),0)+IF(AO72&lt;&gt;"",AO72*OFFSET($A$10,MATCH("Pn",$A$11:$A$100,0),8),0)+IF(AP72&lt;&gt;"",AP72*OFFSET($A$10,MATCH("Pn",$A$11:$A$100,0),9),0))*OFFSET($A$10,MATCH("FC",$A$11:$A$100,0),2),""))</f>
        <v/>
      </c>
      <c r="AR72" s="10" t="str">
        <f ca="1">IF(OR(A72="Pn",A73="Pn"),"",IF(AND(AQ72="",G72&lt;&gt;""),-G72,IF(A72="TOTAL GENERAL",SUM(AR$11:AR70),IF(AQ72&lt;&gt;"",AQ72-C72,""))))</f>
        <v/>
      </c>
    </row>
    <row r="73" spans="1:44" s="4" customFormat="1" x14ac:dyDescent="0.25">
      <c r="A73" s="15" t="s">
        <v>436</v>
      </c>
      <c r="B73" s="15" t="s">
        <v>436</v>
      </c>
      <c r="C73" s="179" t="s">
        <v>436</v>
      </c>
      <c r="D73" s="16" t="s">
        <v>436</v>
      </c>
      <c r="E73" s="9" t="str">
        <f ca="1">IF(AND($A74="Pn",COLUMN(C71)&lt;COUNTIF(PonderacionIndicadores!$A$1:$A$139,"LNH adultos")-1),OFFSET($E$10,0,COLUMN(E129)),IF(AND(A73="Pn",(COUNTIF(PonderacionIndicadores!$A$1:$A$139,"LNH adultos"))&gt;COLUMN(D73)),OFFSET(PonderacionIndicadores!$A$1,MATCH("LNH adultos",PonderacionIndicadores!$A$1:$A$139,0)+COLUMN(D73)-2,3),IF(A73="TOTAL GENERAL",SUM(E$11:E71),IF(D73&lt;&gt;"",D73/OFFSET($A$10,MATCH("TOTAL GENERAL",$A$11:$A$100,0),3),""))))</f>
        <v/>
      </c>
      <c r="F73" s="16" t="s">
        <v>436</v>
      </c>
      <c r="G73" s="18" t="s">
        <v>436</v>
      </c>
      <c r="H73" s="19" t="s">
        <v>436</v>
      </c>
      <c r="I73" s="19" t="s">
        <v>436</v>
      </c>
      <c r="J73" s="18" t="s">
        <v>436</v>
      </c>
      <c r="K73" s="19" t="s">
        <v>436</v>
      </c>
      <c r="L73" s="19" t="s">
        <v>436</v>
      </c>
      <c r="M73" s="19" t="s">
        <v>436</v>
      </c>
      <c r="N73" s="18" t="s">
        <v>436</v>
      </c>
      <c r="O73" s="180" t="s">
        <v>436</v>
      </c>
      <c r="P73" s="21" t="str">
        <f ca="1">IF(OR($A73="Pn",$A74="Pn"),"",IF($A73="TOTAL GENERAL",SUM(P$11:P71),IF(AND(G73&lt;&gt;"",$A73&lt;&gt;"Pn"),IF(G73&gt;OFFSET($A$10,MATCH("TOTAL GENERAL",$A$11:$A$100,0),COLUMN(G73)-1),0,OFFSET($A$10,MATCH("TOTAL GENERAL",$A$11:$A$100,0),COLUMN(G73)-1)-G73),"")))</f>
        <v/>
      </c>
      <c r="Q73" s="21" t="str">
        <f ca="1">IF(OR($A73="Pn",$A74="Pn"),"",IF(OR($A73="Pn",$A74="Pn"),"",IF($A73="TOTAL GENERAL",SUM(Q$11:Q71),IF(AND(H73&lt;&gt;"",$A73&lt;&gt;"Pn"),IF(H73&lt;OFFSET($A$10,MATCH("TOTAL GENERAL",$A$11:$A$100,0),COLUMN(H73)-1),0,H73-OFFSET($A$10,MATCH("TOTAL GENERAL",$A$11:$A$100,0),COLUMN(H73)-1)),""))))</f>
        <v/>
      </c>
      <c r="R73" s="21" t="str">
        <f ca="1">IF(OR($A73="Pn",$A74="Pn"),"",IF(OR($A73="Pn",$A74="Pn"),"",IF($A73="TOTAL GENERAL",SUM(R$11:R71),IF(AND(I73&lt;&gt;"",$A73&lt;&gt;"Pn"),IF(I73&lt;OFFSET($A$10,MATCH("TOTAL GENERAL",$A$11:$A$100,0),COLUMN(I73)-1),0,I73-OFFSET($A$10,MATCH("TOTAL GENERAL",$A$11:$A$100,0),COLUMN(I73)-1)),""))))</f>
        <v/>
      </c>
      <c r="S73" s="21" t="str">
        <f ca="1">IF(OR($A73="Pn",$A74="Pn"),"",IF($A73="TOTAL GENERAL",SUM(S$11:S71),IF(AND(J73&lt;&gt;"",$A73&lt;&gt;"Pn"),IF(J73&gt;OFFSET($A$10,MATCH("TOTAL GENERAL",$A$11:$A$100,0),COLUMN(J73)-1),0,OFFSET($A$10,MATCH("TOTAL GENERAL",$A$11:$A$100,0),COLUMN(J73)-1)-J73),"")))</f>
        <v/>
      </c>
      <c r="T73" s="21" t="str">
        <f ca="1">IF(OR($A73="Pn",$A74="Pn"),"",IF(OR($A73="Pn",$A74="Pn"),"",IF($A73="TOTAL GENERAL",SUM(T$11:T71),IF(AND(K73&lt;&gt;"",$A73&lt;&gt;"Pn"),IF(K73&lt;OFFSET($A$10,MATCH("TOTAL GENERAL",$A$11:$A$100,0),COLUMN(K73)-1),0,K73-OFFSET($A$10,MATCH("TOTAL GENERAL",$A$11:$A$100,0),COLUMN(K73)-1)),""))))</f>
        <v/>
      </c>
      <c r="U73" s="21" t="str">
        <f ca="1">IF(OR($A73="Pn",$A74="Pn"),"",IF(OR($A73="Pn",$A74="Pn"),"",IF($A73="TOTAL GENERAL",SUM(U$11:U71),IF(AND(L73&lt;&gt;"",$A73&lt;&gt;"Pn"),IF(L73&lt;OFFSET($A$10,MATCH("TOTAL GENERAL",$A$11:$A$100,0),COLUMN(L73)-1),0,L73-OFFSET($A$10,MATCH("TOTAL GENERAL",$A$11:$A$100,0),COLUMN(L73)-1)),""))))</f>
        <v/>
      </c>
      <c r="V73" s="21" t="str">
        <f ca="1">IF(OR($A73="Pn",$A74="Pn"),"",IF(OR($A73="Pn",$A74="Pn"),"",IF($A73="TOTAL GENERAL",SUM(V$11:V71),IF(AND(M73&lt;&gt;"",$A73&lt;&gt;"Pn"),IF(M73&lt;OFFSET($A$10,MATCH("TOTAL GENERAL",$A$11:$A$100,0),COLUMN(M73)-1),0,M73-OFFSET($A$10,MATCH("TOTAL GENERAL",$A$11:$A$100,0),COLUMN(M73)-1)),""))))</f>
        <v/>
      </c>
      <c r="W73" s="21" t="str">
        <f ca="1">IF(OR($A73="Pn",$A74="Pn"),"",IF(OR($A73="Pn",$A74="Pn"),"",IF($A73="TOTAL GENERAL",SUM(W$11:W71),IF(AND(N73&lt;&gt;"",$A73&lt;&gt;"Pn"),IF(N73&gt;OFFSET($A$10,MATCH("TOTAL GENERAL",$A$11:$A$100,0),COLUMN(N73)-1),0,OFFSET($A$10,MATCH("TOTAL GENERAL",$A$11:$A$100,0),COLUMN(N73)-1)-N73),""))))</f>
        <v/>
      </c>
      <c r="X73" s="21" t="str">
        <f ca="1">IF(OR($A73="Pn",$A74="Pn"),"",IF($A73="TOTAL GENERAL",SUM(X$11:X71),IF(AND(O73&lt;&gt;"",$A73&lt;&gt;"Pn"),IF(O73&lt;OFFSET($A$10,MATCH("TOTAL GENERAL",$A$11:$A$100,0),COLUMN(O73)-1),0,O73-OFFSET($A$10,MATCH("TOTAL GENERAL",$A$11:$A$100,0),COLUMN(O73)-1)),"")))</f>
        <v/>
      </c>
      <c r="Y73" s="21" t="str">
        <f>IF(OR($A73="Pn",$A74="Pn"),"",IF($A73="TOTAL GENERAL",SUM(Y$11:Y71),IF(AND(G73&lt;&gt;"",$A73&lt;&gt;"Pn"),P73*$D73,"")))</f>
        <v/>
      </c>
      <c r="Z73" s="21" t="str">
        <f>IF(OR($A73="Pn",$A74="Pn"),"",IF($A73="TOTAL GENERAL",SUM(Z$11:Z71),IF(AND(H73&lt;&gt;"",$A73&lt;&gt;"Pn"),Q73*$D73,"")))</f>
        <v/>
      </c>
      <c r="AA73" s="21" t="str">
        <f>IF(OR($A73="Pn",$A74="Pn"),"",IF($A73="TOTAL GENERAL",SUM(AA$11:AA71),IF(AND(I73&lt;&gt;"",$A73&lt;&gt;"Pn"),R73*$D73,"")))</f>
        <v/>
      </c>
      <c r="AB73" s="21" t="str">
        <f>IF(OR($A73="Pn",$A74="Pn"),"",IF($A73="TOTAL GENERAL",SUM(AB$11:AB71),IF(AND(J73&lt;&gt;"",$A73&lt;&gt;"Pn"),S73*$D73,"")))</f>
        <v/>
      </c>
      <c r="AC73" s="21" t="str">
        <f>IF(OR($A73="Pn",$A74="Pn"),"",IF($A73="TOTAL GENERAL",SUM(AC$11:AC71),IF(AND(K73&lt;&gt;"",$A73&lt;&gt;"Pn"),T73*$D73,"")))</f>
        <v/>
      </c>
      <c r="AD73" s="21" t="str">
        <f>IF(OR($A73="Pn",$A74="Pn"),"",IF($A73="TOTAL GENERAL",SUM(AD$11:AD71),IF(AND(L73&lt;&gt;"",$A73&lt;&gt;"Pn"),U73*$D73,"")))</f>
        <v/>
      </c>
      <c r="AE73" s="21" t="str">
        <f>IF(OR($A73="Pn",$A74="Pn"),"",IF($A73="TOTAL GENERAL",SUM(AE$11:AE71),IF(AND(M73&lt;&gt;"",$A73&lt;&gt;"Pn"),V73*$D73,"")))</f>
        <v/>
      </c>
      <c r="AF73" s="21" t="str">
        <f>IF(OR($A73="Pn",$A74="Pn"),"",IF($A73="TOTAL GENERAL",SUM(AF$11:AF71),IF(AND(N73&lt;&gt;"",$A73&lt;&gt;"Pn"),W73*$D73,"")))</f>
        <v/>
      </c>
      <c r="AG73" s="21" t="str">
        <f>IF(OR($A73="Pn",$A74="Pn"),"",IF($A73="TOTAL GENERAL",SUM(AG$11:AG71),IF(AND(O73&lt;&gt;"",$A73&lt;&gt;"Pn"),X73*$F73,"")))</f>
        <v/>
      </c>
      <c r="AH73" s="19" t="str">
        <f ca="1">IF($A73="TOTAL GENERAL",SUM(AH$11:AH71),IF(AND(P73&lt;&gt;"",$A73&lt;&gt;"Pn"),IF(OFFSET($A$11,MATCH("TOTAL GENERAL",$A$11:$A$100,0)-1,COLUMN(X73))=0,0,Y73/OFFSET($A$11,MATCH("TOTAL GENERAL",$A$11:$A$100,0)-1,COLUMN(X73))),""))</f>
        <v/>
      </c>
      <c r="AI73" s="19" t="str">
        <f ca="1">IF($A73="TOTAL GENERAL",SUM(AI$11:AI71),IF(AND(Q73&lt;&gt;"",$A73&lt;&gt;"Pn"),IF(OFFSET($A$11,MATCH("TOTAL GENERAL",$A$11:$A$100,0)-1,COLUMN(Y73))=0,0,Z73/OFFSET($A$11,MATCH("TOTAL GENERAL",$A$11:$A$100,0)-1,COLUMN(Y73))),""))</f>
        <v/>
      </c>
      <c r="AJ73" s="19" t="str">
        <f ca="1">IF($A73="TOTAL GENERAL",SUM(AJ$11:AJ71),IF(AND(R73&lt;&gt;"",$A73&lt;&gt;"Pn"),IF(OFFSET($A$11,MATCH("TOTAL GENERAL",$A$11:$A$100,0)-1,COLUMN(Z73))=0,0,AA73/OFFSET($A$11,MATCH("TOTAL GENERAL",$A$11:$A$100,0)-1,COLUMN(Z73))),""))</f>
        <v/>
      </c>
      <c r="AK73" s="19" t="str">
        <f ca="1">IF($A73="TOTAL GENERAL",SUM(AK$11:AK71),IF(AND(S73&lt;&gt;"",$A73&lt;&gt;"Pn"),IF(OFFSET($A$11,MATCH("TOTAL GENERAL",$A$11:$A$100,0)-1,COLUMN(AA73))=0,0,AB73/OFFSET($A$11,MATCH("TOTAL GENERAL",$A$11:$A$100,0)-1,COLUMN(AA73))),""))</f>
        <v/>
      </c>
      <c r="AL73" s="19" t="str">
        <f ca="1">IF($A73="TOTAL GENERAL",SUM(AL$11:AL71),IF(AND(T73&lt;&gt;"",$A73&lt;&gt;"Pn"),IF(OFFSET($A$11,MATCH("TOTAL GENERAL",$A$11:$A$100,0)-1,COLUMN(AB73))=0,0,AC73/OFFSET($A$11,MATCH("TOTAL GENERAL",$A$11:$A$100,0)-1,COLUMN(AB73))),""))</f>
        <v/>
      </c>
      <c r="AM73" s="19" t="str">
        <f ca="1">IF($A73="TOTAL GENERAL",SUM(AM$11:AM71),IF(AND(U73&lt;&gt;"",$A73&lt;&gt;"Pn"),IF(OFFSET($A$11,MATCH("TOTAL GENERAL",$A$11:$A$100,0)-1,COLUMN(AC73))=0,0,AD73/OFFSET($A$11,MATCH("TOTAL GENERAL",$A$11:$A$100,0)-1,COLUMN(AC73))),""))</f>
        <v/>
      </c>
      <c r="AN73" s="19" t="str">
        <f ca="1">IF($A73="TOTAL GENERAL",SUM(AN$11:AN71),IF(AND(V73&lt;&gt;"",$A73&lt;&gt;"Pn"),IF(OFFSET($A$11,MATCH("TOTAL GENERAL",$A$11:$A$100,0)-1,COLUMN(AD73))=0,0,AE73/OFFSET($A$11,MATCH("TOTAL GENERAL",$A$11:$A$100,0)-1,COLUMN(AD73))),""))</f>
        <v/>
      </c>
      <c r="AO73" s="19" t="str">
        <f ca="1">IF($A73="TOTAL GENERAL",SUM(AO$11:AO71),IF(AND(W73&lt;&gt;"",$A73&lt;&gt;"Pn"),IF(OFFSET($A$11,MATCH("TOTAL GENERAL",$A$11:$A$100,0)-1,COLUMN(AE73))=0,0,AF73/OFFSET($A$11,MATCH("TOTAL GENERAL",$A$11:$A$100,0)-1,COLUMN(AE73))),""))</f>
        <v/>
      </c>
      <c r="AP73" s="19" t="str">
        <f ca="1">IF($A73="TOTAL GENERAL",SUM(AP$11:AP71),IF(AND(X73&lt;&gt;"",$A73&lt;&gt;"Pn"),IF(OFFSET($A$11,MATCH("TOTAL GENERAL",$A$11:$A$100,0)-1,COLUMN(AF73))=0,0,AG73/OFFSET($A$11,MATCH("TOTAL GENERAL",$A$11:$A$100,0)-1,COLUMN(AF73))),""))</f>
        <v/>
      </c>
      <c r="AQ73" s="182" t="str">
        <f ca="1">IF(A73="TOTAL GENERAL",SUM(AQ$11:AQ71),IF(COUNTIF(AH73:AP73,"")&lt;COUNTA($AH$10:$AP$10),(IF(AH73&lt;&gt;"",AH73*OFFSET($A$10,MATCH("Pn",$A$11:$A$100,0),1),0)+IF(AI73&lt;&gt;"",AI73*OFFSET($A$10,MATCH("Pn",$A$11:$A$100,0),2),0)+IF(AJ73&lt;&gt;"",AJ73*OFFSET($A$10,MATCH("Pn",$A$11:$A$100,0),3),0)+IF(AK73&lt;&gt;"",AK73*OFFSET($A$10,MATCH("Pn",$A$11:$A$100,0),4),0)+IF(AL73&lt;&gt;"",AL73*OFFSET($A$10,MATCH("Pn",$A$11:$A$100,0),5),0)+IF(AM73&lt;&gt;"",AM73*OFFSET($A$10,MATCH("Pn",$A$11:$A$100,0),6),0)+IF(AN73&lt;&gt;"",AN73*OFFSET($A$10,MATCH("Pn",$A$11:$A$100,0),7),0)+IF(AO73&lt;&gt;"",AO73*OFFSET($A$10,MATCH("Pn",$A$11:$A$100,0),8),0)+IF(AP73&lt;&gt;"",AP73*OFFSET($A$10,MATCH("Pn",$A$11:$A$100,0),9),0))*OFFSET($A$10,MATCH("FC",$A$11:$A$100,0),2),""))</f>
        <v/>
      </c>
      <c r="AR73" s="10" t="str">
        <f ca="1">IF(OR(A73="Pn",A74="Pn"),"",IF(AND(AQ73="",G73&lt;&gt;""),-G73,IF(A73="TOTAL GENERAL",SUM(AR$11:AR71),IF(AQ73&lt;&gt;"",AQ73-C73,""))))</f>
        <v/>
      </c>
    </row>
    <row r="74" spans="1:44" s="4" customFormat="1" x14ac:dyDescent="0.25">
      <c r="A74" s="15" t="s">
        <v>436</v>
      </c>
      <c r="B74" s="15" t="s">
        <v>436</v>
      </c>
      <c r="C74" s="179" t="s">
        <v>436</v>
      </c>
      <c r="D74" s="16" t="s">
        <v>436</v>
      </c>
      <c r="E74" s="9" t="str">
        <f ca="1">IF(AND($A75="Pn",COLUMN(C72)&lt;COUNTIF(PonderacionIndicadores!$A$1:$A$139,"LNH adultos")-1),OFFSET($E$10,0,COLUMN(E130)),IF(AND(A74="Pn",(COUNTIF(PonderacionIndicadores!$A$1:$A$139,"LNH adultos"))&gt;COLUMN(D74)),OFFSET(PonderacionIndicadores!$A$1,MATCH("LNH adultos",PonderacionIndicadores!$A$1:$A$139,0)+COLUMN(D74)-2,3),IF(A74="TOTAL GENERAL",SUM(E$11:E72),IF(D74&lt;&gt;"",D74/OFFSET($A$10,MATCH("TOTAL GENERAL",$A$11:$A$100,0),3),""))))</f>
        <v/>
      </c>
      <c r="F74" s="16" t="s">
        <v>436</v>
      </c>
      <c r="G74" s="18" t="s">
        <v>436</v>
      </c>
      <c r="H74" s="19" t="s">
        <v>436</v>
      </c>
      <c r="I74" s="19" t="s">
        <v>436</v>
      </c>
      <c r="J74" s="18" t="s">
        <v>436</v>
      </c>
      <c r="K74" s="19" t="s">
        <v>436</v>
      </c>
      <c r="L74" s="19" t="s">
        <v>436</v>
      </c>
      <c r="M74" s="19" t="s">
        <v>436</v>
      </c>
      <c r="N74" s="18" t="s">
        <v>436</v>
      </c>
      <c r="O74" s="180" t="s">
        <v>436</v>
      </c>
      <c r="P74" s="21" t="str">
        <f ca="1">IF(OR($A74="Pn",$A75="Pn"),"",IF($A74="TOTAL GENERAL",SUM(P$11:P72),IF(AND(G74&lt;&gt;"",$A74&lt;&gt;"Pn"),IF(G74&gt;OFFSET($A$10,MATCH("TOTAL GENERAL",$A$11:$A$100,0),COLUMN(G74)-1),0,OFFSET($A$10,MATCH("TOTAL GENERAL",$A$11:$A$100,0),COLUMN(G74)-1)-G74),"")))</f>
        <v/>
      </c>
      <c r="Q74" s="21" t="str">
        <f ca="1">IF(OR($A74="Pn",$A75="Pn"),"",IF(OR($A74="Pn",$A75="Pn"),"",IF($A74="TOTAL GENERAL",SUM(Q$11:Q72),IF(AND(H74&lt;&gt;"",$A74&lt;&gt;"Pn"),IF(H74&lt;OFFSET($A$10,MATCH("TOTAL GENERAL",$A$11:$A$100,0),COLUMN(H74)-1),0,H74-OFFSET($A$10,MATCH("TOTAL GENERAL",$A$11:$A$100,0),COLUMN(H74)-1)),""))))</f>
        <v/>
      </c>
      <c r="R74" s="21" t="str">
        <f ca="1">IF(OR($A74="Pn",$A75="Pn"),"",IF(OR($A74="Pn",$A75="Pn"),"",IF($A74="TOTAL GENERAL",SUM(R$11:R72),IF(AND(I74&lt;&gt;"",$A74&lt;&gt;"Pn"),IF(I74&lt;OFFSET($A$10,MATCH("TOTAL GENERAL",$A$11:$A$100,0),COLUMN(I74)-1),0,I74-OFFSET($A$10,MATCH("TOTAL GENERAL",$A$11:$A$100,0),COLUMN(I74)-1)),""))))</f>
        <v/>
      </c>
      <c r="S74" s="21" t="str">
        <f ca="1">IF(OR($A74="Pn",$A75="Pn"),"",IF($A74="TOTAL GENERAL",SUM(S$11:S72),IF(AND(J74&lt;&gt;"",$A74&lt;&gt;"Pn"),IF(J74&gt;OFFSET($A$10,MATCH("TOTAL GENERAL",$A$11:$A$100,0),COLUMN(J74)-1),0,OFFSET($A$10,MATCH("TOTAL GENERAL",$A$11:$A$100,0),COLUMN(J74)-1)-J74),"")))</f>
        <v/>
      </c>
      <c r="T74" s="21" t="str">
        <f ca="1">IF(OR($A74="Pn",$A75="Pn"),"",IF(OR($A74="Pn",$A75="Pn"),"",IF($A74="TOTAL GENERAL",SUM(T$11:T72),IF(AND(K74&lt;&gt;"",$A74&lt;&gt;"Pn"),IF(K74&lt;OFFSET($A$10,MATCH("TOTAL GENERAL",$A$11:$A$100,0),COLUMN(K74)-1),0,K74-OFFSET($A$10,MATCH("TOTAL GENERAL",$A$11:$A$100,0),COLUMN(K74)-1)),""))))</f>
        <v/>
      </c>
      <c r="U74" s="21" t="str">
        <f ca="1">IF(OR($A74="Pn",$A75="Pn"),"",IF(OR($A74="Pn",$A75="Pn"),"",IF($A74="TOTAL GENERAL",SUM(U$11:U72),IF(AND(L74&lt;&gt;"",$A74&lt;&gt;"Pn"),IF(L74&lt;OFFSET($A$10,MATCH("TOTAL GENERAL",$A$11:$A$100,0),COLUMN(L74)-1),0,L74-OFFSET($A$10,MATCH("TOTAL GENERAL",$A$11:$A$100,0),COLUMN(L74)-1)),""))))</f>
        <v/>
      </c>
      <c r="V74" s="21" t="str">
        <f ca="1">IF(OR($A74="Pn",$A75="Pn"),"",IF(OR($A74="Pn",$A75="Pn"),"",IF($A74="TOTAL GENERAL",SUM(V$11:V72),IF(AND(M74&lt;&gt;"",$A74&lt;&gt;"Pn"),IF(M74&lt;OFFSET($A$10,MATCH("TOTAL GENERAL",$A$11:$A$100,0),COLUMN(M74)-1),0,M74-OFFSET($A$10,MATCH("TOTAL GENERAL",$A$11:$A$100,0),COLUMN(M74)-1)),""))))</f>
        <v/>
      </c>
      <c r="W74" s="21" t="str">
        <f ca="1">IF(OR($A74="Pn",$A75="Pn"),"",IF(OR($A74="Pn",$A75="Pn"),"",IF($A74="TOTAL GENERAL",SUM(W$11:W72),IF(AND(N74&lt;&gt;"",$A74&lt;&gt;"Pn"),IF(N74&gt;OFFSET($A$10,MATCH("TOTAL GENERAL",$A$11:$A$100,0),COLUMN(N74)-1),0,OFFSET($A$10,MATCH("TOTAL GENERAL",$A$11:$A$100,0),COLUMN(N74)-1)-N74),""))))</f>
        <v/>
      </c>
      <c r="X74" s="21" t="str">
        <f ca="1">IF(OR($A74="Pn",$A75="Pn"),"",IF($A74="TOTAL GENERAL",SUM(X$11:X72),IF(AND(O74&lt;&gt;"",$A74&lt;&gt;"Pn"),IF(O74&lt;OFFSET($A$10,MATCH("TOTAL GENERAL",$A$11:$A$100,0),COLUMN(O74)-1),0,O74-OFFSET($A$10,MATCH("TOTAL GENERAL",$A$11:$A$100,0),COLUMN(O74)-1)),"")))</f>
        <v/>
      </c>
      <c r="Y74" s="21" t="str">
        <f>IF(OR($A74="Pn",$A75="Pn"),"",IF($A74="TOTAL GENERAL",SUM(Y$11:Y72),IF(AND(G74&lt;&gt;"",$A74&lt;&gt;"Pn"),P74*$D74,"")))</f>
        <v/>
      </c>
      <c r="Z74" s="21" t="str">
        <f>IF(OR($A74="Pn",$A75="Pn"),"",IF($A74="TOTAL GENERAL",SUM(Z$11:Z72),IF(AND(H74&lt;&gt;"",$A74&lt;&gt;"Pn"),Q74*$D74,"")))</f>
        <v/>
      </c>
      <c r="AA74" s="21" t="str">
        <f>IF(OR($A74="Pn",$A75="Pn"),"",IF($A74="TOTAL GENERAL",SUM(AA$11:AA72),IF(AND(I74&lt;&gt;"",$A74&lt;&gt;"Pn"),R74*$D74,"")))</f>
        <v/>
      </c>
      <c r="AB74" s="21" t="str">
        <f>IF(OR($A74="Pn",$A75="Pn"),"",IF($A74="TOTAL GENERAL",SUM(AB$11:AB72),IF(AND(J74&lt;&gt;"",$A74&lt;&gt;"Pn"),S74*$D74,"")))</f>
        <v/>
      </c>
      <c r="AC74" s="21" t="str">
        <f>IF(OR($A74="Pn",$A75="Pn"),"",IF($A74="TOTAL GENERAL",SUM(AC$11:AC72),IF(AND(K74&lt;&gt;"",$A74&lt;&gt;"Pn"),T74*$D74,"")))</f>
        <v/>
      </c>
      <c r="AD74" s="21" t="str">
        <f>IF(OR($A74="Pn",$A75="Pn"),"",IF($A74="TOTAL GENERAL",SUM(AD$11:AD72),IF(AND(L74&lt;&gt;"",$A74&lt;&gt;"Pn"),U74*$D74,"")))</f>
        <v/>
      </c>
      <c r="AE74" s="21" t="str">
        <f>IF(OR($A74="Pn",$A75="Pn"),"",IF($A74="TOTAL GENERAL",SUM(AE$11:AE72),IF(AND(M74&lt;&gt;"",$A74&lt;&gt;"Pn"),V74*$D74,"")))</f>
        <v/>
      </c>
      <c r="AF74" s="21" t="str">
        <f>IF(OR($A74="Pn",$A75="Pn"),"",IF($A74="TOTAL GENERAL",SUM(AF$11:AF72),IF(AND(N74&lt;&gt;"",$A74&lt;&gt;"Pn"),W74*$D74,"")))</f>
        <v/>
      </c>
      <c r="AG74" s="21" t="str">
        <f>IF(OR($A74="Pn",$A75="Pn"),"",IF($A74="TOTAL GENERAL",SUM(AG$11:AG72),IF(AND(O74&lt;&gt;"",$A74&lt;&gt;"Pn"),X74*$F74,"")))</f>
        <v/>
      </c>
      <c r="AH74" s="19" t="str">
        <f ca="1">IF($A74="TOTAL GENERAL",SUM(AH$11:AH72),IF(AND(P74&lt;&gt;"",$A74&lt;&gt;"Pn"),IF(OFFSET($A$11,MATCH("TOTAL GENERAL",$A$11:$A$100,0)-1,COLUMN(X74))=0,0,Y74/OFFSET($A$11,MATCH("TOTAL GENERAL",$A$11:$A$100,0)-1,COLUMN(X74))),""))</f>
        <v/>
      </c>
      <c r="AI74" s="19" t="str">
        <f ca="1">IF($A74="TOTAL GENERAL",SUM(AI$11:AI72),IF(AND(Q74&lt;&gt;"",$A74&lt;&gt;"Pn"),IF(OFFSET($A$11,MATCH("TOTAL GENERAL",$A$11:$A$100,0)-1,COLUMN(Y74))=0,0,Z74/OFFSET($A$11,MATCH("TOTAL GENERAL",$A$11:$A$100,0)-1,COLUMN(Y74))),""))</f>
        <v/>
      </c>
      <c r="AJ74" s="19" t="str">
        <f ca="1">IF($A74="TOTAL GENERAL",SUM(AJ$11:AJ72),IF(AND(R74&lt;&gt;"",$A74&lt;&gt;"Pn"),IF(OFFSET($A$11,MATCH("TOTAL GENERAL",$A$11:$A$100,0)-1,COLUMN(Z74))=0,0,AA74/OFFSET($A$11,MATCH("TOTAL GENERAL",$A$11:$A$100,0)-1,COLUMN(Z74))),""))</f>
        <v/>
      </c>
      <c r="AK74" s="19" t="str">
        <f ca="1">IF($A74="TOTAL GENERAL",SUM(AK$11:AK72),IF(AND(S74&lt;&gt;"",$A74&lt;&gt;"Pn"),IF(OFFSET($A$11,MATCH("TOTAL GENERAL",$A$11:$A$100,0)-1,COLUMN(AA74))=0,0,AB74/OFFSET($A$11,MATCH("TOTAL GENERAL",$A$11:$A$100,0)-1,COLUMN(AA74))),""))</f>
        <v/>
      </c>
      <c r="AL74" s="19" t="str">
        <f ca="1">IF($A74="TOTAL GENERAL",SUM(AL$11:AL72),IF(AND(T74&lt;&gt;"",$A74&lt;&gt;"Pn"),IF(OFFSET($A$11,MATCH("TOTAL GENERAL",$A$11:$A$100,0)-1,COLUMN(AB74))=0,0,AC74/OFFSET($A$11,MATCH("TOTAL GENERAL",$A$11:$A$100,0)-1,COLUMN(AB74))),""))</f>
        <v/>
      </c>
      <c r="AM74" s="19" t="str">
        <f ca="1">IF($A74="TOTAL GENERAL",SUM(AM$11:AM72),IF(AND(U74&lt;&gt;"",$A74&lt;&gt;"Pn"),IF(OFFSET($A$11,MATCH("TOTAL GENERAL",$A$11:$A$100,0)-1,COLUMN(AC74))=0,0,AD74/OFFSET($A$11,MATCH("TOTAL GENERAL",$A$11:$A$100,0)-1,COLUMN(AC74))),""))</f>
        <v/>
      </c>
      <c r="AN74" s="19" t="str">
        <f ca="1">IF($A74="TOTAL GENERAL",SUM(AN$11:AN72),IF(AND(V74&lt;&gt;"",$A74&lt;&gt;"Pn"),IF(OFFSET($A$11,MATCH("TOTAL GENERAL",$A$11:$A$100,0)-1,COLUMN(AD74))=0,0,AE74/OFFSET($A$11,MATCH("TOTAL GENERAL",$A$11:$A$100,0)-1,COLUMN(AD74))),""))</f>
        <v/>
      </c>
      <c r="AO74" s="19" t="str">
        <f ca="1">IF($A74="TOTAL GENERAL",SUM(AO$11:AO72),IF(AND(W74&lt;&gt;"",$A74&lt;&gt;"Pn"),IF(OFFSET($A$11,MATCH("TOTAL GENERAL",$A$11:$A$100,0)-1,COLUMN(AE74))=0,0,AF74/OFFSET($A$11,MATCH("TOTAL GENERAL",$A$11:$A$100,0)-1,COLUMN(AE74))),""))</f>
        <v/>
      </c>
      <c r="AP74" s="19" t="str">
        <f ca="1">IF($A74="TOTAL GENERAL",SUM(AP$11:AP72),IF(AND(X74&lt;&gt;"",$A74&lt;&gt;"Pn"),IF(OFFSET($A$11,MATCH("TOTAL GENERAL",$A$11:$A$100,0)-1,COLUMN(AF74))=0,0,AG74/OFFSET($A$11,MATCH("TOTAL GENERAL",$A$11:$A$100,0)-1,COLUMN(AF74))),""))</f>
        <v/>
      </c>
      <c r="AQ74" s="182" t="str">
        <f ca="1">IF(A74="TOTAL GENERAL",SUM(AQ$11:AQ72),IF(COUNTIF(AH74:AP74,"")&lt;COUNTA($AH$10:$AP$10),(IF(AH74&lt;&gt;"",AH74*OFFSET($A$10,MATCH("Pn",$A$11:$A$100,0),1),0)+IF(AI74&lt;&gt;"",AI74*OFFSET($A$10,MATCH("Pn",$A$11:$A$100,0),2),0)+IF(AJ74&lt;&gt;"",AJ74*OFFSET($A$10,MATCH("Pn",$A$11:$A$100,0),3),0)+IF(AK74&lt;&gt;"",AK74*OFFSET($A$10,MATCH("Pn",$A$11:$A$100,0),4),0)+IF(AL74&lt;&gt;"",AL74*OFFSET($A$10,MATCH("Pn",$A$11:$A$100,0),5),0)+IF(AM74&lt;&gt;"",AM74*OFFSET($A$10,MATCH("Pn",$A$11:$A$100,0),6),0)+IF(AN74&lt;&gt;"",AN74*OFFSET($A$10,MATCH("Pn",$A$11:$A$100,0),7),0)+IF(AO74&lt;&gt;"",AO74*OFFSET($A$10,MATCH("Pn",$A$11:$A$100,0),8),0)+IF(AP74&lt;&gt;"",AP74*OFFSET($A$10,MATCH("Pn",$A$11:$A$100,0),9),0))*OFFSET($A$10,MATCH("FC",$A$11:$A$100,0),2),""))</f>
        <v/>
      </c>
      <c r="AR74" s="10" t="str">
        <f ca="1">IF(OR(A74="Pn",A75="Pn"),"",IF(AND(AQ74="",G74&lt;&gt;""),-G74,IF(A74="TOTAL GENERAL",SUM(AR$11:AR72),IF(AQ74&lt;&gt;"",AQ74-C74,""))))</f>
        <v/>
      </c>
    </row>
    <row r="75" spans="1:44" s="4" customFormat="1" ht="16.5" customHeight="1" x14ac:dyDescent="0.25">
      <c r="A75" s="15" t="s">
        <v>436</v>
      </c>
      <c r="B75" s="15" t="s">
        <v>436</v>
      </c>
      <c r="C75" s="179" t="s">
        <v>436</v>
      </c>
      <c r="D75" s="16" t="s">
        <v>436</v>
      </c>
      <c r="E75" s="9" t="str">
        <f ca="1">IF(AND($A76="Pn",COLUMN(C73)&lt;COUNTIF(PonderacionIndicadores!$A$1:$A$139,"LNH adultos")-1),OFFSET($E$10,0,COLUMN(E131)),IF(AND(A75="Pn",(COUNTIF(PonderacionIndicadores!$A$1:$A$139,"LNH adultos"))&gt;COLUMN(D75)),OFFSET(PonderacionIndicadores!$A$1,MATCH("LNH adultos",PonderacionIndicadores!$A$1:$A$139,0)+COLUMN(D75)-2,3),IF(A75="TOTAL GENERAL",SUM(E$11:E73),IF(D75&lt;&gt;"",D75/OFFSET($A$10,MATCH("TOTAL GENERAL",$A$11:$A$100,0),3),""))))</f>
        <v/>
      </c>
      <c r="F75" s="16" t="s">
        <v>436</v>
      </c>
      <c r="G75" s="18" t="s">
        <v>436</v>
      </c>
      <c r="H75" s="19" t="s">
        <v>436</v>
      </c>
      <c r="I75" s="19" t="s">
        <v>436</v>
      </c>
      <c r="J75" s="18" t="s">
        <v>436</v>
      </c>
      <c r="K75" s="19" t="s">
        <v>436</v>
      </c>
      <c r="L75" s="19" t="s">
        <v>436</v>
      </c>
      <c r="M75" s="19" t="s">
        <v>436</v>
      </c>
      <c r="N75" s="18" t="s">
        <v>436</v>
      </c>
      <c r="O75" s="180" t="s">
        <v>436</v>
      </c>
      <c r="P75" s="21" t="str">
        <f ca="1">IF(OR($A75="Pn",$A76="Pn"),"",IF($A75="TOTAL GENERAL",SUM(P$11:P73),IF(AND(G75&lt;&gt;"",$A75&lt;&gt;"Pn"),IF(G75&gt;OFFSET($A$10,MATCH("TOTAL GENERAL",$A$11:$A$100,0),COLUMN(G75)-1),0,OFFSET($A$10,MATCH("TOTAL GENERAL",$A$11:$A$100,0),COLUMN(G75)-1)-G75),"")))</f>
        <v/>
      </c>
      <c r="Q75" s="21" t="str">
        <f ca="1">IF(OR($A75="Pn",$A76="Pn"),"",IF(OR($A75="Pn",$A76="Pn"),"",IF($A75="TOTAL GENERAL",SUM(Q$11:Q73),IF(AND(H75&lt;&gt;"",$A75&lt;&gt;"Pn"),IF(H75&lt;OFFSET($A$10,MATCH("TOTAL GENERAL",$A$11:$A$100,0),COLUMN(H75)-1),0,H75-OFFSET($A$10,MATCH("TOTAL GENERAL",$A$11:$A$100,0),COLUMN(H75)-1)),""))))</f>
        <v/>
      </c>
      <c r="R75" s="21" t="str">
        <f ca="1">IF(OR($A75="Pn",$A76="Pn"),"",IF(OR($A75="Pn",$A76="Pn"),"",IF($A75="TOTAL GENERAL",SUM(R$11:R73),IF(AND(I75&lt;&gt;"",$A75&lt;&gt;"Pn"),IF(I75&lt;OFFSET($A$10,MATCH("TOTAL GENERAL",$A$11:$A$100,0),COLUMN(I75)-1),0,I75-OFFSET($A$10,MATCH("TOTAL GENERAL",$A$11:$A$100,0),COLUMN(I75)-1)),""))))</f>
        <v/>
      </c>
      <c r="S75" s="21" t="str">
        <f ca="1">IF(OR($A75="Pn",$A76="Pn"),"",IF($A75="TOTAL GENERAL",SUM(S$11:S73),IF(AND(J75&lt;&gt;"",$A75&lt;&gt;"Pn"),IF(J75&gt;OFFSET($A$10,MATCH("TOTAL GENERAL",$A$11:$A$100,0),COLUMN(J75)-1),0,OFFSET($A$10,MATCH("TOTAL GENERAL",$A$11:$A$100,0),COLUMN(J75)-1)-J75),"")))</f>
        <v/>
      </c>
      <c r="T75" s="21" t="str">
        <f ca="1">IF(OR($A75="Pn",$A76="Pn"),"",IF(OR($A75="Pn",$A76="Pn"),"",IF($A75="TOTAL GENERAL",SUM(T$11:T73),IF(AND(K75&lt;&gt;"",$A75&lt;&gt;"Pn"),IF(K75&lt;OFFSET($A$10,MATCH("TOTAL GENERAL",$A$11:$A$100,0),COLUMN(K75)-1),0,K75-OFFSET($A$10,MATCH("TOTAL GENERAL",$A$11:$A$100,0),COLUMN(K75)-1)),""))))</f>
        <v/>
      </c>
      <c r="U75" s="21" t="str">
        <f ca="1">IF(OR($A75="Pn",$A76="Pn"),"",IF(OR($A75="Pn",$A76="Pn"),"",IF($A75="TOTAL GENERAL",SUM(U$11:U73),IF(AND(L75&lt;&gt;"",$A75&lt;&gt;"Pn"),IF(L75&lt;OFFSET($A$10,MATCH("TOTAL GENERAL",$A$11:$A$100,0),COLUMN(L75)-1),0,L75-OFFSET($A$10,MATCH("TOTAL GENERAL",$A$11:$A$100,0),COLUMN(L75)-1)),""))))</f>
        <v/>
      </c>
      <c r="V75" s="21" t="str">
        <f ca="1">IF(OR($A75="Pn",$A76="Pn"),"",IF(OR($A75="Pn",$A76="Pn"),"",IF($A75="TOTAL GENERAL",SUM(V$11:V73),IF(AND(M75&lt;&gt;"",$A75&lt;&gt;"Pn"),IF(M75&lt;OFFSET($A$10,MATCH("TOTAL GENERAL",$A$11:$A$100,0),COLUMN(M75)-1),0,M75-OFFSET($A$10,MATCH("TOTAL GENERAL",$A$11:$A$100,0),COLUMN(M75)-1)),""))))</f>
        <v/>
      </c>
      <c r="W75" s="21" t="str">
        <f ca="1">IF(OR($A75="Pn",$A76="Pn"),"",IF(OR($A75="Pn",$A76="Pn"),"",IF($A75="TOTAL GENERAL",SUM(W$11:W73),IF(AND(N75&lt;&gt;"",$A75&lt;&gt;"Pn"),IF(N75&gt;OFFSET($A$10,MATCH("TOTAL GENERAL",$A$11:$A$100,0),COLUMN(N75)-1),0,OFFSET($A$10,MATCH("TOTAL GENERAL",$A$11:$A$100,0),COLUMN(N75)-1)-N75),""))))</f>
        <v/>
      </c>
      <c r="X75" s="21" t="str">
        <f ca="1">IF(OR($A75="Pn",$A76="Pn"),"",IF($A75="TOTAL GENERAL",SUM(X$11:X73),IF(AND(O75&lt;&gt;"",$A75&lt;&gt;"Pn"),IF(O75&lt;OFFSET($A$10,MATCH("TOTAL GENERAL",$A$11:$A$100,0),COLUMN(O75)-1),0,O75-OFFSET($A$10,MATCH("TOTAL GENERAL",$A$11:$A$100,0),COLUMN(O75)-1)),"")))</f>
        <v/>
      </c>
      <c r="Y75" s="21" t="str">
        <f>IF(OR($A75="Pn",$A76="Pn"),"",IF($A75="TOTAL GENERAL",SUM(Y$11:Y73),IF(AND(G75&lt;&gt;"",$A75&lt;&gt;"Pn"),P75*$D75,"")))</f>
        <v/>
      </c>
      <c r="Z75" s="21" t="str">
        <f>IF(OR($A75="Pn",$A76="Pn"),"",IF($A75="TOTAL GENERAL",SUM(Z$11:Z73),IF(AND(H75&lt;&gt;"",$A75&lt;&gt;"Pn"),Q75*$D75,"")))</f>
        <v/>
      </c>
      <c r="AA75" s="21" t="str">
        <f>IF(OR($A75="Pn",$A76="Pn"),"",IF($A75="TOTAL GENERAL",SUM(AA$11:AA73),IF(AND(I75&lt;&gt;"",$A75&lt;&gt;"Pn"),R75*$D75,"")))</f>
        <v/>
      </c>
      <c r="AB75" s="21" t="str">
        <f>IF(OR($A75="Pn",$A76="Pn"),"",IF($A75="TOTAL GENERAL",SUM(AB$11:AB73),IF(AND(J75&lt;&gt;"",$A75&lt;&gt;"Pn"),S75*$D75,"")))</f>
        <v/>
      </c>
      <c r="AC75" s="21" t="str">
        <f>IF(OR($A75="Pn",$A76="Pn"),"",IF($A75="TOTAL GENERAL",SUM(AC$11:AC73),IF(AND(K75&lt;&gt;"",$A75&lt;&gt;"Pn"),T75*$D75,"")))</f>
        <v/>
      </c>
      <c r="AD75" s="21" t="str">
        <f>IF(OR($A75="Pn",$A76="Pn"),"",IF($A75="TOTAL GENERAL",SUM(AD$11:AD73),IF(AND(L75&lt;&gt;"",$A75&lt;&gt;"Pn"),U75*$D75,"")))</f>
        <v/>
      </c>
      <c r="AE75" s="21" t="str">
        <f>IF(OR($A75="Pn",$A76="Pn"),"",IF($A75="TOTAL GENERAL",SUM(AE$11:AE73),IF(AND(M75&lt;&gt;"",$A75&lt;&gt;"Pn"),V75*$D75,"")))</f>
        <v/>
      </c>
      <c r="AF75" s="21" t="str">
        <f>IF(OR($A75="Pn",$A76="Pn"),"",IF($A75="TOTAL GENERAL",SUM(AF$11:AF73),IF(AND(N75&lt;&gt;"",$A75&lt;&gt;"Pn"),W75*$D75,"")))</f>
        <v/>
      </c>
      <c r="AG75" s="21" t="str">
        <f>IF(OR($A75="Pn",$A76="Pn"),"",IF($A75="TOTAL GENERAL",SUM(AG$11:AG73),IF(AND(O75&lt;&gt;"",$A75&lt;&gt;"Pn"),X75*$F75,"")))</f>
        <v/>
      </c>
      <c r="AH75" s="19" t="str">
        <f ca="1">IF($A75="TOTAL GENERAL",SUM(AH$11:AH73),IF(AND(P75&lt;&gt;"",$A75&lt;&gt;"Pn"),IF(OFFSET($A$11,MATCH("TOTAL GENERAL",$A$11:$A$100,0)-1,COLUMN(X75))=0,0,Y75/OFFSET($A$11,MATCH("TOTAL GENERAL",$A$11:$A$100,0)-1,COLUMN(X75))),""))</f>
        <v/>
      </c>
      <c r="AI75" s="19" t="str">
        <f ca="1">IF($A75="TOTAL GENERAL",SUM(AI$11:AI73),IF(AND(Q75&lt;&gt;"",$A75&lt;&gt;"Pn"),IF(OFFSET($A$11,MATCH("TOTAL GENERAL",$A$11:$A$100,0)-1,COLUMN(Y75))=0,0,Z75/OFFSET($A$11,MATCH("TOTAL GENERAL",$A$11:$A$100,0)-1,COLUMN(Y75))),""))</f>
        <v/>
      </c>
      <c r="AJ75" s="19" t="str">
        <f ca="1">IF($A75="TOTAL GENERAL",SUM(AJ$11:AJ73),IF(AND(R75&lt;&gt;"",$A75&lt;&gt;"Pn"),IF(OFFSET($A$11,MATCH("TOTAL GENERAL",$A$11:$A$100,0)-1,COLUMN(Z75))=0,0,AA75/OFFSET($A$11,MATCH("TOTAL GENERAL",$A$11:$A$100,0)-1,COLUMN(Z75))),""))</f>
        <v/>
      </c>
      <c r="AK75" s="19" t="str">
        <f ca="1">IF($A75="TOTAL GENERAL",SUM(AK$11:AK73),IF(AND(S75&lt;&gt;"",$A75&lt;&gt;"Pn"),IF(OFFSET($A$11,MATCH("TOTAL GENERAL",$A$11:$A$100,0)-1,COLUMN(AA75))=0,0,AB75/OFFSET($A$11,MATCH("TOTAL GENERAL",$A$11:$A$100,0)-1,COLUMN(AA75))),""))</f>
        <v/>
      </c>
      <c r="AL75" s="19" t="str">
        <f ca="1">IF($A75="TOTAL GENERAL",SUM(AL$11:AL73),IF(AND(T75&lt;&gt;"",$A75&lt;&gt;"Pn"),IF(OFFSET($A$11,MATCH("TOTAL GENERAL",$A$11:$A$100,0)-1,COLUMN(AB75))=0,0,AC75/OFFSET($A$11,MATCH("TOTAL GENERAL",$A$11:$A$100,0)-1,COLUMN(AB75))),""))</f>
        <v/>
      </c>
      <c r="AM75" s="19" t="str">
        <f ca="1">IF($A75="TOTAL GENERAL",SUM(AM$11:AM73),IF(AND(U75&lt;&gt;"",$A75&lt;&gt;"Pn"),IF(OFFSET($A$11,MATCH("TOTAL GENERAL",$A$11:$A$100,0)-1,COLUMN(AC75))=0,0,AD75/OFFSET($A$11,MATCH("TOTAL GENERAL",$A$11:$A$100,0)-1,COLUMN(AC75))),""))</f>
        <v/>
      </c>
      <c r="AN75" s="19" t="str">
        <f ca="1">IF($A75="TOTAL GENERAL",SUM(AN$11:AN73),IF(AND(V75&lt;&gt;"",$A75&lt;&gt;"Pn"),IF(OFFSET($A$11,MATCH("TOTAL GENERAL",$A$11:$A$100,0)-1,COLUMN(AD75))=0,0,AE75/OFFSET($A$11,MATCH("TOTAL GENERAL",$A$11:$A$100,0)-1,COLUMN(AD75))),""))</f>
        <v/>
      </c>
      <c r="AO75" s="19" t="str">
        <f ca="1">IF($A75="TOTAL GENERAL",SUM(AO$11:AO73),IF(AND(W75&lt;&gt;"",$A75&lt;&gt;"Pn"),IF(OFFSET($A$11,MATCH("TOTAL GENERAL",$A$11:$A$100,0)-1,COLUMN(AE75))=0,0,AF75/OFFSET($A$11,MATCH("TOTAL GENERAL",$A$11:$A$100,0)-1,COLUMN(AE75))),""))</f>
        <v/>
      </c>
      <c r="AP75" s="19" t="str">
        <f ca="1">IF($A75="TOTAL GENERAL",SUM(AP$11:AP73),IF(AND(X75&lt;&gt;"",$A75&lt;&gt;"Pn"),IF(OFFSET($A$11,MATCH("TOTAL GENERAL",$A$11:$A$100,0)-1,COLUMN(AF75))=0,0,AG75/OFFSET($A$11,MATCH("TOTAL GENERAL",$A$11:$A$100,0)-1,COLUMN(AF75))),""))</f>
        <v/>
      </c>
      <c r="AQ75" s="182" t="str">
        <f ca="1">IF(A75="TOTAL GENERAL",SUM(AQ$11:AQ73),IF(COUNTIF(AH75:AP75,"")&lt;COUNTA($AH$10:$AP$10),(IF(AH75&lt;&gt;"",AH75*OFFSET($A$10,MATCH("Pn",$A$11:$A$100,0),1),0)+IF(AI75&lt;&gt;"",AI75*OFFSET($A$10,MATCH("Pn",$A$11:$A$100,0),2),0)+IF(AJ75&lt;&gt;"",AJ75*OFFSET($A$10,MATCH("Pn",$A$11:$A$100,0),3),0)+IF(AK75&lt;&gt;"",AK75*OFFSET($A$10,MATCH("Pn",$A$11:$A$100,0),4),0)+IF(AL75&lt;&gt;"",AL75*OFFSET($A$10,MATCH("Pn",$A$11:$A$100,0),5),0)+IF(AM75&lt;&gt;"",AM75*OFFSET($A$10,MATCH("Pn",$A$11:$A$100,0),6),0)+IF(AN75&lt;&gt;"",AN75*OFFSET($A$10,MATCH("Pn",$A$11:$A$100,0),7),0)+IF(AO75&lt;&gt;"",AO75*OFFSET($A$10,MATCH("Pn",$A$11:$A$100,0),8),0)+IF(AP75&lt;&gt;"",AP75*OFFSET($A$10,MATCH("Pn",$A$11:$A$100,0),9),0))*OFFSET($A$10,MATCH("FC",$A$11:$A$100,0),2),""))</f>
        <v/>
      </c>
      <c r="AR75" s="10" t="str">
        <f ca="1">IF(OR(A75="Pn",A76="Pn"),"",IF(AND(AQ75="",G75&lt;&gt;""),-G75,IF(A75="TOTAL GENERAL",SUM(AR$11:AR73),IF(AQ75&lt;&gt;"",AQ75-C75,""))))</f>
        <v/>
      </c>
    </row>
    <row r="76" spans="1:44" s="4" customFormat="1" x14ac:dyDescent="0.25">
      <c r="A76" s="15" t="s">
        <v>436</v>
      </c>
      <c r="B76" s="15" t="s">
        <v>436</v>
      </c>
      <c r="C76" s="179" t="s">
        <v>436</v>
      </c>
      <c r="D76" s="16" t="s">
        <v>436</v>
      </c>
      <c r="E76" s="9" t="str">
        <f ca="1">IF(AND($A77="Pn",COLUMN(C74)&lt;COUNTIF(PonderacionIndicadores!$A$1:$A$139,"LNH adultos")-1),OFFSET($E$10,0,COLUMN(E132)),IF(AND(A76="Pn",(COUNTIF(PonderacionIndicadores!$A$1:$A$139,"LNH adultos"))&gt;COLUMN(D76)),OFFSET(PonderacionIndicadores!$A$1,MATCH("LNH adultos",PonderacionIndicadores!$A$1:$A$139,0)+COLUMN(D76)-2,3),IF(A76="TOTAL GENERAL",SUM(E$11:E74),IF(D76&lt;&gt;"",D76/OFFSET($A$10,MATCH("TOTAL GENERAL",$A$11:$A$100,0),3),""))))</f>
        <v/>
      </c>
      <c r="F76" s="16" t="s">
        <v>436</v>
      </c>
      <c r="G76" s="18" t="s">
        <v>436</v>
      </c>
      <c r="H76" s="19" t="s">
        <v>436</v>
      </c>
      <c r="I76" s="19" t="s">
        <v>436</v>
      </c>
      <c r="J76" s="18" t="s">
        <v>436</v>
      </c>
      <c r="K76" s="19" t="s">
        <v>436</v>
      </c>
      <c r="L76" s="19" t="s">
        <v>436</v>
      </c>
      <c r="M76" s="19" t="s">
        <v>436</v>
      </c>
      <c r="N76" s="18" t="s">
        <v>436</v>
      </c>
      <c r="O76" s="180" t="s">
        <v>436</v>
      </c>
      <c r="P76" s="21" t="str">
        <f ca="1">IF(OR($A76="Pn",$A77="Pn"),"",IF($A76="TOTAL GENERAL",SUM(P$11:P74),IF(AND(G76&lt;&gt;"",$A76&lt;&gt;"Pn"),IF(G76&gt;OFFSET($A$10,MATCH("TOTAL GENERAL",$A$11:$A$100,0),COLUMN(G76)-1),0,OFFSET($A$10,MATCH("TOTAL GENERAL",$A$11:$A$100,0),COLUMN(G76)-1)-G76),"")))</f>
        <v/>
      </c>
      <c r="Q76" s="21" t="str">
        <f ca="1">IF(OR($A76="Pn",$A77="Pn"),"",IF(OR($A76="Pn",$A77="Pn"),"",IF($A76="TOTAL GENERAL",SUM(Q$11:Q74),IF(AND(H76&lt;&gt;"",$A76&lt;&gt;"Pn"),IF(H76&lt;OFFSET($A$10,MATCH("TOTAL GENERAL",$A$11:$A$100,0),COLUMN(H76)-1),0,H76-OFFSET($A$10,MATCH("TOTAL GENERAL",$A$11:$A$100,0),COLUMN(H76)-1)),""))))</f>
        <v/>
      </c>
      <c r="R76" s="21" t="str">
        <f ca="1">IF(OR($A76="Pn",$A77="Pn"),"",IF(OR($A76="Pn",$A77="Pn"),"",IF($A76="TOTAL GENERAL",SUM(R$11:R74),IF(AND(I76&lt;&gt;"",$A76&lt;&gt;"Pn"),IF(I76&lt;OFFSET($A$10,MATCH("TOTAL GENERAL",$A$11:$A$100,0),COLUMN(I76)-1),0,I76-OFFSET($A$10,MATCH("TOTAL GENERAL",$A$11:$A$100,0),COLUMN(I76)-1)),""))))</f>
        <v/>
      </c>
      <c r="S76" s="21" t="str">
        <f ca="1">IF(OR($A76="Pn",$A77="Pn"),"",IF($A76="TOTAL GENERAL",SUM(S$11:S74),IF(AND(J76&lt;&gt;"",$A76&lt;&gt;"Pn"),IF(J76&gt;OFFSET($A$10,MATCH("TOTAL GENERAL",$A$11:$A$100,0),COLUMN(J76)-1),0,OFFSET($A$10,MATCH("TOTAL GENERAL",$A$11:$A$100,0),COLUMN(J76)-1)-J76),"")))</f>
        <v/>
      </c>
      <c r="T76" s="21" t="str">
        <f ca="1">IF(OR($A76="Pn",$A77="Pn"),"",IF(OR($A76="Pn",$A77="Pn"),"",IF($A76="TOTAL GENERAL",SUM(T$11:T74),IF(AND(K76&lt;&gt;"",$A76&lt;&gt;"Pn"),IF(K76&lt;OFFSET($A$10,MATCH("TOTAL GENERAL",$A$11:$A$100,0),COLUMN(K76)-1),0,K76-OFFSET($A$10,MATCH("TOTAL GENERAL",$A$11:$A$100,0),COLUMN(K76)-1)),""))))</f>
        <v/>
      </c>
      <c r="U76" s="21" t="str">
        <f ca="1">IF(OR($A76="Pn",$A77="Pn"),"",IF(OR($A76="Pn",$A77="Pn"),"",IF($A76="TOTAL GENERAL",SUM(U$11:U74),IF(AND(L76&lt;&gt;"",$A76&lt;&gt;"Pn"),IF(L76&lt;OFFSET($A$10,MATCH("TOTAL GENERAL",$A$11:$A$100,0),COLUMN(L76)-1),0,L76-OFFSET($A$10,MATCH("TOTAL GENERAL",$A$11:$A$100,0),COLUMN(L76)-1)),""))))</f>
        <v/>
      </c>
      <c r="V76" s="21" t="str">
        <f ca="1">IF(OR($A76="Pn",$A77="Pn"),"",IF(OR($A76="Pn",$A77="Pn"),"",IF($A76="TOTAL GENERAL",SUM(V$11:V74),IF(AND(M76&lt;&gt;"",$A76&lt;&gt;"Pn"),IF(M76&lt;OFFSET($A$10,MATCH("TOTAL GENERAL",$A$11:$A$100,0),COLUMN(M76)-1),0,M76-OFFSET($A$10,MATCH("TOTAL GENERAL",$A$11:$A$100,0),COLUMN(M76)-1)),""))))</f>
        <v/>
      </c>
      <c r="W76" s="21" t="str">
        <f ca="1">IF(OR($A76="Pn",$A77="Pn"),"",IF(OR($A76="Pn",$A77="Pn"),"",IF($A76="TOTAL GENERAL",SUM(W$11:W74),IF(AND(N76&lt;&gt;"",$A76&lt;&gt;"Pn"),IF(N76&gt;OFFSET($A$10,MATCH("TOTAL GENERAL",$A$11:$A$100,0),COLUMN(N76)-1),0,OFFSET($A$10,MATCH("TOTAL GENERAL",$A$11:$A$100,0),COLUMN(N76)-1)-N76),""))))</f>
        <v/>
      </c>
      <c r="X76" s="21" t="str">
        <f ca="1">IF(OR($A76="Pn",$A77="Pn"),"",IF($A76="TOTAL GENERAL",SUM(X$11:X74),IF(AND(O76&lt;&gt;"",$A76&lt;&gt;"Pn"),IF(O76&lt;OFFSET($A$10,MATCH("TOTAL GENERAL",$A$11:$A$100,0),COLUMN(O76)-1),0,O76-OFFSET($A$10,MATCH("TOTAL GENERAL",$A$11:$A$100,0),COLUMN(O76)-1)),"")))</f>
        <v/>
      </c>
      <c r="Y76" s="21" t="str">
        <f>IF(OR($A76="Pn",$A77="Pn"),"",IF($A76="TOTAL GENERAL",SUM(Y$11:Y74),IF(AND(G76&lt;&gt;"",$A76&lt;&gt;"Pn"),P76*$D76,"")))</f>
        <v/>
      </c>
      <c r="Z76" s="21" t="str">
        <f>IF(OR($A76="Pn",$A77="Pn"),"",IF($A76="TOTAL GENERAL",SUM(Z$11:Z74),IF(AND(H76&lt;&gt;"",$A76&lt;&gt;"Pn"),Q76*$D76,"")))</f>
        <v/>
      </c>
      <c r="AA76" s="21" t="str">
        <f>IF(OR($A76="Pn",$A77="Pn"),"",IF($A76="TOTAL GENERAL",SUM(AA$11:AA74),IF(AND(I76&lt;&gt;"",$A76&lt;&gt;"Pn"),R76*$D76,"")))</f>
        <v/>
      </c>
      <c r="AB76" s="21" t="str">
        <f>IF(OR($A76="Pn",$A77="Pn"),"",IF($A76="TOTAL GENERAL",SUM(AB$11:AB74),IF(AND(J76&lt;&gt;"",$A76&lt;&gt;"Pn"),S76*$D76,"")))</f>
        <v/>
      </c>
      <c r="AC76" s="21" t="str">
        <f>IF(OR($A76="Pn",$A77="Pn"),"",IF($A76="TOTAL GENERAL",SUM(AC$11:AC74),IF(AND(K76&lt;&gt;"",$A76&lt;&gt;"Pn"),T76*$D76,"")))</f>
        <v/>
      </c>
      <c r="AD76" s="21" t="str">
        <f>IF(OR($A76="Pn",$A77="Pn"),"",IF($A76="TOTAL GENERAL",SUM(AD$11:AD74),IF(AND(L76&lt;&gt;"",$A76&lt;&gt;"Pn"),U76*$D76,"")))</f>
        <v/>
      </c>
      <c r="AE76" s="21" t="str">
        <f>IF(OR($A76="Pn",$A77="Pn"),"",IF($A76="TOTAL GENERAL",SUM(AE$11:AE74),IF(AND(M76&lt;&gt;"",$A76&lt;&gt;"Pn"),V76*$D76,"")))</f>
        <v/>
      </c>
      <c r="AF76" s="21" t="str">
        <f>IF(OR($A76="Pn",$A77="Pn"),"",IF($A76="TOTAL GENERAL",SUM(AF$11:AF74),IF(AND(N76&lt;&gt;"",$A76&lt;&gt;"Pn"),W76*$D76,"")))</f>
        <v/>
      </c>
      <c r="AG76" s="21" t="str">
        <f>IF(OR($A76="Pn",$A77="Pn"),"",IF($A76="TOTAL GENERAL",SUM(AG$11:AG74),IF(AND(O76&lt;&gt;"",$A76&lt;&gt;"Pn"),X76*$F76,"")))</f>
        <v/>
      </c>
      <c r="AH76" s="19" t="str">
        <f ca="1">IF($A76="TOTAL GENERAL",SUM(AH$11:AH74),IF(AND(P76&lt;&gt;"",$A76&lt;&gt;"Pn"),IF(OFFSET($A$11,MATCH("TOTAL GENERAL",$A$11:$A$100,0)-1,COLUMN(X76))=0,0,Y76/OFFSET($A$11,MATCH("TOTAL GENERAL",$A$11:$A$100,0)-1,COLUMN(X76))),""))</f>
        <v/>
      </c>
      <c r="AI76" s="19" t="str">
        <f ca="1">IF($A76="TOTAL GENERAL",SUM(AI$11:AI74),IF(AND(Q76&lt;&gt;"",$A76&lt;&gt;"Pn"),IF(OFFSET($A$11,MATCH("TOTAL GENERAL",$A$11:$A$100,0)-1,COLUMN(Y76))=0,0,Z76/OFFSET($A$11,MATCH("TOTAL GENERAL",$A$11:$A$100,0)-1,COLUMN(Y76))),""))</f>
        <v/>
      </c>
      <c r="AJ76" s="19" t="str">
        <f ca="1">IF($A76="TOTAL GENERAL",SUM(AJ$11:AJ74),IF(AND(R76&lt;&gt;"",$A76&lt;&gt;"Pn"),IF(OFFSET($A$11,MATCH("TOTAL GENERAL",$A$11:$A$100,0)-1,COLUMN(Z76))=0,0,AA76/OFFSET($A$11,MATCH("TOTAL GENERAL",$A$11:$A$100,0)-1,COLUMN(Z76))),""))</f>
        <v/>
      </c>
      <c r="AK76" s="19" t="str">
        <f ca="1">IF($A76="TOTAL GENERAL",SUM(AK$11:AK74),IF(AND(S76&lt;&gt;"",$A76&lt;&gt;"Pn"),IF(OFFSET($A$11,MATCH("TOTAL GENERAL",$A$11:$A$100,0)-1,COLUMN(AA76))=0,0,AB76/OFFSET($A$11,MATCH("TOTAL GENERAL",$A$11:$A$100,0)-1,COLUMN(AA76))),""))</f>
        <v/>
      </c>
      <c r="AL76" s="19" t="str">
        <f ca="1">IF($A76="TOTAL GENERAL",SUM(AL$11:AL74),IF(AND(T76&lt;&gt;"",$A76&lt;&gt;"Pn"),IF(OFFSET($A$11,MATCH("TOTAL GENERAL",$A$11:$A$100,0)-1,COLUMN(AB76))=0,0,AC76/OFFSET($A$11,MATCH("TOTAL GENERAL",$A$11:$A$100,0)-1,COLUMN(AB76))),""))</f>
        <v/>
      </c>
      <c r="AM76" s="19" t="str">
        <f ca="1">IF($A76="TOTAL GENERAL",SUM(AM$11:AM74),IF(AND(U76&lt;&gt;"",$A76&lt;&gt;"Pn"),IF(OFFSET($A$11,MATCH("TOTAL GENERAL",$A$11:$A$100,0)-1,COLUMN(AC76))=0,0,AD76/OFFSET($A$11,MATCH("TOTAL GENERAL",$A$11:$A$100,0)-1,COLUMN(AC76))),""))</f>
        <v/>
      </c>
      <c r="AN76" s="19" t="str">
        <f ca="1">IF($A76="TOTAL GENERAL",SUM(AN$11:AN74),IF(AND(V76&lt;&gt;"",$A76&lt;&gt;"Pn"),IF(OFFSET($A$11,MATCH("TOTAL GENERAL",$A$11:$A$100,0)-1,COLUMN(AD76))=0,0,AE76/OFFSET($A$11,MATCH("TOTAL GENERAL",$A$11:$A$100,0)-1,COLUMN(AD76))),""))</f>
        <v/>
      </c>
      <c r="AO76" s="19" t="str">
        <f ca="1">IF($A76="TOTAL GENERAL",SUM(AO$11:AO74),IF(AND(W76&lt;&gt;"",$A76&lt;&gt;"Pn"),IF(OFFSET($A$11,MATCH("TOTAL GENERAL",$A$11:$A$100,0)-1,COLUMN(AE76))=0,0,AF76/OFFSET($A$11,MATCH("TOTAL GENERAL",$A$11:$A$100,0)-1,COLUMN(AE76))),""))</f>
        <v/>
      </c>
      <c r="AP76" s="19" t="str">
        <f ca="1">IF($A76="TOTAL GENERAL",SUM(AP$11:AP74),IF(AND(X76&lt;&gt;"",$A76&lt;&gt;"Pn"),IF(OFFSET($A$11,MATCH("TOTAL GENERAL",$A$11:$A$100,0)-1,COLUMN(AF76))=0,0,AG76/OFFSET($A$11,MATCH("TOTAL GENERAL",$A$11:$A$100,0)-1,COLUMN(AF76))),""))</f>
        <v/>
      </c>
      <c r="AQ76" s="182" t="str">
        <f ca="1">IF(A76="TOTAL GENERAL",SUM(AQ$11:AQ74),IF(COUNTIF(AH76:AP76,"")&lt;COUNTA($AH$10:$AP$10),(IF(AH76&lt;&gt;"",AH76*OFFSET($A$10,MATCH("Pn",$A$11:$A$100,0),1),0)+IF(AI76&lt;&gt;"",AI76*OFFSET($A$10,MATCH("Pn",$A$11:$A$100,0),2),0)+IF(AJ76&lt;&gt;"",AJ76*OFFSET($A$10,MATCH("Pn",$A$11:$A$100,0),3),0)+IF(AK76&lt;&gt;"",AK76*OFFSET($A$10,MATCH("Pn",$A$11:$A$100,0),4),0)+IF(AL76&lt;&gt;"",AL76*OFFSET($A$10,MATCH("Pn",$A$11:$A$100,0),5),0)+IF(AM76&lt;&gt;"",AM76*OFFSET($A$10,MATCH("Pn",$A$11:$A$100,0),6),0)+IF(AN76&lt;&gt;"",AN76*OFFSET($A$10,MATCH("Pn",$A$11:$A$100,0),7),0)+IF(AO76&lt;&gt;"",AO76*OFFSET($A$10,MATCH("Pn",$A$11:$A$100,0),8),0)+IF(AP76&lt;&gt;"",AP76*OFFSET($A$10,MATCH("Pn",$A$11:$A$100,0),9),0))*OFFSET($A$10,MATCH("FC",$A$11:$A$100,0),2),""))</f>
        <v/>
      </c>
      <c r="AR76" s="10" t="str">
        <f ca="1">IF(OR(A76="Pn",A77="Pn"),"",IF(AND(AQ76="",G76&lt;&gt;""),-G76,IF(A76="TOTAL GENERAL",SUM(AR$11:AR74),IF(AQ76&lt;&gt;"",AQ76-C76,""))))</f>
        <v/>
      </c>
    </row>
    <row r="77" spans="1:44" s="4" customFormat="1" x14ac:dyDescent="0.25">
      <c r="A77" s="15" t="s">
        <v>436</v>
      </c>
      <c r="B77" s="15" t="s">
        <v>436</v>
      </c>
      <c r="C77" s="179" t="s">
        <v>436</v>
      </c>
      <c r="D77" s="16" t="s">
        <v>436</v>
      </c>
      <c r="E77" s="9" t="str">
        <f ca="1">IF(AND($A78="Pn",COLUMN(C75)&lt;COUNTIF(PonderacionIndicadores!$A$1:$A$139,"LNH adultos")-1),OFFSET($E$10,0,COLUMN(E133)),IF(AND(A77="Pn",(COUNTIF(PonderacionIndicadores!$A$1:$A$139,"LNH adultos"))&gt;COLUMN(D77)),OFFSET(PonderacionIndicadores!$A$1,MATCH("LNH adultos",PonderacionIndicadores!$A$1:$A$139,0)+COLUMN(D77)-2,3),IF(A77="TOTAL GENERAL",SUM(E$11:E75),IF(D77&lt;&gt;"",D77/OFFSET($A$10,MATCH("TOTAL GENERAL",$A$11:$A$100,0),3),""))))</f>
        <v/>
      </c>
      <c r="F77" s="16" t="s">
        <v>436</v>
      </c>
      <c r="G77" s="18" t="s">
        <v>436</v>
      </c>
      <c r="H77" s="19" t="s">
        <v>436</v>
      </c>
      <c r="I77" s="19" t="s">
        <v>436</v>
      </c>
      <c r="J77" s="18" t="s">
        <v>436</v>
      </c>
      <c r="K77" s="19" t="s">
        <v>436</v>
      </c>
      <c r="L77" s="19" t="s">
        <v>436</v>
      </c>
      <c r="M77" s="19" t="s">
        <v>436</v>
      </c>
      <c r="N77" s="18" t="s">
        <v>436</v>
      </c>
      <c r="O77" s="180" t="s">
        <v>436</v>
      </c>
      <c r="P77" s="21" t="str">
        <f ca="1">IF(OR($A77="Pn",$A78="Pn"),"",IF($A77="TOTAL GENERAL",SUM(P$11:P75),IF(AND(G77&lt;&gt;"",$A77&lt;&gt;"Pn"),IF(G77&gt;OFFSET($A$10,MATCH("TOTAL GENERAL",$A$11:$A$100,0),COLUMN(G77)-1),0,OFFSET($A$10,MATCH("TOTAL GENERAL",$A$11:$A$100,0),COLUMN(G77)-1)-G77),"")))</f>
        <v/>
      </c>
      <c r="Q77" s="21" t="str">
        <f ca="1">IF(OR($A77="Pn",$A78="Pn"),"",IF(OR($A77="Pn",$A78="Pn"),"",IF($A77="TOTAL GENERAL",SUM(Q$11:Q75),IF(AND(H77&lt;&gt;"",$A77&lt;&gt;"Pn"),IF(H77&lt;OFFSET($A$10,MATCH("TOTAL GENERAL",$A$11:$A$100,0),COLUMN(H77)-1),0,H77-OFFSET($A$10,MATCH("TOTAL GENERAL",$A$11:$A$100,0),COLUMN(H77)-1)),""))))</f>
        <v/>
      </c>
      <c r="R77" s="21" t="str">
        <f ca="1">IF(OR($A77="Pn",$A78="Pn"),"",IF(OR($A77="Pn",$A78="Pn"),"",IF($A77="TOTAL GENERAL",SUM(R$11:R75),IF(AND(I77&lt;&gt;"",$A77&lt;&gt;"Pn"),IF(I77&lt;OFFSET($A$10,MATCH("TOTAL GENERAL",$A$11:$A$100,0),COLUMN(I77)-1),0,I77-OFFSET($A$10,MATCH("TOTAL GENERAL",$A$11:$A$100,0),COLUMN(I77)-1)),""))))</f>
        <v/>
      </c>
      <c r="S77" s="21" t="str">
        <f ca="1">IF(OR($A77="Pn",$A78="Pn"),"",IF($A77="TOTAL GENERAL",SUM(S$11:S75),IF(AND(J77&lt;&gt;"",$A77&lt;&gt;"Pn"),IF(J77&gt;OFFSET($A$10,MATCH("TOTAL GENERAL",$A$11:$A$100,0),COLUMN(J77)-1),0,OFFSET($A$10,MATCH("TOTAL GENERAL",$A$11:$A$100,0),COLUMN(J77)-1)-J77),"")))</f>
        <v/>
      </c>
      <c r="T77" s="21" t="str">
        <f ca="1">IF(OR($A77="Pn",$A78="Pn"),"",IF(OR($A77="Pn",$A78="Pn"),"",IF($A77="TOTAL GENERAL",SUM(T$11:T75),IF(AND(K77&lt;&gt;"",$A77&lt;&gt;"Pn"),IF(K77&lt;OFFSET($A$10,MATCH("TOTAL GENERAL",$A$11:$A$100,0),COLUMN(K77)-1),0,K77-OFFSET($A$10,MATCH("TOTAL GENERAL",$A$11:$A$100,0),COLUMN(K77)-1)),""))))</f>
        <v/>
      </c>
      <c r="U77" s="21" t="str">
        <f ca="1">IF(OR($A77="Pn",$A78="Pn"),"",IF(OR($A77="Pn",$A78="Pn"),"",IF($A77="TOTAL GENERAL",SUM(U$11:U75),IF(AND(L77&lt;&gt;"",$A77&lt;&gt;"Pn"),IF(L77&lt;OFFSET($A$10,MATCH("TOTAL GENERAL",$A$11:$A$100,0),COLUMN(L77)-1),0,L77-OFFSET($A$10,MATCH("TOTAL GENERAL",$A$11:$A$100,0),COLUMN(L77)-1)),""))))</f>
        <v/>
      </c>
      <c r="V77" s="21" t="str">
        <f ca="1">IF(OR($A77="Pn",$A78="Pn"),"",IF(OR($A77="Pn",$A78="Pn"),"",IF($A77="TOTAL GENERAL",SUM(V$11:V75),IF(AND(M77&lt;&gt;"",$A77&lt;&gt;"Pn"),IF(M77&lt;OFFSET($A$10,MATCH("TOTAL GENERAL",$A$11:$A$100,0),COLUMN(M77)-1),0,M77-OFFSET($A$10,MATCH("TOTAL GENERAL",$A$11:$A$100,0),COLUMN(M77)-1)),""))))</f>
        <v/>
      </c>
      <c r="W77" s="21" t="str">
        <f ca="1">IF(OR($A77="Pn",$A78="Pn"),"",IF(OR($A77="Pn",$A78="Pn"),"",IF($A77="TOTAL GENERAL",SUM(W$11:W75),IF(AND(N77&lt;&gt;"",$A77&lt;&gt;"Pn"),IF(N77&gt;OFFSET($A$10,MATCH("TOTAL GENERAL",$A$11:$A$100,0),COLUMN(N77)-1),0,OFFSET($A$10,MATCH("TOTAL GENERAL",$A$11:$A$100,0),COLUMN(N77)-1)-N77),""))))</f>
        <v/>
      </c>
      <c r="X77" s="21" t="str">
        <f ca="1">IF(OR($A77="Pn",$A78="Pn"),"",IF($A77="TOTAL GENERAL",SUM(X$11:X75),IF(AND(O77&lt;&gt;"",$A77&lt;&gt;"Pn"),IF(O77&lt;OFFSET($A$10,MATCH("TOTAL GENERAL",$A$11:$A$100,0),COLUMN(O77)-1),0,O77-OFFSET($A$10,MATCH("TOTAL GENERAL",$A$11:$A$100,0),COLUMN(O77)-1)),"")))</f>
        <v/>
      </c>
      <c r="Y77" s="21" t="str">
        <f>IF(OR($A77="Pn",$A78="Pn"),"",IF($A77="TOTAL GENERAL",SUM(Y$11:Y75),IF(AND(G77&lt;&gt;"",$A77&lt;&gt;"Pn"),P77*$D77,"")))</f>
        <v/>
      </c>
      <c r="Z77" s="21" t="str">
        <f>IF(OR($A77="Pn",$A78="Pn"),"",IF($A77="TOTAL GENERAL",SUM(Z$11:Z75),IF(AND(H77&lt;&gt;"",$A77&lt;&gt;"Pn"),Q77*$D77,"")))</f>
        <v/>
      </c>
      <c r="AA77" s="21" t="str">
        <f>IF(OR($A77="Pn",$A78="Pn"),"",IF($A77="TOTAL GENERAL",SUM(AA$11:AA75),IF(AND(I77&lt;&gt;"",$A77&lt;&gt;"Pn"),R77*$D77,"")))</f>
        <v/>
      </c>
      <c r="AB77" s="21" t="str">
        <f>IF(OR($A77="Pn",$A78="Pn"),"",IF($A77="TOTAL GENERAL",SUM(AB$11:AB75),IF(AND(J77&lt;&gt;"",$A77&lt;&gt;"Pn"),S77*$D77,"")))</f>
        <v/>
      </c>
      <c r="AC77" s="21" t="str">
        <f>IF(OR($A77="Pn",$A78="Pn"),"",IF($A77="TOTAL GENERAL",SUM(AC$11:AC75),IF(AND(K77&lt;&gt;"",$A77&lt;&gt;"Pn"),T77*$D77,"")))</f>
        <v/>
      </c>
      <c r="AD77" s="21" t="str">
        <f>IF(OR($A77="Pn",$A78="Pn"),"",IF($A77="TOTAL GENERAL",SUM(AD$11:AD75),IF(AND(L77&lt;&gt;"",$A77&lt;&gt;"Pn"),U77*$D77,"")))</f>
        <v/>
      </c>
      <c r="AE77" s="21" t="str">
        <f>IF(OR($A77="Pn",$A78="Pn"),"",IF($A77="TOTAL GENERAL",SUM(AE$11:AE75),IF(AND(M77&lt;&gt;"",$A77&lt;&gt;"Pn"),V77*$D77,"")))</f>
        <v/>
      </c>
      <c r="AF77" s="21" t="str">
        <f>IF(OR($A77="Pn",$A78="Pn"),"",IF($A77="TOTAL GENERAL",SUM(AF$11:AF75),IF(AND(N77&lt;&gt;"",$A77&lt;&gt;"Pn"),W77*$D77,"")))</f>
        <v/>
      </c>
      <c r="AG77" s="21" t="str">
        <f>IF(OR($A77="Pn",$A78="Pn"),"",IF($A77="TOTAL GENERAL",SUM(AG$11:AG75),IF(AND(O77&lt;&gt;"",$A77&lt;&gt;"Pn"),X77*$F77,"")))</f>
        <v/>
      </c>
      <c r="AH77" s="19" t="str">
        <f ca="1">IF($A77="TOTAL GENERAL",SUM(AH$11:AH75),IF(AND(P77&lt;&gt;"",$A77&lt;&gt;"Pn"),IF(OFFSET($A$11,MATCH("TOTAL GENERAL",$A$11:$A$100,0)-1,COLUMN(X77))=0,0,Y77/OFFSET($A$11,MATCH("TOTAL GENERAL",$A$11:$A$100,0)-1,COLUMN(X77))),""))</f>
        <v/>
      </c>
      <c r="AI77" s="19" t="str">
        <f ca="1">IF($A77="TOTAL GENERAL",SUM(AI$11:AI75),IF(AND(Q77&lt;&gt;"",$A77&lt;&gt;"Pn"),IF(OFFSET($A$11,MATCH("TOTAL GENERAL",$A$11:$A$100,0)-1,COLUMN(Y77))=0,0,Z77/OFFSET($A$11,MATCH("TOTAL GENERAL",$A$11:$A$100,0)-1,COLUMN(Y77))),""))</f>
        <v/>
      </c>
      <c r="AJ77" s="19" t="str">
        <f ca="1">IF($A77="TOTAL GENERAL",SUM(AJ$11:AJ75),IF(AND(R77&lt;&gt;"",$A77&lt;&gt;"Pn"),IF(OFFSET($A$11,MATCH("TOTAL GENERAL",$A$11:$A$100,0)-1,COLUMN(Z77))=0,0,AA77/OFFSET($A$11,MATCH("TOTAL GENERAL",$A$11:$A$100,0)-1,COLUMN(Z77))),""))</f>
        <v/>
      </c>
      <c r="AK77" s="19" t="str">
        <f ca="1">IF($A77="TOTAL GENERAL",SUM(AK$11:AK75),IF(AND(S77&lt;&gt;"",$A77&lt;&gt;"Pn"),IF(OFFSET($A$11,MATCH("TOTAL GENERAL",$A$11:$A$100,0)-1,COLUMN(AA77))=0,0,AB77/OFFSET($A$11,MATCH("TOTAL GENERAL",$A$11:$A$100,0)-1,COLUMN(AA77))),""))</f>
        <v/>
      </c>
      <c r="AL77" s="19" t="str">
        <f ca="1">IF($A77="TOTAL GENERAL",SUM(AL$11:AL75),IF(AND(T77&lt;&gt;"",$A77&lt;&gt;"Pn"),IF(OFFSET($A$11,MATCH("TOTAL GENERAL",$A$11:$A$100,0)-1,COLUMN(AB77))=0,0,AC77/OFFSET($A$11,MATCH("TOTAL GENERAL",$A$11:$A$100,0)-1,COLUMN(AB77))),""))</f>
        <v/>
      </c>
      <c r="AM77" s="19" t="str">
        <f ca="1">IF($A77="TOTAL GENERAL",SUM(AM$11:AM75),IF(AND(U77&lt;&gt;"",$A77&lt;&gt;"Pn"),IF(OFFSET($A$11,MATCH("TOTAL GENERAL",$A$11:$A$100,0)-1,COLUMN(AC77))=0,0,AD77/OFFSET($A$11,MATCH("TOTAL GENERAL",$A$11:$A$100,0)-1,COLUMN(AC77))),""))</f>
        <v/>
      </c>
      <c r="AN77" s="19" t="str">
        <f ca="1">IF($A77="TOTAL GENERAL",SUM(AN$11:AN75),IF(AND(V77&lt;&gt;"",$A77&lt;&gt;"Pn"),IF(OFFSET($A$11,MATCH("TOTAL GENERAL",$A$11:$A$100,0)-1,COLUMN(AD77))=0,0,AE77/OFFSET($A$11,MATCH("TOTAL GENERAL",$A$11:$A$100,0)-1,COLUMN(AD77))),""))</f>
        <v/>
      </c>
      <c r="AO77" s="19" t="str">
        <f ca="1">IF($A77="TOTAL GENERAL",SUM(AO$11:AO75),IF(AND(W77&lt;&gt;"",$A77&lt;&gt;"Pn"),IF(OFFSET($A$11,MATCH("TOTAL GENERAL",$A$11:$A$100,0)-1,COLUMN(AE77))=0,0,AF77/OFFSET($A$11,MATCH("TOTAL GENERAL",$A$11:$A$100,0)-1,COLUMN(AE77))),""))</f>
        <v/>
      </c>
      <c r="AP77" s="19" t="str">
        <f ca="1">IF($A77="TOTAL GENERAL",SUM(AP$11:AP75),IF(AND(X77&lt;&gt;"",$A77&lt;&gt;"Pn"),IF(OFFSET($A$11,MATCH("TOTAL GENERAL",$A$11:$A$100,0)-1,COLUMN(AF77))=0,0,AG77/OFFSET($A$11,MATCH("TOTAL GENERAL",$A$11:$A$100,0)-1,COLUMN(AF77))),""))</f>
        <v/>
      </c>
      <c r="AQ77" s="182" t="str">
        <f ca="1">IF(A77="TOTAL GENERAL",SUM(AQ$11:AQ75),IF(COUNTIF(AH77:AP77,"")&lt;COUNTA($AH$10:$AP$10),(IF(AH77&lt;&gt;"",AH77*OFFSET($A$10,MATCH("Pn",$A$11:$A$100,0),1),0)+IF(AI77&lt;&gt;"",AI77*OFFSET($A$10,MATCH("Pn",$A$11:$A$100,0),2),0)+IF(AJ77&lt;&gt;"",AJ77*OFFSET($A$10,MATCH("Pn",$A$11:$A$100,0),3),0)+IF(AK77&lt;&gt;"",AK77*OFFSET($A$10,MATCH("Pn",$A$11:$A$100,0),4),0)+IF(AL77&lt;&gt;"",AL77*OFFSET($A$10,MATCH("Pn",$A$11:$A$100,0),5),0)+IF(AM77&lt;&gt;"",AM77*OFFSET($A$10,MATCH("Pn",$A$11:$A$100,0),6),0)+IF(AN77&lt;&gt;"",AN77*OFFSET($A$10,MATCH("Pn",$A$11:$A$100,0),7),0)+IF(AO77&lt;&gt;"",AO77*OFFSET($A$10,MATCH("Pn",$A$11:$A$100,0),8),0)+IF(AP77&lt;&gt;"",AP77*OFFSET($A$10,MATCH("Pn",$A$11:$A$100,0),9),0))*OFFSET($A$10,MATCH("FC",$A$11:$A$100,0),2),""))</f>
        <v/>
      </c>
      <c r="AR77" s="10" t="str">
        <f ca="1">IF(OR(A77="Pn",A78="Pn"),"",IF(AND(AQ77="",G77&lt;&gt;""),-G77,IF(A77="TOTAL GENERAL",SUM(AR$11:AR75),IF(AQ77&lt;&gt;"",AQ77-C77,""))))</f>
        <v/>
      </c>
    </row>
    <row r="78" spans="1:44" s="4" customFormat="1" x14ac:dyDescent="0.25">
      <c r="A78" s="15" t="s">
        <v>436</v>
      </c>
      <c r="B78" s="15" t="s">
        <v>436</v>
      </c>
      <c r="C78" s="179" t="s">
        <v>436</v>
      </c>
      <c r="D78" s="16" t="s">
        <v>436</v>
      </c>
      <c r="E78" s="9" t="str">
        <f ca="1">IF(AND($A79="Pn",COLUMN(C76)&lt;COUNTIF(PonderacionIndicadores!$A$1:$A$139,"LNH adultos")-1),OFFSET($E$10,0,COLUMN(E134)),IF(AND(A78="Pn",(COUNTIF(PonderacionIndicadores!$A$1:$A$139,"LNH adultos"))&gt;COLUMN(D78)),OFFSET(PonderacionIndicadores!$A$1,MATCH("LNH adultos",PonderacionIndicadores!$A$1:$A$139,0)+COLUMN(D78)-2,3),IF(A78="TOTAL GENERAL",SUM(E$11:E76),IF(D78&lt;&gt;"",D78/OFFSET($A$10,MATCH("TOTAL GENERAL",$A$11:$A$100,0),3),""))))</f>
        <v/>
      </c>
      <c r="F78" s="16" t="s">
        <v>436</v>
      </c>
      <c r="G78" s="18" t="s">
        <v>436</v>
      </c>
      <c r="H78" s="19" t="s">
        <v>436</v>
      </c>
      <c r="I78" s="19" t="s">
        <v>436</v>
      </c>
      <c r="J78" s="18" t="s">
        <v>436</v>
      </c>
      <c r="K78" s="19" t="s">
        <v>436</v>
      </c>
      <c r="L78" s="19" t="s">
        <v>436</v>
      </c>
      <c r="M78" s="19" t="s">
        <v>436</v>
      </c>
      <c r="N78" s="18" t="s">
        <v>436</v>
      </c>
      <c r="O78" s="180" t="s">
        <v>436</v>
      </c>
      <c r="P78" s="21" t="str">
        <f ca="1">IF(OR($A78="Pn",$A79="Pn"),"",IF($A78="TOTAL GENERAL",SUM(P$11:P76),IF(AND(G78&lt;&gt;"",$A78&lt;&gt;"Pn"),IF(G78&gt;OFFSET($A$10,MATCH("TOTAL GENERAL",$A$11:$A$100,0),COLUMN(G78)-1),0,OFFSET($A$10,MATCH("TOTAL GENERAL",$A$11:$A$100,0),COLUMN(G78)-1)-G78),"")))</f>
        <v/>
      </c>
      <c r="Q78" s="21" t="str">
        <f ca="1">IF(OR($A78="Pn",$A79="Pn"),"",IF(OR($A78="Pn",$A79="Pn"),"",IF($A78="TOTAL GENERAL",SUM(Q$11:Q76),IF(AND(H78&lt;&gt;"",$A78&lt;&gt;"Pn"),IF(H78&lt;OFFSET($A$10,MATCH("TOTAL GENERAL",$A$11:$A$100,0),COLUMN(H78)-1),0,H78-OFFSET($A$10,MATCH("TOTAL GENERAL",$A$11:$A$100,0),COLUMN(H78)-1)),""))))</f>
        <v/>
      </c>
      <c r="R78" s="21" t="str">
        <f ca="1">IF(OR($A78="Pn",$A79="Pn"),"",IF(OR($A78="Pn",$A79="Pn"),"",IF($A78="TOTAL GENERAL",SUM(R$11:R76),IF(AND(I78&lt;&gt;"",$A78&lt;&gt;"Pn"),IF(I78&lt;OFFSET($A$10,MATCH("TOTAL GENERAL",$A$11:$A$100,0),COLUMN(I78)-1),0,I78-OFFSET($A$10,MATCH("TOTAL GENERAL",$A$11:$A$100,0),COLUMN(I78)-1)),""))))</f>
        <v/>
      </c>
      <c r="S78" s="21" t="str">
        <f ca="1">IF(OR($A78="Pn",$A79="Pn"),"",IF($A78="TOTAL GENERAL",SUM(S$11:S76),IF(AND(J78&lt;&gt;"",$A78&lt;&gt;"Pn"),IF(J78&gt;OFFSET($A$10,MATCH("TOTAL GENERAL",$A$11:$A$100,0),COLUMN(J78)-1),0,OFFSET($A$10,MATCH("TOTAL GENERAL",$A$11:$A$100,0),COLUMN(J78)-1)-J78),"")))</f>
        <v/>
      </c>
      <c r="T78" s="21" t="str">
        <f ca="1">IF(OR($A78="Pn",$A79="Pn"),"",IF(OR($A78="Pn",$A79="Pn"),"",IF($A78="TOTAL GENERAL",SUM(T$11:T76),IF(AND(K78&lt;&gt;"",$A78&lt;&gt;"Pn"),IF(K78&lt;OFFSET($A$10,MATCH("TOTAL GENERAL",$A$11:$A$100,0),COLUMN(K78)-1),0,K78-OFFSET($A$10,MATCH("TOTAL GENERAL",$A$11:$A$100,0),COLUMN(K78)-1)),""))))</f>
        <v/>
      </c>
      <c r="U78" s="21" t="str">
        <f ca="1">IF(OR($A78="Pn",$A79="Pn"),"",IF(OR($A78="Pn",$A79="Pn"),"",IF($A78="TOTAL GENERAL",SUM(U$11:U76),IF(AND(L78&lt;&gt;"",$A78&lt;&gt;"Pn"),IF(L78&lt;OFFSET($A$10,MATCH("TOTAL GENERAL",$A$11:$A$100,0),COLUMN(L78)-1),0,L78-OFFSET($A$10,MATCH("TOTAL GENERAL",$A$11:$A$100,0),COLUMN(L78)-1)),""))))</f>
        <v/>
      </c>
      <c r="V78" s="21" t="str">
        <f ca="1">IF(OR($A78="Pn",$A79="Pn"),"",IF(OR($A78="Pn",$A79="Pn"),"",IF($A78="TOTAL GENERAL",SUM(V$11:V76),IF(AND(M78&lt;&gt;"",$A78&lt;&gt;"Pn"),IF(M78&lt;OFFSET($A$10,MATCH("TOTAL GENERAL",$A$11:$A$100,0),COLUMN(M78)-1),0,M78-OFFSET($A$10,MATCH("TOTAL GENERAL",$A$11:$A$100,0),COLUMN(M78)-1)),""))))</f>
        <v/>
      </c>
      <c r="W78" s="21" t="str">
        <f ca="1">IF(OR($A78="Pn",$A79="Pn"),"",IF(OR($A78="Pn",$A79="Pn"),"",IF($A78="TOTAL GENERAL",SUM(W$11:W76),IF(AND(N78&lt;&gt;"",$A78&lt;&gt;"Pn"),IF(N78&gt;OFFSET($A$10,MATCH("TOTAL GENERAL",$A$11:$A$100,0),COLUMN(N78)-1),0,OFFSET($A$10,MATCH("TOTAL GENERAL",$A$11:$A$100,0),COLUMN(N78)-1)-N78),""))))</f>
        <v/>
      </c>
      <c r="X78" s="21" t="str">
        <f ca="1">IF(OR($A78="Pn",$A79="Pn"),"",IF($A78="TOTAL GENERAL",SUM(X$11:X76),IF(AND(O78&lt;&gt;"",$A78&lt;&gt;"Pn"),IF(O78&lt;OFFSET($A$10,MATCH("TOTAL GENERAL",$A$11:$A$100,0),COLUMN(O78)-1),0,O78-OFFSET($A$10,MATCH("TOTAL GENERAL",$A$11:$A$100,0),COLUMN(O78)-1)),"")))</f>
        <v/>
      </c>
      <c r="Y78" s="21" t="str">
        <f>IF(OR($A78="Pn",$A79="Pn"),"",IF($A78="TOTAL GENERAL",SUM(Y$11:Y76),IF(AND(G78&lt;&gt;"",$A78&lt;&gt;"Pn"),P78*$D78,"")))</f>
        <v/>
      </c>
      <c r="Z78" s="21" t="str">
        <f>IF(OR($A78="Pn",$A79="Pn"),"",IF($A78="TOTAL GENERAL",SUM(Z$11:Z76),IF(AND(H78&lt;&gt;"",$A78&lt;&gt;"Pn"),Q78*$D78,"")))</f>
        <v/>
      </c>
      <c r="AA78" s="21" t="str">
        <f>IF(OR($A78="Pn",$A79="Pn"),"",IF($A78="TOTAL GENERAL",SUM(AA$11:AA76),IF(AND(I78&lt;&gt;"",$A78&lt;&gt;"Pn"),R78*$D78,"")))</f>
        <v/>
      </c>
      <c r="AB78" s="21" t="str">
        <f>IF(OR($A78="Pn",$A79="Pn"),"",IF($A78="TOTAL GENERAL",SUM(AB$11:AB76),IF(AND(J78&lt;&gt;"",$A78&lt;&gt;"Pn"),S78*$D78,"")))</f>
        <v/>
      </c>
      <c r="AC78" s="21" t="str">
        <f>IF(OR($A78="Pn",$A79="Pn"),"",IF($A78="TOTAL GENERAL",SUM(AC$11:AC76),IF(AND(K78&lt;&gt;"",$A78&lt;&gt;"Pn"),T78*$D78,"")))</f>
        <v/>
      </c>
      <c r="AD78" s="21" t="str">
        <f>IF(OR($A78="Pn",$A79="Pn"),"",IF($A78="TOTAL GENERAL",SUM(AD$11:AD76),IF(AND(L78&lt;&gt;"",$A78&lt;&gt;"Pn"),U78*$D78,"")))</f>
        <v/>
      </c>
      <c r="AE78" s="21" t="str">
        <f>IF(OR($A78="Pn",$A79="Pn"),"",IF($A78="TOTAL GENERAL",SUM(AE$11:AE76),IF(AND(M78&lt;&gt;"",$A78&lt;&gt;"Pn"),V78*$D78,"")))</f>
        <v/>
      </c>
      <c r="AF78" s="21" t="str">
        <f>IF(OR($A78="Pn",$A79="Pn"),"",IF($A78="TOTAL GENERAL",SUM(AF$11:AF76),IF(AND(N78&lt;&gt;"",$A78&lt;&gt;"Pn"),W78*$D78,"")))</f>
        <v/>
      </c>
      <c r="AG78" s="21" t="str">
        <f>IF(OR($A78="Pn",$A79="Pn"),"",IF($A78="TOTAL GENERAL",SUM(AG$11:AG76),IF(AND(O78&lt;&gt;"",$A78&lt;&gt;"Pn"),X78*$F78,"")))</f>
        <v/>
      </c>
      <c r="AH78" s="19" t="str">
        <f ca="1">IF($A78="TOTAL GENERAL",SUM(AH$11:AH76),IF(AND(P78&lt;&gt;"",$A78&lt;&gt;"Pn"),IF(OFFSET($A$11,MATCH("TOTAL GENERAL",$A$11:$A$100,0)-1,COLUMN(X78))=0,0,Y78/OFFSET($A$11,MATCH("TOTAL GENERAL",$A$11:$A$100,0)-1,COLUMN(X78))),""))</f>
        <v/>
      </c>
      <c r="AI78" s="19" t="str">
        <f ca="1">IF($A78="TOTAL GENERAL",SUM(AI$11:AI76),IF(AND(Q78&lt;&gt;"",$A78&lt;&gt;"Pn"),IF(OFFSET($A$11,MATCH("TOTAL GENERAL",$A$11:$A$100,0)-1,COLUMN(Y78))=0,0,Z78/OFFSET($A$11,MATCH("TOTAL GENERAL",$A$11:$A$100,0)-1,COLUMN(Y78))),""))</f>
        <v/>
      </c>
      <c r="AJ78" s="19" t="str">
        <f ca="1">IF($A78="TOTAL GENERAL",SUM(AJ$11:AJ76),IF(AND(R78&lt;&gt;"",$A78&lt;&gt;"Pn"),IF(OFFSET($A$11,MATCH("TOTAL GENERAL",$A$11:$A$100,0)-1,COLUMN(Z78))=0,0,AA78/OFFSET($A$11,MATCH("TOTAL GENERAL",$A$11:$A$100,0)-1,COLUMN(Z78))),""))</f>
        <v/>
      </c>
      <c r="AK78" s="19" t="str">
        <f ca="1">IF($A78="TOTAL GENERAL",SUM(AK$11:AK76),IF(AND(S78&lt;&gt;"",$A78&lt;&gt;"Pn"),IF(OFFSET($A$11,MATCH("TOTAL GENERAL",$A$11:$A$100,0)-1,COLUMN(AA78))=0,0,AB78/OFFSET($A$11,MATCH("TOTAL GENERAL",$A$11:$A$100,0)-1,COLUMN(AA78))),""))</f>
        <v/>
      </c>
      <c r="AL78" s="19" t="str">
        <f ca="1">IF($A78="TOTAL GENERAL",SUM(AL$11:AL76),IF(AND(T78&lt;&gt;"",$A78&lt;&gt;"Pn"),IF(OFFSET($A$11,MATCH("TOTAL GENERAL",$A$11:$A$100,0)-1,COLUMN(AB78))=0,0,AC78/OFFSET($A$11,MATCH("TOTAL GENERAL",$A$11:$A$100,0)-1,COLUMN(AB78))),""))</f>
        <v/>
      </c>
      <c r="AM78" s="19" t="str">
        <f ca="1">IF($A78="TOTAL GENERAL",SUM(AM$11:AM76),IF(AND(U78&lt;&gt;"",$A78&lt;&gt;"Pn"),IF(OFFSET($A$11,MATCH("TOTAL GENERAL",$A$11:$A$100,0)-1,COLUMN(AC78))=0,0,AD78/OFFSET($A$11,MATCH("TOTAL GENERAL",$A$11:$A$100,0)-1,COLUMN(AC78))),""))</f>
        <v/>
      </c>
      <c r="AN78" s="19" t="str">
        <f ca="1">IF($A78="TOTAL GENERAL",SUM(AN$11:AN76),IF(AND(V78&lt;&gt;"",$A78&lt;&gt;"Pn"),IF(OFFSET($A$11,MATCH("TOTAL GENERAL",$A$11:$A$100,0)-1,COLUMN(AD78))=0,0,AE78/OFFSET($A$11,MATCH("TOTAL GENERAL",$A$11:$A$100,0)-1,COLUMN(AD78))),""))</f>
        <v/>
      </c>
      <c r="AO78" s="19" t="str">
        <f ca="1">IF($A78="TOTAL GENERAL",SUM(AO$11:AO76),IF(AND(W78&lt;&gt;"",$A78&lt;&gt;"Pn"),IF(OFFSET($A$11,MATCH("TOTAL GENERAL",$A$11:$A$100,0)-1,COLUMN(AE78))=0,0,AF78/OFFSET($A$11,MATCH("TOTAL GENERAL",$A$11:$A$100,0)-1,COLUMN(AE78))),""))</f>
        <v/>
      </c>
      <c r="AP78" s="19" t="str">
        <f ca="1">IF($A78="TOTAL GENERAL",SUM(AP$11:AP76),IF(AND(X78&lt;&gt;"",$A78&lt;&gt;"Pn"),IF(OFFSET($A$11,MATCH("TOTAL GENERAL",$A$11:$A$100,0)-1,COLUMN(AF78))=0,0,AG78/OFFSET($A$11,MATCH("TOTAL GENERAL",$A$11:$A$100,0)-1,COLUMN(AF78))),""))</f>
        <v/>
      </c>
      <c r="AQ78" s="182" t="str">
        <f ca="1">IF(A78="TOTAL GENERAL",SUM(AQ$11:AQ76),IF(COUNTIF(AH78:AP78,"")&lt;COUNTA($AH$10:$AP$10),(IF(AH78&lt;&gt;"",AH78*OFFSET($A$10,MATCH("Pn",$A$11:$A$100,0),1),0)+IF(AI78&lt;&gt;"",AI78*OFFSET($A$10,MATCH("Pn",$A$11:$A$100,0),2),0)+IF(AJ78&lt;&gt;"",AJ78*OFFSET($A$10,MATCH("Pn",$A$11:$A$100,0),3),0)+IF(AK78&lt;&gt;"",AK78*OFFSET($A$10,MATCH("Pn",$A$11:$A$100,0),4),0)+IF(AL78&lt;&gt;"",AL78*OFFSET($A$10,MATCH("Pn",$A$11:$A$100,0),5),0)+IF(AM78&lt;&gt;"",AM78*OFFSET($A$10,MATCH("Pn",$A$11:$A$100,0),6),0)+IF(AN78&lt;&gt;"",AN78*OFFSET($A$10,MATCH("Pn",$A$11:$A$100,0),7),0)+IF(AO78&lt;&gt;"",AO78*OFFSET($A$10,MATCH("Pn",$A$11:$A$100,0),8),0)+IF(AP78&lt;&gt;"",AP78*OFFSET($A$10,MATCH("Pn",$A$11:$A$100,0),9),0))*OFFSET($A$10,MATCH("FC",$A$11:$A$100,0),2),""))</f>
        <v/>
      </c>
      <c r="AR78" s="10" t="str">
        <f ca="1">IF(OR(A78="Pn",A79="Pn"),"",IF(AND(AQ78="",G78&lt;&gt;""),-G78,IF(A78="TOTAL GENERAL",SUM(AR$11:AR76),IF(AQ78&lt;&gt;"",AQ78-C78,""))))</f>
        <v/>
      </c>
    </row>
    <row r="79" spans="1:44" s="4" customFormat="1" x14ac:dyDescent="0.25">
      <c r="A79" s="15" t="s">
        <v>436</v>
      </c>
      <c r="B79" s="15" t="s">
        <v>436</v>
      </c>
      <c r="C79" s="179" t="s">
        <v>436</v>
      </c>
      <c r="D79" s="16" t="s">
        <v>436</v>
      </c>
      <c r="E79" s="9" t="str">
        <f ca="1">IF(AND($A80="Pn",COLUMN(C77)&lt;COUNTIF(PonderacionIndicadores!$A$1:$A$139,"LNH adultos")-1),OFFSET($E$10,0,COLUMN(E135)),IF(AND(A79="Pn",(COUNTIF(PonderacionIndicadores!$A$1:$A$139,"LNH adultos"))&gt;COLUMN(D79)),OFFSET(PonderacionIndicadores!$A$1,MATCH("LNH adultos",PonderacionIndicadores!$A$1:$A$139,0)+COLUMN(D79)-2,3),IF(A79="TOTAL GENERAL",SUM(E$11:E77),IF(D79&lt;&gt;"",D79/OFFSET($A$10,MATCH("TOTAL GENERAL",$A$11:$A$100,0),3),""))))</f>
        <v/>
      </c>
      <c r="F79" s="16" t="s">
        <v>436</v>
      </c>
      <c r="G79" s="18" t="s">
        <v>436</v>
      </c>
      <c r="H79" s="19" t="s">
        <v>436</v>
      </c>
      <c r="I79" s="19" t="s">
        <v>436</v>
      </c>
      <c r="J79" s="18" t="s">
        <v>436</v>
      </c>
      <c r="K79" s="19" t="s">
        <v>436</v>
      </c>
      <c r="L79" s="19" t="s">
        <v>436</v>
      </c>
      <c r="M79" s="19" t="s">
        <v>436</v>
      </c>
      <c r="N79" s="18" t="s">
        <v>436</v>
      </c>
      <c r="O79" s="180" t="s">
        <v>436</v>
      </c>
      <c r="P79" s="21" t="str">
        <f ca="1">IF(OR($A79="Pn",$A80="Pn"),"",IF($A79="TOTAL GENERAL",SUM(P$11:P77),IF(AND(G79&lt;&gt;"",$A79&lt;&gt;"Pn"),IF(G79&gt;OFFSET($A$10,MATCH("TOTAL GENERAL",$A$11:$A$100,0),COLUMN(G79)-1),0,OFFSET($A$10,MATCH("TOTAL GENERAL",$A$11:$A$100,0),COLUMN(G79)-1)-G79),"")))</f>
        <v/>
      </c>
      <c r="Q79" s="21" t="str">
        <f ca="1">IF(OR($A79="Pn",$A80="Pn"),"",IF(OR($A79="Pn",$A80="Pn"),"",IF($A79="TOTAL GENERAL",SUM(Q$11:Q77),IF(AND(H79&lt;&gt;"",$A79&lt;&gt;"Pn"),IF(H79&lt;OFFSET($A$10,MATCH("TOTAL GENERAL",$A$11:$A$100,0),COLUMN(H79)-1),0,H79-OFFSET($A$10,MATCH("TOTAL GENERAL",$A$11:$A$100,0),COLUMN(H79)-1)),""))))</f>
        <v/>
      </c>
      <c r="R79" s="21" t="str">
        <f ca="1">IF(OR($A79="Pn",$A80="Pn"),"",IF(OR($A79="Pn",$A80="Pn"),"",IF($A79="TOTAL GENERAL",SUM(R$11:R77),IF(AND(I79&lt;&gt;"",$A79&lt;&gt;"Pn"),IF(I79&lt;OFFSET($A$10,MATCH("TOTAL GENERAL",$A$11:$A$100,0),COLUMN(I79)-1),0,I79-OFFSET($A$10,MATCH("TOTAL GENERAL",$A$11:$A$100,0),COLUMN(I79)-1)),""))))</f>
        <v/>
      </c>
      <c r="S79" s="21" t="str">
        <f ca="1">IF(OR($A79="Pn",$A80="Pn"),"",IF($A79="TOTAL GENERAL",SUM(S$11:S77),IF(AND(J79&lt;&gt;"",$A79&lt;&gt;"Pn"),IF(J79&gt;OFFSET($A$10,MATCH("TOTAL GENERAL",$A$11:$A$100,0),COLUMN(J79)-1),0,OFFSET($A$10,MATCH("TOTAL GENERAL",$A$11:$A$100,0),COLUMN(J79)-1)-J79),"")))</f>
        <v/>
      </c>
      <c r="T79" s="21" t="str">
        <f ca="1">IF(OR($A79="Pn",$A80="Pn"),"",IF(OR($A79="Pn",$A80="Pn"),"",IF($A79="TOTAL GENERAL",SUM(T$11:T77),IF(AND(K79&lt;&gt;"",$A79&lt;&gt;"Pn"),IF(K79&lt;OFFSET($A$10,MATCH("TOTAL GENERAL",$A$11:$A$100,0),COLUMN(K79)-1),0,K79-OFFSET($A$10,MATCH("TOTAL GENERAL",$A$11:$A$100,0),COLUMN(K79)-1)),""))))</f>
        <v/>
      </c>
      <c r="U79" s="21" t="str">
        <f ca="1">IF(OR($A79="Pn",$A80="Pn"),"",IF(OR($A79="Pn",$A80="Pn"),"",IF($A79="TOTAL GENERAL",SUM(U$11:U77),IF(AND(L79&lt;&gt;"",$A79&lt;&gt;"Pn"),IF(L79&lt;OFFSET($A$10,MATCH("TOTAL GENERAL",$A$11:$A$100,0),COLUMN(L79)-1),0,L79-OFFSET($A$10,MATCH("TOTAL GENERAL",$A$11:$A$100,0),COLUMN(L79)-1)),""))))</f>
        <v/>
      </c>
      <c r="V79" s="21" t="str">
        <f ca="1">IF(OR($A79="Pn",$A80="Pn"),"",IF(OR($A79="Pn",$A80="Pn"),"",IF($A79="TOTAL GENERAL",SUM(V$11:V77),IF(AND(M79&lt;&gt;"",$A79&lt;&gt;"Pn"),IF(M79&lt;OFFSET($A$10,MATCH("TOTAL GENERAL",$A$11:$A$100,0),COLUMN(M79)-1),0,M79-OFFSET($A$10,MATCH("TOTAL GENERAL",$A$11:$A$100,0),COLUMN(M79)-1)),""))))</f>
        <v/>
      </c>
      <c r="W79" s="21" t="str">
        <f ca="1">IF(OR($A79="Pn",$A80="Pn"),"",IF(OR($A79="Pn",$A80="Pn"),"",IF($A79="TOTAL GENERAL",SUM(W$11:W77),IF(AND(N79&lt;&gt;"",$A79&lt;&gt;"Pn"),IF(N79&gt;OFFSET($A$10,MATCH("TOTAL GENERAL",$A$11:$A$100,0),COLUMN(N79)-1),0,OFFSET($A$10,MATCH("TOTAL GENERAL",$A$11:$A$100,0),COLUMN(N79)-1)-N79),""))))</f>
        <v/>
      </c>
      <c r="X79" s="21" t="str">
        <f ca="1">IF(OR($A79="Pn",$A80="Pn"),"",IF($A79="TOTAL GENERAL",SUM(X$11:X77),IF(AND(O79&lt;&gt;"",$A79&lt;&gt;"Pn"),IF(O79&lt;OFFSET($A$10,MATCH("TOTAL GENERAL",$A$11:$A$100,0),COLUMN(O79)-1),0,O79-OFFSET($A$10,MATCH("TOTAL GENERAL",$A$11:$A$100,0),COLUMN(O79)-1)),"")))</f>
        <v/>
      </c>
      <c r="Y79" s="21" t="str">
        <f>IF(OR($A79="Pn",$A80="Pn"),"",IF($A79="TOTAL GENERAL",SUM(Y$11:Y77),IF(AND(G79&lt;&gt;"",$A79&lt;&gt;"Pn"),P79*$D79,"")))</f>
        <v/>
      </c>
      <c r="Z79" s="21" t="str">
        <f>IF(OR($A79="Pn",$A80="Pn"),"",IF($A79="TOTAL GENERAL",SUM(Z$11:Z77),IF(AND(H79&lt;&gt;"",$A79&lt;&gt;"Pn"),Q79*$D79,"")))</f>
        <v/>
      </c>
      <c r="AA79" s="21" t="str">
        <f>IF(OR($A79="Pn",$A80="Pn"),"",IF($A79="TOTAL GENERAL",SUM(AA$11:AA77),IF(AND(I79&lt;&gt;"",$A79&lt;&gt;"Pn"),R79*$D79,"")))</f>
        <v/>
      </c>
      <c r="AB79" s="21" t="str">
        <f>IF(OR($A79="Pn",$A80="Pn"),"",IF($A79="TOTAL GENERAL",SUM(AB$11:AB77),IF(AND(J79&lt;&gt;"",$A79&lt;&gt;"Pn"),S79*$D79,"")))</f>
        <v/>
      </c>
      <c r="AC79" s="21" t="str">
        <f>IF(OR($A79="Pn",$A80="Pn"),"",IF($A79="TOTAL GENERAL",SUM(AC$11:AC77),IF(AND(K79&lt;&gt;"",$A79&lt;&gt;"Pn"),T79*$D79,"")))</f>
        <v/>
      </c>
      <c r="AD79" s="21" t="str">
        <f>IF(OR($A79="Pn",$A80="Pn"),"",IF($A79="TOTAL GENERAL",SUM(AD$11:AD77),IF(AND(L79&lt;&gt;"",$A79&lt;&gt;"Pn"),U79*$D79,"")))</f>
        <v/>
      </c>
      <c r="AE79" s="21" t="str">
        <f>IF(OR($A79="Pn",$A80="Pn"),"",IF($A79="TOTAL GENERAL",SUM(AE$11:AE77),IF(AND(M79&lt;&gt;"",$A79&lt;&gt;"Pn"),V79*$D79,"")))</f>
        <v/>
      </c>
      <c r="AF79" s="21" t="str">
        <f>IF(OR($A79="Pn",$A80="Pn"),"",IF($A79="TOTAL GENERAL",SUM(AF$11:AF77),IF(AND(N79&lt;&gt;"",$A79&lt;&gt;"Pn"),W79*$D79,"")))</f>
        <v/>
      </c>
      <c r="AG79" s="21" t="str">
        <f>IF(OR($A79="Pn",$A80="Pn"),"",IF($A79="TOTAL GENERAL",SUM(AG$11:AG77),IF(AND(O79&lt;&gt;"",$A79&lt;&gt;"Pn"),X79*$F79,"")))</f>
        <v/>
      </c>
      <c r="AH79" s="19" t="str">
        <f ca="1">IF($A79="TOTAL GENERAL",SUM(AH$11:AH77),IF(AND(P79&lt;&gt;"",$A79&lt;&gt;"Pn"),IF(OFFSET($A$11,MATCH("TOTAL GENERAL",$A$11:$A$100,0)-1,COLUMN(X79))=0,0,Y79/OFFSET($A$11,MATCH("TOTAL GENERAL",$A$11:$A$100,0)-1,COLUMN(X79))),""))</f>
        <v/>
      </c>
      <c r="AI79" s="19" t="str">
        <f ca="1">IF($A79="TOTAL GENERAL",SUM(AI$11:AI77),IF(AND(Q79&lt;&gt;"",$A79&lt;&gt;"Pn"),IF(OFFSET($A$11,MATCH("TOTAL GENERAL",$A$11:$A$100,0)-1,COLUMN(Y79))=0,0,Z79/OFFSET($A$11,MATCH("TOTAL GENERAL",$A$11:$A$100,0)-1,COLUMN(Y79))),""))</f>
        <v/>
      </c>
      <c r="AJ79" s="19" t="str">
        <f ca="1">IF($A79="TOTAL GENERAL",SUM(AJ$11:AJ77),IF(AND(R79&lt;&gt;"",$A79&lt;&gt;"Pn"),IF(OFFSET($A$11,MATCH("TOTAL GENERAL",$A$11:$A$100,0)-1,COLUMN(Z79))=0,0,AA79/OFFSET($A$11,MATCH("TOTAL GENERAL",$A$11:$A$100,0)-1,COLUMN(Z79))),""))</f>
        <v/>
      </c>
      <c r="AK79" s="19" t="str">
        <f ca="1">IF($A79="TOTAL GENERAL",SUM(AK$11:AK77),IF(AND(S79&lt;&gt;"",$A79&lt;&gt;"Pn"),IF(OFFSET($A$11,MATCH("TOTAL GENERAL",$A$11:$A$100,0)-1,COLUMN(AA79))=0,0,AB79/OFFSET($A$11,MATCH("TOTAL GENERAL",$A$11:$A$100,0)-1,COLUMN(AA79))),""))</f>
        <v/>
      </c>
      <c r="AL79" s="19" t="str">
        <f ca="1">IF($A79="TOTAL GENERAL",SUM(AL$11:AL77),IF(AND(T79&lt;&gt;"",$A79&lt;&gt;"Pn"),IF(OFFSET($A$11,MATCH("TOTAL GENERAL",$A$11:$A$100,0)-1,COLUMN(AB79))=0,0,AC79/OFFSET($A$11,MATCH("TOTAL GENERAL",$A$11:$A$100,0)-1,COLUMN(AB79))),""))</f>
        <v/>
      </c>
      <c r="AM79" s="19" t="str">
        <f ca="1">IF($A79="TOTAL GENERAL",SUM(AM$11:AM77),IF(AND(U79&lt;&gt;"",$A79&lt;&gt;"Pn"),IF(OFFSET($A$11,MATCH("TOTAL GENERAL",$A$11:$A$100,0)-1,COLUMN(AC79))=0,0,AD79/OFFSET($A$11,MATCH("TOTAL GENERAL",$A$11:$A$100,0)-1,COLUMN(AC79))),""))</f>
        <v/>
      </c>
      <c r="AN79" s="19" t="str">
        <f ca="1">IF($A79="TOTAL GENERAL",SUM(AN$11:AN77),IF(AND(V79&lt;&gt;"",$A79&lt;&gt;"Pn"),IF(OFFSET($A$11,MATCH("TOTAL GENERAL",$A$11:$A$100,0)-1,COLUMN(AD79))=0,0,AE79/OFFSET($A$11,MATCH("TOTAL GENERAL",$A$11:$A$100,0)-1,COLUMN(AD79))),""))</f>
        <v/>
      </c>
      <c r="AO79" s="19" t="str">
        <f ca="1">IF($A79="TOTAL GENERAL",SUM(AO$11:AO77),IF(AND(W79&lt;&gt;"",$A79&lt;&gt;"Pn"),IF(OFFSET($A$11,MATCH("TOTAL GENERAL",$A$11:$A$100,0)-1,COLUMN(AE79))=0,0,AF79/OFFSET($A$11,MATCH("TOTAL GENERAL",$A$11:$A$100,0)-1,COLUMN(AE79))),""))</f>
        <v/>
      </c>
      <c r="AP79" s="19" t="str">
        <f ca="1">IF($A79="TOTAL GENERAL",SUM(AP$11:AP77),IF(AND(X79&lt;&gt;"",$A79&lt;&gt;"Pn"),IF(OFFSET($A$11,MATCH("TOTAL GENERAL",$A$11:$A$100,0)-1,COLUMN(AF79))=0,0,AG79/OFFSET($A$11,MATCH("TOTAL GENERAL",$A$11:$A$100,0)-1,COLUMN(AF79))),""))</f>
        <v/>
      </c>
      <c r="AQ79" s="182" t="str">
        <f ca="1">IF(A79="TOTAL GENERAL",SUM(AQ$11:AQ77),IF(COUNTIF(AH79:AP79,"")&lt;COUNTA($AH$10:$AP$10),(IF(AH79&lt;&gt;"",AH79*OFFSET($A$10,MATCH("Pn",$A$11:$A$100,0),1),0)+IF(AI79&lt;&gt;"",AI79*OFFSET($A$10,MATCH("Pn",$A$11:$A$100,0),2),0)+IF(AJ79&lt;&gt;"",AJ79*OFFSET($A$10,MATCH("Pn",$A$11:$A$100,0),3),0)+IF(AK79&lt;&gt;"",AK79*OFFSET($A$10,MATCH("Pn",$A$11:$A$100,0),4),0)+IF(AL79&lt;&gt;"",AL79*OFFSET($A$10,MATCH("Pn",$A$11:$A$100,0),5),0)+IF(AM79&lt;&gt;"",AM79*OFFSET($A$10,MATCH("Pn",$A$11:$A$100,0),6),0)+IF(AN79&lt;&gt;"",AN79*OFFSET($A$10,MATCH("Pn",$A$11:$A$100,0),7),0)+IF(AO79&lt;&gt;"",AO79*OFFSET($A$10,MATCH("Pn",$A$11:$A$100,0),8),0)+IF(AP79&lt;&gt;"",AP79*OFFSET($A$10,MATCH("Pn",$A$11:$A$100,0),9),0))*OFFSET($A$10,MATCH("FC",$A$11:$A$100,0),2),""))</f>
        <v/>
      </c>
      <c r="AR79" s="10" t="str">
        <f ca="1">IF(OR(A79="Pn",A80="Pn"),"",IF(AND(AQ79="",G79&lt;&gt;""),-G79,IF(A79="TOTAL GENERAL",SUM(AR$11:AR77),IF(AQ79&lt;&gt;"",AQ79-C79,""))))</f>
        <v/>
      </c>
    </row>
    <row r="80" spans="1:44" s="4" customFormat="1" x14ac:dyDescent="0.25">
      <c r="A80" s="15" t="s">
        <v>436</v>
      </c>
      <c r="B80" s="15" t="s">
        <v>436</v>
      </c>
      <c r="C80" s="179" t="s">
        <v>436</v>
      </c>
      <c r="D80" s="16" t="s">
        <v>436</v>
      </c>
      <c r="E80" s="9" t="str">
        <f ca="1">IF(AND($A81="Pn",COLUMN(C78)&lt;COUNTIF(PonderacionIndicadores!$A$1:$A$139,"LNH adultos")-1),OFFSET($E$10,0,COLUMN(E136)),IF(AND(A80="Pn",(COUNTIF(PonderacionIndicadores!$A$1:$A$139,"LNH adultos"))&gt;COLUMN(D80)),OFFSET(PonderacionIndicadores!$A$1,MATCH("LNH adultos",PonderacionIndicadores!$A$1:$A$139,0)+COLUMN(D80)-2,3),IF(A80="TOTAL GENERAL",SUM(E$11:E78),IF(D80&lt;&gt;"",D80/OFFSET($A$10,MATCH("TOTAL GENERAL",$A$11:$A$100,0),3),""))))</f>
        <v/>
      </c>
      <c r="F80" s="16" t="s">
        <v>436</v>
      </c>
      <c r="G80" s="18" t="s">
        <v>436</v>
      </c>
      <c r="H80" s="19" t="s">
        <v>436</v>
      </c>
      <c r="I80" s="19" t="s">
        <v>436</v>
      </c>
      <c r="J80" s="18" t="s">
        <v>436</v>
      </c>
      <c r="K80" s="19" t="s">
        <v>436</v>
      </c>
      <c r="L80" s="19" t="s">
        <v>436</v>
      </c>
      <c r="M80" s="19" t="s">
        <v>436</v>
      </c>
      <c r="N80" s="18" t="s">
        <v>436</v>
      </c>
      <c r="O80" s="180" t="s">
        <v>436</v>
      </c>
      <c r="P80" s="21" t="str">
        <f ca="1">IF(OR($A80="Pn",$A81="Pn"),"",IF($A80="TOTAL GENERAL",SUM(P$11:P78),IF(AND(G80&lt;&gt;"",$A80&lt;&gt;"Pn"),IF(G80&gt;OFFSET($A$10,MATCH("TOTAL GENERAL",$A$11:$A$100,0),COLUMN(G80)-1),0,OFFSET($A$10,MATCH("TOTAL GENERAL",$A$11:$A$100,0),COLUMN(G80)-1)-G80),"")))</f>
        <v/>
      </c>
      <c r="Q80" s="21" t="str">
        <f ca="1">IF(OR($A80="Pn",$A81="Pn"),"",IF(OR($A80="Pn",$A81="Pn"),"",IF($A80="TOTAL GENERAL",SUM(Q$11:Q78),IF(AND(H80&lt;&gt;"",$A80&lt;&gt;"Pn"),IF(H80&lt;OFFSET($A$10,MATCH("TOTAL GENERAL",$A$11:$A$100,0),COLUMN(H80)-1),0,H80-OFFSET($A$10,MATCH("TOTAL GENERAL",$A$11:$A$100,0),COLUMN(H80)-1)),""))))</f>
        <v/>
      </c>
      <c r="R80" s="21" t="str">
        <f ca="1">IF(OR($A80="Pn",$A81="Pn"),"",IF(OR($A80="Pn",$A81="Pn"),"",IF($A80="TOTAL GENERAL",SUM(R$11:R78),IF(AND(I80&lt;&gt;"",$A80&lt;&gt;"Pn"),IF(I80&lt;OFFSET($A$10,MATCH("TOTAL GENERAL",$A$11:$A$100,0),COLUMN(I80)-1),0,I80-OFFSET($A$10,MATCH("TOTAL GENERAL",$A$11:$A$100,0),COLUMN(I80)-1)),""))))</f>
        <v/>
      </c>
      <c r="S80" s="21" t="str">
        <f ca="1">IF(OR($A80="Pn",$A81="Pn"),"",IF($A80="TOTAL GENERAL",SUM(S$11:S78),IF(AND(J80&lt;&gt;"",$A80&lt;&gt;"Pn"),IF(J80&gt;OFFSET($A$10,MATCH("TOTAL GENERAL",$A$11:$A$100,0),COLUMN(J80)-1),0,OFFSET($A$10,MATCH("TOTAL GENERAL",$A$11:$A$100,0),COLUMN(J80)-1)-J80),"")))</f>
        <v/>
      </c>
      <c r="T80" s="21" t="str">
        <f ca="1">IF(OR($A80="Pn",$A81="Pn"),"",IF(OR($A80="Pn",$A81="Pn"),"",IF($A80="TOTAL GENERAL",SUM(T$11:T78),IF(AND(K80&lt;&gt;"",$A80&lt;&gt;"Pn"),IF(K80&lt;OFFSET($A$10,MATCH("TOTAL GENERAL",$A$11:$A$100,0),COLUMN(K80)-1),0,K80-OFFSET($A$10,MATCH("TOTAL GENERAL",$A$11:$A$100,0),COLUMN(K80)-1)),""))))</f>
        <v/>
      </c>
      <c r="U80" s="21" t="str">
        <f ca="1">IF(OR($A80="Pn",$A81="Pn"),"",IF(OR($A80="Pn",$A81="Pn"),"",IF($A80="TOTAL GENERAL",SUM(U$11:U78),IF(AND(L80&lt;&gt;"",$A80&lt;&gt;"Pn"),IF(L80&lt;OFFSET($A$10,MATCH("TOTAL GENERAL",$A$11:$A$100,0),COLUMN(L80)-1),0,L80-OFFSET($A$10,MATCH("TOTAL GENERAL",$A$11:$A$100,0),COLUMN(L80)-1)),""))))</f>
        <v/>
      </c>
      <c r="V80" s="21" t="str">
        <f ca="1">IF(OR($A80="Pn",$A81="Pn"),"",IF(OR($A80="Pn",$A81="Pn"),"",IF($A80="TOTAL GENERAL",SUM(V$11:V78),IF(AND(M80&lt;&gt;"",$A80&lt;&gt;"Pn"),IF(M80&lt;OFFSET($A$10,MATCH("TOTAL GENERAL",$A$11:$A$100,0),COLUMN(M80)-1),0,M80-OFFSET($A$10,MATCH("TOTAL GENERAL",$A$11:$A$100,0),COLUMN(M80)-1)),""))))</f>
        <v/>
      </c>
      <c r="W80" s="21" t="str">
        <f ca="1">IF(OR($A80="Pn",$A81="Pn"),"",IF(OR($A80="Pn",$A81="Pn"),"",IF($A80="TOTAL GENERAL",SUM(W$11:W78),IF(AND(N80&lt;&gt;"",$A80&lt;&gt;"Pn"),IF(N80&gt;OFFSET($A$10,MATCH("TOTAL GENERAL",$A$11:$A$100,0),COLUMN(N80)-1),0,OFFSET($A$10,MATCH("TOTAL GENERAL",$A$11:$A$100,0),COLUMN(N80)-1)-N80),""))))</f>
        <v/>
      </c>
      <c r="X80" s="21" t="str">
        <f ca="1">IF(OR($A80="Pn",$A81="Pn"),"",IF($A80="TOTAL GENERAL",SUM(X$11:X78),IF(AND(O80&lt;&gt;"",$A80&lt;&gt;"Pn"),IF(O80&lt;OFFSET($A$10,MATCH("TOTAL GENERAL",$A$11:$A$100,0),COLUMN(O80)-1),0,O80-OFFSET($A$10,MATCH("TOTAL GENERAL",$A$11:$A$100,0),COLUMN(O80)-1)),"")))</f>
        <v/>
      </c>
      <c r="Y80" s="21" t="str">
        <f>IF(OR($A80="Pn",$A81="Pn"),"",IF($A80="TOTAL GENERAL",SUM(Y$11:Y78),IF(AND(G80&lt;&gt;"",$A80&lt;&gt;"Pn"),P80*$D80,"")))</f>
        <v/>
      </c>
      <c r="Z80" s="21" t="str">
        <f>IF(OR($A80="Pn",$A81="Pn"),"",IF($A80="TOTAL GENERAL",SUM(Z$11:Z78),IF(AND(H80&lt;&gt;"",$A80&lt;&gt;"Pn"),Q80*$D80,"")))</f>
        <v/>
      </c>
      <c r="AA80" s="21" t="str">
        <f>IF(OR($A80="Pn",$A81="Pn"),"",IF($A80="TOTAL GENERAL",SUM(AA$11:AA78),IF(AND(I80&lt;&gt;"",$A80&lt;&gt;"Pn"),R80*$D80,"")))</f>
        <v/>
      </c>
      <c r="AB80" s="21" t="str">
        <f>IF(OR($A80="Pn",$A81="Pn"),"",IF($A80="TOTAL GENERAL",SUM(AB$11:AB78),IF(AND(J80&lt;&gt;"",$A80&lt;&gt;"Pn"),S80*$D80,"")))</f>
        <v/>
      </c>
      <c r="AC80" s="21" t="str">
        <f>IF(OR($A80="Pn",$A81="Pn"),"",IF($A80="TOTAL GENERAL",SUM(AC$11:AC78),IF(AND(K80&lt;&gt;"",$A80&lt;&gt;"Pn"),T80*$D80,"")))</f>
        <v/>
      </c>
      <c r="AD80" s="21" t="str">
        <f>IF(OR($A80="Pn",$A81="Pn"),"",IF($A80="TOTAL GENERAL",SUM(AD$11:AD78),IF(AND(L80&lt;&gt;"",$A80&lt;&gt;"Pn"),U80*$D80,"")))</f>
        <v/>
      </c>
      <c r="AE80" s="21" t="str">
        <f>IF(OR($A80="Pn",$A81="Pn"),"",IF($A80="TOTAL GENERAL",SUM(AE$11:AE78),IF(AND(M80&lt;&gt;"",$A80&lt;&gt;"Pn"),V80*$D80,"")))</f>
        <v/>
      </c>
      <c r="AF80" s="21" t="str">
        <f>IF(OR($A80="Pn",$A81="Pn"),"",IF($A80="TOTAL GENERAL",SUM(AF$11:AF78),IF(AND(N80&lt;&gt;"",$A80&lt;&gt;"Pn"),W80*$D80,"")))</f>
        <v/>
      </c>
      <c r="AG80" s="21" t="str">
        <f>IF(OR($A80="Pn",$A81="Pn"),"",IF($A80="TOTAL GENERAL",SUM(AG$11:AG78),IF(AND(O80&lt;&gt;"",$A80&lt;&gt;"Pn"),X80*$F80,"")))</f>
        <v/>
      </c>
      <c r="AH80" s="19" t="str">
        <f ca="1">IF($A80="TOTAL GENERAL",SUM(AH$11:AH78),IF(AND(P80&lt;&gt;"",$A80&lt;&gt;"Pn"),IF(OFFSET($A$11,MATCH("TOTAL GENERAL",$A$11:$A$100,0)-1,COLUMN(X80))=0,0,Y80/OFFSET($A$11,MATCH("TOTAL GENERAL",$A$11:$A$100,0)-1,COLUMN(X80))),""))</f>
        <v/>
      </c>
      <c r="AI80" s="19" t="str">
        <f ca="1">IF($A80="TOTAL GENERAL",SUM(AI$11:AI78),IF(AND(Q80&lt;&gt;"",$A80&lt;&gt;"Pn"),IF(OFFSET($A$11,MATCH("TOTAL GENERAL",$A$11:$A$100,0)-1,COLUMN(Y80))=0,0,Z80/OFFSET($A$11,MATCH("TOTAL GENERAL",$A$11:$A$100,0)-1,COLUMN(Y80))),""))</f>
        <v/>
      </c>
      <c r="AJ80" s="19" t="str">
        <f ca="1">IF($A80="TOTAL GENERAL",SUM(AJ$11:AJ78),IF(AND(R80&lt;&gt;"",$A80&lt;&gt;"Pn"),IF(OFFSET($A$11,MATCH("TOTAL GENERAL",$A$11:$A$100,0)-1,COLUMN(Z80))=0,0,AA80/OFFSET($A$11,MATCH("TOTAL GENERAL",$A$11:$A$100,0)-1,COLUMN(Z80))),""))</f>
        <v/>
      </c>
      <c r="AK80" s="19" t="str">
        <f ca="1">IF($A80="TOTAL GENERAL",SUM(AK$11:AK78),IF(AND(S80&lt;&gt;"",$A80&lt;&gt;"Pn"),IF(OFFSET($A$11,MATCH("TOTAL GENERAL",$A$11:$A$100,0)-1,COLUMN(AA80))=0,0,AB80/OFFSET($A$11,MATCH("TOTAL GENERAL",$A$11:$A$100,0)-1,COLUMN(AA80))),""))</f>
        <v/>
      </c>
      <c r="AL80" s="19" t="str">
        <f ca="1">IF($A80="TOTAL GENERAL",SUM(AL$11:AL78),IF(AND(T80&lt;&gt;"",$A80&lt;&gt;"Pn"),IF(OFFSET($A$11,MATCH("TOTAL GENERAL",$A$11:$A$100,0)-1,COLUMN(AB80))=0,0,AC80/OFFSET($A$11,MATCH("TOTAL GENERAL",$A$11:$A$100,0)-1,COLUMN(AB80))),""))</f>
        <v/>
      </c>
      <c r="AM80" s="19" t="str">
        <f ca="1">IF($A80="TOTAL GENERAL",SUM(AM$11:AM78),IF(AND(U80&lt;&gt;"",$A80&lt;&gt;"Pn"),IF(OFFSET($A$11,MATCH("TOTAL GENERAL",$A$11:$A$100,0)-1,COLUMN(AC80))=0,0,AD80/OFFSET($A$11,MATCH("TOTAL GENERAL",$A$11:$A$100,0)-1,COLUMN(AC80))),""))</f>
        <v/>
      </c>
      <c r="AN80" s="19" t="str">
        <f ca="1">IF($A80="TOTAL GENERAL",SUM(AN$11:AN78),IF(AND(V80&lt;&gt;"",$A80&lt;&gt;"Pn"),IF(OFFSET($A$11,MATCH("TOTAL GENERAL",$A$11:$A$100,0)-1,COLUMN(AD80))=0,0,AE80/OFFSET($A$11,MATCH("TOTAL GENERAL",$A$11:$A$100,0)-1,COLUMN(AD80))),""))</f>
        <v/>
      </c>
      <c r="AO80" s="19" t="str">
        <f ca="1">IF($A80="TOTAL GENERAL",SUM(AO$11:AO78),IF(AND(W80&lt;&gt;"",$A80&lt;&gt;"Pn"),IF(OFFSET($A$11,MATCH("TOTAL GENERAL",$A$11:$A$100,0)-1,COLUMN(AE80))=0,0,AF80/OFFSET($A$11,MATCH("TOTAL GENERAL",$A$11:$A$100,0)-1,COLUMN(AE80))),""))</f>
        <v/>
      </c>
      <c r="AP80" s="19" t="str">
        <f ca="1">IF($A80="TOTAL GENERAL",SUM(AP$11:AP78),IF(AND(X80&lt;&gt;"",$A80&lt;&gt;"Pn"),IF(OFFSET($A$11,MATCH("TOTAL GENERAL",$A$11:$A$100,0)-1,COLUMN(AF80))=0,0,AG80/OFFSET($A$11,MATCH("TOTAL GENERAL",$A$11:$A$100,0)-1,COLUMN(AF80))),""))</f>
        <v/>
      </c>
      <c r="AQ80" s="182" t="str">
        <f ca="1">IF(A80="TOTAL GENERAL",SUM(AQ$11:AQ78),IF(COUNTIF(AH80:AP80,"")&lt;COUNTA($AH$10:$AP$10),(IF(AH80&lt;&gt;"",AH80*OFFSET($A$10,MATCH("Pn",$A$11:$A$100,0),1),0)+IF(AI80&lt;&gt;"",AI80*OFFSET($A$10,MATCH("Pn",$A$11:$A$100,0),2),0)+IF(AJ80&lt;&gt;"",AJ80*OFFSET($A$10,MATCH("Pn",$A$11:$A$100,0),3),0)+IF(AK80&lt;&gt;"",AK80*OFFSET($A$10,MATCH("Pn",$A$11:$A$100,0),4),0)+IF(AL80&lt;&gt;"",AL80*OFFSET($A$10,MATCH("Pn",$A$11:$A$100,0),5),0)+IF(AM80&lt;&gt;"",AM80*OFFSET($A$10,MATCH("Pn",$A$11:$A$100,0),6),0)+IF(AN80&lt;&gt;"",AN80*OFFSET($A$10,MATCH("Pn",$A$11:$A$100,0),7),0)+IF(AO80&lt;&gt;"",AO80*OFFSET($A$10,MATCH("Pn",$A$11:$A$100,0),8),0)+IF(AP80&lt;&gt;"",AP80*OFFSET($A$10,MATCH("Pn",$A$11:$A$100,0),9),0))*OFFSET($A$10,MATCH("FC",$A$11:$A$100,0),2),""))</f>
        <v/>
      </c>
      <c r="AR80" s="10" t="str">
        <f ca="1">IF(OR(A80="Pn",A81="Pn"),"",IF(AND(AQ80="",G80&lt;&gt;""),-G80,IF(A80="TOTAL GENERAL",SUM(AR$11:AR78),IF(AQ80&lt;&gt;"",AQ80-C80,""))))</f>
        <v/>
      </c>
    </row>
    <row r="81" spans="1:44" s="4" customFormat="1" x14ac:dyDescent="0.25">
      <c r="A81" s="15" t="s">
        <v>436</v>
      </c>
      <c r="B81" s="15" t="s">
        <v>436</v>
      </c>
      <c r="C81" s="179" t="s">
        <v>436</v>
      </c>
      <c r="D81" s="16" t="s">
        <v>436</v>
      </c>
      <c r="E81" s="9" t="str">
        <f ca="1">IF(AND($A82="Pn",COLUMN(C79)&lt;COUNTIF(PonderacionIndicadores!$A$1:$A$139,"LNH adultos")-1),OFFSET($E$10,0,COLUMN(E137)),IF(AND(A81="Pn",(COUNTIF(PonderacionIndicadores!$A$1:$A$139,"LNH adultos"))&gt;COLUMN(D81)),OFFSET(PonderacionIndicadores!$A$1,MATCH("LNH adultos",PonderacionIndicadores!$A$1:$A$139,0)+COLUMN(D81)-2,3),IF(A81="TOTAL GENERAL",SUM(E$11:E79),IF(D81&lt;&gt;"",D81/OFFSET($A$10,MATCH("TOTAL GENERAL",$A$11:$A$100,0),3),""))))</f>
        <v/>
      </c>
      <c r="F81" s="16" t="s">
        <v>436</v>
      </c>
      <c r="G81" s="18" t="s">
        <v>436</v>
      </c>
      <c r="H81" s="19" t="s">
        <v>436</v>
      </c>
      <c r="I81" s="19" t="s">
        <v>436</v>
      </c>
      <c r="J81" s="18" t="s">
        <v>436</v>
      </c>
      <c r="K81" s="19" t="s">
        <v>436</v>
      </c>
      <c r="L81" s="19" t="s">
        <v>436</v>
      </c>
      <c r="M81" s="19" t="s">
        <v>436</v>
      </c>
      <c r="N81" s="18" t="s">
        <v>436</v>
      </c>
      <c r="O81" s="180" t="s">
        <v>436</v>
      </c>
      <c r="P81" s="21" t="str">
        <f ca="1">IF(OR($A81="Pn",$A82="Pn"),"",IF($A81="TOTAL GENERAL",SUM(P$11:P79),IF(AND(G81&lt;&gt;"",$A81&lt;&gt;"Pn"),IF(G81&gt;OFFSET($A$10,MATCH("TOTAL GENERAL",$A$11:$A$100,0),COLUMN(G81)-1),0,OFFSET($A$10,MATCH("TOTAL GENERAL",$A$11:$A$100,0),COLUMN(G81)-1)-G81),"")))</f>
        <v/>
      </c>
      <c r="Q81" s="21" t="str">
        <f ca="1">IF(OR($A81="Pn",$A82="Pn"),"",IF(OR($A81="Pn",$A82="Pn"),"",IF($A81="TOTAL GENERAL",SUM(Q$11:Q79),IF(AND(H81&lt;&gt;"",$A81&lt;&gt;"Pn"),IF(H81&lt;OFFSET($A$10,MATCH("TOTAL GENERAL",$A$11:$A$100,0),COLUMN(H81)-1),0,H81-OFFSET($A$10,MATCH("TOTAL GENERAL",$A$11:$A$100,0),COLUMN(H81)-1)),""))))</f>
        <v/>
      </c>
      <c r="R81" s="21" t="str">
        <f ca="1">IF(OR($A81="Pn",$A82="Pn"),"",IF(OR($A81="Pn",$A82="Pn"),"",IF($A81="TOTAL GENERAL",SUM(R$11:R79),IF(AND(I81&lt;&gt;"",$A81&lt;&gt;"Pn"),IF(I81&lt;OFFSET($A$10,MATCH("TOTAL GENERAL",$A$11:$A$100,0),COLUMN(I81)-1),0,I81-OFFSET($A$10,MATCH("TOTAL GENERAL",$A$11:$A$100,0),COLUMN(I81)-1)),""))))</f>
        <v/>
      </c>
      <c r="S81" s="21" t="str">
        <f ca="1">IF(OR($A81="Pn",$A82="Pn"),"",IF($A81="TOTAL GENERAL",SUM(S$11:S79),IF(AND(J81&lt;&gt;"",$A81&lt;&gt;"Pn"),IF(J81&gt;OFFSET($A$10,MATCH("TOTAL GENERAL",$A$11:$A$100,0),COLUMN(J81)-1),0,OFFSET($A$10,MATCH("TOTAL GENERAL",$A$11:$A$100,0),COLUMN(J81)-1)-J81),"")))</f>
        <v/>
      </c>
      <c r="T81" s="21" t="str">
        <f ca="1">IF(OR($A81="Pn",$A82="Pn"),"",IF(OR($A81="Pn",$A82="Pn"),"",IF($A81="TOTAL GENERAL",SUM(T$11:T79),IF(AND(K81&lt;&gt;"",$A81&lt;&gt;"Pn"),IF(K81&lt;OFFSET($A$10,MATCH("TOTAL GENERAL",$A$11:$A$100,0),COLUMN(K81)-1),0,K81-OFFSET($A$10,MATCH("TOTAL GENERAL",$A$11:$A$100,0),COLUMN(K81)-1)),""))))</f>
        <v/>
      </c>
      <c r="U81" s="21" t="str">
        <f ca="1">IF(OR($A81="Pn",$A82="Pn"),"",IF(OR($A81="Pn",$A82="Pn"),"",IF($A81="TOTAL GENERAL",SUM(U$11:U79),IF(AND(L81&lt;&gt;"",$A81&lt;&gt;"Pn"),IF(L81&lt;OFFSET($A$10,MATCH("TOTAL GENERAL",$A$11:$A$100,0),COLUMN(L81)-1),0,L81-OFFSET($A$10,MATCH("TOTAL GENERAL",$A$11:$A$100,0),COLUMN(L81)-1)),""))))</f>
        <v/>
      </c>
      <c r="V81" s="21" t="str">
        <f ca="1">IF(OR($A81="Pn",$A82="Pn"),"",IF(OR($A81="Pn",$A82="Pn"),"",IF($A81="TOTAL GENERAL",SUM(V$11:V79),IF(AND(M81&lt;&gt;"",$A81&lt;&gt;"Pn"),IF(M81&lt;OFFSET($A$10,MATCH("TOTAL GENERAL",$A$11:$A$100,0),COLUMN(M81)-1),0,M81-OFFSET($A$10,MATCH("TOTAL GENERAL",$A$11:$A$100,0),COLUMN(M81)-1)),""))))</f>
        <v/>
      </c>
      <c r="W81" s="21" t="str">
        <f ca="1">IF(OR($A81="Pn",$A82="Pn"),"",IF(OR($A81="Pn",$A82="Pn"),"",IF($A81="TOTAL GENERAL",SUM(W$11:W79),IF(AND(N81&lt;&gt;"",$A81&lt;&gt;"Pn"),IF(N81&gt;OFFSET($A$10,MATCH("TOTAL GENERAL",$A$11:$A$100,0),COLUMN(N81)-1),0,OFFSET($A$10,MATCH("TOTAL GENERAL",$A$11:$A$100,0),COLUMN(N81)-1)-N81),""))))</f>
        <v/>
      </c>
      <c r="X81" s="21" t="str">
        <f ca="1">IF(OR($A81="Pn",$A82="Pn"),"",IF($A81="TOTAL GENERAL",SUM(X$11:X79),IF(AND(O81&lt;&gt;"",$A81&lt;&gt;"Pn"),IF(O81&lt;OFFSET($A$10,MATCH("TOTAL GENERAL",$A$11:$A$100,0),COLUMN(O81)-1),0,O81-OFFSET($A$10,MATCH("TOTAL GENERAL",$A$11:$A$100,0),COLUMN(O81)-1)),"")))</f>
        <v/>
      </c>
      <c r="Y81" s="21" t="str">
        <f>IF(OR($A81="Pn",$A82="Pn"),"",IF($A81="TOTAL GENERAL",SUM(Y$11:Y79),IF(AND(G81&lt;&gt;"",$A81&lt;&gt;"Pn"),P81*$D81,"")))</f>
        <v/>
      </c>
      <c r="Z81" s="21" t="str">
        <f>IF(OR($A81="Pn",$A82="Pn"),"",IF($A81="TOTAL GENERAL",SUM(Z$11:Z79),IF(AND(H81&lt;&gt;"",$A81&lt;&gt;"Pn"),Q81*$D81,"")))</f>
        <v/>
      </c>
      <c r="AA81" s="21" t="str">
        <f>IF(OR($A81="Pn",$A82="Pn"),"",IF($A81="TOTAL GENERAL",SUM(AA$11:AA79),IF(AND(I81&lt;&gt;"",$A81&lt;&gt;"Pn"),R81*$D81,"")))</f>
        <v/>
      </c>
      <c r="AB81" s="21" t="str">
        <f>IF(OR($A81="Pn",$A82="Pn"),"",IF($A81="TOTAL GENERAL",SUM(AB$11:AB79),IF(AND(J81&lt;&gt;"",$A81&lt;&gt;"Pn"),S81*$D81,"")))</f>
        <v/>
      </c>
      <c r="AC81" s="21" t="str">
        <f>IF(OR($A81="Pn",$A82="Pn"),"",IF($A81="TOTAL GENERAL",SUM(AC$11:AC79),IF(AND(K81&lt;&gt;"",$A81&lt;&gt;"Pn"),T81*$D81,"")))</f>
        <v/>
      </c>
      <c r="AD81" s="21" t="str">
        <f>IF(OR($A81="Pn",$A82="Pn"),"",IF($A81="TOTAL GENERAL",SUM(AD$11:AD79),IF(AND(L81&lt;&gt;"",$A81&lt;&gt;"Pn"),U81*$D81,"")))</f>
        <v/>
      </c>
      <c r="AE81" s="21" t="str">
        <f>IF(OR($A81="Pn",$A82="Pn"),"",IF($A81="TOTAL GENERAL",SUM(AE$11:AE79),IF(AND(M81&lt;&gt;"",$A81&lt;&gt;"Pn"),V81*$D81,"")))</f>
        <v/>
      </c>
      <c r="AF81" s="21" t="str">
        <f>IF(OR($A81="Pn",$A82="Pn"),"",IF($A81="TOTAL GENERAL",SUM(AF$11:AF79),IF(AND(N81&lt;&gt;"",$A81&lt;&gt;"Pn"),W81*$D81,"")))</f>
        <v/>
      </c>
      <c r="AG81" s="21" t="str">
        <f>IF(OR($A81="Pn",$A82="Pn"),"",IF($A81="TOTAL GENERAL",SUM(AG$11:AG79),IF(AND(O81&lt;&gt;"",$A81&lt;&gt;"Pn"),X81*$F81,"")))</f>
        <v/>
      </c>
      <c r="AH81" s="19" t="str">
        <f ca="1">IF($A81="TOTAL GENERAL",SUM(AH$11:AH79),IF(AND(P81&lt;&gt;"",$A81&lt;&gt;"Pn"),IF(OFFSET($A$11,MATCH("TOTAL GENERAL",$A$11:$A$100,0)-1,COLUMN(X81))=0,0,Y81/OFFSET($A$11,MATCH("TOTAL GENERAL",$A$11:$A$100,0)-1,COLUMN(X81))),""))</f>
        <v/>
      </c>
      <c r="AI81" s="19" t="str">
        <f ca="1">IF($A81="TOTAL GENERAL",SUM(AI$11:AI79),IF(AND(Q81&lt;&gt;"",$A81&lt;&gt;"Pn"),IF(OFFSET($A$11,MATCH("TOTAL GENERAL",$A$11:$A$100,0)-1,COLUMN(Y81))=0,0,Z81/OFFSET($A$11,MATCH("TOTAL GENERAL",$A$11:$A$100,0)-1,COLUMN(Y81))),""))</f>
        <v/>
      </c>
      <c r="AJ81" s="19" t="str">
        <f ca="1">IF($A81="TOTAL GENERAL",SUM(AJ$11:AJ79),IF(AND(R81&lt;&gt;"",$A81&lt;&gt;"Pn"),IF(OFFSET($A$11,MATCH("TOTAL GENERAL",$A$11:$A$100,0)-1,COLUMN(Z81))=0,0,AA81/OFFSET($A$11,MATCH("TOTAL GENERAL",$A$11:$A$100,0)-1,COLUMN(Z81))),""))</f>
        <v/>
      </c>
      <c r="AK81" s="19" t="str">
        <f ca="1">IF($A81="TOTAL GENERAL",SUM(AK$11:AK79),IF(AND(S81&lt;&gt;"",$A81&lt;&gt;"Pn"),IF(OFFSET($A$11,MATCH("TOTAL GENERAL",$A$11:$A$100,0)-1,COLUMN(AA81))=0,0,AB81/OFFSET($A$11,MATCH("TOTAL GENERAL",$A$11:$A$100,0)-1,COLUMN(AA81))),""))</f>
        <v/>
      </c>
      <c r="AL81" s="19" t="str">
        <f ca="1">IF($A81="TOTAL GENERAL",SUM(AL$11:AL79),IF(AND(T81&lt;&gt;"",$A81&lt;&gt;"Pn"),IF(OFFSET($A$11,MATCH("TOTAL GENERAL",$A$11:$A$100,0)-1,COLUMN(AB81))=0,0,AC81/OFFSET($A$11,MATCH("TOTAL GENERAL",$A$11:$A$100,0)-1,COLUMN(AB81))),""))</f>
        <v/>
      </c>
      <c r="AM81" s="19" t="str">
        <f ca="1">IF($A81="TOTAL GENERAL",SUM(AM$11:AM79),IF(AND(U81&lt;&gt;"",$A81&lt;&gt;"Pn"),IF(OFFSET($A$11,MATCH("TOTAL GENERAL",$A$11:$A$100,0)-1,COLUMN(AC81))=0,0,AD81/OFFSET($A$11,MATCH("TOTAL GENERAL",$A$11:$A$100,0)-1,COLUMN(AC81))),""))</f>
        <v/>
      </c>
      <c r="AN81" s="19" t="str">
        <f ca="1">IF($A81="TOTAL GENERAL",SUM(AN$11:AN79),IF(AND(V81&lt;&gt;"",$A81&lt;&gt;"Pn"),IF(OFFSET($A$11,MATCH("TOTAL GENERAL",$A$11:$A$100,0)-1,COLUMN(AD81))=0,0,AE81/OFFSET($A$11,MATCH("TOTAL GENERAL",$A$11:$A$100,0)-1,COLUMN(AD81))),""))</f>
        <v/>
      </c>
      <c r="AO81" s="19" t="str">
        <f ca="1">IF($A81="TOTAL GENERAL",SUM(AO$11:AO79),IF(AND(W81&lt;&gt;"",$A81&lt;&gt;"Pn"),IF(OFFSET($A$11,MATCH("TOTAL GENERAL",$A$11:$A$100,0)-1,COLUMN(AE81))=0,0,AF81/OFFSET($A$11,MATCH("TOTAL GENERAL",$A$11:$A$100,0)-1,COLUMN(AE81))),""))</f>
        <v/>
      </c>
      <c r="AP81" s="19" t="str">
        <f ca="1">IF($A81="TOTAL GENERAL",SUM(AP$11:AP79),IF(AND(X81&lt;&gt;"",$A81&lt;&gt;"Pn"),IF(OFFSET($A$11,MATCH("TOTAL GENERAL",$A$11:$A$100,0)-1,COLUMN(AF81))=0,0,AG81/OFFSET($A$11,MATCH("TOTAL GENERAL",$A$11:$A$100,0)-1,COLUMN(AF81))),""))</f>
        <v/>
      </c>
      <c r="AQ81" s="182" t="str">
        <f ca="1">IF(A81="TOTAL GENERAL",SUM(AQ$11:AQ79),IF(COUNTIF(AH81:AP81,"")&lt;COUNTA($AH$10:$AP$10),(IF(AH81&lt;&gt;"",AH81*OFFSET($A$10,MATCH("Pn",$A$11:$A$100,0),1),0)+IF(AI81&lt;&gt;"",AI81*OFFSET($A$10,MATCH("Pn",$A$11:$A$100,0),2),0)+IF(AJ81&lt;&gt;"",AJ81*OFFSET($A$10,MATCH("Pn",$A$11:$A$100,0),3),0)+IF(AK81&lt;&gt;"",AK81*OFFSET($A$10,MATCH("Pn",$A$11:$A$100,0),4),0)+IF(AL81&lt;&gt;"",AL81*OFFSET($A$10,MATCH("Pn",$A$11:$A$100,0),5),0)+IF(AM81&lt;&gt;"",AM81*OFFSET($A$10,MATCH("Pn",$A$11:$A$100,0),6),0)+IF(AN81&lt;&gt;"",AN81*OFFSET($A$10,MATCH("Pn",$A$11:$A$100,0),7),0)+IF(AO81&lt;&gt;"",AO81*OFFSET($A$10,MATCH("Pn",$A$11:$A$100,0),8),0)+IF(AP81&lt;&gt;"",AP81*OFFSET($A$10,MATCH("Pn",$A$11:$A$100,0),9),0))*OFFSET($A$10,MATCH("FC",$A$11:$A$100,0),2),""))</f>
        <v/>
      </c>
      <c r="AR81" s="10" t="str">
        <f ca="1">IF(OR(A81="Pn",A82="Pn"),"",IF(AND(AQ81="",G81&lt;&gt;""),-G81,IF(A81="TOTAL GENERAL",SUM(AR$11:AR79),IF(AQ81&lt;&gt;"",AQ81-C81,""))))</f>
        <v/>
      </c>
    </row>
    <row r="82" spans="1:44" s="4" customFormat="1" x14ac:dyDescent="0.25">
      <c r="A82" s="15" t="s">
        <v>436</v>
      </c>
      <c r="B82" s="15" t="s">
        <v>436</v>
      </c>
      <c r="C82" s="179" t="s">
        <v>436</v>
      </c>
      <c r="D82" s="16" t="s">
        <v>436</v>
      </c>
      <c r="E82" s="9" t="str">
        <f ca="1">IF(AND($A83="Pn",COLUMN(C80)&lt;COUNTIF(PonderacionIndicadores!$A$1:$A$139,"LNH adultos")-1),OFFSET($E$10,0,COLUMN(E138)),IF(AND(A82="Pn",(COUNTIF(PonderacionIndicadores!$A$1:$A$139,"LNH adultos"))&gt;COLUMN(D82)),OFFSET(PonderacionIndicadores!$A$1,MATCH("LNH adultos",PonderacionIndicadores!$A$1:$A$139,0)+COLUMN(D82)-2,3),IF(A82="TOTAL GENERAL",SUM(E$11:E80),IF(D82&lt;&gt;"",D82/OFFSET($A$10,MATCH("TOTAL GENERAL",$A$11:$A$100,0),3),""))))</f>
        <v/>
      </c>
      <c r="F82" s="16" t="s">
        <v>436</v>
      </c>
      <c r="G82" s="18" t="s">
        <v>436</v>
      </c>
      <c r="H82" s="19" t="s">
        <v>436</v>
      </c>
      <c r="I82" s="19" t="s">
        <v>436</v>
      </c>
      <c r="J82" s="18" t="s">
        <v>436</v>
      </c>
      <c r="K82" s="19" t="s">
        <v>436</v>
      </c>
      <c r="L82" s="19" t="s">
        <v>436</v>
      </c>
      <c r="M82" s="19" t="s">
        <v>436</v>
      </c>
      <c r="N82" s="18" t="s">
        <v>436</v>
      </c>
      <c r="O82" s="180" t="s">
        <v>436</v>
      </c>
      <c r="P82" s="21" t="str">
        <f ca="1">IF(OR($A82="Pn",$A83="Pn"),"",IF($A82="TOTAL GENERAL",SUM(P$11:P80),IF(AND(G82&lt;&gt;"",$A82&lt;&gt;"Pn"),IF(G82&gt;OFFSET($A$10,MATCH("TOTAL GENERAL",$A$11:$A$100,0),COLUMN(G82)-1),0,OFFSET($A$10,MATCH("TOTAL GENERAL",$A$11:$A$100,0),COLUMN(G82)-1)-G82),"")))</f>
        <v/>
      </c>
      <c r="Q82" s="21" t="str">
        <f ca="1">IF(OR($A82="Pn",$A83="Pn"),"",IF(OR($A82="Pn",$A83="Pn"),"",IF($A82="TOTAL GENERAL",SUM(Q$11:Q80),IF(AND(H82&lt;&gt;"",$A82&lt;&gt;"Pn"),IF(H82&lt;OFFSET($A$10,MATCH("TOTAL GENERAL",$A$11:$A$100,0),COLUMN(H82)-1),0,H82-OFFSET($A$10,MATCH("TOTAL GENERAL",$A$11:$A$100,0),COLUMN(H82)-1)),""))))</f>
        <v/>
      </c>
      <c r="R82" s="21" t="str">
        <f ca="1">IF(OR($A82="Pn",$A83="Pn"),"",IF(OR($A82="Pn",$A83="Pn"),"",IF($A82="TOTAL GENERAL",SUM(R$11:R80),IF(AND(I82&lt;&gt;"",$A82&lt;&gt;"Pn"),IF(I82&lt;OFFSET($A$10,MATCH("TOTAL GENERAL",$A$11:$A$100,0),COLUMN(I82)-1),0,I82-OFFSET($A$10,MATCH("TOTAL GENERAL",$A$11:$A$100,0),COLUMN(I82)-1)),""))))</f>
        <v/>
      </c>
      <c r="S82" s="21" t="str">
        <f ca="1">IF(OR($A82="Pn",$A83="Pn"),"",IF($A82="TOTAL GENERAL",SUM(S$11:S80),IF(AND(J82&lt;&gt;"",$A82&lt;&gt;"Pn"),IF(J82&gt;OFFSET($A$10,MATCH("TOTAL GENERAL",$A$11:$A$100,0),COLUMN(J82)-1),0,OFFSET($A$10,MATCH("TOTAL GENERAL",$A$11:$A$100,0),COLUMN(J82)-1)-J82),"")))</f>
        <v/>
      </c>
      <c r="T82" s="21" t="str">
        <f ca="1">IF(OR($A82="Pn",$A83="Pn"),"",IF(OR($A82="Pn",$A83="Pn"),"",IF($A82="TOTAL GENERAL",SUM(T$11:T80),IF(AND(K82&lt;&gt;"",$A82&lt;&gt;"Pn"),IF(K82&lt;OFFSET($A$10,MATCH("TOTAL GENERAL",$A$11:$A$100,0),COLUMN(K82)-1),0,K82-OFFSET($A$10,MATCH("TOTAL GENERAL",$A$11:$A$100,0),COLUMN(K82)-1)),""))))</f>
        <v/>
      </c>
      <c r="U82" s="21" t="str">
        <f ca="1">IF(OR($A82="Pn",$A83="Pn"),"",IF(OR($A82="Pn",$A83="Pn"),"",IF($A82="TOTAL GENERAL",SUM(U$11:U80),IF(AND(L82&lt;&gt;"",$A82&lt;&gt;"Pn"),IF(L82&lt;OFFSET($A$10,MATCH("TOTAL GENERAL",$A$11:$A$100,0),COLUMN(L82)-1),0,L82-OFFSET($A$10,MATCH("TOTAL GENERAL",$A$11:$A$100,0),COLUMN(L82)-1)),""))))</f>
        <v/>
      </c>
      <c r="V82" s="21" t="str">
        <f ca="1">IF(OR($A82="Pn",$A83="Pn"),"",IF(OR($A82="Pn",$A83="Pn"),"",IF($A82="TOTAL GENERAL",SUM(V$11:V80),IF(AND(M82&lt;&gt;"",$A82&lt;&gt;"Pn"),IF(M82&lt;OFFSET($A$10,MATCH("TOTAL GENERAL",$A$11:$A$100,0),COLUMN(M82)-1),0,M82-OFFSET($A$10,MATCH("TOTAL GENERAL",$A$11:$A$100,0),COLUMN(M82)-1)),""))))</f>
        <v/>
      </c>
      <c r="W82" s="21" t="str">
        <f ca="1">IF(OR($A82="Pn",$A83="Pn"),"",IF(OR($A82="Pn",$A83="Pn"),"",IF($A82="TOTAL GENERAL",SUM(W$11:W80),IF(AND(N82&lt;&gt;"",$A82&lt;&gt;"Pn"),IF(N82&gt;OFFSET($A$10,MATCH("TOTAL GENERAL",$A$11:$A$100,0),COLUMN(N82)-1),0,OFFSET($A$10,MATCH("TOTAL GENERAL",$A$11:$A$100,0),COLUMN(N82)-1)-N82),""))))</f>
        <v/>
      </c>
      <c r="X82" s="21" t="str">
        <f ca="1">IF(OR($A82="Pn",$A83="Pn"),"",IF($A82="TOTAL GENERAL",SUM(X$11:X80),IF(AND(O82&lt;&gt;"",$A82&lt;&gt;"Pn"),IF(O82&lt;OFFSET($A$10,MATCH("TOTAL GENERAL",$A$11:$A$100,0),COLUMN(O82)-1),0,O82-OFFSET($A$10,MATCH("TOTAL GENERAL",$A$11:$A$100,0),COLUMN(O82)-1)),"")))</f>
        <v/>
      </c>
      <c r="Y82" s="21" t="str">
        <f>IF(OR($A82="Pn",$A83="Pn"),"",IF($A82="TOTAL GENERAL",SUM(Y$11:Y80),IF(AND(G82&lt;&gt;"",$A82&lt;&gt;"Pn"),P82*$D82,"")))</f>
        <v/>
      </c>
      <c r="Z82" s="21" t="str">
        <f>IF(OR($A82="Pn",$A83="Pn"),"",IF($A82="TOTAL GENERAL",SUM(Z$11:Z80),IF(AND(H82&lt;&gt;"",$A82&lt;&gt;"Pn"),Q82*$D82,"")))</f>
        <v/>
      </c>
      <c r="AA82" s="21" t="str">
        <f>IF(OR($A82="Pn",$A83="Pn"),"",IF($A82="TOTAL GENERAL",SUM(AA$11:AA80),IF(AND(I82&lt;&gt;"",$A82&lt;&gt;"Pn"),R82*$D82,"")))</f>
        <v/>
      </c>
      <c r="AB82" s="21" t="str">
        <f>IF(OR($A82="Pn",$A83="Pn"),"",IF($A82="TOTAL GENERAL",SUM(AB$11:AB80),IF(AND(J82&lt;&gt;"",$A82&lt;&gt;"Pn"),S82*$D82,"")))</f>
        <v/>
      </c>
      <c r="AC82" s="21" t="str">
        <f>IF(OR($A82="Pn",$A83="Pn"),"",IF($A82="TOTAL GENERAL",SUM(AC$11:AC80),IF(AND(K82&lt;&gt;"",$A82&lt;&gt;"Pn"),T82*$D82,"")))</f>
        <v/>
      </c>
      <c r="AD82" s="21" t="str">
        <f>IF(OR($A82="Pn",$A83="Pn"),"",IF($A82="TOTAL GENERAL",SUM(AD$11:AD80),IF(AND(L82&lt;&gt;"",$A82&lt;&gt;"Pn"),U82*$D82,"")))</f>
        <v/>
      </c>
      <c r="AE82" s="21" t="str">
        <f>IF(OR($A82="Pn",$A83="Pn"),"",IF($A82="TOTAL GENERAL",SUM(AE$11:AE80),IF(AND(M82&lt;&gt;"",$A82&lt;&gt;"Pn"),V82*$D82,"")))</f>
        <v/>
      </c>
      <c r="AF82" s="21" t="str">
        <f>IF(OR($A82="Pn",$A83="Pn"),"",IF($A82="TOTAL GENERAL",SUM(AF$11:AF80),IF(AND(N82&lt;&gt;"",$A82&lt;&gt;"Pn"),W82*$D82,"")))</f>
        <v/>
      </c>
      <c r="AG82" s="21" t="str">
        <f>IF(OR($A82="Pn",$A83="Pn"),"",IF($A82="TOTAL GENERAL",SUM(AG$11:AG80),IF(AND(O82&lt;&gt;"",$A82&lt;&gt;"Pn"),X82*$F82,"")))</f>
        <v/>
      </c>
      <c r="AH82" s="19" t="str">
        <f ca="1">IF($A82="TOTAL GENERAL",SUM(AH$11:AH80),IF(AND(P82&lt;&gt;"",$A82&lt;&gt;"Pn"),IF(OFFSET($A$11,MATCH("TOTAL GENERAL",$A$11:$A$100,0)-1,COLUMN(X82))=0,0,Y82/OFFSET($A$11,MATCH("TOTAL GENERAL",$A$11:$A$100,0)-1,COLUMN(X82))),""))</f>
        <v/>
      </c>
      <c r="AI82" s="19" t="str">
        <f ca="1">IF($A82="TOTAL GENERAL",SUM(AI$11:AI80),IF(AND(Q82&lt;&gt;"",$A82&lt;&gt;"Pn"),IF(OFFSET($A$11,MATCH("TOTAL GENERAL",$A$11:$A$100,0)-1,COLUMN(Y82))=0,0,Z82/OFFSET($A$11,MATCH("TOTAL GENERAL",$A$11:$A$100,0)-1,COLUMN(Y82))),""))</f>
        <v/>
      </c>
      <c r="AJ82" s="19" t="str">
        <f ca="1">IF($A82="TOTAL GENERAL",SUM(AJ$11:AJ80),IF(AND(R82&lt;&gt;"",$A82&lt;&gt;"Pn"),IF(OFFSET($A$11,MATCH("TOTAL GENERAL",$A$11:$A$100,0)-1,COLUMN(Z82))=0,0,AA82/OFFSET($A$11,MATCH("TOTAL GENERAL",$A$11:$A$100,0)-1,COLUMN(Z82))),""))</f>
        <v/>
      </c>
      <c r="AK82" s="19" t="str">
        <f ca="1">IF($A82="TOTAL GENERAL",SUM(AK$11:AK80),IF(AND(S82&lt;&gt;"",$A82&lt;&gt;"Pn"),IF(OFFSET($A$11,MATCH("TOTAL GENERAL",$A$11:$A$100,0)-1,COLUMN(AA82))=0,0,AB82/OFFSET($A$11,MATCH("TOTAL GENERAL",$A$11:$A$100,0)-1,COLUMN(AA82))),""))</f>
        <v/>
      </c>
      <c r="AL82" s="19" t="str">
        <f ca="1">IF($A82="TOTAL GENERAL",SUM(AL$11:AL80),IF(AND(T82&lt;&gt;"",$A82&lt;&gt;"Pn"),IF(OFFSET($A$11,MATCH("TOTAL GENERAL",$A$11:$A$100,0)-1,COLUMN(AB82))=0,0,AC82/OFFSET($A$11,MATCH("TOTAL GENERAL",$A$11:$A$100,0)-1,COLUMN(AB82))),""))</f>
        <v/>
      </c>
      <c r="AM82" s="19" t="str">
        <f ca="1">IF($A82="TOTAL GENERAL",SUM(AM$11:AM80),IF(AND(U82&lt;&gt;"",$A82&lt;&gt;"Pn"),IF(OFFSET($A$11,MATCH("TOTAL GENERAL",$A$11:$A$100,0)-1,COLUMN(AC82))=0,0,AD82/OFFSET($A$11,MATCH("TOTAL GENERAL",$A$11:$A$100,0)-1,COLUMN(AC82))),""))</f>
        <v/>
      </c>
      <c r="AN82" s="19" t="str">
        <f ca="1">IF($A82="TOTAL GENERAL",SUM(AN$11:AN80),IF(AND(V82&lt;&gt;"",$A82&lt;&gt;"Pn"),IF(OFFSET($A$11,MATCH("TOTAL GENERAL",$A$11:$A$100,0)-1,COLUMN(AD82))=0,0,AE82/OFFSET($A$11,MATCH("TOTAL GENERAL",$A$11:$A$100,0)-1,COLUMN(AD82))),""))</f>
        <v/>
      </c>
      <c r="AO82" s="19" t="str">
        <f ca="1">IF($A82="TOTAL GENERAL",SUM(AO$11:AO80),IF(AND(W82&lt;&gt;"",$A82&lt;&gt;"Pn"),IF(OFFSET($A$11,MATCH("TOTAL GENERAL",$A$11:$A$100,0)-1,COLUMN(AE82))=0,0,AF82/OFFSET($A$11,MATCH("TOTAL GENERAL",$A$11:$A$100,0)-1,COLUMN(AE82))),""))</f>
        <v/>
      </c>
      <c r="AP82" s="19" t="str">
        <f ca="1">IF($A82="TOTAL GENERAL",SUM(AP$11:AP80),IF(AND(X82&lt;&gt;"",$A82&lt;&gt;"Pn"),IF(OFFSET($A$11,MATCH("TOTAL GENERAL",$A$11:$A$100,0)-1,COLUMN(AF82))=0,0,AG82/OFFSET($A$11,MATCH("TOTAL GENERAL",$A$11:$A$100,0)-1,COLUMN(AF82))),""))</f>
        <v/>
      </c>
      <c r="AQ82" s="182" t="str">
        <f ca="1">IF(A82="TOTAL GENERAL",SUM(AQ$11:AQ80),IF(COUNTIF(AH82:AP82,"")&lt;COUNTA($AH$10:$AP$10),(IF(AH82&lt;&gt;"",AH82*OFFSET($A$10,MATCH("Pn",$A$11:$A$100,0),1),0)+IF(AI82&lt;&gt;"",AI82*OFFSET($A$10,MATCH("Pn",$A$11:$A$100,0),2),0)+IF(AJ82&lt;&gt;"",AJ82*OFFSET($A$10,MATCH("Pn",$A$11:$A$100,0),3),0)+IF(AK82&lt;&gt;"",AK82*OFFSET($A$10,MATCH("Pn",$A$11:$A$100,0),4),0)+IF(AL82&lt;&gt;"",AL82*OFFSET($A$10,MATCH("Pn",$A$11:$A$100,0),5),0)+IF(AM82&lt;&gt;"",AM82*OFFSET($A$10,MATCH("Pn",$A$11:$A$100,0),6),0)+IF(AN82&lt;&gt;"",AN82*OFFSET($A$10,MATCH("Pn",$A$11:$A$100,0),7),0)+IF(AO82&lt;&gt;"",AO82*OFFSET($A$10,MATCH("Pn",$A$11:$A$100,0),8),0)+IF(AP82&lt;&gt;"",AP82*OFFSET($A$10,MATCH("Pn",$A$11:$A$100,0),9),0))*OFFSET($A$10,MATCH("FC",$A$11:$A$100,0),2),""))</f>
        <v/>
      </c>
      <c r="AR82" s="10" t="str">
        <f ca="1">IF(OR(A82="Pn",A83="Pn"),"",IF(AND(AQ82="",G82&lt;&gt;""),-G82,IF(A82="TOTAL GENERAL",SUM(AR$11:AR80),IF(AQ82&lt;&gt;"",AQ82-C82,""))))</f>
        <v/>
      </c>
    </row>
    <row r="83" spans="1:44" s="4" customFormat="1" x14ac:dyDescent="0.25">
      <c r="A83" s="15" t="s">
        <v>436</v>
      </c>
      <c r="B83" s="15" t="s">
        <v>436</v>
      </c>
      <c r="C83" s="179" t="s">
        <v>436</v>
      </c>
      <c r="D83" s="16" t="s">
        <v>436</v>
      </c>
      <c r="E83" s="9" t="str">
        <f ca="1">IF(AND($A84="Pn",COLUMN(C81)&lt;COUNTIF(PonderacionIndicadores!$A$1:$A$139,"LNH adultos")-1),OFFSET($E$10,0,COLUMN(E139)),IF(AND(A83="Pn",(COUNTIF(PonderacionIndicadores!$A$1:$A$139,"LNH adultos"))&gt;COLUMN(D83)),OFFSET(PonderacionIndicadores!$A$1,MATCH("LNH adultos",PonderacionIndicadores!$A$1:$A$139,0)+COLUMN(D83)-2,3),IF(A83="TOTAL GENERAL",SUM(E$11:E81),IF(D83&lt;&gt;"",D83/OFFSET($A$10,MATCH("TOTAL GENERAL",$A$11:$A$100,0),3),""))))</f>
        <v/>
      </c>
      <c r="F83" s="16" t="s">
        <v>436</v>
      </c>
      <c r="G83" s="18" t="s">
        <v>436</v>
      </c>
      <c r="H83" s="19" t="s">
        <v>436</v>
      </c>
      <c r="I83" s="19" t="s">
        <v>436</v>
      </c>
      <c r="J83" s="18" t="s">
        <v>436</v>
      </c>
      <c r="K83" s="19" t="s">
        <v>436</v>
      </c>
      <c r="L83" s="19" t="s">
        <v>436</v>
      </c>
      <c r="M83" s="19" t="s">
        <v>436</v>
      </c>
      <c r="N83" s="18" t="s">
        <v>436</v>
      </c>
      <c r="O83" s="180" t="s">
        <v>436</v>
      </c>
      <c r="P83" s="21" t="str">
        <f ca="1">IF(OR($A83="Pn",$A84="Pn"),"",IF($A83="TOTAL GENERAL",SUM(P$11:P81),IF(AND(G83&lt;&gt;"",$A83&lt;&gt;"Pn"),IF(G83&gt;OFFSET($A$10,MATCH("TOTAL GENERAL",$A$11:$A$100,0),COLUMN(G83)-1),0,OFFSET($A$10,MATCH("TOTAL GENERAL",$A$11:$A$100,0),COLUMN(G83)-1)-G83),"")))</f>
        <v/>
      </c>
      <c r="Q83" s="21" t="str">
        <f ca="1">IF(OR($A83="Pn",$A84="Pn"),"",IF(OR($A83="Pn",$A84="Pn"),"",IF($A83="TOTAL GENERAL",SUM(Q$11:Q81),IF(AND(H83&lt;&gt;"",$A83&lt;&gt;"Pn"),IF(H83&lt;OFFSET($A$10,MATCH("TOTAL GENERAL",$A$11:$A$100,0),COLUMN(H83)-1),0,H83-OFFSET($A$10,MATCH("TOTAL GENERAL",$A$11:$A$100,0),COLUMN(H83)-1)),""))))</f>
        <v/>
      </c>
      <c r="R83" s="21" t="str">
        <f ca="1">IF(OR($A83="Pn",$A84="Pn"),"",IF(OR($A83="Pn",$A84="Pn"),"",IF($A83="TOTAL GENERAL",SUM(R$11:R81),IF(AND(I83&lt;&gt;"",$A83&lt;&gt;"Pn"),IF(I83&lt;OFFSET($A$10,MATCH("TOTAL GENERAL",$A$11:$A$100,0),COLUMN(I83)-1),0,I83-OFFSET($A$10,MATCH("TOTAL GENERAL",$A$11:$A$100,0),COLUMN(I83)-1)),""))))</f>
        <v/>
      </c>
      <c r="S83" s="21" t="str">
        <f ca="1">IF(OR($A83="Pn",$A84="Pn"),"",IF($A83="TOTAL GENERAL",SUM(S$11:S81),IF(AND(J83&lt;&gt;"",$A83&lt;&gt;"Pn"),IF(J83&gt;OFFSET($A$10,MATCH("TOTAL GENERAL",$A$11:$A$100,0),COLUMN(J83)-1),0,OFFSET($A$10,MATCH("TOTAL GENERAL",$A$11:$A$100,0),COLUMN(J83)-1)-J83),"")))</f>
        <v/>
      </c>
      <c r="T83" s="21" t="str">
        <f ca="1">IF(OR($A83="Pn",$A84="Pn"),"",IF(OR($A83="Pn",$A84="Pn"),"",IF($A83="TOTAL GENERAL",SUM(T$11:T81),IF(AND(K83&lt;&gt;"",$A83&lt;&gt;"Pn"),IF(K83&lt;OFFSET($A$10,MATCH("TOTAL GENERAL",$A$11:$A$100,0),COLUMN(K83)-1),0,K83-OFFSET($A$10,MATCH("TOTAL GENERAL",$A$11:$A$100,0),COLUMN(K83)-1)),""))))</f>
        <v/>
      </c>
      <c r="U83" s="21" t="str">
        <f ca="1">IF(OR($A83="Pn",$A84="Pn"),"",IF(OR($A83="Pn",$A84="Pn"),"",IF($A83="TOTAL GENERAL",SUM(U$11:U81),IF(AND(L83&lt;&gt;"",$A83&lt;&gt;"Pn"),IF(L83&lt;OFFSET($A$10,MATCH("TOTAL GENERAL",$A$11:$A$100,0),COLUMN(L83)-1),0,L83-OFFSET($A$10,MATCH("TOTAL GENERAL",$A$11:$A$100,0),COLUMN(L83)-1)),""))))</f>
        <v/>
      </c>
      <c r="V83" s="21" t="str">
        <f ca="1">IF(OR($A83="Pn",$A84="Pn"),"",IF(OR($A83="Pn",$A84="Pn"),"",IF($A83="TOTAL GENERAL",SUM(V$11:V81),IF(AND(M83&lt;&gt;"",$A83&lt;&gt;"Pn"),IF(M83&lt;OFFSET($A$10,MATCH("TOTAL GENERAL",$A$11:$A$100,0),COLUMN(M83)-1),0,M83-OFFSET($A$10,MATCH("TOTAL GENERAL",$A$11:$A$100,0),COLUMN(M83)-1)),""))))</f>
        <v/>
      </c>
      <c r="W83" s="21" t="str">
        <f ca="1">IF(OR($A83="Pn",$A84="Pn"),"",IF(OR($A83="Pn",$A84="Pn"),"",IF($A83="TOTAL GENERAL",SUM(W$11:W81),IF(AND(N83&lt;&gt;"",$A83&lt;&gt;"Pn"),IF(N83&gt;OFFSET($A$10,MATCH("TOTAL GENERAL",$A$11:$A$100,0),COLUMN(N83)-1),0,OFFSET($A$10,MATCH("TOTAL GENERAL",$A$11:$A$100,0),COLUMN(N83)-1)-N83),""))))</f>
        <v/>
      </c>
      <c r="X83" s="21" t="str">
        <f ca="1">IF(OR($A83="Pn",$A84="Pn"),"",IF($A83="TOTAL GENERAL",SUM(X$11:X81),IF(AND(O83&lt;&gt;"",$A83&lt;&gt;"Pn"),IF(O83&lt;OFFSET($A$10,MATCH("TOTAL GENERAL",$A$11:$A$100,0),COLUMN(O83)-1),0,O83-OFFSET($A$10,MATCH("TOTAL GENERAL",$A$11:$A$100,0),COLUMN(O83)-1)),"")))</f>
        <v/>
      </c>
      <c r="Y83" s="21" t="str">
        <f>IF(OR($A83="Pn",$A84="Pn"),"",IF($A83="TOTAL GENERAL",SUM(Y$11:Y81),IF(AND(G83&lt;&gt;"",$A83&lt;&gt;"Pn"),P83*$D83,"")))</f>
        <v/>
      </c>
      <c r="Z83" s="21" t="str">
        <f>IF(OR($A83="Pn",$A84="Pn"),"",IF($A83="TOTAL GENERAL",SUM(Z$11:Z81),IF(AND(H83&lt;&gt;"",$A83&lt;&gt;"Pn"),Q83*$D83,"")))</f>
        <v/>
      </c>
      <c r="AA83" s="21" t="str">
        <f>IF(OR($A83="Pn",$A84="Pn"),"",IF($A83="TOTAL GENERAL",SUM(AA$11:AA81),IF(AND(I83&lt;&gt;"",$A83&lt;&gt;"Pn"),R83*$D83,"")))</f>
        <v/>
      </c>
      <c r="AB83" s="21" t="str">
        <f>IF(OR($A83="Pn",$A84="Pn"),"",IF($A83="TOTAL GENERAL",SUM(AB$11:AB81),IF(AND(J83&lt;&gt;"",$A83&lt;&gt;"Pn"),S83*$D83,"")))</f>
        <v/>
      </c>
      <c r="AC83" s="21" t="str">
        <f>IF(OR($A83="Pn",$A84="Pn"),"",IF($A83="TOTAL GENERAL",SUM(AC$11:AC81),IF(AND(K83&lt;&gt;"",$A83&lt;&gt;"Pn"),T83*$D83,"")))</f>
        <v/>
      </c>
      <c r="AD83" s="21" t="str">
        <f>IF(OR($A83="Pn",$A84="Pn"),"",IF($A83="TOTAL GENERAL",SUM(AD$11:AD81),IF(AND(L83&lt;&gt;"",$A83&lt;&gt;"Pn"),U83*$D83,"")))</f>
        <v/>
      </c>
      <c r="AE83" s="21" t="str">
        <f>IF(OR($A83="Pn",$A84="Pn"),"",IF($A83="TOTAL GENERAL",SUM(AE$11:AE81),IF(AND(M83&lt;&gt;"",$A83&lt;&gt;"Pn"),V83*$D83,"")))</f>
        <v/>
      </c>
      <c r="AF83" s="21" t="str">
        <f>IF(OR($A83="Pn",$A84="Pn"),"",IF($A83="TOTAL GENERAL",SUM(AF$11:AF81),IF(AND(N83&lt;&gt;"",$A83&lt;&gt;"Pn"),W83*$D83,"")))</f>
        <v/>
      </c>
      <c r="AG83" s="21" t="str">
        <f>IF(OR($A83="Pn",$A84="Pn"),"",IF($A83="TOTAL GENERAL",SUM(AG$11:AG81),IF(AND(O83&lt;&gt;"",$A83&lt;&gt;"Pn"),X83*$F83,"")))</f>
        <v/>
      </c>
      <c r="AH83" s="19" t="str">
        <f ca="1">IF($A83="TOTAL GENERAL",SUM(AH$11:AH81),IF(AND(P83&lt;&gt;"",$A83&lt;&gt;"Pn"),IF(OFFSET($A$11,MATCH("TOTAL GENERAL",$A$11:$A$100,0)-1,COLUMN(X83))=0,0,Y83/OFFSET($A$11,MATCH("TOTAL GENERAL",$A$11:$A$100,0)-1,COLUMN(X83))),""))</f>
        <v/>
      </c>
      <c r="AI83" s="19" t="str">
        <f ca="1">IF($A83="TOTAL GENERAL",SUM(AI$11:AI81),IF(AND(Q83&lt;&gt;"",$A83&lt;&gt;"Pn"),IF(OFFSET($A$11,MATCH("TOTAL GENERAL",$A$11:$A$100,0)-1,COLUMN(Y83))=0,0,Z83/OFFSET($A$11,MATCH("TOTAL GENERAL",$A$11:$A$100,0)-1,COLUMN(Y83))),""))</f>
        <v/>
      </c>
      <c r="AJ83" s="19" t="str">
        <f ca="1">IF($A83="TOTAL GENERAL",SUM(AJ$11:AJ81),IF(AND(R83&lt;&gt;"",$A83&lt;&gt;"Pn"),IF(OFFSET($A$11,MATCH("TOTAL GENERAL",$A$11:$A$100,0)-1,COLUMN(Z83))=0,0,AA83/OFFSET($A$11,MATCH("TOTAL GENERAL",$A$11:$A$100,0)-1,COLUMN(Z83))),""))</f>
        <v/>
      </c>
      <c r="AK83" s="19" t="str">
        <f ca="1">IF($A83="TOTAL GENERAL",SUM(AK$11:AK81),IF(AND(S83&lt;&gt;"",$A83&lt;&gt;"Pn"),IF(OFFSET($A$11,MATCH("TOTAL GENERAL",$A$11:$A$100,0)-1,COLUMN(AA83))=0,0,AB83/OFFSET($A$11,MATCH("TOTAL GENERAL",$A$11:$A$100,0)-1,COLUMN(AA83))),""))</f>
        <v/>
      </c>
      <c r="AL83" s="19" t="str">
        <f ca="1">IF($A83="TOTAL GENERAL",SUM(AL$11:AL81),IF(AND(T83&lt;&gt;"",$A83&lt;&gt;"Pn"),IF(OFFSET($A$11,MATCH("TOTAL GENERAL",$A$11:$A$100,0)-1,COLUMN(AB83))=0,0,AC83/OFFSET($A$11,MATCH("TOTAL GENERAL",$A$11:$A$100,0)-1,COLUMN(AB83))),""))</f>
        <v/>
      </c>
      <c r="AM83" s="19" t="str">
        <f ca="1">IF($A83="TOTAL GENERAL",SUM(AM$11:AM81),IF(AND(U83&lt;&gt;"",$A83&lt;&gt;"Pn"),IF(OFFSET($A$11,MATCH("TOTAL GENERAL",$A$11:$A$100,0)-1,COLUMN(AC83))=0,0,AD83/OFFSET($A$11,MATCH("TOTAL GENERAL",$A$11:$A$100,0)-1,COLUMN(AC83))),""))</f>
        <v/>
      </c>
      <c r="AN83" s="19" t="str">
        <f ca="1">IF($A83="TOTAL GENERAL",SUM(AN$11:AN81),IF(AND(V83&lt;&gt;"",$A83&lt;&gt;"Pn"),IF(OFFSET($A$11,MATCH("TOTAL GENERAL",$A$11:$A$100,0)-1,COLUMN(AD83))=0,0,AE83/OFFSET($A$11,MATCH("TOTAL GENERAL",$A$11:$A$100,0)-1,COLUMN(AD83))),""))</f>
        <v/>
      </c>
      <c r="AO83" s="19" t="str">
        <f ca="1">IF($A83="TOTAL GENERAL",SUM(AO$11:AO81),IF(AND(W83&lt;&gt;"",$A83&lt;&gt;"Pn"),IF(OFFSET($A$11,MATCH("TOTAL GENERAL",$A$11:$A$100,0)-1,COLUMN(AE83))=0,0,AF83/OFFSET($A$11,MATCH("TOTAL GENERAL",$A$11:$A$100,0)-1,COLUMN(AE83))),""))</f>
        <v/>
      </c>
      <c r="AP83" s="19" t="str">
        <f ca="1">IF($A83="TOTAL GENERAL",SUM(AP$11:AP81),IF(AND(X83&lt;&gt;"",$A83&lt;&gt;"Pn"),IF(OFFSET($A$11,MATCH("TOTAL GENERAL",$A$11:$A$100,0)-1,COLUMN(AF83))=0,0,AG83/OFFSET($A$11,MATCH("TOTAL GENERAL",$A$11:$A$100,0)-1,COLUMN(AF83))),""))</f>
        <v/>
      </c>
      <c r="AQ83" s="182" t="str">
        <f ca="1">IF(A83="TOTAL GENERAL",SUM(AQ$11:AQ81),IF(COUNTIF(AH83:AP83,"")&lt;COUNTA($AH$10:$AP$10),(IF(AH83&lt;&gt;"",AH83*OFFSET($A$10,MATCH("Pn",$A$11:$A$100,0),1),0)+IF(AI83&lt;&gt;"",AI83*OFFSET($A$10,MATCH("Pn",$A$11:$A$100,0),2),0)+IF(AJ83&lt;&gt;"",AJ83*OFFSET($A$10,MATCH("Pn",$A$11:$A$100,0),3),0)+IF(AK83&lt;&gt;"",AK83*OFFSET($A$10,MATCH("Pn",$A$11:$A$100,0),4),0)+IF(AL83&lt;&gt;"",AL83*OFFSET($A$10,MATCH("Pn",$A$11:$A$100,0),5),0)+IF(AM83&lt;&gt;"",AM83*OFFSET($A$10,MATCH("Pn",$A$11:$A$100,0),6),0)+IF(AN83&lt;&gt;"",AN83*OFFSET($A$10,MATCH("Pn",$A$11:$A$100,0),7),0)+IF(AO83&lt;&gt;"",AO83*OFFSET($A$10,MATCH("Pn",$A$11:$A$100,0),8),0)+IF(AP83&lt;&gt;"",AP83*OFFSET($A$10,MATCH("Pn",$A$11:$A$100,0),9),0))*OFFSET($A$10,MATCH("FC",$A$11:$A$100,0),2),""))</f>
        <v/>
      </c>
      <c r="AR83" s="10" t="str">
        <f ca="1">IF(OR(A83="Pn",A84="Pn"),"",IF(AND(AQ83="",G83&lt;&gt;""),-G83,IF(A83="TOTAL GENERAL",SUM(AR$11:AR81),IF(AQ83&lt;&gt;"",AQ83-C83,""))))</f>
        <v/>
      </c>
    </row>
    <row r="84" spans="1:44" s="4" customFormat="1" x14ac:dyDescent="0.25">
      <c r="A84" s="15" t="s">
        <v>436</v>
      </c>
      <c r="B84" s="15" t="s">
        <v>436</v>
      </c>
      <c r="C84" s="179" t="s">
        <v>436</v>
      </c>
      <c r="D84" s="16" t="s">
        <v>436</v>
      </c>
      <c r="E84" s="9" t="str">
        <f ca="1">IF(AND($A85="Pn",COLUMN(C82)&lt;COUNTIF(PonderacionIndicadores!$A$1:$A$139,"LNH adultos")-1),OFFSET($E$10,0,COLUMN(E140)),IF(AND(A84="Pn",(COUNTIF(PonderacionIndicadores!$A$1:$A$139,"LNH adultos"))&gt;COLUMN(D84)),OFFSET(PonderacionIndicadores!$A$1,MATCH("LNH adultos",PonderacionIndicadores!$A$1:$A$139,0)+COLUMN(D84)-2,3),IF(A84="TOTAL GENERAL",SUM(E$11:E82),IF(D84&lt;&gt;"",D84/OFFSET($A$10,MATCH("TOTAL GENERAL",$A$11:$A$100,0),3),""))))</f>
        <v/>
      </c>
      <c r="F84" s="16" t="s">
        <v>436</v>
      </c>
      <c r="G84" s="18" t="s">
        <v>436</v>
      </c>
      <c r="H84" s="19" t="s">
        <v>436</v>
      </c>
      <c r="I84" s="19" t="s">
        <v>436</v>
      </c>
      <c r="J84" s="18" t="s">
        <v>436</v>
      </c>
      <c r="K84" s="19" t="s">
        <v>436</v>
      </c>
      <c r="L84" s="19" t="s">
        <v>436</v>
      </c>
      <c r="M84" s="19" t="s">
        <v>436</v>
      </c>
      <c r="N84" s="18" t="s">
        <v>436</v>
      </c>
      <c r="O84" s="180" t="s">
        <v>436</v>
      </c>
      <c r="P84" s="21" t="str">
        <f ca="1">IF(OR($A84="Pn",$A85="Pn"),"",IF($A84="TOTAL GENERAL",SUM(P$11:P82),IF(AND(G84&lt;&gt;"",$A84&lt;&gt;"Pn"),IF(G84&gt;OFFSET($A$10,MATCH("TOTAL GENERAL",$A$11:$A$100,0),COLUMN(G84)-1),0,OFFSET($A$10,MATCH("TOTAL GENERAL",$A$11:$A$100,0),COLUMN(G84)-1)-G84),"")))</f>
        <v/>
      </c>
      <c r="Q84" s="21" t="str">
        <f ca="1">IF(OR($A84="Pn",$A85="Pn"),"",IF(OR($A84="Pn",$A85="Pn"),"",IF($A84="TOTAL GENERAL",SUM(Q$11:Q82),IF(AND(H84&lt;&gt;"",$A84&lt;&gt;"Pn"),IF(H84&lt;OFFSET($A$10,MATCH("TOTAL GENERAL",$A$11:$A$100,0),COLUMN(H84)-1),0,H84-OFFSET($A$10,MATCH("TOTAL GENERAL",$A$11:$A$100,0),COLUMN(H84)-1)),""))))</f>
        <v/>
      </c>
      <c r="R84" s="21" t="str">
        <f ca="1">IF(OR($A84="Pn",$A85="Pn"),"",IF(OR($A84="Pn",$A85="Pn"),"",IF($A84="TOTAL GENERAL",SUM(R$11:R82),IF(AND(I84&lt;&gt;"",$A84&lt;&gt;"Pn"),IF(I84&lt;OFFSET($A$10,MATCH("TOTAL GENERAL",$A$11:$A$100,0),COLUMN(I84)-1),0,I84-OFFSET($A$10,MATCH("TOTAL GENERAL",$A$11:$A$100,0),COLUMN(I84)-1)),""))))</f>
        <v/>
      </c>
      <c r="S84" s="21" t="str">
        <f ca="1">IF(OR($A84="Pn",$A85="Pn"),"",IF($A84="TOTAL GENERAL",SUM(S$11:S82),IF(AND(J84&lt;&gt;"",$A84&lt;&gt;"Pn"),IF(J84&gt;OFFSET($A$10,MATCH("TOTAL GENERAL",$A$11:$A$100,0),COLUMN(J84)-1),0,OFFSET($A$10,MATCH("TOTAL GENERAL",$A$11:$A$100,0),COLUMN(J84)-1)-J84),"")))</f>
        <v/>
      </c>
      <c r="T84" s="21" t="str">
        <f ca="1">IF(OR($A84="Pn",$A85="Pn"),"",IF(OR($A84="Pn",$A85="Pn"),"",IF($A84="TOTAL GENERAL",SUM(T$11:T82),IF(AND(K84&lt;&gt;"",$A84&lt;&gt;"Pn"),IF(K84&lt;OFFSET($A$10,MATCH("TOTAL GENERAL",$A$11:$A$100,0),COLUMN(K84)-1),0,K84-OFFSET($A$10,MATCH("TOTAL GENERAL",$A$11:$A$100,0),COLUMN(K84)-1)),""))))</f>
        <v/>
      </c>
      <c r="U84" s="21" t="str">
        <f ca="1">IF(OR($A84="Pn",$A85="Pn"),"",IF(OR($A84="Pn",$A85="Pn"),"",IF($A84="TOTAL GENERAL",SUM(U$11:U82),IF(AND(L84&lt;&gt;"",$A84&lt;&gt;"Pn"),IF(L84&lt;OFFSET($A$10,MATCH("TOTAL GENERAL",$A$11:$A$100,0),COLUMN(L84)-1),0,L84-OFFSET($A$10,MATCH("TOTAL GENERAL",$A$11:$A$100,0),COLUMN(L84)-1)),""))))</f>
        <v/>
      </c>
      <c r="V84" s="21" t="str">
        <f ca="1">IF(OR($A84="Pn",$A85="Pn"),"",IF(OR($A84="Pn",$A85="Pn"),"",IF($A84="TOTAL GENERAL",SUM(V$11:V82),IF(AND(M84&lt;&gt;"",$A84&lt;&gt;"Pn"),IF(M84&lt;OFFSET($A$10,MATCH("TOTAL GENERAL",$A$11:$A$100,0),COLUMN(M84)-1),0,M84-OFFSET($A$10,MATCH("TOTAL GENERAL",$A$11:$A$100,0),COLUMN(M84)-1)),""))))</f>
        <v/>
      </c>
      <c r="W84" s="21" t="str">
        <f ca="1">IF(OR($A84="Pn",$A85="Pn"),"",IF(OR($A84="Pn",$A85="Pn"),"",IF($A84="TOTAL GENERAL",SUM(W$11:W82),IF(AND(N84&lt;&gt;"",$A84&lt;&gt;"Pn"),IF(N84&gt;OFFSET($A$10,MATCH("TOTAL GENERAL",$A$11:$A$100,0),COLUMN(N84)-1),0,OFFSET($A$10,MATCH("TOTAL GENERAL",$A$11:$A$100,0),COLUMN(N84)-1)-N84),""))))</f>
        <v/>
      </c>
      <c r="X84" s="21" t="str">
        <f ca="1">IF(OR($A84="Pn",$A85="Pn"),"",IF($A84="TOTAL GENERAL",SUM(X$11:X82),IF(AND(O84&lt;&gt;"",$A84&lt;&gt;"Pn"),IF(O84&lt;OFFSET($A$10,MATCH("TOTAL GENERAL",$A$11:$A$100,0),COLUMN(O84)-1),0,O84-OFFSET($A$10,MATCH("TOTAL GENERAL",$A$11:$A$100,0),COLUMN(O84)-1)),"")))</f>
        <v/>
      </c>
      <c r="Y84" s="21" t="str">
        <f>IF(OR($A84="Pn",$A85="Pn"),"",IF($A84="TOTAL GENERAL",SUM(Y$11:Y82),IF(AND(G84&lt;&gt;"",$A84&lt;&gt;"Pn"),P84*$D84,"")))</f>
        <v/>
      </c>
      <c r="Z84" s="21" t="str">
        <f>IF(OR($A84="Pn",$A85="Pn"),"",IF($A84="TOTAL GENERAL",SUM(Z$11:Z82),IF(AND(H84&lt;&gt;"",$A84&lt;&gt;"Pn"),Q84*$D84,"")))</f>
        <v/>
      </c>
      <c r="AA84" s="21" t="str">
        <f>IF(OR($A84="Pn",$A85="Pn"),"",IF($A84="TOTAL GENERAL",SUM(AA$11:AA82),IF(AND(I84&lt;&gt;"",$A84&lt;&gt;"Pn"),R84*$D84,"")))</f>
        <v/>
      </c>
      <c r="AB84" s="21" t="str">
        <f>IF(OR($A84="Pn",$A85="Pn"),"",IF($A84="TOTAL GENERAL",SUM(AB$11:AB82),IF(AND(J84&lt;&gt;"",$A84&lt;&gt;"Pn"),S84*$D84,"")))</f>
        <v/>
      </c>
      <c r="AC84" s="21" t="str">
        <f>IF(OR($A84="Pn",$A85="Pn"),"",IF($A84="TOTAL GENERAL",SUM(AC$11:AC82),IF(AND(K84&lt;&gt;"",$A84&lt;&gt;"Pn"),T84*$D84,"")))</f>
        <v/>
      </c>
      <c r="AD84" s="21" t="str">
        <f>IF(OR($A84="Pn",$A85="Pn"),"",IF($A84="TOTAL GENERAL",SUM(AD$11:AD82),IF(AND(L84&lt;&gt;"",$A84&lt;&gt;"Pn"),U84*$D84,"")))</f>
        <v/>
      </c>
      <c r="AE84" s="21" t="str">
        <f>IF(OR($A84="Pn",$A85="Pn"),"",IF($A84="TOTAL GENERAL",SUM(AE$11:AE82),IF(AND(M84&lt;&gt;"",$A84&lt;&gt;"Pn"),V84*$D84,"")))</f>
        <v/>
      </c>
      <c r="AF84" s="21" t="str">
        <f>IF(OR($A84="Pn",$A85="Pn"),"",IF($A84="TOTAL GENERAL",SUM(AF$11:AF82),IF(AND(N84&lt;&gt;"",$A84&lt;&gt;"Pn"),W84*$D84,"")))</f>
        <v/>
      </c>
      <c r="AG84" s="21" t="str">
        <f>IF(OR($A84="Pn",$A85="Pn"),"",IF($A84="TOTAL GENERAL",SUM(AG$11:AG82),IF(AND(O84&lt;&gt;"",$A84&lt;&gt;"Pn"),X84*$F84,"")))</f>
        <v/>
      </c>
      <c r="AH84" s="19" t="str">
        <f ca="1">IF($A84="TOTAL GENERAL",SUM(AH$11:AH82),IF(AND(P84&lt;&gt;"",$A84&lt;&gt;"Pn"),IF(OFFSET($A$11,MATCH("TOTAL GENERAL",$A$11:$A$100,0)-1,COLUMN(X84))=0,0,Y84/OFFSET($A$11,MATCH("TOTAL GENERAL",$A$11:$A$100,0)-1,COLUMN(X84))),""))</f>
        <v/>
      </c>
      <c r="AI84" s="19" t="str">
        <f ca="1">IF($A84="TOTAL GENERAL",SUM(AI$11:AI82),IF(AND(Q84&lt;&gt;"",$A84&lt;&gt;"Pn"),IF(OFFSET($A$11,MATCH("TOTAL GENERAL",$A$11:$A$100,0)-1,COLUMN(Y84))=0,0,Z84/OFFSET($A$11,MATCH("TOTAL GENERAL",$A$11:$A$100,0)-1,COLUMN(Y84))),""))</f>
        <v/>
      </c>
      <c r="AJ84" s="19" t="str">
        <f ca="1">IF($A84="TOTAL GENERAL",SUM(AJ$11:AJ82),IF(AND(R84&lt;&gt;"",$A84&lt;&gt;"Pn"),IF(OFFSET($A$11,MATCH("TOTAL GENERAL",$A$11:$A$100,0)-1,COLUMN(Z84))=0,0,AA84/OFFSET($A$11,MATCH("TOTAL GENERAL",$A$11:$A$100,0)-1,COLUMN(Z84))),""))</f>
        <v/>
      </c>
      <c r="AK84" s="19" t="str">
        <f ca="1">IF($A84="TOTAL GENERAL",SUM(AK$11:AK82),IF(AND(S84&lt;&gt;"",$A84&lt;&gt;"Pn"),IF(OFFSET($A$11,MATCH("TOTAL GENERAL",$A$11:$A$100,0)-1,COLUMN(AA84))=0,0,AB84/OFFSET($A$11,MATCH("TOTAL GENERAL",$A$11:$A$100,0)-1,COLUMN(AA84))),""))</f>
        <v/>
      </c>
      <c r="AL84" s="19" t="str">
        <f ca="1">IF($A84="TOTAL GENERAL",SUM(AL$11:AL82),IF(AND(T84&lt;&gt;"",$A84&lt;&gt;"Pn"),IF(OFFSET($A$11,MATCH("TOTAL GENERAL",$A$11:$A$100,0)-1,COLUMN(AB84))=0,0,AC84/OFFSET($A$11,MATCH("TOTAL GENERAL",$A$11:$A$100,0)-1,COLUMN(AB84))),""))</f>
        <v/>
      </c>
      <c r="AM84" s="19" t="str">
        <f ca="1">IF($A84="TOTAL GENERAL",SUM(AM$11:AM82),IF(AND(U84&lt;&gt;"",$A84&lt;&gt;"Pn"),IF(OFFSET($A$11,MATCH("TOTAL GENERAL",$A$11:$A$100,0)-1,COLUMN(AC84))=0,0,AD84/OFFSET($A$11,MATCH("TOTAL GENERAL",$A$11:$A$100,0)-1,COLUMN(AC84))),""))</f>
        <v/>
      </c>
      <c r="AN84" s="19" t="str">
        <f ca="1">IF($A84="TOTAL GENERAL",SUM(AN$11:AN82),IF(AND(V84&lt;&gt;"",$A84&lt;&gt;"Pn"),IF(OFFSET($A$11,MATCH("TOTAL GENERAL",$A$11:$A$100,0)-1,COLUMN(AD84))=0,0,AE84/OFFSET($A$11,MATCH("TOTAL GENERAL",$A$11:$A$100,0)-1,COLUMN(AD84))),""))</f>
        <v/>
      </c>
      <c r="AO84" s="19" t="str">
        <f ca="1">IF($A84="TOTAL GENERAL",SUM(AO$11:AO82),IF(AND(W84&lt;&gt;"",$A84&lt;&gt;"Pn"),IF(OFFSET($A$11,MATCH("TOTAL GENERAL",$A$11:$A$100,0)-1,COLUMN(AE84))=0,0,AF84/OFFSET($A$11,MATCH("TOTAL GENERAL",$A$11:$A$100,0)-1,COLUMN(AE84))),""))</f>
        <v/>
      </c>
      <c r="AP84" s="19" t="str">
        <f ca="1">IF($A84="TOTAL GENERAL",SUM(AP$11:AP82),IF(AND(X84&lt;&gt;"",$A84&lt;&gt;"Pn"),IF(OFFSET($A$11,MATCH("TOTAL GENERAL",$A$11:$A$100,0)-1,COLUMN(AF84))=0,0,AG84/OFFSET($A$11,MATCH("TOTAL GENERAL",$A$11:$A$100,0)-1,COLUMN(AF84))),""))</f>
        <v/>
      </c>
      <c r="AQ84" s="182" t="str">
        <f ca="1">IF(A84="TOTAL GENERAL",SUM(AQ$11:AQ82),IF(COUNTIF(AH84:AP84,"")&lt;COUNTA($AH$10:$AP$10),(IF(AH84&lt;&gt;"",AH84*OFFSET($A$10,MATCH("Pn",$A$11:$A$100,0),1),0)+IF(AI84&lt;&gt;"",AI84*OFFSET($A$10,MATCH("Pn",$A$11:$A$100,0),2),0)+IF(AJ84&lt;&gt;"",AJ84*OFFSET($A$10,MATCH("Pn",$A$11:$A$100,0),3),0)+IF(AK84&lt;&gt;"",AK84*OFFSET($A$10,MATCH("Pn",$A$11:$A$100,0),4),0)+IF(AL84&lt;&gt;"",AL84*OFFSET($A$10,MATCH("Pn",$A$11:$A$100,0),5),0)+IF(AM84&lt;&gt;"",AM84*OFFSET($A$10,MATCH("Pn",$A$11:$A$100,0),6),0)+IF(AN84&lt;&gt;"",AN84*OFFSET($A$10,MATCH("Pn",$A$11:$A$100,0),7),0)+IF(AO84&lt;&gt;"",AO84*OFFSET($A$10,MATCH("Pn",$A$11:$A$100,0),8),0)+IF(AP84&lt;&gt;"",AP84*OFFSET($A$10,MATCH("Pn",$A$11:$A$100,0),9),0))*OFFSET($A$10,MATCH("FC",$A$11:$A$100,0),2),""))</f>
        <v/>
      </c>
      <c r="AR84" s="10" t="str">
        <f ca="1">IF(OR(A84="Pn",A85="Pn"),"",IF(AND(AQ84="",G84&lt;&gt;""),-G84,IF(A84="TOTAL GENERAL",SUM(AR$11:AR82),IF(AQ84&lt;&gt;"",AQ84-C84,""))))</f>
        <v/>
      </c>
    </row>
    <row r="85" spans="1:44" s="4" customFormat="1" x14ac:dyDescent="0.25">
      <c r="A85" s="15" t="s">
        <v>436</v>
      </c>
      <c r="B85" s="15" t="s">
        <v>436</v>
      </c>
      <c r="C85" s="179" t="s">
        <v>436</v>
      </c>
      <c r="D85" s="16" t="s">
        <v>436</v>
      </c>
      <c r="E85" s="9" t="str">
        <f ca="1">IF(AND($A86="Pn",COLUMN(C83)&lt;COUNTIF(PonderacionIndicadores!$A$1:$A$139,"LNH adultos")-1),OFFSET($E$10,0,COLUMN(E141)),IF(AND(A85="Pn",(COUNTIF(PonderacionIndicadores!$A$1:$A$139,"LNH adultos"))&gt;COLUMN(D85)),OFFSET(PonderacionIndicadores!$A$1,MATCH("LNH adultos",PonderacionIndicadores!$A$1:$A$139,0)+COLUMN(D85)-2,3),IF(A85="TOTAL GENERAL",SUM(E$11:E83),IF(D85&lt;&gt;"",D85/OFFSET($A$10,MATCH("TOTAL GENERAL",$A$11:$A$100,0),3),""))))</f>
        <v/>
      </c>
      <c r="F85" s="16" t="s">
        <v>436</v>
      </c>
      <c r="G85" s="18" t="s">
        <v>436</v>
      </c>
      <c r="H85" s="19" t="s">
        <v>436</v>
      </c>
      <c r="I85" s="19" t="s">
        <v>436</v>
      </c>
      <c r="J85" s="18" t="s">
        <v>436</v>
      </c>
      <c r="K85" s="19" t="s">
        <v>436</v>
      </c>
      <c r="L85" s="19" t="s">
        <v>436</v>
      </c>
      <c r="M85" s="19" t="s">
        <v>436</v>
      </c>
      <c r="N85" s="18" t="s">
        <v>436</v>
      </c>
      <c r="O85" s="180" t="s">
        <v>436</v>
      </c>
      <c r="P85" s="21" t="str">
        <f ca="1">IF(OR($A85="Pn",$A86="Pn"),"",IF($A85="TOTAL GENERAL",SUM(P$11:P83),IF(AND(G85&lt;&gt;"",$A85&lt;&gt;"Pn"),IF(G85&gt;OFFSET($A$10,MATCH("TOTAL GENERAL",$A$11:$A$100,0),COLUMN(G85)-1),0,OFFSET($A$10,MATCH("TOTAL GENERAL",$A$11:$A$100,0),COLUMN(G85)-1)-G85),"")))</f>
        <v/>
      </c>
      <c r="Q85" s="21" t="str">
        <f ca="1">IF(OR($A85="Pn",$A86="Pn"),"",IF(OR($A85="Pn",$A86="Pn"),"",IF($A85="TOTAL GENERAL",SUM(Q$11:Q83),IF(AND(H85&lt;&gt;"",$A85&lt;&gt;"Pn"),IF(H85&lt;OFFSET($A$10,MATCH("TOTAL GENERAL",$A$11:$A$100,0),COLUMN(H85)-1),0,H85-OFFSET($A$10,MATCH("TOTAL GENERAL",$A$11:$A$100,0),COLUMN(H85)-1)),""))))</f>
        <v/>
      </c>
      <c r="R85" s="21" t="str">
        <f ca="1">IF(OR($A85="Pn",$A86="Pn"),"",IF(OR($A85="Pn",$A86="Pn"),"",IF($A85="TOTAL GENERAL",SUM(R$11:R83),IF(AND(I85&lt;&gt;"",$A85&lt;&gt;"Pn"),IF(I85&lt;OFFSET($A$10,MATCH("TOTAL GENERAL",$A$11:$A$100,0),COLUMN(I85)-1),0,I85-OFFSET($A$10,MATCH("TOTAL GENERAL",$A$11:$A$100,0),COLUMN(I85)-1)),""))))</f>
        <v/>
      </c>
      <c r="S85" s="21" t="str">
        <f ca="1">IF(OR($A85="Pn",$A86="Pn"),"",IF($A85="TOTAL GENERAL",SUM(S$11:S83),IF(AND(J85&lt;&gt;"",$A85&lt;&gt;"Pn"),IF(J85&gt;OFFSET($A$10,MATCH("TOTAL GENERAL",$A$11:$A$100,0),COLUMN(J85)-1),0,OFFSET($A$10,MATCH("TOTAL GENERAL",$A$11:$A$100,0),COLUMN(J85)-1)-J85),"")))</f>
        <v/>
      </c>
      <c r="T85" s="21" t="str">
        <f ca="1">IF(OR($A85="Pn",$A86="Pn"),"",IF(OR($A85="Pn",$A86="Pn"),"",IF($A85="TOTAL GENERAL",SUM(T$11:T83),IF(AND(K85&lt;&gt;"",$A85&lt;&gt;"Pn"),IF(K85&lt;OFFSET($A$10,MATCH("TOTAL GENERAL",$A$11:$A$100,0),COLUMN(K85)-1),0,K85-OFFSET($A$10,MATCH("TOTAL GENERAL",$A$11:$A$100,0),COLUMN(K85)-1)),""))))</f>
        <v/>
      </c>
      <c r="U85" s="21" t="str">
        <f ca="1">IF(OR($A85="Pn",$A86="Pn"),"",IF(OR($A85="Pn",$A86="Pn"),"",IF($A85="TOTAL GENERAL",SUM(U$11:U83),IF(AND(L85&lt;&gt;"",$A85&lt;&gt;"Pn"),IF(L85&lt;OFFSET($A$10,MATCH("TOTAL GENERAL",$A$11:$A$100,0),COLUMN(L85)-1),0,L85-OFFSET($A$10,MATCH("TOTAL GENERAL",$A$11:$A$100,0),COLUMN(L85)-1)),""))))</f>
        <v/>
      </c>
      <c r="V85" s="21" t="str">
        <f ca="1">IF(OR($A85="Pn",$A86="Pn"),"",IF(OR($A85="Pn",$A86="Pn"),"",IF($A85="TOTAL GENERAL",SUM(V$11:V83),IF(AND(M85&lt;&gt;"",$A85&lt;&gt;"Pn"),IF(M85&lt;OFFSET($A$10,MATCH("TOTAL GENERAL",$A$11:$A$100,0),COLUMN(M85)-1),0,M85-OFFSET($A$10,MATCH("TOTAL GENERAL",$A$11:$A$100,0),COLUMN(M85)-1)),""))))</f>
        <v/>
      </c>
      <c r="W85" s="21" t="str">
        <f ca="1">IF(OR($A85="Pn",$A86="Pn"),"",IF(OR($A85="Pn",$A86="Pn"),"",IF($A85="TOTAL GENERAL",SUM(W$11:W83),IF(AND(N85&lt;&gt;"",$A85&lt;&gt;"Pn"),IF(N85&gt;OFFSET($A$10,MATCH("TOTAL GENERAL",$A$11:$A$100,0),COLUMN(N85)-1),0,OFFSET($A$10,MATCH("TOTAL GENERAL",$A$11:$A$100,0),COLUMN(N85)-1)-N85),""))))</f>
        <v/>
      </c>
      <c r="X85" s="21" t="str">
        <f ca="1">IF(OR($A85="Pn",$A86="Pn"),"",IF($A85="TOTAL GENERAL",SUM(X$11:X83),IF(AND(O85&lt;&gt;"",$A85&lt;&gt;"Pn"),IF(O85&lt;OFFSET($A$10,MATCH("TOTAL GENERAL",$A$11:$A$100,0),COLUMN(O85)-1),0,O85-OFFSET($A$10,MATCH("TOTAL GENERAL",$A$11:$A$100,0),COLUMN(O85)-1)),"")))</f>
        <v/>
      </c>
      <c r="Y85" s="21" t="str">
        <f>IF(OR($A85="Pn",$A86="Pn"),"",IF($A85="TOTAL GENERAL",SUM(Y$11:Y83),IF(AND(G85&lt;&gt;"",$A85&lt;&gt;"Pn"),P85*$D85,"")))</f>
        <v/>
      </c>
      <c r="Z85" s="21" t="str">
        <f>IF(OR($A85="Pn",$A86="Pn"),"",IF($A85="TOTAL GENERAL",SUM(Z$11:Z83),IF(AND(H85&lt;&gt;"",$A85&lt;&gt;"Pn"),Q85*$D85,"")))</f>
        <v/>
      </c>
      <c r="AA85" s="21" t="str">
        <f>IF(OR($A85="Pn",$A86="Pn"),"",IF($A85="TOTAL GENERAL",SUM(AA$11:AA83),IF(AND(I85&lt;&gt;"",$A85&lt;&gt;"Pn"),R85*$D85,"")))</f>
        <v/>
      </c>
      <c r="AB85" s="21" t="str">
        <f>IF(OR($A85="Pn",$A86="Pn"),"",IF($A85="TOTAL GENERAL",SUM(AB$11:AB83),IF(AND(J85&lt;&gt;"",$A85&lt;&gt;"Pn"),S85*$D85,"")))</f>
        <v/>
      </c>
      <c r="AC85" s="21" t="str">
        <f>IF(OR($A85="Pn",$A86="Pn"),"",IF($A85="TOTAL GENERAL",SUM(AC$11:AC83),IF(AND(K85&lt;&gt;"",$A85&lt;&gt;"Pn"),T85*$D85,"")))</f>
        <v/>
      </c>
      <c r="AD85" s="21" t="str">
        <f>IF(OR($A85="Pn",$A86="Pn"),"",IF($A85="TOTAL GENERAL",SUM(AD$11:AD83),IF(AND(L85&lt;&gt;"",$A85&lt;&gt;"Pn"),U85*$D85,"")))</f>
        <v/>
      </c>
      <c r="AE85" s="21" t="str">
        <f>IF(OR($A85="Pn",$A86="Pn"),"",IF($A85="TOTAL GENERAL",SUM(AE$11:AE83),IF(AND(M85&lt;&gt;"",$A85&lt;&gt;"Pn"),V85*$D85,"")))</f>
        <v/>
      </c>
      <c r="AF85" s="21" t="str">
        <f>IF(OR($A85="Pn",$A86="Pn"),"",IF($A85="TOTAL GENERAL",SUM(AF$11:AF83),IF(AND(N85&lt;&gt;"",$A85&lt;&gt;"Pn"),W85*$D85,"")))</f>
        <v/>
      </c>
      <c r="AG85" s="21" t="str">
        <f>IF(OR($A85="Pn",$A86="Pn"),"",IF($A85="TOTAL GENERAL",SUM(AG$11:AG83),IF(AND(O85&lt;&gt;"",$A85&lt;&gt;"Pn"),X85*$F85,"")))</f>
        <v/>
      </c>
      <c r="AH85" s="19" t="str">
        <f ca="1">IF($A85="TOTAL GENERAL",SUM(AH$11:AH83),IF(AND(P85&lt;&gt;"",$A85&lt;&gt;"Pn"),IF(OFFSET($A$11,MATCH("TOTAL GENERAL",$A$11:$A$100,0)-1,COLUMN(X85))=0,0,Y85/OFFSET($A$11,MATCH("TOTAL GENERAL",$A$11:$A$100,0)-1,COLUMN(X85))),""))</f>
        <v/>
      </c>
      <c r="AI85" s="19" t="str">
        <f ca="1">IF($A85="TOTAL GENERAL",SUM(AI$11:AI83),IF(AND(Q85&lt;&gt;"",$A85&lt;&gt;"Pn"),IF(OFFSET($A$11,MATCH("TOTAL GENERAL",$A$11:$A$100,0)-1,COLUMN(Y85))=0,0,Z85/OFFSET($A$11,MATCH("TOTAL GENERAL",$A$11:$A$100,0)-1,COLUMN(Y85))),""))</f>
        <v/>
      </c>
      <c r="AJ85" s="19" t="str">
        <f ca="1">IF($A85="TOTAL GENERAL",SUM(AJ$11:AJ83),IF(AND(R85&lt;&gt;"",$A85&lt;&gt;"Pn"),IF(OFFSET($A$11,MATCH("TOTAL GENERAL",$A$11:$A$100,0)-1,COLUMN(Z85))=0,0,AA85/OFFSET($A$11,MATCH("TOTAL GENERAL",$A$11:$A$100,0)-1,COLUMN(Z85))),""))</f>
        <v/>
      </c>
      <c r="AK85" s="19" t="str">
        <f ca="1">IF($A85="TOTAL GENERAL",SUM(AK$11:AK83),IF(AND(S85&lt;&gt;"",$A85&lt;&gt;"Pn"),IF(OFFSET($A$11,MATCH("TOTAL GENERAL",$A$11:$A$100,0)-1,COLUMN(AA85))=0,0,AB85/OFFSET($A$11,MATCH("TOTAL GENERAL",$A$11:$A$100,0)-1,COLUMN(AA85))),""))</f>
        <v/>
      </c>
      <c r="AL85" s="19" t="str">
        <f ca="1">IF($A85="TOTAL GENERAL",SUM(AL$11:AL83),IF(AND(T85&lt;&gt;"",$A85&lt;&gt;"Pn"),IF(OFFSET($A$11,MATCH("TOTAL GENERAL",$A$11:$A$100,0)-1,COLUMN(AB85))=0,0,AC85/OFFSET($A$11,MATCH("TOTAL GENERAL",$A$11:$A$100,0)-1,COLUMN(AB85))),""))</f>
        <v/>
      </c>
      <c r="AM85" s="19" t="str">
        <f ca="1">IF($A85="TOTAL GENERAL",SUM(AM$11:AM83),IF(AND(U85&lt;&gt;"",$A85&lt;&gt;"Pn"),IF(OFFSET($A$11,MATCH("TOTAL GENERAL",$A$11:$A$100,0)-1,COLUMN(AC85))=0,0,AD85/OFFSET($A$11,MATCH("TOTAL GENERAL",$A$11:$A$100,0)-1,COLUMN(AC85))),""))</f>
        <v/>
      </c>
      <c r="AN85" s="19" t="str">
        <f ca="1">IF($A85="TOTAL GENERAL",SUM(AN$11:AN83),IF(AND(V85&lt;&gt;"",$A85&lt;&gt;"Pn"),IF(OFFSET($A$11,MATCH("TOTAL GENERAL",$A$11:$A$100,0)-1,COLUMN(AD85))=0,0,AE85/OFFSET($A$11,MATCH("TOTAL GENERAL",$A$11:$A$100,0)-1,COLUMN(AD85))),""))</f>
        <v/>
      </c>
      <c r="AO85" s="19" t="str">
        <f ca="1">IF($A85="TOTAL GENERAL",SUM(AO$11:AO83),IF(AND(W85&lt;&gt;"",$A85&lt;&gt;"Pn"),IF(OFFSET($A$11,MATCH("TOTAL GENERAL",$A$11:$A$100,0)-1,COLUMN(AE85))=0,0,AF85/OFFSET($A$11,MATCH("TOTAL GENERAL",$A$11:$A$100,0)-1,COLUMN(AE85))),""))</f>
        <v/>
      </c>
      <c r="AP85" s="19" t="str">
        <f ca="1">IF($A85="TOTAL GENERAL",SUM(AP$11:AP83),IF(AND(X85&lt;&gt;"",$A85&lt;&gt;"Pn"),IF(OFFSET($A$11,MATCH("TOTAL GENERAL",$A$11:$A$100,0)-1,COLUMN(AF85))=0,0,AG85/OFFSET($A$11,MATCH("TOTAL GENERAL",$A$11:$A$100,0)-1,COLUMN(AF85))),""))</f>
        <v/>
      </c>
      <c r="AQ85" s="182" t="str">
        <f ca="1">IF(A85="TOTAL GENERAL",SUM(AQ$11:AQ83),IF(COUNTIF(AH85:AP85,"")&lt;COUNTA($AH$10:$AP$10),(IF(AH85&lt;&gt;"",AH85*OFFSET($A$10,MATCH("Pn",$A$11:$A$100,0),1),0)+IF(AI85&lt;&gt;"",AI85*OFFSET($A$10,MATCH("Pn",$A$11:$A$100,0),2),0)+IF(AJ85&lt;&gt;"",AJ85*OFFSET($A$10,MATCH("Pn",$A$11:$A$100,0),3),0)+IF(AK85&lt;&gt;"",AK85*OFFSET($A$10,MATCH("Pn",$A$11:$A$100,0),4),0)+IF(AL85&lt;&gt;"",AL85*OFFSET($A$10,MATCH("Pn",$A$11:$A$100,0),5),0)+IF(AM85&lt;&gt;"",AM85*OFFSET($A$10,MATCH("Pn",$A$11:$A$100,0),6),0)+IF(AN85&lt;&gt;"",AN85*OFFSET($A$10,MATCH("Pn",$A$11:$A$100,0),7),0)+IF(AO85&lt;&gt;"",AO85*OFFSET($A$10,MATCH("Pn",$A$11:$A$100,0),8),0)+IF(AP85&lt;&gt;"",AP85*OFFSET($A$10,MATCH("Pn",$A$11:$A$100,0),9),0))*OFFSET($A$10,MATCH("FC",$A$11:$A$100,0),2),""))</f>
        <v/>
      </c>
      <c r="AR85" s="10" t="str">
        <f ca="1">IF(OR(A85="Pn",A86="Pn"),"",IF(AND(AQ85="",G85&lt;&gt;""),-G85,IF(A85="TOTAL GENERAL",SUM(AR$11:AR83),IF(AQ85&lt;&gt;"",AQ85-C85,""))))</f>
        <v/>
      </c>
    </row>
    <row r="86" spans="1:44" s="4" customFormat="1" x14ac:dyDescent="0.25">
      <c r="A86" s="15" t="s">
        <v>436</v>
      </c>
      <c r="B86" s="15" t="s">
        <v>436</v>
      </c>
      <c r="C86" s="179" t="s">
        <v>436</v>
      </c>
      <c r="D86" s="16" t="s">
        <v>436</v>
      </c>
      <c r="E86" s="9" t="str">
        <f ca="1">IF(AND($A87="Pn",COLUMN(C84)&lt;COUNTIF(PonderacionIndicadores!$A$1:$A$139,"LNH adultos")-1),OFFSET($E$10,0,COLUMN(E142)),IF(AND(A86="Pn",(COUNTIF(PonderacionIndicadores!$A$1:$A$139,"LNH adultos"))&gt;COLUMN(D86)),OFFSET(PonderacionIndicadores!$A$1,MATCH("LNH adultos",PonderacionIndicadores!$A$1:$A$139,0)+COLUMN(D86)-2,3),IF(A86="TOTAL GENERAL",SUM(E$11:E84),IF(D86&lt;&gt;"",D86/OFFSET($A$10,MATCH("TOTAL GENERAL",$A$11:$A$100,0),3),""))))</f>
        <v/>
      </c>
      <c r="F86" s="16" t="s">
        <v>436</v>
      </c>
      <c r="G86" s="18" t="s">
        <v>436</v>
      </c>
      <c r="H86" s="19" t="s">
        <v>436</v>
      </c>
      <c r="I86" s="19" t="s">
        <v>436</v>
      </c>
      <c r="J86" s="18" t="s">
        <v>436</v>
      </c>
      <c r="K86" s="19" t="s">
        <v>436</v>
      </c>
      <c r="L86" s="19" t="s">
        <v>436</v>
      </c>
      <c r="M86" s="19" t="s">
        <v>436</v>
      </c>
      <c r="N86" s="18" t="s">
        <v>436</v>
      </c>
      <c r="O86" s="180" t="s">
        <v>436</v>
      </c>
      <c r="P86" s="21" t="str">
        <f ca="1">IF(OR($A86="Pn",$A87="Pn"),"",IF($A86="TOTAL GENERAL",SUM(P$11:P84),IF(AND(G86&lt;&gt;"",$A86&lt;&gt;"Pn"),IF(G86&gt;OFFSET($A$10,MATCH("TOTAL GENERAL",$A$11:$A$100,0),COLUMN(G86)-1),0,OFFSET($A$10,MATCH("TOTAL GENERAL",$A$11:$A$100,0),COLUMN(G86)-1)-G86),"")))</f>
        <v/>
      </c>
      <c r="Q86" s="21" t="str">
        <f ca="1">IF(OR($A86="Pn",$A87="Pn"),"",IF(OR($A86="Pn",$A87="Pn"),"",IF($A86="TOTAL GENERAL",SUM(Q$11:Q84),IF(AND(H86&lt;&gt;"",$A86&lt;&gt;"Pn"),IF(H86&lt;OFFSET($A$10,MATCH("TOTAL GENERAL",$A$11:$A$100,0),COLUMN(H86)-1),0,H86-OFFSET($A$10,MATCH("TOTAL GENERAL",$A$11:$A$100,0),COLUMN(H86)-1)),""))))</f>
        <v/>
      </c>
      <c r="R86" s="21" t="str">
        <f ca="1">IF(OR($A86="Pn",$A87="Pn"),"",IF(OR($A86="Pn",$A87="Pn"),"",IF($A86="TOTAL GENERAL",SUM(R$11:R84),IF(AND(I86&lt;&gt;"",$A86&lt;&gt;"Pn"),IF(I86&lt;OFFSET($A$10,MATCH("TOTAL GENERAL",$A$11:$A$100,0),COLUMN(I86)-1),0,I86-OFFSET($A$10,MATCH("TOTAL GENERAL",$A$11:$A$100,0),COLUMN(I86)-1)),""))))</f>
        <v/>
      </c>
      <c r="S86" s="21" t="str">
        <f ca="1">IF(OR($A86="Pn",$A87="Pn"),"",IF($A86="TOTAL GENERAL",SUM(S$11:S84),IF(AND(J86&lt;&gt;"",$A86&lt;&gt;"Pn"),IF(J86&gt;OFFSET($A$10,MATCH("TOTAL GENERAL",$A$11:$A$100,0),COLUMN(J86)-1),0,OFFSET($A$10,MATCH("TOTAL GENERAL",$A$11:$A$100,0),COLUMN(J86)-1)-J86),"")))</f>
        <v/>
      </c>
      <c r="T86" s="21" t="str">
        <f ca="1">IF(OR($A86="Pn",$A87="Pn"),"",IF(OR($A86="Pn",$A87="Pn"),"",IF($A86="TOTAL GENERAL",SUM(T$11:T84),IF(AND(K86&lt;&gt;"",$A86&lt;&gt;"Pn"),IF(K86&lt;OFFSET($A$10,MATCH("TOTAL GENERAL",$A$11:$A$100,0),COLUMN(K86)-1),0,K86-OFFSET($A$10,MATCH("TOTAL GENERAL",$A$11:$A$100,0),COLUMN(K86)-1)),""))))</f>
        <v/>
      </c>
      <c r="U86" s="21" t="str">
        <f ca="1">IF(OR($A86="Pn",$A87="Pn"),"",IF(OR($A86="Pn",$A87="Pn"),"",IF($A86="TOTAL GENERAL",SUM(U$11:U84),IF(AND(L86&lt;&gt;"",$A86&lt;&gt;"Pn"),IF(L86&lt;OFFSET($A$10,MATCH("TOTAL GENERAL",$A$11:$A$100,0),COLUMN(L86)-1),0,L86-OFFSET($A$10,MATCH("TOTAL GENERAL",$A$11:$A$100,0),COLUMN(L86)-1)),""))))</f>
        <v/>
      </c>
      <c r="V86" s="21" t="str">
        <f ca="1">IF(OR($A86="Pn",$A87="Pn"),"",IF(OR($A86="Pn",$A87="Pn"),"",IF($A86="TOTAL GENERAL",SUM(V$11:V84),IF(AND(M86&lt;&gt;"",$A86&lt;&gt;"Pn"),IF(M86&lt;OFFSET($A$10,MATCH("TOTAL GENERAL",$A$11:$A$100,0),COLUMN(M86)-1),0,M86-OFFSET($A$10,MATCH("TOTAL GENERAL",$A$11:$A$100,0),COLUMN(M86)-1)),""))))</f>
        <v/>
      </c>
      <c r="W86" s="21" t="str">
        <f ca="1">IF(OR($A86="Pn",$A87="Pn"),"",IF(OR($A86="Pn",$A87="Pn"),"",IF($A86="TOTAL GENERAL",SUM(W$11:W84),IF(AND(N86&lt;&gt;"",$A86&lt;&gt;"Pn"),IF(N86&gt;OFFSET($A$10,MATCH("TOTAL GENERAL",$A$11:$A$100,0),COLUMN(N86)-1),0,OFFSET($A$10,MATCH("TOTAL GENERAL",$A$11:$A$100,0),COLUMN(N86)-1)-N86),""))))</f>
        <v/>
      </c>
      <c r="X86" s="21" t="str">
        <f ca="1">IF(OR($A86="Pn",$A87="Pn"),"",IF($A86="TOTAL GENERAL",SUM(X$11:X84),IF(AND(O86&lt;&gt;"",$A86&lt;&gt;"Pn"),IF(O86&lt;OFFSET($A$10,MATCH("TOTAL GENERAL",$A$11:$A$100,0),COLUMN(O86)-1),0,O86-OFFSET($A$10,MATCH("TOTAL GENERAL",$A$11:$A$100,0),COLUMN(O86)-1)),"")))</f>
        <v/>
      </c>
      <c r="Y86" s="21" t="str">
        <f>IF(OR($A86="Pn",$A87="Pn"),"",IF($A86="TOTAL GENERAL",SUM(Y$11:Y84),IF(AND(G86&lt;&gt;"",$A86&lt;&gt;"Pn"),P86*$D86,"")))</f>
        <v/>
      </c>
      <c r="Z86" s="21" t="str">
        <f>IF(OR($A86="Pn",$A87="Pn"),"",IF($A86="TOTAL GENERAL",SUM(Z$11:Z84),IF(AND(H86&lt;&gt;"",$A86&lt;&gt;"Pn"),Q86*$D86,"")))</f>
        <v/>
      </c>
      <c r="AA86" s="21" t="str">
        <f>IF(OR($A86="Pn",$A87="Pn"),"",IF($A86="TOTAL GENERAL",SUM(AA$11:AA84),IF(AND(I86&lt;&gt;"",$A86&lt;&gt;"Pn"),R86*$D86,"")))</f>
        <v/>
      </c>
      <c r="AB86" s="21" t="str">
        <f>IF(OR($A86="Pn",$A87="Pn"),"",IF($A86="TOTAL GENERAL",SUM(AB$11:AB84),IF(AND(J86&lt;&gt;"",$A86&lt;&gt;"Pn"),S86*$D86,"")))</f>
        <v/>
      </c>
      <c r="AC86" s="21" t="str">
        <f>IF(OR($A86="Pn",$A87="Pn"),"",IF($A86="TOTAL GENERAL",SUM(AC$11:AC84),IF(AND(K86&lt;&gt;"",$A86&lt;&gt;"Pn"),T86*$D86,"")))</f>
        <v/>
      </c>
      <c r="AD86" s="21" t="str">
        <f>IF(OR($A86="Pn",$A87="Pn"),"",IF($A86="TOTAL GENERAL",SUM(AD$11:AD84),IF(AND(L86&lt;&gt;"",$A86&lt;&gt;"Pn"),U86*$D86,"")))</f>
        <v/>
      </c>
      <c r="AE86" s="21" t="str">
        <f>IF(OR($A86="Pn",$A87="Pn"),"",IF($A86="TOTAL GENERAL",SUM(AE$11:AE84),IF(AND(M86&lt;&gt;"",$A86&lt;&gt;"Pn"),V86*$D86,"")))</f>
        <v/>
      </c>
      <c r="AF86" s="21" t="str">
        <f>IF(OR($A86="Pn",$A87="Pn"),"",IF($A86="TOTAL GENERAL",SUM(AF$11:AF84),IF(AND(N86&lt;&gt;"",$A86&lt;&gt;"Pn"),W86*$D86,"")))</f>
        <v/>
      </c>
      <c r="AG86" s="21" t="str">
        <f>IF(OR($A86="Pn",$A87="Pn"),"",IF($A86="TOTAL GENERAL",SUM(AG$11:AG84),IF(AND(O86&lt;&gt;"",$A86&lt;&gt;"Pn"),X86*$F86,"")))</f>
        <v/>
      </c>
      <c r="AH86" s="19" t="str">
        <f ca="1">IF($A86="TOTAL GENERAL",SUM(AH$11:AH84),IF(AND(P86&lt;&gt;"",$A86&lt;&gt;"Pn"),IF(OFFSET($A$11,MATCH("TOTAL GENERAL",$A$11:$A$100,0)-1,COLUMN(X86))=0,0,Y86/OFFSET($A$11,MATCH("TOTAL GENERAL",$A$11:$A$100,0)-1,COLUMN(X86))),""))</f>
        <v/>
      </c>
      <c r="AI86" s="19" t="str">
        <f ca="1">IF($A86="TOTAL GENERAL",SUM(AI$11:AI84),IF(AND(Q86&lt;&gt;"",$A86&lt;&gt;"Pn"),IF(OFFSET($A$11,MATCH("TOTAL GENERAL",$A$11:$A$100,0)-1,COLUMN(Y86))=0,0,Z86/OFFSET($A$11,MATCH("TOTAL GENERAL",$A$11:$A$100,0)-1,COLUMN(Y86))),""))</f>
        <v/>
      </c>
      <c r="AJ86" s="19" t="str">
        <f ca="1">IF($A86="TOTAL GENERAL",SUM(AJ$11:AJ84),IF(AND(R86&lt;&gt;"",$A86&lt;&gt;"Pn"),IF(OFFSET($A$11,MATCH("TOTAL GENERAL",$A$11:$A$100,0)-1,COLUMN(Z86))=0,0,AA86/OFFSET($A$11,MATCH("TOTAL GENERAL",$A$11:$A$100,0)-1,COLUMN(Z86))),""))</f>
        <v/>
      </c>
      <c r="AK86" s="19" t="str">
        <f ca="1">IF($A86="TOTAL GENERAL",SUM(AK$11:AK84),IF(AND(S86&lt;&gt;"",$A86&lt;&gt;"Pn"),IF(OFFSET($A$11,MATCH("TOTAL GENERAL",$A$11:$A$100,0)-1,COLUMN(AA86))=0,0,AB86/OFFSET($A$11,MATCH("TOTAL GENERAL",$A$11:$A$100,0)-1,COLUMN(AA86))),""))</f>
        <v/>
      </c>
      <c r="AL86" s="19" t="str">
        <f ca="1">IF($A86="TOTAL GENERAL",SUM(AL$11:AL84),IF(AND(T86&lt;&gt;"",$A86&lt;&gt;"Pn"),IF(OFFSET($A$11,MATCH("TOTAL GENERAL",$A$11:$A$100,0)-1,COLUMN(AB86))=0,0,AC86/OFFSET($A$11,MATCH("TOTAL GENERAL",$A$11:$A$100,0)-1,COLUMN(AB86))),""))</f>
        <v/>
      </c>
      <c r="AM86" s="19" t="str">
        <f ca="1">IF($A86="TOTAL GENERAL",SUM(AM$11:AM84),IF(AND(U86&lt;&gt;"",$A86&lt;&gt;"Pn"),IF(OFFSET($A$11,MATCH("TOTAL GENERAL",$A$11:$A$100,0)-1,COLUMN(AC86))=0,0,AD86/OFFSET($A$11,MATCH("TOTAL GENERAL",$A$11:$A$100,0)-1,COLUMN(AC86))),""))</f>
        <v/>
      </c>
      <c r="AN86" s="19" t="str">
        <f ca="1">IF($A86="TOTAL GENERAL",SUM(AN$11:AN84),IF(AND(V86&lt;&gt;"",$A86&lt;&gt;"Pn"),IF(OFFSET($A$11,MATCH("TOTAL GENERAL",$A$11:$A$100,0)-1,COLUMN(AD86))=0,0,AE86/OFFSET($A$11,MATCH("TOTAL GENERAL",$A$11:$A$100,0)-1,COLUMN(AD86))),""))</f>
        <v/>
      </c>
      <c r="AO86" s="19" t="str">
        <f ca="1">IF($A86="TOTAL GENERAL",SUM(AO$11:AO84),IF(AND(W86&lt;&gt;"",$A86&lt;&gt;"Pn"),IF(OFFSET($A$11,MATCH("TOTAL GENERAL",$A$11:$A$100,0)-1,COLUMN(AE86))=0,0,AF86/OFFSET($A$11,MATCH("TOTAL GENERAL",$A$11:$A$100,0)-1,COLUMN(AE86))),""))</f>
        <v/>
      </c>
      <c r="AP86" s="19" t="str">
        <f ca="1">IF($A86="TOTAL GENERAL",SUM(AP$11:AP84),IF(AND(X86&lt;&gt;"",$A86&lt;&gt;"Pn"),IF(OFFSET($A$11,MATCH("TOTAL GENERAL",$A$11:$A$100,0)-1,COLUMN(AF86))=0,0,AG86/OFFSET($A$11,MATCH("TOTAL GENERAL",$A$11:$A$100,0)-1,COLUMN(AF86))),""))</f>
        <v/>
      </c>
      <c r="AQ86" s="182" t="str">
        <f ca="1">IF(A86="TOTAL GENERAL",SUM(AQ$11:AQ84),IF(COUNTIF(AH86:AP86,"")&lt;COUNTA($AH$10:$AP$10),(IF(AH86&lt;&gt;"",AH86*OFFSET($A$10,MATCH("Pn",$A$11:$A$100,0),1),0)+IF(AI86&lt;&gt;"",AI86*OFFSET($A$10,MATCH("Pn",$A$11:$A$100,0),2),0)+IF(AJ86&lt;&gt;"",AJ86*OFFSET($A$10,MATCH("Pn",$A$11:$A$100,0),3),0)+IF(AK86&lt;&gt;"",AK86*OFFSET($A$10,MATCH("Pn",$A$11:$A$100,0),4),0)+IF(AL86&lt;&gt;"",AL86*OFFSET($A$10,MATCH("Pn",$A$11:$A$100,0),5),0)+IF(AM86&lt;&gt;"",AM86*OFFSET($A$10,MATCH("Pn",$A$11:$A$100,0),6),0)+IF(AN86&lt;&gt;"",AN86*OFFSET($A$10,MATCH("Pn",$A$11:$A$100,0),7),0)+IF(AO86&lt;&gt;"",AO86*OFFSET($A$10,MATCH("Pn",$A$11:$A$100,0),8),0)+IF(AP86&lt;&gt;"",AP86*OFFSET($A$10,MATCH("Pn",$A$11:$A$100,0),9),0))*OFFSET($A$10,MATCH("FC",$A$11:$A$100,0),2),""))</f>
        <v/>
      </c>
      <c r="AR86" s="10" t="str">
        <f ca="1">IF(OR(A86="Pn",A87="Pn"),"",IF(AND(AQ86="",G86&lt;&gt;""),-G86,IF(A86="TOTAL GENERAL",SUM(AR$11:AR84),IF(AQ86&lt;&gt;"",AQ86-C86,""))))</f>
        <v/>
      </c>
    </row>
    <row r="87" spans="1:44" s="4" customFormat="1" x14ac:dyDescent="0.25">
      <c r="A87" s="15" t="s">
        <v>436</v>
      </c>
      <c r="B87" s="15" t="s">
        <v>436</v>
      </c>
      <c r="C87" s="179" t="s">
        <v>436</v>
      </c>
      <c r="D87" s="16" t="s">
        <v>436</v>
      </c>
      <c r="E87" s="9" t="str">
        <f ca="1">IF(AND($A88="Pn",COLUMN(C85)&lt;COUNTIF(PonderacionIndicadores!$A$1:$A$139,"LNH adultos")-1),OFFSET($E$10,0,COLUMN(E143)),IF(AND(A87="Pn",(COUNTIF(PonderacionIndicadores!$A$1:$A$139,"LNH adultos"))&gt;COLUMN(D87)),OFFSET(PonderacionIndicadores!$A$1,MATCH("LNH adultos",PonderacionIndicadores!$A$1:$A$139,0)+COLUMN(D87)-2,3),IF(A87="TOTAL GENERAL",SUM(E$11:E85),IF(D87&lt;&gt;"",D87/OFFSET($A$10,MATCH("TOTAL GENERAL",$A$11:$A$100,0),3),""))))</f>
        <v/>
      </c>
      <c r="F87" s="16" t="s">
        <v>436</v>
      </c>
      <c r="G87" s="18" t="s">
        <v>436</v>
      </c>
      <c r="H87" s="19" t="s">
        <v>436</v>
      </c>
      <c r="I87" s="19" t="s">
        <v>436</v>
      </c>
      <c r="J87" s="18" t="s">
        <v>436</v>
      </c>
      <c r="K87" s="19" t="s">
        <v>436</v>
      </c>
      <c r="L87" s="19" t="s">
        <v>436</v>
      </c>
      <c r="M87" s="19" t="s">
        <v>436</v>
      </c>
      <c r="N87" s="18" t="s">
        <v>436</v>
      </c>
      <c r="O87" s="180" t="s">
        <v>436</v>
      </c>
      <c r="P87" s="21" t="str">
        <f ca="1">IF(OR($A87="Pn",$A88="Pn"),"",IF($A87="TOTAL GENERAL",SUM(P$11:P85),IF(AND(G87&lt;&gt;"",$A87&lt;&gt;"Pn"),IF(G87&gt;OFFSET($A$10,MATCH("TOTAL GENERAL",$A$11:$A$100,0),COLUMN(G87)-1),0,OFFSET($A$10,MATCH("TOTAL GENERAL",$A$11:$A$100,0),COLUMN(G87)-1)-G87),"")))</f>
        <v/>
      </c>
      <c r="Q87" s="21" t="str">
        <f ca="1">IF(OR($A87="Pn",$A88="Pn"),"",IF(OR($A87="Pn",$A88="Pn"),"",IF($A87="TOTAL GENERAL",SUM(Q$11:Q85),IF(AND(H87&lt;&gt;"",$A87&lt;&gt;"Pn"),IF(H87&lt;OFFSET($A$10,MATCH("TOTAL GENERAL",$A$11:$A$100,0),COLUMN(H87)-1),0,H87-OFFSET($A$10,MATCH("TOTAL GENERAL",$A$11:$A$100,0),COLUMN(H87)-1)),""))))</f>
        <v/>
      </c>
      <c r="R87" s="21" t="str">
        <f ca="1">IF(OR($A87="Pn",$A88="Pn"),"",IF(OR($A87="Pn",$A88="Pn"),"",IF($A87="TOTAL GENERAL",SUM(R$11:R85),IF(AND(I87&lt;&gt;"",$A87&lt;&gt;"Pn"),IF(I87&lt;OFFSET($A$10,MATCH("TOTAL GENERAL",$A$11:$A$100,0),COLUMN(I87)-1),0,I87-OFFSET($A$10,MATCH("TOTAL GENERAL",$A$11:$A$100,0),COLUMN(I87)-1)),""))))</f>
        <v/>
      </c>
      <c r="S87" s="21" t="str">
        <f ca="1">IF(OR($A87="Pn",$A88="Pn"),"",IF($A87="TOTAL GENERAL",SUM(S$11:S85),IF(AND(J87&lt;&gt;"",$A87&lt;&gt;"Pn"),IF(J87&gt;OFFSET($A$10,MATCH("TOTAL GENERAL",$A$11:$A$100,0),COLUMN(J87)-1),0,OFFSET($A$10,MATCH("TOTAL GENERAL",$A$11:$A$100,0),COLUMN(J87)-1)-J87),"")))</f>
        <v/>
      </c>
      <c r="T87" s="21" t="str">
        <f ca="1">IF(OR($A87="Pn",$A88="Pn"),"",IF(OR($A87="Pn",$A88="Pn"),"",IF($A87="TOTAL GENERAL",SUM(T$11:T85),IF(AND(K87&lt;&gt;"",$A87&lt;&gt;"Pn"),IF(K87&lt;OFFSET($A$10,MATCH("TOTAL GENERAL",$A$11:$A$100,0),COLUMN(K87)-1),0,K87-OFFSET($A$10,MATCH("TOTAL GENERAL",$A$11:$A$100,0),COLUMN(K87)-1)),""))))</f>
        <v/>
      </c>
      <c r="U87" s="21" t="str">
        <f ca="1">IF(OR($A87="Pn",$A88="Pn"),"",IF(OR($A87="Pn",$A88="Pn"),"",IF($A87="TOTAL GENERAL",SUM(U$11:U85),IF(AND(L87&lt;&gt;"",$A87&lt;&gt;"Pn"),IF(L87&lt;OFFSET($A$10,MATCH("TOTAL GENERAL",$A$11:$A$100,0),COLUMN(L87)-1),0,L87-OFFSET($A$10,MATCH("TOTAL GENERAL",$A$11:$A$100,0),COLUMN(L87)-1)),""))))</f>
        <v/>
      </c>
      <c r="V87" s="21" t="str">
        <f ca="1">IF(OR($A87="Pn",$A88="Pn"),"",IF(OR($A87="Pn",$A88="Pn"),"",IF($A87="TOTAL GENERAL",SUM(V$11:V85),IF(AND(M87&lt;&gt;"",$A87&lt;&gt;"Pn"),IF(M87&lt;OFFSET($A$10,MATCH("TOTAL GENERAL",$A$11:$A$100,0),COLUMN(M87)-1),0,M87-OFFSET($A$10,MATCH("TOTAL GENERAL",$A$11:$A$100,0),COLUMN(M87)-1)),""))))</f>
        <v/>
      </c>
      <c r="W87" s="21" t="str">
        <f ca="1">IF(OR($A87="Pn",$A88="Pn"),"",IF(OR($A87="Pn",$A88="Pn"),"",IF($A87="TOTAL GENERAL",SUM(W$11:W85),IF(AND(N87&lt;&gt;"",$A87&lt;&gt;"Pn"),IF(N87&gt;OFFSET($A$10,MATCH("TOTAL GENERAL",$A$11:$A$100,0),COLUMN(N87)-1),0,OFFSET($A$10,MATCH("TOTAL GENERAL",$A$11:$A$100,0),COLUMN(N87)-1)-N87),""))))</f>
        <v/>
      </c>
      <c r="X87" s="21" t="str">
        <f ca="1">IF(OR($A87="Pn",$A88="Pn"),"",IF($A87="TOTAL GENERAL",SUM(X$11:X85),IF(AND(O87&lt;&gt;"",$A87&lt;&gt;"Pn"),IF(O87&lt;OFFSET($A$10,MATCH("TOTAL GENERAL",$A$11:$A$100,0),COLUMN(O87)-1),0,O87-OFFSET($A$10,MATCH("TOTAL GENERAL",$A$11:$A$100,0),COLUMN(O87)-1)),"")))</f>
        <v/>
      </c>
      <c r="Y87" s="21" t="str">
        <f>IF(OR($A87="Pn",$A88="Pn"),"",IF($A87="TOTAL GENERAL",SUM(Y$11:Y85),IF(AND(G87&lt;&gt;"",$A87&lt;&gt;"Pn"),P87*$D87,"")))</f>
        <v/>
      </c>
      <c r="Z87" s="21" t="str">
        <f>IF(OR($A87="Pn",$A88="Pn"),"",IF($A87="TOTAL GENERAL",SUM(Z$11:Z85),IF(AND(H87&lt;&gt;"",$A87&lt;&gt;"Pn"),Q87*$D87,"")))</f>
        <v/>
      </c>
      <c r="AA87" s="21" t="str">
        <f>IF(OR($A87="Pn",$A88="Pn"),"",IF($A87="TOTAL GENERAL",SUM(AA$11:AA85),IF(AND(I87&lt;&gt;"",$A87&lt;&gt;"Pn"),R87*$D87,"")))</f>
        <v/>
      </c>
      <c r="AB87" s="21" t="str">
        <f>IF(OR($A87="Pn",$A88="Pn"),"",IF($A87="TOTAL GENERAL",SUM(AB$11:AB85),IF(AND(J87&lt;&gt;"",$A87&lt;&gt;"Pn"),S87*$D87,"")))</f>
        <v/>
      </c>
      <c r="AC87" s="21" t="str">
        <f>IF(OR($A87="Pn",$A88="Pn"),"",IF($A87="TOTAL GENERAL",SUM(AC$11:AC85),IF(AND(K87&lt;&gt;"",$A87&lt;&gt;"Pn"),T87*$D87,"")))</f>
        <v/>
      </c>
      <c r="AD87" s="21" t="str">
        <f>IF(OR($A87="Pn",$A88="Pn"),"",IF($A87="TOTAL GENERAL",SUM(AD$11:AD85),IF(AND(L87&lt;&gt;"",$A87&lt;&gt;"Pn"),U87*$D87,"")))</f>
        <v/>
      </c>
      <c r="AE87" s="21" t="str">
        <f>IF(OR($A87="Pn",$A88="Pn"),"",IF($A87="TOTAL GENERAL",SUM(AE$11:AE85),IF(AND(M87&lt;&gt;"",$A87&lt;&gt;"Pn"),V87*$D87,"")))</f>
        <v/>
      </c>
      <c r="AF87" s="21" t="str">
        <f>IF(OR($A87="Pn",$A88="Pn"),"",IF($A87="TOTAL GENERAL",SUM(AF$11:AF85),IF(AND(N87&lt;&gt;"",$A87&lt;&gt;"Pn"),W87*$D87,"")))</f>
        <v/>
      </c>
      <c r="AG87" s="21" t="str">
        <f>IF(OR($A87="Pn",$A88="Pn"),"",IF($A87="TOTAL GENERAL",SUM(AG$11:AG85),IF(AND(O87&lt;&gt;"",$A87&lt;&gt;"Pn"),X87*$F87,"")))</f>
        <v/>
      </c>
      <c r="AH87" s="19" t="str">
        <f ca="1">IF($A87="TOTAL GENERAL",SUM(AH$11:AH85),IF(AND(P87&lt;&gt;"",$A87&lt;&gt;"Pn"),IF(OFFSET($A$11,MATCH("TOTAL GENERAL",$A$11:$A$100,0)-1,COLUMN(X87))=0,0,Y87/OFFSET($A$11,MATCH("TOTAL GENERAL",$A$11:$A$100,0)-1,COLUMN(X87))),""))</f>
        <v/>
      </c>
      <c r="AI87" s="19" t="str">
        <f ca="1">IF($A87="TOTAL GENERAL",SUM(AI$11:AI85),IF(AND(Q87&lt;&gt;"",$A87&lt;&gt;"Pn"),IF(OFFSET($A$11,MATCH("TOTAL GENERAL",$A$11:$A$100,0)-1,COLUMN(Y87))=0,0,Z87/OFFSET($A$11,MATCH("TOTAL GENERAL",$A$11:$A$100,0)-1,COLUMN(Y87))),""))</f>
        <v/>
      </c>
      <c r="AJ87" s="19" t="str">
        <f ca="1">IF($A87="TOTAL GENERAL",SUM(AJ$11:AJ85),IF(AND(R87&lt;&gt;"",$A87&lt;&gt;"Pn"),IF(OFFSET($A$11,MATCH("TOTAL GENERAL",$A$11:$A$100,0)-1,COLUMN(Z87))=0,0,AA87/OFFSET($A$11,MATCH("TOTAL GENERAL",$A$11:$A$100,0)-1,COLUMN(Z87))),""))</f>
        <v/>
      </c>
      <c r="AK87" s="19" t="str">
        <f ca="1">IF($A87="TOTAL GENERAL",SUM(AK$11:AK85),IF(AND(S87&lt;&gt;"",$A87&lt;&gt;"Pn"),IF(OFFSET($A$11,MATCH("TOTAL GENERAL",$A$11:$A$100,0)-1,COLUMN(AA87))=0,0,AB87/OFFSET($A$11,MATCH("TOTAL GENERAL",$A$11:$A$100,0)-1,COLUMN(AA87))),""))</f>
        <v/>
      </c>
      <c r="AL87" s="19" t="str">
        <f ca="1">IF($A87="TOTAL GENERAL",SUM(AL$11:AL85),IF(AND(T87&lt;&gt;"",$A87&lt;&gt;"Pn"),IF(OFFSET($A$11,MATCH("TOTAL GENERAL",$A$11:$A$100,0)-1,COLUMN(AB87))=0,0,AC87/OFFSET($A$11,MATCH("TOTAL GENERAL",$A$11:$A$100,0)-1,COLUMN(AB87))),""))</f>
        <v/>
      </c>
      <c r="AM87" s="19" t="str">
        <f ca="1">IF($A87="TOTAL GENERAL",SUM(AM$11:AM85),IF(AND(U87&lt;&gt;"",$A87&lt;&gt;"Pn"),IF(OFFSET($A$11,MATCH("TOTAL GENERAL",$A$11:$A$100,0)-1,COLUMN(AC87))=0,0,AD87/OFFSET($A$11,MATCH("TOTAL GENERAL",$A$11:$A$100,0)-1,COLUMN(AC87))),""))</f>
        <v/>
      </c>
      <c r="AN87" s="19" t="str">
        <f ca="1">IF($A87="TOTAL GENERAL",SUM(AN$11:AN85),IF(AND(V87&lt;&gt;"",$A87&lt;&gt;"Pn"),IF(OFFSET($A$11,MATCH("TOTAL GENERAL",$A$11:$A$100,0)-1,COLUMN(AD87))=0,0,AE87/OFFSET($A$11,MATCH("TOTAL GENERAL",$A$11:$A$100,0)-1,COLUMN(AD87))),""))</f>
        <v/>
      </c>
      <c r="AO87" s="19" t="str">
        <f ca="1">IF($A87="TOTAL GENERAL",SUM(AO$11:AO85),IF(AND(W87&lt;&gt;"",$A87&lt;&gt;"Pn"),IF(OFFSET($A$11,MATCH("TOTAL GENERAL",$A$11:$A$100,0)-1,COLUMN(AE87))=0,0,AF87/OFFSET($A$11,MATCH("TOTAL GENERAL",$A$11:$A$100,0)-1,COLUMN(AE87))),""))</f>
        <v/>
      </c>
      <c r="AP87" s="19" t="str">
        <f ca="1">IF($A87="TOTAL GENERAL",SUM(AP$11:AP85),IF(AND(X87&lt;&gt;"",$A87&lt;&gt;"Pn"),IF(OFFSET($A$11,MATCH("TOTAL GENERAL",$A$11:$A$100,0)-1,COLUMN(AF87))=0,0,AG87/OFFSET($A$11,MATCH("TOTAL GENERAL",$A$11:$A$100,0)-1,COLUMN(AF87))),""))</f>
        <v/>
      </c>
      <c r="AQ87" s="182" t="str">
        <f ca="1">IF(A87="TOTAL GENERAL",SUM(AQ$11:AQ85),IF(COUNTIF(AH87:AP87,"")&lt;COUNTA($AH$10:$AP$10),(IF(AH87&lt;&gt;"",AH87*OFFSET($A$10,MATCH("Pn",$A$11:$A$100,0),1),0)+IF(AI87&lt;&gt;"",AI87*OFFSET($A$10,MATCH("Pn",$A$11:$A$100,0),2),0)+IF(AJ87&lt;&gt;"",AJ87*OFFSET($A$10,MATCH("Pn",$A$11:$A$100,0),3),0)+IF(AK87&lt;&gt;"",AK87*OFFSET($A$10,MATCH("Pn",$A$11:$A$100,0),4),0)+IF(AL87&lt;&gt;"",AL87*OFFSET($A$10,MATCH("Pn",$A$11:$A$100,0),5),0)+IF(AM87&lt;&gt;"",AM87*OFFSET($A$10,MATCH("Pn",$A$11:$A$100,0),6),0)+IF(AN87&lt;&gt;"",AN87*OFFSET($A$10,MATCH("Pn",$A$11:$A$100,0),7),0)+IF(AO87&lt;&gt;"",AO87*OFFSET($A$10,MATCH("Pn",$A$11:$A$100,0),8),0)+IF(AP87&lt;&gt;"",AP87*OFFSET($A$10,MATCH("Pn",$A$11:$A$100,0),9),0))*OFFSET($A$10,MATCH("FC",$A$11:$A$100,0),2),""))</f>
        <v/>
      </c>
      <c r="AR87" s="10" t="str">
        <f ca="1">IF(OR(A87="Pn",A88="Pn"),"",IF(AND(AQ87="",G87&lt;&gt;""),-G87,IF(A87="TOTAL GENERAL",SUM(AR$11:AR85),IF(AQ87&lt;&gt;"",AQ87-C87,""))))</f>
        <v/>
      </c>
    </row>
    <row r="88" spans="1:44" s="4" customFormat="1" x14ac:dyDescent="0.25">
      <c r="A88" s="15" t="s">
        <v>436</v>
      </c>
      <c r="B88" s="15" t="s">
        <v>436</v>
      </c>
      <c r="C88" s="179" t="s">
        <v>436</v>
      </c>
      <c r="D88" s="16" t="s">
        <v>436</v>
      </c>
      <c r="E88" s="9" t="str">
        <f ca="1">IF(AND($A89="Pn",COLUMN(C86)&lt;COUNTIF(PonderacionIndicadores!$A$1:$A$139,"LNH adultos")-1),OFFSET($E$10,0,COLUMN(E144)),IF(AND(A88="Pn",(COUNTIF(PonderacionIndicadores!$A$1:$A$139,"LNH adultos"))&gt;COLUMN(D88)),OFFSET(PonderacionIndicadores!$A$1,MATCH("LNH adultos",PonderacionIndicadores!$A$1:$A$139,0)+COLUMN(D88)-2,3),IF(A88="TOTAL GENERAL",SUM(E$11:E86),IF(D88&lt;&gt;"",D88/OFFSET($A$10,MATCH("TOTAL GENERAL",$A$11:$A$100,0),3),""))))</f>
        <v/>
      </c>
      <c r="F88" s="16" t="s">
        <v>436</v>
      </c>
      <c r="G88" s="18" t="s">
        <v>436</v>
      </c>
      <c r="H88" s="19" t="s">
        <v>436</v>
      </c>
      <c r="I88" s="19" t="s">
        <v>436</v>
      </c>
      <c r="J88" s="18" t="s">
        <v>436</v>
      </c>
      <c r="K88" s="19" t="s">
        <v>436</v>
      </c>
      <c r="L88" s="19" t="s">
        <v>436</v>
      </c>
      <c r="M88" s="19" t="s">
        <v>436</v>
      </c>
      <c r="N88" s="18" t="s">
        <v>436</v>
      </c>
      <c r="O88" s="180" t="s">
        <v>436</v>
      </c>
      <c r="P88" s="21" t="str">
        <f ca="1">IF(OR($A88="Pn",$A89="Pn"),"",IF($A88="TOTAL GENERAL",SUM(P$11:P86),IF(AND(G88&lt;&gt;"",$A88&lt;&gt;"Pn"),IF(G88&gt;OFFSET($A$10,MATCH("TOTAL GENERAL",$A$11:$A$100,0),COLUMN(G88)-1),0,OFFSET($A$10,MATCH("TOTAL GENERAL",$A$11:$A$100,0),COLUMN(G88)-1)-G88),"")))</f>
        <v/>
      </c>
      <c r="Q88" s="21" t="str">
        <f ca="1">IF(OR($A88="Pn",$A89="Pn"),"",IF(OR($A88="Pn",$A89="Pn"),"",IF($A88="TOTAL GENERAL",SUM(Q$11:Q86),IF(AND(H88&lt;&gt;"",$A88&lt;&gt;"Pn"),IF(H88&lt;OFFSET($A$10,MATCH("TOTAL GENERAL",$A$11:$A$100,0),COLUMN(H88)-1),0,H88-OFFSET($A$10,MATCH("TOTAL GENERAL",$A$11:$A$100,0),COLUMN(H88)-1)),""))))</f>
        <v/>
      </c>
      <c r="R88" s="21" t="str">
        <f ca="1">IF(OR($A88="Pn",$A89="Pn"),"",IF(OR($A88="Pn",$A89="Pn"),"",IF($A88="TOTAL GENERAL",SUM(R$11:R86),IF(AND(I88&lt;&gt;"",$A88&lt;&gt;"Pn"),IF(I88&lt;OFFSET($A$10,MATCH("TOTAL GENERAL",$A$11:$A$100,0),COLUMN(I88)-1),0,I88-OFFSET($A$10,MATCH("TOTAL GENERAL",$A$11:$A$100,0),COLUMN(I88)-1)),""))))</f>
        <v/>
      </c>
      <c r="S88" s="21" t="str">
        <f ca="1">IF(OR($A88="Pn",$A89="Pn"),"",IF($A88="TOTAL GENERAL",SUM(S$11:S86),IF(AND(J88&lt;&gt;"",$A88&lt;&gt;"Pn"),IF(J88&gt;OFFSET($A$10,MATCH("TOTAL GENERAL",$A$11:$A$100,0),COLUMN(J88)-1),0,OFFSET($A$10,MATCH("TOTAL GENERAL",$A$11:$A$100,0),COLUMN(J88)-1)-J88),"")))</f>
        <v/>
      </c>
      <c r="T88" s="21" t="str">
        <f ca="1">IF(OR($A88="Pn",$A89="Pn"),"",IF(OR($A88="Pn",$A89="Pn"),"",IF($A88="TOTAL GENERAL",SUM(T$11:T86),IF(AND(K88&lt;&gt;"",$A88&lt;&gt;"Pn"),IF(K88&lt;OFFSET($A$10,MATCH("TOTAL GENERAL",$A$11:$A$100,0),COLUMN(K88)-1),0,K88-OFFSET($A$10,MATCH("TOTAL GENERAL",$A$11:$A$100,0),COLUMN(K88)-1)),""))))</f>
        <v/>
      </c>
      <c r="U88" s="21" t="str">
        <f ca="1">IF(OR($A88="Pn",$A89="Pn"),"",IF(OR($A88="Pn",$A89="Pn"),"",IF($A88="TOTAL GENERAL",SUM(U$11:U86),IF(AND(L88&lt;&gt;"",$A88&lt;&gt;"Pn"),IF(L88&lt;OFFSET($A$10,MATCH("TOTAL GENERAL",$A$11:$A$100,0),COLUMN(L88)-1),0,L88-OFFSET($A$10,MATCH("TOTAL GENERAL",$A$11:$A$100,0),COLUMN(L88)-1)),""))))</f>
        <v/>
      </c>
      <c r="V88" s="21" t="str">
        <f ca="1">IF(OR($A88="Pn",$A89="Pn"),"",IF(OR($A88="Pn",$A89="Pn"),"",IF($A88="TOTAL GENERAL",SUM(V$11:V86),IF(AND(M88&lt;&gt;"",$A88&lt;&gt;"Pn"),IF(M88&lt;OFFSET($A$10,MATCH("TOTAL GENERAL",$A$11:$A$100,0),COLUMN(M88)-1),0,M88-OFFSET($A$10,MATCH("TOTAL GENERAL",$A$11:$A$100,0),COLUMN(M88)-1)),""))))</f>
        <v/>
      </c>
      <c r="W88" s="21" t="str">
        <f ca="1">IF(OR($A88="Pn",$A89="Pn"),"",IF(OR($A88="Pn",$A89="Pn"),"",IF($A88="TOTAL GENERAL",SUM(W$11:W86),IF(AND(N88&lt;&gt;"",$A88&lt;&gt;"Pn"),IF(N88&gt;OFFSET($A$10,MATCH("TOTAL GENERAL",$A$11:$A$100,0),COLUMN(N88)-1),0,OFFSET($A$10,MATCH("TOTAL GENERAL",$A$11:$A$100,0),COLUMN(N88)-1)-N88),""))))</f>
        <v/>
      </c>
      <c r="X88" s="21" t="str">
        <f ca="1">IF(OR($A88="Pn",$A89="Pn"),"",IF($A88="TOTAL GENERAL",SUM(X$11:X86),IF(AND(O88&lt;&gt;"",$A88&lt;&gt;"Pn"),IF(O88&lt;OFFSET($A$10,MATCH("TOTAL GENERAL",$A$11:$A$100,0),COLUMN(O88)-1),0,O88-OFFSET($A$10,MATCH("TOTAL GENERAL",$A$11:$A$100,0),COLUMN(O88)-1)),"")))</f>
        <v/>
      </c>
      <c r="Y88" s="21" t="str">
        <f>IF(OR($A88="Pn",$A89="Pn"),"",IF($A88="TOTAL GENERAL",SUM(Y$11:Y86),IF(AND(G88&lt;&gt;"",$A88&lt;&gt;"Pn"),P88*$D88,"")))</f>
        <v/>
      </c>
      <c r="Z88" s="21" t="str">
        <f>IF(OR($A88="Pn",$A89="Pn"),"",IF($A88="TOTAL GENERAL",SUM(Z$11:Z86),IF(AND(H88&lt;&gt;"",$A88&lt;&gt;"Pn"),Q88*$D88,"")))</f>
        <v/>
      </c>
      <c r="AA88" s="21" t="str">
        <f>IF(OR($A88="Pn",$A89="Pn"),"",IF($A88="TOTAL GENERAL",SUM(AA$11:AA86),IF(AND(I88&lt;&gt;"",$A88&lt;&gt;"Pn"),R88*$D88,"")))</f>
        <v/>
      </c>
      <c r="AB88" s="21" t="str">
        <f>IF(OR($A88="Pn",$A89="Pn"),"",IF($A88="TOTAL GENERAL",SUM(AB$11:AB86),IF(AND(J88&lt;&gt;"",$A88&lt;&gt;"Pn"),S88*$D88,"")))</f>
        <v/>
      </c>
      <c r="AC88" s="21" t="str">
        <f>IF(OR($A88="Pn",$A89="Pn"),"",IF($A88="TOTAL GENERAL",SUM(AC$11:AC86),IF(AND(K88&lt;&gt;"",$A88&lt;&gt;"Pn"),T88*$D88,"")))</f>
        <v/>
      </c>
      <c r="AD88" s="21" t="str">
        <f>IF(OR($A88="Pn",$A89="Pn"),"",IF($A88="TOTAL GENERAL",SUM(AD$11:AD86),IF(AND(L88&lt;&gt;"",$A88&lt;&gt;"Pn"),U88*$D88,"")))</f>
        <v/>
      </c>
      <c r="AE88" s="21" t="str">
        <f>IF(OR($A88="Pn",$A89="Pn"),"",IF($A88="TOTAL GENERAL",SUM(AE$11:AE86),IF(AND(M88&lt;&gt;"",$A88&lt;&gt;"Pn"),V88*$D88,"")))</f>
        <v/>
      </c>
      <c r="AF88" s="21" t="str">
        <f>IF(OR($A88="Pn",$A89="Pn"),"",IF($A88="TOTAL GENERAL",SUM(AF$11:AF86),IF(AND(N88&lt;&gt;"",$A88&lt;&gt;"Pn"),W88*$D88,"")))</f>
        <v/>
      </c>
      <c r="AG88" s="21" t="str">
        <f>IF(OR($A88="Pn",$A89="Pn"),"",IF($A88="TOTAL GENERAL",SUM(AG$11:AG86),IF(AND(O88&lt;&gt;"",$A88&lt;&gt;"Pn"),X88*$F88,"")))</f>
        <v/>
      </c>
      <c r="AH88" s="19" t="str">
        <f ca="1">IF($A88="TOTAL GENERAL",SUM(AH$11:AH86),IF(AND(P88&lt;&gt;"",$A88&lt;&gt;"Pn"),IF(OFFSET($A$11,MATCH("TOTAL GENERAL",$A$11:$A$100,0)-1,COLUMN(X88))=0,0,Y88/OFFSET($A$11,MATCH("TOTAL GENERAL",$A$11:$A$100,0)-1,COLUMN(X88))),""))</f>
        <v/>
      </c>
      <c r="AI88" s="19" t="str">
        <f ca="1">IF($A88="TOTAL GENERAL",SUM(AI$11:AI86),IF(AND(Q88&lt;&gt;"",$A88&lt;&gt;"Pn"),IF(OFFSET($A$11,MATCH("TOTAL GENERAL",$A$11:$A$100,0)-1,COLUMN(Y88))=0,0,Z88/OFFSET($A$11,MATCH("TOTAL GENERAL",$A$11:$A$100,0)-1,COLUMN(Y88))),""))</f>
        <v/>
      </c>
      <c r="AJ88" s="19" t="str">
        <f ca="1">IF($A88="TOTAL GENERAL",SUM(AJ$11:AJ86),IF(AND(R88&lt;&gt;"",$A88&lt;&gt;"Pn"),IF(OFFSET($A$11,MATCH("TOTAL GENERAL",$A$11:$A$100,0)-1,COLUMN(Z88))=0,0,AA88/OFFSET($A$11,MATCH("TOTAL GENERAL",$A$11:$A$100,0)-1,COLUMN(Z88))),""))</f>
        <v/>
      </c>
      <c r="AK88" s="19" t="str">
        <f ca="1">IF($A88="TOTAL GENERAL",SUM(AK$11:AK86),IF(AND(S88&lt;&gt;"",$A88&lt;&gt;"Pn"),IF(OFFSET($A$11,MATCH("TOTAL GENERAL",$A$11:$A$100,0)-1,COLUMN(AA88))=0,0,AB88/OFFSET($A$11,MATCH("TOTAL GENERAL",$A$11:$A$100,0)-1,COLUMN(AA88))),""))</f>
        <v/>
      </c>
      <c r="AL88" s="19" t="str">
        <f ca="1">IF($A88="TOTAL GENERAL",SUM(AL$11:AL86),IF(AND(T88&lt;&gt;"",$A88&lt;&gt;"Pn"),IF(OFFSET($A$11,MATCH("TOTAL GENERAL",$A$11:$A$100,0)-1,COLUMN(AB88))=0,0,AC88/OFFSET($A$11,MATCH("TOTAL GENERAL",$A$11:$A$100,0)-1,COLUMN(AB88))),""))</f>
        <v/>
      </c>
      <c r="AM88" s="19" t="str">
        <f ca="1">IF($A88="TOTAL GENERAL",SUM(AM$11:AM86),IF(AND(U88&lt;&gt;"",$A88&lt;&gt;"Pn"),IF(OFFSET($A$11,MATCH("TOTAL GENERAL",$A$11:$A$100,0)-1,COLUMN(AC88))=0,0,AD88/OFFSET($A$11,MATCH("TOTAL GENERAL",$A$11:$A$100,0)-1,COLUMN(AC88))),""))</f>
        <v/>
      </c>
      <c r="AN88" s="19" t="str">
        <f ca="1">IF($A88="TOTAL GENERAL",SUM(AN$11:AN86),IF(AND(V88&lt;&gt;"",$A88&lt;&gt;"Pn"),IF(OFFSET($A$11,MATCH("TOTAL GENERAL",$A$11:$A$100,0)-1,COLUMN(AD88))=0,0,AE88/OFFSET($A$11,MATCH("TOTAL GENERAL",$A$11:$A$100,0)-1,COLUMN(AD88))),""))</f>
        <v/>
      </c>
      <c r="AO88" s="19" t="str">
        <f ca="1">IF($A88="TOTAL GENERAL",SUM(AO$11:AO86),IF(AND(W88&lt;&gt;"",$A88&lt;&gt;"Pn"),IF(OFFSET($A$11,MATCH("TOTAL GENERAL",$A$11:$A$100,0)-1,COLUMN(AE88))=0,0,AF88/OFFSET($A$11,MATCH("TOTAL GENERAL",$A$11:$A$100,0)-1,COLUMN(AE88))),""))</f>
        <v/>
      </c>
      <c r="AP88" s="19" t="str">
        <f ca="1">IF($A88="TOTAL GENERAL",SUM(AP$11:AP86),IF(AND(X88&lt;&gt;"",$A88&lt;&gt;"Pn"),IF(OFFSET($A$11,MATCH("TOTAL GENERAL",$A$11:$A$100,0)-1,COLUMN(AF88))=0,0,AG88/OFFSET($A$11,MATCH("TOTAL GENERAL",$A$11:$A$100,0)-1,COLUMN(AF88))),""))</f>
        <v/>
      </c>
      <c r="AQ88" s="182" t="str">
        <f ca="1">IF(A88="TOTAL GENERAL",SUM(AQ$11:AQ86),IF(COUNTIF(AH88:AP88,"")&lt;COUNTA($AH$10:$AP$10),(IF(AH88&lt;&gt;"",AH88*OFFSET($A$10,MATCH("Pn",$A$11:$A$100,0),1),0)+IF(AI88&lt;&gt;"",AI88*OFFSET($A$10,MATCH("Pn",$A$11:$A$100,0),2),0)+IF(AJ88&lt;&gt;"",AJ88*OFFSET($A$10,MATCH("Pn",$A$11:$A$100,0),3),0)+IF(AK88&lt;&gt;"",AK88*OFFSET($A$10,MATCH("Pn",$A$11:$A$100,0),4),0)+IF(AL88&lt;&gt;"",AL88*OFFSET($A$10,MATCH("Pn",$A$11:$A$100,0),5),0)+IF(AM88&lt;&gt;"",AM88*OFFSET($A$10,MATCH("Pn",$A$11:$A$100,0),6),0)+IF(AN88&lt;&gt;"",AN88*OFFSET($A$10,MATCH("Pn",$A$11:$A$100,0),7),0)+IF(AO88&lt;&gt;"",AO88*OFFSET($A$10,MATCH("Pn",$A$11:$A$100,0),8),0)+IF(AP88&lt;&gt;"",AP88*OFFSET($A$10,MATCH("Pn",$A$11:$A$100,0),9),0))*OFFSET($A$10,MATCH("FC",$A$11:$A$100,0),2),""))</f>
        <v/>
      </c>
      <c r="AR88" s="10" t="str">
        <f ca="1">IF(OR(A88="Pn",A89="Pn"),"",IF(AND(AQ88="",G88&lt;&gt;""),-G88,IF(A88="TOTAL GENERAL",SUM(AR$11:AR86),IF(AQ88&lt;&gt;"",AQ88-C88,""))))</f>
        <v/>
      </c>
    </row>
    <row r="89" spans="1:44" s="4" customFormat="1" x14ac:dyDescent="0.25">
      <c r="A89" s="15" t="s">
        <v>436</v>
      </c>
      <c r="B89" s="15" t="s">
        <v>436</v>
      </c>
      <c r="C89" s="179" t="s">
        <v>436</v>
      </c>
      <c r="D89" s="16" t="s">
        <v>436</v>
      </c>
      <c r="E89" s="9" t="str">
        <f ca="1">IF(AND($A90="Pn",COLUMN(C87)&lt;COUNTIF(PonderacionIndicadores!$A$1:$A$139,"LNH adultos")-1),OFFSET($E$10,0,COLUMN(E145)),IF(AND(A89="Pn",(COUNTIF(PonderacionIndicadores!$A$1:$A$139,"LNH adultos"))&gt;COLUMN(D89)),OFFSET(PonderacionIndicadores!$A$1,MATCH("LNH adultos",PonderacionIndicadores!$A$1:$A$139,0)+COLUMN(D89)-2,3),IF(A89="TOTAL GENERAL",SUM(E$11:E87),IF(D89&lt;&gt;"",D89/OFFSET($A$10,MATCH("TOTAL GENERAL",$A$11:$A$100,0),3),""))))</f>
        <v/>
      </c>
      <c r="F89" s="16" t="s">
        <v>436</v>
      </c>
      <c r="G89" s="18" t="s">
        <v>436</v>
      </c>
      <c r="H89" s="19" t="s">
        <v>436</v>
      </c>
      <c r="I89" s="19" t="s">
        <v>436</v>
      </c>
      <c r="J89" s="18" t="s">
        <v>436</v>
      </c>
      <c r="K89" s="19" t="s">
        <v>436</v>
      </c>
      <c r="L89" s="19" t="s">
        <v>436</v>
      </c>
      <c r="M89" s="19" t="s">
        <v>436</v>
      </c>
      <c r="N89" s="18" t="s">
        <v>436</v>
      </c>
      <c r="O89" s="180" t="s">
        <v>436</v>
      </c>
      <c r="P89" s="21" t="str">
        <f ca="1">IF(OR($A89="Pn",$A90="Pn"),"",IF($A89="TOTAL GENERAL",SUM(P$11:P87),IF(AND(G89&lt;&gt;"",$A89&lt;&gt;"Pn"),IF(G89&gt;OFFSET($A$10,MATCH("TOTAL GENERAL",$A$11:$A$100,0),COLUMN(G89)-1),0,OFFSET($A$10,MATCH("TOTAL GENERAL",$A$11:$A$100,0),COLUMN(G89)-1)-G89),"")))</f>
        <v/>
      </c>
      <c r="Q89" s="21" t="str">
        <f ca="1">IF(OR($A89="Pn",$A90="Pn"),"",IF(OR($A89="Pn",$A90="Pn"),"",IF($A89="TOTAL GENERAL",SUM(Q$11:Q87),IF(AND(H89&lt;&gt;"",$A89&lt;&gt;"Pn"),IF(H89&lt;OFFSET($A$10,MATCH("TOTAL GENERAL",$A$11:$A$100,0),COLUMN(H89)-1),0,H89-OFFSET($A$10,MATCH("TOTAL GENERAL",$A$11:$A$100,0),COLUMN(H89)-1)),""))))</f>
        <v/>
      </c>
      <c r="R89" s="21" t="str">
        <f ca="1">IF(OR($A89="Pn",$A90="Pn"),"",IF(OR($A89="Pn",$A90="Pn"),"",IF($A89="TOTAL GENERAL",SUM(R$11:R87),IF(AND(I89&lt;&gt;"",$A89&lt;&gt;"Pn"),IF(I89&lt;OFFSET($A$10,MATCH("TOTAL GENERAL",$A$11:$A$100,0),COLUMN(I89)-1),0,I89-OFFSET($A$10,MATCH("TOTAL GENERAL",$A$11:$A$100,0),COLUMN(I89)-1)),""))))</f>
        <v/>
      </c>
      <c r="S89" s="21" t="str">
        <f ca="1">IF(OR($A89="Pn",$A90="Pn"),"",IF($A89="TOTAL GENERAL",SUM(S$11:S87),IF(AND(J89&lt;&gt;"",$A89&lt;&gt;"Pn"),IF(J89&gt;OFFSET($A$10,MATCH("TOTAL GENERAL",$A$11:$A$100,0),COLUMN(J89)-1),0,OFFSET($A$10,MATCH("TOTAL GENERAL",$A$11:$A$100,0),COLUMN(J89)-1)-J89),"")))</f>
        <v/>
      </c>
      <c r="T89" s="21" t="str">
        <f ca="1">IF(OR($A89="Pn",$A90="Pn"),"",IF(OR($A89="Pn",$A90="Pn"),"",IF($A89="TOTAL GENERAL",SUM(T$11:T87),IF(AND(K89&lt;&gt;"",$A89&lt;&gt;"Pn"),IF(K89&lt;OFFSET($A$10,MATCH("TOTAL GENERAL",$A$11:$A$100,0),COLUMN(K89)-1),0,K89-OFFSET($A$10,MATCH("TOTAL GENERAL",$A$11:$A$100,0),COLUMN(K89)-1)),""))))</f>
        <v/>
      </c>
      <c r="U89" s="21" t="str">
        <f ca="1">IF(OR($A89="Pn",$A90="Pn"),"",IF(OR($A89="Pn",$A90="Pn"),"",IF($A89="TOTAL GENERAL",SUM(U$11:U87),IF(AND(L89&lt;&gt;"",$A89&lt;&gt;"Pn"),IF(L89&lt;OFFSET($A$10,MATCH("TOTAL GENERAL",$A$11:$A$100,0),COLUMN(L89)-1),0,L89-OFFSET($A$10,MATCH("TOTAL GENERAL",$A$11:$A$100,0),COLUMN(L89)-1)),""))))</f>
        <v/>
      </c>
      <c r="V89" s="21" t="str">
        <f ca="1">IF(OR($A89="Pn",$A90="Pn"),"",IF(OR($A89="Pn",$A90="Pn"),"",IF($A89="TOTAL GENERAL",SUM(V$11:V87),IF(AND(M89&lt;&gt;"",$A89&lt;&gt;"Pn"),IF(M89&lt;OFFSET($A$10,MATCH("TOTAL GENERAL",$A$11:$A$100,0),COLUMN(M89)-1),0,M89-OFFSET($A$10,MATCH("TOTAL GENERAL",$A$11:$A$100,0),COLUMN(M89)-1)),""))))</f>
        <v/>
      </c>
      <c r="W89" s="21" t="str">
        <f ca="1">IF(OR($A89="Pn",$A90="Pn"),"",IF(OR($A89="Pn",$A90="Pn"),"",IF($A89="TOTAL GENERAL",SUM(W$11:W87),IF(AND(N89&lt;&gt;"",$A89&lt;&gt;"Pn"),IF(N89&gt;OFFSET($A$10,MATCH("TOTAL GENERAL",$A$11:$A$100,0),COLUMN(N89)-1),0,OFFSET($A$10,MATCH("TOTAL GENERAL",$A$11:$A$100,0),COLUMN(N89)-1)-N89),""))))</f>
        <v/>
      </c>
      <c r="X89" s="21" t="str">
        <f ca="1">IF(OR($A89="Pn",$A90="Pn"),"",IF($A89="TOTAL GENERAL",SUM(X$11:X87),IF(AND(O89&lt;&gt;"",$A89&lt;&gt;"Pn"),IF(O89&lt;OFFSET($A$10,MATCH("TOTAL GENERAL",$A$11:$A$100,0),COLUMN(O89)-1),0,O89-OFFSET($A$10,MATCH("TOTAL GENERAL",$A$11:$A$100,0),COLUMN(O89)-1)),"")))</f>
        <v/>
      </c>
      <c r="Y89" s="21" t="str">
        <f>IF(OR($A89="Pn",$A90="Pn"),"",IF($A89="TOTAL GENERAL",SUM(Y$11:Y87),IF(AND(G89&lt;&gt;"",$A89&lt;&gt;"Pn"),P89*$D89,"")))</f>
        <v/>
      </c>
      <c r="Z89" s="21" t="str">
        <f>IF(OR($A89="Pn",$A90="Pn"),"",IF($A89="TOTAL GENERAL",SUM(Z$11:Z87),IF(AND(H89&lt;&gt;"",$A89&lt;&gt;"Pn"),Q89*$D89,"")))</f>
        <v/>
      </c>
      <c r="AA89" s="21" t="str">
        <f>IF(OR($A89="Pn",$A90="Pn"),"",IF($A89="TOTAL GENERAL",SUM(AA$11:AA87),IF(AND(I89&lt;&gt;"",$A89&lt;&gt;"Pn"),R89*$D89,"")))</f>
        <v/>
      </c>
      <c r="AB89" s="21" t="str">
        <f>IF(OR($A89="Pn",$A90="Pn"),"",IF($A89="TOTAL GENERAL",SUM(AB$11:AB87),IF(AND(J89&lt;&gt;"",$A89&lt;&gt;"Pn"),S89*$D89,"")))</f>
        <v/>
      </c>
      <c r="AC89" s="21" t="str">
        <f>IF(OR($A89="Pn",$A90="Pn"),"",IF($A89="TOTAL GENERAL",SUM(AC$11:AC87),IF(AND(K89&lt;&gt;"",$A89&lt;&gt;"Pn"),T89*$D89,"")))</f>
        <v/>
      </c>
      <c r="AD89" s="21" t="str">
        <f>IF(OR($A89="Pn",$A90="Pn"),"",IF($A89="TOTAL GENERAL",SUM(AD$11:AD87),IF(AND(L89&lt;&gt;"",$A89&lt;&gt;"Pn"),U89*$D89,"")))</f>
        <v/>
      </c>
      <c r="AE89" s="21" t="str">
        <f>IF(OR($A89="Pn",$A90="Pn"),"",IF($A89="TOTAL GENERAL",SUM(AE$11:AE87),IF(AND(M89&lt;&gt;"",$A89&lt;&gt;"Pn"),V89*$D89,"")))</f>
        <v/>
      </c>
      <c r="AF89" s="21" t="str">
        <f>IF(OR($A89="Pn",$A90="Pn"),"",IF($A89="TOTAL GENERAL",SUM(AF$11:AF87),IF(AND(N89&lt;&gt;"",$A89&lt;&gt;"Pn"),W89*$D89,"")))</f>
        <v/>
      </c>
      <c r="AG89" s="21" t="str">
        <f>IF(OR($A89="Pn",$A90="Pn"),"",IF($A89="TOTAL GENERAL",SUM(AG$11:AG87),IF(AND(O89&lt;&gt;"",$A89&lt;&gt;"Pn"),X89*$F89,"")))</f>
        <v/>
      </c>
      <c r="AH89" s="19" t="str">
        <f ca="1">IF($A89="TOTAL GENERAL",SUM(AH$11:AH87),IF(AND(P89&lt;&gt;"",$A89&lt;&gt;"Pn"),IF(OFFSET($A$11,MATCH("TOTAL GENERAL",$A$11:$A$100,0)-1,COLUMN(X89))=0,0,Y89/OFFSET($A$11,MATCH("TOTAL GENERAL",$A$11:$A$100,0)-1,COLUMN(X89))),""))</f>
        <v/>
      </c>
      <c r="AI89" s="19" t="str">
        <f ca="1">IF($A89="TOTAL GENERAL",SUM(AI$11:AI87),IF(AND(Q89&lt;&gt;"",$A89&lt;&gt;"Pn"),IF(OFFSET($A$11,MATCH("TOTAL GENERAL",$A$11:$A$100,0)-1,COLUMN(Y89))=0,0,Z89/OFFSET($A$11,MATCH("TOTAL GENERAL",$A$11:$A$100,0)-1,COLUMN(Y89))),""))</f>
        <v/>
      </c>
      <c r="AJ89" s="19" t="str">
        <f ca="1">IF($A89="TOTAL GENERAL",SUM(AJ$11:AJ87),IF(AND(R89&lt;&gt;"",$A89&lt;&gt;"Pn"),IF(OFFSET($A$11,MATCH("TOTAL GENERAL",$A$11:$A$100,0)-1,COLUMN(Z89))=0,0,AA89/OFFSET($A$11,MATCH("TOTAL GENERAL",$A$11:$A$100,0)-1,COLUMN(Z89))),""))</f>
        <v/>
      </c>
      <c r="AK89" s="19" t="str">
        <f ca="1">IF($A89="TOTAL GENERAL",SUM(AK$11:AK87),IF(AND(S89&lt;&gt;"",$A89&lt;&gt;"Pn"),IF(OFFSET($A$11,MATCH("TOTAL GENERAL",$A$11:$A$100,0)-1,COLUMN(AA89))=0,0,AB89/OFFSET($A$11,MATCH("TOTAL GENERAL",$A$11:$A$100,0)-1,COLUMN(AA89))),""))</f>
        <v/>
      </c>
      <c r="AL89" s="19" t="str">
        <f ca="1">IF($A89="TOTAL GENERAL",SUM(AL$11:AL87),IF(AND(T89&lt;&gt;"",$A89&lt;&gt;"Pn"),IF(OFFSET($A$11,MATCH("TOTAL GENERAL",$A$11:$A$100,0)-1,COLUMN(AB89))=0,0,AC89/OFFSET($A$11,MATCH("TOTAL GENERAL",$A$11:$A$100,0)-1,COLUMN(AB89))),""))</f>
        <v/>
      </c>
      <c r="AM89" s="19" t="str">
        <f ca="1">IF($A89="TOTAL GENERAL",SUM(AM$11:AM87),IF(AND(U89&lt;&gt;"",$A89&lt;&gt;"Pn"),IF(OFFSET($A$11,MATCH("TOTAL GENERAL",$A$11:$A$100,0)-1,COLUMN(AC89))=0,0,AD89/OFFSET($A$11,MATCH("TOTAL GENERAL",$A$11:$A$100,0)-1,COLUMN(AC89))),""))</f>
        <v/>
      </c>
      <c r="AN89" s="19" t="str">
        <f ca="1">IF($A89="TOTAL GENERAL",SUM(AN$11:AN87),IF(AND(V89&lt;&gt;"",$A89&lt;&gt;"Pn"),IF(OFFSET($A$11,MATCH("TOTAL GENERAL",$A$11:$A$100,0)-1,COLUMN(AD89))=0,0,AE89/OFFSET($A$11,MATCH("TOTAL GENERAL",$A$11:$A$100,0)-1,COLUMN(AD89))),""))</f>
        <v/>
      </c>
      <c r="AO89" s="19" t="str">
        <f ca="1">IF($A89="TOTAL GENERAL",SUM(AO$11:AO87),IF(AND(W89&lt;&gt;"",$A89&lt;&gt;"Pn"),IF(OFFSET($A$11,MATCH("TOTAL GENERAL",$A$11:$A$100,0)-1,COLUMN(AE89))=0,0,AF89/OFFSET($A$11,MATCH("TOTAL GENERAL",$A$11:$A$100,0)-1,COLUMN(AE89))),""))</f>
        <v/>
      </c>
      <c r="AP89" s="19" t="str">
        <f ca="1">IF($A89="TOTAL GENERAL",SUM(AP$11:AP87),IF(AND(X89&lt;&gt;"",$A89&lt;&gt;"Pn"),IF(OFFSET($A$11,MATCH("TOTAL GENERAL",$A$11:$A$100,0)-1,COLUMN(AF89))=0,0,AG89/OFFSET($A$11,MATCH("TOTAL GENERAL",$A$11:$A$100,0)-1,COLUMN(AF89))),""))</f>
        <v/>
      </c>
      <c r="AQ89" s="182" t="str">
        <f ca="1">IF(A89="TOTAL GENERAL",SUM(AQ$11:AQ87),IF(COUNTIF(AH89:AP89,"")&lt;COUNTA($AH$10:$AP$10),(IF(AH89&lt;&gt;"",AH89*OFFSET($A$10,MATCH("Pn",$A$11:$A$100,0),1),0)+IF(AI89&lt;&gt;"",AI89*OFFSET($A$10,MATCH("Pn",$A$11:$A$100,0),2),0)+IF(AJ89&lt;&gt;"",AJ89*OFFSET($A$10,MATCH("Pn",$A$11:$A$100,0),3),0)+IF(AK89&lt;&gt;"",AK89*OFFSET($A$10,MATCH("Pn",$A$11:$A$100,0),4),0)+IF(AL89&lt;&gt;"",AL89*OFFSET($A$10,MATCH("Pn",$A$11:$A$100,0),5),0)+IF(AM89&lt;&gt;"",AM89*OFFSET($A$10,MATCH("Pn",$A$11:$A$100,0),6),0)+IF(AN89&lt;&gt;"",AN89*OFFSET($A$10,MATCH("Pn",$A$11:$A$100,0),7),0)+IF(AO89&lt;&gt;"",AO89*OFFSET($A$10,MATCH("Pn",$A$11:$A$100,0),8),0)+IF(AP89&lt;&gt;"",AP89*OFFSET($A$10,MATCH("Pn",$A$11:$A$100,0),9),0))*OFFSET($A$10,MATCH("FC",$A$11:$A$100,0),2),""))</f>
        <v/>
      </c>
      <c r="AR89" s="10" t="str">
        <f ca="1">IF(OR(A89="Pn",A90="Pn"),"",IF(AND(AQ89="",G89&lt;&gt;""),-G89,IF(A89="TOTAL GENERAL",SUM(AR$11:AR87),IF(AQ89&lt;&gt;"",AQ89-C89,""))))</f>
        <v/>
      </c>
    </row>
    <row r="90" spans="1:44" s="4" customFormat="1" x14ac:dyDescent="0.25">
      <c r="A90" s="15" t="s">
        <v>436</v>
      </c>
      <c r="B90" s="15" t="s">
        <v>436</v>
      </c>
      <c r="C90" s="179" t="s">
        <v>436</v>
      </c>
      <c r="D90" s="16" t="s">
        <v>436</v>
      </c>
      <c r="E90" s="9" t="str">
        <f ca="1">IF(AND($A91="Pn",COLUMN(C88)&lt;COUNTIF(PonderacionIndicadores!$A$1:$A$139,"LNH adultos")-1),OFFSET($E$10,0,COLUMN(E146)),IF(AND(A90="Pn",(COUNTIF(PonderacionIndicadores!$A$1:$A$139,"LNH adultos"))&gt;COLUMN(D90)),OFFSET(PonderacionIndicadores!$A$1,MATCH("LNH adultos",PonderacionIndicadores!$A$1:$A$139,0)+COLUMN(D90)-2,3),IF(A90="TOTAL GENERAL",SUM(E$11:E88),IF(D90&lt;&gt;"",D90/OFFSET($A$10,MATCH("TOTAL GENERAL",$A$11:$A$100,0),3),""))))</f>
        <v/>
      </c>
      <c r="F90" s="16" t="s">
        <v>436</v>
      </c>
      <c r="G90" s="18" t="s">
        <v>436</v>
      </c>
      <c r="H90" s="19" t="s">
        <v>436</v>
      </c>
      <c r="I90" s="19" t="s">
        <v>436</v>
      </c>
      <c r="J90" s="18" t="s">
        <v>436</v>
      </c>
      <c r="K90" s="19" t="s">
        <v>436</v>
      </c>
      <c r="L90" s="19" t="s">
        <v>436</v>
      </c>
      <c r="M90" s="19" t="s">
        <v>436</v>
      </c>
      <c r="N90" s="18" t="s">
        <v>436</v>
      </c>
      <c r="O90" s="180" t="s">
        <v>436</v>
      </c>
      <c r="P90" s="21" t="str">
        <f ca="1">IF(OR($A90="Pn",$A91="Pn"),"",IF($A90="TOTAL GENERAL",SUM(P$11:P88),IF(AND(G90&lt;&gt;"",$A90&lt;&gt;"Pn"),IF(G90&gt;OFFSET($A$10,MATCH("TOTAL GENERAL",$A$11:$A$100,0),COLUMN(G90)-1),0,OFFSET($A$10,MATCH("TOTAL GENERAL",$A$11:$A$100,0),COLUMN(G90)-1)-G90),"")))</f>
        <v/>
      </c>
      <c r="Q90" s="21" t="str">
        <f ca="1">IF(OR($A90="Pn",$A91="Pn"),"",IF(OR($A90="Pn",$A91="Pn"),"",IF($A90="TOTAL GENERAL",SUM(Q$11:Q88),IF(AND(H90&lt;&gt;"",$A90&lt;&gt;"Pn"),IF(H90&lt;OFFSET($A$10,MATCH("TOTAL GENERAL",$A$11:$A$100,0),COLUMN(H90)-1),0,H90-OFFSET($A$10,MATCH("TOTAL GENERAL",$A$11:$A$100,0),COLUMN(H90)-1)),""))))</f>
        <v/>
      </c>
      <c r="R90" s="21" t="str">
        <f ca="1">IF(OR($A90="Pn",$A91="Pn"),"",IF(OR($A90="Pn",$A91="Pn"),"",IF($A90="TOTAL GENERAL",SUM(R$11:R88),IF(AND(I90&lt;&gt;"",$A90&lt;&gt;"Pn"),IF(I90&lt;OFFSET($A$10,MATCH("TOTAL GENERAL",$A$11:$A$100,0),COLUMN(I90)-1),0,I90-OFFSET($A$10,MATCH("TOTAL GENERAL",$A$11:$A$100,0),COLUMN(I90)-1)),""))))</f>
        <v/>
      </c>
      <c r="S90" s="21" t="str">
        <f ca="1">IF(OR($A90="Pn",$A91="Pn"),"",IF($A90="TOTAL GENERAL",SUM(S$11:S88),IF(AND(J90&lt;&gt;"",$A90&lt;&gt;"Pn"),IF(J90&gt;OFFSET($A$10,MATCH("TOTAL GENERAL",$A$11:$A$100,0),COLUMN(J90)-1),0,OFFSET($A$10,MATCH("TOTAL GENERAL",$A$11:$A$100,0),COLUMN(J90)-1)-J90),"")))</f>
        <v/>
      </c>
      <c r="T90" s="21" t="str">
        <f ca="1">IF(OR($A90="Pn",$A91="Pn"),"",IF(OR($A90="Pn",$A91="Pn"),"",IF($A90="TOTAL GENERAL",SUM(T$11:T88),IF(AND(K90&lt;&gt;"",$A90&lt;&gt;"Pn"),IF(K90&lt;OFFSET($A$10,MATCH("TOTAL GENERAL",$A$11:$A$100,0),COLUMN(K90)-1),0,K90-OFFSET($A$10,MATCH("TOTAL GENERAL",$A$11:$A$100,0),COLUMN(K90)-1)),""))))</f>
        <v/>
      </c>
      <c r="U90" s="21" t="str">
        <f ca="1">IF(OR($A90="Pn",$A91="Pn"),"",IF(OR($A90="Pn",$A91="Pn"),"",IF($A90="TOTAL GENERAL",SUM(U$11:U88),IF(AND(L90&lt;&gt;"",$A90&lt;&gt;"Pn"),IF(L90&lt;OFFSET($A$10,MATCH("TOTAL GENERAL",$A$11:$A$100,0),COLUMN(L90)-1),0,L90-OFFSET($A$10,MATCH("TOTAL GENERAL",$A$11:$A$100,0),COLUMN(L90)-1)),""))))</f>
        <v/>
      </c>
      <c r="V90" s="21" t="str">
        <f ca="1">IF(OR($A90="Pn",$A91="Pn"),"",IF(OR($A90="Pn",$A91="Pn"),"",IF($A90="TOTAL GENERAL",SUM(V$11:V88),IF(AND(M90&lt;&gt;"",$A90&lt;&gt;"Pn"),IF(M90&lt;OFFSET($A$10,MATCH("TOTAL GENERAL",$A$11:$A$100,0),COLUMN(M90)-1),0,M90-OFFSET($A$10,MATCH("TOTAL GENERAL",$A$11:$A$100,0),COLUMN(M90)-1)),""))))</f>
        <v/>
      </c>
      <c r="W90" s="21" t="str">
        <f ca="1">IF(OR($A90="Pn",$A91="Pn"),"",IF(OR($A90="Pn",$A91="Pn"),"",IF($A90="TOTAL GENERAL",SUM(W$11:W88),IF(AND(N90&lt;&gt;"",$A90&lt;&gt;"Pn"),IF(N90&gt;OFFSET($A$10,MATCH("TOTAL GENERAL",$A$11:$A$100,0),COLUMN(N90)-1),0,OFFSET($A$10,MATCH("TOTAL GENERAL",$A$11:$A$100,0),COLUMN(N90)-1)-N90),""))))</f>
        <v/>
      </c>
      <c r="X90" s="21" t="str">
        <f ca="1">IF(OR($A90="Pn",$A91="Pn"),"",IF($A90="TOTAL GENERAL",SUM(X$11:X88),IF(AND(O90&lt;&gt;"",$A90&lt;&gt;"Pn"),IF(O90&lt;OFFSET($A$10,MATCH("TOTAL GENERAL",$A$11:$A$100,0),COLUMN(O90)-1),0,O90-OFFSET($A$10,MATCH("TOTAL GENERAL",$A$11:$A$100,0),COLUMN(O90)-1)),"")))</f>
        <v/>
      </c>
      <c r="Y90" s="21" t="str">
        <f>IF(OR($A90="Pn",$A91="Pn"),"",IF($A90="TOTAL GENERAL",SUM(Y$11:Y88),IF(AND(G90&lt;&gt;"",$A90&lt;&gt;"Pn"),P90*$D90,"")))</f>
        <v/>
      </c>
      <c r="Z90" s="21" t="str">
        <f>IF(OR($A90="Pn",$A91="Pn"),"",IF($A90="TOTAL GENERAL",SUM(Z$11:Z88),IF(AND(H90&lt;&gt;"",$A90&lt;&gt;"Pn"),Q90*$D90,"")))</f>
        <v/>
      </c>
      <c r="AA90" s="21" t="str">
        <f>IF(OR($A90="Pn",$A91="Pn"),"",IF($A90="TOTAL GENERAL",SUM(AA$11:AA88),IF(AND(I90&lt;&gt;"",$A90&lt;&gt;"Pn"),R90*$D90,"")))</f>
        <v/>
      </c>
      <c r="AB90" s="21" t="str">
        <f>IF(OR($A90="Pn",$A91="Pn"),"",IF($A90="TOTAL GENERAL",SUM(AB$11:AB88),IF(AND(J90&lt;&gt;"",$A90&lt;&gt;"Pn"),S90*$D90,"")))</f>
        <v/>
      </c>
      <c r="AC90" s="21" t="str">
        <f>IF(OR($A90="Pn",$A91="Pn"),"",IF($A90="TOTAL GENERAL",SUM(AC$11:AC88),IF(AND(K90&lt;&gt;"",$A90&lt;&gt;"Pn"),T90*$D90,"")))</f>
        <v/>
      </c>
      <c r="AD90" s="21" t="str">
        <f>IF(OR($A90="Pn",$A91="Pn"),"",IF($A90="TOTAL GENERAL",SUM(AD$11:AD88),IF(AND(L90&lt;&gt;"",$A90&lt;&gt;"Pn"),U90*$D90,"")))</f>
        <v/>
      </c>
      <c r="AE90" s="21" t="str">
        <f>IF(OR($A90="Pn",$A91="Pn"),"",IF($A90="TOTAL GENERAL",SUM(AE$11:AE88),IF(AND(M90&lt;&gt;"",$A90&lt;&gt;"Pn"),V90*$D90,"")))</f>
        <v/>
      </c>
      <c r="AF90" s="21" t="str">
        <f>IF(OR($A90="Pn",$A91="Pn"),"",IF($A90="TOTAL GENERAL",SUM(AF$11:AF88),IF(AND(N90&lt;&gt;"",$A90&lt;&gt;"Pn"),W90*$D90,"")))</f>
        <v/>
      </c>
      <c r="AG90" s="21" t="str">
        <f>IF(OR($A90="Pn",$A91="Pn"),"",IF($A90="TOTAL GENERAL",SUM(AG$11:AG88),IF(AND(O90&lt;&gt;"",$A90&lt;&gt;"Pn"),X90*$F90,"")))</f>
        <v/>
      </c>
      <c r="AH90" s="19" t="str">
        <f ca="1">IF($A90="TOTAL GENERAL",SUM(AH$11:AH88),IF(AND(P90&lt;&gt;"",$A90&lt;&gt;"Pn"),IF(OFFSET($A$11,MATCH("TOTAL GENERAL",$A$11:$A$100,0)-1,COLUMN(X90))=0,0,Y90/OFFSET($A$11,MATCH("TOTAL GENERAL",$A$11:$A$100,0)-1,COLUMN(X90))),""))</f>
        <v/>
      </c>
      <c r="AI90" s="19" t="str">
        <f ca="1">IF($A90="TOTAL GENERAL",SUM(AI$11:AI88),IF(AND(Q90&lt;&gt;"",$A90&lt;&gt;"Pn"),IF(OFFSET($A$11,MATCH("TOTAL GENERAL",$A$11:$A$100,0)-1,COLUMN(Y90))=0,0,Z90/OFFSET($A$11,MATCH("TOTAL GENERAL",$A$11:$A$100,0)-1,COLUMN(Y90))),""))</f>
        <v/>
      </c>
      <c r="AJ90" s="19" t="str">
        <f ca="1">IF($A90="TOTAL GENERAL",SUM(AJ$11:AJ88),IF(AND(R90&lt;&gt;"",$A90&lt;&gt;"Pn"),IF(OFFSET($A$11,MATCH("TOTAL GENERAL",$A$11:$A$100,0)-1,COLUMN(Z90))=0,0,AA90/OFFSET($A$11,MATCH("TOTAL GENERAL",$A$11:$A$100,0)-1,COLUMN(Z90))),""))</f>
        <v/>
      </c>
      <c r="AK90" s="19" t="str">
        <f ca="1">IF($A90="TOTAL GENERAL",SUM(AK$11:AK88),IF(AND(S90&lt;&gt;"",$A90&lt;&gt;"Pn"),IF(OFFSET($A$11,MATCH("TOTAL GENERAL",$A$11:$A$100,0)-1,COLUMN(AA90))=0,0,AB90/OFFSET($A$11,MATCH("TOTAL GENERAL",$A$11:$A$100,0)-1,COLUMN(AA90))),""))</f>
        <v/>
      </c>
      <c r="AL90" s="19" t="str">
        <f ca="1">IF($A90="TOTAL GENERAL",SUM(AL$11:AL88),IF(AND(T90&lt;&gt;"",$A90&lt;&gt;"Pn"),IF(OFFSET($A$11,MATCH("TOTAL GENERAL",$A$11:$A$100,0)-1,COLUMN(AB90))=0,0,AC90/OFFSET($A$11,MATCH("TOTAL GENERAL",$A$11:$A$100,0)-1,COLUMN(AB90))),""))</f>
        <v/>
      </c>
      <c r="AM90" s="19" t="str">
        <f ca="1">IF($A90="TOTAL GENERAL",SUM(AM$11:AM88),IF(AND(U90&lt;&gt;"",$A90&lt;&gt;"Pn"),IF(OFFSET($A$11,MATCH("TOTAL GENERAL",$A$11:$A$100,0)-1,COLUMN(AC90))=0,0,AD90/OFFSET($A$11,MATCH("TOTAL GENERAL",$A$11:$A$100,0)-1,COLUMN(AC90))),""))</f>
        <v/>
      </c>
      <c r="AN90" s="19" t="str">
        <f ca="1">IF($A90="TOTAL GENERAL",SUM(AN$11:AN88),IF(AND(V90&lt;&gt;"",$A90&lt;&gt;"Pn"),IF(OFFSET($A$11,MATCH("TOTAL GENERAL",$A$11:$A$100,0)-1,COLUMN(AD90))=0,0,AE90/OFFSET($A$11,MATCH("TOTAL GENERAL",$A$11:$A$100,0)-1,COLUMN(AD90))),""))</f>
        <v/>
      </c>
      <c r="AO90" s="19" t="str">
        <f ca="1">IF($A90="TOTAL GENERAL",SUM(AO$11:AO88),IF(AND(W90&lt;&gt;"",$A90&lt;&gt;"Pn"),IF(OFFSET($A$11,MATCH("TOTAL GENERAL",$A$11:$A$100,0)-1,COLUMN(AE90))=0,0,AF90/OFFSET($A$11,MATCH("TOTAL GENERAL",$A$11:$A$100,0)-1,COLUMN(AE90))),""))</f>
        <v/>
      </c>
      <c r="AP90" s="19" t="str">
        <f ca="1">IF($A90="TOTAL GENERAL",SUM(AP$11:AP88),IF(AND(X90&lt;&gt;"",$A90&lt;&gt;"Pn"),IF(OFFSET($A$11,MATCH("TOTAL GENERAL",$A$11:$A$100,0)-1,COLUMN(AF90))=0,0,AG90/OFFSET($A$11,MATCH("TOTAL GENERAL",$A$11:$A$100,0)-1,COLUMN(AF90))),""))</f>
        <v/>
      </c>
      <c r="AQ90" s="182" t="str">
        <f ca="1">IF(A90="TOTAL GENERAL",SUM(AQ$11:AQ88),IF(COUNTIF(AH90:AP90,"")&lt;COUNTA($AH$10:$AP$10),(IF(AH90&lt;&gt;"",AH90*OFFSET($A$10,MATCH("Pn",$A$11:$A$100,0),1),0)+IF(AI90&lt;&gt;"",AI90*OFFSET($A$10,MATCH("Pn",$A$11:$A$100,0),2),0)+IF(AJ90&lt;&gt;"",AJ90*OFFSET($A$10,MATCH("Pn",$A$11:$A$100,0),3),0)+IF(AK90&lt;&gt;"",AK90*OFFSET($A$10,MATCH("Pn",$A$11:$A$100,0),4),0)+IF(AL90&lt;&gt;"",AL90*OFFSET($A$10,MATCH("Pn",$A$11:$A$100,0),5),0)+IF(AM90&lt;&gt;"",AM90*OFFSET($A$10,MATCH("Pn",$A$11:$A$100,0),6),0)+IF(AN90&lt;&gt;"",AN90*OFFSET($A$10,MATCH("Pn",$A$11:$A$100,0),7),0)+IF(AO90&lt;&gt;"",AO90*OFFSET($A$10,MATCH("Pn",$A$11:$A$100,0),8),0)+IF(AP90&lt;&gt;"",AP90*OFFSET($A$10,MATCH("Pn",$A$11:$A$100,0),9),0))*OFFSET($A$10,MATCH("FC",$A$11:$A$100,0),2),""))</f>
        <v/>
      </c>
      <c r="AR90" s="10" t="str">
        <f ca="1">IF(OR(A90="Pn",A91="Pn"),"",IF(AND(AQ90="",G90&lt;&gt;""),-G90,IF(A90="TOTAL GENERAL",SUM(AR$11:AR88),IF(AQ90&lt;&gt;"",AQ90-C90,""))))</f>
        <v/>
      </c>
    </row>
    <row r="91" spans="1:44" s="4" customFormat="1" x14ac:dyDescent="0.25">
      <c r="A91" s="15" t="s">
        <v>436</v>
      </c>
      <c r="B91" s="15" t="s">
        <v>436</v>
      </c>
      <c r="C91" s="179" t="s">
        <v>436</v>
      </c>
      <c r="D91" s="16" t="s">
        <v>436</v>
      </c>
      <c r="E91" s="9" t="str">
        <f ca="1">IF(AND($A92="Pn",COLUMN(C89)&lt;COUNTIF(PonderacionIndicadores!$A$1:$A$139,"LNH adultos")-1),OFFSET($E$10,0,COLUMN(E147)),IF(AND(A91="Pn",(COUNTIF(PonderacionIndicadores!$A$1:$A$139,"LNH adultos"))&gt;COLUMN(D91)),OFFSET(PonderacionIndicadores!$A$1,MATCH("LNH adultos",PonderacionIndicadores!$A$1:$A$139,0)+COLUMN(D91)-2,3),IF(A91="TOTAL GENERAL",SUM(E$11:E89),IF(D91&lt;&gt;"",D91/OFFSET($A$10,MATCH("TOTAL GENERAL",$A$11:$A$100,0),3),""))))</f>
        <v/>
      </c>
      <c r="F91" s="16" t="s">
        <v>436</v>
      </c>
      <c r="G91" s="18" t="s">
        <v>436</v>
      </c>
      <c r="H91" s="19" t="s">
        <v>436</v>
      </c>
      <c r="I91" s="19" t="s">
        <v>436</v>
      </c>
      <c r="J91" s="18" t="s">
        <v>436</v>
      </c>
      <c r="K91" s="19" t="s">
        <v>436</v>
      </c>
      <c r="L91" s="19" t="s">
        <v>436</v>
      </c>
      <c r="M91" s="19" t="s">
        <v>436</v>
      </c>
      <c r="N91" s="18" t="s">
        <v>436</v>
      </c>
      <c r="O91" s="180" t="s">
        <v>436</v>
      </c>
      <c r="P91" s="21" t="str">
        <f ca="1">IF(OR($A91="Pn",$A92="Pn"),"",IF($A91="TOTAL GENERAL",SUM(P$11:P89),IF(AND(G91&lt;&gt;"",$A91&lt;&gt;"Pn"),IF(G91&gt;OFFSET($A$10,MATCH("TOTAL GENERAL",$A$11:$A$100,0),COLUMN(G91)-1),0,OFFSET($A$10,MATCH("TOTAL GENERAL",$A$11:$A$100,0),COLUMN(G91)-1)-G91),"")))</f>
        <v/>
      </c>
      <c r="Q91" s="21" t="str">
        <f ca="1">IF(OR($A91="Pn",$A92="Pn"),"",IF(OR($A91="Pn",$A92="Pn"),"",IF($A91="TOTAL GENERAL",SUM(Q$11:Q89),IF(AND(H91&lt;&gt;"",$A91&lt;&gt;"Pn"),IF(H91&lt;OFFSET($A$10,MATCH("TOTAL GENERAL",$A$11:$A$100,0),COLUMN(H91)-1),0,H91-OFFSET($A$10,MATCH("TOTAL GENERAL",$A$11:$A$100,0),COLUMN(H91)-1)),""))))</f>
        <v/>
      </c>
      <c r="R91" s="21" t="str">
        <f ca="1">IF(OR($A91="Pn",$A92="Pn"),"",IF(OR($A91="Pn",$A92="Pn"),"",IF($A91="TOTAL GENERAL",SUM(R$11:R89),IF(AND(I91&lt;&gt;"",$A91&lt;&gt;"Pn"),IF(I91&lt;OFFSET($A$10,MATCH("TOTAL GENERAL",$A$11:$A$100,0),COLUMN(I91)-1),0,I91-OFFSET($A$10,MATCH("TOTAL GENERAL",$A$11:$A$100,0),COLUMN(I91)-1)),""))))</f>
        <v/>
      </c>
      <c r="S91" s="21" t="str">
        <f ca="1">IF(OR($A91="Pn",$A92="Pn"),"",IF($A91="TOTAL GENERAL",SUM(S$11:S89),IF(AND(J91&lt;&gt;"",$A91&lt;&gt;"Pn"),IF(J91&gt;OFFSET($A$10,MATCH("TOTAL GENERAL",$A$11:$A$100,0),COLUMN(J91)-1),0,OFFSET($A$10,MATCH("TOTAL GENERAL",$A$11:$A$100,0),COLUMN(J91)-1)-J91),"")))</f>
        <v/>
      </c>
      <c r="T91" s="21" t="str">
        <f ca="1">IF(OR($A91="Pn",$A92="Pn"),"",IF(OR($A91="Pn",$A92="Pn"),"",IF($A91="TOTAL GENERAL",SUM(T$11:T89),IF(AND(K91&lt;&gt;"",$A91&lt;&gt;"Pn"),IF(K91&lt;OFFSET($A$10,MATCH("TOTAL GENERAL",$A$11:$A$100,0),COLUMN(K91)-1),0,K91-OFFSET($A$10,MATCH("TOTAL GENERAL",$A$11:$A$100,0),COLUMN(K91)-1)),""))))</f>
        <v/>
      </c>
      <c r="U91" s="21" t="str">
        <f ca="1">IF(OR($A91="Pn",$A92="Pn"),"",IF(OR($A91="Pn",$A92="Pn"),"",IF($A91="TOTAL GENERAL",SUM(U$11:U89),IF(AND(L91&lt;&gt;"",$A91&lt;&gt;"Pn"),IF(L91&lt;OFFSET($A$10,MATCH("TOTAL GENERAL",$A$11:$A$100,0),COLUMN(L91)-1),0,L91-OFFSET($A$10,MATCH("TOTAL GENERAL",$A$11:$A$100,0),COLUMN(L91)-1)),""))))</f>
        <v/>
      </c>
      <c r="V91" s="21" t="str">
        <f ca="1">IF(OR($A91="Pn",$A92="Pn"),"",IF(OR($A91="Pn",$A92="Pn"),"",IF($A91="TOTAL GENERAL",SUM(V$11:V89),IF(AND(M91&lt;&gt;"",$A91&lt;&gt;"Pn"),IF(M91&lt;OFFSET($A$10,MATCH("TOTAL GENERAL",$A$11:$A$100,0),COLUMN(M91)-1),0,M91-OFFSET($A$10,MATCH("TOTAL GENERAL",$A$11:$A$100,0),COLUMN(M91)-1)),""))))</f>
        <v/>
      </c>
      <c r="W91" s="21" t="str">
        <f ca="1">IF(OR($A91="Pn",$A92="Pn"),"",IF(OR($A91="Pn",$A92="Pn"),"",IF($A91="TOTAL GENERAL",SUM(W$11:W89),IF(AND(N91&lt;&gt;"",$A91&lt;&gt;"Pn"),IF(N91&gt;OFFSET($A$10,MATCH("TOTAL GENERAL",$A$11:$A$100,0),COLUMN(N91)-1),0,OFFSET($A$10,MATCH("TOTAL GENERAL",$A$11:$A$100,0),COLUMN(N91)-1)-N91),""))))</f>
        <v/>
      </c>
      <c r="X91" s="21" t="str">
        <f ca="1">IF(OR($A91="Pn",$A92="Pn"),"",IF($A91="TOTAL GENERAL",SUM(X$11:X89),IF(AND(O91&lt;&gt;"",$A91&lt;&gt;"Pn"),IF(O91&lt;OFFSET($A$10,MATCH("TOTAL GENERAL",$A$11:$A$100,0),COLUMN(O91)-1),0,O91-OFFSET($A$10,MATCH("TOTAL GENERAL",$A$11:$A$100,0),COLUMN(O91)-1)),"")))</f>
        <v/>
      </c>
      <c r="Y91" s="21" t="str">
        <f>IF(OR($A91="Pn",$A92="Pn"),"",IF($A91="TOTAL GENERAL",SUM(Y$11:Y89),IF(AND(G91&lt;&gt;"",$A91&lt;&gt;"Pn"),P91*$D91,"")))</f>
        <v/>
      </c>
      <c r="Z91" s="21" t="str">
        <f>IF(OR($A91="Pn",$A92="Pn"),"",IF($A91="TOTAL GENERAL",SUM(Z$11:Z89),IF(AND(H91&lt;&gt;"",$A91&lt;&gt;"Pn"),Q91*$D91,"")))</f>
        <v/>
      </c>
      <c r="AA91" s="21" t="str">
        <f>IF(OR($A91="Pn",$A92="Pn"),"",IF($A91="TOTAL GENERAL",SUM(AA$11:AA89),IF(AND(I91&lt;&gt;"",$A91&lt;&gt;"Pn"),R91*$D91,"")))</f>
        <v/>
      </c>
      <c r="AB91" s="21" t="str">
        <f>IF(OR($A91="Pn",$A92="Pn"),"",IF($A91="TOTAL GENERAL",SUM(AB$11:AB89),IF(AND(J91&lt;&gt;"",$A91&lt;&gt;"Pn"),S91*$D91,"")))</f>
        <v/>
      </c>
      <c r="AC91" s="21" t="str">
        <f>IF(OR($A91="Pn",$A92="Pn"),"",IF($A91="TOTAL GENERAL",SUM(AC$11:AC89),IF(AND(K91&lt;&gt;"",$A91&lt;&gt;"Pn"),T91*$D91,"")))</f>
        <v/>
      </c>
      <c r="AD91" s="21" t="str">
        <f>IF(OR($A91="Pn",$A92="Pn"),"",IF($A91="TOTAL GENERAL",SUM(AD$11:AD89),IF(AND(L91&lt;&gt;"",$A91&lt;&gt;"Pn"),U91*$D91,"")))</f>
        <v/>
      </c>
      <c r="AE91" s="21" t="str">
        <f>IF(OR($A91="Pn",$A92="Pn"),"",IF($A91="TOTAL GENERAL",SUM(AE$11:AE89),IF(AND(M91&lt;&gt;"",$A91&lt;&gt;"Pn"),V91*$D91,"")))</f>
        <v/>
      </c>
      <c r="AF91" s="21" t="str">
        <f>IF(OR($A91="Pn",$A92="Pn"),"",IF($A91="TOTAL GENERAL",SUM(AF$11:AF89),IF(AND(N91&lt;&gt;"",$A91&lt;&gt;"Pn"),W91*$D91,"")))</f>
        <v/>
      </c>
      <c r="AG91" s="21" t="str">
        <f>IF(OR($A91="Pn",$A92="Pn"),"",IF($A91="TOTAL GENERAL",SUM(AG$11:AG89),IF(AND(O91&lt;&gt;"",$A91&lt;&gt;"Pn"),X91*$F91,"")))</f>
        <v/>
      </c>
      <c r="AH91" s="19" t="str">
        <f ca="1">IF($A91="TOTAL GENERAL",SUM(AH$11:AH89),IF(AND(P91&lt;&gt;"",$A91&lt;&gt;"Pn"),IF(OFFSET($A$11,MATCH("TOTAL GENERAL",$A$11:$A$100,0)-1,COLUMN(X91))=0,0,Y91/OFFSET($A$11,MATCH("TOTAL GENERAL",$A$11:$A$100,0)-1,COLUMN(X91))),""))</f>
        <v/>
      </c>
      <c r="AI91" s="19" t="str">
        <f ca="1">IF($A91="TOTAL GENERAL",SUM(AI$11:AI89),IF(AND(Q91&lt;&gt;"",$A91&lt;&gt;"Pn"),IF(OFFSET($A$11,MATCH("TOTAL GENERAL",$A$11:$A$100,0)-1,COLUMN(Y91))=0,0,Z91/OFFSET($A$11,MATCH("TOTAL GENERAL",$A$11:$A$100,0)-1,COLUMN(Y91))),""))</f>
        <v/>
      </c>
      <c r="AJ91" s="19" t="str">
        <f ca="1">IF($A91="TOTAL GENERAL",SUM(AJ$11:AJ89),IF(AND(R91&lt;&gt;"",$A91&lt;&gt;"Pn"),IF(OFFSET($A$11,MATCH("TOTAL GENERAL",$A$11:$A$100,0)-1,COLUMN(Z91))=0,0,AA91/OFFSET($A$11,MATCH("TOTAL GENERAL",$A$11:$A$100,0)-1,COLUMN(Z91))),""))</f>
        <v/>
      </c>
      <c r="AK91" s="19" t="str">
        <f ca="1">IF($A91="TOTAL GENERAL",SUM(AK$11:AK89),IF(AND(S91&lt;&gt;"",$A91&lt;&gt;"Pn"),IF(OFFSET($A$11,MATCH("TOTAL GENERAL",$A$11:$A$100,0)-1,COLUMN(AA91))=0,0,AB91/OFFSET($A$11,MATCH("TOTAL GENERAL",$A$11:$A$100,0)-1,COLUMN(AA91))),""))</f>
        <v/>
      </c>
      <c r="AL91" s="19" t="str">
        <f ca="1">IF($A91="TOTAL GENERAL",SUM(AL$11:AL89),IF(AND(T91&lt;&gt;"",$A91&lt;&gt;"Pn"),IF(OFFSET($A$11,MATCH("TOTAL GENERAL",$A$11:$A$100,0)-1,COLUMN(AB91))=0,0,AC91/OFFSET($A$11,MATCH("TOTAL GENERAL",$A$11:$A$100,0)-1,COLUMN(AB91))),""))</f>
        <v/>
      </c>
      <c r="AM91" s="19" t="str">
        <f ca="1">IF($A91="TOTAL GENERAL",SUM(AM$11:AM89),IF(AND(U91&lt;&gt;"",$A91&lt;&gt;"Pn"),IF(OFFSET($A$11,MATCH("TOTAL GENERAL",$A$11:$A$100,0)-1,COLUMN(AC91))=0,0,AD91/OFFSET($A$11,MATCH("TOTAL GENERAL",$A$11:$A$100,0)-1,COLUMN(AC91))),""))</f>
        <v/>
      </c>
      <c r="AN91" s="19" t="str">
        <f ca="1">IF($A91="TOTAL GENERAL",SUM(AN$11:AN89),IF(AND(V91&lt;&gt;"",$A91&lt;&gt;"Pn"),IF(OFFSET($A$11,MATCH("TOTAL GENERAL",$A$11:$A$100,0)-1,COLUMN(AD91))=0,0,AE91/OFFSET($A$11,MATCH("TOTAL GENERAL",$A$11:$A$100,0)-1,COLUMN(AD91))),""))</f>
        <v/>
      </c>
      <c r="AO91" s="19" t="str">
        <f ca="1">IF($A91="TOTAL GENERAL",SUM(AO$11:AO89),IF(AND(W91&lt;&gt;"",$A91&lt;&gt;"Pn"),IF(OFFSET($A$11,MATCH("TOTAL GENERAL",$A$11:$A$100,0)-1,COLUMN(AE91))=0,0,AF91/OFFSET($A$11,MATCH("TOTAL GENERAL",$A$11:$A$100,0)-1,COLUMN(AE91))),""))</f>
        <v/>
      </c>
      <c r="AP91" s="19" t="str">
        <f ca="1">IF($A91="TOTAL GENERAL",SUM(AP$11:AP89),IF(AND(X91&lt;&gt;"",$A91&lt;&gt;"Pn"),IF(OFFSET($A$11,MATCH("TOTAL GENERAL",$A$11:$A$100,0)-1,COLUMN(AF91))=0,0,AG91/OFFSET($A$11,MATCH("TOTAL GENERAL",$A$11:$A$100,0)-1,COLUMN(AF91))),""))</f>
        <v/>
      </c>
      <c r="AQ91" s="182" t="str">
        <f ca="1">IF(A91="TOTAL GENERAL",SUM(AQ$11:AQ89),IF(COUNTIF(AH91:AP91,"")&lt;COUNTA($AH$10:$AP$10),(IF(AH91&lt;&gt;"",AH91*OFFSET($A$10,MATCH("Pn",$A$11:$A$100,0),1),0)+IF(AI91&lt;&gt;"",AI91*OFFSET($A$10,MATCH("Pn",$A$11:$A$100,0),2),0)+IF(AJ91&lt;&gt;"",AJ91*OFFSET($A$10,MATCH("Pn",$A$11:$A$100,0),3),0)+IF(AK91&lt;&gt;"",AK91*OFFSET($A$10,MATCH("Pn",$A$11:$A$100,0),4),0)+IF(AL91&lt;&gt;"",AL91*OFFSET($A$10,MATCH("Pn",$A$11:$A$100,0),5),0)+IF(AM91&lt;&gt;"",AM91*OFFSET($A$10,MATCH("Pn",$A$11:$A$100,0),6),0)+IF(AN91&lt;&gt;"",AN91*OFFSET($A$10,MATCH("Pn",$A$11:$A$100,0),7),0)+IF(AO91&lt;&gt;"",AO91*OFFSET($A$10,MATCH("Pn",$A$11:$A$100,0),8),0)+IF(AP91&lt;&gt;"",AP91*OFFSET($A$10,MATCH("Pn",$A$11:$A$100,0),9),0))*OFFSET($A$10,MATCH("FC",$A$11:$A$100,0),2),""))</f>
        <v/>
      </c>
      <c r="AR91" s="10" t="str">
        <f ca="1">IF(OR(A91="Pn",A92="Pn"),"",IF(AND(AQ91="",G91&lt;&gt;""),-G91,IF(A91="TOTAL GENERAL",SUM(AR$11:AR89),IF(AQ91&lt;&gt;"",AQ91-C91,""))))</f>
        <v/>
      </c>
    </row>
    <row r="92" spans="1:44" s="4" customFormat="1" x14ac:dyDescent="0.25">
      <c r="A92" s="15" t="s">
        <v>436</v>
      </c>
      <c r="B92" s="15" t="s">
        <v>436</v>
      </c>
      <c r="C92" s="179" t="s">
        <v>436</v>
      </c>
      <c r="D92" s="16" t="s">
        <v>436</v>
      </c>
      <c r="E92" s="9" t="str">
        <f ca="1">IF(AND($A93="Pn",COLUMN(C90)&lt;COUNTIF(PonderacionIndicadores!$A$1:$A$139,"LNH adultos")-1),OFFSET($E$10,0,COLUMN(E148)),IF(AND(A92="Pn",(COUNTIF(PonderacionIndicadores!$A$1:$A$139,"LNH adultos"))&gt;COLUMN(D92)),OFFSET(PonderacionIndicadores!$A$1,MATCH("LNH adultos",PonderacionIndicadores!$A$1:$A$139,0)+COLUMN(D92)-2,3),IF(A92="TOTAL GENERAL",SUM(E$11:E90),IF(D92&lt;&gt;"",D92/OFFSET($A$10,MATCH("TOTAL GENERAL",$A$11:$A$100,0),3),""))))</f>
        <v/>
      </c>
      <c r="F92" s="16" t="s">
        <v>436</v>
      </c>
      <c r="G92" s="18" t="s">
        <v>436</v>
      </c>
      <c r="H92" s="19" t="s">
        <v>436</v>
      </c>
      <c r="I92" s="19" t="s">
        <v>436</v>
      </c>
      <c r="J92" s="18" t="s">
        <v>436</v>
      </c>
      <c r="K92" s="19" t="s">
        <v>436</v>
      </c>
      <c r="L92" s="19" t="s">
        <v>436</v>
      </c>
      <c r="M92" s="19" t="s">
        <v>436</v>
      </c>
      <c r="N92" s="18" t="s">
        <v>436</v>
      </c>
      <c r="O92" s="180" t="s">
        <v>436</v>
      </c>
      <c r="P92" s="21" t="str">
        <f ca="1">IF(OR($A92="Pn",$A93="Pn"),"",IF($A92="TOTAL GENERAL",SUM(P$11:P90),IF(AND(G92&lt;&gt;"",$A92&lt;&gt;"Pn"),IF(G92&gt;OFFSET($A$10,MATCH("TOTAL GENERAL",$A$11:$A$100,0),COLUMN(G92)-1),0,OFFSET($A$10,MATCH("TOTAL GENERAL",$A$11:$A$100,0),COLUMN(G92)-1)-G92),"")))</f>
        <v/>
      </c>
      <c r="Q92" s="21" t="str">
        <f ca="1">IF(OR($A92="Pn",$A93="Pn"),"",IF(OR($A92="Pn",$A93="Pn"),"",IF($A92="TOTAL GENERAL",SUM(Q$11:Q90),IF(AND(H92&lt;&gt;"",$A92&lt;&gt;"Pn"),IF(H92&lt;OFFSET($A$10,MATCH("TOTAL GENERAL",$A$11:$A$100,0),COLUMN(H92)-1),0,H92-OFFSET($A$10,MATCH("TOTAL GENERAL",$A$11:$A$100,0),COLUMN(H92)-1)),""))))</f>
        <v/>
      </c>
      <c r="R92" s="21" t="str">
        <f ca="1">IF(OR($A92="Pn",$A93="Pn"),"",IF(OR($A92="Pn",$A93="Pn"),"",IF($A92="TOTAL GENERAL",SUM(R$11:R90),IF(AND(I92&lt;&gt;"",$A92&lt;&gt;"Pn"),IF(I92&lt;OFFSET($A$10,MATCH("TOTAL GENERAL",$A$11:$A$100,0),COLUMN(I92)-1),0,I92-OFFSET($A$10,MATCH("TOTAL GENERAL",$A$11:$A$100,0),COLUMN(I92)-1)),""))))</f>
        <v/>
      </c>
      <c r="S92" s="21" t="str">
        <f ca="1">IF(OR($A92="Pn",$A93="Pn"),"",IF($A92="TOTAL GENERAL",SUM(S$11:S90),IF(AND(J92&lt;&gt;"",$A92&lt;&gt;"Pn"),IF(J92&gt;OFFSET($A$10,MATCH("TOTAL GENERAL",$A$11:$A$100,0),COLUMN(J92)-1),0,OFFSET($A$10,MATCH("TOTAL GENERAL",$A$11:$A$100,0),COLUMN(J92)-1)-J92),"")))</f>
        <v/>
      </c>
      <c r="T92" s="21" t="str">
        <f ca="1">IF(OR($A92="Pn",$A93="Pn"),"",IF(OR($A92="Pn",$A93="Pn"),"",IF($A92="TOTAL GENERAL",SUM(T$11:T90),IF(AND(K92&lt;&gt;"",$A92&lt;&gt;"Pn"),IF(K92&lt;OFFSET($A$10,MATCH("TOTAL GENERAL",$A$11:$A$100,0),COLUMN(K92)-1),0,K92-OFFSET($A$10,MATCH("TOTAL GENERAL",$A$11:$A$100,0),COLUMN(K92)-1)),""))))</f>
        <v/>
      </c>
      <c r="U92" s="21" t="str">
        <f ca="1">IF(OR($A92="Pn",$A93="Pn"),"",IF(OR($A92="Pn",$A93="Pn"),"",IF($A92="TOTAL GENERAL",SUM(U$11:U90),IF(AND(L92&lt;&gt;"",$A92&lt;&gt;"Pn"),IF(L92&lt;OFFSET($A$10,MATCH("TOTAL GENERAL",$A$11:$A$100,0),COLUMN(L92)-1),0,L92-OFFSET($A$10,MATCH("TOTAL GENERAL",$A$11:$A$100,0),COLUMN(L92)-1)),""))))</f>
        <v/>
      </c>
      <c r="V92" s="21" t="str">
        <f ca="1">IF(OR($A92="Pn",$A93="Pn"),"",IF(OR($A92="Pn",$A93="Pn"),"",IF($A92="TOTAL GENERAL",SUM(V$11:V90),IF(AND(M92&lt;&gt;"",$A92&lt;&gt;"Pn"),IF(M92&lt;OFFSET($A$10,MATCH("TOTAL GENERAL",$A$11:$A$100,0),COLUMN(M92)-1),0,M92-OFFSET($A$10,MATCH("TOTAL GENERAL",$A$11:$A$100,0),COLUMN(M92)-1)),""))))</f>
        <v/>
      </c>
      <c r="W92" s="21" t="str">
        <f ca="1">IF(OR($A92="Pn",$A93="Pn"),"",IF(OR($A92="Pn",$A93="Pn"),"",IF($A92="TOTAL GENERAL",SUM(W$11:W90),IF(AND(N92&lt;&gt;"",$A92&lt;&gt;"Pn"),IF(N92&gt;OFFSET($A$10,MATCH("TOTAL GENERAL",$A$11:$A$100,0),COLUMN(N92)-1),0,OFFSET($A$10,MATCH("TOTAL GENERAL",$A$11:$A$100,0),COLUMN(N92)-1)-N92),""))))</f>
        <v/>
      </c>
      <c r="X92" s="21" t="str">
        <f ca="1">IF(OR($A92="Pn",$A93="Pn"),"",IF($A92="TOTAL GENERAL",SUM(X$11:X90),IF(AND(O92&lt;&gt;"",$A92&lt;&gt;"Pn"),IF(O92&lt;OFFSET($A$10,MATCH("TOTAL GENERAL",$A$11:$A$100,0),COLUMN(O92)-1),0,O92-OFFSET($A$10,MATCH("TOTAL GENERAL",$A$11:$A$100,0),COLUMN(O92)-1)),"")))</f>
        <v/>
      </c>
      <c r="Y92" s="21" t="str">
        <f>IF(OR($A92="Pn",$A93="Pn"),"",IF($A92="TOTAL GENERAL",SUM(Y$11:Y90),IF(AND(G92&lt;&gt;"",$A92&lt;&gt;"Pn"),P92*$D92,"")))</f>
        <v/>
      </c>
      <c r="Z92" s="21" t="str">
        <f>IF(OR($A92="Pn",$A93="Pn"),"",IF($A92="TOTAL GENERAL",SUM(Z$11:Z90),IF(AND(H92&lt;&gt;"",$A92&lt;&gt;"Pn"),Q92*$D92,"")))</f>
        <v/>
      </c>
      <c r="AA92" s="21" t="str">
        <f>IF(OR($A92="Pn",$A93="Pn"),"",IF($A92="TOTAL GENERAL",SUM(AA$11:AA90),IF(AND(I92&lt;&gt;"",$A92&lt;&gt;"Pn"),R92*$D92,"")))</f>
        <v/>
      </c>
      <c r="AB92" s="21" t="str">
        <f>IF(OR($A92="Pn",$A93="Pn"),"",IF($A92="TOTAL GENERAL",SUM(AB$11:AB90),IF(AND(J92&lt;&gt;"",$A92&lt;&gt;"Pn"),S92*$D92,"")))</f>
        <v/>
      </c>
      <c r="AC92" s="21" t="str">
        <f>IF(OR($A92="Pn",$A93="Pn"),"",IF($A92="TOTAL GENERAL",SUM(AC$11:AC90),IF(AND(K92&lt;&gt;"",$A92&lt;&gt;"Pn"),T92*$D92,"")))</f>
        <v/>
      </c>
      <c r="AD92" s="21" t="str">
        <f>IF(OR($A92="Pn",$A93="Pn"),"",IF($A92="TOTAL GENERAL",SUM(AD$11:AD90),IF(AND(L92&lt;&gt;"",$A92&lt;&gt;"Pn"),U92*$D92,"")))</f>
        <v/>
      </c>
      <c r="AE92" s="21" t="str">
        <f>IF(OR($A92="Pn",$A93="Pn"),"",IF($A92="TOTAL GENERAL",SUM(AE$11:AE90),IF(AND(M92&lt;&gt;"",$A92&lt;&gt;"Pn"),V92*$D92,"")))</f>
        <v/>
      </c>
      <c r="AF92" s="21" t="str">
        <f>IF(OR($A92="Pn",$A93="Pn"),"",IF($A92="TOTAL GENERAL",SUM(AF$11:AF90),IF(AND(N92&lt;&gt;"",$A92&lt;&gt;"Pn"),W92*$D92,"")))</f>
        <v/>
      </c>
      <c r="AG92" s="21" t="str">
        <f>IF(OR($A92="Pn",$A93="Pn"),"",IF($A92="TOTAL GENERAL",SUM(AG$11:AG90),IF(AND(O92&lt;&gt;"",$A92&lt;&gt;"Pn"),X92*$F92,"")))</f>
        <v/>
      </c>
      <c r="AH92" s="19" t="str">
        <f ca="1">IF($A92="TOTAL GENERAL",SUM(AH$11:AH90),IF(AND(P92&lt;&gt;"",$A92&lt;&gt;"Pn"),IF(OFFSET($A$11,MATCH("TOTAL GENERAL",$A$11:$A$100,0)-1,COLUMN(X92))=0,0,Y92/OFFSET($A$11,MATCH("TOTAL GENERAL",$A$11:$A$100,0)-1,COLUMN(X92))),""))</f>
        <v/>
      </c>
      <c r="AI92" s="19" t="str">
        <f ca="1">IF($A92="TOTAL GENERAL",SUM(AI$11:AI90),IF(AND(Q92&lt;&gt;"",$A92&lt;&gt;"Pn"),IF(OFFSET($A$11,MATCH("TOTAL GENERAL",$A$11:$A$100,0)-1,COLUMN(Y92))=0,0,Z92/OFFSET($A$11,MATCH("TOTAL GENERAL",$A$11:$A$100,0)-1,COLUMN(Y92))),""))</f>
        <v/>
      </c>
      <c r="AJ92" s="19" t="str">
        <f ca="1">IF($A92="TOTAL GENERAL",SUM(AJ$11:AJ90),IF(AND(R92&lt;&gt;"",$A92&lt;&gt;"Pn"),IF(OFFSET($A$11,MATCH("TOTAL GENERAL",$A$11:$A$100,0)-1,COLUMN(Z92))=0,0,AA92/OFFSET($A$11,MATCH("TOTAL GENERAL",$A$11:$A$100,0)-1,COLUMN(Z92))),""))</f>
        <v/>
      </c>
      <c r="AK92" s="19" t="str">
        <f ca="1">IF($A92="TOTAL GENERAL",SUM(AK$11:AK90),IF(AND(S92&lt;&gt;"",$A92&lt;&gt;"Pn"),IF(OFFSET($A$11,MATCH("TOTAL GENERAL",$A$11:$A$100,0)-1,COLUMN(AA92))=0,0,AB92/OFFSET($A$11,MATCH("TOTAL GENERAL",$A$11:$A$100,0)-1,COLUMN(AA92))),""))</f>
        <v/>
      </c>
      <c r="AL92" s="19" t="str">
        <f ca="1">IF($A92="TOTAL GENERAL",SUM(AL$11:AL90),IF(AND(T92&lt;&gt;"",$A92&lt;&gt;"Pn"),IF(OFFSET($A$11,MATCH("TOTAL GENERAL",$A$11:$A$100,0)-1,COLUMN(AB92))=0,0,AC92/OFFSET($A$11,MATCH("TOTAL GENERAL",$A$11:$A$100,0)-1,COLUMN(AB92))),""))</f>
        <v/>
      </c>
      <c r="AM92" s="19" t="str">
        <f ca="1">IF($A92="TOTAL GENERAL",SUM(AM$11:AM90),IF(AND(U92&lt;&gt;"",$A92&lt;&gt;"Pn"),IF(OFFSET($A$11,MATCH("TOTAL GENERAL",$A$11:$A$100,0)-1,COLUMN(AC92))=0,0,AD92/OFFSET($A$11,MATCH("TOTAL GENERAL",$A$11:$A$100,0)-1,COLUMN(AC92))),""))</f>
        <v/>
      </c>
      <c r="AN92" s="19" t="str">
        <f ca="1">IF($A92="TOTAL GENERAL",SUM(AN$11:AN90),IF(AND(V92&lt;&gt;"",$A92&lt;&gt;"Pn"),IF(OFFSET($A$11,MATCH("TOTAL GENERAL",$A$11:$A$100,0)-1,COLUMN(AD92))=0,0,AE92/OFFSET($A$11,MATCH("TOTAL GENERAL",$A$11:$A$100,0)-1,COLUMN(AD92))),""))</f>
        <v/>
      </c>
      <c r="AO92" s="19" t="str">
        <f ca="1">IF($A92="TOTAL GENERAL",SUM(AO$11:AO90),IF(AND(W92&lt;&gt;"",$A92&lt;&gt;"Pn"),IF(OFFSET($A$11,MATCH("TOTAL GENERAL",$A$11:$A$100,0)-1,COLUMN(AE92))=0,0,AF92/OFFSET($A$11,MATCH("TOTAL GENERAL",$A$11:$A$100,0)-1,COLUMN(AE92))),""))</f>
        <v/>
      </c>
      <c r="AP92" s="19" t="str">
        <f ca="1">IF($A92="TOTAL GENERAL",SUM(AP$11:AP90),IF(AND(X92&lt;&gt;"",$A92&lt;&gt;"Pn"),IF(OFFSET($A$11,MATCH("TOTAL GENERAL",$A$11:$A$100,0)-1,COLUMN(AF92))=0,0,AG92/OFFSET($A$11,MATCH("TOTAL GENERAL",$A$11:$A$100,0)-1,COLUMN(AF92))),""))</f>
        <v/>
      </c>
      <c r="AQ92" s="182" t="str">
        <f ca="1">IF(A92="TOTAL GENERAL",SUM(AQ$11:AQ90),IF(COUNTIF(AH92:AP92,"")&lt;COUNTA($AH$10:$AP$10),(IF(AH92&lt;&gt;"",AH92*OFFSET($A$10,MATCH("Pn",$A$11:$A$100,0),1),0)+IF(AI92&lt;&gt;"",AI92*OFFSET($A$10,MATCH("Pn",$A$11:$A$100,0),2),0)+IF(AJ92&lt;&gt;"",AJ92*OFFSET($A$10,MATCH("Pn",$A$11:$A$100,0),3),0)+IF(AK92&lt;&gt;"",AK92*OFFSET($A$10,MATCH("Pn",$A$11:$A$100,0),4),0)+IF(AL92&lt;&gt;"",AL92*OFFSET($A$10,MATCH("Pn",$A$11:$A$100,0),5),0)+IF(AM92&lt;&gt;"",AM92*OFFSET($A$10,MATCH("Pn",$A$11:$A$100,0),6),0)+IF(AN92&lt;&gt;"",AN92*OFFSET($A$10,MATCH("Pn",$A$11:$A$100,0),7),0)+IF(AO92&lt;&gt;"",AO92*OFFSET($A$10,MATCH("Pn",$A$11:$A$100,0),8),0)+IF(AP92&lt;&gt;"",AP92*OFFSET($A$10,MATCH("Pn",$A$11:$A$100,0),9),0))*OFFSET($A$10,MATCH("FC",$A$11:$A$100,0),2),""))</f>
        <v/>
      </c>
      <c r="AR92" s="10" t="str">
        <f ca="1">IF(OR(A92="Pn",A93="Pn"),"",IF(AND(AQ92="",G92&lt;&gt;""),-G92,IF(A92="TOTAL GENERAL",SUM(AR$11:AR90),IF(AQ92&lt;&gt;"",AQ92-C92,""))))</f>
        <v/>
      </c>
    </row>
    <row r="93" spans="1:44" s="4" customFormat="1" x14ac:dyDescent="0.25">
      <c r="A93" s="15" t="s">
        <v>436</v>
      </c>
      <c r="B93" s="15" t="s">
        <v>436</v>
      </c>
      <c r="C93" s="179" t="s">
        <v>436</v>
      </c>
      <c r="D93" s="16" t="s">
        <v>436</v>
      </c>
      <c r="E93" s="9" t="str">
        <f ca="1">IF(AND($A94="Pn",COLUMN(C91)&lt;COUNTIF(PonderacionIndicadores!$A$1:$A$139,"LNH adultos")-1),OFFSET($E$10,0,COLUMN(E149)),IF(AND(A93="Pn",(COUNTIF(PonderacionIndicadores!$A$1:$A$139,"LNH adultos"))&gt;COLUMN(D93)),OFFSET(PonderacionIndicadores!$A$1,MATCH("LNH adultos",PonderacionIndicadores!$A$1:$A$139,0)+COLUMN(D93)-2,3),IF(A93="TOTAL GENERAL",SUM(E$11:E91),IF(D93&lt;&gt;"",D93/OFFSET($A$10,MATCH("TOTAL GENERAL",$A$11:$A$100,0),3),""))))</f>
        <v/>
      </c>
      <c r="F93" s="16" t="s">
        <v>436</v>
      </c>
      <c r="G93" s="18" t="s">
        <v>436</v>
      </c>
      <c r="H93" s="19" t="s">
        <v>436</v>
      </c>
      <c r="I93" s="19" t="s">
        <v>436</v>
      </c>
      <c r="J93" s="18" t="s">
        <v>436</v>
      </c>
      <c r="K93" s="19" t="s">
        <v>436</v>
      </c>
      <c r="L93" s="19" t="s">
        <v>436</v>
      </c>
      <c r="M93" s="19" t="s">
        <v>436</v>
      </c>
      <c r="N93" s="18" t="s">
        <v>436</v>
      </c>
      <c r="O93" s="180" t="s">
        <v>436</v>
      </c>
      <c r="P93" s="21" t="str">
        <f ca="1">IF(OR($A93="Pn",$A94="Pn"),"",IF($A93="TOTAL GENERAL",SUM(P$11:P91),IF(AND(G93&lt;&gt;"",$A93&lt;&gt;"Pn"),IF(G93&gt;OFFSET($A$10,MATCH("TOTAL GENERAL",$A$11:$A$100,0),COLUMN(G93)-1),0,OFFSET($A$10,MATCH("TOTAL GENERAL",$A$11:$A$100,0),COLUMN(G93)-1)-G93),"")))</f>
        <v/>
      </c>
      <c r="Q93" s="21" t="str">
        <f ca="1">IF(OR($A93="Pn",$A94="Pn"),"",IF(OR($A93="Pn",$A94="Pn"),"",IF($A93="TOTAL GENERAL",SUM(Q$11:Q91),IF(AND(H93&lt;&gt;"",$A93&lt;&gt;"Pn"),IF(H93&lt;OFFSET($A$10,MATCH("TOTAL GENERAL",$A$11:$A$100,0),COLUMN(H93)-1),0,H93-OFFSET($A$10,MATCH("TOTAL GENERAL",$A$11:$A$100,0),COLUMN(H93)-1)),""))))</f>
        <v/>
      </c>
      <c r="R93" s="21" t="str">
        <f ca="1">IF(OR($A93="Pn",$A94="Pn"),"",IF(OR($A93="Pn",$A94="Pn"),"",IF($A93="TOTAL GENERAL",SUM(R$11:R91),IF(AND(I93&lt;&gt;"",$A93&lt;&gt;"Pn"),IF(I93&lt;OFFSET($A$10,MATCH("TOTAL GENERAL",$A$11:$A$100,0),COLUMN(I93)-1),0,I93-OFFSET($A$10,MATCH("TOTAL GENERAL",$A$11:$A$100,0),COLUMN(I93)-1)),""))))</f>
        <v/>
      </c>
      <c r="S93" s="21" t="str">
        <f ca="1">IF(OR($A93="Pn",$A94="Pn"),"",IF($A93="TOTAL GENERAL",SUM(S$11:S91),IF(AND(J93&lt;&gt;"",$A93&lt;&gt;"Pn"),IF(J93&gt;OFFSET($A$10,MATCH("TOTAL GENERAL",$A$11:$A$100,0),COLUMN(J93)-1),0,OFFSET($A$10,MATCH("TOTAL GENERAL",$A$11:$A$100,0),COLUMN(J93)-1)-J93),"")))</f>
        <v/>
      </c>
      <c r="T93" s="21" t="str">
        <f ca="1">IF(OR($A93="Pn",$A94="Pn"),"",IF(OR($A93="Pn",$A94="Pn"),"",IF($A93="TOTAL GENERAL",SUM(T$11:T91),IF(AND(K93&lt;&gt;"",$A93&lt;&gt;"Pn"),IF(K93&lt;OFFSET($A$10,MATCH("TOTAL GENERAL",$A$11:$A$100,0),COLUMN(K93)-1),0,K93-OFFSET($A$10,MATCH("TOTAL GENERAL",$A$11:$A$100,0),COLUMN(K93)-1)),""))))</f>
        <v/>
      </c>
      <c r="U93" s="21" t="str">
        <f ca="1">IF(OR($A93="Pn",$A94="Pn"),"",IF(OR($A93="Pn",$A94="Pn"),"",IF($A93="TOTAL GENERAL",SUM(U$11:U91),IF(AND(L93&lt;&gt;"",$A93&lt;&gt;"Pn"),IF(L93&lt;OFFSET($A$10,MATCH("TOTAL GENERAL",$A$11:$A$100,0),COLUMN(L93)-1),0,L93-OFFSET($A$10,MATCH("TOTAL GENERAL",$A$11:$A$100,0),COLUMN(L93)-1)),""))))</f>
        <v/>
      </c>
      <c r="V93" s="21" t="str">
        <f ca="1">IF(OR($A93="Pn",$A94="Pn"),"",IF(OR($A93="Pn",$A94="Pn"),"",IF($A93="TOTAL GENERAL",SUM(V$11:V91),IF(AND(M93&lt;&gt;"",$A93&lt;&gt;"Pn"),IF(M93&lt;OFFSET($A$10,MATCH("TOTAL GENERAL",$A$11:$A$100,0),COLUMN(M93)-1),0,M93-OFFSET($A$10,MATCH("TOTAL GENERAL",$A$11:$A$100,0),COLUMN(M93)-1)),""))))</f>
        <v/>
      </c>
      <c r="W93" s="21" t="str">
        <f ca="1">IF(OR($A93="Pn",$A94="Pn"),"",IF(OR($A93="Pn",$A94="Pn"),"",IF($A93="TOTAL GENERAL",SUM(W$11:W91),IF(AND(N93&lt;&gt;"",$A93&lt;&gt;"Pn"),IF(N93&gt;OFFSET($A$10,MATCH("TOTAL GENERAL",$A$11:$A$100,0),COLUMN(N93)-1),0,OFFSET($A$10,MATCH("TOTAL GENERAL",$A$11:$A$100,0),COLUMN(N93)-1)-N93),""))))</f>
        <v/>
      </c>
      <c r="X93" s="21" t="str">
        <f ca="1">IF(OR($A93="Pn",$A94="Pn"),"",IF($A93="TOTAL GENERAL",SUM(X$11:X91),IF(AND(O93&lt;&gt;"",$A93&lt;&gt;"Pn"),IF(O93&lt;OFFSET($A$10,MATCH("TOTAL GENERAL",$A$11:$A$100,0),COLUMN(O93)-1),0,O93-OFFSET($A$10,MATCH("TOTAL GENERAL",$A$11:$A$100,0),COLUMN(O93)-1)),"")))</f>
        <v/>
      </c>
      <c r="Y93" s="21" t="str">
        <f>IF(OR($A93="Pn",$A94="Pn"),"",IF($A93="TOTAL GENERAL",SUM(Y$11:Y91),IF(AND(G93&lt;&gt;"",$A93&lt;&gt;"Pn"),P93*$D93,"")))</f>
        <v/>
      </c>
      <c r="Z93" s="21" t="str">
        <f>IF(OR($A93="Pn",$A94="Pn"),"",IF($A93="TOTAL GENERAL",SUM(Z$11:Z91),IF(AND(H93&lt;&gt;"",$A93&lt;&gt;"Pn"),Q93*$D93,"")))</f>
        <v/>
      </c>
      <c r="AA93" s="21" t="str">
        <f>IF(OR($A93="Pn",$A94="Pn"),"",IF($A93="TOTAL GENERAL",SUM(AA$11:AA91),IF(AND(I93&lt;&gt;"",$A93&lt;&gt;"Pn"),R93*$D93,"")))</f>
        <v/>
      </c>
      <c r="AB93" s="21" t="str">
        <f>IF(OR($A93="Pn",$A94="Pn"),"",IF($A93="TOTAL GENERAL",SUM(AB$11:AB91),IF(AND(J93&lt;&gt;"",$A93&lt;&gt;"Pn"),S93*$D93,"")))</f>
        <v/>
      </c>
      <c r="AC93" s="21" t="str">
        <f>IF(OR($A93="Pn",$A94="Pn"),"",IF($A93="TOTAL GENERAL",SUM(AC$11:AC91),IF(AND(K93&lt;&gt;"",$A93&lt;&gt;"Pn"),T93*$D93,"")))</f>
        <v/>
      </c>
      <c r="AD93" s="21" t="str">
        <f>IF(OR($A93="Pn",$A94="Pn"),"",IF($A93="TOTAL GENERAL",SUM(AD$11:AD91),IF(AND(L93&lt;&gt;"",$A93&lt;&gt;"Pn"),U93*$D93,"")))</f>
        <v/>
      </c>
      <c r="AE93" s="21" t="str">
        <f>IF(OR($A93="Pn",$A94="Pn"),"",IF($A93="TOTAL GENERAL",SUM(AE$11:AE91),IF(AND(M93&lt;&gt;"",$A93&lt;&gt;"Pn"),V93*$D93,"")))</f>
        <v/>
      </c>
      <c r="AF93" s="21" t="str">
        <f>IF(OR($A93="Pn",$A94="Pn"),"",IF($A93="TOTAL GENERAL",SUM(AF$11:AF91),IF(AND(N93&lt;&gt;"",$A93&lt;&gt;"Pn"),W93*$D93,"")))</f>
        <v/>
      </c>
      <c r="AG93" s="21" t="str">
        <f>IF(OR($A93="Pn",$A94="Pn"),"",IF($A93="TOTAL GENERAL",SUM(AG$11:AG91),IF(AND(O93&lt;&gt;"",$A93&lt;&gt;"Pn"),X93*$F93,"")))</f>
        <v/>
      </c>
      <c r="AH93" s="19" t="str">
        <f ca="1">IF($A93="TOTAL GENERAL",SUM(AH$11:AH91),IF(AND(P93&lt;&gt;"",$A93&lt;&gt;"Pn"),IF(OFFSET($A$11,MATCH("TOTAL GENERAL",$A$11:$A$100,0)-1,COLUMN(X93))=0,0,Y93/OFFSET($A$11,MATCH("TOTAL GENERAL",$A$11:$A$100,0)-1,COLUMN(X93))),""))</f>
        <v/>
      </c>
      <c r="AI93" s="19" t="str">
        <f ca="1">IF($A93="TOTAL GENERAL",SUM(AI$11:AI91),IF(AND(Q93&lt;&gt;"",$A93&lt;&gt;"Pn"),IF(OFFSET($A$11,MATCH("TOTAL GENERAL",$A$11:$A$100,0)-1,COLUMN(Y93))=0,0,Z93/OFFSET($A$11,MATCH("TOTAL GENERAL",$A$11:$A$100,0)-1,COLUMN(Y93))),""))</f>
        <v/>
      </c>
      <c r="AJ93" s="19" t="str">
        <f ca="1">IF($A93="TOTAL GENERAL",SUM(AJ$11:AJ91),IF(AND(R93&lt;&gt;"",$A93&lt;&gt;"Pn"),IF(OFFSET($A$11,MATCH("TOTAL GENERAL",$A$11:$A$100,0)-1,COLUMN(Z93))=0,0,AA93/OFFSET($A$11,MATCH("TOTAL GENERAL",$A$11:$A$100,0)-1,COLUMN(Z93))),""))</f>
        <v/>
      </c>
      <c r="AK93" s="19" t="str">
        <f ca="1">IF($A93="TOTAL GENERAL",SUM(AK$11:AK91),IF(AND(S93&lt;&gt;"",$A93&lt;&gt;"Pn"),IF(OFFSET($A$11,MATCH("TOTAL GENERAL",$A$11:$A$100,0)-1,COLUMN(AA93))=0,0,AB93/OFFSET($A$11,MATCH("TOTAL GENERAL",$A$11:$A$100,0)-1,COLUMN(AA93))),""))</f>
        <v/>
      </c>
      <c r="AL93" s="19" t="str">
        <f ca="1">IF($A93="TOTAL GENERAL",SUM(AL$11:AL91),IF(AND(T93&lt;&gt;"",$A93&lt;&gt;"Pn"),IF(OFFSET($A$11,MATCH("TOTAL GENERAL",$A$11:$A$100,0)-1,COLUMN(AB93))=0,0,AC93/OFFSET($A$11,MATCH("TOTAL GENERAL",$A$11:$A$100,0)-1,COLUMN(AB93))),""))</f>
        <v/>
      </c>
      <c r="AM93" s="19" t="str">
        <f ca="1">IF($A93="TOTAL GENERAL",SUM(AM$11:AM91),IF(AND(U93&lt;&gt;"",$A93&lt;&gt;"Pn"),IF(OFFSET($A$11,MATCH("TOTAL GENERAL",$A$11:$A$100,0)-1,COLUMN(AC93))=0,0,AD93/OFFSET($A$11,MATCH("TOTAL GENERAL",$A$11:$A$100,0)-1,COLUMN(AC93))),""))</f>
        <v/>
      </c>
      <c r="AN93" s="19" t="str">
        <f ca="1">IF($A93="TOTAL GENERAL",SUM(AN$11:AN91),IF(AND(V93&lt;&gt;"",$A93&lt;&gt;"Pn"),IF(OFFSET($A$11,MATCH("TOTAL GENERAL",$A$11:$A$100,0)-1,COLUMN(AD93))=0,0,AE93/OFFSET($A$11,MATCH("TOTAL GENERAL",$A$11:$A$100,0)-1,COLUMN(AD93))),""))</f>
        <v/>
      </c>
      <c r="AO93" s="19" t="str">
        <f ca="1">IF($A93="TOTAL GENERAL",SUM(AO$11:AO91),IF(AND(W93&lt;&gt;"",$A93&lt;&gt;"Pn"),IF(OFFSET($A$11,MATCH("TOTAL GENERAL",$A$11:$A$100,0)-1,COLUMN(AE93))=0,0,AF93/OFFSET($A$11,MATCH("TOTAL GENERAL",$A$11:$A$100,0)-1,COLUMN(AE93))),""))</f>
        <v/>
      </c>
      <c r="AP93" s="19" t="str">
        <f ca="1">IF($A93="TOTAL GENERAL",SUM(AP$11:AP91),IF(AND(X93&lt;&gt;"",$A93&lt;&gt;"Pn"),IF(OFFSET($A$11,MATCH("TOTAL GENERAL",$A$11:$A$100,0)-1,COLUMN(AF93))=0,0,AG93/OFFSET($A$11,MATCH("TOTAL GENERAL",$A$11:$A$100,0)-1,COLUMN(AF93))),""))</f>
        <v/>
      </c>
      <c r="AQ93" s="182" t="str">
        <f ca="1">IF(A93="TOTAL GENERAL",SUM(AQ$11:AQ91),IF(COUNTIF(AH93:AP93,"")&lt;COUNTA($AH$10:$AP$10),(IF(AH93&lt;&gt;"",AH93*OFFSET($A$10,MATCH("Pn",$A$11:$A$100,0),1),0)+IF(AI93&lt;&gt;"",AI93*OFFSET($A$10,MATCH("Pn",$A$11:$A$100,0),2),0)+IF(AJ93&lt;&gt;"",AJ93*OFFSET($A$10,MATCH("Pn",$A$11:$A$100,0),3),0)+IF(AK93&lt;&gt;"",AK93*OFFSET($A$10,MATCH("Pn",$A$11:$A$100,0),4),0)+IF(AL93&lt;&gt;"",AL93*OFFSET($A$10,MATCH("Pn",$A$11:$A$100,0),5),0)+IF(AM93&lt;&gt;"",AM93*OFFSET($A$10,MATCH("Pn",$A$11:$A$100,0),6),0)+IF(AN93&lt;&gt;"",AN93*OFFSET($A$10,MATCH("Pn",$A$11:$A$100,0),7),0)+IF(AO93&lt;&gt;"",AO93*OFFSET($A$10,MATCH("Pn",$A$11:$A$100,0),8),0)+IF(AP93&lt;&gt;"",AP93*OFFSET($A$10,MATCH("Pn",$A$11:$A$100,0),9),0))*OFFSET($A$10,MATCH("FC",$A$11:$A$100,0),2),""))</f>
        <v/>
      </c>
      <c r="AR93" s="10" t="str">
        <f ca="1">IF(OR(A93="Pn",A94="Pn"),"",IF(AND(AQ93="",G93&lt;&gt;""),-G93,IF(A93="TOTAL GENERAL",SUM(AR$11:AR91),IF(AQ93&lt;&gt;"",AQ93-C93,""))))</f>
        <v/>
      </c>
    </row>
    <row r="94" spans="1:44" s="4" customFormat="1" x14ac:dyDescent="0.25">
      <c r="A94" s="15" t="s">
        <v>436</v>
      </c>
      <c r="B94" s="15" t="s">
        <v>436</v>
      </c>
      <c r="C94" s="179" t="s">
        <v>436</v>
      </c>
      <c r="D94" s="16" t="s">
        <v>436</v>
      </c>
      <c r="E94" s="9" t="str">
        <f ca="1">IF(AND($A95="Pn",COLUMN(C92)&lt;COUNTIF(PonderacionIndicadores!$A$1:$A$139,"LNH adultos")-1),OFFSET($E$10,0,COLUMN(E150)),IF(AND(A94="Pn",(COUNTIF(PonderacionIndicadores!$A$1:$A$139,"LNH adultos"))&gt;COLUMN(D94)),OFFSET(PonderacionIndicadores!$A$1,MATCH("LNH adultos",PonderacionIndicadores!$A$1:$A$139,0)+COLUMN(D94)-2,3),IF(A94="TOTAL GENERAL",SUM(E$11:E92),IF(D94&lt;&gt;"",D94/OFFSET($A$10,MATCH("TOTAL GENERAL",$A$11:$A$100,0),3),""))))</f>
        <v/>
      </c>
      <c r="F94" s="16" t="s">
        <v>436</v>
      </c>
      <c r="G94" s="18" t="s">
        <v>436</v>
      </c>
      <c r="H94" s="19" t="s">
        <v>436</v>
      </c>
      <c r="I94" s="19" t="s">
        <v>436</v>
      </c>
      <c r="J94" s="18" t="s">
        <v>436</v>
      </c>
      <c r="K94" s="19" t="s">
        <v>436</v>
      </c>
      <c r="L94" s="19" t="s">
        <v>436</v>
      </c>
      <c r="M94" s="19" t="s">
        <v>436</v>
      </c>
      <c r="N94" s="18" t="s">
        <v>436</v>
      </c>
      <c r="O94" s="180" t="s">
        <v>436</v>
      </c>
      <c r="P94" s="21" t="str">
        <f ca="1">IF(OR($A94="Pn",$A95="Pn"),"",IF($A94="TOTAL GENERAL",SUM(P$11:P92),IF(AND(G94&lt;&gt;"",$A94&lt;&gt;"Pn"),IF(G94&gt;OFFSET($A$10,MATCH("TOTAL GENERAL",$A$11:$A$100,0),COLUMN(G94)-1),0,OFFSET($A$10,MATCH("TOTAL GENERAL",$A$11:$A$100,0),COLUMN(G94)-1)-G94),"")))</f>
        <v/>
      </c>
      <c r="Q94" s="21" t="str">
        <f ca="1">IF(OR($A94="Pn",$A95="Pn"),"",IF(OR($A94="Pn",$A95="Pn"),"",IF($A94="TOTAL GENERAL",SUM(Q$11:Q92),IF(AND(H94&lt;&gt;"",$A94&lt;&gt;"Pn"),IF(H94&lt;OFFSET($A$10,MATCH("TOTAL GENERAL",$A$11:$A$100,0),COLUMN(H94)-1),0,H94-OFFSET($A$10,MATCH("TOTAL GENERAL",$A$11:$A$100,0),COLUMN(H94)-1)),""))))</f>
        <v/>
      </c>
      <c r="R94" s="21" t="str">
        <f ca="1">IF(OR($A94="Pn",$A95="Pn"),"",IF(OR($A94="Pn",$A95="Pn"),"",IF($A94="TOTAL GENERAL",SUM(R$11:R92),IF(AND(I94&lt;&gt;"",$A94&lt;&gt;"Pn"),IF(I94&lt;OFFSET($A$10,MATCH("TOTAL GENERAL",$A$11:$A$100,0),COLUMN(I94)-1),0,I94-OFFSET($A$10,MATCH("TOTAL GENERAL",$A$11:$A$100,0),COLUMN(I94)-1)),""))))</f>
        <v/>
      </c>
      <c r="S94" s="21" t="str">
        <f ca="1">IF(OR($A94="Pn",$A95="Pn"),"",IF($A94="TOTAL GENERAL",SUM(S$11:S92),IF(AND(J94&lt;&gt;"",$A94&lt;&gt;"Pn"),IF(J94&gt;OFFSET($A$10,MATCH("TOTAL GENERAL",$A$11:$A$100,0),COLUMN(J94)-1),0,OFFSET($A$10,MATCH("TOTAL GENERAL",$A$11:$A$100,0),COLUMN(J94)-1)-J94),"")))</f>
        <v/>
      </c>
      <c r="T94" s="21" t="str">
        <f ca="1">IF(OR($A94="Pn",$A95="Pn"),"",IF(OR($A94="Pn",$A95="Pn"),"",IF($A94="TOTAL GENERAL",SUM(T$11:T92),IF(AND(K94&lt;&gt;"",$A94&lt;&gt;"Pn"),IF(K94&lt;OFFSET($A$10,MATCH("TOTAL GENERAL",$A$11:$A$100,0),COLUMN(K94)-1),0,K94-OFFSET($A$10,MATCH("TOTAL GENERAL",$A$11:$A$100,0),COLUMN(K94)-1)),""))))</f>
        <v/>
      </c>
      <c r="U94" s="21" t="str">
        <f ca="1">IF(OR($A94="Pn",$A95="Pn"),"",IF(OR($A94="Pn",$A95="Pn"),"",IF($A94="TOTAL GENERAL",SUM(U$11:U92),IF(AND(L94&lt;&gt;"",$A94&lt;&gt;"Pn"),IF(L94&lt;OFFSET($A$10,MATCH("TOTAL GENERAL",$A$11:$A$100,0),COLUMN(L94)-1),0,L94-OFFSET($A$10,MATCH("TOTAL GENERAL",$A$11:$A$100,0),COLUMN(L94)-1)),""))))</f>
        <v/>
      </c>
      <c r="V94" s="21" t="str">
        <f ca="1">IF(OR($A94="Pn",$A95="Pn"),"",IF(OR($A94="Pn",$A95="Pn"),"",IF($A94="TOTAL GENERAL",SUM(V$11:V92),IF(AND(M94&lt;&gt;"",$A94&lt;&gt;"Pn"),IF(M94&lt;OFFSET($A$10,MATCH("TOTAL GENERAL",$A$11:$A$100,0),COLUMN(M94)-1),0,M94-OFFSET($A$10,MATCH("TOTAL GENERAL",$A$11:$A$100,0),COLUMN(M94)-1)),""))))</f>
        <v/>
      </c>
      <c r="W94" s="21" t="str">
        <f ca="1">IF(OR($A94="Pn",$A95="Pn"),"",IF(OR($A94="Pn",$A95="Pn"),"",IF($A94="TOTAL GENERAL",SUM(W$11:W92),IF(AND(N94&lt;&gt;"",$A94&lt;&gt;"Pn"),IF(N94&gt;OFFSET($A$10,MATCH("TOTAL GENERAL",$A$11:$A$100,0),COLUMN(N94)-1),0,OFFSET($A$10,MATCH("TOTAL GENERAL",$A$11:$A$100,0),COLUMN(N94)-1)-N94),""))))</f>
        <v/>
      </c>
      <c r="X94" s="21" t="str">
        <f ca="1">IF(OR($A94="Pn",$A95="Pn"),"",IF($A94="TOTAL GENERAL",SUM(X$11:X92),IF(AND(O94&lt;&gt;"",$A94&lt;&gt;"Pn"),IF(O94&lt;OFFSET($A$10,MATCH("TOTAL GENERAL",$A$11:$A$100,0),COLUMN(O94)-1),0,O94-OFFSET($A$10,MATCH("TOTAL GENERAL",$A$11:$A$100,0),COLUMN(O94)-1)),"")))</f>
        <v/>
      </c>
      <c r="Y94" s="21" t="str">
        <f>IF(OR($A94="Pn",$A95="Pn"),"",IF($A94="TOTAL GENERAL",SUM(Y$11:Y92),IF(AND(G94&lt;&gt;"",$A94&lt;&gt;"Pn"),P94*$D94,"")))</f>
        <v/>
      </c>
      <c r="Z94" s="21" t="str">
        <f>IF(OR($A94="Pn",$A95="Pn"),"",IF($A94="TOTAL GENERAL",SUM(Z$11:Z92),IF(AND(H94&lt;&gt;"",$A94&lt;&gt;"Pn"),Q94*$D94,"")))</f>
        <v/>
      </c>
      <c r="AA94" s="21" t="str">
        <f>IF(OR($A94="Pn",$A95="Pn"),"",IF($A94="TOTAL GENERAL",SUM(AA$11:AA92),IF(AND(I94&lt;&gt;"",$A94&lt;&gt;"Pn"),R94*$D94,"")))</f>
        <v/>
      </c>
      <c r="AB94" s="21" t="str">
        <f>IF(OR($A94="Pn",$A95="Pn"),"",IF($A94="TOTAL GENERAL",SUM(AB$11:AB92),IF(AND(J94&lt;&gt;"",$A94&lt;&gt;"Pn"),S94*$D94,"")))</f>
        <v/>
      </c>
      <c r="AC94" s="21" t="str">
        <f>IF(OR($A94="Pn",$A95="Pn"),"",IF($A94="TOTAL GENERAL",SUM(AC$11:AC92),IF(AND(K94&lt;&gt;"",$A94&lt;&gt;"Pn"),T94*$D94,"")))</f>
        <v/>
      </c>
      <c r="AD94" s="21" t="str">
        <f>IF(OR($A94="Pn",$A95="Pn"),"",IF($A94="TOTAL GENERAL",SUM(AD$11:AD92),IF(AND(L94&lt;&gt;"",$A94&lt;&gt;"Pn"),U94*$D94,"")))</f>
        <v/>
      </c>
      <c r="AE94" s="21" t="str">
        <f>IF(OR($A94="Pn",$A95="Pn"),"",IF($A94="TOTAL GENERAL",SUM(AE$11:AE92),IF(AND(M94&lt;&gt;"",$A94&lt;&gt;"Pn"),V94*$D94,"")))</f>
        <v/>
      </c>
      <c r="AF94" s="21" t="str">
        <f>IF(OR($A94="Pn",$A95="Pn"),"",IF($A94="TOTAL GENERAL",SUM(AF$11:AF92),IF(AND(N94&lt;&gt;"",$A94&lt;&gt;"Pn"),W94*$D94,"")))</f>
        <v/>
      </c>
      <c r="AG94" s="21" t="str">
        <f>IF(OR($A94="Pn",$A95="Pn"),"",IF($A94="TOTAL GENERAL",SUM(AG$11:AG92),IF(AND(O94&lt;&gt;"",$A94&lt;&gt;"Pn"),X94*$F94,"")))</f>
        <v/>
      </c>
      <c r="AH94" s="19" t="str">
        <f ca="1">IF($A94="TOTAL GENERAL",SUM(AH$11:AH92),IF(AND(P94&lt;&gt;"",$A94&lt;&gt;"Pn"),IF(OFFSET($A$11,MATCH("TOTAL GENERAL",$A$11:$A$100,0)-1,COLUMN(X94))=0,0,Y94/OFFSET($A$11,MATCH("TOTAL GENERAL",$A$11:$A$100,0)-1,COLUMN(X94))),""))</f>
        <v/>
      </c>
      <c r="AI94" s="19" t="str">
        <f ca="1">IF($A94="TOTAL GENERAL",SUM(AI$11:AI92),IF(AND(Q94&lt;&gt;"",$A94&lt;&gt;"Pn"),IF(OFFSET($A$11,MATCH("TOTAL GENERAL",$A$11:$A$100,0)-1,COLUMN(Y94))=0,0,Z94/OFFSET($A$11,MATCH("TOTAL GENERAL",$A$11:$A$100,0)-1,COLUMN(Y94))),""))</f>
        <v/>
      </c>
      <c r="AJ94" s="19" t="str">
        <f ca="1">IF($A94="TOTAL GENERAL",SUM(AJ$11:AJ92),IF(AND(R94&lt;&gt;"",$A94&lt;&gt;"Pn"),IF(OFFSET($A$11,MATCH("TOTAL GENERAL",$A$11:$A$100,0)-1,COLUMN(Z94))=0,0,AA94/OFFSET($A$11,MATCH("TOTAL GENERAL",$A$11:$A$100,0)-1,COLUMN(Z94))),""))</f>
        <v/>
      </c>
      <c r="AK94" s="19" t="str">
        <f ca="1">IF($A94="TOTAL GENERAL",SUM(AK$11:AK92),IF(AND(S94&lt;&gt;"",$A94&lt;&gt;"Pn"),IF(OFFSET($A$11,MATCH("TOTAL GENERAL",$A$11:$A$100,0)-1,COLUMN(AA94))=0,0,AB94/OFFSET($A$11,MATCH("TOTAL GENERAL",$A$11:$A$100,0)-1,COLUMN(AA94))),""))</f>
        <v/>
      </c>
      <c r="AL94" s="19" t="str">
        <f ca="1">IF($A94="TOTAL GENERAL",SUM(AL$11:AL92),IF(AND(T94&lt;&gt;"",$A94&lt;&gt;"Pn"),IF(OFFSET($A$11,MATCH("TOTAL GENERAL",$A$11:$A$100,0)-1,COLUMN(AB94))=0,0,AC94/OFFSET($A$11,MATCH("TOTAL GENERAL",$A$11:$A$100,0)-1,COLUMN(AB94))),""))</f>
        <v/>
      </c>
      <c r="AM94" s="19" t="str">
        <f ca="1">IF($A94="TOTAL GENERAL",SUM(AM$11:AM92),IF(AND(U94&lt;&gt;"",$A94&lt;&gt;"Pn"),IF(OFFSET($A$11,MATCH("TOTAL GENERAL",$A$11:$A$100,0)-1,COLUMN(AC94))=0,0,AD94/OFFSET($A$11,MATCH("TOTAL GENERAL",$A$11:$A$100,0)-1,COLUMN(AC94))),""))</f>
        <v/>
      </c>
      <c r="AN94" s="19" t="str">
        <f ca="1">IF($A94="TOTAL GENERAL",SUM(AN$11:AN92),IF(AND(V94&lt;&gt;"",$A94&lt;&gt;"Pn"),IF(OFFSET($A$11,MATCH("TOTAL GENERAL",$A$11:$A$100,0)-1,COLUMN(AD94))=0,0,AE94/OFFSET($A$11,MATCH("TOTAL GENERAL",$A$11:$A$100,0)-1,COLUMN(AD94))),""))</f>
        <v/>
      </c>
      <c r="AO94" s="19" t="str">
        <f ca="1">IF($A94="TOTAL GENERAL",SUM(AO$11:AO92),IF(AND(W94&lt;&gt;"",$A94&lt;&gt;"Pn"),IF(OFFSET($A$11,MATCH("TOTAL GENERAL",$A$11:$A$100,0)-1,COLUMN(AE94))=0,0,AF94/OFFSET($A$11,MATCH("TOTAL GENERAL",$A$11:$A$100,0)-1,COLUMN(AE94))),""))</f>
        <v/>
      </c>
      <c r="AP94" s="19" t="str">
        <f ca="1">IF($A94="TOTAL GENERAL",SUM(AP$11:AP92),IF(AND(X94&lt;&gt;"",$A94&lt;&gt;"Pn"),IF(OFFSET($A$11,MATCH("TOTAL GENERAL",$A$11:$A$100,0)-1,COLUMN(AF94))=0,0,AG94/OFFSET($A$11,MATCH("TOTAL GENERAL",$A$11:$A$100,0)-1,COLUMN(AF94))),""))</f>
        <v/>
      </c>
      <c r="AQ94" s="182" t="str">
        <f ca="1">IF(A94="TOTAL GENERAL",SUM(AQ$11:AQ92),IF(COUNTIF(AH94:AP94,"")&lt;COUNTA($AH$10:$AP$10),(IF(AH94&lt;&gt;"",AH94*OFFSET($A$10,MATCH("Pn",$A$11:$A$100,0),1),0)+IF(AI94&lt;&gt;"",AI94*OFFSET($A$10,MATCH("Pn",$A$11:$A$100,0),2),0)+IF(AJ94&lt;&gt;"",AJ94*OFFSET($A$10,MATCH("Pn",$A$11:$A$100,0),3),0)+IF(AK94&lt;&gt;"",AK94*OFFSET($A$10,MATCH("Pn",$A$11:$A$100,0),4),0)+IF(AL94&lt;&gt;"",AL94*OFFSET($A$10,MATCH("Pn",$A$11:$A$100,0),5),0)+IF(AM94&lt;&gt;"",AM94*OFFSET($A$10,MATCH("Pn",$A$11:$A$100,0),6),0)+IF(AN94&lt;&gt;"",AN94*OFFSET($A$10,MATCH("Pn",$A$11:$A$100,0),7),0)+IF(AO94&lt;&gt;"",AO94*OFFSET($A$10,MATCH("Pn",$A$11:$A$100,0),8),0)+IF(AP94&lt;&gt;"",AP94*OFFSET($A$10,MATCH("Pn",$A$11:$A$100,0),9),0))*OFFSET($A$10,MATCH("FC",$A$11:$A$100,0),2),""))</f>
        <v/>
      </c>
      <c r="AR94" s="10" t="str">
        <f ca="1">IF(OR(A94="Pn",A95="Pn"),"",IF(AND(AQ94="",G94&lt;&gt;""),-G94,IF(A94="TOTAL GENERAL",SUM(AR$11:AR92),IF(AQ94&lt;&gt;"",AQ94-C94,""))))</f>
        <v/>
      </c>
    </row>
    <row r="95" spans="1:44" s="4" customFormat="1" x14ac:dyDescent="0.25">
      <c r="A95" s="15" t="s">
        <v>436</v>
      </c>
      <c r="B95" s="15" t="s">
        <v>436</v>
      </c>
      <c r="C95" s="179" t="s">
        <v>436</v>
      </c>
      <c r="D95" s="16" t="s">
        <v>436</v>
      </c>
      <c r="E95" s="9" t="str">
        <f ca="1">IF(AND($A96="Pn",COLUMN(C93)&lt;COUNTIF(PonderacionIndicadores!$A$1:$A$139,"LNH adultos")-1),OFFSET($E$10,0,COLUMN(E151)),IF(AND(A95="Pn",(COUNTIF(PonderacionIndicadores!$A$1:$A$139,"LNH adultos"))&gt;COLUMN(D95)),OFFSET(PonderacionIndicadores!$A$1,MATCH("LNH adultos",PonderacionIndicadores!$A$1:$A$139,0)+COLUMN(D95)-2,3),IF(A95="TOTAL GENERAL",SUM(E$11:E93),IF(D95&lt;&gt;"",D95/OFFSET($A$10,MATCH("TOTAL GENERAL",$A$11:$A$100,0),3),""))))</f>
        <v/>
      </c>
      <c r="F95" s="16" t="s">
        <v>436</v>
      </c>
      <c r="G95" s="18" t="s">
        <v>436</v>
      </c>
      <c r="H95" s="19" t="s">
        <v>436</v>
      </c>
      <c r="I95" s="19" t="s">
        <v>436</v>
      </c>
      <c r="J95" s="18" t="s">
        <v>436</v>
      </c>
      <c r="K95" s="19" t="s">
        <v>436</v>
      </c>
      <c r="L95" s="19" t="s">
        <v>436</v>
      </c>
      <c r="M95" s="19" t="s">
        <v>436</v>
      </c>
      <c r="N95" s="18" t="s">
        <v>436</v>
      </c>
      <c r="O95" s="180" t="s">
        <v>436</v>
      </c>
      <c r="P95" s="21" t="str">
        <f ca="1">IF(OR($A95="Pn",$A96="Pn"),"",IF($A95="TOTAL GENERAL",SUM(P$11:P93),IF(AND(G95&lt;&gt;"",$A95&lt;&gt;"Pn"),IF(G95&gt;OFFSET($A$10,MATCH("TOTAL GENERAL",$A$11:$A$100,0),COLUMN(G95)-1),0,OFFSET($A$10,MATCH("TOTAL GENERAL",$A$11:$A$100,0),COLUMN(G95)-1)-G95),"")))</f>
        <v/>
      </c>
      <c r="Q95" s="21" t="str">
        <f ca="1">IF(OR($A95="Pn",$A96="Pn"),"",IF(OR($A95="Pn",$A96="Pn"),"",IF($A95="TOTAL GENERAL",SUM(Q$11:Q93),IF(AND(H95&lt;&gt;"",$A95&lt;&gt;"Pn"),IF(H95&lt;OFFSET($A$10,MATCH("TOTAL GENERAL",$A$11:$A$100,0),COLUMN(H95)-1),0,H95-OFFSET($A$10,MATCH("TOTAL GENERAL",$A$11:$A$100,0),COLUMN(H95)-1)),""))))</f>
        <v/>
      </c>
      <c r="R95" s="21" t="str">
        <f ca="1">IF(OR($A95="Pn",$A96="Pn"),"",IF(OR($A95="Pn",$A96="Pn"),"",IF($A95="TOTAL GENERAL",SUM(R$11:R93),IF(AND(I95&lt;&gt;"",$A95&lt;&gt;"Pn"),IF(I95&lt;OFFSET($A$10,MATCH("TOTAL GENERAL",$A$11:$A$100,0),COLUMN(I95)-1),0,I95-OFFSET($A$10,MATCH("TOTAL GENERAL",$A$11:$A$100,0),COLUMN(I95)-1)),""))))</f>
        <v/>
      </c>
      <c r="S95" s="21" t="str">
        <f ca="1">IF(OR($A95="Pn",$A96="Pn"),"",IF($A95="TOTAL GENERAL",SUM(S$11:S93),IF(AND(J95&lt;&gt;"",$A95&lt;&gt;"Pn"),IF(J95&gt;OFFSET($A$10,MATCH("TOTAL GENERAL",$A$11:$A$100,0),COLUMN(J95)-1),0,OFFSET($A$10,MATCH("TOTAL GENERAL",$A$11:$A$100,0),COLUMN(J95)-1)-J95),"")))</f>
        <v/>
      </c>
      <c r="T95" s="21" t="str">
        <f ca="1">IF(OR($A95="Pn",$A96="Pn"),"",IF(OR($A95="Pn",$A96="Pn"),"",IF($A95="TOTAL GENERAL",SUM(T$11:T93),IF(AND(K95&lt;&gt;"",$A95&lt;&gt;"Pn"),IF(K95&lt;OFFSET($A$10,MATCH("TOTAL GENERAL",$A$11:$A$100,0),COLUMN(K95)-1),0,K95-OFFSET($A$10,MATCH("TOTAL GENERAL",$A$11:$A$100,0),COLUMN(K95)-1)),""))))</f>
        <v/>
      </c>
      <c r="U95" s="21" t="str">
        <f ca="1">IF(OR($A95="Pn",$A96="Pn"),"",IF(OR($A95="Pn",$A96="Pn"),"",IF($A95="TOTAL GENERAL",SUM(U$11:U93),IF(AND(L95&lt;&gt;"",$A95&lt;&gt;"Pn"),IF(L95&lt;OFFSET($A$10,MATCH("TOTAL GENERAL",$A$11:$A$100,0),COLUMN(L95)-1),0,L95-OFFSET($A$10,MATCH("TOTAL GENERAL",$A$11:$A$100,0),COLUMN(L95)-1)),""))))</f>
        <v/>
      </c>
      <c r="V95" s="21" t="str">
        <f ca="1">IF(OR($A95="Pn",$A96="Pn"),"",IF(OR($A95="Pn",$A96="Pn"),"",IF($A95="TOTAL GENERAL",SUM(V$11:V93),IF(AND(M95&lt;&gt;"",$A95&lt;&gt;"Pn"),IF(M95&lt;OFFSET($A$10,MATCH("TOTAL GENERAL",$A$11:$A$100,0),COLUMN(M95)-1),0,M95-OFFSET($A$10,MATCH("TOTAL GENERAL",$A$11:$A$100,0),COLUMN(M95)-1)),""))))</f>
        <v/>
      </c>
      <c r="W95" s="21" t="str">
        <f ca="1">IF(OR($A95="Pn",$A96="Pn"),"",IF(OR($A95="Pn",$A96="Pn"),"",IF($A95="TOTAL GENERAL",SUM(W$11:W93),IF(AND(N95&lt;&gt;"",$A95&lt;&gt;"Pn"),IF(N95&gt;OFFSET($A$10,MATCH("TOTAL GENERAL",$A$11:$A$100,0),COLUMN(N95)-1),0,OFFSET($A$10,MATCH("TOTAL GENERAL",$A$11:$A$100,0),COLUMN(N95)-1)-N95),""))))</f>
        <v/>
      </c>
      <c r="X95" s="21" t="str">
        <f ca="1">IF(OR($A95="Pn",$A96="Pn"),"",IF($A95="TOTAL GENERAL",SUM(X$11:X93),IF(AND(O95&lt;&gt;"",$A95&lt;&gt;"Pn"),IF(O95&lt;OFFSET($A$10,MATCH("TOTAL GENERAL",$A$11:$A$100,0),COLUMN(O95)-1),0,O95-OFFSET($A$10,MATCH("TOTAL GENERAL",$A$11:$A$100,0),COLUMN(O95)-1)),"")))</f>
        <v/>
      </c>
      <c r="Y95" s="21" t="str">
        <f>IF(OR($A95="Pn",$A96="Pn"),"",IF($A95="TOTAL GENERAL",SUM(Y$11:Y93),IF(AND(G95&lt;&gt;"",$A95&lt;&gt;"Pn"),P95*$D95,"")))</f>
        <v/>
      </c>
      <c r="Z95" s="21" t="str">
        <f>IF(OR($A95="Pn",$A96="Pn"),"",IF($A95="TOTAL GENERAL",SUM(Z$11:Z93),IF(AND(H95&lt;&gt;"",$A95&lt;&gt;"Pn"),Q95*$D95,"")))</f>
        <v/>
      </c>
      <c r="AA95" s="21" t="str">
        <f>IF(OR($A95="Pn",$A96="Pn"),"",IF($A95="TOTAL GENERAL",SUM(AA$11:AA93),IF(AND(I95&lt;&gt;"",$A95&lt;&gt;"Pn"),R95*$D95,"")))</f>
        <v/>
      </c>
      <c r="AB95" s="21" t="str">
        <f>IF(OR($A95="Pn",$A96="Pn"),"",IF($A95="TOTAL GENERAL",SUM(AB$11:AB93),IF(AND(J95&lt;&gt;"",$A95&lt;&gt;"Pn"),S95*$D95,"")))</f>
        <v/>
      </c>
      <c r="AC95" s="21" t="str">
        <f>IF(OR($A95="Pn",$A96="Pn"),"",IF($A95="TOTAL GENERAL",SUM(AC$11:AC93),IF(AND(K95&lt;&gt;"",$A95&lt;&gt;"Pn"),T95*$D95,"")))</f>
        <v/>
      </c>
      <c r="AD95" s="21" t="str">
        <f>IF(OR($A95="Pn",$A96="Pn"),"",IF($A95="TOTAL GENERAL",SUM(AD$11:AD93),IF(AND(L95&lt;&gt;"",$A95&lt;&gt;"Pn"),U95*$D95,"")))</f>
        <v/>
      </c>
      <c r="AE95" s="21" t="str">
        <f>IF(OR($A95="Pn",$A96="Pn"),"",IF($A95="TOTAL GENERAL",SUM(AE$11:AE93),IF(AND(M95&lt;&gt;"",$A95&lt;&gt;"Pn"),V95*$D95,"")))</f>
        <v/>
      </c>
      <c r="AF95" s="21" t="str">
        <f>IF(OR($A95="Pn",$A96="Pn"),"",IF($A95="TOTAL GENERAL",SUM(AF$11:AF93),IF(AND(N95&lt;&gt;"",$A95&lt;&gt;"Pn"),W95*$D95,"")))</f>
        <v/>
      </c>
      <c r="AG95" s="21" t="str">
        <f>IF(OR($A95="Pn",$A96="Pn"),"",IF($A95="TOTAL GENERAL",SUM(AG$11:AG93),IF(AND(O95&lt;&gt;"",$A95&lt;&gt;"Pn"),X95*$F95,"")))</f>
        <v/>
      </c>
      <c r="AH95" s="19" t="str">
        <f ca="1">IF($A95="TOTAL GENERAL",SUM(AH$11:AH93),IF(AND(P95&lt;&gt;"",$A95&lt;&gt;"Pn"),IF(OFFSET($A$11,MATCH("TOTAL GENERAL",$A$11:$A$100,0)-1,COLUMN(X95))=0,0,Y95/OFFSET($A$11,MATCH("TOTAL GENERAL",$A$11:$A$100,0)-1,COLUMN(X95))),""))</f>
        <v/>
      </c>
      <c r="AI95" s="19" t="str">
        <f ca="1">IF($A95="TOTAL GENERAL",SUM(AI$11:AI93),IF(AND(Q95&lt;&gt;"",$A95&lt;&gt;"Pn"),IF(OFFSET($A$11,MATCH("TOTAL GENERAL",$A$11:$A$100,0)-1,COLUMN(Y95))=0,0,Z95/OFFSET($A$11,MATCH("TOTAL GENERAL",$A$11:$A$100,0)-1,COLUMN(Y95))),""))</f>
        <v/>
      </c>
      <c r="AJ95" s="19" t="str">
        <f ca="1">IF($A95="TOTAL GENERAL",SUM(AJ$11:AJ93),IF(AND(R95&lt;&gt;"",$A95&lt;&gt;"Pn"),IF(OFFSET($A$11,MATCH("TOTAL GENERAL",$A$11:$A$100,0)-1,COLUMN(Z95))=0,0,AA95/OFFSET($A$11,MATCH("TOTAL GENERAL",$A$11:$A$100,0)-1,COLUMN(Z95))),""))</f>
        <v/>
      </c>
      <c r="AK95" s="19" t="str">
        <f ca="1">IF($A95="TOTAL GENERAL",SUM(AK$11:AK93),IF(AND(S95&lt;&gt;"",$A95&lt;&gt;"Pn"),IF(OFFSET($A$11,MATCH("TOTAL GENERAL",$A$11:$A$100,0)-1,COLUMN(AA95))=0,0,AB95/OFFSET($A$11,MATCH("TOTAL GENERAL",$A$11:$A$100,0)-1,COLUMN(AA95))),""))</f>
        <v/>
      </c>
      <c r="AL95" s="19" t="str">
        <f ca="1">IF($A95="TOTAL GENERAL",SUM(AL$11:AL93),IF(AND(T95&lt;&gt;"",$A95&lt;&gt;"Pn"),IF(OFFSET($A$11,MATCH("TOTAL GENERAL",$A$11:$A$100,0)-1,COLUMN(AB95))=0,0,AC95/OFFSET($A$11,MATCH("TOTAL GENERAL",$A$11:$A$100,0)-1,COLUMN(AB95))),""))</f>
        <v/>
      </c>
      <c r="AM95" s="19" t="str">
        <f ca="1">IF($A95="TOTAL GENERAL",SUM(AM$11:AM93),IF(AND(U95&lt;&gt;"",$A95&lt;&gt;"Pn"),IF(OFFSET($A$11,MATCH("TOTAL GENERAL",$A$11:$A$100,0)-1,COLUMN(AC95))=0,0,AD95/OFFSET($A$11,MATCH("TOTAL GENERAL",$A$11:$A$100,0)-1,COLUMN(AC95))),""))</f>
        <v/>
      </c>
      <c r="AN95" s="19" t="str">
        <f ca="1">IF($A95="TOTAL GENERAL",SUM(AN$11:AN93),IF(AND(V95&lt;&gt;"",$A95&lt;&gt;"Pn"),IF(OFFSET($A$11,MATCH("TOTAL GENERAL",$A$11:$A$100,0)-1,COLUMN(AD95))=0,0,AE95/OFFSET($A$11,MATCH("TOTAL GENERAL",$A$11:$A$100,0)-1,COLUMN(AD95))),""))</f>
        <v/>
      </c>
      <c r="AO95" s="19" t="str">
        <f ca="1">IF($A95="TOTAL GENERAL",SUM(AO$11:AO93),IF(AND(W95&lt;&gt;"",$A95&lt;&gt;"Pn"),IF(OFFSET($A$11,MATCH("TOTAL GENERAL",$A$11:$A$100,0)-1,COLUMN(AE95))=0,0,AF95/OFFSET($A$11,MATCH("TOTAL GENERAL",$A$11:$A$100,0)-1,COLUMN(AE95))),""))</f>
        <v/>
      </c>
      <c r="AP95" s="19" t="str">
        <f ca="1">IF($A95="TOTAL GENERAL",SUM(AP$11:AP93),IF(AND(X95&lt;&gt;"",$A95&lt;&gt;"Pn"),IF(OFFSET($A$11,MATCH("TOTAL GENERAL",$A$11:$A$100,0)-1,COLUMN(AF95))=0,0,AG95/OFFSET($A$11,MATCH("TOTAL GENERAL",$A$11:$A$100,0)-1,COLUMN(AF95))),""))</f>
        <v/>
      </c>
      <c r="AQ95" s="182" t="str">
        <f ca="1">IF(A95="TOTAL GENERAL",SUM(AQ$11:AQ93),IF(COUNTIF(AH95:AP95,"")&lt;COUNTA($AH$10:$AP$10),(IF(AH95&lt;&gt;"",AH95*OFFSET($A$10,MATCH("Pn",$A$11:$A$100,0),1),0)+IF(AI95&lt;&gt;"",AI95*OFFSET($A$10,MATCH("Pn",$A$11:$A$100,0),2),0)+IF(AJ95&lt;&gt;"",AJ95*OFFSET($A$10,MATCH("Pn",$A$11:$A$100,0),3),0)+IF(AK95&lt;&gt;"",AK95*OFFSET($A$10,MATCH("Pn",$A$11:$A$100,0),4),0)+IF(AL95&lt;&gt;"",AL95*OFFSET($A$10,MATCH("Pn",$A$11:$A$100,0),5),0)+IF(AM95&lt;&gt;"",AM95*OFFSET($A$10,MATCH("Pn",$A$11:$A$100,0),6),0)+IF(AN95&lt;&gt;"",AN95*OFFSET($A$10,MATCH("Pn",$A$11:$A$100,0),7),0)+IF(AO95&lt;&gt;"",AO95*OFFSET($A$10,MATCH("Pn",$A$11:$A$100,0),8),0)+IF(AP95&lt;&gt;"",AP95*OFFSET($A$10,MATCH("Pn",$A$11:$A$100,0),9),0))*OFFSET($A$10,MATCH("FC",$A$11:$A$100,0),2),""))</f>
        <v/>
      </c>
      <c r="AR95" s="10" t="str">
        <f ca="1">IF(OR(A95="Pn",A96="Pn"),"",IF(AND(AQ95="",G95&lt;&gt;""),-G95,IF(A95="TOTAL GENERAL",SUM(AR$11:AR93),IF(AQ95&lt;&gt;"",AQ95-C95,""))))</f>
        <v/>
      </c>
    </row>
    <row r="96" spans="1:44" s="4" customFormat="1" x14ac:dyDescent="0.25">
      <c r="A96" s="15" t="s">
        <v>436</v>
      </c>
      <c r="B96" s="15" t="s">
        <v>436</v>
      </c>
      <c r="C96" s="179" t="s">
        <v>436</v>
      </c>
      <c r="D96" s="16" t="s">
        <v>436</v>
      </c>
      <c r="E96" s="9" t="str">
        <f ca="1">IF(AND($A97="Pn",COLUMN(C94)&lt;COUNTIF(PonderacionIndicadores!$A$1:$A$139,"LNH adultos")-1),OFFSET($E$10,0,COLUMN(E152)),IF(AND(A96="Pn",(COUNTIF(PonderacionIndicadores!$A$1:$A$139,"LNH adultos"))&gt;COLUMN(D96)),OFFSET(PonderacionIndicadores!$A$1,MATCH("LNH adultos",PonderacionIndicadores!$A$1:$A$139,0)+COLUMN(D96)-2,3),IF(A96="TOTAL GENERAL",SUM(E$11:E94),IF(D96&lt;&gt;"",D96/OFFSET($A$10,MATCH("TOTAL GENERAL",$A$11:$A$100,0),3),""))))</f>
        <v/>
      </c>
      <c r="F96" s="16" t="s">
        <v>436</v>
      </c>
      <c r="G96" s="18" t="s">
        <v>436</v>
      </c>
      <c r="H96" s="19" t="s">
        <v>436</v>
      </c>
      <c r="I96" s="19" t="s">
        <v>436</v>
      </c>
      <c r="J96" s="18" t="s">
        <v>436</v>
      </c>
      <c r="K96" s="19" t="s">
        <v>436</v>
      </c>
      <c r="L96" s="19" t="s">
        <v>436</v>
      </c>
      <c r="M96" s="19" t="s">
        <v>436</v>
      </c>
      <c r="N96" s="18" t="s">
        <v>436</v>
      </c>
      <c r="O96" s="180" t="s">
        <v>436</v>
      </c>
      <c r="P96" s="21" t="str">
        <f ca="1">IF(OR($A96="Pn",$A97="Pn"),"",IF($A96="TOTAL GENERAL",SUM(P$11:P94),IF(AND(G96&lt;&gt;"",$A96&lt;&gt;"Pn"),IF(G96&gt;OFFSET($A$10,MATCH("TOTAL GENERAL",$A$11:$A$100,0),COLUMN(G96)-1),0,OFFSET($A$10,MATCH("TOTAL GENERAL",$A$11:$A$100,0),COLUMN(G96)-1)-G96),"")))</f>
        <v/>
      </c>
      <c r="Q96" s="21" t="str">
        <f ca="1">IF(OR($A96="Pn",$A97="Pn"),"",IF(OR($A96="Pn",$A97="Pn"),"",IF($A96="TOTAL GENERAL",SUM(Q$11:Q94),IF(AND(H96&lt;&gt;"",$A96&lt;&gt;"Pn"),IF(H96&lt;OFFSET($A$10,MATCH("TOTAL GENERAL",$A$11:$A$100,0),COLUMN(H96)-1),0,H96-OFFSET($A$10,MATCH("TOTAL GENERAL",$A$11:$A$100,0),COLUMN(H96)-1)),""))))</f>
        <v/>
      </c>
      <c r="R96" s="21" t="str">
        <f ca="1">IF(OR($A96="Pn",$A97="Pn"),"",IF(OR($A96="Pn",$A97="Pn"),"",IF($A96="TOTAL GENERAL",SUM(R$11:R94),IF(AND(I96&lt;&gt;"",$A96&lt;&gt;"Pn"),IF(I96&lt;OFFSET($A$10,MATCH("TOTAL GENERAL",$A$11:$A$100,0),COLUMN(I96)-1),0,I96-OFFSET($A$10,MATCH("TOTAL GENERAL",$A$11:$A$100,0),COLUMN(I96)-1)),""))))</f>
        <v/>
      </c>
      <c r="S96" s="21" t="str">
        <f ca="1">IF(OR($A96="Pn",$A97="Pn"),"",IF($A96="TOTAL GENERAL",SUM(S$11:S94),IF(AND(J96&lt;&gt;"",$A96&lt;&gt;"Pn"),IF(J96&gt;OFFSET($A$10,MATCH("TOTAL GENERAL",$A$11:$A$100,0),COLUMN(J96)-1),0,OFFSET($A$10,MATCH("TOTAL GENERAL",$A$11:$A$100,0),COLUMN(J96)-1)-J96),"")))</f>
        <v/>
      </c>
      <c r="T96" s="21" t="str">
        <f ca="1">IF(OR($A96="Pn",$A97="Pn"),"",IF(OR($A96="Pn",$A97="Pn"),"",IF($A96="TOTAL GENERAL",SUM(T$11:T94),IF(AND(K96&lt;&gt;"",$A96&lt;&gt;"Pn"),IF(K96&lt;OFFSET($A$10,MATCH("TOTAL GENERAL",$A$11:$A$100,0),COLUMN(K96)-1),0,K96-OFFSET($A$10,MATCH("TOTAL GENERAL",$A$11:$A$100,0),COLUMN(K96)-1)),""))))</f>
        <v/>
      </c>
      <c r="U96" s="21" t="str">
        <f ca="1">IF(OR($A96="Pn",$A97="Pn"),"",IF(OR($A96="Pn",$A97="Pn"),"",IF($A96="TOTAL GENERAL",SUM(U$11:U94),IF(AND(L96&lt;&gt;"",$A96&lt;&gt;"Pn"),IF(L96&lt;OFFSET($A$10,MATCH("TOTAL GENERAL",$A$11:$A$100,0),COLUMN(L96)-1),0,L96-OFFSET($A$10,MATCH("TOTAL GENERAL",$A$11:$A$100,0),COLUMN(L96)-1)),""))))</f>
        <v/>
      </c>
      <c r="V96" s="21" t="str">
        <f ca="1">IF(OR($A96="Pn",$A97="Pn"),"",IF(OR($A96="Pn",$A97="Pn"),"",IF($A96="TOTAL GENERAL",SUM(V$11:V94),IF(AND(M96&lt;&gt;"",$A96&lt;&gt;"Pn"),IF(M96&lt;OFFSET($A$10,MATCH("TOTAL GENERAL",$A$11:$A$100,0),COLUMN(M96)-1),0,M96-OFFSET($A$10,MATCH("TOTAL GENERAL",$A$11:$A$100,0),COLUMN(M96)-1)),""))))</f>
        <v/>
      </c>
      <c r="W96" s="21" t="str">
        <f ca="1">IF(OR($A96="Pn",$A97="Pn"),"",IF(OR($A96="Pn",$A97="Pn"),"",IF($A96="TOTAL GENERAL",SUM(W$11:W94),IF(AND(N96&lt;&gt;"",$A96&lt;&gt;"Pn"),IF(N96&gt;OFFSET($A$10,MATCH("TOTAL GENERAL",$A$11:$A$100,0),COLUMN(N96)-1),0,OFFSET($A$10,MATCH("TOTAL GENERAL",$A$11:$A$100,0),COLUMN(N96)-1)-N96),""))))</f>
        <v/>
      </c>
      <c r="X96" s="21" t="str">
        <f ca="1">IF(OR($A96="Pn",$A97="Pn"),"",IF($A96="TOTAL GENERAL",SUM(X$11:X94),IF(AND(O96&lt;&gt;"",$A96&lt;&gt;"Pn"),IF(O96&lt;OFFSET($A$10,MATCH("TOTAL GENERAL",$A$11:$A$100,0),COLUMN(O96)-1),0,O96-OFFSET($A$10,MATCH("TOTAL GENERAL",$A$11:$A$100,0),COLUMN(O96)-1)),"")))</f>
        <v/>
      </c>
      <c r="Y96" s="21" t="str">
        <f>IF(OR($A96="Pn",$A97="Pn"),"",IF($A96="TOTAL GENERAL",SUM(Y$11:Y94),IF(AND(G96&lt;&gt;"",$A96&lt;&gt;"Pn"),P96*$D96,"")))</f>
        <v/>
      </c>
      <c r="Z96" s="21" t="str">
        <f>IF(OR($A96="Pn",$A97="Pn"),"",IF($A96="TOTAL GENERAL",SUM(Z$11:Z94),IF(AND(H96&lt;&gt;"",$A96&lt;&gt;"Pn"),Q96*$D96,"")))</f>
        <v/>
      </c>
      <c r="AA96" s="21" t="str">
        <f>IF(OR($A96="Pn",$A97="Pn"),"",IF($A96="TOTAL GENERAL",SUM(AA$11:AA94),IF(AND(I96&lt;&gt;"",$A96&lt;&gt;"Pn"),R96*$D96,"")))</f>
        <v/>
      </c>
      <c r="AB96" s="21" t="str">
        <f>IF(OR($A96="Pn",$A97="Pn"),"",IF($A96="TOTAL GENERAL",SUM(AB$11:AB94),IF(AND(J96&lt;&gt;"",$A96&lt;&gt;"Pn"),S96*$D96,"")))</f>
        <v/>
      </c>
      <c r="AC96" s="21" t="str">
        <f>IF(OR($A96="Pn",$A97="Pn"),"",IF($A96="TOTAL GENERAL",SUM(AC$11:AC94),IF(AND(K96&lt;&gt;"",$A96&lt;&gt;"Pn"),T96*$D96,"")))</f>
        <v/>
      </c>
      <c r="AD96" s="21" t="str">
        <f>IF(OR($A96="Pn",$A97="Pn"),"",IF($A96="TOTAL GENERAL",SUM(AD$11:AD94),IF(AND(L96&lt;&gt;"",$A96&lt;&gt;"Pn"),U96*$D96,"")))</f>
        <v/>
      </c>
      <c r="AE96" s="21" t="str">
        <f>IF(OR($A96="Pn",$A97="Pn"),"",IF($A96="TOTAL GENERAL",SUM(AE$11:AE94),IF(AND(M96&lt;&gt;"",$A96&lt;&gt;"Pn"),V96*$D96,"")))</f>
        <v/>
      </c>
      <c r="AF96" s="21" t="str">
        <f>IF(OR($A96="Pn",$A97="Pn"),"",IF($A96="TOTAL GENERAL",SUM(AF$11:AF94),IF(AND(N96&lt;&gt;"",$A96&lt;&gt;"Pn"),W96*$D96,"")))</f>
        <v/>
      </c>
      <c r="AG96" s="21" t="str">
        <f>IF(OR($A96="Pn",$A97="Pn"),"",IF($A96="TOTAL GENERAL",SUM(AG$11:AG94),IF(AND(O96&lt;&gt;"",$A96&lt;&gt;"Pn"),X96*$F96,"")))</f>
        <v/>
      </c>
      <c r="AH96" s="19" t="str">
        <f ca="1">IF($A96="TOTAL GENERAL",SUM(AH$11:AH94),IF(AND(P96&lt;&gt;"",$A96&lt;&gt;"Pn"),IF(OFFSET($A$11,MATCH("TOTAL GENERAL",$A$11:$A$100,0)-1,COLUMN(X96))=0,0,Y96/OFFSET($A$11,MATCH("TOTAL GENERAL",$A$11:$A$100,0)-1,COLUMN(X96))),""))</f>
        <v/>
      </c>
      <c r="AI96" s="19" t="str">
        <f ca="1">IF($A96="TOTAL GENERAL",SUM(AI$11:AI94),IF(AND(Q96&lt;&gt;"",$A96&lt;&gt;"Pn"),IF(OFFSET($A$11,MATCH("TOTAL GENERAL",$A$11:$A$100,0)-1,COLUMN(Y96))=0,0,Z96/OFFSET($A$11,MATCH("TOTAL GENERAL",$A$11:$A$100,0)-1,COLUMN(Y96))),""))</f>
        <v/>
      </c>
      <c r="AJ96" s="19" t="str">
        <f ca="1">IF($A96="TOTAL GENERAL",SUM(AJ$11:AJ94),IF(AND(R96&lt;&gt;"",$A96&lt;&gt;"Pn"),IF(OFFSET($A$11,MATCH("TOTAL GENERAL",$A$11:$A$100,0)-1,COLUMN(Z96))=0,0,AA96/OFFSET($A$11,MATCH("TOTAL GENERAL",$A$11:$A$100,0)-1,COLUMN(Z96))),""))</f>
        <v/>
      </c>
      <c r="AK96" s="19" t="str">
        <f ca="1">IF($A96="TOTAL GENERAL",SUM(AK$11:AK94),IF(AND(S96&lt;&gt;"",$A96&lt;&gt;"Pn"),IF(OFFSET($A$11,MATCH("TOTAL GENERAL",$A$11:$A$100,0)-1,COLUMN(AA96))=0,0,AB96/OFFSET($A$11,MATCH("TOTAL GENERAL",$A$11:$A$100,0)-1,COLUMN(AA96))),""))</f>
        <v/>
      </c>
      <c r="AL96" s="19" t="str">
        <f ca="1">IF($A96="TOTAL GENERAL",SUM(AL$11:AL94),IF(AND(T96&lt;&gt;"",$A96&lt;&gt;"Pn"),IF(OFFSET($A$11,MATCH("TOTAL GENERAL",$A$11:$A$100,0)-1,COLUMN(AB96))=0,0,AC96/OFFSET($A$11,MATCH("TOTAL GENERAL",$A$11:$A$100,0)-1,COLUMN(AB96))),""))</f>
        <v/>
      </c>
      <c r="AM96" s="19" t="str">
        <f ca="1">IF($A96="TOTAL GENERAL",SUM(AM$11:AM94),IF(AND(U96&lt;&gt;"",$A96&lt;&gt;"Pn"),IF(OFFSET($A$11,MATCH("TOTAL GENERAL",$A$11:$A$100,0)-1,COLUMN(AC96))=0,0,AD96/OFFSET($A$11,MATCH("TOTAL GENERAL",$A$11:$A$100,0)-1,COLUMN(AC96))),""))</f>
        <v/>
      </c>
      <c r="AN96" s="19" t="str">
        <f ca="1">IF($A96="TOTAL GENERAL",SUM(AN$11:AN94),IF(AND(V96&lt;&gt;"",$A96&lt;&gt;"Pn"),IF(OFFSET($A$11,MATCH("TOTAL GENERAL",$A$11:$A$100,0)-1,COLUMN(AD96))=0,0,AE96/OFFSET($A$11,MATCH("TOTAL GENERAL",$A$11:$A$100,0)-1,COLUMN(AD96))),""))</f>
        <v/>
      </c>
      <c r="AO96" s="19" t="str">
        <f ca="1">IF($A96="TOTAL GENERAL",SUM(AO$11:AO94),IF(AND(W96&lt;&gt;"",$A96&lt;&gt;"Pn"),IF(OFFSET($A$11,MATCH("TOTAL GENERAL",$A$11:$A$100,0)-1,COLUMN(AE96))=0,0,AF96/OFFSET($A$11,MATCH("TOTAL GENERAL",$A$11:$A$100,0)-1,COLUMN(AE96))),""))</f>
        <v/>
      </c>
      <c r="AP96" s="19" t="str">
        <f ca="1">IF($A96="TOTAL GENERAL",SUM(AP$11:AP94),IF(AND(X96&lt;&gt;"",$A96&lt;&gt;"Pn"),IF(OFFSET($A$11,MATCH("TOTAL GENERAL",$A$11:$A$100,0)-1,COLUMN(AF96))=0,0,AG96/OFFSET($A$11,MATCH("TOTAL GENERAL",$A$11:$A$100,0)-1,COLUMN(AF96))),""))</f>
        <v/>
      </c>
      <c r="AQ96" s="182" t="str">
        <f ca="1">IF(A96="TOTAL GENERAL",SUM(AQ$11:AQ94),IF(COUNTIF(AH96:AP96,"")&lt;COUNTA($AH$10:$AP$10),(IF(AH96&lt;&gt;"",AH96*OFFSET($A$10,MATCH("Pn",$A$11:$A$100,0),1),0)+IF(AI96&lt;&gt;"",AI96*OFFSET($A$10,MATCH("Pn",$A$11:$A$100,0),2),0)+IF(AJ96&lt;&gt;"",AJ96*OFFSET($A$10,MATCH("Pn",$A$11:$A$100,0),3),0)+IF(AK96&lt;&gt;"",AK96*OFFSET($A$10,MATCH("Pn",$A$11:$A$100,0),4),0)+IF(AL96&lt;&gt;"",AL96*OFFSET($A$10,MATCH("Pn",$A$11:$A$100,0),5),0)+IF(AM96&lt;&gt;"",AM96*OFFSET($A$10,MATCH("Pn",$A$11:$A$100,0),6),0)+IF(AN96&lt;&gt;"",AN96*OFFSET($A$10,MATCH("Pn",$A$11:$A$100,0),7),0)+IF(AO96&lt;&gt;"",AO96*OFFSET($A$10,MATCH("Pn",$A$11:$A$100,0),8),0)+IF(AP96&lt;&gt;"",AP96*OFFSET($A$10,MATCH("Pn",$A$11:$A$100,0),9),0))*OFFSET($A$10,MATCH("FC",$A$11:$A$100,0),2),""))</f>
        <v/>
      </c>
      <c r="AR96" s="10" t="str">
        <f ca="1">IF(OR(A96="Pn",A97="Pn"),"",IF(AND(AQ96="",G96&lt;&gt;""),-G96,IF(A96="TOTAL GENERAL",SUM(AR$11:AR94),IF(AQ96&lt;&gt;"",AQ96-C96,""))))</f>
        <v/>
      </c>
    </row>
    <row r="97" spans="1:44" s="4" customFormat="1" x14ac:dyDescent="0.25">
      <c r="A97" s="15" t="s">
        <v>436</v>
      </c>
      <c r="B97" s="15" t="s">
        <v>436</v>
      </c>
      <c r="C97" s="179" t="s">
        <v>436</v>
      </c>
      <c r="D97" s="16" t="s">
        <v>436</v>
      </c>
      <c r="E97" s="9" t="str">
        <f ca="1">IF(AND($A98="Pn",COLUMN(C95)&lt;COUNTIF(PonderacionIndicadores!$A$1:$A$139,"LNH adultos")-1),OFFSET($E$10,0,COLUMN(E153)),IF(AND(A97="Pn",(COUNTIF(PonderacionIndicadores!$A$1:$A$139,"LNH adultos"))&gt;COLUMN(D97)),OFFSET(PonderacionIndicadores!$A$1,MATCH("LNH adultos",PonderacionIndicadores!$A$1:$A$139,0)+COLUMN(D97)-2,3),IF(A97="TOTAL GENERAL",SUM(E$11:E95),IF(D97&lt;&gt;"",D97/OFFSET($A$10,MATCH("TOTAL GENERAL",$A$11:$A$100,0),3),""))))</f>
        <v/>
      </c>
      <c r="F97" s="16" t="s">
        <v>436</v>
      </c>
      <c r="G97" s="18" t="s">
        <v>436</v>
      </c>
      <c r="H97" s="19" t="s">
        <v>436</v>
      </c>
      <c r="I97" s="19" t="s">
        <v>436</v>
      </c>
      <c r="J97" s="18" t="s">
        <v>436</v>
      </c>
      <c r="K97" s="19" t="s">
        <v>436</v>
      </c>
      <c r="L97" s="19" t="s">
        <v>436</v>
      </c>
      <c r="M97" s="19" t="s">
        <v>436</v>
      </c>
      <c r="N97" s="18" t="s">
        <v>436</v>
      </c>
      <c r="O97" s="180" t="s">
        <v>436</v>
      </c>
      <c r="P97" s="21" t="str">
        <f ca="1">IF(OR($A97="Pn",$A98="Pn"),"",IF($A97="TOTAL GENERAL",SUM(P$11:P95),IF(AND(G97&lt;&gt;"",$A97&lt;&gt;"Pn"),IF(G97&gt;OFFSET($A$10,MATCH("TOTAL GENERAL",$A$11:$A$100,0),COLUMN(G97)-1),0,OFFSET($A$10,MATCH("TOTAL GENERAL",$A$11:$A$100,0),COLUMN(G97)-1)-G97),"")))</f>
        <v/>
      </c>
      <c r="Q97" s="21" t="str">
        <f ca="1">IF(OR($A97="Pn",$A98="Pn"),"",IF(OR($A97="Pn",$A98="Pn"),"",IF($A97="TOTAL GENERAL",SUM(Q$11:Q95),IF(AND(H97&lt;&gt;"",$A97&lt;&gt;"Pn"),IF(H97&lt;OFFSET($A$10,MATCH("TOTAL GENERAL",$A$11:$A$100,0),COLUMN(H97)-1),0,H97-OFFSET($A$10,MATCH("TOTAL GENERAL",$A$11:$A$100,0),COLUMN(H97)-1)),""))))</f>
        <v/>
      </c>
      <c r="R97" s="21" t="str">
        <f ca="1">IF(OR($A97="Pn",$A98="Pn"),"",IF(OR($A97="Pn",$A98="Pn"),"",IF($A97="TOTAL GENERAL",SUM(R$11:R95),IF(AND(I97&lt;&gt;"",$A97&lt;&gt;"Pn"),IF(I97&lt;OFFSET($A$10,MATCH("TOTAL GENERAL",$A$11:$A$100,0),COLUMN(I97)-1),0,I97-OFFSET($A$10,MATCH("TOTAL GENERAL",$A$11:$A$100,0),COLUMN(I97)-1)),""))))</f>
        <v/>
      </c>
      <c r="S97" s="21" t="str">
        <f ca="1">IF(OR($A97="Pn",$A98="Pn"),"",IF($A97="TOTAL GENERAL",SUM(S$11:S95),IF(AND(J97&lt;&gt;"",$A97&lt;&gt;"Pn"),IF(J97&gt;OFFSET($A$10,MATCH("TOTAL GENERAL",$A$11:$A$100,0),COLUMN(J97)-1),0,OFFSET($A$10,MATCH("TOTAL GENERAL",$A$11:$A$100,0),COLUMN(J97)-1)-J97),"")))</f>
        <v/>
      </c>
      <c r="T97" s="21" t="str">
        <f ca="1">IF(OR($A97="Pn",$A98="Pn"),"",IF(OR($A97="Pn",$A98="Pn"),"",IF($A97="TOTAL GENERAL",SUM(T$11:T95),IF(AND(K97&lt;&gt;"",$A97&lt;&gt;"Pn"),IF(K97&lt;OFFSET($A$10,MATCH("TOTAL GENERAL",$A$11:$A$100,0),COLUMN(K97)-1),0,K97-OFFSET($A$10,MATCH("TOTAL GENERAL",$A$11:$A$100,0),COLUMN(K97)-1)),""))))</f>
        <v/>
      </c>
      <c r="U97" s="21" t="str">
        <f ca="1">IF(OR($A97="Pn",$A98="Pn"),"",IF(OR($A97="Pn",$A98="Pn"),"",IF($A97="TOTAL GENERAL",SUM(U$11:U95),IF(AND(L97&lt;&gt;"",$A97&lt;&gt;"Pn"),IF(L97&lt;OFFSET($A$10,MATCH("TOTAL GENERAL",$A$11:$A$100,0),COLUMN(L97)-1),0,L97-OFFSET($A$10,MATCH("TOTAL GENERAL",$A$11:$A$100,0),COLUMN(L97)-1)),""))))</f>
        <v/>
      </c>
      <c r="V97" s="21" t="str">
        <f ca="1">IF(OR($A97="Pn",$A98="Pn"),"",IF(OR($A97="Pn",$A98="Pn"),"",IF($A97="TOTAL GENERAL",SUM(V$11:V95),IF(AND(M97&lt;&gt;"",$A97&lt;&gt;"Pn"),IF(M97&lt;OFFSET($A$10,MATCH("TOTAL GENERAL",$A$11:$A$100,0),COLUMN(M97)-1),0,M97-OFFSET($A$10,MATCH("TOTAL GENERAL",$A$11:$A$100,0),COLUMN(M97)-1)),""))))</f>
        <v/>
      </c>
      <c r="W97" s="21" t="str">
        <f ca="1">IF(OR($A97="Pn",$A98="Pn"),"",IF(OR($A97="Pn",$A98="Pn"),"",IF($A97="TOTAL GENERAL",SUM(W$11:W95),IF(AND(N97&lt;&gt;"",$A97&lt;&gt;"Pn"),IF(N97&gt;OFFSET($A$10,MATCH("TOTAL GENERAL",$A$11:$A$100,0),COLUMN(N97)-1),0,OFFSET($A$10,MATCH("TOTAL GENERAL",$A$11:$A$100,0),COLUMN(N97)-1)-N97),""))))</f>
        <v/>
      </c>
      <c r="X97" s="21" t="str">
        <f ca="1">IF(OR($A97="Pn",$A98="Pn"),"",IF($A97="TOTAL GENERAL",SUM(X$11:X95),IF(AND(O97&lt;&gt;"",$A97&lt;&gt;"Pn"),IF(O97&lt;OFFSET($A$10,MATCH("TOTAL GENERAL",$A$11:$A$100,0),COLUMN(O97)-1),0,O97-OFFSET($A$10,MATCH("TOTAL GENERAL",$A$11:$A$100,0),COLUMN(O97)-1)),"")))</f>
        <v/>
      </c>
      <c r="Y97" s="21" t="str">
        <f>IF(OR($A97="Pn",$A98="Pn"),"",IF($A97="TOTAL GENERAL",SUM(Y$11:Y95),IF(AND(G97&lt;&gt;"",$A97&lt;&gt;"Pn"),P97*$D97,"")))</f>
        <v/>
      </c>
      <c r="Z97" s="21" t="str">
        <f>IF(OR($A97="Pn",$A98="Pn"),"",IF($A97="TOTAL GENERAL",SUM(Z$11:Z95),IF(AND(H97&lt;&gt;"",$A97&lt;&gt;"Pn"),Q97*$D97,"")))</f>
        <v/>
      </c>
      <c r="AA97" s="21" t="str">
        <f>IF(OR($A97="Pn",$A98="Pn"),"",IF($A97="TOTAL GENERAL",SUM(AA$11:AA95),IF(AND(I97&lt;&gt;"",$A97&lt;&gt;"Pn"),R97*$D97,"")))</f>
        <v/>
      </c>
      <c r="AB97" s="21" t="str">
        <f>IF(OR($A97="Pn",$A98="Pn"),"",IF($A97="TOTAL GENERAL",SUM(AB$11:AB95),IF(AND(J97&lt;&gt;"",$A97&lt;&gt;"Pn"),S97*$D97,"")))</f>
        <v/>
      </c>
      <c r="AC97" s="21" t="str">
        <f>IF(OR($A97="Pn",$A98="Pn"),"",IF($A97="TOTAL GENERAL",SUM(AC$11:AC95),IF(AND(K97&lt;&gt;"",$A97&lt;&gt;"Pn"),T97*$D97,"")))</f>
        <v/>
      </c>
      <c r="AD97" s="21" t="str">
        <f>IF(OR($A97="Pn",$A98="Pn"),"",IF($A97="TOTAL GENERAL",SUM(AD$11:AD95),IF(AND(L97&lt;&gt;"",$A97&lt;&gt;"Pn"),U97*$D97,"")))</f>
        <v/>
      </c>
      <c r="AE97" s="21" t="str">
        <f>IF(OR($A97="Pn",$A98="Pn"),"",IF($A97="TOTAL GENERAL",SUM(AE$11:AE95),IF(AND(M97&lt;&gt;"",$A97&lt;&gt;"Pn"),V97*$D97,"")))</f>
        <v/>
      </c>
      <c r="AF97" s="21" t="str">
        <f>IF(OR($A97="Pn",$A98="Pn"),"",IF($A97="TOTAL GENERAL",SUM(AF$11:AF95),IF(AND(N97&lt;&gt;"",$A97&lt;&gt;"Pn"),W97*$D97,"")))</f>
        <v/>
      </c>
      <c r="AG97" s="21" t="str">
        <f>IF(OR($A97="Pn",$A98="Pn"),"",IF($A97="TOTAL GENERAL",SUM(AG$11:AG95),IF(AND(O97&lt;&gt;"",$A97&lt;&gt;"Pn"),X97*$F97,"")))</f>
        <v/>
      </c>
      <c r="AH97" s="19" t="str">
        <f ca="1">IF($A97="TOTAL GENERAL",SUM(AH$11:AH95),IF(AND(P97&lt;&gt;"",$A97&lt;&gt;"Pn"),IF(OFFSET($A$11,MATCH("TOTAL GENERAL",$A$11:$A$100,0)-1,COLUMN(X97))=0,0,Y97/OFFSET($A$11,MATCH("TOTAL GENERAL",$A$11:$A$100,0)-1,COLUMN(X97))),""))</f>
        <v/>
      </c>
      <c r="AI97" s="19" t="str">
        <f ca="1">IF($A97="TOTAL GENERAL",SUM(AI$11:AI95),IF(AND(Q97&lt;&gt;"",$A97&lt;&gt;"Pn"),IF(OFFSET($A$11,MATCH("TOTAL GENERAL",$A$11:$A$100,0)-1,COLUMN(Y97))=0,0,Z97/OFFSET($A$11,MATCH("TOTAL GENERAL",$A$11:$A$100,0)-1,COLUMN(Y97))),""))</f>
        <v/>
      </c>
      <c r="AJ97" s="19" t="str">
        <f ca="1">IF($A97="TOTAL GENERAL",SUM(AJ$11:AJ95),IF(AND(R97&lt;&gt;"",$A97&lt;&gt;"Pn"),IF(OFFSET($A$11,MATCH("TOTAL GENERAL",$A$11:$A$100,0)-1,COLUMN(Z97))=0,0,AA97/OFFSET($A$11,MATCH("TOTAL GENERAL",$A$11:$A$100,0)-1,COLUMN(Z97))),""))</f>
        <v/>
      </c>
      <c r="AK97" s="19" t="str">
        <f ca="1">IF($A97="TOTAL GENERAL",SUM(AK$11:AK95),IF(AND(S97&lt;&gt;"",$A97&lt;&gt;"Pn"),IF(OFFSET($A$11,MATCH("TOTAL GENERAL",$A$11:$A$100,0)-1,COLUMN(AA97))=0,0,AB97/OFFSET($A$11,MATCH("TOTAL GENERAL",$A$11:$A$100,0)-1,COLUMN(AA97))),""))</f>
        <v/>
      </c>
      <c r="AL97" s="19" t="str">
        <f ca="1">IF($A97="TOTAL GENERAL",SUM(AL$11:AL95),IF(AND(T97&lt;&gt;"",$A97&lt;&gt;"Pn"),IF(OFFSET($A$11,MATCH("TOTAL GENERAL",$A$11:$A$100,0)-1,COLUMN(AB97))=0,0,AC97/OFFSET($A$11,MATCH("TOTAL GENERAL",$A$11:$A$100,0)-1,COLUMN(AB97))),""))</f>
        <v/>
      </c>
      <c r="AM97" s="19" t="str">
        <f ca="1">IF($A97="TOTAL GENERAL",SUM(AM$11:AM95),IF(AND(U97&lt;&gt;"",$A97&lt;&gt;"Pn"),IF(OFFSET($A$11,MATCH("TOTAL GENERAL",$A$11:$A$100,0)-1,COLUMN(AC97))=0,0,AD97/OFFSET($A$11,MATCH("TOTAL GENERAL",$A$11:$A$100,0)-1,COLUMN(AC97))),""))</f>
        <v/>
      </c>
      <c r="AN97" s="19" t="str">
        <f ca="1">IF($A97="TOTAL GENERAL",SUM(AN$11:AN95),IF(AND(V97&lt;&gt;"",$A97&lt;&gt;"Pn"),IF(OFFSET($A$11,MATCH("TOTAL GENERAL",$A$11:$A$100,0)-1,COLUMN(AD97))=0,0,AE97/OFFSET($A$11,MATCH("TOTAL GENERAL",$A$11:$A$100,0)-1,COLUMN(AD97))),""))</f>
        <v/>
      </c>
      <c r="AO97" s="19" t="str">
        <f ca="1">IF($A97="TOTAL GENERAL",SUM(AO$11:AO95),IF(AND(W97&lt;&gt;"",$A97&lt;&gt;"Pn"),IF(OFFSET($A$11,MATCH("TOTAL GENERAL",$A$11:$A$100,0)-1,COLUMN(AE97))=0,0,AF97/OFFSET($A$11,MATCH("TOTAL GENERAL",$A$11:$A$100,0)-1,COLUMN(AE97))),""))</f>
        <v/>
      </c>
      <c r="AP97" s="19" t="str">
        <f ca="1">IF($A97="TOTAL GENERAL",SUM(AP$11:AP95),IF(AND(X97&lt;&gt;"",$A97&lt;&gt;"Pn"),IF(OFFSET($A$11,MATCH("TOTAL GENERAL",$A$11:$A$100,0)-1,COLUMN(AF97))=0,0,AG97/OFFSET($A$11,MATCH("TOTAL GENERAL",$A$11:$A$100,0)-1,COLUMN(AF97))),""))</f>
        <v/>
      </c>
      <c r="AQ97" s="182" t="str">
        <f ca="1">IF(A97="TOTAL GENERAL",SUM(AQ$11:AQ95),IF(COUNTIF(AH97:AP97,"")&lt;COUNTA($AH$10:$AP$10),(IF(AH97&lt;&gt;"",AH97*OFFSET($A$10,MATCH("Pn",$A$11:$A$100,0),1),0)+IF(AI97&lt;&gt;"",AI97*OFFSET($A$10,MATCH("Pn",$A$11:$A$100,0),2),0)+IF(AJ97&lt;&gt;"",AJ97*OFFSET($A$10,MATCH("Pn",$A$11:$A$100,0),3),0)+IF(AK97&lt;&gt;"",AK97*OFFSET($A$10,MATCH("Pn",$A$11:$A$100,0),4),0)+IF(AL97&lt;&gt;"",AL97*OFFSET($A$10,MATCH("Pn",$A$11:$A$100,0),5),0)+IF(AM97&lt;&gt;"",AM97*OFFSET($A$10,MATCH("Pn",$A$11:$A$100,0),6),0)+IF(AN97&lt;&gt;"",AN97*OFFSET($A$10,MATCH("Pn",$A$11:$A$100,0),7),0)+IF(AO97&lt;&gt;"",AO97*OFFSET($A$10,MATCH("Pn",$A$11:$A$100,0),8),0)+IF(AP97&lt;&gt;"",AP97*OFFSET($A$10,MATCH("Pn",$A$11:$A$100,0),9),0))*OFFSET($A$10,MATCH("FC",$A$11:$A$100,0),2),""))</f>
        <v/>
      </c>
      <c r="AR97" s="10" t="str">
        <f ca="1">IF(OR(A97="Pn",A98="Pn"),"",IF(AND(AQ97="",G97&lt;&gt;""),-G97,IF(A97="TOTAL GENERAL",SUM(AR$11:AR95),IF(AQ97&lt;&gt;"",AQ97-C97,""))))</f>
        <v/>
      </c>
    </row>
    <row r="98" spans="1:44" s="4" customFormat="1" x14ac:dyDescent="0.25">
      <c r="A98" s="15" t="s">
        <v>436</v>
      </c>
      <c r="B98" s="15" t="s">
        <v>436</v>
      </c>
      <c r="C98" s="179" t="s">
        <v>436</v>
      </c>
      <c r="D98" s="16" t="s">
        <v>436</v>
      </c>
      <c r="E98" s="9" t="str">
        <f ca="1">IF(AND($A99="Pn",COLUMN(C96)&lt;COUNTIF(PonderacionIndicadores!$A$1:$A$139,"LNH adultos")-1),OFFSET($E$10,0,COLUMN(E154)),IF(AND(A98="Pn",(COUNTIF(PonderacionIndicadores!$A$1:$A$139,"LNH adultos"))&gt;COLUMN(D98)),OFFSET(PonderacionIndicadores!$A$1,MATCH("LNH adultos",PonderacionIndicadores!$A$1:$A$139,0)+COLUMN(D98)-2,3),IF(A98="TOTAL GENERAL",SUM(E$11:E96),IF(D98&lt;&gt;"",D98/OFFSET($A$10,MATCH("TOTAL GENERAL",$A$11:$A$100,0),3),""))))</f>
        <v/>
      </c>
      <c r="F98" s="16" t="s">
        <v>436</v>
      </c>
      <c r="G98" s="18" t="s">
        <v>436</v>
      </c>
      <c r="H98" s="19" t="s">
        <v>436</v>
      </c>
      <c r="I98" s="19" t="s">
        <v>436</v>
      </c>
      <c r="J98" s="18" t="s">
        <v>436</v>
      </c>
      <c r="K98" s="19" t="s">
        <v>436</v>
      </c>
      <c r="L98" s="19" t="s">
        <v>436</v>
      </c>
      <c r="M98" s="19" t="s">
        <v>436</v>
      </c>
      <c r="N98" s="18" t="s">
        <v>436</v>
      </c>
      <c r="O98" s="180" t="s">
        <v>436</v>
      </c>
      <c r="P98" s="21" t="str">
        <f ca="1">IF(OR($A98="Pn",$A99="Pn"),"",IF($A98="TOTAL GENERAL",SUM(P$11:P96),IF(AND(G98&lt;&gt;"",$A98&lt;&gt;"Pn"),IF(G98&gt;OFFSET($A$10,MATCH("TOTAL GENERAL",$A$11:$A$100,0),COLUMN(G98)-1),0,OFFSET($A$10,MATCH("TOTAL GENERAL",$A$11:$A$100,0),COLUMN(G98)-1)-G98),"")))</f>
        <v/>
      </c>
      <c r="Q98" s="21" t="str">
        <f ca="1">IF(OR($A98="Pn",$A99="Pn"),"",IF(OR($A98="Pn",$A99="Pn"),"",IF($A98="TOTAL GENERAL",SUM(Q$11:Q96),IF(AND(H98&lt;&gt;"",$A98&lt;&gt;"Pn"),IF(H98&lt;OFFSET($A$10,MATCH("TOTAL GENERAL",$A$11:$A$100,0),COLUMN(H98)-1),0,H98-OFFSET($A$10,MATCH("TOTAL GENERAL",$A$11:$A$100,0),COLUMN(H98)-1)),""))))</f>
        <v/>
      </c>
      <c r="R98" s="21" t="str">
        <f ca="1">IF(OR($A98="Pn",$A99="Pn"),"",IF(OR($A98="Pn",$A99="Pn"),"",IF($A98="TOTAL GENERAL",SUM(R$11:R96),IF(AND(I98&lt;&gt;"",$A98&lt;&gt;"Pn"),IF(I98&lt;OFFSET($A$10,MATCH("TOTAL GENERAL",$A$11:$A$100,0),COLUMN(I98)-1),0,I98-OFFSET($A$10,MATCH("TOTAL GENERAL",$A$11:$A$100,0),COLUMN(I98)-1)),""))))</f>
        <v/>
      </c>
      <c r="S98" s="21" t="str">
        <f ca="1">IF(OR($A98="Pn",$A99="Pn"),"",IF($A98="TOTAL GENERAL",SUM(S$11:S96),IF(AND(J98&lt;&gt;"",$A98&lt;&gt;"Pn"),IF(J98&gt;OFFSET($A$10,MATCH("TOTAL GENERAL",$A$11:$A$100,0),COLUMN(J98)-1),0,OFFSET($A$10,MATCH("TOTAL GENERAL",$A$11:$A$100,0),COLUMN(J98)-1)-J98),"")))</f>
        <v/>
      </c>
      <c r="T98" s="21" t="str">
        <f ca="1">IF(OR($A98="Pn",$A99="Pn"),"",IF(OR($A98="Pn",$A99="Pn"),"",IF($A98="TOTAL GENERAL",SUM(T$11:T96),IF(AND(K98&lt;&gt;"",$A98&lt;&gt;"Pn"),IF(K98&lt;OFFSET($A$10,MATCH("TOTAL GENERAL",$A$11:$A$100,0),COLUMN(K98)-1),0,K98-OFFSET($A$10,MATCH("TOTAL GENERAL",$A$11:$A$100,0),COLUMN(K98)-1)),""))))</f>
        <v/>
      </c>
      <c r="U98" s="21" t="str">
        <f ca="1">IF(OR($A98="Pn",$A99="Pn"),"",IF(OR($A98="Pn",$A99="Pn"),"",IF($A98="TOTAL GENERAL",SUM(U$11:U96),IF(AND(L98&lt;&gt;"",$A98&lt;&gt;"Pn"),IF(L98&lt;OFFSET($A$10,MATCH("TOTAL GENERAL",$A$11:$A$100,0),COLUMN(L98)-1),0,L98-OFFSET($A$10,MATCH("TOTAL GENERAL",$A$11:$A$100,0),COLUMN(L98)-1)),""))))</f>
        <v/>
      </c>
      <c r="V98" s="21" t="str">
        <f ca="1">IF(OR($A98="Pn",$A99="Pn"),"",IF(OR($A98="Pn",$A99="Pn"),"",IF($A98="TOTAL GENERAL",SUM(V$11:V96),IF(AND(M98&lt;&gt;"",$A98&lt;&gt;"Pn"),IF(M98&lt;OFFSET($A$10,MATCH("TOTAL GENERAL",$A$11:$A$100,0),COLUMN(M98)-1),0,M98-OFFSET($A$10,MATCH("TOTAL GENERAL",$A$11:$A$100,0),COLUMN(M98)-1)),""))))</f>
        <v/>
      </c>
      <c r="W98" s="21" t="str">
        <f ca="1">IF(OR($A98="Pn",$A99="Pn"),"",IF(OR($A98="Pn",$A99="Pn"),"",IF($A98="TOTAL GENERAL",SUM(W$11:W96),IF(AND(N98&lt;&gt;"",$A98&lt;&gt;"Pn"),IF(N98&gt;OFFSET($A$10,MATCH("TOTAL GENERAL",$A$11:$A$100,0),COLUMN(N98)-1),0,OFFSET($A$10,MATCH("TOTAL GENERAL",$A$11:$A$100,0),COLUMN(N98)-1)-N98),""))))</f>
        <v/>
      </c>
      <c r="X98" s="21" t="str">
        <f ca="1">IF(OR($A98="Pn",$A99="Pn"),"",IF($A98="TOTAL GENERAL",SUM(X$11:X96),IF(AND(O98&lt;&gt;"",$A98&lt;&gt;"Pn"),IF(O98&lt;OFFSET($A$10,MATCH("TOTAL GENERAL",$A$11:$A$100,0),COLUMN(O98)-1),0,O98-OFFSET($A$10,MATCH("TOTAL GENERAL",$A$11:$A$100,0),COLUMN(O98)-1)),"")))</f>
        <v/>
      </c>
      <c r="Y98" s="21" t="str">
        <f>IF(OR($A98="Pn",$A99="Pn"),"",IF($A98="TOTAL GENERAL",SUM(Y$11:Y96),IF(AND(G98&lt;&gt;"",$A98&lt;&gt;"Pn"),P98*$D98,"")))</f>
        <v/>
      </c>
      <c r="Z98" s="21" t="str">
        <f>IF(OR($A98="Pn",$A99="Pn"),"",IF($A98="TOTAL GENERAL",SUM(Z$11:Z96),IF(AND(H98&lt;&gt;"",$A98&lt;&gt;"Pn"),Q98*$D98,"")))</f>
        <v/>
      </c>
      <c r="AA98" s="21" t="str">
        <f>IF(OR($A98="Pn",$A99="Pn"),"",IF($A98="TOTAL GENERAL",SUM(AA$11:AA96),IF(AND(I98&lt;&gt;"",$A98&lt;&gt;"Pn"),R98*$D98,"")))</f>
        <v/>
      </c>
      <c r="AB98" s="21" t="str">
        <f>IF(OR($A98="Pn",$A99="Pn"),"",IF($A98="TOTAL GENERAL",SUM(AB$11:AB96),IF(AND(J98&lt;&gt;"",$A98&lt;&gt;"Pn"),S98*$D98,"")))</f>
        <v/>
      </c>
      <c r="AC98" s="21" t="str">
        <f>IF(OR($A98="Pn",$A99="Pn"),"",IF($A98="TOTAL GENERAL",SUM(AC$11:AC96),IF(AND(K98&lt;&gt;"",$A98&lt;&gt;"Pn"),T98*$D98,"")))</f>
        <v/>
      </c>
      <c r="AD98" s="21" t="str">
        <f>IF(OR($A98="Pn",$A99="Pn"),"",IF($A98="TOTAL GENERAL",SUM(AD$11:AD96),IF(AND(L98&lt;&gt;"",$A98&lt;&gt;"Pn"),U98*$D98,"")))</f>
        <v/>
      </c>
      <c r="AE98" s="21" t="str">
        <f>IF(OR($A98="Pn",$A99="Pn"),"",IF($A98="TOTAL GENERAL",SUM(AE$11:AE96),IF(AND(M98&lt;&gt;"",$A98&lt;&gt;"Pn"),V98*$D98,"")))</f>
        <v/>
      </c>
      <c r="AF98" s="21" t="str">
        <f>IF(OR($A98="Pn",$A99="Pn"),"",IF($A98="TOTAL GENERAL",SUM(AF$11:AF96),IF(AND(N98&lt;&gt;"",$A98&lt;&gt;"Pn"),W98*$D98,"")))</f>
        <v/>
      </c>
      <c r="AG98" s="21" t="str">
        <f>IF(OR($A98="Pn",$A99="Pn"),"",IF($A98="TOTAL GENERAL",SUM(AG$11:AG96),IF(AND(O98&lt;&gt;"",$A98&lt;&gt;"Pn"),X98*$F98,"")))</f>
        <v/>
      </c>
      <c r="AH98" s="19" t="str">
        <f ca="1">IF($A98="TOTAL GENERAL",SUM(AH$11:AH96),IF(AND(P98&lt;&gt;"",$A98&lt;&gt;"Pn"),IF(OFFSET($A$11,MATCH("TOTAL GENERAL",$A$11:$A$100,0)-1,COLUMN(X98))=0,0,Y98/OFFSET($A$11,MATCH("TOTAL GENERAL",$A$11:$A$100,0)-1,COLUMN(X98))),""))</f>
        <v/>
      </c>
      <c r="AI98" s="19" t="str">
        <f ca="1">IF($A98="TOTAL GENERAL",SUM(AI$11:AI96),IF(AND(Q98&lt;&gt;"",$A98&lt;&gt;"Pn"),IF(OFFSET($A$11,MATCH("TOTAL GENERAL",$A$11:$A$100,0)-1,COLUMN(Y98))=0,0,Z98/OFFSET($A$11,MATCH("TOTAL GENERAL",$A$11:$A$100,0)-1,COLUMN(Y98))),""))</f>
        <v/>
      </c>
      <c r="AJ98" s="19" t="str">
        <f ca="1">IF($A98="TOTAL GENERAL",SUM(AJ$11:AJ96),IF(AND(R98&lt;&gt;"",$A98&lt;&gt;"Pn"),IF(OFFSET($A$11,MATCH("TOTAL GENERAL",$A$11:$A$100,0)-1,COLUMN(Z98))=0,0,AA98/OFFSET($A$11,MATCH("TOTAL GENERAL",$A$11:$A$100,0)-1,COLUMN(Z98))),""))</f>
        <v/>
      </c>
      <c r="AK98" s="19" t="str">
        <f ca="1">IF($A98="TOTAL GENERAL",SUM(AK$11:AK96),IF(AND(S98&lt;&gt;"",$A98&lt;&gt;"Pn"),IF(OFFSET($A$11,MATCH("TOTAL GENERAL",$A$11:$A$100,0)-1,COLUMN(AA98))=0,0,AB98/OFFSET($A$11,MATCH("TOTAL GENERAL",$A$11:$A$100,0)-1,COLUMN(AA98))),""))</f>
        <v/>
      </c>
      <c r="AL98" s="19" t="str">
        <f ca="1">IF($A98="TOTAL GENERAL",SUM(AL$11:AL96),IF(AND(T98&lt;&gt;"",$A98&lt;&gt;"Pn"),IF(OFFSET($A$11,MATCH("TOTAL GENERAL",$A$11:$A$100,0)-1,COLUMN(AB98))=0,0,AC98/OFFSET($A$11,MATCH("TOTAL GENERAL",$A$11:$A$100,0)-1,COLUMN(AB98))),""))</f>
        <v/>
      </c>
      <c r="AM98" s="19" t="str">
        <f ca="1">IF($A98="TOTAL GENERAL",SUM(AM$11:AM96),IF(AND(U98&lt;&gt;"",$A98&lt;&gt;"Pn"),IF(OFFSET($A$11,MATCH("TOTAL GENERAL",$A$11:$A$100,0)-1,COLUMN(AC98))=0,0,AD98/OFFSET($A$11,MATCH("TOTAL GENERAL",$A$11:$A$100,0)-1,COLUMN(AC98))),""))</f>
        <v/>
      </c>
      <c r="AN98" s="19" t="str">
        <f ca="1">IF($A98="TOTAL GENERAL",SUM(AN$11:AN96),IF(AND(V98&lt;&gt;"",$A98&lt;&gt;"Pn"),IF(OFFSET($A$11,MATCH("TOTAL GENERAL",$A$11:$A$100,0)-1,COLUMN(AD98))=0,0,AE98/OFFSET($A$11,MATCH("TOTAL GENERAL",$A$11:$A$100,0)-1,COLUMN(AD98))),""))</f>
        <v/>
      </c>
      <c r="AO98" s="19" t="str">
        <f ca="1">IF($A98="TOTAL GENERAL",SUM(AO$11:AO96),IF(AND(W98&lt;&gt;"",$A98&lt;&gt;"Pn"),IF(OFFSET($A$11,MATCH("TOTAL GENERAL",$A$11:$A$100,0)-1,COLUMN(AE98))=0,0,AF98/OFFSET($A$11,MATCH("TOTAL GENERAL",$A$11:$A$100,0)-1,COLUMN(AE98))),""))</f>
        <v/>
      </c>
      <c r="AP98" s="19" t="str">
        <f ca="1">IF($A98="TOTAL GENERAL",SUM(AP$11:AP96),IF(AND(X98&lt;&gt;"",$A98&lt;&gt;"Pn"),IF(OFFSET($A$11,MATCH("TOTAL GENERAL",$A$11:$A$100,0)-1,COLUMN(AF98))=0,0,AG98/OFFSET($A$11,MATCH("TOTAL GENERAL",$A$11:$A$100,0)-1,COLUMN(AF98))),""))</f>
        <v/>
      </c>
      <c r="AQ98" s="182" t="str">
        <f ca="1">IF(A98="TOTAL GENERAL",SUM(AQ$11:AQ96),IF(COUNTIF(AH98:AP98,"")&lt;COUNTA($AH$10:$AP$10),(IF(AH98&lt;&gt;"",AH98*OFFSET($A$10,MATCH("Pn",$A$11:$A$100,0),1),0)+IF(AI98&lt;&gt;"",AI98*OFFSET($A$10,MATCH("Pn",$A$11:$A$100,0),2),0)+IF(AJ98&lt;&gt;"",AJ98*OFFSET($A$10,MATCH("Pn",$A$11:$A$100,0),3),0)+IF(AK98&lt;&gt;"",AK98*OFFSET($A$10,MATCH("Pn",$A$11:$A$100,0),4),0)+IF(AL98&lt;&gt;"",AL98*OFFSET($A$10,MATCH("Pn",$A$11:$A$100,0),5),0)+IF(AM98&lt;&gt;"",AM98*OFFSET($A$10,MATCH("Pn",$A$11:$A$100,0),6),0)+IF(AN98&lt;&gt;"",AN98*OFFSET($A$10,MATCH("Pn",$A$11:$A$100,0),7),0)+IF(AO98&lt;&gt;"",AO98*OFFSET($A$10,MATCH("Pn",$A$11:$A$100,0),8),0)+IF(AP98&lt;&gt;"",AP98*OFFSET($A$10,MATCH("Pn",$A$11:$A$100,0),9),0))*OFFSET($A$10,MATCH("FC",$A$11:$A$100,0),2),""))</f>
        <v/>
      </c>
      <c r="AR98" s="10" t="str">
        <f ca="1">IF(OR(A98="Pn",A99="Pn"),"",IF(AND(AQ98="",G98&lt;&gt;""),-G98,IF(A98="TOTAL GENERAL",SUM(AR$11:AR96),IF(AQ98&lt;&gt;"",AQ98-C98,""))))</f>
        <v/>
      </c>
    </row>
    <row r="99" spans="1:44" s="4" customFormat="1" x14ac:dyDescent="0.25">
      <c r="A99" s="15" t="s">
        <v>436</v>
      </c>
      <c r="B99" s="15" t="s">
        <v>436</v>
      </c>
      <c r="C99" s="179" t="s">
        <v>436</v>
      </c>
      <c r="D99" s="16" t="s">
        <v>436</v>
      </c>
      <c r="E99" s="9" t="str">
        <f ca="1">IF(AND($A100="Pn",COLUMN(C97)&lt;COUNTIF(PonderacionIndicadores!$A$1:$A$139,"LNH adultos")-1),OFFSET($E$10,0,COLUMN(E155)),IF(AND(A99="Pn",(COUNTIF(PonderacionIndicadores!$A$1:$A$139,"LNH adultos"))&gt;COLUMN(D99)),OFFSET(PonderacionIndicadores!$A$1,MATCH("LNH adultos",PonderacionIndicadores!$A$1:$A$139,0)+COLUMN(D99)-2,3),IF(A99="TOTAL GENERAL",SUM(E$11:E97),IF(D99&lt;&gt;"",D99/OFFSET($A$10,MATCH("TOTAL GENERAL",$A$11:$A$100,0),3),""))))</f>
        <v/>
      </c>
      <c r="F99" s="16" t="s">
        <v>436</v>
      </c>
      <c r="G99" s="18" t="s">
        <v>436</v>
      </c>
      <c r="H99" s="19" t="s">
        <v>436</v>
      </c>
      <c r="I99" s="19" t="s">
        <v>436</v>
      </c>
      <c r="J99" s="18" t="s">
        <v>436</v>
      </c>
      <c r="K99" s="19" t="s">
        <v>436</v>
      </c>
      <c r="L99" s="19" t="s">
        <v>436</v>
      </c>
      <c r="M99" s="19" t="s">
        <v>436</v>
      </c>
      <c r="N99" s="18" t="s">
        <v>436</v>
      </c>
      <c r="O99" s="180" t="s">
        <v>436</v>
      </c>
      <c r="P99" s="21" t="str">
        <f ca="1">IF(OR($A99="Pn",$A100="Pn"),"",IF($A99="TOTAL GENERAL",SUM(P$11:P97),IF(AND(G99&lt;&gt;"",$A99&lt;&gt;"Pn"),IF(G99&gt;OFFSET($A$10,MATCH("TOTAL GENERAL",$A$11:$A$100,0),COLUMN(G99)-1),0,OFFSET($A$10,MATCH("TOTAL GENERAL",$A$11:$A$100,0),COLUMN(G99)-1)-G99),"")))</f>
        <v/>
      </c>
      <c r="Q99" s="21" t="str">
        <f ca="1">IF(OR($A99="Pn",$A100="Pn"),"",IF(OR($A99="Pn",$A100="Pn"),"",IF($A99="TOTAL GENERAL",SUM(Q$11:Q97),IF(AND(H99&lt;&gt;"",$A99&lt;&gt;"Pn"),IF(H99&lt;OFFSET($A$10,MATCH("TOTAL GENERAL",$A$11:$A$100,0),COLUMN(H99)-1),0,H99-OFFSET($A$10,MATCH("TOTAL GENERAL",$A$11:$A$100,0),COLUMN(H99)-1)),""))))</f>
        <v/>
      </c>
      <c r="R99" s="21" t="str">
        <f ca="1">IF(OR($A99="Pn",$A100="Pn"),"",IF(OR($A99="Pn",$A100="Pn"),"",IF($A99="TOTAL GENERAL",SUM(R$11:R97),IF(AND(I99&lt;&gt;"",$A99&lt;&gt;"Pn"),IF(I99&lt;OFFSET($A$10,MATCH("TOTAL GENERAL",$A$11:$A$100,0),COLUMN(I99)-1),0,I99-OFFSET($A$10,MATCH("TOTAL GENERAL",$A$11:$A$100,0),COLUMN(I99)-1)),""))))</f>
        <v/>
      </c>
      <c r="S99" s="21" t="str">
        <f ca="1">IF(OR($A99="Pn",$A100="Pn"),"",IF($A99="TOTAL GENERAL",SUM(S$11:S97),IF(AND(J99&lt;&gt;"",$A99&lt;&gt;"Pn"),IF(J99&gt;OFFSET($A$10,MATCH("TOTAL GENERAL",$A$11:$A$100,0),COLUMN(J99)-1),0,OFFSET($A$10,MATCH("TOTAL GENERAL",$A$11:$A$100,0),COLUMN(J99)-1)-J99),"")))</f>
        <v/>
      </c>
      <c r="T99" s="21" t="str">
        <f ca="1">IF(OR($A99="Pn",$A100="Pn"),"",IF(OR($A99="Pn",$A100="Pn"),"",IF($A99="TOTAL GENERAL",SUM(T$11:T97),IF(AND(K99&lt;&gt;"",$A99&lt;&gt;"Pn"),IF(K99&lt;OFFSET($A$10,MATCH("TOTAL GENERAL",$A$11:$A$100,0),COLUMN(K99)-1),0,K99-OFFSET($A$10,MATCH("TOTAL GENERAL",$A$11:$A$100,0),COLUMN(K99)-1)),""))))</f>
        <v/>
      </c>
      <c r="U99" s="21" t="str">
        <f ca="1">IF(OR($A99="Pn",$A100="Pn"),"",IF(OR($A99="Pn",$A100="Pn"),"",IF($A99="TOTAL GENERAL",SUM(U$11:U97),IF(AND(L99&lt;&gt;"",$A99&lt;&gt;"Pn"),IF(L99&lt;OFFSET($A$10,MATCH("TOTAL GENERAL",$A$11:$A$100,0),COLUMN(L99)-1),0,L99-OFFSET($A$10,MATCH("TOTAL GENERAL",$A$11:$A$100,0),COLUMN(L99)-1)),""))))</f>
        <v/>
      </c>
      <c r="V99" s="21" t="str">
        <f ca="1">IF(OR($A99="Pn",$A100="Pn"),"",IF(OR($A99="Pn",$A100="Pn"),"",IF($A99="TOTAL GENERAL",SUM(V$11:V97),IF(AND(M99&lt;&gt;"",$A99&lt;&gt;"Pn"),IF(M99&lt;OFFSET($A$10,MATCH("TOTAL GENERAL",$A$11:$A$100,0),COLUMN(M99)-1),0,M99-OFFSET($A$10,MATCH("TOTAL GENERAL",$A$11:$A$100,0),COLUMN(M99)-1)),""))))</f>
        <v/>
      </c>
      <c r="W99" s="21" t="str">
        <f ca="1">IF(OR($A99="Pn",$A100="Pn"),"",IF(OR($A99="Pn",$A100="Pn"),"",IF($A99="TOTAL GENERAL",SUM(W$11:W97),IF(AND(N99&lt;&gt;"",$A99&lt;&gt;"Pn"),IF(N99&gt;OFFSET($A$10,MATCH("TOTAL GENERAL",$A$11:$A$100,0),COLUMN(N99)-1),0,OFFSET($A$10,MATCH("TOTAL GENERAL",$A$11:$A$100,0),COLUMN(N99)-1)-N99),""))))</f>
        <v/>
      </c>
      <c r="X99" s="21" t="str">
        <f ca="1">IF(OR($A99="Pn",$A100="Pn"),"",IF($A99="TOTAL GENERAL",SUM(X$11:X97),IF(AND(O99&lt;&gt;"",$A99&lt;&gt;"Pn"),IF(O99&lt;OFFSET($A$10,MATCH("TOTAL GENERAL",$A$11:$A$100,0),COLUMN(O99)-1),0,O99-OFFSET($A$10,MATCH("TOTAL GENERAL",$A$11:$A$100,0),COLUMN(O99)-1)),"")))</f>
        <v/>
      </c>
      <c r="Y99" s="21" t="str">
        <f>IF(OR($A99="Pn",$A100="Pn"),"",IF($A99="TOTAL GENERAL",SUM(Y$11:Y97),IF(AND(G99&lt;&gt;"",$A99&lt;&gt;"Pn"),P99*$D99,"")))</f>
        <v/>
      </c>
      <c r="Z99" s="21" t="str">
        <f>IF(OR($A99="Pn",$A100="Pn"),"",IF($A99="TOTAL GENERAL",SUM(Z$11:Z97),IF(AND(H99&lt;&gt;"",$A99&lt;&gt;"Pn"),Q99*$D99,"")))</f>
        <v/>
      </c>
      <c r="AA99" s="21" t="str">
        <f>IF(OR($A99="Pn",$A100="Pn"),"",IF($A99="TOTAL GENERAL",SUM(AA$11:AA97),IF(AND(I99&lt;&gt;"",$A99&lt;&gt;"Pn"),R99*$D99,"")))</f>
        <v/>
      </c>
      <c r="AB99" s="21" t="str">
        <f>IF(OR($A99="Pn",$A100="Pn"),"",IF($A99="TOTAL GENERAL",SUM(AB$11:AB97),IF(AND(J99&lt;&gt;"",$A99&lt;&gt;"Pn"),S99*$D99,"")))</f>
        <v/>
      </c>
      <c r="AC99" s="21" t="str">
        <f>IF(OR($A99="Pn",$A100="Pn"),"",IF($A99="TOTAL GENERAL",SUM(AC$11:AC97),IF(AND(K99&lt;&gt;"",$A99&lt;&gt;"Pn"),T99*$D99,"")))</f>
        <v/>
      </c>
      <c r="AD99" s="21" t="str">
        <f>IF(OR($A99="Pn",$A100="Pn"),"",IF($A99="TOTAL GENERAL",SUM(AD$11:AD97),IF(AND(L99&lt;&gt;"",$A99&lt;&gt;"Pn"),U99*$D99,"")))</f>
        <v/>
      </c>
      <c r="AE99" s="21" t="str">
        <f>IF(OR($A99="Pn",$A100="Pn"),"",IF($A99="TOTAL GENERAL",SUM(AE$11:AE97),IF(AND(M99&lt;&gt;"",$A99&lt;&gt;"Pn"),V99*$D99,"")))</f>
        <v/>
      </c>
      <c r="AF99" s="21" t="str">
        <f>IF(OR($A99="Pn",$A100="Pn"),"",IF($A99="TOTAL GENERAL",SUM(AF$11:AF97),IF(AND(N99&lt;&gt;"",$A99&lt;&gt;"Pn"),W99*$D99,"")))</f>
        <v/>
      </c>
      <c r="AG99" s="21" t="str">
        <f>IF(OR($A99="Pn",$A100="Pn"),"",IF($A99="TOTAL GENERAL",SUM(AG$11:AG97),IF(AND(O99&lt;&gt;"",$A99&lt;&gt;"Pn"),X99*$F99,"")))</f>
        <v/>
      </c>
      <c r="AH99" s="19" t="str">
        <f ca="1">IF($A99="TOTAL GENERAL",SUM(AH$11:AH97),IF(AND(P99&lt;&gt;"",$A99&lt;&gt;"Pn"),IF(OFFSET($A$11,MATCH("TOTAL GENERAL",$A$11:$A$100,0)-1,COLUMN(X99))=0,0,Y99/OFFSET($A$11,MATCH("TOTAL GENERAL",$A$11:$A$100,0)-1,COLUMN(X99))),""))</f>
        <v/>
      </c>
      <c r="AI99" s="19" t="str">
        <f ca="1">IF($A99="TOTAL GENERAL",SUM(AI$11:AI97),IF(AND(Q99&lt;&gt;"",$A99&lt;&gt;"Pn"),IF(OFFSET($A$11,MATCH("TOTAL GENERAL",$A$11:$A$100,0)-1,COLUMN(Y99))=0,0,Z99/OFFSET($A$11,MATCH("TOTAL GENERAL",$A$11:$A$100,0)-1,COLUMN(Y99))),""))</f>
        <v/>
      </c>
      <c r="AJ99" s="19" t="str">
        <f ca="1">IF($A99="TOTAL GENERAL",SUM(AJ$11:AJ97),IF(AND(R99&lt;&gt;"",$A99&lt;&gt;"Pn"),IF(OFFSET($A$11,MATCH("TOTAL GENERAL",$A$11:$A$100,0)-1,COLUMN(Z99))=0,0,AA99/OFFSET($A$11,MATCH("TOTAL GENERAL",$A$11:$A$100,0)-1,COLUMN(Z99))),""))</f>
        <v/>
      </c>
      <c r="AK99" s="19" t="str">
        <f ca="1">IF($A99="TOTAL GENERAL",SUM(AK$11:AK97),IF(AND(S99&lt;&gt;"",$A99&lt;&gt;"Pn"),IF(OFFSET($A$11,MATCH("TOTAL GENERAL",$A$11:$A$100,0)-1,COLUMN(AA99))=0,0,AB99/OFFSET($A$11,MATCH("TOTAL GENERAL",$A$11:$A$100,0)-1,COLUMN(AA99))),""))</f>
        <v/>
      </c>
      <c r="AL99" s="19" t="str">
        <f ca="1">IF($A99="TOTAL GENERAL",SUM(AL$11:AL97),IF(AND(T99&lt;&gt;"",$A99&lt;&gt;"Pn"),IF(OFFSET($A$11,MATCH("TOTAL GENERAL",$A$11:$A$100,0)-1,COLUMN(AB99))=0,0,AC99/OFFSET($A$11,MATCH("TOTAL GENERAL",$A$11:$A$100,0)-1,COLUMN(AB99))),""))</f>
        <v/>
      </c>
      <c r="AM99" s="19" t="str">
        <f ca="1">IF($A99="TOTAL GENERAL",SUM(AM$11:AM97),IF(AND(U99&lt;&gt;"",$A99&lt;&gt;"Pn"),IF(OFFSET($A$11,MATCH("TOTAL GENERAL",$A$11:$A$100,0)-1,COLUMN(AC99))=0,0,AD99/OFFSET($A$11,MATCH("TOTAL GENERAL",$A$11:$A$100,0)-1,COLUMN(AC99))),""))</f>
        <v/>
      </c>
      <c r="AN99" s="19" t="str">
        <f ca="1">IF($A99="TOTAL GENERAL",SUM(AN$11:AN97),IF(AND(V99&lt;&gt;"",$A99&lt;&gt;"Pn"),IF(OFFSET($A$11,MATCH("TOTAL GENERAL",$A$11:$A$100,0)-1,COLUMN(AD99))=0,0,AE99/OFFSET($A$11,MATCH("TOTAL GENERAL",$A$11:$A$100,0)-1,COLUMN(AD99))),""))</f>
        <v/>
      </c>
      <c r="AO99" s="19" t="str">
        <f ca="1">IF($A99="TOTAL GENERAL",SUM(AO$11:AO97),IF(AND(W99&lt;&gt;"",$A99&lt;&gt;"Pn"),IF(OFFSET($A$11,MATCH("TOTAL GENERAL",$A$11:$A$100,0)-1,COLUMN(AE99))=0,0,AF99/OFFSET($A$11,MATCH("TOTAL GENERAL",$A$11:$A$100,0)-1,COLUMN(AE99))),""))</f>
        <v/>
      </c>
      <c r="AP99" s="19" t="str">
        <f ca="1">IF($A99="TOTAL GENERAL",SUM(AP$11:AP97),IF(AND(X99&lt;&gt;"",$A99&lt;&gt;"Pn"),IF(OFFSET($A$11,MATCH("TOTAL GENERAL",$A$11:$A$100,0)-1,COLUMN(AF99))=0,0,AG99/OFFSET($A$11,MATCH("TOTAL GENERAL",$A$11:$A$100,0)-1,COLUMN(AF99))),""))</f>
        <v/>
      </c>
      <c r="AQ99" s="182" t="str">
        <f ca="1">IF(A99="TOTAL GENERAL",SUM(AQ$11:AQ97),IF(COUNTIF(AH99:AP99,"")&lt;COUNTA($AH$10:$AP$10),(IF(AH99&lt;&gt;"",AH99*OFFSET($A$10,MATCH("Pn",$A$11:$A$100,0),1),0)+IF(AI99&lt;&gt;"",AI99*OFFSET($A$10,MATCH("Pn",$A$11:$A$100,0),2),0)+IF(AJ99&lt;&gt;"",AJ99*OFFSET($A$10,MATCH("Pn",$A$11:$A$100,0),3),0)+IF(AK99&lt;&gt;"",AK99*OFFSET($A$10,MATCH("Pn",$A$11:$A$100,0),4),0)+IF(AL99&lt;&gt;"",AL99*OFFSET($A$10,MATCH("Pn",$A$11:$A$100,0),5),0)+IF(AM99&lt;&gt;"",AM99*OFFSET($A$10,MATCH("Pn",$A$11:$A$100,0),6),0)+IF(AN99&lt;&gt;"",AN99*OFFSET($A$10,MATCH("Pn",$A$11:$A$100,0),7),0)+IF(AO99&lt;&gt;"",AO99*OFFSET($A$10,MATCH("Pn",$A$11:$A$100,0),8),0)+IF(AP99&lt;&gt;"",AP99*OFFSET($A$10,MATCH("Pn",$A$11:$A$100,0),9),0))*OFFSET($A$10,MATCH("FC",$A$11:$A$100,0),2),""))</f>
        <v/>
      </c>
      <c r="AR99" s="10" t="str">
        <f ca="1">IF(OR(A99="Pn",A100="Pn"),"",IF(AND(AQ99="",G99&lt;&gt;""),-G99,IF(A99="TOTAL GENERAL",SUM(AR$11:AR97),IF(AQ99&lt;&gt;"",AQ99-C99,""))))</f>
        <v/>
      </c>
    </row>
    <row r="100" spans="1:44" s="4" customFormat="1" x14ac:dyDescent="0.25">
      <c r="A100" s="15" t="s">
        <v>436</v>
      </c>
      <c r="D100" s="16" t="s">
        <v>436</v>
      </c>
      <c r="E100" s="9" t="str">
        <f ca="1">IF(AND(A100="Pn",(COUNTIF(PonderacionIndicadores!$A$1:$A$139,"Próstata")-1)&gt;COLUMN(D100)),OFFSET(PonderacionIndicadores!$A$1,MATCH("Próstata",PonderacionIndicadores!$A$1:$A$139,0)+COLUMN(D100)-2,3),IF(A100="TOTAL GENERAL",SUM(E$11:E98),IF(D100&lt;&gt;"",D100/OFFSET($A$10,MATCH("TOTAL GENERAL",$A$11:$A$100,0),3),"")))</f>
        <v/>
      </c>
      <c r="F100" s="16" t="s">
        <v>436</v>
      </c>
      <c r="G100" s="18" t="s">
        <v>436</v>
      </c>
      <c r="H100" s="19" t="s">
        <v>436</v>
      </c>
      <c r="I100" s="19" t="s">
        <v>436</v>
      </c>
      <c r="J100" s="18" t="s">
        <v>436</v>
      </c>
      <c r="K100" s="19" t="s">
        <v>436</v>
      </c>
      <c r="L100" s="19" t="s">
        <v>436</v>
      </c>
      <c r="M100" s="19" t="s">
        <v>436</v>
      </c>
      <c r="N100" s="18" t="s">
        <v>436</v>
      </c>
      <c r="O100" s="180" t="s">
        <v>436</v>
      </c>
      <c r="P100" s="21" t="str">
        <f ca="1">IF(OR($A100="Pn",$A101="Pn"),"",IF($A100="TOTAL GENERAL",SUM(P$11:P98),IF(AND(G100&lt;&gt;"",$A100&lt;&gt;"Pn"),IF(G100&gt;OFFSET($A$10,MATCH("TOTAL GENERAL",$A$11:$A$100,0),COLUMN(G100)-1),0,OFFSET($A$10,MATCH("TOTAL GENERAL",$A$11:$A$100,0),COLUMN(G100)-1)-G100),"")))</f>
        <v/>
      </c>
      <c r="Q100" s="21" t="str">
        <f ca="1">IF(OR($A100="Pn",$A101="Pn"),"",IF(OR($A100="Pn",$A101="Pn"),"",IF($A100="TOTAL GENERAL",SUM(Q$11:Q98),IF(AND(H100&lt;&gt;"",$A100&lt;&gt;"Pn"),IF(H100&lt;OFFSET($A$10,MATCH("TOTAL GENERAL",$A$11:$A$100,0),COLUMN(H100)-1),0,H100-OFFSET($A$10,MATCH("TOTAL GENERAL",$A$11:$A$100,0),COLUMN(H100)-1)),""))))</f>
        <v/>
      </c>
      <c r="R100" s="21" t="str">
        <f ca="1">IF(OR($A100="Pn",$A101="Pn"),"",IF(OR($A100="Pn",$A101="Pn"),"",IF($A100="TOTAL GENERAL",SUM(R$11:R98),IF(AND(I100&lt;&gt;"",$A100&lt;&gt;"Pn"),IF(I100&lt;OFFSET($A$10,MATCH("TOTAL GENERAL",$A$11:$A$100,0),COLUMN(I100)-1),0,I100-OFFSET($A$10,MATCH("TOTAL GENERAL",$A$11:$A$100,0),COLUMN(I100)-1)),""))))</f>
        <v/>
      </c>
      <c r="S100" s="21" t="str">
        <f ca="1">IF(OR($A100="Pn",$A101="Pn"),"",IF($A100="TOTAL GENERAL",SUM(S$11:S98),IF(AND(J100&lt;&gt;"",$A100&lt;&gt;"Pn"),IF(J100&gt;OFFSET($A$10,MATCH("TOTAL GENERAL",$A$11:$A$100,0),COLUMN(J100)-1),0,OFFSET($A$10,MATCH("TOTAL GENERAL",$A$11:$A$100,0),COLUMN(J100)-1)-J100),"")))</f>
        <v/>
      </c>
      <c r="T100" s="21" t="str">
        <f ca="1">IF(OR($A100="Pn",$A101="Pn"),"",IF(OR($A100="Pn",$A101="Pn"),"",IF($A100="TOTAL GENERAL",SUM(T$11:T98),IF(AND(K100&lt;&gt;"",$A100&lt;&gt;"Pn"),IF(K100&lt;OFFSET($A$10,MATCH("TOTAL GENERAL",$A$11:$A$100,0),COLUMN(K100)-1),0,K100-OFFSET($A$10,MATCH("TOTAL GENERAL",$A$11:$A$100,0),COLUMN(K100)-1)),""))))</f>
        <v/>
      </c>
      <c r="U100" s="21" t="str">
        <f ca="1">IF(OR($A100="Pn",$A101="Pn"),"",IF(OR($A100="Pn",$A101="Pn"),"",IF($A100="TOTAL GENERAL",SUM(U$11:U98),IF(AND(L100&lt;&gt;"",$A100&lt;&gt;"Pn"),IF(L100&lt;OFFSET($A$10,MATCH("TOTAL GENERAL",$A$11:$A$100,0),COLUMN(L100)-1),0,L100-OFFSET($A$10,MATCH("TOTAL GENERAL",$A$11:$A$100,0),COLUMN(L100)-1)),""))))</f>
        <v/>
      </c>
      <c r="V100" s="21" t="str">
        <f ca="1">IF(OR($A100="Pn",$A101="Pn"),"",IF(OR($A100="Pn",$A101="Pn"),"",IF($A100="TOTAL GENERAL",SUM(V$11:V98),IF(AND(M100&lt;&gt;"",$A100&lt;&gt;"Pn"),IF(M100&lt;OFFSET($A$10,MATCH("TOTAL GENERAL",$A$11:$A$100,0),COLUMN(M100)-1),0,M100-OFFSET($A$10,MATCH("TOTAL GENERAL",$A$11:$A$100,0),COLUMN(M100)-1)),""))))</f>
        <v/>
      </c>
      <c r="W100" s="21" t="str">
        <f ca="1">IF(OR($A100="Pn",$A101="Pn"),"",IF(OR($A100="Pn",$A101="Pn"),"",IF($A100="TOTAL GENERAL",SUM(W$11:W98),IF(AND(N100&lt;&gt;"",$A100&lt;&gt;"Pn"),IF(N100&gt;OFFSET($A$10,MATCH("TOTAL GENERAL",$A$11:$A$100,0),COLUMN(N100)-1),0,OFFSET($A$10,MATCH("TOTAL GENERAL",$A$11:$A$100,0),COLUMN(N100)-1)-N100),""))))</f>
        <v/>
      </c>
      <c r="X100" s="21" t="str">
        <f ca="1">IF(OR($A100="Pn",$A101="Pn"),"",IF($A100="TOTAL GENERAL",SUM(X$11:X98),IF(AND(O100&lt;&gt;"",$A100&lt;&gt;"Pn"),IF(O100&lt;OFFSET($A$10,MATCH("TOTAL GENERAL",$A$11:$A$100,0),COLUMN(O100)-1),0,O100-OFFSET($A$10,MATCH("TOTAL GENERAL",$A$11:$A$100,0),COLUMN(O100)-1)),"")))</f>
        <v/>
      </c>
      <c r="Y100" s="21" t="str">
        <f>IF(OR($A100="Pn",$A101="Pn"),"",IF($A100="TOTAL GENERAL",SUM(Y$11:Y98),IF(AND(G100&lt;&gt;"",$A100&lt;&gt;"Pn"),P100*$D100,"")))</f>
        <v/>
      </c>
      <c r="Z100" s="21" t="str">
        <f>IF(OR($A100="Pn",$A101="Pn"),"",IF($A100="TOTAL GENERAL",SUM(Z$11:Z98),IF(AND(H100&lt;&gt;"",$A100&lt;&gt;"Pn"),Q100*$D100,"")))</f>
        <v/>
      </c>
      <c r="AA100" s="21" t="str">
        <f>IF(OR($A100="Pn",$A101="Pn"),"",IF($A100="TOTAL GENERAL",SUM(AA$11:AA98),IF(AND(I100&lt;&gt;"",$A100&lt;&gt;"Pn"),R100*$D100,"")))</f>
        <v/>
      </c>
      <c r="AB100" s="21" t="str">
        <f>IF(OR($A100="Pn",$A101="Pn"),"",IF($A100="TOTAL GENERAL",SUM(AB$11:AB98),IF(AND(J100&lt;&gt;"",$A100&lt;&gt;"Pn"),S100*$D100,"")))</f>
        <v/>
      </c>
      <c r="AC100" s="21" t="str">
        <f>IF(OR($A100="Pn",$A101="Pn"),"",IF($A100="TOTAL GENERAL",SUM(AC$11:AC98),IF(AND(K100&lt;&gt;"",$A100&lt;&gt;"Pn"),T100*$D100,"")))</f>
        <v/>
      </c>
      <c r="AD100" s="21" t="str">
        <f>IF(OR($A100="Pn",$A101="Pn"),"",IF($A100="TOTAL GENERAL",SUM(AD$11:AD98),IF(AND(L100&lt;&gt;"",$A100&lt;&gt;"Pn"),U100*$D100,"")))</f>
        <v/>
      </c>
      <c r="AE100" s="21" t="str">
        <f>IF(OR($A100="Pn",$A101="Pn"),"",IF($A100="TOTAL GENERAL",SUM(AE$11:AE98),IF(AND(M100&lt;&gt;"",$A100&lt;&gt;"Pn"),V100*$D100,"")))</f>
        <v/>
      </c>
      <c r="AF100" s="21" t="str">
        <f>IF(OR($A100="Pn",$A101="Pn"),"",IF($A100="TOTAL GENERAL",SUM(AF$11:AF98),IF(AND(N100&lt;&gt;"",$A100&lt;&gt;"Pn"),W100*$D100,"")))</f>
        <v/>
      </c>
      <c r="AG100" s="21" t="str">
        <f>IF(OR($A100="Pn",$A101="Pn"),"",IF($A100="TOTAL GENERAL",SUM(AG$11:AG98),IF(AND(O100&lt;&gt;"",$A100&lt;&gt;"Pn"),X100*$F100,"")))</f>
        <v/>
      </c>
      <c r="AH100" s="19" t="str">
        <f ca="1">IF($A100="TOTAL GENERAL",SUM(AH$11:AH98),IF(AND(P100&lt;&gt;"",$A100&lt;&gt;"Pn"),IF(OFFSET($A$11,MATCH("TOTAL GENERAL",$A$11:$A$100,0)-1,COLUMN(X100))=0,0,Y100/OFFSET($A$11,MATCH("TOTAL GENERAL",$A$11:$A$100,0)-1,COLUMN(X100))),""))</f>
        <v/>
      </c>
      <c r="AI100" s="19" t="str">
        <f ca="1">IF($A100="TOTAL GENERAL",SUM(AI$11:AI98),IF(AND(Q100&lt;&gt;"",$A100&lt;&gt;"Pn"),IF(OFFSET($A$11,MATCH("TOTAL GENERAL",$A$11:$A$100,0)-1,COLUMN(Y100))=0,0,Z100/OFFSET($A$11,MATCH("TOTAL GENERAL",$A$11:$A$100,0)-1,COLUMN(Y100))),""))</f>
        <v/>
      </c>
      <c r="AJ100" s="19" t="str">
        <f ca="1">IF($A100="TOTAL GENERAL",SUM(AJ$11:AJ98),IF(AND(R100&lt;&gt;"",$A100&lt;&gt;"Pn"),IF(OFFSET($A$11,MATCH("TOTAL GENERAL",$A$11:$A$100,0)-1,COLUMN(Z100))=0,0,AA100/OFFSET($A$11,MATCH("TOTAL GENERAL",$A$11:$A$100,0)-1,COLUMN(Z100))),""))</f>
        <v/>
      </c>
      <c r="AK100" s="19" t="str">
        <f ca="1">IF($A100="TOTAL GENERAL",SUM(AK$11:AK98),IF(AND(S100&lt;&gt;"",$A100&lt;&gt;"Pn"),IF(OFFSET($A$11,MATCH("TOTAL GENERAL",$A$11:$A$100,0)-1,COLUMN(AA100))=0,0,AB100/OFFSET($A$11,MATCH("TOTAL GENERAL",$A$11:$A$100,0)-1,COLUMN(AA100))),""))</f>
        <v/>
      </c>
      <c r="AL100" s="19" t="str">
        <f ca="1">IF($A100="TOTAL GENERAL",SUM(AL$11:AL98),IF(AND(T100&lt;&gt;"",$A100&lt;&gt;"Pn"),IF(OFFSET($A$11,MATCH("TOTAL GENERAL",$A$11:$A$100,0)-1,COLUMN(AB100))=0,0,AC100/OFFSET($A$11,MATCH("TOTAL GENERAL",$A$11:$A$100,0)-1,COLUMN(AB100))),""))</f>
        <v/>
      </c>
      <c r="AM100" s="19" t="str">
        <f ca="1">IF($A100="TOTAL GENERAL",SUM(AM$11:AM98),IF(AND(U100&lt;&gt;"",$A100&lt;&gt;"Pn"),IF(OFFSET($A$11,MATCH("TOTAL GENERAL",$A$11:$A$100,0)-1,COLUMN(AC100))=0,0,AD100/OFFSET($A$11,MATCH("TOTAL GENERAL",$A$11:$A$100,0)-1,COLUMN(AC100))),""))</f>
        <v/>
      </c>
      <c r="AN100" s="19" t="str">
        <f ca="1">IF($A100="TOTAL GENERAL",SUM(AN$11:AN98),IF(AND(V100&lt;&gt;"",$A100&lt;&gt;"Pn"),IF(OFFSET($A$11,MATCH("TOTAL GENERAL",$A$11:$A$100,0)-1,COLUMN(AD100))=0,0,AE100/OFFSET($A$11,MATCH("TOTAL GENERAL",$A$11:$A$100,0)-1,COLUMN(AD100))),""))</f>
        <v/>
      </c>
      <c r="AO100" s="19" t="str">
        <f ca="1">IF($A100="TOTAL GENERAL",SUM(AO$11:AO98),IF(AND(W100&lt;&gt;"",$A100&lt;&gt;"Pn"),IF(OFFSET($A$11,MATCH("TOTAL GENERAL",$A$11:$A$100,0)-1,COLUMN(AE100))=0,0,AF100/OFFSET($A$11,MATCH("TOTAL GENERAL",$A$11:$A$100,0)-1,COLUMN(AE100))),""))</f>
        <v/>
      </c>
      <c r="AP100" s="19" t="str">
        <f ca="1">IF($A100="TOTAL GENERAL",SUM(AP$11:AP98),IF(AND(X100&lt;&gt;"",$A100&lt;&gt;"Pn"),IF(OFFSET($A$11,MATCH("TOTAL GENERAL",$A$11:$A$100,0)-1,COLUMN(AF100))=0,0,AG100/OFFSET($A$11,MATCH("TOTAL GENERAL",$A$11:$A$100,0)-1,COLUMN(AF100))),""))</f>
        <v/>
      </c>
      <c r="AQ100" s="182" t="str">
        <f ca="1">IF(A100="TOTAL GENERAL",SUM(AQ$11:AQ98),IF(COUNTIF(AH100:AP100,"")&lt;COUNTA($AH$10:$AP$10),ROUND((IF(AH100&lt;&gt;"",AH100*OFFSET($A$10,MATCH("Pn",$A$11:$A$100,0),1),0)+IF(AI100&lt;&gt;"",AI100*OFFSET($A$10,MATCH("Pn",$A$11:$A$100,0),2),0)+IF(AJ100&lt;&gt;"",AJ100*OFFSET($A$10,MATCH("Pn",$A$11:$A$100,0),3),0)+IF(AK100&lt;&gt;"",AK100*OFFSET($A$10,MATCH("Pn",$A$11:$A$100,0),4),0)+IF(AL100&lt;&gt;"",AL100*OFFSET($A$10,MATCH("Pn",$A$11:$A$100,0),5),0)+IF(AM100&lt;&gt;"",AM100*OFFSET($A$10,MATCH("Pn",$A$11:$A$100,0),6),0)+IF(AN100&lt;&gt;"",AN100*OFFSET($A$10,MATCH("Pn",$A$11:$A$100,0),7),0)+IF(AO100&lt;&gt;"",AO100*OFFSET($A$10,MATCH("Pn",$A$11:$A$100,0),8),0)+IF(AP100&lt;&gt;"",AP100*OFFSET($A$10,MATCH("Pn",$A$11:$A$100,0),9),0))*OFFSET($A$10,MATCH("FC",$A$11:$A$100,0),2),2),""))</f>
        <v/>
      </c>
      <c r="AR100" s="10" t="str">
        <f ca="1">IF(OR(A100="Pn",A101="Pn"),"",IF(AND(AQ100="",G100&lt;&gt;""),-G100,IF(A100="TOTAL GENERAL",SUM(AR$11:AR98),IF(AQ100&lt;&gt;"",AQ100-C100,""))))</f>
        <v/>
      </c>
    </row>
    <row r="101" spans="1:44" s="4" customFormat="1" x14ac:dyDescent="0.25">
      <c r="E101" s="5"/>
      <c r="F101" s="6"/>
      <c r="G101" s="6"/>
      <c r="H101" s="6"/>
      <c r="I101" s="6"/>
      <c r="J101" s="6"/>
      <c r="K101" s="6"/>
      <c r="L101" s="6"/>
      <c r="M101" s="6"/>
      <c r="N101" s="6"/>
    </row>
    <row r="102" spans="1:44" s="4" customFormat="1" x14ac:dyDescent="0.25">
      <c r="E102" s="5"/>
      <c r="F102" s="6"/>
      <c r="G102" s="6"/>
      <c r="H102" s="6"/>
      <c r="I102" s="6"/>
      <c r="J102" s="6"/>
      <c r="K102" s="6"/>
      <c r="L102" s="6"/>
      <c r="M102" s="6"/>
      <c r="N102" s="6"/>
    </row>
    <row r="103" spans="1:44" s="4" customFormat="1" x14ac:dyDescent="0.25">
      <c r="E103" s="5"/>
      <c r="F103" s="6"/>
      <c r="G103" s="6"/>
      <c r="H103" s="6"/>
      <c r="I103" s="6"/>
      <c r="J103" s="6"/>
      <c r="K103" s="6"/>
      <c r="L103" s="6"/>
      <c r="M103" s="6"/>
      <c r="N103" s="6"/>
    </row>
    <row r="104" spans="1:44" s="4" customFormat="1" x14ac:dyDescent="0.25">
      <c r="E104" s="5"/>
      <c r="F104" s="6"/>
      <c r="G104" s="6"/>
      <c r="H104" s="6"/>
      <c r="I104" s="6"/>
      <c r="J104" s="6"/>
      <c r="K104" s="6"/>
      <c r="L104" s="6"/>
      <c r="M104" s="6"/>
      <c r="N104" s="6"/>
    </row>
    <row r="105" spans="1:44" s="4" customFormat="1" x14ac:dyDescent="0.25">
      <c r="E105" s="5"/>
      <c r="F105" s="6"/>
      <c r="G105" s="6"/>
      <c r="H105" s="6"/>
      <c r="I105" s="6"/>
      <c r="J105" s="6"/>
      <c r="K105" s="6"/>
      <c r="L105" s="6"/>
      <c r="M105" s="6"/>
      <c r="N105" s="6"/>
    </row>
    <row r="106" spans="1:44" s="4" customFormat="1" x14ac:dyDescent="0.25">
      <c r="E106" s="5"/>
      <c r="F106" s="6"/>
      <c r="G106" s="6"/>
      <c r="H106" s="6"/>
      <c r="I106" s="6"/>
      <c r="J106" s="6"/>
      <c r="K106" s="6"/>
      <c r="L106" s="6"/>
      <c r="M106" s="6"/>
      <c r="N106" s="6"/>
    </row>
    <row r="107" spans="1:44" s="4" customFormat="1" x14ac:dyDescent="0.25">
      <c r="E107" s="5"/>
      <c r="F107" s="6"/>
      <c r="G107" s="6"/>
      <c r="H107" s="6"/>
      <c r="I107" s="6"/>
      <c r="J107" s="6"/>
      <c r="K107" s="6"/>
      <c r="L107" s="6"/>
      <c r="M107" s="6"/>
      <c r="N107" s="6"/>
    </row>
    <row r="108" spans="1:44" s="4" customFormat="1" x14ac:dyDescent="0.25">
      <c r="E108" s="5"/>
      <c r="F108" s="6"/>
      <c r="G108" s="6"/>
      <c r="H108" s="6"/>
      <c r="I108" s="6"/>
      <c r="J108" s="6"/>
      <c r="K108" s="6"/>
      <c r="L108" s="6"/>
      <c r="M108" s="6"/>
      <c r="N108" s="6"/>
    </row>
    <row r="109" spans="1:44" s="4" customFormat="1" x14ac:dyDescent="0.25">
      <c r="E109" s="5"/>
      <c r="F109" s="6"/>
      <c r="G109" s="6"/>
      <c r="H109" s="6"/>
      <c r="I109" s="6"/>
      <c r="J109" s="6"/>
      <c r="K109" s="6"/>
      <c r="L109" s="6"/>
      <c r="M109" s="6"/>
      <c r="N109" s="6"/>
    </row>
    <row r="110" spans="1:44" s="4" customFormat="1" x14ac:dyDescent="0.25">
      <c r="E110" s="5"/>
      <c r="F110" s="6"/>
      <c r="G110" s="6"/>
      <c r="H110" s="6"/>
      <c r="I110" s="6"/>
      <c r="J110" s="6"/>
      <c r="K110" s="6"/>
      <c r="L110" s="6"/>
      <c r="M110" s="6"/>
      <c r="N110" s="6"/>
    </row>
    <row r="111" spans="1:44" s="4" customFormat="1" x14ac:dyDescent="0.25">
      <c r="E111" s="5"/>
      <c r="F111" s="6"/>
      <c r="G111" s="6"/>
      <c r="H111" s="6"/>
      <c r="I111" s="6"/>
      <c r="J111" s="6"/>
      <c r="K111" s="6"/>
      <c r="L111" s="6"/>
      <c r="M111" s="6"/>
      <c r="N111" s="6"/>
    </row>
    <row r="112" spans="1:44" s="4" customFormat="1" x14ac:dyDescent="0.25">
      <c r="E112" s="5"/>
      <c r="F112" s="6"/>
      <c r="G112" s="6"/>
      <c r="H112" s="6"/>
      <c r="I112" s="6"/>
      <c r="J112" s="6"/>
      <c r="K112" s="6"/>
      <c r="L112" s="6"/>
      <c r="M112" s="6"/>
      <c r="N112" s="6"/>
    </row>
    <row r="113" spans="5:14" s="4" customFormat="1" x14ac:dyDescent="0.25">
      <c r="E113" s="5"/>
      <c r="F113" s="6"/>
      <c r="G113" s="6"/>
      <c r="H113" s="6"/>
      <c r="I113" s="6"/>
      <c r="J113" s="6"/>
      <c r="K113" s="6"/>
      <c r="L113" s="6"/>
      <c r="M113" s="6"/>
      <c r="N113" s="6"/>
    </row>
    <row r="114" spans="5:14" s="4" customFormat="1" x14ac:dyDescent="0.25">
      <c r="E114" s="5"/>
      <c r="F114" s="6"/>
      <c r="G114" s="6"/>
      <c r="H114" s="6"/>
      <c r="I114" s="6"/>
      <c r="J114" s="6"/>
      <c r="K114" s="6"/>
      <c r="L114" s="6"/>
      <c r="M114" s="6"/>
      <c r="N114" s="6"/>
    </row>
    <row r="115" spans="5:14" s="4" customFormat="1" x14ac:dyDescent="0.25">
      <c r="E115" s="5"/>
      <c r="F115" s="6"/>
      <c r="G115" s="6"/>
      <c r="H115" s="6"/>
      <c r="I115" s="6"/>
      <c r="J115" s="6"/>
      <c r="K115" s="6"/>
      <c r="L115" s="6"/>
      <c r="M115" s="6"/>
      <c r="N115" s="6"/>
    </row>
    <row r="116" spans="5:14" s="4" customFormat="1" x14ac:dyDescent="0.25">
      <c r="E116" s="5"/>
      <c r="F116" s="6"/>
      <c r="G116" s="6"/>
      <c r="H116" s="6"/>
      <c r="I116" s="6"/>
      <c r="J116" s="6"/>
      <c r="K116" s="6"/>
      <c r="L116" s="6"/>
      <c r="M116" s="6"/>
      <c r="N116" s="6"/>
    </row>
    <row r="117" spans="5:14" s="4" customFormat="1" x14ac:dyDescent="0.25">
      <c r="E117" s="5"/>
      <c r="F117" s="6"/>
      <c r="G117" s="6"/>
      <c r="H117" s="6"/>
      <c r="I117" s="6"/>
      <c r="J117" s="6"/>
      <c r="K117" s="6"/>
      <c r="L117" s="6"/>
      <c r="M117" s="6"/>
      <c r="N117" s="6"/>
    </row>
    <row r="118" spans="5:14" s="4" customFormat="1" x14ac:dyDescent="0.25">
      <c r="E118" s="5"/>
      <c r="F118" s="6"/>
      <c r="G118" s="6"/>
      <c r="H118" s="6"/>
      <c r="I118" s="6"/>
      <c r="J118" s="6"/>
      <c r="K118" s="6"/>
      <c r="L118" s="6"/>
      <c r="M118" s="6"/>
      <c r="N118" s="6"/>
    </row>
    <row r="119" spans="5:14" s="4" customFormat="1" x14ac:dyDescent="0.25">
      <c r="E119" s="5"/>
      <c r="F119" s="6"/>
      <c r="G119" s="6"/>
      <c r="H119" s="6"/>
      <c r="I119" s="6"/>
      <c r="J119" s="6"/>
      <c r="K119" s="6"/>
      <c r="L119" s="6"/>
      <c r="M119" s="6"/>
      <c r="N119" s="6"/>
    </row>
    <row r="120" spans="5:14" s="4" customFormat="1" x14ac:dyDescent="0.25">
      <c r="E120" s="5"/>
      <c r="F120" s="6"/>
      <c r="G120" s="6"/>
      <c r="H120" s="6"/>
      <c r="I120" s="6"/>
      <c r="J120" s="6"/>
      <c r="K120" s="6"/>
      <c r="L120" s="6"/>
      <c r="M120" s="6"/>
      <c r="N120" s="6"/>
    </row>
    <row r="121" spans="5:14" s="4" customFormat="1" x14ac:dyDescent="0.25">
      <c r="E121" s="5"/>
      <c r="F121" s="6"/>
      <c r="G121" s="6"/>
      <c r="H121" s="6"/>
      <c r="I121" s="6"/>
      <c r="J121" s="6"/>
      <c r="K121" s="6"/>
      <c r="L121" s="6"/>
      <c r="M121" s="6"/>
      <c r="N121" s="6"/>
    </row>
    <row r="122" spans="5:14" s="4" customFormat="1" x14ac:dyDescent="0.25">
      <c r="E122" s="5"/>
      <c r="F122" s="6"/>
      <c r="G122" s="6"/>
      <c r="H122" s="6"/>
      <c r="I122" s="6"/>
      <c r="J122" s="6"/>
      <c r="K122" s="6"/>
      <c r="L122" s="6"/>
      <c r="M122" s="6"/>
      <c r="N122" s="6"/>
    </row>
    <row r="123" spans="5:14" s="4" customFormat="1" x14ac:dyDescent="0.25">
      <c r="E123" s="5"/>
      <c r="F123" s="6"/>
      <c r="G123" s="6"/>
      <c r="H123" s="6"/>
      <c r="I123" s="6"/>
      <c r="J123" s="6"/>
      <c r="K123" s="6"/>
      <c r="L123" s="6"/>
      <c r="M123" s="6"/>
      <c r="N123" s="6"/>
    </row>
    <row r="124" spans="5:14" s="4" customFormat="1" x14ac:dyDescent="0.25">
      <c r="E124" s="5"/>
      <c r="F124" s="6"/>
      <c r="G124" s="6"/>
      <c r="H124" s="6"/>
      <c r="I124" s="6"/>
      <c r="J124" s="6"/>
      <c r="K124" s="6"/>
      <c r="L124" s="6"/>
      <c r="M124" s="6"/>
      <c r="N124" s="6"/>
    </row>
    <row r="125" spans="5:14" s="4" customFormat="1" x14ac:dyDescent="0.25">
      <c r="E125" s="5"/>
      <c r="F125" s="6"/>
      <c r="G125" s="6"/>
      <c r="H125" s="6"/>
      <c r="I125" s="6"/>
      <c r="J125" s="6"/>
      <c r="K125" s="6"/>
      <c r="L125" s="6"/>
      <c r="M125" s="6"/>
      <c r="N125" s="6"/>
    </row>
    <row r="126" spans="5:14" s="4" customFormat="1" x14ac:dyDescent="0.25">
      <c r="E126" s="5"/>
      <c r="F126" s="6"/>
      <c r="G126" s="6"/>
      <c r="H126" s="6"/>
      <c r="I126" s="6"/>
      <c r="J126" s="6"/>
      <c r="K126" s="6"/>
      <c r="L126" s="6"/>
      <c r="M126" s="6"/>
      <c r="N126" s="6"/>
    </row>
    <row r="127" spans="5:14" s="4" customFormat="1" x14ac:dyDescent="0.25">
      <c r="E127" s="5"/>
      <c r="F127" s="6"/>
      <c r="G127" s="6"/>
      <c r="H127" s="6"/>
      <c r="I127" s="6"/>
      <c r="J127" s="6"/>
      <c r="K127" s="6"/>
      <c r="L127" s="6"/>
      <c r="M127" s="6"/>
      <c r="N127" s="6"/>
    </row>
    <row r="128" spans="5:14" s="4" customFormat="1" x14ac:dyDescent="0.25">
      <c r="E128" s="5"/>
      <c r="F128" s="6"/>
      <c r="G128" s="6"/>
      <c r="H128" s="6"/>
      <c r="I128" s="6"/>
      <c r="J128" s="6"/>
      <c r="K128" s="6"/>
      <c r="L128" s="6"/>
      <c r="M128" s="6"/>
      <c r="N128" s="6"/>
    </row>
    <row r="129" spans="5:14" s="4" customFormat="1" x14ac:dyDescent="0.25">
      <c r="E129" s="5"/>
      <c r="F129" s="6"/>
      <c r="G129" s="6"/>
      <c r="H129" s="6"/>
      <c r="I129" s="6"/>
      <c r="J129" s="6"/>
      <c r="K129" s="6"/>
      <c r="L129" s="6"/>
      <c r="M129" s="6"/>
      <c r="N129" s="6"/>
    </row>
    <row r="130" spans="5:14" s="4" customFormat="1" x14ac:dyDescent="0.25">
      <c r="E130" s="5"/>
      <c r="F130" s="6"/>
      <c r="G130" s="6"/>
      <c r="H130" s="6"/>
      <c r="I130" s="6"/>
      <c r="J130" s="6"/>
      <c r="K130" s="6"/>
      <c r="L130" s="6"/>
      <c r="M130" s="6"/>
      <c r="N130" s="6"/>
    </row>
    <row r="131" spans="5:14" s="4" customFormat="1" x14ac:dyDescent="0.25">
      <c r="E131" s="5"/>
      <c r="F131" s="6"/>
      <c r="G131" s="6"/>
      <c r="H131" s="6"/>
      <c r="I131" s="6"/>
      <c r="J131" s="6"/>
      <c r="K131" s="6"/>
      <c r="L131" s="6"/>
      <c r="M131" s="6"/>
      <c r="N131" s="6"/>
    </row>
    <row r="132" spans="5:14" s="4" customFormat="1" x14ac:dyDescent="0.25">
      <c r="E132" s="5"/>
      <c r="F132" s="6"/>
      <c r="G132" s="6"/>
      <c r="H132" s="6"/>
      <c r="I132" s="6"/>
      <c r="J132" s="6"/>
      <c r="K132" s="6"/>
      <c r="L132" s="6"/>
      <c r="M132" s="6"/>
      <c r="N132" s="6"/>
    </row>
    <row r="133" spans="5:14" s="4" customFormat="1" x14ac:dyDescent="0.25">
      <c r="E133" s="5"/>
      <c r="F133" s="6"/>
      <c r="G133" s="6"/>
      <c r="H133" s="6"/>
      <c r="I133" s="6"/>
      <c r="J133" s="6"/>
      <c r="K133" s="6"/>
      <c r="L133" s="6"/>
      <c r="M133" s="6"/>
      <c r="N133" s="6"/>
    </row>
    <row r="134" spans="5:14" s="4" customFormat="1" x14ac:dyDescent="0.25">
      <c r="E134" s="5"/>
      <c r="F134" s="6"/>
      <c r="G134" s="6"/>
      <c r="H134" s="6"/>
      <c r="I134" s="6"/>
      <c r="J134" s="6"/>
      <c r="K134" s="6"/>
      <c r="L134" s="6"/>
      <c r="M134" s="6"/>
      <c r="N134" s="6"/>
    </row>
    <row r="135" spans="5:14" s="4" customFormat="1" x14ac:dyDescent="0.25">
      <c r="E135" s="5"/>
      <c r="F135" s="6"/>
      <c r="G135" s="6"/>
      <c r="H135" s="6"/>
      <c r="I135" s="6"/>
      <c r="J135" s="6"/>
      <c r="K135" s="6"/>
      <c r="L135" s="6"/>
      <c r="M135" s="6"/>
      <c r="N135" s="6"/>
    </row>
    <row r="136" spans="5:14" s="4" customFormat="1" x14ac:dyDescent="0.25">
      <c r="E136" s="5"/>
      <c r="F136" s="6"/>
      <c r="G136" s="6"/>
      <c r="H136" s="6"/>
      <c r="I136" s="6"/>
      <c r="J136" s="6"/>
      <c r="K136" s="6"/>
      <c r="L136" s="6"/>
      <c r="M136" s="6"/>
      <c r="N136" s="6"/>
    </row>
    <row r="137" spans="5:14" s="4" customFormat="1" x14ac:dyDescent="0.25">
      <c r="E137" s="5"/>
      <c r="F137" s="6"/>
      <c r="G137" s="6"/>
      <c r="H137" s="6"/>
      <c r="I137" s="6"/>
      <c r="J137" s="6"/>
      <c r="K137" s="6"/>
      <c r="L137" s="6"/>
      <c r="M137" s="6"/>
      <c r="N137" s="6"/>
    </row>
    <row r="138" spans="5:14" s="4" customFormat="1" x14ac:dyDescent="0.25">
      <c r="E138" s="5"/>
      <c r="F138" s="6"/>
      <c r="G138" s="6"/>
      <c r="H138" s="6"/>
      <c r="I138" s="6"/>
      <c r="J138" s="6"/>
      <c r="K138" s="6"/>
      <c r="L138" s="6"/>
      <c r="M138" s="6"/>
      <c r="N138" s="6"/>
    </row>
    <row r="139" spans="5:14" s="4" customFormat="1" x14ac:dyDescent="0.25">
      <c r="E139" s="5"/>
      <c r="F139" s="6"/>
      <c r="G139" s="6"/>
      <c r="H139" s="6"/>
      <c r="I139" s="6"/>
      <c r="J139" s="6"/>
      <c r="K139" s="6"/>
      <c r="L139" s="6"/>
      <c r="M139" s="6"/>
      <c r="N139" s="6"/>
    </row>
    <row r="140" spans="5:14" s="4" customFormat="1" x14ac:dyDescent="0.25">
      <c r="E140" s="5"/>
      <c r="F140" s="6"/>
      <c r="G140" s="6"/>
      <c r="H140" s="6"/>
      <c r="I140" s="6"/>
      <c r="J140" s="6"/>
      <c r="K140" s="6"/>
      <c r="L140" s="6"/>
      <c r="M140" s="6"/>
      <c r="N140" s="6"/>
    </row>
    <row r="141" spans="5:14" s="4" customFormat="1" x14ac:dyDescent="0.25">
      <c r="E141" s="5"/>
      <c r="F141" s="6"/>
      <c r="G141" s="6"/>
      <c r="H141" s="6"/>
      <c r="I141" s="6"/>
      <c r="J141" s="6"/>
      <c r="K141" s="6"/>
      <c r="L141" s="6"/>
      <c r="M141" s="6"/>
      <c r="N141" s="6"/>
    </row>
    <row r="142" spans="5:14" s="4" customFormat="1" x14ac:dyDescent="0.25">
      <c r="E142" s="5"/>
      <c r="F142" s="6"/>
      <c r="G142" s="6"/>
      <c r="H142" s="6"/>
      <c r="I142" s="6"/>
      <c r="J142" s="6"/>
      <c r="K142" s="6"/>
      <c r="L142" s="6"/>
      <c r="M142" s="6"/>
      <c r="N142" s="6"/>
    </row>
    <row r="143" spans="5:14" s="4" customFormat="1" x14ac:dyDescent="0.25">
      <c r="E143" s="5"/>
      <c r="F143" s="6"/>
      <c r="G143" s="6"/>
      <c r="H143" s="6"/>
      <c r="I143" s="6"/>
      <c r="J143" s="6"/>
      <c r="K143" s="6"/>
      <c r="L143" s="6"/>
      <c r="M143" s="6"/>
      <c r="N143" s="6"/>
    </row>
    <row r="144" spans="5:14" s="4" customFormat="1" x14ac:dyDescent="0.25">
      <c r="E144" s="5"/>
      <c r="F144" s="6"/>
      <c r="G144" s="6"/>
      <c r="H144" s="6"/>
      <c r="I144" s="6"/>
      <c r="J144" s="6"/>
      <c r="K144" s="6"/>
      <c r="L144" s="6"/>
      <c r="M144" s="6"/>
      <c r="N144" s="6"/>
    </row>
    <row r="145" spans="5:14" s="4" customFormat="1" x14ac:dyDescent="0.25">
      <c r="E145" s="5"/>
      <c r="F145" s="6"/>
      <c r="G145" s="6"/>
      <c r="H145" s="6"/>
      <c r="I145" s="6"/>
      <c r="J145" s="6"/>
      <c r="K145" s="6"/>
      <c r="L145" s="6"/>
      <c r="M145" s="6"/>
      <c r="N145" s="6"/>
    </row>
    <row r="146" spans="5:14" s="4" customFormat="1" x14ac:dyDescent="0.25">
      <c r="E146" s="5"/>
      <c r="F146" s="6"/>
      <c r="G146" s="6"/>
      <c r="H146" s="6"/>
      <c r="I146" s="6"/>
      <c r="J146" s="6"/>
      <c r="K146" s="6"/>
      <c r="L146" s="6"/>
      <c r="M146" s="6"/>
      <c r="N146" s="6"/>
    </row>
    <row r="147" spans="5:14" s="4" customFormat="1" x14ac:dyDescent="0.25">
      <c r="E147" s="5"/>
      <c r="F147" s="6"/>
      <c r="G147" s="6"/>
      <c r="H147" s="6"/>
      <c r="I147" s="6"/>
      <c r="J147" s="6"/>
      <c r="K147" s="6"/>
      <c r="L147" s="6"/>
      <c r="M147" s="6"/>
      <c r="N147" s="6"/>
    </row>
    <row r="148" spans="5:14" s="4" customFormat="1" x14ac:dyDescent="0.25">
      <c r="E148" s="5"/>
      <c r="F148" s="6"/>
      <c r="G148" s="6"/>
      <c r="H148" s="6"/>
      <c r="I148" s="6"/>
      <c r="J148" s="6"/>
      <c r="K148" s="6"/>
      <c r="L148" s="6"/>
      <c r="M148" s="6"/>
      <c r="N148" s="6"/>
    </row>
    <row r="149" spans="5:14" s="4" customFormat="1" x14ac:dyDescent="0.25">
      <c r="E149" s="5"/>
      <c r="F149" s="6"/>
      <c r="G149" s="6"/>
      <c r="H149" s="6"/>
      <c r="I149" s="6"/>
      <c r="J149" s="6"/>
      <c r="K149" s="6"/>
      <c r="L149" s="6"/>
      <c r="M149" s="6"/>
      <c r="N149" s="6"/>
    </row>
    <row r="150" spans="5:14" s="4" customFormat="1" x14ac:dyDescent="0.25">
      <c r="E150" s="5"/>
      <c r="F150" s="6"/>
      <c r="G150" s="6"/>
      <c r="H150" s="6"/>
      <c r="I150" s="6"/>
      <c r="J150" s="6"/>
      <c r="K150" s="6"/>
      <c r="L150" s="6"/>
      <c r="M150" s="6"/>
      <c r="N150" s="6"/>
    </row>
    <row r="151" spans="5:14" s="4" customFormat="1" x14ac:dyDescent="0.25">
      <c r="E151" s="5"/>
      <c r="F151" s="6"/>
      <c r="G151" s="6"/>
      <c r="H151" s="6"/>
      <c r="I151" s="6"/>
      <c r="J151" s="6"/>
      <c r="K151" s="6"/>
      <c r="L151" s="6"/>
      <c r="M151" s="6"/>
      <c r="N151" s="6"/>
    </row>
    <row r="152" spans="5:14" s="4" customFormat="1" x14ac:dyDescent="0.25">
      <c r="E152" s="5"/>
      <c r="F152" s="6"/>
      <c r="G152" s="6"/>
      <c r="H152" s="6"/>
      <c r="I152" s="6"/>
      <c r="J152" s="6"/>
      <c r="K152" s="6"/>
      <c r="L152" s="6"/>
      <c r="M152" s="6"/>
      <c r="N152" s="6"/>
    </row>
    <row r="153" spans="5:14" s="4" customFormat="1" x14ac:dyDescent="0.25">
      <c r="E153" s="5"/>
      <c r="F153" s="6"/>
      <c r="G153" s="6"/>
      <c r="H153" s="6"/>
      <c r="I153" s="6"/>
      <c r="J153" s="6"/>
      <c r="K153" s="6"/>
      <c r="L153" s="6"/>
      <c r="M153" s="6"/>
      <c r="N153" s="6"/>
    </row>
    <row r="154" spans="5:14" s="4" customFormat="1" x14ac:dyDescent="0.25">
      <c r="E154" s="5"/>
      <c r="F154" s="6"/>
      <c r="G154" s="6"/>
      <c r="H154" s="6"/>
      <c r="I154" s="6"/>
      <c r="J154" s="6"/>
      <c r="K154" s="6"/>
      <c r="L154" s="6"/>
      <c r="M154" s="6"/>
      <c r="N154" s="6"/>
    </row>
    <row r="155" spans="5:14" s="4" customFormat="1" x14ac:dyDescent="0.25">
      <c r="E155" s="5"/>
      <c r="F155" s="6"/>
      <c r="G155" s="6"/>
      <c r="H155" s="6"/>
      <c r="I155" s="6"/>
      <c r="J155" s="6"/>
      <c r="K155" s="6"/>
      <c r="L155" s="6"/>
      <c r="M155" s="6"/>
      <c r="N155" s="6"/>
    </row>
    <row r="156" spans="5:14" s="4" customFormat="1" x14ac:dyDescent="0.25">
      <c r="E156" s="5"/>
      <c r="F156" s="6"/>
      <c r="G156" s="6"/>
      <c r="H156" s="6"/>
      <c r="I156" s="6"/>
      <c r="J156" s="6"/>
      <c r="K156" s="6"/>
      <c r="L156" s="6"/>
      <c r="M156" s="6"/>
      <c r="N156" s="6"/>
    </row>
    <row r="157" spans="5:14" s="4" customFormat="1" x14ac:dyDescent="0.25">
      <c r="E157" s="5"/>
      <c r="F157" s="6"/>
      <c r="G157" s="6"/>
      <c r="H157" s="6"/>
      <c r="I157" s="6"/>
      <c r="J157" s="6"/>
      <c r="K157" s="6"/>
      <c r="L157" s="6"/>
      <c r="M157" s="6"/>
      <c r="N157" s="6"/>
    </row>
    <row r="158" spans="5:14" s="4" customFormat="1" x14ac:dyDescent="0.25">
      <c r="E158" s="5"/>
      <c r="F158" s="6"/>
      <c r="G158" s="6"/>
      <c r="H158" s="6"/>
      <c r="I158" s="6"/>
      <c r="J158" s="6"/>
      <c r="K158" s="6"/>
      <c r="L158" s="6"/>
      <c r="M158" s="6"/>
      <c r="N158" s="6"/>
    </row>
    <row r="159" spans="5:14" s="4" customFormat="1" x14ac:dyDescent="0.25">
      <c r="E159" s="5"/>
      <c r="F159" s="6"/>
      <c r="G159" s="6"/>
      <c r="H159" s="6"/>
      <c r="I159" s="6"/>
      <c r="J159" s="6"/>
      <c r="K159" s="6"/>
      <c r="L159" s="6"/>
      <c r="M159" s="6"/>
      <c r="N159" s="6"/>
    </row>
    <row r="160" spans="5:14" s="4" customFormat="1" x14ac:dyDescent="0.25">
      <c r="E160" s="5"/>
      <c r="F160" s="6"/>
      <c r="G160" s="6"/>
      <c r="H160" s="6"/>
      <c r="I160" s="6"/>
      <c r="J160" s="6"/>
      <c r="K160" s="6"/>
      <c r="L160" s="6"/>
      <c r="M160" s="6"/>
      <c r="N160" s="6"/>
    </row>
    <row r="161" spans="5:14" s="4" customFormat="1" x14ac:dyDescent="0.25">
      <c r="E161" s="5"/>
      <c r="F161" s="6"/>
      <c r="G161" s="6"/>
      <c r="H161" s="6"/>
      <c r="I161" s="6"/>
      <c r="J161" s="6"/>
      <c r="K161" s="6"/>
      <c r="L161" s="6"/>
      <c r="M161" s="6"/>
      <c r="N161" s="6"/>
    </row>
    <row r="162" spans="5:14" s="4" customFormat="1" x14ac:dyDescent="0.25">
      <c r="E162" s="5"/>
      <c r="F162" s="6"/>
      <c r="G162" s="6"/>
      <c r="H162" s="6"/>
      <c r="I162" s="6"/>
      <c r="J162" s="6"/>
      <c r="K162" s="6"/>
      <c r="L162" s="6"/>
      <c r="M162" s="6"/>
      <c r="N162" s="6"/>
    </row>
    <row r="163" spans="5:14" s="4" customFormat="1" x14ac:dyDescent="0.25">
      <c r="E163" s="5"/>
      <c r="F163" s="6"/>
      <c r="G163" s="6"/>
      <c r="H163" s="6"/>
      <c r="I163" s="6"/>
      <c r="J163" s="6"/>
      <c r="K163" s="6"/>
      <c r="L163" s="6"/>
      <c r="M163" s="6"/>
      <c r="N163" s="6"/>
    </row>
    <row r="164" spans="5:14" s="4" customFormat="1" x14ac:dyDescent="0.25">
      <c r="E164" s="5"/>
      <c r="F164" s="6"/>
      <c r="G164" s="6"/>
      <c r="H164" s="6"/>
      <c r="I164" s="6"/>
      <c r="J164" s="6"/>
      <c r="K164" s="6"/>
      <c r="L164" s="6"/>
      <c r="M164" s="6"/>
      <c r="N164" s="6"/>
    </row>
    <row r="165" spans="5:14" s="4" customFormat="1" x14ac:dyDescent="0.25">
      <c r="E165" s="5"/>
      <c r="F165" s="6"/>
      <c r="G165" s="6"/>
      <c r="H165" s="6"/>
      <c r="I165" s="6"/>
      <c r="J165" s="6"/>
      <c r="K165" s="6"/>
      <c r="L165" s="6"/>
      <c r="M165" s="6"/>
      <c r="N165" s="6"/>
    </row>
    <row r="166" spans="5:14" s="4" customFormat="1" x14ac:dyDescent="0.25">
      <c r="E166" s="5"/>
      <c r="F166" s="6"/>
      <c r="G166" s="6"/>
      <c r="H166" s="6"/>
      <c r="I166" s="6"/>
      <c r="J166" s="6"/>
      <c r="K166" s="6"/>
      <c r="L166" s="6"/>
      <c r="M166" s="6"/>
      <c r="N166" s="6"/>
    </row>
    <row r="167" spans="5:14" s="4" customFormat="1" x14ac:dyDescent="0.25">
      <c r="E167" s="5"/>
      <c r="F167" s="6"/>
      <c r="G167" s="6"/>
      <c r="H167" s="6"/>
      <c r="I167" s="6"/>
      <c r="J167" s="6"/>
      <c r="K167" s="6"/>
      <c r="L167" s="6"/>
      <c r="M167" s="6"/>
      <c r="N167" s="6"/>
    </row>
    <row r="168" spans="5:14" s="4" customFormat="1" x14ac:dyDescent="0.25">
      <c r="E168" s="5"/>
      <c r="F168" s="6"/>
      <c r="G168" s="6"/>
      <c r="H168" s="6"/>
      <c r="I168" s="6"/>
      <c r="J168" s="6"/>
      <c r="K168" s="6"/>
      <c r="L168" s="6"/>
      <c r="M168" s="6"/>
      <c r="N168" s="6"/>
    </row>
    <row r="169" spans="5:14" s="4" customFormat="1" x14ac:dyDescent="0.25">
      <c r="E169" s="5"/>
      <c r="F169" s="6"/>
      <c r="G169" s="6"/>
      <c r="H169" s="6"/>
      <c r="I169" s="6"/>
      <c r="J169" s="6"/>
      <c r="K169" s="6"/>
      <c r="L169" s="6"/>
      <c r="M169" s="6"/>
      <c r="N169" s="6"/>
    </row>
    <row r="170" spans="5:14" s="4" customFormat="1" x14ac:dyDescent="0.25">
      <c r="E170" s="5"/>
      <c r="F170" s="6"/>
      <c r="G170" s="6"/>
      <c r="H170" s="6"/>
      <c r="I170" s="6"/>
      <c r="J170" s="6"/>
      <c r="K170" s="6"/>
      <c r="L170" s="6"/>
      <c r="M170" s="6"/>
      <c r="N170" s="6"/>
    </row>
    <row r="171" spans="5:14" s="4" customFormat="1" x14ac:dyDescent="0.25">
      <c r="E171" s="5"/>
      <c r="F171" s="6"/>
      <c r="G171" s="6"/>
      <c r="H171" s="6"/>
      <c r="I171" s="6"/>
      <c r="J171" s="6"/>
      <c r="K171" s="6"/>
      <c r="L171" s="6"/>
      <c r="M171" s="6"/>
      <c r="N171" s="6"/>
    </row>
    <row r="172" spans="5:14" s="4" customFormat="1" x14ac:dyDescent="0.25">
      <c r="E172" s="5"/>
      <c r="F172" s="6"/>
      <c r="G172" s="6"/>
      <c r="H172" s="6"/>
      <c r="I172" s="6"/>
      <c r="J172" s="6"/>
      <c r="K172" s="6"/>
      <c r="L172" s="6"/>
      <c r="M172" s="6"/>
      <c r="N172" s="6"/>
    </row>
    <row r="173" spans="5:14" s="4" customFormat="1" x14ac:dyDescent="0.25">
      <c r="E173" s="5"/>
      <c r="F173" s="6"/>
      <c r="G173" s="6"/>
      <c r="H173" s="6"/>
      <c r="I173" s="6"/>
      <c r="J173" s="6"/>
      <c r="K173" s="6"/>
      <c r="L173" s="6"/>
      <c r="M173" s="6"/>
      <c r="N173" s="6"/>
    </row>
    <row r="174" spans="5:14" s="4" customFormat="1" x14ac:dyDescent="0.25">
      <c r="E174" s="5"/>
      <c r="F174" s="6"/>
      <c r="G174" s="6"/>
      <c r="H174" s="6"/>
      <c r="I174" s="6"/>
      <c r="J174" s="6"/>
      <c r="K174" s="6"/>
      <c r="L174" s="6"/>
      <c r="M174" s="6"/>
      <c r="N174" s="6"/>
    </row>
    <row r="175" spans="5:14" s="4" customFormat="1" x14ac:dyDescent="0.25">
      <c r="E175" s="5"/>
      <c r="F175" s="6"/>
      <c r="G175" s="6"/>
      <c r="H175" s="6"/>
      <c r="I175" s="6"/>
      <c r="J175" s="6"/>
      <c r="K175" s="6"/>
      <c r="L175" s="6"/>
      <c r="M175" s="6"/>
      <c r="N175" s="6"/>
    </row>
    <row r="176" spans="5:14" s="4" customFormat="1" x14ac:dyDescent="0.25">
      <c r="E176" s="5"/>
      <c r="F176" s="6"/>
      <c r="G176" s="6"/>
      <c r="H176" s="6"/>
      <c r="I176" s="6"/>
      <c r="J176" s="6"/>
      <c r="K176" s="6"/>
      <c r="L176" s="6"/>
      <c r="M176" s="6"/>
      <c r="N176" s="6"/>
    </row>
    <row r="177" spans="4:14" s="4" customFormat="1" x14ac:dyDescent="0.25">
      <c r="E177" s="5"/>
      <c r="F177" s="6"/>
      <c r="G177" s="6"/>
      <c r="H177" s="6"/>
      <c r="I177" s="6"/>
      <c r="J177" s="6"/>
      <c r="K177" s="6"/>
      <c r="L177" s="6"/>
      <c r="M177" s="6"/>
      <c r="N177" s="6"/>
    </row>
    <row r="178" spans="4:14" s="4" customFormat="1" x14ac:dyDescent="0.25">
      <c r="E178" s="5"/>
      <c r="F178" s="6"/>
      <c r="G178" s="6"/>
      <c r="H178" s="6"/>
      <c r="I178" s="6"/>
      <c r="J178" s="6"/>
      <c r="K178" s="6"/>
      <c r="L178" s="6"/>
      <c r="M178" s="6"/>
      <c r="N178" s="6"/>
    </row>
    <row r="179" spans="4:14" s="4" customFormat="1" x14ac:dyDescent="0.25">
      <c r="E179" s="5"/>
      <c r="F179" s="6"/>
      <c r="G179" s="6"/>
      <c r="H179" s="6"/>
      <c r="I179" s="6"/>
      <c r="J179" s="6"/>
      <c r="K179" s="6"/>
      <c r="L179" s="6"/>
      <c r="M179" s="6"/>
      <c r="N179" s="6"/>
    </row>
    <row r="180" spans="4:14" s="4" customFormat="1" x14ac:dyDescent="0.25">
      <c r="E180" s="5"/>
      <c r="F180" s="6"/>
      <c r="G180" s="6"/>
      <c r="H180" s="6"/>
      <c r="I180" s="6"/>
      <c r="J180" s="6"/>
      <c r="K180" s="6"/>
      <c r="L180" s="6"/>
      <c r="M180" s="6"/>
      <c r="N180" s="6"/>
    </row>
    <row r="181" spans="4:14" s="4" customFormat="1" x14ac:dyDescent="0.25">
      <c r="E181" s="5"/>
      <c r="F181" s="6"/>
      <c r="G181" s="6"/>
      <c r="H181" s="6"/>
      <c r="I181" s="6"/>
      <c r="J181" s="6"/>
      <c r="K181" s="6"/>
      <c r="L181" s="6"/>
      <c r="M181" s="6"/>
      <c r="N181" s="6"/>
    </row>
    <row r="182" spans="4:14" s="4" customFormat="1" x14ac:dyDescent="0.25">
      <c r="E182" s="5"/>
      <c r="F182" s="6"/>
      <c r="G182" s="6"/>
      <c r="H182" s="6"/>
      <c r="I182" s="6"/>
      <c r="J182" s="6"/>
      <c r="K182" s="6"/>
      <c r="L182" s="6"/>
      <c r="M182" s="6"/>
      <c r="N182" s="6"/>
    </row>
    <row r="183" spans="4:14" s="4" customFormat="1" x14ac:dyDescent="0.25">
      <c r="E183" s="5"/>
      <c r="F183" s="6"/>
      <c r="G183" s="6"/>
      <c r="H183" s="6"/>
      <c r="I183" s="6"/>
      <c r="J183" s="6"/>
      <c r="K183" s="6"/>
      <c r="L183" s="6"/>
      <c r="M183" s="6"/>
      <c r="N183" s="6"/>
    </row>
    <row r="184" spans="4:14" s="4" customFormat="1" x14ac:dyDescent="0.25">
      <c r="E184" s="5"/>
      <c r="F184" s="6"/>
      <c r="G184" s="6"/>
      <c r="H184" s="6"/>
      <c r="I184" s="6"/>
      <c r="J184" s="6"/>
      <c r="K184" s="6"/>
      <c r="L184" s="6"/>
      <c r="M184" s="6"/>
      <c r="N184" s="6"/>
    </row>
    <row r="185" spans="4:14" s="4" customFormat="1" x14ac:dyDescent="0.25">
      <c r="E185" s="5"/>
      <c r="F185" s="6"/>
      <c r="G185" s="6"/>
      <c r="H185" s="6"/>
      <c r="I185" s="6"/>
      <c r="J185" s="6"/>
      <c r="K185" s="6"/>
      <c r="L185" s="6"/>
      <c r="M185" s="6"/>
      <c r="N185" s="6"/>
    </row>
    <row r="186" spans="4:14" s="4" customFormat="1" x14ac:dyDescent="0.25">
      <c r="E186" s="5"/>
      <c r="F186" s="6"/>
      <c r="G186" s="6"/>
      <c r="H186" s="6"/>
      <c r="I186" s="6"/>
      <c r="J186" s="6"/>
      <c r="K186" s="6"/>
      <c r="L186" s="6"/>
      <c r="M186" s="6"/>
      <c r="N186" s="6"/>
    </row>
    <row r="187" spans="4:14" s="4" customFormat="1" x14ac:dyDescent="0.25">
      <c r="E187" s="5"/>
      <c r="F187" s="6"/>
      <c r="G187" s="6"/>
      <c r="H187" s="6"/>
      <c r="I187" s="6"/>
      <c r="J187" s="6"/>
      <c r="K187" s="6"/>
      <c r="L187" s="6"/>
      <c r="M187" s="6"/>
      <c r="N187" s="6"/>
    </row>
    <row r="188" spans="4:14" s="4" customFormat="1" x14ac:dyDescent="0.25">
      <c r="E188" s="5"/>
      <c r="F188" s="6"/>
      <c r="G188" s="6"/>
      <c r="H188" s="6"/>
      <c r="I188" s="6"/>
      <c r="J188" s="6"/>
      <c r="K188" s="6"/>
      <c r="L188" s="6"/>
      <c r="M188" s="6"/>
      <c r="N188" s="6"/>
    </row>
    <row r="189" spans="4:14" s="4" customFormat="1" x14ac:dyDescent="0.25">
      <c r="E189" s="5"/>
      <c r="F189" s="6"/>
      <c r="G189" s="6"/>
      <c r="H189" s="6"/>
      <c r="I189" s="6"/>
      <c r="J189" s="6"/>
      <c r="K189" s="6"/>
      <c r="L189" s="6"/>
      <c r="M189" s="6"/>
      <c r="N189" s="6"/>
    </row>
    <row r="190" spans="4:14" s="4" customFormat="1" x14ac:dyDescent="0.25">
      <c r="E190" s="5"/>
      <c r="F190" s="6"/>
      <c r="G190" s="6"/>
      <c r="H190" s="6"/>
      <c r="I190" s="6"/>
      <c r="J190" s="6"/>
      <c r="K190" s="6"/>
      <c r="L190" s="6"/>
      <c r="M190" s="6"/>
      <c r="N190" s="6"/>
    </row>
    <row r="191" spans="4:14" s="4" customFormat="1" x14ac:dyDescent="0.25">
      <c r="D191"/>
      <c r="E191" s="1"/>
      <c r="F191" s="6"/>
      <c r="G191" s="6"/>
      <c r="H191" s="6"/>
      <c r="I191" s="6"/>
      <c r="J191" s="6"/>
      <c r="K191" s="6"/>
      <c r="L191" s="6"/>
      <c r="M191" s="6"/>
      <c r="N191" s="6"/>
    </row>
    <row r="192" spans="4:14" s="4" customFormat="1" x14ac:dyDescent="0.25">
      <c r="D192"/>
      <c r="E192" s="1"/>
      <c r="F192" s="6"/>
      <c r="G192" s="6"/>
      <c r="H192" s="6"/>
      <c r="I192" s="6"/>
      <c r="J192" s="6"/>
      <c r="K192" s="6"/>
      <c r="L192" s="6"/>
      <c r="M192" s="6"/>
      <c r="N192" s="6"/>
    </row>
    <row r="193" spans="1:43" s="4" customFormat="1" x14ac:dyDescent="0.25">
      <c r="D193"/>
      <c r="E193" s="1"/>
      <c r="F193" s="6"/>
      <c r="G193" s="6"/>
      <c r="H193" s="6"/>
      <c r="I193" s="6"/>
      <c r="J193" s="6"/>
      <c r="K193" s="6"/>
      <c r="L193" s="6"/>
      <c r="M193" s="6"/>
      <c r="N193" s="6"/>
    </row>
    <row r="194" spans="1:43" s="4" customFormat="1" x14ac:dyDescent="0.25">
      <c r="D194"/>
      <c r="E194" s="1"/>
      <c r="F194" s="6"/>
      <c r="G194" s="6"/>
      <c r="H194" s="6"/>
      <c r="I194" s="6"/>
      <c r="J194" s="6"/>
      <c r="K194" s="6"/>
      <c r="L194" s="6"/>
      <c r="M194" s="6"/>
      <c r="N194" s="6"/>
    </row>
    <row r="195" spans="1:43" s="4" customFormat="1" x14ac:dyDescent="0.25">
      <c r="D195"/>
      <c r="E195" s="1"/>
      <c r="F195" s="6"/>
      <c r="G195" s="6"/>
      <c r="H195" s="6"/>
      <c r="I195" s="6"/>
      <c r="J195" s="6"/>
      <c r="K195" s="6"/>
      <c r="L195" s="6"/>
      <c r="M195" s="6"/>
      <c r="N195" s="6"/>
    </row>
    <row r="196" spans="1:43" s="4" customFormat="1" x14ac:dyDescent="0.25">
      <c r="D196"/>
      <c r="E196" s="1"/>
      <c r="F196" s="6"/>
      <c r="G196" s="6"/>
      <c r="H196" s="6"/>
      <c r="I196" s="6"/>
      <c r="J196" s="6"/>
      <c r="K196" s="6"/>
      <c r="L196" s="6"/>
      <c r="M196" s="6"/>
      <c r="N196" s="6"/>
    </row>
    <row r="197" spans="1:43" s="4" customFormat="1" x14ac:dyDescent="0.25">
      <c r="D197"/>
      <c r="E197" s="1"/>
      <c r="F197" s="6"/>
      <c r="G197" s="6"/>
      <c r="H197" s="6"/>
      <c r="I197" s="6"/>
      <c r="J197" s="6"/>
      <c r="K197" s="6"/>
      <c r="L197" s="6"/>
      <c r="M197" s="6"/>
      <c r="N197" s="6"/>
    </row>
    <row r="198" spans="1:43" s="4" customFormat="1" x14ac:dyDescent="0.25">
      <c r="D198"/>
      <c r="E198" s="1"/>
      <c r="F198" s="6"/>
      <c r="G198" s="6"/>
      <c r="H198" s="6"/>
      <c r="I198" s="6"/>
      <c r="J198" s="6"/>
      <c r="K198" s="6"/>
      <c r="L198" s="6"/>
      <c r="M198" s="6"/>
      <c r="N198" s="6"/>
    </row>
    <row r="199" spans="1:43" s="4" customFormat="1" x14ac:dyDescent="0.25">
      <c r="D199"/>
      <c r="E199" s="1"/>
      <c r="F199" s="6"/>
      <c r="G199" s="6"/>
      <c r="H199" s="6"/>
      <c r="I199" s="6"/>
      <c r="J199" s="6"/>
      <c r="K199" s="6"/>
      <c r="L199" s="6"/>
      <c r="M199" s="6"/>
      <c r="N199" s="6"/>
    </row>
    <row r="200" spans="1:43" s="4" customFormat="1" x14ac:dyDescent="0.25">
      <c r="D200"/>
      <c r="E200" s="1"/>
      <c r="F200" s="6"/>
      <c r="G200" s="6"/>
      <c r="H200" s="6"/>
      <c r="I200" s="6"/>
      <c r="J200" s="6"/>
      <c r="K200" s="6"/>
      <c r="L200" s="6"/>
      <c r="M200" s="6"/>
      <c r="N200" s="6"/>
    </row>
    <row r="201" spans="1:43" s="4" customFormat="1" x14ac:dyDescent="0.25">
      <c r="D201"/>
      <c r="E201" s="1"/>
      <c r="F201" s="6"/>
      <c r="G201" s="6"/>
      <c r="H201" s="6"/>
      <c r="I201" s="6"/>
      <c r="J201" s="6"/>
      <c r="K201" s="6"/>
      <c r="L201" s="6"/>
      <c r="M201" s="6"/>
      <c r="N201" s="6"/>
    </row>
    <row r="202" spans="1:43" s="4" customFormat="1" x14ac:dyDescent="0.25">
      <c r="D202"/>
      <c r="E202" s="1"/>
      <c r="F202" s="6"/>
      <c r="G202" s="6"/>
      <c r="H202" s="6"/>
      <c r="I202" s="6"/>
      <c r="J202" s="6"/>
      <c r="K202" s="6"/>
      <c r="L202" s="6"/>
      <c r="M202" s="6"/>
      <c r="N202" s="6"/>
    </row>
    <row r="203" spans="1:43" x14ac:dyDescent="0.25">
      <c r="A203" s="4"/>
      <c r="F203" s="2"/>
      <c r="O203"/>
      <c r="AQ203" s="4"/>
    </row>
    <row r="204" spans="1:43" x14ac:dyDescent="0.25">
      <c r="A204" s="4"/>
      <c r="F204" s="2"/>
      <c r="O204"/>
      <c r="AQ204" s="4"/>
    </row>
    <row r="205" spans="1:43" x14ac:dyDescent="0.25">
      <c r="A205" s="4"/>
      <c r="F205" s="2"/>
      <c r="O205"/>
      <c r="AQ205" s="4"/>
    </row>
    <row r="206" spans="1:43" x14ac:dyDescent="0.25">
      <c r="A206" s="4"/>
      <c r="F206" s="2"/>
      <c r="O206"/>
      <c r="AQ206" s="4"/>
    </row>
    <row r="207" spans="1:43" x14ac:dyDescent="0.25">
      <c r="A207" s="4"/>
      <c r="F207" s="2"/>
      <c r="O207"/>
      <c r="AQ207" s="4"/>
    </row>
    <row r="208" spans="1:43" x14ac:dyDescent="0.25">
      <c r="A208" s="4"/>
      <c r="F208" s="2"/>
      <c r="O208"/>
      <c r="AQ208" s="4"/>
    </row>
    <row r="209" spans="1:43" x14ac:dyDescent="0.25">
      <c r="A209" s="4"/>
      <c r="F209" s="2"/>
      <c r="O209"/>
      <c r="AQ209" s="4"/>
    </row>
    <row r="210" spans="1:43" x14ac:dyDescent="0.25">
      <c r="A210" s="4"/>
      <c r="F210" s="2"/>
      <c r="O210"/>
      <c r="AQ210" s="4"/>
    </row>
    <row r="211" spans="1:43" x14ac:dyDescent="0.25">
      <c r="A211" s="4"/>
      <c r="F211" s="2"/>
      <c r="O211"/>
      <c r="AQ211" s="4"/>
    </row>
    <row r="212" spans="1:43" x14ac:dyDescent="0.25">
      <c r="A212" s="4"/>
      <c r="F212" s="2"/>
      <c r="O212"/>
      <c r="AQ212" s="4"/>
    </row>
    <row r="213" spans="1:43" x14ac:dyDescent="0.25">
      <c r="A213" s="4"/>
      <c r="F213" s="2"/>
      <c r="O213"/>
      <c r="AQ213" s="4"/>
    </row>
    <row r="214" spans="1:43" x14ac:dyDescent="0.25">
      <c r="A214" s="4"/>
      <c r="F214" s="2"/>
      <c r="O214"/>
      <c r="AQ214" s="4"/>
    </row>
    <row r="215" spans="1:43" x14ac:dyDescent="0.25">
      <c r="A215" s="4"/>
      <c r="F215" s="2"/>
      <c r="O215"/>
      <c r="AQ215" s="4"/>
    </row>
    <row r="216" spans="1:43" x14ac:dyDescent="0.25">
      <c r="A216" s="4"/>
      <c r="F216" s="2"/>
      <c r="O216"/>
      <c r="AQ216" s="4"/>
    </row>
    <row r="217" spans="1:43" x14ac:dyDescent="0.25">
      <c r="A217" s="4"/>
      <c r="F217" s="2"/>
      <c r="O217"/>
      <c r="AQ217" s="4"/>
    </row>
    <row r="218" spans="1:43" x14ac:dyDescent="0.25">
      <c r="A218" s="4"/>
      <c r="F218" s="2"/>
      <c r="O218"/>
      <c r="AQ218" s="4"/>
    </row>
    <row r="219" spans="1:43" x14ac:dyDescent="0.25">
      <c r="A219" s="4"/>
      <c r="F219" s="2"/>
      <c r="O219"/>
      <c r="AQ219" s="4"/>
    </row>
    <row r="220" spans="1:43" x14ac:dyDescent="0.25">
      <c r="A220" s="4"/>
      <c r="F220" s="2"/>
      <c r="O220"/>
      <c r="AQ220" s="4"/>
    </row>
    <row r="221" spans="1:43" x14ac:dyDescent="0.25">
      <c r="A221" s="4"/>
      <c r="F221" s="2"/>
      <c r="O221"/>
      <c r="AQ221" s="4"/>
    </row>
    <row r="222" spans="1:43" x14ac:dyDescent="0.25">
      <c r="A222" s="4"/>
      <c r="F222" s="2"/>
      <c r="O222"/>
      <c r="AQ222" s="4"/>
    </row>
    <row r="223" spans="1:43" x14ac:dyDescent="0.25">
      <c r="A223" s="4"/>
      <c r="F223" s="2"/>
      <c r="O223"/>
      <c r="AQ223" s="4"/>
    </row>
    <row r="224" spans="1:43" x14ac:dyDescent="0.25">
      <c r="A224" s="4"/>
      <c r="F224" s="2"/>
      <c r="O224"/>
      <c r="AQ224" s="4"/>
    </row>
    <row r="225" spans="1:43" x14ac:dyDescent="0.25">
      <c r="A225" s="4"/>
      <c r="F225" s="2"/>
      <c r="O225"/>
      <c r="AQ225" s="4"/>
    </row>
    <row r="226" spans="1:43" x14ac:dyDescent="0.25">
      <c r="A226" s="4"/>
      <c r="F226" s="2"/>
      <c r="O226"/>
      <c r="AQ226" s="4"/>
    </row>
    <row r="227" spans="1:43" x14ac:dyDescent="0.25">
      <c r="A227" s="4"/>
      <c r="F227" s="2"/>
      <c r="O227"/>
      <c r="AQ227" s="4"/>
    </row>
    <row r="228" spans="1:43" x14ac:dyDescent="0.25">
      <c r="A228" s="4"/>
      <c r="F228" s="2"/>
      <c r="O228"/>
      <c r="AQ228" s="4"/>
    </row>
    <row r="229" spans="1:43" x14ac:dyDescent="0.25">
      <c r="A229" s="4"/>
      <c r="F229" s="2"/>
      <c r="O229"/>
      <c r="AQ229" s="4"/>
    </row>
    <row r="230" spans="1:43" x14ac:dyDescent="0.25">
      <c r="A230" s="4"/>
      <c r="F230" s="2"/>
      <c r="O230"/>
      <c r="AQ230" s="4"/>
    </row>
    <row r="231" spans="1:43" x14ac:dyDescent="0.25">
      <c r="A231" s="4"/>
      <c r="F231" s="2"/>
      <c r="O231"/>
      <c r="AQ231" s="4"/>
    </row>
    <row r="232" spans="1:43" x14ac:dyDescent="0.25">
      <c r="A232" s="4"/>
      <c r="F232" s="2"/>
      <c r="O232"/>
      <c r="AQ232" s="4"/>
    </row>
    <row r="233" spans="1:43" x14ac:dyDescent="0.25">
      <c r="A233" s="4"/>
      <c r="F233" s="2"/>
      <c r="O233"/>
      <c r="AQ233" s="4"/>
    </row>
    <row r="234" spans="1:43" x14ac:dyDescent="0.25">
      <c r="A234" s="4"/>
      <c r="F234" s="2"/>
      <c r="O234"/>
      <c r="AQ234" s="4"/>
    </row>
    <row r="235" spans="1:43" x14ac:dyDescent="0.25">
      <c r="A235" s="4"/>
      <c r="F235" s="2"/>
      <c r="O235"/>
      <c r="AQ235" s="4"/>
    </row>
    <row r="236" spans="1:43" x14ac:dyDescent="0.25">
      <c r="A236" s="4"/>
      <c r="F236" s="2"/>
      <c r="O236"/>
      <c r="AQ236" s="4"/>
    </row>
    <row r="237" spans="1:43" x14ac:dyDescent="0.25">
      <c r="A237" s="4"/>
      <c r="F237" s="2"/>
      <c r="O237"/>
      <c r="AQ237" s="4"/>
    </row>
    <row r="238" spans="1:43" x14ac:dyDescent="0.25">
      <c r="A238" s="4"/>
      <c r="F238" s="2"/>
      <c r="O238"/>
      <c r="AQ238" s="4"/>
    </row>
    <row r="239" spans="1:43" x14ac:dyDescent="0.25">
      <c r="A239" s="4"/>
      <c r="F239" s="2"/>
      <c r="O239"/>
      <c r="AQ239" s="4"/>
    </row>
    <row r="240" spans="1:43" x14ac:dyDescent="0.25">
      <c r="A240" s="4"/>
      <c r="F240" s="2"/>
      <c r="O240"/>
      <c r="AQ240" s="4"/>
    </row>
    <row r="241" spans="1:43" x14ac:dyDescent="0.25">
      <c r="A241" s="4"/>
      <c r="F241" s="2"/>
      <c r="O241"/>
      <c r="AQ241" s="4"/>
    </row>
  </sheetData>
  <sheetProtection autoFilter="0"/>
  <autoFilter ref="A10:AU58" xr:uid="{00000000-0009-0000-0000-00000A000000}"/>
  <mergeCells count="1">
    <mergeCell ref="A47:F47"/>
  </mergeCells>
  <conditionalFormatting sqref="A11:A46 A48:A100">
    <cfRule type="expression" dxfId="61" priority="85">
      <formula>AND(A11&lt;&gt;"",A11&lt;&gt;"Mn",A11&lt;&gt;"FC",A11&lt;&gt;"Pn")</formula>
    </cfRule>
  </conditionalFormatting>
  <conditionalFormatting sqref="B11:B46 B48:B99">
    <cfRule type="expression" dxfId="60" priority="82">
      <formula>A11="FC"</formula>
    </cfRule>
  </conditionalFormatting>
  <conditionalFormatting sqref="B11:B46 B48:B100">
    <cfRule type="expression" dxfId="59" priority="83">
      <formula>OR(A11="Mn",AND($A12="Pn",B12&lt;&gt;""),A11="FC")</formula>
    </cfRule>
    <cfRule type="expression" dxfId="58" priority="84">
      <formula>AND(A11&lt;&gt;"",A11&lt;&gt;"",A11&lt;&gt;"Mn")</formula>
    </cfRule>
  </conditionalFormatting>
  <conditionalFormatting sqref="C11:C46 C48:C99">
    <cfRule type="expression" dxfId="57" priority="79">
      <formula>A12="Pn"</formula>
    </cfRule>
    <cfRule type="expression" dxfId="56" priority="80">
      <formula>OR(A11="Mn",A11="Pn")</formula>
    </cfRule>
    <cfRule type="expression" dxfId="55" priority="81">
      <formula>C11&lt;&gt;""</formula>
    </cfRule>
  </conditionalFormatting>
  <conditionalFormatting sqref="D11:D46 D48:D100">
    <cfRule type="expression" dxfId="54" priority="77">
      <formula>A11="Pn"</formula>
    </cfRule>
    <cfRule type="expression" dxfId="53" priority="76">
      <formula>A12="Pn"</formula>
    </cfRule>
  </conditionalFormatting>
  <conditionalFormatting sqref="D11:F46 D48:F100">
    <cfRule type="expression" dxfId="52" priority="5">
      <formula>D11&lt;&gt;""</formula>
    </cfRule>
  </conditionalFormatting>
  <conditionalFormatting sqref="E11:E46 E48:E100">
    <cfRule type="expression" dxfId="51" priority="74">
      <formula>A11="Pn"</formula>
    </cfRule>
    <cfRule type="expression" dxfId="50" priority="73">
      <formula>A12="Pn"</formula>
    </cfRule>
  </conditionalFormatting>
  <conditionalFormatting sqref="F11:F46 F48:F100">
    <cfRule type="expression" dxfId="49" priority="3">
      <formula>A12="Pn"</formula>
    </cfRule>
    <cfRule type="expression" dxfId="48" priority="4">
      <formula>A11="Pn"</formula>
    </cfRule>
  </conditionalFormatting>
  <conditionalFormatting sqref="G11:G46 G64:G100 G48:G62">
    <cfRule type="expression" dxfId="47" priority="1120">
      <formula>AND($A12="Pn",$G12&lt;&gt;"")</formula>
    </cfRule>
  </conditionalFormatting>
  <conditionalFormatting sqref="G11:J46 G64:J100 G48:J62">
    <cfRule type="expression" dxfId="46" priority="59">
      <formula>$A11="Pn"</formula>
    </cfRule>
    <cfRule type="expression" dxfId="45" priority="60">
      <formula>G11&lt;&gt;""</formula>
    </cfRule>
  </conditionalFormatting>
  <conditionalFormatting sqref="H11:H46 H64:H100 H48:H62">
    <cfRule type="expression" dxfId="44" priority="66">
      <formula>AND($A12="Pn",$H12&lt;&gt;"")</formula>
    </cfRule>
  </conditionalFormatting>
  <conditionalFormatting sqref="I11:I46 I64:I100 I48:I62">
    <cfRule type="expression" dxfId="43" priority="62">
      <formula>AND($A12="Pn",$I12&lt;&gt;"")</formula>
    </cfRule>
  </conditionalFormatting>
  <conditionalFormatting sqref="J11:J46 J64:J100 J48:J62">
    <cfRule type="expression" dxfId="42" priority="58">
      <formula>AND($A12="Pn",$J12&lt;&gt;"")</formula>
    </cfRule>
  </conditionalFormatting>
  <conditionalFormatting sqref="K11:K46 K48:K100">
    <cfRule type="expression" dxfId="41" priority="54">
      <formula>AND($A12="Pn",$K12&lt;&gt;"")</formula>
    </cfRule>
  </conditionalFormatting>
  <conditionalFormatting sqref="K11:O46 K48:O100">
    <cfRule type="expression" dxfId="40" priority="55">
      <formula>$A11="Pn"</formula>
    </cfRule>
  </conditionalFormatting>
  <conditionalFormatting sqref="K11:AR46 K48:AR100 P47:AR47">
    <cfRule type="expression" dxfId="39" priority="46">
      <formula>K11&lt;&gt;""</formula>
    </cfRule>
  </conditionalFormatting>
  <conditionalFormatting sqref="L11:L46 L48:L100">
    <cfRule type="expression" dxfId="38" priority="1091">
      <formula>AND($A12="Pn",$L12&lt;&gt;"")</formula>
    </cfRule>
  </conditionalFormatting>
  <conditionalFormatting sqref="M11:O46 M48:O100">
    <cfRule type="expression" dxfId="37" priority="1100">
      <formula>AND($A12="Pn",$M12&lt;&gt;"")</formula>
    </cfRule>
  </conditionalFormatting>
  <conditionalFormatting sqref="A47">
    <cfRule type="expression" dxfId="24" priority="2">
      <formula>AND(A47&lt;&gt;"",A47&lt;&gt;"Mn",A47&lt;&gt;"FC",A47&lt;&gt;"Pn")</formula>
    </cfRule>
  </conditionalFormatting>
  <conditionalFormatting sqref="N47:O47">
    <cfRule type="expression" dxfId="0" priority="1">
      <formula>N47&lt;&gt;""</formula>
    </cfRule>
  </conditionalFormatting>
  <dataValidations count="1">
    <dataValidation type="list" allowBlank="1" showInputMessage="1" showErrorMessage="1" sqref="H2" xr:uid="{00000000-0002-0000-0A00-000000000000}">
      <formula1>"Resultado país,Metas MinSalud"</formula1>
    </dataValidation>
  </dataValidations>
  <pageMargins left="0.7" right="0.7" top="0.75" bottom="0.75" header="0.3" footer="0.3"/>
  <pageSetup orientation="portrait" horizontalDpi="300" verticalDpi="30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0" id="{A5C73458-25CA-4602-8827-A60C1AEDFBDD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$G$1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G11:G46 G64:G100 G48:G62</xm:sqref>
        </x14:conditionalFormatting>
        <x14:conditionalFormatting xmlns:xm="http://schemas.microsoft.com/office/excel/2006/main">
          <x14:cfRule type="iconSet" priority="69" id="{CFF46058-9203-4404-BF3C-2C1F952914E8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$H$1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H11:H46 H64:H100 H48:H62</xm:sqref>
        </x14:conditionalFormatting>
        <x14:conditionalFormatting xmlns:xm="http://schemas.microsoft.com/office/excel/2006/main">
          <x14:cfRule type="iconSet" priority="65" id="{695DCD79-C3EA-410B-8AA6-140580C61B03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$I$1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I11:I46 I64:I100 I48:I62</xm:sqref>
        </x14:conditionalFormatting>
        <x14:conditionalFormatting xmlns:xm="http://schemas.microsoft.com/office/excel/2006/main">
          <x14:cfRule type="iconSet" priority="61" id="{F20D73AC-D17B-4932-B665-C5AF2BC98AA8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$J$1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J11:J46 J64:J100 J48:J62</xm:sqref>
        </x14:conditionalFormatting>
        <x14:conditionalFormatting xmlns:xm="http://schemas.microsoft.com/office/excel/2006/main">
          <x14:cfRule type="iconSet" priority="57" id="{CFAEA13E-41B4-4A9B-BEC1-4E80E54B7538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$K$1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K11:K46 K48:K100</xm:sqref>
        </x14:conditionalFormatting>
        <x14:conditionalFormatting xmlns:xm="http://schemas.microsoft.com/office/excel/2006/main">
          <x14:cfRule type="iconSet" priority="53" id="{3CA75C00-7716-433D-981F-B4A1B59CAC44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$L$1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L11:L46 L48:L100</xm:sqref>
        </x14:conditionalFormatting>
        <x14:conditionalFormatting xmlns:xm="http://schemas.microsoft.com/office/excel/2006/main">
          <x14:cfRule type="iconSet" priority="49" id="{38990B47-0877-4AE0-B15B-EAE9C9377BA4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$M$1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M11:M46 M48:M100</xm:sqref>
        </x14:conditionalFormatting>
        <x14:conditionalFormatting xmlns:xm="http://schemas.microsoft.com/office/excel/2006/main">
          <x14:cfRule type="iconSet" priority="48" id="{E8563B0A-BCEC-4C4F-AA8A-3A2C90A53AF1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$N$1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N11:N46 N48:N100</xm:sqref>
        </x14:conditionalFormatting>
        <x14:conditionalFormatting xmlns:xm="http://schemas.microsoft.com/office/excel/2006/main">
          <x14:cfRule type="iconSet" priority="47" id="{3970130A-0565-44E8-961F-4A1F879BF5E0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$O$1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O11:O46 O48:O100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/>
  <dimension ref="A1:M102"/>
  <sheetViews>
    <sheetView workbookViewId="0"/>
  </sheetViews>
  <sheetFormatPr baseColWidth="10" defaultRowHeight="15" x14ac:dyDescent="0.25"/>
  <cols>
    <col min="1" max="1" width="9.140625" bestFit="1" customWidth="1"/>
    <col min="2" max="7" width="17.140625" bestFit="1" customWidth="1"/>
    <col min="8" max="8" width="15.42578125" bestFit="1" customWidth="1"/>
    <col min="9" max="9" width="16.42578125" bestFit="1" customWidth="1"/>
    <col min="10" max="10" width="17.140625" bestFit="1" customWidth="1"/>
    <col min="11" max="11" width="15.42578125" bestFit="1" customWidth="1"/>
    <col min="12" max="12" width="17.140625" bestFit="1" customWidth="1"/>
    <col min="13" max="13" width="18.140625" bestFit="1" customWidth="1"/>
  </cols>
  <sheetData>
    <row r="1" spans="1:13" ht="18" customHeight="1" x14ac:dyDescent="0.25">
      <c r="A1" s="12" t="s">
        <v>0</v>
      </c>
      <c r="B1" s="25" t="s">
        <v>8</v>
      </c>
      <c r="C1" s="25" t="s">
        <v>9</v>
      </c>
      <c r="D1" s="25" t="s">
        <v>10</v>
      </c>
      <c r="E1" s="25" t="s">
        <v>11</v>
      </c>
      <c r="F1" s="25" t="s">
        <v>12</v>
      </c>
      <c r="G1" s="25" t="s">
        <v>13</v>
      </c>
      <c r="H1" s="25" t="s">
        <v>14</v>
      </c>
      <c r="I1" s="25" t="s">
        <v>15</v>
      </c>
      <c r="J1" s="25" t="s">
        <v>16</v>
      </c>
      <c r="K1" s="25" t="s">
        <v>17</v>
      </c>
      <c r="L1" s="25" t="s">
        <v>18</v>
      </c>
      <c r="M1" s="25" t="s">
        <v>3</v>
      </c>
    </row>
    <row r="2" spans="1:13" x14ac:dyDescent="0.25">
      <c r="A2" s="26" t="str">
        <f ca="1">+IF(A1="","",IF(A1="Suma cero","",IF(OFFSET(PROSTATA!$A$10,ROW(A1),0)="","Suma cero",OFFSET(PROSTATA!$A$10,ROW(A1),0))))</f>
        <v>CCF023</v>
      </c>
      <c r="B2" s="27">
        <f ca="1">+IF(A2="","",IF(A2="Suma cero",SUM(B1:B$2),VLOOKUP($A2,PROSTATA!$A$11:$AW$100,49,FALSE)))</f>
        <v>-33067995.27177199</v>
      </c>
      <c r="C2" s="27">
        <f ca="1">+IF(A2="","",IF(A2="Suma cero",SUM(C1:C$2),VLOOKUP($A2,PULMON!$A$11:$AW$100,45,FALSE)))</f>
        <v>97405415.294713944</v>
      </c>
      <c r="D2" s="27">
        <f ca="1">+IF(A2="","",IF(A2="Suma cero",SUM(D1:D$2),VLOOKUP($A2,ESTOMAGO!$A$11:$AW$100,49,FALSE)))</f>
        <v>-70054604.543698773</v>
      </c>
      <c r="E2" s="27">
        <f ca="1">+IF(A2="","",IF(A2="Suma cero",SUM(E1:E$2),VLOOKUP($A2,MAMA!$A$11:$AX$100,50,FALSE)))</f>
        <v>-261719484.92126468</v>
      </c>
      <c r="F2" s="27">
        <f ca="1">+IF(A2="","",IF(A2="Suma cero",SUM(F1:F$2),VLOOKUP($A2,CERVIX!$A$11:$AX$100,50,FALSE)))</f>
        <v>113297019.2196596</v>
      </c>
      <c r="G2" s="27">
        <f ca="1">+IF(A2="","",IF(A2="Suma cero",SUM(G1:G$2),VLOOKUP($A2,COLORRECTAL!$A$11:$AW$100,49,FALSE)))</f>
        <v>-188643320.92472816</v>
      </c>
      <c r="H2" s="27">
        <f ca="1">+IF(A2="","",IF(A2="Suma cero",SUM(H1:H$2),VLOOKUP($A2,'LLA ADULTOS'!$A$11:$AO$100,40,FALSE)))</f>
        <v>-2552241.7448785286</v>
      </c>
      <c r="I2" s="27">
        <f ca="1">+IF(A2="","",IF(A2="Suma cero",SUM(I1:I$2),VLOOKUP($A2,'LLA PEDIATRIA'!$A$11:$AO$100,40,FALSE)))</f>
        <v>-38350804.89072752</v>
      </c>
      <c r="J2" s="27">
        <f ca="1">+IF(A2="","",IF(A2="Suma cero",SUM(J1:J$2),VLOOKUP($A2,'LMA ADULTOS'!$A$11:$AK$100,36,FALSE)))</f>
        <v>-16951091.888480991</v>
      </c>
      <c r="K2" s="27">
        <f ca="1">+IF(A2="","",IF(A2="Suma cero",SUM(K1:K$2),VLOOKUP($A2,'LMA PEDIATRIA'!$A$11:$AO$100,40,FALSE)))</f>
        <v>-6111905.6181702297</v>
      </c>
      <c r="L2" s="27">
        <f ca="1">+IF(A2="","",IF(A2="Suma cero",SUM(L1:L$2),VLOOKUP($A2,'LNH ADULTOS'!$A$11:$AW$100,44,FALSE)))</f>
        <v>-7999474.2512081489</v>
      </c>
      <c r="M2" s="27">
        <f ca="1">+IF(A2="","",SUM(B2:L2))</f>
        <v>-414748489.54055548</v>
      </c>
    </row>
    <row r="3" spans="1:13" x14ac:dyDescent="0.25">
      <c r="A3" s="26" t="str">
        <f ca="1">+IF(A2="","",IF(A2="Suma cero","",IF(OFFSET(PROSTATA!$A$10,ROW(A2),0)="","Suma cero",OFFSET(PROSTATA!$A$10,ROW(A2),0))))</f>
        <v>CCF033</v>
      </c>
      <c r="B3" s="27">
        <f ca="1">+IF(A3="","",IF(A3="Suma cero",SUM(B2:B$2),VLOOKUP($A3,PROSTATA!$A$11:$AW$100,49,FALSE)))</f>
        <v>-32793741.219531864</v>
      </c>
      <c r="C3" s="27">
        <f ca="1">+IF(A3="","",IF(A3="Suma cero",SUM(C2:C$2),VLOOKUP($A3,PULMON!$A$11:$AW$100,45,FALSE)))</f>
        <v>444944690.18221807</v>
      </c>
      <c r="D3" s="27">
        <f ca="1">+IF(A3="","",IF(A3="Suma cero",SUM(D2:D$2),VLOOKUP($A3,ESTOMAGO!$A$11:$AW$100,49,FALSE)))</f>
        <v>127697770.75397581</v>
      </c>
      <c r="E3" s="27">
        <f ca="1">+IF(A3="","",IF(A3="Suma cero",SUM(E2:E$2),VLOOKUP($A3,MAMA!$A$11:$AX$100,50,FALSE)))</f>
        <v>92258158.473383665</v>
      </c>
      <c r="F3" s="27">
        <f ca="1">+IF(A3="","",IF(A3="Suma cero",SUM(F2:F$2),VLOOKUP($A3,CERVIX!$A$11:$AX$100,50,FALSE)))</f>
        <v>19226137.276277356</v>
      </c>
      <c r="G3" s="27">
        <f ca="1">+IF(A3="","",IF(A3="Suma cero",SUM(G2:G$2),VLOOKUP($A3,COLORRECTAL!$A$11:$AW$100,49,FALSE)))</f>
        <v>-67250927.297567412</v>
      </c>
      <c r="H3" s="27">
        <f ca="1">+IF(A3="","",IF(A3="Suma cero",SUM(H2:H$2),VLOOKUP($A3,'LLA ADULTOS'!$A$11:$AO$100,40,FALSE)))</f>
        <v>-7583353.4931882247</v>
      </c>
      <c r="I3" s="27">
        <f ca="1">+IF(A3="","",IF(A3="Suma cero",SUM(I2:I$2),VLOOKUP($A3,'LLA PEDIATRIA'!$A$11:$AO$100,40,FALSE)))</f>
        <v>-13489085.484808216</v>
      </c>
      <c r="J3" s="27">
        <f ca="1">+IF(A3="","",IF(A3="Suma cero",SUM(J2:J$2),VLOOKUP($A3,'LMA ADULTOS'!$A$11:$AK$100,36,FALSE)))</f>
        <v>-7404972.9176916601</v>
      </c>
      <c r="K3" s="27">
        <f ca="1">+IF(A3="","",IF(A3="Suma cero",SUM(K2:K$2),VLOOKUP($A3,'LMA PEDIATRIA'!$A$11:$AO$100,40,FALSE)))</f>
        <v>-790659.85251501505</v>
      </c>
      <c r="L3" s="27">
        <f ca="1">+IF(A3="","",IF(A3="Suma cero",SUM(L2:L$2),VLOOKUP($A3,'LNH ADULTOS'!$A$11:$AW$100,44,FALSE)))</f>
        <v>-29866335.39508909</v>
      </c>
      <c r="M3" s="27">
        <f t="shared" ref="M3:M66" ca="1" si="0">+IF(A3="","",SUM(B3:L3))</f>
        <v>524947681.02546328</v>
      </c>
    </row>
    <row r="4" spans="1:13" x14ac:dyDescent="0.25">
      <c r="A4" s="26" t="str">
        <f ca="1">+IF(A3="","",IF(A3="Suma cero","",IF(OFFSET(PROSTATA!$A$10,ROW(A3),0)="","Suma cero",OFFSET(PROSTATA!$A$10,ROW(A3),0))))</f>
        <v>CCF050</v>
      </c>
      <c r="B4" s="27">
        <f ca="1">+IF(A4="","",IF(A4="Suma cero",SUM(B$2:B3),VLOOKUP($A4,PROSTATA!$A$11:$AW$100,49,FALSE)))</f>
        <v>-8788576.9754600748</v>
      </c>
      <c r="C4" s="27">
        <f ca="1">+IF(A4="","",IF(A4="Suma cero",SUM(C$2:C3),VLOOKUP($A4,PULMON!$A$11:$AW$100,45,FALSE)))</f>
        <v>-42212174.267210037</v>
      </c>
      <c r="D4" s="27">
        <f ca="1">+IF(A4="","",IF(A4="Suma cero",SUM(D$2:D3),VLOOKUP($A4,ESTOMAGO!$A$11:$AW$100,49,FALSE)))</f>
        <v>-23329312.11942742</v>
      </c>
      <c r="E4" s="27">
        <f ca="1">+IF(A4="","",IF(A4="Suma cero",SUM(E$2:E3),VLOOKUP($A4,MAMA!$A$11:$AX$100,50,FALSE)))</f>
        <v>-120667792.58432102</v>
      </c>
      <c r="F4" s="27">
        <f ca="1">+IF(A4="","",IF(A4="Suma cero",SUM(F$2:F3),VLOOKUP($A4,CERVIX!$A$11:$AX$100,50,FALSE)))</f>
        <v>-23134532.727019899</v>
      </c>
      <c r="G4" s="27">
        <f ca="1">+IF(A4="","",IF(A4="Suma cero",SUM(G$2:G3),VLOOKUP($A4,COLORRECTAL!$A$11:$AW$100,49,FALSE)))</f>
        <v>-82042538.968089074</v>
      </c>
      <c r="H4" s="27">
        <f ca="1">+IF(A4="","",IF(A4="Suma cero",SUM(H$2:H3),VLOOKUP($A4,'LLA ADULTOS'!$A$11:$AO$100,40,FALSE)))</f>
        <v>-9570529.4287858661</v>
      </c>
      <c r="I4" s="27">
        <f ca="1">+IF(A4="","",IF(A4="Suma cero",SUM(I$2:I3),VLOOKUP($A4,'LLA PEDIATRIA'!$A$11:$AO$100,40,FALSE)))</f>
        <v>75238954.865643442</v>
      </c>
      <c r="J4" s="27">
        <f ca="1">+IF(A4="","",IF(A4="Suma cero",SUM(J$2:J3),VLOOKUP($A4,'LMA ADULTOS'!$A$11:$AK$100,36,FALSE)))</f>
        <v>-4882183.0022323821</v>
      </c>
      <c r="K4" s="27">
        <f ca="1">+IF(A4="","",IF(A4="Suma cero",SUM(K$2:K3),VLOOKUP($A4,'LMA PEDIATRIA'!$A$11:$AO$100,40,FALSE)))</f>
        <v>1811461.6023208895</v>
      </c>
      <c r="L4" s="27">
        <f ca="1">+IF(A4="","",IF(A4="Suma cero",SUM(L$2:L3),VLOOKUP($A4,'LNH ADULTOS'!$A$11:$AW$100,44,FALSE)))</f>
        <v>-52856539.138404615</v>
      </c>
      <c r="M4" s="27">
        <f t="shared" ca="1" si="0"/>
        <v>-290433762.74298608</v>
      </c>
    </row>
    <row r="5" spans="1:13" x14ac:dyDescent="0.25">
      <c r="A5" s="26" t="str">
        <f ca="1">+IF(A4="","",IF(A4="Suma cero","",IF(OFFSET(PROSTATA!$A$10,ROW(A4),0)="","Suma cero",OFFSET(PROSTATA!$A$10,ROW(A4),0))))</f>
        <v>CCF055</v>
      </c>
      <c r="B5" s="27">
        <f ca="1">+IF(A5="","",IF(A5="Suma cero",SUM(B$2:B4),VLOOKUP($A5,PROSTATA!$A$11:$AW$100,49,FALSE)))</f>
        <v>-268704576.89246362</v>
      </c>
      <c r="C5" s="27">
        <f ca="1">+IF(A5="","",IF(A5="Suma cero",SUM(C$2:C4),VLOOKUP($A5,PULMON!$A$11:$AW$100,45,FALSE)))</f>
        <v>133379883.32444167</v>
      </c>
      <c r="D5" s="27">
        <f ca="1">+IF(A5="","",IF(A5="Suma cero",SUM(D$2:D4),VLOOKUP($A5,ESTOMAGO!$A$11:$AW$100,49,FALSE)))</f>
        <v>911462911.56059277</v>
      </c>
      <c r="E5" s="27">
        <f ca="1">+IF(A5="","",IF(A5="Suma cero",SUM(E$2:E4),VLOOKUP($A5,MAMA!$A$11:$AX$100,50,FALSE)))</f>
        <v>-1157922668.614392</v>
      </c>
      <c r="F5" s="27">
        <f ca="1">+IF(A5="","",IF(A5="Suma cero",SUM(F$2:F4),VLOOKUP($A5,CERVIX!$A$11:$AX$100,50,FALSE)))</f>
        <v>-210642032.42107886</v>
      </c>
      <c r="G5" s="27">
        <f ca="1">+IF(A5="","",IF(A5="Suma cero",SUM(G$2:G4),VLOOKUP($A5,COLORRECTAL!$A$11:$AW$100,49,FALSE)))</f>
        <v>-737670306.99214554</v>
      </c>
      <c r="H5" s="27">
        <f ca="1">+IF(A5="","",IF(A5="Suma cero",SUM(H$2:H4),VLOOKUP($A5,'LLA ADULTOS'!$A$11:$AO$100,40,FALSE)))</f>
        <v>-69627051.316522792</v>
      </c>
      <c r="I5" s="27">
        <f ca="1">+IF(A5="","",IF(A5="Suma cero",SUM(I$2:I4),VLOOKUP($A5,'LLA PEDIATRIA'!$A$11:$AO$100,40,FALSE)))</f>
        <v>-40168599.700003833</v>
      </c>
      <c r="J5" s="27">
        <f ca="1">+IF(A5="","",IF(A5="Suma cero",SUM(J$2:J4),VLOOKUP($A5,'LMA ADULTOS'!$A$11:$AK$100,36,FALSE)))</f>
        <v>-79417467.902264759</v>
      </c>
      <c r="K5" s="27">
        <f ca="1">+IF(A5="","",IF(A5="Suma cero",SUM(K$2:K4),VLOOKUP($A5,'LMA PEDIATRIA'!$A$11:$AO$100,40,FALSE)))</f>
        <v>-28712920.136352755</v>
      </c>
      <c r="L5" s="27">
        <f ca="1">+IF(A5="","",IF(A5="Suma cero",SUM(L$2:L4),VLOOKUP($A5,'LNH ADULTOS'!$A$11:$AW$100,44,FALSE)))</f>
        <v>-53732812.793633342</v>
      </c>
      <c r="M5" s="27">
        <f t="shared" ca="1" si="0"/>
        <v>-1601755641.8838234</v>
      </c>
    </row>
    <row r="6" spans="1:13" x14ac:dyDescent="0.25">
      <c r="A6" s="26" t="str">
        <f ca="1">+IF(A5="","",IF(A5="Suma cero","",IF(OFFSET(PROSTATA!$A$10,ROW(A5),0)="","Suma cero",OFFSET(PROSTATA!$A$10,ROW(A5),0))))</f>
        <v>CCF102</v>
      </c>
      <c r="B6" s="27">
        <f ca="1">+IF(A6="","",IF(A6="Suma cero",SUM(B$2:B5),VLOOKUP($A6,PROSTATA!$A$11:$AW$100,49,FALSE)))</f>
        <v>1170353303.0316217</v>
      </c>
      <c r="C6" s="27">
        <f ca="1">+IF(A6="","",IF(A6="Suma cero",SUM(C$2:C5),VLOOKUP($A6,PULMON!$A$11:$AW$100,45,FALSE)))</f>
        <v>663366176.97486329</v>
      </c>
      <c r="D6" s="27">
        <f ca="1">+IF(A6="","",IF(A6="Suma cero",SUM(D$2:D5),VLOOKUP($A6,ESTOMAGO!$A$11:$AW$100,49,FALSE)))</f>
        <v>114427541.03894147</v>
      </c>
      <c r="E6" s="27">
        <f ca="1">+IF(A6="","",IF(A6="Suma cero",SUM(E$2:E5),VLOOKUP($A6,MAMA!$A$11:$AX$100,50,FALSE)))</f>
        <v>2126885344.0422876</v>
      </c>
      <c r="F6" s="27">
        <f ca="1">+IF(A6="","",IF(A6="Suma cero",SUM(F$2:F5),VLOOKUP($A6,CERVIX!$A$11:$AX$100,50,FALSE)))</f>
        <v>706897158.22575736</v>
      </c>
      <c r="G6" s="27">
        <f ca="1">+IF(A6="","",IF(A6="Suma cero",SUM(G$2:G5),VLOOKUP($A6,COLORRECTAL!$A$11:$AW$100,49,FALSE)))</f>
        <v>-82209242.897154137</v>
      </c>
      <c r="H6" s="27">
        <f ca="1">+IF(A6="","",IF(A6="Suma cero",SUM(H$2:H5),VLOOKUP($A6,'LLA ADULTOS'!$A$11:$AO$100,40,FALSE)))</f>
        <v>-5506456.7358790971</v>
      </c>
      <c r="I6" s="27">
        <f ca="1">+IF(A6="","",IF(A6="Suma cero",SUM(I$2:I5),VLOOKUP($A6,'LLA PEDIATRIA'!$A$11:$AO$100,40,FALSE)))</f>
        <v>-40838331.723727301</v>
      </c>
      <c r="J6" s="27">
        <f ca="1">+IF(A6="","",IF(A6="Suma cero",SUM(J$2:J5),VLOOKUP($A6,'LMA ADULTOS'!$A$11:$AK$100,36,FALSE)))</f>
        <v>-7443326.3152503474</v>
      </c>
      <c r="K6" s="27">
        <f ca="1">+IF(A6="","",IF(A6="Suma cero",SUM(K$2:K5),VLOOKUP($A6,'LMA PEDIATRIA'!$A$11:$AO$100,40,FALSE)))</f>
        <v>-4630782.8731795</v>
      </c>
      <c r="L6" s="27">
        <f ca="1">+IF(A6="","",IF(A6="Suma cero",SUM(L$2:L5),VLOOKUP($A6,'LNH ADULTOS'!$A$11:$AW$100,44,FALSE)))</f>
        <v>-39795260.619192868</v>
      </c>
      <c r="M6" s="27">
        <f t="shared" ca="1" si="0"/>
        <v>4601506122.1490889</v>
      </c>
    </row>
    <row r="7" spans="1:13" x14ac:dyDescent="0.25">
      <c r="A7" s="26" t="str">
        <f ca="1">+IF(A6="","",IF(A6="Suma cero","",IF(OFFSET(PROSTATA!$A$10,ROW(A6),0)="","Suma cero",OFFSET(PROSTATA!$A$10,ROW(A6),0))))</f>
        <v>EAS016</v>
      </c>
      <c r="B7" s="27">
        <f ca="1">+IF(A7="","",IF(A7="Suma cero",SUM(B$2:B6),VLOOKUP($A7,PROSTATA!$A$11:$AW$100,49,FALSE)))</f>
        <v>41676861.487412408</v>
      </c>
      <c r="C7" s="27">
        <f ca="1">+IF(A7="","",IF(A7="Suma cero",SUM(C$2:C6),VLOOKUP($A7,PULMON!$A$11:$AW$100,45,FALSE)))</f>
        <v>233278978.81255189</v>
      </c>
      <c r="D7" s="27">
        <f ca="1">+IF(A7="","",IF(A7="Suma cero",SUM(D$2:D6),VLOOKUP($A7,ESTOMAGO!$A$11:$AW$100,49,FALSE)))</f>
        <v>29275378.217967808</v>
      </c>
      <c r="E7" s="27">
        <f ca="1">+IF(A7="","",IF(A7="Suma cero",SUM(E$2:E6),VLOOKUP($A7,MAMA!$A$11:$AX$100,50,FALSE)))</f>
        <v>72556763.152718052</v>
      </c>
      <c r="F7" s="27">
        <f ca="1">+IF(A7="","",IF(A7="Suma cero",SUM(F$2:F6),VLOOKUP($A7,CERVIX!$A$11:$AX$100,50,FALSE)))</f>
        <v>-1017632.8196516875</v>
      </c>
      <c r="G7" s="27">
        <f ca="1">+IF(A7="","",IF(A7="Suma cero",SUM(G$2:G6),VLOOKUP($A7,COLORRECTAL!$A$11:$AW$100,49,FALSE)))</f>
        <v>33454132.6182128</v>
      </c>
      <c r="H7" s="27">
        <f ca="1">+IF(A7="","",IF(A7="Suma cero",SUM(H$2:H6),VLOOKUP($A7,'LLA ADULTOS'!$A$11:$AO$100,40,FALSE)))</f>
        <v>-727788.21333458985</v>
      </c>
      <c r="I7" s="27">
        <f ca="1">+IF(A7="","",IF(A7="Suma cero",SUM(I$2:I6),VLOOKUP($A7,'LLA PEDIATRIA'!$A$11:$AO$100,40,FALSE)))</f>
        <v>5599984.6999589317</v>
      </c>
      <c r="J7" s="27">
        <f ca="1">+IF(A7="","",IF(A7="Suma cero",SUM(J$2:J6),VLOOKUP($A7,'LMA ADULTOS'!$A$11:$AK$100,36,FALSE)))</f>
        <v>3045883.8760050018</v>
      </c>
      <c r="K7" s="27">
        <f ca="1">+IF(A7="","",IF(A7="Suma cero",SUM(K$2:K6),VLOOKUP($A7,'LMA PEDIATRIA'!$A$11:$AO$100,40,FALSE)))</f>
        <v>-40419.2095375891</v>
      </c>
      <c r="L7" s="27">
        <f ca="1">+IF(A7="","",IF(A7="Suma cero",SUM(L$2:L6),VLOOKUP($A7,'LNH ADULTOS'!$A$11:$AW$100,44,FALSE)))</f>
        <v>24943879.420136303</v>
      </c>
      <c r="M7" s="27">
        <f t="shared" ca="1" si="0"/>
        <v>442046022.04243946</v>
      </c>
    </row>
    <row r="8" spans="1:13" x14ac:dyDescent="0.25">
      <c r="A8" s="26" t="str">
        <f ca="1">+IF(A7="","",IF(A7="Suma cero","",IF(OFFSET(PROSTATA!$A$10,ROW(A7),0)="","Suma cero",OFFSET(PROSTATA!$A$10,ROW(A7),0))))</f>
        <v>EAS027</v>
      </c>
      <c r="B8" s="27">
        <f ca="1">+IF(A8="","",IF(A8="Suma cero",SUM(B$2:B7),VLOOKUP($A8,PROSTATA!$A$11:$AW$100,49,FALSE)))</f>
        <v>137426506.6909599</v>
      </c>
      <c r="C8" s="27">
        <f ca="1">+IF(A8="","",IF(A8="Suma cero",SUM(C$2:C7),VLOOKUP($A8,PULMON!$A$11:$AW$100,45,FALSE)))</f>
        <v>19200140.624172073</v>
      </c>
      <c r="D8" s="27">
        <f ca="1">+IF(A8="","",IF(A8="Suma cero",SUM(D$2:D7),VLOOKUP($A8,ESTOMAGO!$A$11:$AW$100,49,FALSE)))</f>
        <v>4357414.0879408643</v>
      </c>
      <c r="E8" s="27">
        <f ca="1">+IF(A8="","",IF(A8="Suma cero",SUM(E$2:E7),VLOOKUP($A8,MAMA!$A$11:$AX$100,50,FALSE)))</f>
        <v>206223052.16122404</v>
      </c>
      <c r="F8" s="27">
        <f ca="1">+IF(A8="","",IF(A8="Suma cero",SUM(F$2:F7),VLOOKUP($A8,CERVIX!$A$11:$AX$100,50,FALSE)))</f>
        <v>5293992.5963024832</v>
      </c>
      <c r="G8" s="27">
        <f ca="1">+IF(A8="","",IF(A8="Suma cero",SUM(G$2:G7),VLOOKUP($A8,COLORRECTAL!$A$11:$AW$100,49,FALSE)))</f>
        <v>155560296.97749758</v>
      </c>
      <c r="H8" s="27">
        <f ca="1">+IF(A8="","",IF(A8="Suma cero",SUM(H$2:H7),VLOOKUP($A8,'LLA ADULTOS'!$A$11:$AO$100,40,FALSE)))</f>
        <v>-3100138.5208968776</v>
      </c>
      <c r="I8" s="27">
        <f ca="1">+IF(A8="","",IF(A8="Suma cero",SUM(I$2:I7),VLOOKUP($A8,'LLA PEDIATRIA'!$A$11:$AO$100,40,FALSE)))</f>
        <v>4207867.9045868004</v>
      </c>
      <c r="J8" s="27">
        <f ca="1">+IF(A8="","",IF(A8="Suma cero",SUM(J$2:J7),VLOOKUP($A8,'LMA ADULTOS'!$A$11:$AK$100,36,FALSE)))</f>
        <v>-3780718.9853907912</v>
      </c>
      <c r="K8" s="27">
        <f ca="1">+IF(A8="","",IF(A8="Suma cero",SUM(K$2:K7),VLOOKUP($A8,'LMA PEDIATRIA'!$A$11:$AO$100,40,FALSE)))</f>
        <v>-112852.87804729507</v>
      </c>
      <c r="L8" s="27">
        <f ca="1">+IF(A8="","",IF(A8="Suma cero",SUM(L$2:L7),VLOOKUP($A8,'LNH ADULTOS'!$A$11:$AW$100,44,FALSE)))</f>
        <v>6276811.3162422981</v>
      </c>
      <c r="M8" s="27">
        <f t="shared" ca="1" si="0"/>
        <v>531552371.97459108</v>
      </c>
    </row>
    <row r="9" spans="1:13" x14ac:dyDescent="0.25">
      <c r="A9" s="26" t="str">
        <f ca="1">+IF(A8="","",IF(A8="Suma cero","",IF(OFFSET(PROSTATA!$A$10,ROW(A8),0)="","Suma cero",OFFSET(PROSTATA!$A$10,ROW(A8),0))))</f>
        <v>EPS001</v>
      </c>
      <c r="B9" s="27">
        <f ca="1">+IF(A9="","",IF(A9="Suma cero",SUM(B$2:B8),VLOOKUP($A9,PROSTATA!$A$11:$AW$100,49,FALSE)))</f>
        <v>161968426.39188814</v>
      </c>
      <c r="C9" s="27">
        <f ca="1">+IF(A9="","",IF(A9="Suma cero",SUM(C$2:C8),VLOOKUP($A9,PULMON!$A$11:$AW$100,45,FALSE)))</f>
        <v>201337276.13157463</v>
      </c>
      <c r="D9" s="27">
        <f ca="1">+IF(A9="","",IF(A9="Suma cero",SUM(D$2:D8),VLOOKUP($A9,ESTOMAGO!$A$11:$AW$100,49,FALSE)))</f>
        <v>91541803.634533182</v>
      </c>
      <c r="E9" s="27">
        <f ca="1">+IF(A9="","",IF(A9="Suma cero",SUM(E$2:E8),VLOOKUP($A9,MAMA!$A$11:$AX$100,50,FALSE)))</f>
        <v>3748157649.1349936</v>
      </c>
      <c r="F9" s="27">
        <f ca="1">+IF(A9="","",IF(A9="Suma cero",SUM(F$2:F8),VLOOKUP($A9,CERVIX!$A$11:$AX$100,50,FALSE)))</f>
        <v>236179973.28751075</v>
      </c>
      <c r="G9" s="27">
        <f ca="1">+IF(A9="","",IF(A9="Suma cero",SUM(G$2:G8),VLOOKUP($A9,COLORRECTAL!$A$11:$AW$100,49,FALSE)))</f>
        <v>4335355114.2986593</v>
      </c>
      <c r="H9" s="27">
        <f ca="1">+IF(A9="","",IF(A9="Suma cero",SUM(H$2:H8),VLOOKUP($A9,'LLA ADULTOS'!$A$11:$AO$100,40,FALSE)))</f>
        <v>28130531.689802226</v>
      </c>
      <c r="I9" s="27">
        <f ca="1">+IF(A9="","",IF(A9="Suma cero",SUM(I$2:I8),VLOOKUP($A9,'LLA PEDIATRIA'!$A$11:$AO$100,40,FALSE)))</f>
        <v>103968657.41659559</v>
      </c>
      <c r="J9" s="27">
        <f ca="1">+IF(A9="","",IF(A9="Suma cero",SUM(J$2:J8),VLOOKUP($A9,'LMA ADULTOS'!$A$11:$AK$100,36,FALSE)))</f>
        <v>7737700.6323852427</v>
      </c>
      <c r="K9" s="27">
        <f ca="1">+IF(A9="","",IF(A9="Suma cero",SUM(K$2:K8),VLOOKUP($A9,'LMA PEDIATRIA'!$A$11:$AO$100,40,FALSE)))</f>
        <v>-3661312.0551119801</v>
      </c>
      <c r="L9" s="27">
        <f ca="1">+IF(A9="","",IF(A9="Suma cero",SUM(L$2:L8),VLOOKUP($A9,'LNH ADULTOS'!$A$11:$AW$100,44,FALSE)))</f>
        <v>211515661.6360572</v>
      </c>
      <c r="M9" s="27">
        <f t="shared" ca="1" si="0"/>
        <v>9122231482.1988869</v>
      </c>
    </row>
    <row r="10" spans="1:13" x14ac:dyDescent="0.25">
      <c r="A10" s="26" t="str">
        <f ca="1">+IF(A9="","",IF(A9="Suma cero","",IF(OFFSET(PROSTATA!$A$10,ROW(A9),0)="","Suma cero",OFFSET(PROSTATA!$A$10,ROW(A9),0))))</f>
        <v>EPS002</v>
      </c>
      <c r="B10" s="27">
        <f ca="1">+IF(A10="","",IF(A10="Suma cero",SUM(B$2:B9),VLOOKUP($A10,PROSTATA!$A$11:$AW$100,49,FALSE)))</f>
        <v>-870807879.66721797</v>
      </c>
      <c r="C10" s="27">
        <f ca="1">+IF(A10="","",IF(A10="Suma cero",SUM(C$2:C9),VLOOKUP($A10,PULMON!$A$11:$AW$100,45,FALSE)))</f>
        <v>-847283955.60601497</v>
      </c>
      <c r="D10" s="27">
        <f ca="1">+IF(A10="","",IF(A10="Suma cero",SUM(D$2:D9),VLOOKUP($A10,ESTOMAGO!$A$11:$AW$100,49,FALSE)))</f>
        <v>-1148136982.5767937</v>
      </c>
      <c r="E10" s="27">
        <f ca="1">+IF(A10="","",IF(A10="Suma cero",SUM(E$2:E9),VLOOKUP($A10,MAMA!$A$11:$AX$100,50,FALSE)))</f>
        <v>-3487321590.7433538</v>
      </c>
      <c r="F10" s="27">
        <f ca="1">+IF(A10="","",IF(A10="Suma cero",SUM(F$2:F9),VLOOKUP($A10,CERVIX!$A$11:$AX$100,50,FALSE)))</f>
        <v>-537901739.84289289</v>
      </c>
      <c r="G10" s="27">
        <f ca="1">+IF(A10="","",IF(A10="Suma cero",SUM(G$2:G9),VLOOKUP($A10,COLORRECTAL!$A$11:$AW$100,49,FALSE)))</f>
        <v>-2789726830.8461466</v>
      </c>
      <c r="H10" s="27">
        <f ca="1">+IF(A10="","",IF(A10="Suma cero",SUM(H$2:H9),VLOOKUP($A10,'LLA ADULTOS'!$A$11:$AO$100,40,FALSE)))</f>
        <v>-91396128.439356178</v>
      </c>
      <c r="I10" s="27">
        <f ca="1">+IF(A10="","",IF(A10="Suma cero",SUM(I$2:I9),VLOOKUP($A10,'LLA PEDIATRIA'!$A$11:$AO$100,40,FALSE)))</f>
        <v>-481117250.58654988</v>
      </c>
      <c r="J10" s="27">
        <f ca="1">+IF(A10="","",IF(A10="Suma cero",SUM(J$2:J9),VLOOKUP($A10,'LMA ADULTOS'!$A$11:$AK$100,36,FALSE)))</f>
        <v>-255501212.11720902</v>
      </c>
      <c r="K10" s="27">
        <f ca="1">+IF(A10="","",IF(A10="Suma cero",SUM(K$2:K9),VLOOKUP($A10,'LMA PEDIATRIA'!$A$11:$AO$100,40,FALSE)))</f>
        <v>2963566.4661834985</v>
      </c>
      <c r="L10" s="27">
        <f ca="1">+IF(A10="","",IF(A10="Suma cero",SUM(L$2:L9),VLOOKUP($A10,'LNH ADULTOS'!$A$11:$AW$100,44,FALSE)))</f>
        <v>-495063540.71116138</v>
      </c>
      <c r="M10" s="27">
        <f t="shared" ca="1" si="0"/>
        <v>-11001293544.670511</v>
      </c>
    </row>
    <row r="11" spans="1:13" x14ac:dyDescent="0.25">
      <c r="A11" s="26" t="str">
        <f ca="1">+IF(A10="","",IF(A10="Suma cero","",IF(OFFSET(PROSTATA!$A$10,ROW(A10),0)="","Suma cero",OFFSET(PROSTATA!$A$10,ROW(A10),0))))</f>
        <v>EPS005</v>
      </c>
      <c r="B11" s="27">
        <f ca="1">+IF(A11="","",IF(A11="Suma cero",SUM(B$2:B10),VLOOKUP($A11,PROSTATA!$A$11:$AW$100,49,FALSE)))</f>
        <v>-228813989.51657903</v>
      </c>
      <c r="C11" s="27">
        <f ca="1">+IF(A11="","",IF(A11="Suma cero",SUM(C$2:C10),VLOOKUP($A11,PULMON!$A$11:$AW$100,45,FALSE)))</f>
        <v>696756659.71694267</v>
      </c>
      <c r="D11" s="27">
        <f ca="1">+IF(A11="","",IF(A11="Suma cero",SUM(D$2:D10),VLOOKUP($A11,ESTOMAGO!$A$11:$AW$100,49,FALSE)))</f>
        <v>-286786204.29803681</v>
      </c>
      <c r="E11" s="27">
        <f ca="1">+IF(A11="","",IF(A11="Suma cero",SUM(E$2:E10),VLOOKUP($A11,MAMA!$A$11:$AX$100,50,FALSE)))</f>
        <v>302628956.55170631</v>
      </c>
      <c r="F11" s="27">
        <f ca="1">+IF(A11="","",IF(A11="Suma cero",SUM(F$2:F10),VLOOKUP($A11,CERVIX!$A$11:$AX$100,50,FALSE)))</f>
        <v>-450791805.29961216</v>
      </c>
      <c r="G11" s="27">
        <f ca="1">+IF(A11="","",IF(A11="Suma cero",SUM(G$2:G10),VLOOKUP($A11,COLORRECTAL!$A$11:$AW$100,49,FALSE)))</f>
        <v>529348758.92719698</v>
      </c>
      <c r="H11" s="27">
        <f ca="1">+IF(A11="","",IF(A11="Suma cero",SUM(H$2:H10),VLOOKUP($A11,'LLA ADULTOS'!$A$11:$AO$100,40,FALSE)))</f>
        <v>323280092.72587788</v>
      </c>
      <c r="I11" s="27">
        <f ca="1">+IF(A11="","",IF(A11="Suma cero",SUM(I$2:I10),VLOOKUP($A11,'LLA PEDIATRIA'!$A$11:$AO$100,40,FALSE)))</f>
        <v>352274362.81359941</v>
      </c>
      <c r="J11" s="27">
        <f ca="1">+IF(A11="","",IF(A11="Suma cero",SUM(J$2:J10),VLOOKUP($A11,'LMA ADULTOS'!$A$11:$AK$100,36,FALSE)))</f>
        <v>-64762950.797570795</v>
      </c>
      <c r="K11" s="27">
        <f ca="1">+IF(A11="","",IF(A11="Suma cero",SUM(K$2:K10),VLOOKUP($A11,'LMA PEDIATRIA'!$A$11:$AO$100,40,FALSE)))</f>
        <v>-4665191.575211674</v>
      </c>
      <c r="L11" s="27">
        <f ca="1">+IF(A11="","",IF(A11="Suma cero",SUM(L$2:L10),VLOOKUP($A11,'LNH ADULTOS'!$A$11:$AW$100,44,FALSE)))</f>
        <v>1009700722.2010386</v>
      </c>
      <c r="M11" s="27">
        <f t="shared" ca="1" si="0"/>
        <v>2178169411.4493513</v>
      </c>
    </row>
    <row r="12" spans="1:13" x14ac:dyDescent="0.25">
      <c r="A12" s="26" t="str">
        <f ca="1">+IF(A11="","",IF(A11="Suma cero","",IF(OFFSET(PROSTATA!$A$10,ROW(A11),0)="","Suma cero",OFFSET(PROSTATA!$A$10,ROW(A11),0))))</f>
        <v>EPS008</v>
      </c>
      <c r="B12" s="27">
        <f ca="1">+IF(A12="","",IF(A12="Suma cero",SUM(B$2:B11),VLOOKUP($A12,PROSTATA!$A$11:$AW$100,49,FALSE)))</f>
        <v>-108693098.29632598</v>
      </c>
      <c r="C12" s="27">
        <f ca="1">+IF(A12="","",IF(A12="Suma cero",SUM(C$2:C11),VLOOKUP($A12,PULMON!$A$11:$AW$100,45,FALSE)))</f>
        <v>-216407676.9392207</v>
      </c>
      <c r="D12" s="27">
        <f ca="1">+IF(A12="","",IF(A12="Suma cero",SUM(D$2:D11),VLOOKUP($A12,ESTOMAGO!$A$11:$AW$100,49,FALSE)))</f>
        <v>-298765870.29549086</v>
      </c>
      <c r="E12" s="27">
        <f ca="1">+IF(A12="","",IF(A12="Suma cero",SUM(E$2:E11),VLOOKUP($A12,MAMA!$A$11:$AX$100,50,FALSE)))</f>
        <v>760410820.9365325</v>
      </c>
      <c r="F12" s="27">
        <f ca="1">+IF(A12="","",IF(A12="Suma cero",SUM(F$2:F11),VLOOKUP($A12,CERVIX!$A$11:$AX$100,50,FALSE)))</f>
        <v>592516379.19339716</v>
      </c>
      <c r="G12" s="27">
        <f ca="1">+IF(A12="","",IF(A12="Suma cero",SUM(G$2:G11),VLOOKUP($A12,COLORRECTAL!$A$11:$AW$100,49,FALSE)))</f>
        <v>-672000915.08964849</v>
      </c>
      <c r="H12" s="27">
        <f ca="1">+IF(A12="","",IF(A12="Suma cero",SUM(H$2:H11),VLOOKUP($A12,'LLA ADULTOS'!$A$11:$AO$100,40,FALSE)))</f>
        <v>-124442312.1667393</v>
      </c>
      <c r="I12" s="27">
        <f ca="1">+IF(A12="","",IF(A12="Suma cero",SUM(I$2:I11),VLOOKUP($A12,'LLA PEDIATRIA'!$A$11:$AO$100,40,FALSE)))</f>
        <v>-228562703.92689446</v>
      </c>
      <c r="J12" s="27">
        <f ca="1">+IF(A12="","",IF(A12="Suma cero",SUM(J$2:J11),VLOOKUP($A12,'LMA ADULTOS'!$A$11:$AK$100,36,FALSE)))</f>
        <v>-160159220.24837977</v>
      </c>
      <c r="K12" s="27">
        <f ca="1">+IF(A12="","",IF(A12="Suma cero",SUM(K$2:K11),VLOOKUP($A12,'LMA PEDIATRIA'!$A$11:$AO$100,40,FALSE)))</f>
        <v>-25917421.45473855</v>
      </c>
      <c r="L12" s="27">
        <f ca="1">+IF(A12="","",IF(A12="Suma cero",SUM(L$2:L11),VLOOKUP($A12,'LNH ADULTOS'!$A$11:$AW$100,44,FALSE)))</f>
        <v>-485043620.01384073</v>
      </c>
      <c r="M12" s="27">
        <f t="shared" ca="1" si="0"/>
        <v>-967065638.30134916</v>
      </c>
    </row>
    <row r="13" spans="1:13" x14ac:dyDescent="0.25">
      <c r="A13" s="26" t="str">
        <f ca="1">+IF(A12="","",IF(A12="Suma cero","",IF(OFFSET(PROSTATA!$A$10,ROW(A12),0)="","Suma cero",OFFSET(PROSTATA!$A$10,ROW(A12),0))))</f>
        <v>EPS010</v>
      </c>
      <c r="B13" s="27">
        <f ca="1">+IF(A13="","",IF(A13="Suma cero",SUM(B$2:B12),VLOOKUP($A13,PROSTATA!$A$11:$AW$100,49,FALSE)))</f>
        <v>120243866.98581171</v>
      </c>
      <c r="C13" s="27">
        <f ca="1">+IF(A13="","",IF(A13="Suma cero",SUM(C$2:C12),VLOOKUP($A13,PULMON!$A$11:$AW$100,45,FALSE)))</f>
        <v>537533029.26784587</v>
      </c>
      <c r="D13" s="27">
        <f ca="1">+IF(A13="","",IF(A13="Suma cero",SUM(D$2:D12),VLOOKUP($A13,ESTOMAGO!$A$11:$AW$100,49,FALSE)))</f>
        <v>149350047.97776389</v>
      </c>
      <c r="E13" s="27">
        <f ca="1">+IF(A13="","",IF(A13="Suma cero",SUM(E$2:E12),VLOOKUP($A13,MAMA!$A$11:$AX$100,50,FALSE)))</f>
        <v>9553957427.4544506</v>
      </c>
      <c r="F13" s="27">
        <f ca="1">+IF(A13="","",IF(A13="Suma cero",SUM(F$2:F12),VLOOKUP($A13,CERVIX!$A$11:$AX$100,50,FALSE)))</f>
        <v>-412563650.3367601</v>
      </c>
      <c r="G13" s="27">
        <f ca="1">+IF(A13="","",IF(A13="Suma cero",SUM(G$2:G12),VLOOKUP($A13,COLORRECTAL!$A$11:$AW$100,49,FALSE)))</f>
        <v>1499757329.0431933</v>
      </c>
      <c r="H13" s="27">
        <f ca="1">+IF(A13="","",IF(A13="Suma cero",SUM(H$2:H12),VLOOKUP($A13,'LLA ADULTOS'!$A$11:$AO$100,40,FALSE)))</f>
        <v>66041758.729614317</v>
      </c>
      <c r="I13" s="27">
        <f ca="1">+IF(A13="","",IF(A13="Suma cero",SUM(I$2:I12),VLOOKUP($A13,'LLA PEDIATRIA'!$A$11:$AO$100,40,FALSE)))</f>
        <v>-287033306.46722692</v>
      </c>
      <c r="J13" s="27">
        <f ca="1">+IF(A13="","",IF(A13="Suma cero",SUM(J$2:J12),VLOOKUP($A13,'LMA ADULTOS'!$A$11:$AK$100,36,FALSE)))</f>
        <v>117960479.16238409</v>
      </c>
      <c r="K13" s="27">
        <f ca="1">+IF(A13="","",IF(A13="Suma cero",SUM(K$2:K12),VLOOKUP($A13,'LMA PEDIATRIA'!$A$11:$AO$100,40,FALSE)))</f>
        <v>4132278.5085758269</v>
      </c>
      <c r="L13" s="27">
        <f ca="1">+IF(A13="","",IF(A13="Suma cero",SUM(L$2:L12),VLOOKUP($A13,'LNH ADULTOS'!$A$11:$AW$100,44,FALSE)))</f>
        <v>565437080.44442821</v>
      </c>
      <c r="M13" s="27">
        <f t="shared" ca="1" si="0"/>
        <v>11914816340.770081</v>
      </c>
    </row>
    <row r="14" spans="1:13" x14ac:dyDescent="0.25">
      <c r="A14" s="26" t="str">
        <f ca="1">+IF(A13="","",IF(A13="Suma cero","",IF(OFFSET(PROSTATA!$A$10,ROW(A13),0)="","Suma cero",OFFSET(PROSTATA!$A$10,ROW(A13),0))))</f>
        <v>EPS012</v>
      </c>
      <c r="B14" s="27">
        <f ca="1">+IF(A14="","",IF(A14="Suma cero",SUM(B$2:B13),VLOOKUP($A14,PROSTATA!$A$11:$AW$100,49,FALSE)))</f>
        <v>67247724.356936678</v>
      </c>
      <c r="C14" s="27">
        <f ca="1">+IF(A14="","",IF(A14="Suma cero",SUM(C$2:C13),VLOOKUP($A14,PULMON!$A$11:$AW$100,45,FALSE)))</f>
        <v>61916072.00556013</v>
      </c>
      <c r="D14" s="27">
        <f ca="1">+IF(A14="","",IF(A14="Suma cero",SUM(D$2:D13),VLOOKUP($A14,ESTOMAGO!$A$11:$AW$100,49,FALSE)))</f>
        <v>85078745.416835114</v>
      </c>
      <c r="E14" s="27">
        <f ca="1">+IF(A14="","",IF(A14="Suma cero",SUM(E$2:E13),VLOOKUP($A14,MAMA!$A$11:$AX$100,50,FALSE)))</f>
        <v>305635817.23162544</v>
      </c>
      <c r="F14" s="27">
        <f ca="1">+IF(A14="","",IF(A14="Suma cero",SUM(F$2:F13),VLOOKUP($A14,CERVIX!$A$11:$AX$100,50,FALSE)))</f>
        <v>4622488.0287432745</v>
      </c>
      <c r="G14" s="27">
        <f ca="1">+IF(A14="","",IF(A14="Suma cero",SUM(G$2:G13),VLOOKUP($A14,COLORRECTAL!$A$11:$AW$100,49,FALSE)))</f>
        <v>596579088.60009825</v>
      </c>
      <c r="H14" s="27">
        <f ca="1">+IF(A14="","",IF(A14="Suma cero",SUM(H$2:H13),VLOOKUP($A14,'LLA ADULTOS'!$A$11:$AO$100,40,FALSE)))</f>
        <v>19822213.129187621</v>
      </c>
      <c r="I14" s="27">
        <f ca="1">+IF(A14="","",IF(A14="Suma cero",SUM(I$2:I13),VLOOKUP($A14,'LLA PEDIATRIA'!$A$11:$AO$100,40,FALSE)))</f>
        <v>101852996.6669576</v>
      </c>
      <c r="J14" s="27">
        <f ca="1">+IF(A14="","",IF(A14="Suma cero",SUM(J$2:J13),VLOOKUP($A14,'LMA ADULTOS'!$A$11:$AK$100,36,FALSE)))</f>
        <v>29992411.372906689</v>
      </c>
      <c r="K14" s="27">
        <f ca="1">+IF(A14="","",IF(A14="Suma cero",SUM(K$2:K13),VLOOKUP($A14,'LMA PEDIATRIA'!$A$11:$AO$100,40,FALSE)))</f>
        <v>-3358577.1926398305</v>
      </c>
      <c r="L14" s="27">
        <f ca="1">+IF(A14="","",IF(A14="Suma cero",SUM(L$2:L13),VLOOKUP($A14,'LNH ADULTOS'!$A$11:$AW$100,44,FALSE)))</f>
        <v>63416926.752869874</v>
      </c>
      <c r="M14" s="27">
        <f t="shared" ca="1" si="0"/>
        <v>1332805906.3690808</v>
      </c>
    </row>
    <row r="15" spans="1:13" x14ac:dyDescent="0.25">
      <c r="A15" s="26" t="str">
        <f ca="1">+IF(A14="","",IF(A14="Suma cero","",IF(OFFSET(PROSTATA!$A$10,ROW(A14),0)="","Suma cero",OFFSET(PROSTATA!$A$10,ROW(A14),0))))</f>
        <v>EPS017</v>
      </c>
      <c r="B15" s="27">
        <f ca="1">+IF(A15="","",IF(A15="Suma cero",SUM(B$2:B14),VLOOKUP($A15,PROSTATA!$A$11:$AW$100,49,FALSE)))</f>
        <v>-438678415.99390447</v>
      </c>
      <c r="C15" s="27">
        <f ca="1">+IF(A15="","",IF(A15="Suma cero",SUM(C$2:C14),VLOOKUP($A15,PULMON!$A$11:$AW$100,45,FALSE)))</f>
        <v>-220110073.38620234</v>
      </c>
      <c r="D15" s="27">
        <f ca="1">+IF(A15="","",IF(A15="Suma cero",SUM(D$2:D14),VLOOKUP($A15,ESTOMAGO!$A$11:$AW$100,49,FALSE)))</f>
        <v>-679451488.20931602</v>
      </c>
      <c r="E15" s="27">
        <f ca="1">+IF(A15="","",IF(A15="Suma cero",SUM(E$2:E14),VLOOKUP($A15,MAMA!$A$11:$AX$100,50,FALSE)))</f>
        <v>-1304188014.1245973</v>
      </c>
      <c r="F15" s="27">
        <f ca="1">+IF(A15="","",IF(A15="Suma cero",SUM(F$2:F14),VLOOKUP($A15,CERVIX!$A$11:$AX$100,50,FALSE)))</f>
        <v>-192687401.88783586</v>
      </c>
      <c r="G15" s="27">
        <f ca="1">+IF(A15="","",IF(A15="Suma cero",SUM(G$2:G14),VLOOKUP($A15,COLORRECTAL!$A$11:$AW$100,49,FALSE)))</f>
        <v>-1657616058.18853</v>
      </c>
      <c r="H15" s="27">
        <f ca="1">+IF(A15="","",IF(A15="Suma cero",SUM(H$2:H14),VLOOKUP($A15,'LLA ADULTOS'!$A$11:$AO$100,40,FALSE)))</f>
        <v>-69676825.90091747</v>
      </c>
      <c r="I15" s="27">
        <f ca="1">+IF(A15="","",IF(A15="Suma cero",SUM(I$2:I14),VLOOKUP($A15,'LLA PEDIATRIA'!$A$11:$AO$100,40,FALSE)))</f>
        <v>513251623.06326628</v>
      </c>
      <c r="J15" s="27">
        <f ca="1">+IF(A15="","",IF(A15="Suma cero",SUM(J$2:J14),VLOOKUP($A15,'LMA ADULTOS'!$A$11:$AK$100,36,FALSE)))</f>
        <v>-147014511.0582816</v>
      </c>
      <c r="K15" s="27">
        <f ca="1">+IF(A15="","",IF(A15="Suma cero",SUM(K$2:K14),VLOOKUP($A15,'LMA PEDIATRIA'!$A$11:$AO$100,40,FALSE)))</f>
        <v>8130356.571358189</v>
      </c>
      <c r="L15" s="27">
        <f ca="1">+IF(A15="","",IF(A15="Suma cero",SUM(L$2:L14),VLOOKUP($A15,'LNH ADULTOS'!$A$11:$AW$100,44,FALSE)))</f>
        <v>-612878798.00243783</v>
      </c>
      <c r="M15" s="27">
        <f t="shared" ca="1" si="0"/>
        <v>-4800919607.1173983</v>
      </c>
    </row>
    <row r="16" spans="1:13" x14ac:dyDescent="0.25">
      <c r="A16" s="26" t="str">
        <f ca="1">+IF(A15="","",IF(A15="Suma cero","",IF(OFFSET(PROSTATA!$A$10,ROW(A15),0)="","Suma cero",OFFSET(PROSTATA!$A$10,ROW(A15),0))))</f>
        <v>EPS018</v>
      </c>
      <c r="B16" s="27">
        <f ca="1">+IF(A16="","",IF(A16="Suma cero",SUM(B$2:B15),VLOOKUP($A16,PROSTATA!$A$11:$AW$100,49,FALSE)))</f>
        <v>-37678980.707695603</v>
      </c>
      <c r="C16" s="27">
        <f ca="1">+IF(A16="","",IF(A16="Suma cero",SUM(C$2:C15),VLOOKUP($A16,PULMON!$A$11:$AW$100,45,FALSE)))</f>
        <v>426410158.65426731</v>
      </c>
      <c r="D16" s="27">
        <f ca="1">+IF(A16="","",IF(A16="Suma cero",SUM(D$2:D15),VLOOKUP($A16,ESTOMAGO!$A$11:$AW$100,49,FALSE)))</f>
        <v>72748818.758993447</v>
      </c>
      <c r="E16" s="27">
        <f ca="1">+IF(A16="","",IF(A16="Suma cero",SUM(E$2:E15),VLOOKUP($A16,MAMA!$A$11:$AX$100,50,FALSE)))</f>
        <v>267620062.32885778</v>
      </c>
      <c r="F16" s="27">
        <f ca="1">+IF(A16="","",IF(A16="Suma cero",SUM(F$2:F15),VLOOKUP($A16,CERVIX!$A$11:$AX$100,50,FALSE)))</f>
        <v>793802.37984037399</v>
      </c>
      <c r="G16" s="27">
        <f ca="1">+IF(A16="","",IF(A16="Suma cero",SUM(G$2:G15),VLOOKUP($A16,COLORRECTAL!$A$11:$AW$100,49,FALSE)))</f>
        <v>72272473.845863819</v>
      </c>
      <c r="H16" s="27">
        <f ca="1">+IF(A16="","",IF(A16="Suma cero",SUM(H$2:H15),VLOOKUP($A16,'LLA ADULTOS'!$A$11:$AO$100,40,FALSE)))</f>
        <v>6309266.5477357134</v>
      </c>
      <c r="I16" s="27">
        <f ca="1">+IF(A16="","",IF(A16="Suma cero",SUM(I$2:I15),VLOOKUP($A16,'LLA PEDIATRIA'!$A$11:$AO$100,40,FALSE)))</f>
        <v>246652666.25348091</v>
      </c>
      <c r="J16" s="27">
        <f ca="1">+IF(A16="","",IF(A16="Suma cero",SUM(J$2:J15),VLOOKUP($A16,'LMA ADULTOS'!$A$11:$AK$100,36,FALSE)))</f>
        <v>57867573.120070577</v>
      </c>
      <c r="K16" s="27">
        <f ca="1">+IF(A16="","",IF(A16="Suma cero",SUM(K$2:K15),VLOOKUP($A16,'LMA PEDIATRIA'!$A$11:$AO$100,40,FALSE)))</f>
        <v>26849288.850452006</v>
      </c>
      <c r="L16" s="27">
        <f ca="1">+IF(A16="","",IF(A16="Suma cero",SUM(L$2:L15),VLOOKUP($A16,'LNH ADULTOS'!$A$11:$AW$100,44,FALSE)))</f>
        <v>-117945526.98941219</v>
      </c>
      <c r="M16" s="27">
        <f t="shared" ca="1" si="0"/>
        <v>1021899603.0424539</v>
      </c>
    </row>
    <row r="17" spans="1:13" x14ac:dyDescent="0.25">
      <c r="A17" s="26" t="str">
        <f ca="1">+IF(A16="","",IF(A16="Suma cero","",IF(OFFSET(PROSTATA!$A$10,ROW(A16),0)="","Suma cero",OFFSET(PROSTATA!$A$10,ROW(A16),0))))</f>
        <v>EPS025</v>
      </c>
      <c r="B17" s="27">
        <f ca="1">+IF(A17="","",IF(A17="Suma cero",SUM(B$2:B16),VLOOKUP($A17,PROSTATA!$A$11:$AW$100,49,FALSE)))</f>
        <v>66772028.420714334</v>
      </c>
      <c r="C17" s="27">
        <f ca="1">+IF(A17="","",IF(A17="Suma cero",SUM(C$2:C16),VLOOKUP($A17,PULMON!$A$11:$AW$100,45,FALSE)))</f>
        <v>657777528.95009816</v>
      </c>
      <c r="D17" s="27">
        <f ca="1">+IF(A17="","",IF(A17="Suma cero",SUM(D$2:D16),VLOOKUP($A17,ESTOMAGO!$A$11:$AW$100,49,FALSE)))</f>
        <v>2837362547.6875014</v>
      </c>
      <c r="E17" s="27">
        <f ca="1">+IF(A17="","",IF(A17="Suma cero",SUM(E$2:E16),VLOOKUP($A17,MAMA!$A$11:$AX$100,50,FALSE)))</f>
        <v>51869625.211390883</v>
      </c>
      <c r="F17" s="27">
        <f ca="1">+IF(A17="","",IF(A17="Suma cero",SUM(F$2:F16),VLOOKUP($A17,CERVIX!$A$11:$AX$100,50,FALSE)))</f>
        <v>59844236.623936825</v>
      </c>
      <c r="G17" s="27">
        <f ca="1">+IF(A17="","",IF(A17="Suma cero",SUM(G$2:G16),VLOOKUP($A17,COLORRECTAL!$A$11:$AW$100,49,FALSE)))</f>
        <v>12263539.665128201</v>
      </c>
      <c r="H17" s="27">
        <f ca="1">+IF(A17="","",IF(A17="Suma cero",SUM(H$2:H16),VLOOKUP($A17,'LLA ADULTOS'!$A$11:$AO$100,40,FALSE)))</f>
        <v>-8729334.1897732243</v>
      </c>
      <c r="I17" s="27">
        <f ca="1">+IF(A17="","",IF(A17="Suma cero",SUM(I$2:I16),VLOOKUP($A17,'LLA PEDIATRIA'!$A$11:$AO$100,40,FALSE)))</f>
        <v>71400463.253622666</v>
      </c>
      <c r="J17" s="27">
        <f ca="1">+IF(A17="","",IF(A17="Suma cero",SUM(J$2:J16),VLOOKUP($A17,'LMA ADULTOS'!$A$11:$AK$100,36,FALSE)))</f>
        <v>-12582536.479713393</v>
      </c>
      <c r="K17" s="27">
        <f ca="1">+IF(A17="","",IF(A17="Suma cero",SUM(K$2:K16),VLOOKUP($A17,'LMA PEDIATRIA'!$A$11:$AO$100,40,FALSE)))</f>
        <v>-4384147.1154202735</v>
      </c>
      <c r="L17" s="27">
        <f ca="1">+IF(A17="","",IF(A17="Suma cero",SUM(L$2:L16),VLOOKUP($A17,'LNH ADULTOS'!$A$11:$AW$100,44,FALSE)))</f>
        <v>-37612230.324673794</v>
      </c>
      <c r="M17" s="27">
        <f t="shared" ca="1" si="0"/>
        <v>3693981721.7028117</v>
      </c>
    </row>
    <row r="18" spans="1:13" x14ac:dyDescent="0.25">
      <c r="A18" s="26" t="str">
        <f ca="1">+IF(A17="","",IF(A17="Suma cero","",IF(OFFSET(PROSTATA!$A$10,ROW(A17),0)="","Suma cero",OFFSET(PROSTATA!$A$10,ROW(A17),0))))</f>
        <v>EPS037</v>
      </c>
      <c r="B18" s="27">
        <f ca="1">+IF(A18="","",IF(A18="Suma cero",SUM(B$2:B17),VLOOKUP($A18,PROSTATA!$A$11:$AW$100,49,FALSE)))</f>
        <v>843049385.45384169</v>
      </c>
      <c r="C18" s="27">
        <f ca="1">+IF(A18="","",IF(A18="Suma cero",SUM(C$2:C17),VLOOKUP($A18,PULMON!$A$11:$AW$100,45,FALSE)))</f>
        <v>-391666286.3900888</v>
      </c>
      <c r="D18" s="27">
        <f ca="1">+IF(A18="","",IF(A18="Suma cero",SUM(D$2:D17),VLOOKUP($A18,ESTOMAGO!$A$11:$AW$100,49,FALSE)))</f>
        <v>416098268.74827194</v>
      </c>
      <c r="E18" s="27">
        <f ca="1">+IF(A18="","",IF(A18="Suma cero",SUM(E$2:E17),VLOOKUP($A18,MAMA!$A$11:$AX$100,50,FALSE)))</f>
        <v>373991459.15897751</v>
      </c>
      <c r="F18" s="27">
        <f ca="1">+IF(A18="","",IF(A18="Suma cero",SUM(F$2:F17),VLOOKUP($A18,CERVIX!$A$11:$AX$100,50,FALSE)))</f>
        <v>85458688.616523385</v>
      </c>
      <c r="G18" s="27">
        <f ca="1">+IF(A18="","",IF(A18="Suma cero",SUM(G$2:G17),VLOOKUP($A18,COLORRECTAL!$A$11:$AW$100,49,FALSE)))</f>
        <v>-169458503.37501097</v>
      </c>
      <c r="H18" s="27">
        <f ca="1">+IF(A18="","",IF(A18="Suma cero",SUM(H$2:H17),VLOOKUP($A18,'LLA ADULTOS'!$A$11:$AO$100,40,FALSE)))</f>
        <v>-369585894.42840886</v>
      </c>
      <c r="I18" s="27">
        <f ca="1">+IF(A18="","",IF(A18="Suma cero",SUM(I$2:I17),VLOOKUP($A18,'LLA PEDIATRIA'!$A$11:$AO$100,40,FALSE)))</f>
        <v>-518680405.74732178</v>
      </c>
      <c r="J18" s="27">
        <f ca="1">+IF(A18="","",IF(A18="Suma cero",SUM(J$2:J17),VLOOKUP($A18,'LMA ADULTOS'!$A$11:$AK$100,36,FALSE)))</f>
        <v>-424771132.65840685</v>
      </c>
      <c r="K18" s="27">
        <f ca="1">+IF(A18="","",IF(A18="Suma cero",SUM(K$2:K17),VLOOKUP($A18,'LMA PEDIATRIA'!$A$11:$AO$100,40,FALSE)))</f>
        <v>81278020.861194402</v>
      </c>
      <c r="L18" s="27">
        <f ca="1">+IF(A18="","",IF(A18="Suma cero",SUM(L$2:L17),VLOOKUP($A18,'LNH ADULTOS'!$A$11:$AW$100,44,FALSE)))</f>
        <v>-488053717.38852262</v>
      </c>
      <c r="M18" s="27">
        <f t="shared" ca="1" si="0"/>
        <v>-562340117.14895082</v>
      </c>
    </row>
    <row r="19" spans="1:13" x14ac:dyDescent="0.25">
      <c r="A19" s="26" t="str">
        <f ca="1">+IF(A18="","",IF(A18="Suma cero","",IF(OFFSET(PROSTATA!$A$10,ROW(A18),0)="","Suma cero",OFFSET(PROSTATA!$A$10,ROW(A18),0))))</f>
        <v>EPS042</v>
      </c>
      <c r="B19" s="27">
        <f ca="1">+IF(A19="","",IF(A19="Suma cero",SUM(B$2:B18),VLOOKUP($A19,PROSTATA!$A$11:$AW$100,49,FALSE)))</f>
        <v>-7499682.6180965248</v>
      </c>
      <c r="C19" s="27">
        <f ca="1">+IF(A19="","",IF(A19="Suma cero",SUM(C$2:C18),VLOOKUP($A19,PULMON!$A$11:$AW$100,45,FALSE)))</f>
        <v>-8121524.7959773364</v>
      </c>
      <c r="D19" s="27">
        <f ca="1">+IF(A19="","",IF(A19="Suma cero",SUM(D$2:D18),VLOOKUP($A19,ESTOMAGO!$A$11:$AW$100,49,FALSE)))</f>
        <v>-4390876.0059760567</v>
      </c>
      <c r="E19" s="27">
        <f ca="1">+IF(A19="","",IF(A19="Suma cero",SUM(E$2:E18),VLOOKUP($A19,MAMA!$A$11:$AX$100,50,FALSE)))</f>
        <v>65517590.848445721</v>
      </c>
      <c r="F19" s="27">
        <f ca="1">+IF(A19="","",IF(A19="Suma cero",SUM(F$2:F18),VLOOKUP($A19,CERVIX!$A$11:$AX$100,50,FALSE)))</f>
        <v>-6706780.782622451</v>
      </c>
      <c r="G19" s="27">
        <f ca="1">+IF(A19="","",IF(A19="Suma cero",SUM(G$2:G18),VLOOKUP($A19,COLORRECTAL!$A$11:$AW$100,49,FALSE)))</f>
        <v>3701479.0568495765</v>
      </c>
      <c r="H19" s="27">
        <f ca="1">+IF(A19="","",IF(A19="Suma cero",SUM(H$2:H18),VLOOKUP($A19,'LLA ADULTOS'!$A$11:$AO$100,40,FALSE)))</f>
        <v>5824626.521176219</v>
      </c>
      <c r="I19" s="27">
        <f ca="1">+IF(A19="","",IF(A19="Suma cero",SUM(I$2:I18),VLOOKUP($A19,'LLA PEDIATRIA'!$A$11:$AO$100,40,FALSE)))</f>
        <v>-4432680.2251506951</v>
      </c>
      <c r="J19" s="27">
        <f ca="1">+IF(A19="","",IF(A19="Suma cero",SUM(J$2:J18),VLOOKUP($A19,'LMA ADULTOS'!$A$11:$AK$100,36,FALSE)))</f>
        <v>-4778745.427551982</v>
      </c>
      <c r="K19" s="27">
        <f ca="1">+IF(A19="","",IF(A19="Suma cero",SUM(K$2:K18),VLOOKUP($A19,'LMA PEDIATRIA'!$A$11:$AO$100,40,FALSE)))</f>
        <v>-603690.31107087235</v>
      </c>
      <c r="L19" s="27">
        <f ca="1">+IF(A19="","",IF(A19="Suma cero",SUM(L$2:L18),VLOOKUP($A19,'LNH ADULTOS'!$A$11:$AW$100,44,FALSE)))</f>
        <v>-13024989.260012582</v>
      </c>
      <c r="M19" s="27">
        <f t="shared" ca="1" si="0"/>
        <v>25484727.000013009</v>
      </c>
    </row>
    <row r="20" spans="1:13" x14ac:dyDescent="0.25">
      <c r="A20" s="26" t="str">
        <f ca="1">+IF(A19="","",IF(A19="Suma cero","",IF(OFFSET(PROSTATA!$A$10,ROW(A19),0)="","Suma cero",OFFSET(PROSTATA!$A$10,ROW(A19),0))))</f>
        <v>EPS046</v>
      </c>
      <c r="B20" s="27">
        <f ca="1">+IF(A20="","",IF(A20="Suma cero",SUM(B$2:B19),VLOOKUP($A20,PROSTATA!$A$11:$AW$100,49,FALSE)))</f>
        <v>56184117.171956994</v>
      </c>
      <c r="C20" s="27">
        <f ca="1">+IF(A20="","",IF(A20="Suma cero",SUM(C$2:C19),VLOOKUP($A20,PULMON!$A$11:$AW$100,45,FALSE)))</f>
        <v>4180281.1751890015</v>
      </c>
      <c r="D20" s="27">
        <f ca="1">+IF(A20="","",IF(A20="Suma cero",SUM(D$2:D19),VLOOKUP($A20,ESTOMAGO!$A$11:$AW$100,49,FALSE)))</f>
        <v>-12298248.641444068</v>
      </c>
      <c r="E20" s="27">
        <f ca="1">+IF(A20="","",IF(A20="Suma cero",SUM(E$2:E19),VLOOKUP($A20,MAMA!$A$11:$AX$100,50,FALSE)))</f>
        <v>-12094841.11193274</v>
      </c>
      <c r="F20" s="27">
        <f ca="1">+IF(A20="","",IF(A20="Suma cero",SUM(F$2:F19),VLOOKUP($A20,CERVIX!$A$11:$AX$100,50,FALSE)))</f>
        <v>15553578.586762106</v>
      </c>
      <c r="G20" s="27">
        <f ca="1">+IF(A20="","",IF(A20="Suma cero",SUM(G$2:G19),VLOOKUP($A20,COLORRECTAL!$A$11:$AW$100,49,FALSE)))</f>
        <v>6453803433.2238178</v>
      </c>
      <c r="H20" s="27">
        <f ca="1">+IF(A20="","",IF(A20="Suma cero",SUM(H$2:H19),VLOOKUP($A20,'LLA ADULTOS'!$A$11:$AO$100,40,FALSE)))</f>
        <v>-1772073.8719759884</v>
      </c>
      <c r="I20" s="27">
        <f ca="1">+IF(A20="","",IF(A20="Suma cero",SUM(I$2:I19),VLOOKUP($A20,'LLA PEDIATRIA'!$A$11:$AO$100,40,FALSE)))</f>
        <v>-3465851.1465153238</v>
      </c>
      <c r="J20" s="27">
        <f ca="1">+IF(A20="","",IF(A20="Suma cero",SUM(J$2:J19),VLOOKUP($A20,'LMA ADULTOS'!$A$11:$AK$100,36,FALSE)))</f>
        <v>-2395392.3033485282</v>
      </c>
      <c r="K20" s="27">
        <f ca="1">+IF(A20="","",IF(A20="Suma cero",SUM(K$2:K19),VLOOKUP($A20,'LMA PEDIATRIA'!$A$11:$AO$100,40,FALSE)))</f>
        <v>-844066.17724337755</v>
      </c>
      <c r="L20" s="27">
        <f ca="1">+IF(A20="","",IF(A20="Suma cero",SUM(L$2:L19),VLOOKUP($A20,'LNH ADULTOS'!$A$11:$AW$100,44,FALSE)))</f>
        <v>70678320.283148915</v>
      </c>
      <c r="M20" s="27">
        <f t="shared" ca="1" si="0"/>
        <v>6567529257.1884155</v>
      </c>
    </row>
    <row r="21" spans="1:13" x14ac:dyDescent="0.25">
      <c r="A21" s="26" t="str">
        <f ca="1">+IF(A20="","",IF(A20="Suma cero","",IF(OFFSET(PROSTATA!$A$10,ROW(A20),0)="","Suma cero",OFFSET(PROSTATA!$A$10,ROW(A20),0))))</f>
        <v>EPS048</v>
      </c>
      <c r="B21" s="27">
        <f ca="1">+IF(A21="","",IF(A21="Suma cero",SUM(B$2:B20),VLOOKUP($A21,PROSTATA!$A$11:$AW$100,49,FALSE)))</f>
        <v>10511976.914699566</v>
      </c>
      <c r="C21" s="27">
        <f ca="1">+IF(A21="","",IF(A21="Suma cero",SUM(C$2:C20),VLOOKUP($A21,PULMON!$A$11:$AW$100,45,FALSE)))</f>
        <v>-1222306.3421341563</v>
      </c>
      <c r="D21" s="27">
        <f ca="1">+IF(A21="","",IF(A21="Suma cero",SUM(D$2:D20),VLOOKUP($A21,ESTOMAGO!$A$11:$AW$100,49,FALSE)))</f>
        <v>-6946564.3089714926</v>
      </c>
      <c r="E21" s="27">
        <f ca="1">+IF(A21="","",IF(A21="Suma cero",SUM(E$2:E20),VLOOKUP($A21,MAMA!$A$11:$AX$100,50,FALSE)))</f>
        <v>29221398.133282065</v>
      </c>
      <c r="F21" s="27">
        <f ca="1">+IF(A21="","",IF(A21="Suma cero",SUM(F$2:F20),VLOOKUP($A21,CERVIX!$A$11:$AX$100,50,FALSE)))</f>
        <v>-2620503.0424285964</v>
      </c>
      <c r="G21" s="27">
        <f ca="1">+IF(A21="","",IF(A21="Suma cero",SUM(G$2:G20),VLOOKUP($A21,COLORRECTAL!$A$11:$AW$100,49,FALSE)))</f>
        <v>85082017.638458043</v>
      </c>
      <c r="H21" s="27">
        <f ca="1">+IF(A21="","",IF(A21="Suma cero",SUM(H$2:H20),VLOOKUP($A21,'LLA ADULTOS'!$A$11:$AO$100,40,FALSE)))</f>
        <v>-1437406.457679736</v>
      </c>
      <c r="I21" s="27">
        <f ca="1">+IF(A21="","",IF(A21="Suma cero",SUM(I$2:I20),VLOOKUP($A21,'LLA PEDIATRIA'!$A$11:$AO$100,40,FALSE)))</f>
        <v>12110220.952327695</v>
      </c>
      <c r="J21" s="27">
        <f ca="1">+IF(A21="","",IF(A21="Suma cero",SUM(J$2:J20),VLOOKUP($A21,'LMA ADULTOS'!$A$11:$AK$100,36,FALSE)))</f>
        <v>14394723.973973896</v>
      </c>
      <c r="K21" s="27">
        <f ca="1">+IF(A21="","",IF(A21="Suma cero",SUM(K$2:K20),VLOOKUP($A21,'LMA PEDIATRIA'!$A$11:$AO$100,40,FALSE)))</f>
        <v>-256497.70589354745</v>
      </c>
      <c r="L21" s="27">
        <f ca="1">+IF(A21="","",IF(A21="Suma cero",SUM(L$2:L20),VLOOKUP($A21,'LNH ADULTOS'!$A$11:$AW$100,44,FALSE)))</f>
        <v>93970944.112143829</v>
      </c>
      <c r="M21" s="27">
        <f t="shared" ca="1" si="0"/>
        <v>232808003.86777759</v>
      </c>
    </row>
    <row r="22" spans="1:13" x14ac:dyDescent="0.25">
      <c r="A22" s="26" t="str">
        <f ca="1">+IF(A21="","",IF(A21="Suma cero","",IF(OFFSET(PROSTATA!$A$10,ROW(A21),0)="","Suma cero",OFFSET(PROSTATA!$A$10,ROW(A21),0))))</f>
        <v>EPSI01</v>
      </c>
      <c r="B22" s="27">
        <f ca="1">+IF(A22="","",IF(A22="Suma cero",SUM(B$2:B21),VLOOKUP($A22,PROSTATA!$A$11:$AW$100,49,FALSE)))</f>
        <v>210043364.6392158</v>
      </c>
      <c r="C22" s="27">
        <f ca="1">+IF(A22="","",IF(A22="Suma cero",SUM(C$2:C21),VLOOKUP($A22,PULMON!$A$11:$AW$100,45,FALSE)))</f>
        <v>95997904.293095559</v>
      </c>
      <c r="D22" s="27">
        <f ca="1">+IF(A22="","",IF(A22="Suma cero",SUM(D$2:D21),VLOOKUP($A22,ESTOMAGO!$A$11:$AW$100,49,FALSE)))</f>
        <v>-4892815.8997862488</v>
      </c>
      <c r="E22" s="27">
        <f ca="1">+IF(A22="","",IF(A22="Suma cero",SUM(E$2:E21),VLOOKUP($A22,MAMA!$A$11:$AX$100,50,FALSE)))</f>
        <v>32995255.064654857</v>
      </c>
      <c r="F22" s="27">
        <f ca="1">+IF(A22="","",IF(A22="Suma cero",SUM(F$2:F21),VLOOKUP($A22,CERVIX!$A$11:$AX$100,50,FALSE)))</f>
        <v>349183230.78117096</v>
      </c>
      <c r="G22" s="27">
        <f ca="1">+IF(A22="","",IF(A22="Suma cero",SUM(G$2:G21),VLOOKUP($A22,COLORRECTAL!$A$11:$AW$100,49,FALSE)))</f>
        <v>-170916212.37925169</v>
      </c>
      <c r="H22" s="27">
        <f ca="1">+IF(A22="","",IF(A22="Suma cero",SUM(H$2:H21),VLOOKUP($A22,'LLA ADULTOS'!$A$11:$AO$100,40,FALSE)))</f>
        <v>-6880197.1552708847</v>
      </c>
      <c r="I22" s="27">
        <f ca="1">+IF(A22="","",IF(A22="Suma cero",SUM(I$2:I21),VLOOKUP($A22,'LLA PEDIATRIA'!$A$11:$AO$100,40,FALSE)))</f>
        <v>-56699939.251282744</v>
      </c>
      <c r="J22" s="27">
        <f ca="1">+IF(A22="","",IF(A22="Suma cero",SUM(J$2:J21),VLOOKUP($A22,'LMA ADULTOS'!$A$11:$AK$100,36,FALSE)))</f>
        <v>-13479347.275845293</v>
      </c>
      <c r="K22" s="27">
        <f ca="1">+IF(A22="","",IF(A22="Suma cero",SUM(K$2:K21),VLOOKUP($A22,'LMA PEDIATRIA'!$A$11:$AO$100,40,FALSE)))</f>
        <v>-7359046.3403074276</v>
      </c>
      <c r="L22" s="27">
        <f ca="1">+IF(A22="","",IF(A22="Suma cero",SUM(L$2:L21),VLOOKUP($A22,'LNH ADULTOS'!$A$11:$AW$100,44,FALSE)))</f>
        <v>92126765.173356667</v>
      </c>
      <c r="M22" s="27">
        <f t="shared" ca="1" si="0"/>
        <v>520118961.64974958</v>
      </c>
    </row>
    <row r="23" spans="1:13" x14ac:dyDescent="0.25">
      <c r="A23" s="26" t="str">
        <f ca="1">+IF(A22="","",IF(A22="Suma cero","",IF(OFFSET(PROSTATA!$A$10,ROW(A22),0)="","Suma cero",OFFSET(PROSTATA!$A$10,ROW(A22),0))))</f>
        <v>EPSI03</v>
      </c>
      <c r="B23" s="27">
        <f ca="1">+IF(A23="","",IF(A23="Suma cero",SUM(B$2:B22),VLOOKUP($A23,PROSTATA!$A$11:$AW$100,49,FALSE)))</f>
        <v>951631549.16218007</v>
      </c>
      <c r="C23" s="27">
        <f ca="1">+IF(A23="","",IF(A23="Suma cero",SUM(C$2:C22),VLOOKUP($A23,PULMON!$A$11:$AW$100,45,FALSE)))</f>
        <v>-128788840.71338569</v>
      </c>
      <c r="D23" s="27">
        <f ca="1">+IF(A23="","",IF(A23="Suma cero",SUM(D$2:D22),VLOOKUP($A23,ESTOMAGO!$A$11:$AW$100,49,FALSE)))</f>
        <v>-193444410.97611478</v>
      </c>
      <c r="E23" s="27">
        <f ca="1">+IF(A23="","",IF(A23="Suma cero",SUM(E$2:E22),VLOOKUP($A23,MAMA!$A$11:$AX$100,50,FALSE)))</f>
        <v>-485785176.00291562</v>
      </c>
      <c r="F23" s="27">
        <f ca="1">+IF(A23="","",IF(A23="Suma cero",SUM(F$2:F22),VLOOKUP($A23,CERVIX!$A$11:$AX$100,50,FALSE)))</f>
        <v>-101511505.05483343</v>
      </c>
      <c r="G23" s="27">
        <f ca="1">+IF(A23="","",IF(A23="Suma cero",SUM(G$2:G22),VLOOKUP($A23,COLORRECTAL!$A$11:$AW$100,49,FALSE)))</f>
        <v>-416882020.10098791</v>
      </c>
      <c r="H23" s="27">
        <f ca="1">+IF(A23="","",IF(A23="Suma cero",SUM(H$2:H22),VLOOKUP($A23,'LLA ADULTOS'!$A$11:$AO$100,40,FALSE)))</f>
        <v>-30794679.324128475</v>
      </c>
      <c r="I23" s="27">
        <f ca="1">+IF(A23="","",IF(A23="Suma cero",SUM(I$2:I22),VLOOKUP($A23,'LLA PEDIATRIA'!$A$11:$AO$100,40,FALSE)))</f>
        <v>-99455831.321632192</v>
      </c>
      <c r="J23" s="27">
        <f ca="1">+IF(A23="","",IF(A23="Suma cero",SUM(J$2:J22),VLOOKUP($A23,'LMA ADULTOS'!$A$11:$AK$100,36,FALSE)))</f>
        <v>-35410708.198686793</v>
      </c>
      <c r="K23" s="27">
        <f ca="1">+IF(A23="","",IF(A23="Suma cero",SUM(K$2:K22),VLOOKUP($A23,'LMA PEDIATRIA'!$A$11:$AO$100,40,FALSE)))</f>
        <v>-12477450.802712679</v>
      </c>
      <c r="L23" s="27">
        <f ca="1">+IF(A23="","",IF(A23="Suma cero",SUM(L$2:L22),VLOOKUP($A23,'LNH ADULTOS'!$A$11:$AW$100,44,FALSE)))</f>
        <v>-144178569.96874571</v>
      </c>
      <c r="M23" s="27">
        <f t="shared" ca="1" si="0"/>
        <v>-697097643.30196321</v>
      </c>
    </row>
    <row r="24" spans="1:13" x14ac:dyDescent="0.25">
      <c r="A24" s="26" t="str">
        <f ca="1">+IF(A23="","",IF(A23="Suma cero","",IF(OFFSET(PROSTATA!$A$10,ROW(A23),0)="","Suma cero",OFFSET(PROSTATA!$A$10,ROW(A23),0))))</f>
        <v>EPSI04</v>
      </c>
      <c r="B24" s="27">
        <f ca="1">+IF(A24="","",IF(A24="Suma cero",SUM(B$2:B23),VLOOKUP($A24,PROSTATA!$A$11:$AW$100,49,FALSE)))</f>
        <v>181017205.84673193</v>
      </c>
      <c r="C24" s="27">
        <f ca="1">+IF(A24="","",IF(A24="Suma cero",SUM(C$2:C23),VLOOKUP($A24,PULMON!$A$11:$AW$100,45,FALSE)))</f>
        <v>-47023616.540328212</v>
      </c>
      <c r="D24" s="27">
        <f ca="1">+IF(A24="","",IF(A24="Suma cero",SUM(D$2:D23),VLOOKUP($A24,ESTOMAGO!$A$11:$AW$100,49,FALSE)))</f>
        <v>-39730637.989008576</v>
      </c>
      <c r="E24" s="27">
        <f ca="1">+IF(A24="","",IF(A24="Suma cero",SUM(E$2:E23),VLOOKUP($A24,MAMA!$A$11:$AX$100,50,FALSE)))</f>
        <v>176700163.64763811</v>
      </c>
      <c r="F24" s="27">
        <f ca="1">+IF(A24="","",IF(A24="Suma cero",SUM(F$2:F23),VLOOKUP($A24,CERVIX!$A$11:$AX$100,50,FALSE)))</f>
        <v>-29735833.341288351</v>
      </c>
      <c r="G24" s="27">
        <f ca="1">+IF(A24="","",IF(A24="Suma cero",SUM(G$2:G23),VLOOKUP($A24,COLORRECTAL!$A$11:$AW$100,49,FALSE)))</f>
        <v>-166610668.53649089</v>
      </c>
      <c r="H24" s="27">
        <f ca="1">+IF(A24="","",IF(A24="Suma cero",SUM(H$2:H23),VLOOKUP($A24,'LLA ADULTOS'!$A$11:$AO$100,40,FALSE)))</f>
        <v>-9088612.0513832644</v>
      </c>
      <c r="I24" s="27">
        <f ca="1">+IF(A24="","",IF(A24="Suma cero",SUM(I$2:I23),VLOOKUP($A24,'LLA PEDIATRIA'!$A$11:$AO$100,40,FALSE)))</f>
        <v>4980846.0306806937</v>
      </c>
      <c r="J24" s="27">
        <f ca="1">+IF(A24="","",IF(A24="Suma cero",SUM(J$2:J23),VLOOKUP($A24,'LMA ADULTOS'!$A$11:$AK$100,36,FALSE)))</f>
        <v>-10940288.16751693</v>
      </c>
      <c r="K24" s="27">
        <f ca="1">+IF(A24="","",IF(A24="Suma cero",SUM(K$2:K23),VLOOKUP($A24,'LMA PEDIATRIA'!$A$11:$AO$100,40,FALSE)))</f>
        <v>-6924903.211362524</v>
      </c>
      <c r="L24" s="27">
        <f ca="1">+IF(A24="","",IF(A24="Suma cero",SUM(L$2:L23),VLOOKUP($A24,'LNH ADULTOS'!$A$11:$AW$100,44,FALSE)))</f>
        <v>235380699.79315516</v>
      </c>
      <c r="M24" s="27">
        <f t="shared" ca="1" si="0"/>
        <v>288024355.48082721</v>
      </c>
    </row>
    <row r="25" spans="1:13" x14ac:dyDescent="0.25">
      <c r="A25" s="26" t="str">
        <f ca="1">+IF(A24="","",IF(A24="Suma cero","",IF(OFFSET(PROSTATA!$A$10,ROW(A24),0)="","Suma cero",OFFSET(PROSTATA!$A$10,ROW(A24),0))))</f>
        <v>EPSI05</v>
      </c>
      <c r="B25" s="27">
        <f ca="1">+IF(A25="","",IF(A25="Suma cero",SUM(B$2:B24),VLOOKUP($A25,PROSTATA!$A$11:$AW$100,49,FALSE)))</f>
        <v>431117537.2070232</v>
      </c>
      <c r="C25" s="27">
        <f ca="1">+IF(A25="","",IF(A25="Suma cero",SUM(C$2:C24),VLOOKUP($A25,PULMON!$A$11:$AW$100,45,FALSE)))</f>
        <v>-22576477.762090467</v>
      </c>
      <c r="D25" s="27">
        <f ca="1">+IF(A25="","",IF(A25="Suma cero",SUM(D$2:D24),VLOOKUP($A25,ESTOMAGO!$A$11:$AW$100,49,FALSE)))</f>
        <v>-108886686.8669551</v>
      </c>
      <c r="E25" s="27">
        <f ca="1">+IF(A25="","",IF(A25="Suma cero",SUM(E$2:E24),VLOOKUP($A25,MAMA!$A$11:$AX$100,50,FALSE)))</f>
        <v>-221790300.93786681</v>
      </c>
      <c r="F25" s="27">
        <f ca="1">+IF(A25="","",IF(A25="Suma cero",SUM(F$2:F24),VLOOKUP($A25,CERVIX!$A$11:$AX$100,50,FALSE)))</f>
        <v>44189722.476015732</v>
      </c>
      <c r="G25" s="27">
        <f ca="1">+IF(A25="","",IF(A25="Suma cero",SUM(G$2:G24),VLOOKUP($A25,COLORRECTAL!$A$11:$AW$100,49,FALSE)))</f>
        <v>708189023.92498994</v>
      </c>
      <c r="H25" s="27">
        <f ca="1">+IF(A25="","",IF(A25="Suma cero",SUM(H$2:H24),VLOOKUP($A25,'LLA ADULTOS'!$A$11:$AO$100,40,FALSE)))</f>
        <v>-6049125.275940042</v>
      </c>
      <c r="I25" s="27">
        <f ca="1">+IF(A25="","",IF(A25="Suma cero",SUM(I$2:I24),VLOOKUP($A25,'LLA PEDIATRIA'!$A$11:$AO$100,40,FALSE)))</f>
        <v>19844284.73862239</v>
      </c>
      <c r="J25" s="27">
        <f ca="1">+IF(A25="","",IF(A25="Suma cero",SUM(J$2:J24),VLOOKUP($A25,'LMA ADULTOS'!$A$11:$AK$100,36,FALSE)))</f>
        <v>-23134989.464515716</v>
      </c>
      <c r="K25" s="27">
        <f ca="1">+IF(A25="","",IF(A25="Suma cero",SUM(K$2:K24),VLOOKUP($A25,'LMA PEDIATRIA'!$A$11:$AO$100,40,FALSE)))</f>
        <v>25702169.860961314</v>
      </c>
      <c r="L25" s="27">
        <f ca="1">+IF(A25="","",IF(A25="Suma cero",SUM(L$2:L24),VLOOKUP($A25,'LNH ADULTOS'!$A$11:$AW$100,44,FALSE)))</f>
        <v>-106250523.74272387</v>
      </c>
      <c r="M25" s="27">
        <f t="shared" ca="1" si="0"/>
        <v>740354634.15752065</v>
      </c>
    </row>
    <row r="26" spans="1:13" x14ac:dyDescent="0.25">
      <c r="A26" s="26" t="str">
        <f ca="1">+IF(A25="","",IF(A25="Suma cero","",IF(OFFSET(PROSTATA!$A$10,ROW(A25),0)="","Suma cero",OFFSET(PROSTATA!$A$10,ROW(A25),0))))</f>
        <v>EPSI06</v>
      </c>
      <c r="B26" s="27">
        <f ca="1">+IF(A26="","",IF(A26="Suma cero",SUM(B$2:B25),VLOOKUP($A26,PROSTATA!$A$11:$AW$100,49,FALSE)))</f>
        <v>39946431.196866602</v>
      </c>
      <c r="C26" s="27">
        <f ca="1">+IF(A26="","",IF(A26="Suma cero",SUM(C$2:C25),VLOOKUP($A26,PULMON!$A$11:$AW$100,45,FALSE)))</f>
        <v>-24592705.245833557</v>
      </c>
      <c r="D26" s="27">
        <f ca="1">+IF(A26="","",IF(A26="Suma cero",SUM(D$2:D25),VLOOKUP($A26,ESTOMAGO!$A$11:$AW$100,49,FALSE)))</f>
        <v>-6077919.9853506498</v>
      </c>
      <c r="E26" s="27">
        <f ca="1">+IF(A26="","",IF(A26="Suma cero",SUM(E$2:E25),VLOOKUP($A26,MAMA!$A$11:$AX$100,50,FALSE)))</f>
        <v>9119480.4110614955</v>
      </c>
      <c r="F26" s="27">
        <f ca="1">+IF(A26="","",IF(A26="Suma cero",SUM(F$2:F25),VLOOKUP($A26,CERVIX!$A$11:$AX$100,50,FALSE)))</f>
        <v>17362191.368560594</v>
      </c>
      <c r="G26" s="27">
        <f ca="1">+IF(A26="","",IF(A26="Suma cero",SUM(G$2:G25),VLOOKUP($A26,COLORRECTAL!$A$11:$AW$100,49,FALSE)))</f>
        <v>-53531284.06483563</v>
      </c>
      <c r="H26" s="27">
        <f ca="1">+IF(A26="","",IF(A26="Suma cero",SUM(H$2:H25),VLOOKUP($A26,'LLA ADULTOS'!$A$11:$AO$100,40,FALSE)))</f>
        <v>-5195261.8758578552</v>
      </c>
      <c r="I26" s="27">
        <f ca="1">+IF(A26="","",IF(A26="Suma cero",SUM(I$2:I25),VLOOKUP($A26,'LLA PEDIATRIA'!$A$11:$AO$100,40,FALSE)))</f>
        <v>-14885017.419596754</v>
      </c>
      <c r="J26" s="27">
        <f ca="1">+IF(A26="","",IF(A26="Suma cero",SUM(J$2:J25),VLOOKUP($A26,'LMA ADULTOS'!$A$11:$AK$100,36,FALSE)))</f>
        <v>-4213383.8855067901</v>
      </c>
      <c r="K26" s="27">
        <f ca="1">+IF(A26="","",IF(A26="Suma cero",SUM(K$2:K25),VLOOKUP($A26,'LMA PEDIATRIA'!$A$11:$AO$100,40,FALSE)))</f>
        <v>-2849134.0348717575</v>
      </c>
      <c r="L26" s="27">
        <f ca="1">+IF(A26="","",IF(A26="Suma cero",SUM(L$2:L25),VLOOKUP($A26,'LNH ADULTOS'!$A$11:$AW$100,44,FALSE)))</f>
        <v>-21909608.088190429</v>
      </c>
      <c r="M26" s="27">
        <f t="shared" ca="1" si="0"/>
        <v>-66826211.623554744</v>
      </c>
    </row>
    <row r="27" spans="1:13" x14ac:dyDescent="0.25">
      <c r="A27" s="26" t="str">
        <f ca="1">+IF(A26="","",IF(A26="Suma cero","",IF(OFFSET(PROSTATA!$A$10,ROW(A26),0)="","Suma cero",OFFSET(PROSTATA!$A$10,ROW(A26),0))))</f>
        <v>EPSS34</v>
      </c>
      <c r="B27" s="27">
        <f ca="1">+IF(A27="","",IF(A27="Suma cero",SUM(B$2:B26),VLOOKUP($A27,PROSTATA!$A$11:$AW$100,49,FALSE)))</f>
        <v>-44114325.538561106</v>
      </c>
      <c r="C27" s="27">
        <f ca="1">+IF(A27="","",IF(A27="Suma cero",SUM(C$2:C26),VLOOKUP($A27,PULMON!$A$11:$AW$100,45,FALSE)))</f>
        <v>-301898575.78465617</v>
      </c>
      <c r="D27" s="27">
        <f ca="1">+IF(A27="","",IF(A27="Suma cero",SUM(D$2:D26),VLOOKUP($A27,ESTOMAGO!$A$11:$AW$100,49,FALSE)))</f>
        <v>102297269.61525905</v>
      </c>
      <c r="E27" s="27">
        <f ca="1">+IF(A27="","",IF(A27="Suma cero",SUM(E$2:E26),VLOOKUP($A27,MAMA!$A$11:$AX$100,50,FALSE)))</f>
        <v>-1265191363.512784</v>
      </c>
      <c r="F27" s="27">
        <f ca="1">+IF(A27="","",IF(A27="Suma cero",SUM(F$2:F26),VLOOKUP($A27,CERVIX!$A$11:$AX$100,50,FALSE)))</f>
        <v>431666906.68560565</v>
      </c>
      <c r="G27" s="27">
        <f ca="1">+IF(A27="","",IF(A27="Suma cero",SUM(G$2:G26),VLOOKUP($A27,COLORRECTAL!$A$11:$AW$100,49,FALSE)))</f>
        <v>-505463143.70982975</v>
      </c>
      <c r="H27" s="27">
        <f ca="1">+IF(A27="","",IF(A27="Suma cero",SUM(H$2:H26),VLOOKUP($A27,'LLA ADULTOS'!$A$11:$AO$100,40,FALSE)))</f>
        <v>41603461.530963197</v>
      </c>
      <c r="I27" s="27">
        <f ca="1">+IF(A27="","",IF(A27="Suma cero",SUM(I$2:I26),VLOOKUP($A27,'LLA PEDIATRIA'!$A$11:$AO$100,40,FALSE)))</f>
        <v>-49099830.497710392</v>
      </c>
      <c r="J27" s="27">
        <f ca="1">+IF(A27="","",IF(A27="Suma cero",SUM(J$2:J26),VLOOKUP($A27,'LMA ADULTOS'!$A$11:$AK$100,36,FALSE)))</f>
        <v>-70644160.330815718</v>
      </c>
      <c r="K27" s="27">
        <f ca="1">+IF(A27="","",IF(A27="Suma cero",SUM(K$2:K26),VLOOKUP($A27,'LMA PEDIATRIA'!$A$11:$AO$100,40,FALSE)))</f>
        <v>10316324.930146571</v>
      </c>
      <c r="L27" s="27">
        <f ca="1">+IF(A27="","",IF(A27="Suma cero",SUM(L$2:L26),VLOOKUP($A27,'LNH ADULTOS'!$A$11:$AW$100,44,FALSE)))</f>
        <v>-375498205.21130615</v>
      </c>
      <c r="M27" s="27">
        <f t="shared" ca="1" si="0"/>
        <v>-2026025641.8236892</v>
      </c>
    </row>
    <row r="28" spans="1:13" x14ac:dyDescent="0.25">
      <c r="A28" s="26" t="str">
        <f ca="1">+IF(A27="","",IF(A27="Suma cero","",IF(OFFSET(PROSTATA!$A$10,ROW(A27),0)="","Suma cero",OFFSET(PROSTATA!$A$10,ROW(A27),0))))</f>
        <v>EPSS40</v>
      </c>
      <c r="B28" s="27">
        <f ca="1">+IF(A28="","",IF(A28="Suma cero",SUM(B$2:B27),VLOOKUP($A28,PROSTATA!$A$11:$AW$100,49,FALSE)))</f>
        <v>-167455728.20933032</v>
      </c>
      <c r="C28" s="27">
        <f ca="1">+IF(A28="","",IF(A28="Suma cero",SUM(C$2:C27),VLOOKUP($A28,PULMON!$A$11:$AW$100,45,FALSE)))</f>
        <v>-223554088.28724751</v>
      </c>
      <c r="D28" s="27">
        <f ca="1">+IF(A28="","",IF(A28="Suma cero",SUM(D$2:D27),VLOOKUP($A28,ESTOMAGO!$A$11:$AW$100,49,FALSE)))</f>
        <v>-311588790.65276057</v>
      </c>
      <c r="E28" s="27">
        <f ca="1">+IF(A28="","",IF(A28="Suma cero",SUM(E$2:E27),VLOOKUP($A28,MAMA!$A$11:$AX$100,50,FALSE)))</f>
        <v>-1275483402.9655313</v>
      </c>
      <c r="F28" s="27">
        <f ca="1">+IF(A28="","",IF(A28="Suma cero",SUM(F$2:F27),VLOOKUP($A28,CERVIX!$A$11:$AX$100,50,FALSE)))</f>
        <v>77890861.597768962</v>
      </c>
      <c r="G28" s="27">
        <f ca="1">+IF(A28="","",IF(A28="Suma cero",SUM(G$2:G27),VLOOKUP($A28,COLORRECTAL!$A$11:$AW$100,49,FALSE)))</f>
        <v>-1262244575.3073087</v>
      </c>
      <c r="H28" s="27">
        <f ca="1">+IF(A28="","",IF(A28="Suma cero",SUM(H$2:H27),VLOOKUP($A28,'LLA ADULTOS'!$A$11:$AO$100,40,FALSE)))</f>
        <v>157162922.9994137</v>
      </c>
      <c r="I28" s="27">
        <f ca="1">+IF(A28="","",IF(A28="Suma cero",SUM(I$2:I27),VLOOKUP($A28,'LLA PEDIATRIA'!$A$11:$AO$100,40,FALSE)))</f>
        <v>-134132109.5688109</v>
      </c>
      <c r="J28" s="27">
        <f ca="1">+IF(A28="","",IF(A28="Suma cero",SUM(J$2:J27),VLOOKUP($A28,'LMA ADULTOS'!$A$11:$AK$100,36,FALSE)))</f>
        <v>525607526.0819639</v>
      </c>
      <c r="K28" s="27">
        <f ca="1">+IF(A28="","",IF(A28="Suma cero",SUM(K$2:K27),VLOOKUP($A28,'LMA PEDIATRIA'!$A$11:$AO$100,40,FALSE)))</f>
        <v>6020280.4415069222</v>
      </c>
      <c r="L28" s="27">
        <f ca="1">+IF(A28="","",IF(A28="Suma cero",SUM(L$2:L27),VLOOKUP($A28,'LNH ADULTOS'!$A$11:$AW$100,44,FALSE)))</f>
        <v>-500585932.17366207</v>
      </c>
      <c r="M28" s="27">
        <f t="shared" ca="1" si="0"/>
        <v>-3108363036.0439982</v>
      </c>
    </row>
    <row r="29" spans="1:13" x14ac:dyDescent="0.25">
      <c r="A29" s="26" t="str">
        <f ca="1">+IF(A28="","",IF(A28="Suma cero","",IF(OFFSET(PROSTATA!$A$10,ROW(A28),0)="","Suma cero",OFFSET(PROSTATA!$A$10,ROW(A28),0))))</f>
        <v>EPSS41</v>
      </c>
      <c r="B29" s="27">
        <f ca="1">+IF(A29="","",IF(A29="Suma cero",SUM(B$2:B28),VLOOKUP($A29,PROSTATA!$A$11:$AW$100,49,FALSE)))</f>
        <v>-533025269.05641836</v>
      </c>
      <c r="C29" s="27">
        <f ca="1">+IF(A29="","",IF(A29="Suma cero",SUM(C$2:C28),VLOOKUP($A29,PULMON!$A$11:$AW$100,45,FALSE)))</f>
        <v>-387217840.68731743</v>
      </c>
      <c r="D29" s="27">
        <f ca="1">+IF(A29="","",IF(A29="Suma cero",SUM(D$2:D28),VLOOKUP($A29,ESTOMAGO!$A$11:$AW$100,49,FALSE)))</f>
        <v>-327816802.91779619</v>
      </c>
      <c r="E29" s="27">
        <f ca="1">+IF(A29="","",IF(A29="Suma cero",SUM(E$2:E28),VLOOKUP($A29,MAMA!$A$11:$AX$100,50,FALSE)))</f>
        <v>-194698364.6081543</v>
      </c>
      <c r="F29" s="27">
        <f ca="1">+IF(A29="","",IF(A29="Suma cero",SUM(F$2:F28),VLOOKUP($A29,CERVIX!$A$11:$AX$100,50,FALSE)))</f>
        <v>-316593751.37636936</v>
      </c>
      <c r="G29" s="27">
        <f ca="1">+IF(A29="","",IF(A29="Suma cero",SUM(G$2:G28),VLOOKUP($A29,COLORRECTAL!$A$11:$AW$100,49,FALSE)))</f>
        <v>-252638175.10022521</v>
      </c>
      <c r="H29" s="27">
        <f ca="1">+IF(A29="","",IF(A29="Suma cero",SUM(H$2:H28),VLOOKUP($A29,'LLA ADULTOS'!$A$11:$AO$100,40,FALSE)))</f>
        <v>248998380.35417739</v>
      </c>
      <c r="I29" s="27">
        <f ca="1">+IF(A29="","",IF(A29="Suma cero",SUM(I$2:I28),VLOOKUP($A29,'LLA PEDIATRIA'!$A$11:$AO$100,40,FALSE)))</f>
        <v>-357622821.17453808</v>
      </c>
      <c r="J29" s="27">
        <f ca="1">+IF(A29="","",IF(A29="Suma cero",SUM(J$2:J28),VLOOKUP($A29,'LMA ADULTOS'!$A$11:$AK$100,36,FALSE)))</f>
        <v>19307028.383654356</v>
      </c>
      <c r="K29" s="27">
        <f ca="1">+IF(A29="","",IF(A29="Suma cero",SUM(K$2:K28),VLOOKUP($A29,'LMA PEDIATRIA'!$A$11:$AO$100,40,FALSE)))</f>
        <v>-46087202.972790599</v>
      </c>
      <c r="L29" s="27">
        <f ca="1">+IF(A29="","",IF(A29="Suma cero",SUM(L$2:L28),VLOOKUP($A29,'LNH ADULTOS'!$A$11:$AW$100,44,FALSE)))</f>
        <v>-256623043.60380465</v>
      </c>
      <c r="M29" s="27">
        <f t="shared" ca="1" si="0"/>
        <v>-2404017862.7595825</v>
      </c>
    </row>
    <row r="30" spans="1:13" x14ac:dyDescent="0.25">
      <c r="A30" s="26" t="str">
        <f ca="1">+IF(A29="","",IF(A29="Suma cero","",IF(OFFSET(PROSTATA!$A$10,ROW(A29),0)="","Suma cero",OFFSET(PROSTATA!$A$10,ROW(A29),0))))</f>
        <v>ESS024</v>
      </c>
      <c r="B30" s="27">
        <f ca="1">+IF(A30="","",IF(A30="Suma cero",SUM(B$2:B29),VLOOKUP($A30,PROSTATA!$A$11:$AW$100,49,FALSE)))</f>
        <v>-772314914.49410021</v>
      </c>
      <c r="C30" s="27">
        <f ca="1">+IF(A30="","",IF(A30="Suma cero",SUM(C$2:C29),VLOOKUP($A30,PULMON!$A$11:$AW$100,45,FALSE)))</f>
        <v>-428197417.68706548</v>
      </c>
      <c r="D30" s="27">
        <f ca="1">+IF(A30="","",IF(A30="Suma cero",SUM(D$2:D29),VLOOKUP($A30,ESTOMAGO!$A$11:$AW$100,49,FALSE)))</f>
        <v>-778867298.04637396</v>
      </c>
      <c r="E30" s="27">
        <f ca="1">+IF(A30="","",IF(A30="Suma cero",SUM(E$2:E29),VLOOKUP($A30,MAMA!$A$11:$AX$100,50,FALSE)))</f>
        <v>-2866150361.4953413</v>
      </c>
      <c r="F30" s="27">
        <f ca="1">+IF(A30="","",IF(A30="Suma cero",SUM(F$2:F29),VLOOKUP($A30,CERVIX!$A$11:$AX$100,50,FALSE)))</f>
        <v>-420853735.77088511</v>
      </c>
      <c r="G30" s="27">
        <f ca="1">+IF(A30="","",IF(A30="Suma cero",SUM(G$2:G29),VLOOKUP($A30,COLORRECTAL!$A$11:$AW$100,49,FALSE)))</f>
        <v>-1493391936.4125609</v>
      </c>
      <c r="H30" s="27">
        <f ca="1">+IF(A30="","",IF(A30="Suma cero",SUM(H$2:H29),VLOOKUP($A30,'LLA ADULTOS'!$A$11:$AO$100,40,FALSE)))</f>
        <v>-115675329.67431185</v>
      </c>
      <c r="I30" s="27">
        <f ca="1">+IF(A30="","",IF(A30="Suma cero",SUM(I$2:I29),VLOOKUP($A30,'LLA PEDIATRIA'!$A$11:$AO$100,40,FALSE)))</f>
        <v>-393937120.98024845</v>
      </c>
      <c r="J30" s="27">
        <f ca="1">+IF(A30="","",IF(A30="Suma cero",SUM(J$2:J29),VLOOKUP($A30,'LMA ADULTOS'!$A$11:$AK$100,36,FALSE)))</f>
        <v>173822763.06314465</v>
      </c>
      <c r="K30" s="27">
        <f ca="1">+IF(A30="","",IF(A30="Suma cero",SUM(K$2:K29),VLOOKUP($A30,'LMA PEDIATRIA'!$A$11:$AO$100,40,FALSE)))</f>
        <v>150420.50175126642</v>
      </c>
      <c r="L30" s="27">
        <f ca="1">+IF(A30="","",IF(A30="Suma cero",SUM(L$2:L29),VLOOKUP($A30,'LNH ADULTOS'!$A$11:$AW$100,44,FALSE)))</f>
        <v>-501612309.4643513</v>
      </c>
      <c r="M30" s="27">
        <f t="shared" ca="1" si="0"/>
        <v>-7597027240.4603443</v>
      </c>
    </row>
    <row r="31" spans="1:13" x14ac:dyDescent="0.25">
      <c r="A31" s="26" t="str">
        <f ca="1">+IF(A30="","",IF(A30="Suma cero","",IF(OFFSET(PROSTATA!$A$10,ROW(A30),0)="","Suma cero",OFFSET(PROSTATA!$A$10,ROW(A30),0))))</f>
        <v>ESS062</v>
      </c>
      <c r="B31" s="27">
        <f ca="1">+IF(A31="","",IF(A31="Suma cero",SUM(B$2:B30),VLOOKUP($A31,PROSTATA!$A$11:$AW$100,49,FALSE)))</f>
        <v>-565590243.25092256</v>
      </c>
      <c r="C31" s="27">
        <f ca="1">+IF(A31="","",IF(A31="Suma cero",SUM(C$2:C30),VLOOKUP($A31,PULMON!$A$11:$AW$100,45,FALSE)))</f>
        <v>-112066987.18942273</v>
      </c>
      <c r="D31" s="27">
        <f ca="1">+IF(A31="","",IF(A31="Suma cero",SUM(D$2:D30),VLOOKUP($A31,ESTOMAGO!$A$11:$AW$100,49,FALSE)))</f>
        <v>-249314080.16089648</v>
      </c>
      <c r="E31" s="27">
        <f ca="1">+IF(A31="","",IF(A31="Suma cero",SUM(E$2:E30),VLOOKUP($A31,MAMA!$A$11:$AX$100,50,FALSE)))</f>
        <v>-2023198626.4392104</v>
      </c>
      <c r="F31" s="27">
        <f ca="1">+IF(A31="","",IF(A31="Suma cero",SUM(F$2:F30),VLOOKUP($A31,CERVIX!$A$11:$AX$100,50,FALSE)))</f>
        <v>115254561.38716847</v>
      </c>
      <c r="G31" s="27">
        <f ca="1">+IF(A31="","",IF(A31="Suma cero",SUM(G$2:G30),VLOOKUP($A31,COLORRECTAL!$A$11:$AW$100,49,FALSE)))</f>
        <v>-1532026977.7960536</v>
      </c>
      <c r="H31" s="27">
        <f ca="1">+IF(A31="","",IF(A31="Suma cero",SUM(H$2:H30),VLOOKUP($A31,'LLA ADULTOS'!$A$11:$AO$100,40,FALSE)))</f>
        <v>-101151405.56861565</v>
      </c>
      <c r="I31" s="27">
        <f ca="1">+IF(A31="","",IF(A31="Suma cero",SUM(I$2:I30),VLOOKUP($A31,'LLA PEDIATRIA'!$A$11:$AO$100,40,FALSE)))</f>
        <v>-174300247.88150132</v>
      </c>
      <c r="J31" s="27">
        <f ca="1">+IF(A31="","",IF(A31="Suma cero",SUM(J$2:J30),VLOOKUP($A31,'LMA ADULTOS'!$A$11:$AK$100,36,FALSE)))</f>
        <v>35007747.395417303</v>
      </c>
      <c r="K31" s="27">
        <f ca="1">+IF(A31="","",IF(A31="Suma cero",SUM(K$2:K30),VLOOKUP($A31,'LMA PEDIATRIA'!$A$11:$AO$100,40,FALSE)))</f>
        <v>-44290914.845730364</v>
      </c>
      <c r="L31" s="27">
        <f ca="1">+IF(A31="","",IF(A31="Suma cero",SUM(L$2:L30),VLOOKUP($A31,'LNH ADULTOS'!$A$11:$AW$100,44,FALSE)))</f>
        <v>110896813.73513496</v>
      </c>
      <c r="M31" s="27">
        <f t="shared" ca="1" si="0"/>
        <v>-4540780360.6146326</v>
      </c>
    </row>
    <row r="32" spans="1:13" x14ac:dyDescent="0.25">
      <c r="A32" s="26" t="str">
        <f ca="1">+IF(A31="","",IF(A31="Suma cero","",IF(OFFSET(PROSTATA!$A$10,ROW(A31),0)="","Suma cero",OFFSET(PROSTATA!$A$10,ROW(A31),0))))</f>
        <v>ESS091</v>
      </c>
      <c r="B32" s="27">
        <f ca="1">+IF(A32="","",IF(A32="Suma cero",SUM(B$2:B31),VLOOKUP($A32,PROSTATA!$A$11:$AW$100,49,FALSE)))</f>
        <v>275121669.41307551</v>
      </c>
      <c r="C32" s="27">
        <f ca="1">+IF(A32="","",IF(A32="Suma cero",SUM(C$2:C31),VLOOKUP($A32,PULMON!$A$11:$AW$100,45,FALSE)))</f>
        <v>-85614419.227081046</v>
      </c>
      <c r="D32" s="27">
        <f ca="1">+IF(A32="","",IF(A32="Suma cero",SUM(D$2:D31),VLOOKUP($A32,ESTOMAGO!$A$11:$AW$100,49,FALSE)))</f>
        <v>-118865389.57673962</v>
      </c>
      <c r="E32" s="27">
        <f ca="1">+IF(A32="","",IF(A32="Suma cero",SUM(E$2:E31),VLOOKUP($A32,MAMA!$A$11:$AX$100,50,FALSE)))</f>
        <v>-256538401.31104341</v>
      </c>
      <c r="F32" s="27">
        <f ca="1">+IF(A32="","",IF(A32="Suma cero",SUM(F$2:F31),VLOOKUP($A32,CERVIX!$A$11:$AX$100,50,FALSE)))</f>
        <v>-54317820.598876536</v>
      </c>
      <c r="G32" s="27">
        <f ca="1">+IF(A32="","",IF(A32="Suma cero",SUM(G$2:G31),VLOOKUP($A32,COLORRECTAL!$A$11:$AW$100,49,FALSE)))</f>
        <v>331129709.07731754</v>
      </c>
      <c r="H32" s="27">
        <f ca="1">+IF(A32="","",IF(A32="Suma cero",SUM(H$2:H31),VLOOKUP($A32,'LLA ADULTOS'!$A$11:$AO$100,40,FALSE)))</f>
        <v>-17828290.08585361</v>
      </c>
      <c r="I32" s="27">
        <f ca="1">+IF(A32="","",IF(A32="Suma cero",SUM(I$2:I31),VLOOKUP($A32,'LLA PEDIATRIA'!$A$11:$AO$100,40,FALSE)))</f>
        <v>-53166916.453215532</v>
      </c>
      <c r="J32" s="27">
        <f ca="1">+IF(A32="","",IF(A32="Suma cero",SUM(J$2:J31),VLOOKUP($A32,'LMA ADULTOS'!$A$11:$AK$100,36,FALSE)))</f>
        <v>-25556206.509818364</v>
      </c>
      <c r="K32" s="27">
        <f ca="1">+IF(A32="","",IF(A32="Suma cero",SUM(K$2:K31),VLOOKUP($A32,'LMA PEDIATRIA'!$A$11:$AO$100,40,FALSE)))</f>
        <v>-6028758.662251371</v>
      </c>
      <c r="L32" s="27">
        <f ca="1">+IF(A32="","",IF(A32="Suma cero",SUM(L$2:L31),VLOOKUP($A32,'LNH ADULTOS'!$A$11:$AW$100,44,FALSE)))</f>
        <v>-107772599.37060106</v>
      </c>
      <c r="M32" s="27">
        <f t="shared" ca="1" si="0"/>
        <v>-119437423.30508754</v>
      </c>
    </row>
    <row r="33" spans="1:13" x14ac:dyDescent="0.25">
      <c r="A33" s="26" t="str">
        <f ca="1">+IF(A32="","",IF(A32="Suma cero","",IF(OFFSET(PROSTATA!$A$10,ROW(A32),0)="","Suma cero",OFFSET(PROSTATA!$A$10,ROW(A32),0))))</f>
        <v>ESS118</v>
      </c>
      <c r="B33" s="27">
        <f ca="1">+IF(A33="","",IF(A33="Suma cero",SUM(B$2:B32),VLOOKUP($A33,PROSTATA!$A$11:$AW$100,49,FALSE)))</f>
        <v>-443874168.13761801</v>
      </c>
      <c r="C33" s="27">
        <f ca="1">+IF(A33="","",IF(A33="Suma cero",SUM(C$2:C32),VLOOKUP($A33,PULMON!$A$11:$AW$100,45,FALSE)))</f>
        <v>-468278542.83907825</v>
      </c>
      <c r="D33" s="27">
        <f ca="1">+IF(A33="","",IF(A33="Suma cero",SUM(D$2:D32),VLOOKUP($A33,ESTOMAGO!$A$11:$AW$100,49,FALSE)))</f>
        <v>-451030406.67486572</v>
      </c>
      <c r="E33" s="27">
        <f ca="1">+IF(A33="","",IF(A33="Suma cero",SUM(E$2:E32),VLOOKUP($A33,MAMA!$A$11:$AX$100,50,FALSE)))</f>
        <v>-2082238364.5670035</v>
      </c>
      <c r="F33" s="27">
        <f ca="1">+IF(A33="","",IF(A33="Suma cero",SUM(F$2:F32),VLOOKUP($A33,CERVIX!$A$11:$AX$100,50,FALSE)))</f>
        <v>-128536593.40663972</v>
      </c>
      <c r="G33" s="27">
        <f ca="1">+IF(A33="","",IF(A33="Suma cero",SUM(G$2:G32),VLOOKUP($A33,COLORRECTAL!$A$11:$AW$100,49,FALSE)))</f>
        <v>-1294522724.3387744</v>
      </c>
      <c r="H33" s="27">
        <f ca="1">+IF(A33="","",IF(A33="Suma cero",SUM(H$2:H32),VLOOKUP($A33,'LLA ADULTOS'!$A$11:$AO$100,40,FALSE)))</f>
        <v>-28640376.362714753</v>
      </c>
      <c r="I33" s="27">
        <f ca="1">+IF(A33="","",IF(A33="Suma cero",SUM(I$2:I32),VLOOKUP($A33,'LLA PEDIATRIA'!$A$11:$AO$100,40,FALSE)))</f>
        <v>808830623.01185822</v>
      </c>
      <c r="J33" s="27">
        <f ca="1">+IF(A33="","",IF(A33="Suma cero",SUM(J$2:J32),VLOOKUP($A33,'LMA ADULTOS'!$A$11:$AK$100,36,FALSE)))</f>
        <v>-144925924.08068189</v>
      </c>
      <c r="K33" s="27">
        <f ca="1">+IF(A33="","",IF(A33="Suma cero",SUM(K$2:K32),VLOOKUP($A33,'LMA PEDIATRIA'!$A$11:$AO$100,40,FALSE)))</f>
        <v>6983778.3445284665</v>
      </c>
      <c r="L33" s="27">
        <f ca="1">+IF(A33="","",IF(A33="Suma cero",SUM(L$2:L32),VLOOKUP($A33,'LNH ADULTOS'!$A$11:$AW$100,44,FALSE)))</f>
        <v>-646060026.38587284</v>
      </c>
      <c r="M33" s="27">
        <f t="shared" ca="1" si="0"/>
        <v>-4872292725.4368629</v>
      </c>
    </row>
    <row r="34" spans="1:13" x14ac:dyDescent="0.25">
      <c r="A34" s="26" t="str">
        <f ca="1">+IF(A33="","",IF(A33="Suma cero","",IF(OFFSET(PROSTATA!$A$10,ROW(A33),0)="","Suma cero",OFFSET(PROSTATA!$A$10,ROW(A33),0))))</f>
        <v>ESS207</v>
      </c>
      <c r="B34" s="27">
        <f ca="1">+IF(A34="","",IF(A34="Suma cero",SUM(B$2:B33),VLOOKUP($A34,PROSTATA!$A$11:$AW$100,49,FALSE)))</f>
        <v>-202410368.52493888</v>
      </c>
      <c r="C34" s="27">
        <f ca="1">+IF(A34="","",IF(A34="Suma cero",SUM(C$2:C33),VLOOKUP($A34,PULMON!$A$11:$AW$100,45,FALSE)))</f>
        <v>-316650685.71717858</v>
      </c>
      <c r="D34" s="27">
        <f ca="1">+IF(A34="","",IF(A34="Suma cero",SUM(D$2:D33),VLOOKUP($A34,ESTOMAGO!$A$11:$AW$100,49,FALSE)))</f>
        <v>178976873.24722695</v>
      </c>
      <c r="E34" s="27">
        <f ca="1">+IF(A34="","",IF(A34="Suma cero",SUM(E$2:E33),VLOOKUP($A34,MAMA!$A$11:$AX$100,50,FALSE)))</f>
        <v>-1160760270.0035179</v>
      </c>
      <c r="F34" s="27">
        <f ca="1">+IF(A34="","",IF(A34="Suma cero",SUM(F$2:F33),VLOOKUP($A34,CERVIX!$A$11:$AX$100,50,FALSE)))</f>
        <v>14384390.377794266</v>
      </c>
      <c r="G34" s="27">
        <f ca="1">+IF(A34="","",IF(A34="Suma cero",SUM(G$2:G33),VLOOKUP($A34,COLORRECTAL!$A$11:$AW$100,49,FALSE)))</f>
        <v>-1221650034.5719433</v>
      </c>
      <c r="H34" s="27">
        <f ca="1">+IF(A34="","",IF(A34="Suma cero",SUM(H$2:H33),VLOOKUP($A34,'LLA ADULTOS'!$A$11:$AO$100,40,FALSE)))</f>
        <v>56006057.790464878</v>
      </c>
      <c r="I34" s="27">
        <f ca="1">+IF(A34="","",IF(A34="Suma cero",SUM(I$2:I33),VLOOKUP($A34,'LLA PEDIATRIA'!$A$11:$AO$100,40,FALSE)))</f>
        <v>374735751.48376185</v>
      </c>
      <c r="J34" s="27">
        <f ca="1">+IF(A34="","",IF(A34="Suma cero",SUM(J$2:J33),VLOOKUP($A34,'LMA ADULTOS'!$A$11:$AK$100,36,FALSE)))</f>
        <v>306910065.24405444</v>
      </c>
      <c r="K34" s="27">
        <f ca="1">+IF(A34="","",IF(A34="Suma cero",SUM(K$2:K33),VLOOKUP($A34,'LMA PEDIATRIA'!$A$11:$AO$100,40,FALSE)))</f>
        <v>35769908.0861798</v>
      </c>
      <c r="L34" s="27">
        <f ca="1">+IF(A34="","",IF(A34="Suma cero",SUM(L$2:L33),VLOOKUP($A34,'LNH ADULTOS'!$A$11:$AW$100,44,FALSE)))</f>
        <v>966893662.50393534</v>
      </c>
      <c r="M34" s="27">
        <f t="shared" ca="1" si="0"/>
        <v>-967794650.08416128</v>
      </c>
    </row>
    <row r="35" spans="1:13" x14ac:dyDescent="0.25">
      <c r="A35" s="26" t="str">
        <f ca="1">+IF(A34="","",IF(A34="Suma cero","",IF(OFFSET(PROSTATA!$A$10,ROW(A34),0)="","Suma cero",OFFSET(PROSTATA!$A$10,ROW(A34),0))))</f>
        <v>Suma cero</v>
      </c>
      <c r="B35" s="27">
        <f ca="1">+IF(A35="","",IF(A35="Suma cero",SUM(B$2:B34),VLOOKUP($A35,PROSTATA!$A$11:$AW$100,49,FALSE)))</f>
        <v>-2.384185791015625E-7</v>
      </c>
      <c r="C35" s="27">
        <f ca="1">+IF(A35="","",IF(A35="Suma cero",SUM(C$2:C34),VLOOKUP($A35,PULMON!$A$11:$AW$100,45,FALSE)))</f>
        <v>1.3709068298339844E-6</v>
      </c>
      <c r="D35" s="27">
        <f ca="1">+IF(A35="","",IF(A35="Suma cero",SUM(D$2:D34),VLOOKUP($A35,ESTOMAGO!$A$11:$AW$100,49,FALSE)))</f>
        <v>5.9604644775390625E-7</v>
      </c>
      <c r="E35" s="27">
        <f ca="1">+IF(A35="","",IF(A35="Suma cero",SUM(E$2:E34),VLOOKUP($A35,MAMA!$A$11:$AX$100,50,FALSE)))</f>
        <v>0</v>
      </c>
      <c r="F35" s="27">
        <f ca="1">+IF(A35="","",IF(A35="Suma cero",SUM(F$2:F34),VLOOKUP($A35,CERVIX!$A$11:$AX$100,50,FALSE)))</f>
        <v>3.2782554626464844E-7</v>
      </c>
      <c r="G35" s="27">
        <f ca="1">+IF(A35="","",IF(A35="Suma cero",SUM(G$2:G34),VLOOKUP($A35,COLORRECTAL!$A$11:$AW$100,49,FALSE)))</f>
        <v>2.6226043701171875E-6</v>
      </c>
      <c r="H35" s="27">
        <f ca="1">+IF(A35="","",IF(A35="Suma cero",SUM(H$2:H34),VLOOKUP($A35,'LLA ADULTOS'!$A$11:$AO$100,40,FALSE)))</f>
        <v>-133831500.264</v>
      </c>
      <c r="I35" s="27">
        <f ca="1">+IF(A35="","",IF(A35="Suma cero",SUM(I$2:I34),VLOOKUP($A35,'LLA PEDIATRIA'!$A$11:$AO$100,40,FALSE)))</f>
        <v>-294489551.29249972</v>
      </c>
      <c r="J35" s="27">
        <f ca="1">+IF(A35="","",IF(A35="Suma cero",SUM(J$2:J34),VLOOKUP($A35,'LMA ADULTOS'!$A$11:$AK$100,36,FALSE)))</f>
        <v>-228496567.70920014</v>
      </c>
      <c r="K35" s="27">
        <f ca="1">+IF(A35="","",IF(A35="Suma cero",SUM(K$2:K34),VLOOKUP($A35,'LMA PEDIATRIA'!$A$11:$AO$100,40,FALSE)))</f>
        <v>-5.9604644775390625E-8</v>
      </c>
      <c r="L35" s="27">
        <f ca="1">+IF(A35="","",IF(A35="Suma cero",SUM(L$2:L34),VLOOKUP($A35,'LNH ADULTOS'!$A$11:$AW$100,44,FALSE)))</f>
        <v>-1643125375.5251999</v>
      </c>
      <c r="M35" s="27">
        <f t="shared" ca="1" si="0"/>
        <v>-2299942994.7908955</v>
      </c>
    </row>
    <row r="36" spans="1:13" x14ac:dyDescent="0.25">
      <c r="A36" s="26" t="str">
        <f ca="1">+IF(A35="","",IF(A35="Suma cero","",IF(OFFSET(PROSTATA!$A$10,ROW(A35),0)="","Suma cero",OFFSET(PROSTATA!$A$10,ROW(A35),0))))</f>
        <v/>
      </c>
      <c r="B36" s="27" t="str">
        <f ca="1">+IF(A36="","",IF(A36="Suma cero",SUM(B$2:B35),VLOOKUP($A36,PROSTATA!$A$11:$AW$100,49,FALSE)))</f>
        <v/>
      </c>
      <c r="C36" s="27" t="str">
        <f ca="1">+IF(A36="","",IF(A36="Suma cero",SUM(C$2:C35),VLOOKUP($A36,PULMON!$A$11:$AW$100,45,FALSE)))</f>
        <v/>
      </c>
      <c r="D36" s="27" t="str">
        <f ca="1">+IF(A36="","",IF(A36="Suma cero",SUM(D$2:D35),VLOOKUP($A36,ESTOMAGO!$A$11:$AW$100,49,FALSE)))</f>
        <v/>
      </c>
      <c r="E36" s="27" t="str">
        <f ca="1">+IF(A36="","",IF(A36="Suma cero",SUM(E$2:E35),VLOOKUP($A36,MAMA!$A$11:$AX$100,50,FALSE)))</f>
        <v/>
      </c>
      <c r="F36" s="27" t="str">
        <f ca="1">+IF(A36="","",IF(A36="Suma cero",SUM(F$2:F35),VLOOKUP($A36,CERVIX!$A$11:$AX$100,50,FALSE)))</f>
        <v/>
      </c>
      <c r="G36" s="27" t="str">
        <f ca="1">+IF(A36="","",IF(A36="Suma cero",SUM(G$2:G35),VLOOKUP($A36,COLORRECTAL!$A$11:$AW$100,49,FALSE)))</f>
        <v/>
      </c>
      <c r="H36" s="27" t="str">
        <f ca="1">+IF(A36="","",IF(A36="Suma cero",SUM(H$2:H35),VLOOKUP($A36,'LLA ADULTOS'!$A$11:$AO$100,40,FALSE)))</f>
        <v/>
      </c>
      <c r="I36" s="27" t="str">
        <f ca="1">+IF(A36="","",IF(A36="Suma cero",SUM(I$2:I35),VLOOKUP($A36,'LLA PEDIATRIA'!$A$11:$AO$100,40,FALSE)))</f>
        <v/>
      </c>
      <c r="J36" s="27" t="str">
        <f ca="1">+IF(A36="","",IF(A36="Suma cero",SUM(J$2:J35),VLOOKUP($A36,'LMA ADULTOS'!$A$11:$AK$100,36,FALSE)))</f>
        <v/>
      </c>
      <c r="K36" s="27" t="str">
        <f ca="1">+IF(A36="","",IF(A36="Suma cero",SUM(K$2:K35),VLOOKUP($A36,'LMA PEDIATRIA'!$A$11:$AO$100,40,FALSE)))</f>
        <v/>
      </c>
      <c r="L36" s="27" t="str">
        <f ca="1">+IF(A36="","",IF(A36="Suma cero",SUM(L$2:L35),VLOOKUP($A36,'LNH ADULTOS'!$A$11:$AW$100,44,FALSE)))</f>
        <v/>
      </c>
      <c r="M36" s="27" t="str">
        <f t="shared" ca="1" si="0"/>
        <v/>
      </c>
    </row>
    <row r="37" spans="1:13" x14ac:dyDescent="0.25">
      <c r="A37" s="26" t="str">
        <f ca="1">+IF(A36="","",IF(A36="Suma cero","",IF(OFFSET(PROSTATA!$A$10,ROW(A36),0)="","Suma cero",OFFSET(PROSTATA!$A$10,ROW(A36),0))))</f>
        <v/>
      </c>
      <c r="B37" s="27" t="str">
        <f ca="1">+IF(A37="","",IF(A37="Suma cero",SUM(B$2:B36),VLOOKUP($A37,PROSTATA!$A$11:$AW$100,49,FALSE)))</f>
        <v/>
      </c>
      <c r="C37" s="27" t="str">
        <f ca="1">+IF(A37="","",IF(A37="Suma cero",SUM(C$2:C36),VLOOKUP($A37,PULMON!$A$11:$AW$100,45,FALSE)))</f>
        <v/>
      </c>
      <c r="D37" s="27" t="str">
        <f ca="1">+IF(A37="","",IF(A37="Suma cero",SUM(D$2:D36),VLOOKUP($A37,ESTOMAGO!$A$11:$AW$100,49,FALSE)))</f>
        <v/>
      </c>
      <c r="E37" s="27" t="str">
        <f ca="1">+IF(A37="","",IF(A37="Suma cero",SUM(E$2:E36),VLOOKUP($A37,MAMA!$A$11:$AX$100,50,FALSE)))</f>
        <v/>
      </c>
      <c r="F37" s="27" t="str">
        <f ca="1">+IF(A37="","",IF(A37="Suma cero",SUM(F$2:F36),VLOOKUP($A37,CERVIX!$A$11:$AX$100,50,FALSE)))</f>
        <v/>
      </c>
      <c r="G37" s="27" t="str">
        <f ca="1">+IF(A37="","",IF(A37="Suma cero",SUM(G$2:G36),VLOOKUP($A37,COLORRECTAL!$A$11:$AW$100,49,FALSE)))</f>
        <v/>
      </c>
      <c r="H37" s="27" t="str">
        <f ca="1">+IF(A37="","",IF(A37="Suma cero",SUM(H$2:H36),VLOOKUP($A37,'LLA ADULTOS'!$A$11:$AO$100,40,FALSE)))</f>
        <v/>
      </c>
      <c r="I37" s="27" t="str">
        <f ca="1">+IF(A37="","",IF(A37="Suma cero",SUM(I$2:I36),VLOOKUP($A37,'LLA PEDIATRIA'!$A$11:$AO$100,40,FALSE)))</f>
        <v/>
      </c>
      <c r="J37" s="27" t="str">
        <f ca="1">+IF(A37="","",IF(A37="Suma cero",SUM(J$2:J36),VLOOKUP($A37,'LMA ADULTOS'!$A$11:$AK$100,36,FALSE)))</f>
        <v/>
      </c>
      <c r="K37" s="27" t="str">
        <f ca="1">+IF(A37="","",IF(A37="Suma cero",SUM(K$2:K36),VLOOKUP($A37,'LMA PEDIATRIA'!$A$11:$AO$100,40,FALSE)))</f>
        <v/>
      </c>
      <c r="L37" s="27" t="str">
        <f ca="1">+IF(A37="","",IF(A37="Suma cero",SUM(L$2:L36),VLOOKUP($A37,'LNH ADULTOS'!$A$11:$AW$100,44,FALSE)))</f>
        <v/>
      </c>
      <c r="M37" s="27" t="str">
        <f t="shared" ca="1" si="0"/>
        <v/>
      </c>
    </row>
    <row r="38" spans="1:13" x14ac:dyDescent="0.25">
      <c r="A38" s="26" t="str">
        <f ca="1">+IF(A37="","",IF(A37="Suma cero","",IF(OFFSET(PROSTATA!$A$10,ROW(A37),0)="","Suma cero",OFFSET(PROSTATA!$A$10,ROW(A37),0))))</f>
        <v/>
      </c>
      <c r="B38" s="27" t="str">
        <f ca="1">+IF(A38="","",IF(A38="Suma cero",SUM(B$2:B37),VLOOKUP($A38,PROSTATA!$A$11:$AW$100,49,FALSE)))</f>
        <v/>
      </c>
      <c r="C38" s="27" t="str">
        <f ca="1">+IF(A38="","",IF(A38="Suma cero",SUM(C$2:C37),VLOOKUP($A38,PULMON!$A$11:$AW$100,45,FALSE)))</f>
        <v/>
      </c>
      <c r="D38" s="27" t="str">
        <f ca="1">+IF(A38="","",IF(A38="Suma cero",SUM(D$2:D37),VLOOKUP($A38,ESTOMAGO!$A$11:$AW$100,49,FALSE)))</f>
        <v/>
      </c>
      <c r="E38" s="27" t="str">
        <f ca="1">+IF(A38="","",IF(A38="Suma cero",SUM(E$2:E37),VLOOKUP($A38,MAMA!$A$11:$AX$100,50,FALSE)))</f>
        <v/>
      </c>
      <c r="F38" s="27" t="str">
        <f ca="1">+IF(A38="","",IF(A38="Suma cero",SUM(F$2:F37),VLOOKUP($A38,CERVIX!$A$11:$AX$100,50,FALSE)))</f>
        <v/>
      </c>
      <c r="G38" s="27" t="str">
        <f ca="1">+IF(A38="","",IF(A38="Suma cero",SUM(G$2:G37),VLOOKUP($A38,COLORRECTAL!$A$11:$AW$100,49,FALSE)))</f>
        <v/>
      </c>
      <c r="H38" s="27" t="str">
        <f ca="1">+IF(A38="","",IF(A38="Suma cero",SUM(H$2:H37),VLOOKUP($A38,'LLA ADULTOS'!$A$11:$AO$100,40,FALSE)))</f>
        <v/>
      </c>
      <c r="I38" s="27" t="str">
        <f ca="1">+IF(A38="","",IF(A38="Suma cero",SUM(I$2:I37),VLOOKUP($A38,'LLA PEDIATRIA'!$A$11:$AO$100,40,FALSE)))</f>
        <v/>
      </c>
      <c r="J38" s="27" t="str">
        <f ca="1">+IF(A38="","",IF(A38="Suma cero",SUM(J$2:J37),VLOOKUP($A38,'LMA ADULTOS'!$A$11:$AK$100,36,FALSE)))</f>
        <v/>
      </c>
      <c r="K38" s="27" t="str">
        <f ca="1">+IF(A38="","",IF(A38="Suma cero",SUM(K$2:K37),VLOOKUP($A38,'LMA PEDIATRIA'!$A$11:$AO$100,40,FALSE)))</f>
        <v/>
      </c>
      <c r="L38" s="27" t="str">
        <f ca="1">+IF(A38="","",IF(A38="Suma cero",SUM(L$2:L37),VLOOKUP($A38,'LNH ADULTOS'!$A$11:$AW$100,44,FALSE)))</f>
        <v/>
      </c>
      <c r="M38" s="27" t="str">
        <f t="shared" ca="1" si="0"/>
        <v/>
      </c>
    </row>
    <row r="39" spans="1:13" x14ac:dyDescent="0.25">
      <c r="A39" s="26" t="str">
        <f ca="1">+IF(A38="","",IF(A38="Suma cero","",IF(OFFSET(PROSTATA!$A$10,ROW(A38),0)="","Suma cero",OFFSET(PROSTATA!$A$10,ROW(A38),0))))</f>
        <v/>
      </c>
      <c r="B39" s="27" t="str">
        <f ca="1">+IF(A39="","",IF(A39="Suma cero",SUM(B$2:B38),VLOOKUP($A39,PROSTATA!$A$11:$AW$100,49,FALSE)))</f>
        <v/>
      </c>
      <c r="C39" s="27" t="str">
        <f ca="1">+IF(A39="","",IF(A39="Suma cero",SUM(C$2:C38),VLOOKUP($A39,PULMON!$A$11:$AW$100,45,FALSE)))</f>
        <v/>
      </c>
      <c r="D39" s="27" t="str">
        <f ca="1">+IF(A39="","",IF(A39="Suma cero",SUM(D$2:D38),VLOOKUP($A39,ESTOMAGO!$A$11:$AW$100,49,FALSE)))</f>
        <v/>
      </c>
      <c r="E39" s="27" t="str">
        <f ca="1">+IF(A39="","",IF(A39="Suma cero",SUM(E$2:E38),VLOOKUP($A39,MAMA!$A$11:$AX$100,50,FALSE)))</f>
        <v/>
      </c>
      <c r="F39" s="27" t="str">
        <f ca="1">+IF(A39="","",IF(A39="Suma cero",SUM(F$2:F38),VLOOKUP($A39,CERVIX!$A$11:$AX$100,50,FALSE)))</f>
        <v/>
      </c>
      <c r="G39" s="27" t="str">
        <f ca="1">+IF(A39="","",IF(A39="Suma cero",SUM(G$2:G38),VLOOKUP($A39,COLORRECTAL!$A$11:$AW$100,49,FALSE)))</f>
        <v/>
      </c>
      <c r="H39" s="27" t="str">
        <f ca="1">+IF(A39="","",IF(A39="Suma cero",SUM(H$2:H38),VLOOKUP($A39,'LLA ADULTOS'!$A$11:$AO$100,40,FALSE)))</f>
        <v/>
      </c>
      <c r="I39" s="27" t="str">
        <f ca="1">+IF(A39="","",IF(A39="Suma cero",SUM(I$2:I38),VLOOKUP($A39,'LLA PEDIATRIA'!$A$11:$AO$100,40,FALSE)))</f>
        <v/>
      </c>
      <c r="J39" s="27" t="str">
        <f ca="1">+IF(A39="","",IF(A39="Suma cero",SUM(J$2:J38),VLOOKUP($A39,'LMA ADULTOS'!$A$11:$AK$100,36,FALSE)))</f>
        <v/>
      </c>
      <c r="K39" s="27" t="str">
        <f ca="1">+IF(A39="","",IF(A39="Suma cero",SUM(K$2:K38),VLOOKUP($A39,'LMA PEDIATRIA'!$A$11:$AO$100,40,FALSE)))</f>
        <v/>
      </c>
      <c r="L39" s="27" t="str">
        <f ca="1">+IF(A39="","",IF(A39="Suma cero",SUM(L$2:L38),VLOOKUP($A39,'LNH ADULTOS'!$A$11:$AW$100,44,FALSE)))</f>
        <v/>
      </c>
      <c r="M39" s="27" t="str">
        <f t="shared" ca="1" si="0"/>
        <v/>
      </c>
    </row>
    <row r="40" spans="1:13" x14ac:dyDescent="0.25">
      <c r="A40" s="26" t="str">
        <f ca="1">+IF(A39="","",IF(A39="Suma cero","",IF(OFFSET(PROSTATA!$A$10,ROW(A39),0)="","Suma cero",OFFSET(PROSTATA!$A$10,ROW(A39),0))))</f>
        <v/>
      </c>
      <c r="B40" s="27" t="str">
        <f ca="1">+IF(A40="","",IF(A40="Suma cero",SUM(B$2:B39),VLOOKUP($A40,PROSTATA!$A$11:$AW$100,49,FALSE)))</f>
        <v/>
      </c>
      <c r="C40" s="27" t="str">
        <f ca="1">+IF(A40="","",IF(A40="Suma cero",SUM(C$2:C39),VLOOKUP($A40,PULMON!$A$11:$AW$100,45,FALSE)))</f>
        <v/>
      </c>
      <c r="D40" s="27" t="str">
        <f ca="1">+IF(A40="","",IF(A40="Suma cero",SUM(D$2:D39),VLOOKUP($A40,ESTOMAGO!$A$11:$AW$100,49,FALSE)))</f>
        <v/>
      </c>
      <c r="E40" s="27" t="str">
        <f ca="1">+IF(A40="","",IF(A40="Suma cero",SUM(E$2:E39),VLOOKUP($A40,MAMA!$A$11:$AX$100,50,FALSE)))</f>
        <v/>
      </c>
      <c r="F40" s="27" t="str">
        <f ca="1">+IF(A40="","",IF(A40="Suma cero",SUM(F$2:F39),VLOOKUP($A40,CERVIX!$A$11:$AX$100,50,FALSE)))</f>
        <v/>
      </c>
      <c r="G40" s="27" t="str">
        <f ca="1">+IF(A40="","",IF(A40="Suma cero",SUM(G$2:G39),VLOOKUP($A40,COLORRECTAL!$A$11:$AW$100,49,FALSE)))</f>
        <v/>
      </c>
      <c r="H40" s="27" t="str">
        <f ca="1">+IF(A40="","",IF(A40="Suma cero",SUM(H$2:H39),VLOOKUP($A40,'LLA ADULTOS'!$A$11:$AO$100,40,FALSE)))</f>
        <v/>
      </c>
      <c r="I40" s="27" t="str">
        <f ca="1">+IF(A40="","",IF(A40="Suma cero",SUM(I$2:I39),VLOOKUP($A40,'LLA PEDIATRIA'!$A$11:$AO$100,40,FALSE)))</f>
        <v/>
      </c>
      <c r="J40" s="27" t="str">
        <f ca="1">+IF(A40="","",IF(A40="Suma cero",SUM(J$2:J39),VLOOKUP($A40,'LMA ADULTOS'!$A$11:$AK$100,36,FALSE)))</f>
        <v/>
      </c>
      <c r="K40" s="27" t="str">
        <f ca="1">+IF(A40="","",IF(A40="Suma cero",SUM(K$2:K39),VLOOKUP($A40,'LMA PEDIATRIA'!$A$11:$AO$100,40,FALSE)))</f>
        <v/>
      </c>
      <c r="L40" s="27" t="str">
        <f ca="1">+IF(A40="","",IF(A40="Suma cero",SUM(L$2:L39),VLOOKUP($A40,'LNH ADULTOS'!$A$11:$AW$100,44,FALSE)))</f>
        <v/>
      </c>
      <c r="M40" s="27" t="str">
        <f t="shared" ca="1" si="0"/>
        <v/>
      </c>
    </row>
    <row r="41" spans="1:13" x14ac:dyDescent="0.25">
      <c r="A41" s="26" t="str">
        <f ca="1">+IF(A40="","",IF(A40="Suma cero","",IF(OFFSET(PROSTATA!$A$10,ROW(A40),0)="","Suma cero",OFFSET(PROSTATA!$A$10,ROW(A40),0))))</f>
        <v/>
      </c>
      <c r="B41" s="27" t="str">
        <f ca="1">+IF(A41="","",IF(A41="Suma cero",SUM(B$2:B40),VLOOKUP($A41,PROSTATA!$A$11:$AW$100,49,FALSE)))</f>
        <v/>
      </c>
      <c r="C41" s="27" t="str">
        <f ca="1">+IF(A41="","",IF(A41="Suma cero",SUM(C$2:C40),VLOOKUP($A41,PULMON!$A$11:$AW$100,45,FALSE)))</f>
        <v/>
      </c>
      <c r="D41" s="27" t="str">
        <f ca="1">+IF(A41="","",IF(A41="Suma cero",SUM(D$2:D40),VLOOKUP($A41,ESTOMAGO!$A$11:$AW$100,49,FALSE)))</f>
        <v/>
      </c>
      <c r="E41" s="27" t="str">
        <f ca="1">+IF(A41="","",IF(A41="Suma cero",SUM(E$2:E40),VLOOKUP($A41,MAMA!$A$11:$AX$100,50,FALSE)))</f>
        <v/>
      </c>
      <c r="F41" s="27" t="str">
        <f ca="1">+IF(A41="","",IF(A41="Suma cero",SUM(F$2:F40),VLOOKUP($A41,CERVIX!$A$11:$AX$100,50,FALSE)))</f>
        <v/>
      </c>
      <c r="G41" s="27" t="str">
        <f ca="1">+IF(A41="","",IF(A41="Suma cero",SUM(G$2:G40),VLOOKUP($A41,COLORRECTAL!$A$11:$AW$100,49,FALSE)))</f>
        <v/>
      </c>
      <c r="H41" s="27" t="str">
        <f ca="1">+IF(A41="","",IF(A41="Suma cero",SUM(H$2:H40),VLOOKUP($A41,'LLA ADULTOS'!$A$11:$AO$100,40,FALSE)))</f>
        <v/>
      </c>
      <c r="I41" s="27" t="str">
        <f ca="1">+IF(A41="","",IF(A41="Suma cero",SUM(I$2:I40),VLOOKUP($A41,'LLA PEDIATRIA'!$A$11:$AO$100,40,FALSE)))</f>
        <v/>
      </c>
      <c r="J41" s="27" t="str">
        <f ca="1">+IF(A41="","",IF(A41="Suma cero",SUM(J$2:J40),VLOOKUP($A41,'LMA ADULTOS'!$A$11:$AK$100,36,FALSE)))</f>
        <v/>
      </c>
      <c r="K41" s="27" t="str">
        <f ca="1">+IF(A41="","",IF(A41="Suma cero",SUM(K$2:K40),VLOOKUP($A41,'LMA PEDIATRIA'!$A$11:$AO$100,40,FALSE)))</f>
        <v/>
      </c>
      <c r="L41" s="27" t="str">
        <f ca="1">+IF(A41="","",IF(A41="Suma cero",SUM(L$2:L40),VLOOKUP($A41,'LNH ADULTOS'!$A$11:$AW$100,44,FALSE)))</f>
        <v/>
      </c>
      <c r="M41" s="27" t="str">
        <f t="shared" ca="1" si="0"/>
        <v/>
      </c>
    </row>
    <row r="42" spans="1:13" x14ac:dyDescent="0.25">
      <c r="A42" s="26" t="str">
        <f ca="1">+IF(A41="","",IF(A41="Suma cero","",IF(OFFSET(PROSTATA!$A$10,ROW(A41),0)="","Suma cero",OFFSET(PROSTATA!$A$10,ROW(A41),0))))</f>
        <v/>
      </c>
      <c r="B42" s="27" t="str">
        <f ca="1">+IF(A42="","",IF(A42="Suma cero",SUM(B$2:B41),VLOOKUP($A42,PROSTATA!$A$11:$AW$100,49,FALSE)))</f>
        <v/>
      </c>
      <c r="C42" s="27" t="str">
        <f ca="1">+IF(A42="","",IF(A42="Suma cero",SUM(C$2:C41),VLOOKUP($A42,PULMON!$A$11:$AW$100,45,FALSE)))</f>
        <v/>
      </c>
      <c r="D42" s="27" t="str">
        <f ca="1">+IF(A42="","",IF(A42="Suma cero",SUM(D$2:D41),VLOOKUP($A42,ESTOMAGO!$A$11:$AW$100,49,FALSE)))</f>
        <v/>
      </c>
      <c r="E42" s="27" t="str">
        <f ca="1">+IF(A42="","",IF(A42="Suma cero",SUM(E$2:E41),VLOOKUP($A42,MAMA!$A$11:$AX$100,50,FALSE)))</f>
        <v/>
      </c>
      <c r="F42" s="27" t="str">
        <f ca="1">+IF(A42="","",IF(A42="Suma cero",SUM(F$2:F41),VLOOKUP($A42,CERVIX!$A$11:$AX$100,50,FALSE)))</f>
        <v/>
      </c>
      <c r="G42" s="27" t="str">
        <f ca="1">+IF(A42="","",IF(A42="Suma cero",SUM(G$2:G41),VLOOKUP($A42,COLORRECTAL!$A$11:$AW$100,49,FALSE)))</f>
        <v/>
      </c>
      <c r="H42" s="27" t="str">
        <f ca="1">+IF(A42="","",IF(A42="Suma cero",SUM(H$2:H41),VLOOKUP($A42,'LLA ADULTOS'!$A$11:$AO$100,40,FALSE)))</f>
        <v/>
      </c>
      <c r="I42" s="27" t="str">
        <f ca="1">+IF(A42="","",IF(A42="Suma cero",SUM(I$2:I41),VLOOKUP($A42,'LLA PEDIATRIA'!$A$11:$AO$100,40,FALSE)))</f>
        <v/>
      </c>
      <c r="J42" s="27" t="str">
        <f ca="1">+IF(A42="","",IF(A42="Suma cero",SUM(J$2:J41),VLOOKUP($A42,'LMA ADULTOS'!$A$11:$AK$100,36,FALSE)))</f>
        <v/>
      </c>
      <c r="K42" s="27" t="str">
        <f ca="1">+IF(A42="","",IF(A42="Suma cero",SUM(K$2:K41),VLOOKUP($A42,'LMA PEDIATRIA'!$A$11:$AO$100,40,FALSE)))</f>
        <v/>
      </c>
      <c r="L42" s="27" t="str">
        <f ca="1">+IF(A42="","",IF(A42="Suma cero",SUM(L$2:L41),VLOOKUP($A42,'LNH ADULTOS'!$A$11:$AW$100,44,FALSE)))</f>
        <v/>
      </c>
      <c r="M42" s="27" t="str">
        <f t="shared" ca="1" si="0"/>
        <v/>
      </c>
    </row>
    <row r="43" spans="1:13" x14ac:dyDescent="0.25">
      <c r="A43" s="26" t="str">
        <f ca="1">+IF(A42="","",IF(A42="Suma cero","",IF(OFFSET(PROSTATA!$A$10,ROW(A42),0)="","Suma cero",OFFSET(PROSTATA!$A$10,ROW(A42),0))))</f>
        <v/>
      </c>
      <c r="B43" s="27" t="str">
        <f ca="1">+IF(A43="","",IF(A43="Suma cero",SUM(B$2:B42),VLOOKUP($A43,PROSTATA!$A$11:$AW$100,49,FALSE)))</f>
        <v/>
      </c>
      <c r="C43" s="27" t="str">
        <f ca="1">+IF(A43="","",IF(A43="Suma cero",SUM(C$2:C42),VLOOKUP($A43,PULMON!$A$11:$AW$100,45,FALSE)))</f>
        <v/>
      </c>
      <c r="D43" s="27" t="str">
        <f ca="1">+IF(A43="","",IF(A43="Suma cero",SUM(D$2:D42),VLOOKUP($A43,ESTOMAGO!$A$11:$AW$100,49,FALSE)))</f>
        <v/>
      </c>
      <c r="E43" s="27" t="str">
        <f ca="1">+IF(A43="","",IF(A43="Suma cero",SUM(E$2:E42),VLOOKUP($A43,MAMA!$A$11:$AX$100,50,FALSE)))</f>
        <v/>
      </c>
      <c r="F43" s="27" t="str">
        <f ca="1">+IF(A43="","",IF(A43="Suma cero",SUM(F$2:F42),VLOOKUP($A43,CERVIX!$A$11:$AX$100,50,FALSE)))</f>
        <v/>
      </c>
      <c r="G43" s="27" t="str">
        <f ca="1">+IF(A43="","",IF(A43="Suma cero",SUM(G$2:G42),VLOOKUP($A43,COLORRECTAL!$A$11:$AW$100,49,FALSE)))</f>
        <v/>
      </c>
      <c r="H43" s="27" t="str">
        <f ca="1">+IF(A43="","",IF(A43="Suma cero",SUM(H$2:H42),VLOOKUP($A43,'LLA ADULTOS'!$A$11:$AO$100,40,FALSE)))</f>
        <v/>
      </c>
      <c r="I43" s="27" t="str">
        <f ca="1">+IF(A43="","",IF(A43="Suma cero",SUM(I$2:I42),VLOOKUP($A43,'LLA PEDIATRIA'!$A$11:$AO$100,40,FALSE)))</f>
        <v/>
      </c>
      <c r="J43" s="27" t="str">
        <f ca="1">+IF(A43="","",IF(A43="Suma cero",SUM(J$2:J42),VLOOKUP($A43,'LMA ADULTOS'!$A$11:$AK$100,36,FALSE)))</f>
        <v/>
      </c>
      <c r="K43" s="27" t="str">
        <f ca="1">+IF(A43="","",IF(A43="Suma cero",SUM(K$2:K42),VLOOKUP($A43,'LMA PEDIATRIA'!$A$11:$AO$100,40,FALSE)))</f>
        <v/>
      </c>
      <c r="L43" s="27" t="str">
        <f ca="1">+IF(A43="","",IF(A43="Suma cero",SUM(L$2:L42),VLOOKUP($A43,'LNH ADULTOS'!$A$11:$AW$100,44,FALSE)))</f>
        <v/>
      </c>
      <c r="M43" s="27" t="str">
        <f t="shared" ca="1" si="0"/>
        <v/>
      </c>
    </row>
    <row r="44" spans="1:13" x14ac:dyDescent="0.25">
      <c r="A44" s="26" t="str">
        <f ca="1">+IF(A43="","",IF(A43="Suma cero","",IF(OFFSET(PROSTATA!$A$10,ROW(A43),0)="","Suma cero",OFFSET(PROSTATA!$A$10,ROW(A43),0))))</f>
        <v/>
      </c>
      <c r="B44" s="27" t="str">
        <f ca="1">+IF(A44="","",IF(A44="Suma cero",SUM(B$2:B43),VLOOKUP($A44,PROSTATA!$A$11:$AW$100,49,FALSE)))</f>
        <v/>
      </c>
      <c r="C44" s="27" t="str">
        <f ca="1">+IF(A44="","",IF(A44="Suma cero",SUM(C$2:C43),VLOOKUP($A44,PULMON!$A$11:$AW$100,45,FALSE)))</f>
        <v/>
      </c>
      <c r="D44" s="27" t="str">
        <f ca="1">+IF(A44="","",IF(A44="Suma cero",SUM(D$2:D43),VLOOKUP($A44,ESTOMAGO!$A$11:$AW$100,49,FALSE)))</f>
        <v/>
      </c>
      <c r="E44" s="27" t="str">
        <f ca="1">+IF(A44="","",IF(A44="Suma cero",SUM(E$2:E43),VLOOKUP($A44,MAMA!$A$11:$AX$100,50,FALSE)))</f>
        <v/>
      </c>
      <c r="F44" s="27" t="str">
        <f ca="1">+IF(A44="","",IF(A44="Suma cero",SUM(F$2:F43),VLOOKUP($A44,CERVIX!$A$11:$AX$100,50,FALSE)))</f>
        <v/>
      </c>
      <c r="G44" s="27" t="str">
        <f ca="1">+IF(A44="","",IF(A44="Suma cero",SUM(G$2:G43),VLOOKUP($A44,COLORRECTAL!$A$11:$AW$100,49,FALSE)))</f>
        <v/>
      </c>
      <c r="H44" s="27" t="str">
        <f ca="1">+IF(A44="","",IF(A44="Suma cero",SUM(H$2:H43),VLOOKUP($A44,'LLA ADULTOS'!$A$11:$AO$100,40,FALSE)))</f>
        <v/>
      </c>
      <c r="I44" s="27" t="str">
        <f ca="1">+IF(A44="","",IF(A44="Suma cero",SUM(I$2:I43),VLOOKUP($A44,'LLA PEDIATRIA'!$A$11:$AO$100,40,FALSE)))</f>
        <v/>
      </c>
      <c r="J44" s="27" t="str">
        <f ca="1">+IF(A44="","",IF(A44="Suma cero",SUM(J$2:J43),VLOOKUP($A44,'LMA ADULTOS'!$A$11:$AK$100,36,FALSE)))</f>
        <v/>
      </c>
      <c r="K44" s="27" t="str">
        <f ca="1">+IF(A44="","",IF(A44="Suma cero",SUM(K$2:K43),VLOOKUP($A44,'LMA PEDIATRIA'!$A$11:$AO$100,40,FALSE)))</f>
        <v/>
      </c>
      <c r="L44" s="27" t="str">
        <f ca="1">+IF(A44="","",IF(A44="Suma cero",SUM(L$2:L43),VLOOKUP($A44,'LNH ADULTOS'!$A$11:$AW$100,44,FALSE)))</f>
        <v/>
      </c>
      <c r="M44" s="27" t="str">
        <f t="shared" ca="1" si="0"/>
        <v/>
      </c>
    </row>
    <row r="45" spans="1:13" x14ac:dyDescent="0.25">
      <c r="A45" s="26" t="str">
        <f ca="1">+IF(A44="","",IF(A44="Suma cero","",IF(OFFSET(PROSTATA!$A$10,ROW(A44),0)="","Suma cero",OFFSET(PROSTATA!$A$10,ROW(A44),0))))</f>
        <v/>
      </c>
      <c r="B45" s="27" t="str">
        <f ca="1">+IF(A45="","",IF(A45="Suma cero",SUM(B$2:B44),VLOOKUP($A45,PROSTATA!$A$11:$AW$100,49,FALSE)))</f>
        <v/>
      </c>
      <c r="C45" s="27" t="str">
        <f ca="1">+IF(A45="","",IF(A45="Suma cero",SUM(C$2:C44),VLOOKUP($A45,PULMON!$A$11:$AW$100,45,FALSE)))</f>
        <v/>
      </c>
      <c r="D45" s="27" t="str">
        <f ca="1">+IF(A45="","",IF(A45="Suma cero",SUM(D$2:D44),VLOOKUP($A45,ESTOMAGO!$A$11:$AW$100,49,FALSE)))</f>
        <v/>
      </c>
      <c r="E45" s="27" t="str">
        <f ca="1">+IF(A45="","",IF(A45="Suma cero",SUM(E$2:E44),VLOOKUP($A45,MAMA!$A$11:$AX$100,50,FALSE)))</f>
        <v/>
      </c>
      <c r="F45" s="27" t="str">
        <f ca="1">+IF(A45="","",IF(A45="Suma cero",SUM(F$2:F44),VLOOKUP($A45,CERVIX!$A$11:$AX$100,50,FALSE)))</f>
        <v/>
      </c>
      <c r="G45" s="27" t="str">
        <f ca="1">+IF(A45="","",IF(A45="Suma cero",SUM(G$2:G44),VLOOKUP($A45,COLORRECTAL!$A$11:$AW$100,49,FALSE)))</f>
        <v/>
      </c>
      <c r="H45" s="27" t="str">
        <f ca="1">+IF(A45="","",IF(A45="Suma cero",SUM(H$2:H44),VLOOKUP($A45,'LLA ADULTOS'!$A$11:$AO$100,40,FALSE)))</f>
        <v/>
      </c>
      <c r="I45" s="27" t="str">
        <f ca="1">+IF(A45="","",IF(A45="Suma cero",SUM(I$2:I44),VLOOKUP($A45,'LLA PEDIATRIA'!$A$11:$AO$100,40,FALSE)))</f>
        <v/>
      </c>
      <c r="J45" s="27" t="str">
        <f ca="1">+IF(A45="","",IF(A45="Suma cero",SUM(J$2:J44),VLOOKUP($A45,'LMA ADULTOS'!$A$11:$AK$100,36,FALSE)))</f>
        <v/>
      </c>
      <c r="K45" s="27" t="str">
        <f ca="1">+IF(A45="","",IF(A45="Suma cero",SUM(K$2:K44),VLOOKUP($A45,'LMA PEDIATRIA'!$A$11:$AO$100,40,FALSE)))</f>
        <v/>
      </c>
      <c r="L45" s="27" t="str">
        <f ca="1">+IF(A45="","",IF(A45="Suma cero",SUM(L$2:L44),VLOOKUP($A45,'LNH ADULTOS'!$A$11:$AW$100,44,FALSE)))</f>
        <v/>
      </c>
      <c r="M45" s="27" t="str">
        <f t="shared" ca="1" si="0"/>
        <v/>
      </c>
    </row>
    <row r="46" spans="1:13" x14ac:dyDescent="0.25">
      <c r="A46" s="26" t="str">
        <f ca="1">+IF(A45="","",IF(A45="Suma cero","",IF(OFFSET(PROSTATA!$A$10,ROW(A45),0)="","Suma cero",OFFSET(PROSTATA!$A$10,ROW(A45),0))))</f>
        <v/>
      </c>
      <c r="B46" s="27" t="str">
        <f ca="1">+IF(A46="","",IF(A46="Suma cero",SUM(B$2:B45),VLOOKUP($A46,PROSTATA!$A$11:$AW$100,49,FALSE)))</f>
        <v/>
      </c>
      <c r="C46" s="27" t="str">
        <f ca="1">+IF(A46="","",IF(A46="Suma cero",SUM(C$2:C45),VLOOKUP($A46,PULMON!$A$11:$AW$100,45,FALSE)))</f>
        <v/>
      </c>
      <c r="D46" s="27" t="str">
        <f ca="1">+IF(A46="","",IF(A46="Suma cero",SUM(D$2:D45),VLOOKUP($A46,ESTOMAGO!$A$11:$AW$100,49,FALSE)))</f>
        <v/>
      </c>
      <c r="E46" s="27" t="str">
        <f ca="1">+IF(A46="","",IF(A46="Suma cero",SUM(E$2:E45),VLOOKUP($A46,MAMA!$A$11:$AX$100,50,FALSE)))</f>
        <v/>
      </c>
      <c r="F46" s="27" t="str">
        <f ca="1">+IF(A46="","",IF(A46="Suma cero",SUM(F$2:F45),VLOOKUP($A46,CERVIX!$A$11:$AX$100,50,FALSE)))</f>
        <v/>
      </c>
      <c r="G46" s="27" t="str">
        <f ca="1">+IF(A46="","",IF(A46="Suma cero",SUM(G$2:G45),VLOOKUP($A46,COLORRECTAL!$A$11:$AW$100,49,FALSE)))</f>
        <v/>
      </c>
      <c r="H46" s="27" t="str">
        <f ca="1">+IF(A46="","",IF(A46="Suma cero",SUM(H$2:H45),VLOOKUP($A46,'LLA ADULTOS'!$A$11:$AO$100,40,FALSE)))</f>
        <v/>
      </c>
      <c r="I46" s="27" t="str">
        <f ca="1">+IF(A46="","",IF(A46="Suma cero",SUM(I$2:I45),VLOOKUP($A46,'LLA PEDIATRIA'!$A$11:$AO$100,40,FALSE)))</f>
        <v/>
      </c>
      <c r="J46" s="27" t="str">
        <f ca="1">+IF(A46="","",IF(A46="Suma cero",SUM(J$2:J45),VLOOKUP($A46,'LMA ADULTOS'!$A$11:$AK$100,36,FALSE)))</f>
        <v/>
      </c>
      <c r="K46" s="27" t="str">
        <f ca="1">+IF(A46="","",IF(A46="Suma cero",SUM(K$2:K45),VLOOKUP($A46,'LMA PEDIATRIA'!$A$11:$AO$100,40,FALSE)))</f>
        <v/>
      </c>
      <c r="L46" s="27" t="str">
        <f ca="1">+IF(A46="","",IF(A46="Suma cero",SUM(L$2:L45),VLOOKUP($A46,'LNH ADULTOS'!$A$11:$AW$100,44,FALSE)))</f>
        <v/>
      </c>
      <c r="M46" s="27" t="str">
        <f t="shared" ca="1" si="0"/>
        <v/>
      </c>
    </row>
    <row r="47" spans="1:13" x14ac:dyDescent="0.25">
      <c r="A47" s="26" t="str">
        <f ca="1">+IF(A46="","",IF(A46="Suma cero","",IF(OFFSET(PROSTATA!$A$10,ROW(A46),0)="","Suma cero",OFFSET(PROSTATA!$A$10,ROW(A46),0))))</f>
        <v/>
      </c>
      <c r="B47" s="27" t="str">
        <f ca="1">+IF(A47="","",IF(A47="Suma cero",SUM(B$2:B46),VLOOKUP($A47,PROSTATA!$A$11:$AW$100,49,FALSE)))</f>
        <v/>
      </c>
      <c r="C47" s="27" t="str">
        <f ca="1">+IF(A47="","",IF(A47="Suma cero",SUM(C$2:C46),VLOOKUP($A47,PULMON!$A$11:$AW$100,45,FALSE)))</f>
        <v/>
      </c>
      <c r="D47" s="27" t="str">
        <f ca="1">+IF(A47="","",IF(A47="Suma cero",SUM(D$2:D46),VLOOKUP($A47,ESTOMAGO!$A$11:$AW$100,49,FALSE)))</f>
        <v/>
      </c>
      <c r="E47" s="27" t="str">
        <f ca="1">+IF(A47="","",IF(A47="Suma cero",SUM(E$2:E46),VLOOKUP($A47,MAMA!$A$11:$AX$100,50,FALSE)))</f>
        <v/>
      </c>
      <c r="F47" s="27" t="str">
        <f ca="1">+IF(A47="","",IF(A47="Suma cero",SUM(F$2:F46),VLOOKUP($A47,CERVIX!$A$11:$AX$100,50,FALSE)))</f>
        <v/>
      </c>
      <c r="G47" s="27" t="str">
        <f ca="1">+IF(A47="","",IF(A47="Suma cero",SUM(G$2:G46),VLOOKUP($A47,COLORRECTAL!$A$11:$AW$100,49,FALSE)))</f>
        <v/>
      </c>
      <c r="H47" s="27" t="str">
        <f ca="1">+IF(A47="","",IF(A47="Suma cero",SUM(H$2:H46),VLOOKUP($A47,'LLA ADULTOS'!$A$11:$AO$100,40,FALSE)))</f>
        <v/>
      </c>
      <c r="I47" s="27" t="str">
        <f ca="1">+IF(A47="","",IF(A47="Suma cero",SUM(I$2:I46),VLOOKUP($A47,'LLA PEDIATRIA'!$A$11:$AO$100,40,FALSE)))</f>
        <v/>
      </c>
      <c r="J47" s="27" t="str">
        <f ca="1">+IF(A47="","",IF(A47="Suma cero",SUM(J$2:J46),VLOOKUP($A47,'LMA ADULTOS'!$A$11:$AK$100,36,FALSE)))</f>
        <v/>
      </c>
      <c r="K47" s="27" t="str">
        <f ca="1">+IF(A47="","",IF(A47="Suma cero",SUM(K$2:K46),VLOOKUP($A47,'LMA PEDIATRIA'!$A$11:$AO$100,40,FALSE)))</f>
        <v/>
      </c>
      <c r="L47" s="27" t="str">
        <f ca="1">+IF(A47="","",IF(A47="Suma cero",SUM(L$2:L46),VLOOKUP($A47,'LNH ADULTOS'!$A$11:$AW$100,44,FALSE)))</f>
        <v/>
      </c>
      <c r="M47" s="27" t="str">
        <f t="shared" ca="1" si="0"/>
        <v/>
      </c>
    </row>
    <row r="48" spans="1:13" x14ac:dyDescent="0.25">
      <c r="A48" s="26" t="str">
        <f ca="1">+IF(A47="","",IF(A47="Suma cero","",IF(OFFSET(PROSTATA!$A$10,ROW(A47),0)="","Suma cero",OFFSET(PROSTATA!$A$10,ROW(A47),0))))</f>
        <v/>
      </c>
      <c r="B48" s="27" t="str">
        <f ca="1">+IF(A48="","",IF(A48="Suma cero",SUM(B$2:B47),VLOOKUP($A48,PROSTATA!$A$11:$AW$100,49,FALSE)))</f>
        <v/>
      </c>
      <c r="C48" s="27" t="str">
        <f ca="1">+IF(A48="","",IF(A48="Suma cero",SUM(C$2:C47),VLOOKUP($A48,PULMON!$A$11:$AW$100,45,FALSE)))</f>
        <v/>
      </c>
      <c r="D48" s="27" t="str">
        <f ca="1">+IF(A48="","",IF(A48="Suma cero",SUM(D$2:D47),VLOOKUP($A48,ESTOMAGO!$A$11:$AW$100,49,FALSE)))</f>
        <v/>
      </c>
      <c r="E48" s="27" t="str">
        <f ca="1">+IF(A48="","",IF(A48="Suma cero",SUM(E$2:E47),VLOOKUP($A48,MAMA!$A$11:$AX$100,50,FALSE)))</f>
        <v/>
      </c>
      <c r="F48" s="27" t="str">
        <f ca="1">+IF(A48="","",IF(A48="Suma cero",SUM(F$2:F47),VLOOKUP($A48,CERVIX!$A$11:$AX$100,50,FALSE)))</f>
        <v/>
      </c>
      <c r="G48" s="27" t="str">
        <f ca="1">+IF(A48="","",IF(A48="Suma cero",SUM(G$2:G47),VLOOKUP($A48,COLORRECTAL!$A$11:$AW$100,49,FALSE)))</f>
        <v/>
      </c>
      <c r="H48" s="27" t="str">
        <f ca="1">+IF(A48="","",IF(A48="Suma cero",SUM(H$2:H47),VLOOKUP($A48,'LLA ADULTOS'!$A$11:$AO$100,40,FALSE)))</f>
        <v/>
      </c>
      <c r="I48" s="27" t="str">
        <f ca="1">+IF(A48="","",IF(A48="Suma cero",SUM(I$2:I47),VLOOKUP($A48,'LLA PEDIATRIA'!$A$11:$AO$100,40,FALSE)))</f>
        <v/>
      </c>
      <c r="J48" s="27" t="str">
        <f ca="1">+IF(A48="","",IF(A48="Suma cero",SUM(J$2:J47),VLOOKUP($A48,'LMA ADULTOS'!$A$11:$AK$100,36,FALSE)))</f>
        <v/>
      </c>
      <c r="K48" s="27" t="str">
        <f ca="1">+IF(A48="","",IF(A48="Suma cero",SUM(K$2:K47),VLOOKUP($A48,'LMA PEDIATRIA'!$A$11:$AO$100,40,FALSE)))</f>
        <v/>
      </c>
      <c r="L48" s="27" t="str">
        <f ca="1">+IF(A48="","",IF(A48="Suma cero",SUM(L$2:L47),VLOOKUP($A48,'LNH ADULTOS'!$A$11:$AW$100,44,FALSE)))</f>
        <v/>
      </c>
      <c r="M48" s="27" t="str">
        <f t="shared" ca="1" si="0"/>
        <v/>
      </c>
    </row>
    <row r="49" spans="1:13" x14ac:dyDescent="0.25">
      <c r="A49" s="26" t="str">
        <f ca="1">+IF(A48="","",IF(A48="Suma cero","",IF(OFFSET(PROSTATA!$A$10,ROW(A48),0)="","Suma cero",OFFSET(PROSTATA!$A$10,ROW(A48),0))))</f>
        <v/>
      </c>
      <c r="B49" s="27" t="str">
        <f ca="1">+IF(A49="","",IF(A49="Suma cero",SUM(B$2:B48),VLOOKUP($A49,PROSTATA!$A$11:$AW$100,49,FALSE)))</f>
        <v/>
      </c>
      <c r="C49" s="27" t="str">
        <f ca="1">+IF(A49="","",IF(A49="Suma cero",SUM(C$2:C48),VLOOKUP($A49,PULMON!$A$11:$AW$100,45,FALSE)))</f>
        <v/>
      </c>
      <c r="D49" s="27" t="str">
        <f ca="1">+IF(A49="","",IF(A49="Suma cero",SUM(D$2:D48),VLOOKUP($A49,ESTOMAGO!$A$11:$AW$100,49,FALSE)))</f>
        <v/>
      </c>
      <c r="E49" s="27" t="str">
        <f ca="1">+IF(A49="","",IF(A49="Suma cero",SUM(E$2:E48),VLOOKUP($A49,MAMA!$A$11:$AX$100,50,FALSE)))</f>
        <v/>
      </c>
      <c r="F49" s="27" t="str">
        <f ca="1">+IF(A49="","",IF(A49="Suma cero",SUM(F$2:F48),VLOOKUP($A49,CERVIX!$A$11:$AX$100,50,FALSE)))</f>
        <v/>
      </c>
      <c r="G49" s="27" t="str">
        <f ca="1">+IF(A49="","",IF(A49="Suma cero",SUM(G$2:G48),VLOOKUP($A49,COLORRECTAL!$A$11:$AW$100,49,FALSE)))</f>
        <v/>
      </c>
      <c r="H49" s="27" t="str">
        <f ca="1">+IF(A49="","",IF(A49="Suma cero",SUM(H$2:H48),VLOOKUP($A49,'LLA ADULTOS'!$A$11:$AO$100,40,FALSE)))</f>
        <v/>
      </c>
      <c r="I49" s="27" t="str">
        <f ca="1">+IF(A49="","",IF(A49="Suma cero",SUM(I$2:I48),VLOOKUP($A49,'LLA PEDIATRIA'!$A$11:$AO$100,40,FALSE)))</f>
        <v/>
      </c>
      <c r="J49" s="27" t="str">
        <f ca="1">+IF(A49="","",IF(A49="Suma cero",SUM(J$2:J48),VLOOKUP($A49,'LMA ADULTOS'!$A$11:$AK$100,36,FALSE)))</f>
        <v/>
      </c>
      <c r="K49" s="27" t="str">
        <f ca="1">+IF(A49="","",IF(A49="Suma cero",SUM(K$2:K48),VLOOKUP($A49,'LMA PEDIATRIA'!$A$11:$AO$100,40,FALSE)))</f>
        <v/>
      </c>
      <c r="L49" s="27" t="str">
        <f ca="1">+IF(A49="","",IF(A49="Suma cero",SUM(L$2:L48),VLOOKUP($A49,'LNH ADULTOS'!$A$11:$AW$100,44,FALSE)))</f>
        <v/>
      </c>
      <c r="M49" s="27" t="str">
        <f t="shared" ca="1" si="0"/>
        <v/>
      </c>
    </row>
    <row r="50" spans="1:13" x14ac:dyDescent="0.25">
      <c r="A50" s="26" t="str">
        <f ca="1">+IF(A49="","",IF(A49="Suma cero","",IF(OFFSET(PROSTATA!$A$10,ROW(A49),0)="","Suma cero",OFFSET(PROSTATA!$A$10,ROW(A49),0))))</f>
        <v/>
      </c>
      <c r="B50" s="27" t="str">
        <f ca="1">+IF(A50="","",IF(A50="Suma cero",SUM(B$2:B49),VLOOKUP($A50,PROSTATA!$A$11:$AW$100,49,FALSE)))</f>
        <v/>
      </c>
      <c r="C50" s="27" t="str">
        <f ca="1">+IF(A50="","",IF(A50="Suma cero",SUM(C$2:C49),VLOOKUP($A50,PULMON!$A$11:$AW$100,45,FALSE)))</f>
        <v/>
      </c>
      <c r="D50" s="27" t="str">
        <f ca="1">+IF(A50="","",IF(A50="Suma cero",SUM(D$2:D49),VLOOKUP($A50,ESTOMAGO!$A$11:$AW$100,49,FALSE)))</f>
        <v/>
      </c>
      <c r="E50" s="27" t="str">
        <f ca="1">+IF(A50="","",IF(A50="Suma cero",SUM(E$2:E49),VLOOKUP($A50,MAMA!$A$11:$AX$100,50,FALSE)))</f>
        <v/>
      </c>
      <c r="F50" s="27" t="str">
        <f ca="1">+IF(A50="","",IF(A50="Suma cero",SUM(F$2:F49),VLOOKUP($A50,CERVIX!$A$11:$AX$100,50,FALSE)))</f>
        <v/>
      </c>
      <c r="G50" s="27" t="str">
        <f ca="1">+IF(A50="","",IF(A50="Suma cero",SUM(G$2:G49),VLOOKUP($A50,COLORRECTAL!$A$11:$AW$100,49,FALSE)))</f>
        <v/>
      </c>
      <c r="H50" s="27" t="str">
        <f ca="1">+IF(A50="","",IF(A50="Suma cero",SUM(H$2:H49),VLOOKUP($A50,'LLA ADULTOS'!$A$11:$AO$100,40,FALSE)))</f>
        <v/>
      </c>
      <c r="I50" s="27" t="str">
        <f ca="1">+IF(A50="","",IF(A50="Suma cero",SUM(I$2:I49),VLOOKUP($A50,'LLA PEDIATRIA'!$A$11:$AO$100,40,FALSE)))</f>
        <v/>
      </c>
      <c r="J50" s="27" t="str">
        <f ca="1">+IF(A50="","",IF(A50="Suma cero",SUM(J$2:J49),VLOOKUP($A50,'LMA ADULTOS'!$A$11:$AK$100,36,FALSE)))</f>
        <v/>
      </c>
      <c r="K50" s="27" t="str">
        <f ca="1">+IF(A50="","",IF(A50="Suma cero",SUM(K$2:K49),VLOOKUP($A50,'LMA PEDIATRIA'!$A$11:$AO$100,40,FALSE)))</f>
        <v/>
      </c>
      <c r="L50" s="27" t="str">
        <f ca="1">+IF(A50="","",IF(A50="Suma cero",SUM(L$2:L49),VLOOKUP($A50,'LNH ADULTOS'!$A$11:$AW$100,44,FALSE)))</f>
        <v/>
      </c>
      <c r="M50" s="27" t="str">
        <f t="shared" ca="1" si="0"/>
        <v/>
      </c>
    </row>
    <row r="51" spans="1:13" x14ac:dyDescent="0.25">
      <c r="A51" s="26" t="str">
        <f ca="1">+IF(A50="","",IF(A50="Suma cero","",IF(OFFSET(PROSTATA!$A$10,ROW(A50),0)="","Suma cero",OFFSET(PROSTATA!$A$10,ROW(A50),0))))</f>
        <v/>
      </c>
      <c r="B51" s="27" t="str">
        <f ca="1">+IF(A51="","",IF(A51="Suma cero",SUM(B$2:B50),VLOOKUP($A51,PROSTATA!$A$11:$AW$100,49,FALSE)))</f>
        <v/>
      </c>
      <c r="C51" s="27" t="str">
        <f ca="1">+IF(A51="","",IF(A51="Suma cero",SUM(C$2:C50),VLOOKUP($A51,PULMON!$A$11:$AW$100,45,FALSE)))</f>
        <v/>
      </c>
      <c r="D51" s="27" t="str">
        <f ca="1">+IF(A51="","",IF(A51="Suma cero",SUM(D$2:D50),VLOOKUP($A51,ESTOMAGO!$A$11:$AW$100,49,FALSE)))</f>
        <v/>
      </c>
      <c r="E51" s="27" t="str">
        <f ca="1">+IF(A51="","",IF(A51="Suma cero",SUM(E$2:E50),VLOOKUP($A51,MAMA!$A$11:$AX$100,50,FALSE)))</f>
        <v/>
      </c>
      <c r="F51" s="27" t="str">
        <f ca="1">+IF(A51="","",IF(A51="Suma cero",SUM(F$2:F50),VLOOKUP($A51,CERVIX!$A$11:$AX$100,50,FALSE)))</f>
        <v/>
      </c>
      <c r="G51" s="27" t="str">
        <f ca="1">+IF(A51="","",IF(A51="Suma cero",SUM(G$2:G50),VLOOKUP($A51,COLORRECTAL!$A$11:$AW$100,49,FALSE)))</f>
        <v/>
      </c>
      <c r="H51" s="27" t="str">
        <f ca="1">+IF(A51="","",IF(A51="Suma cero",SUM(H$2:H50),VLOOKUP($A51,'LLA ADULTOS'!$A$11:$AO$100,40,FALSE)))</f>
        <v/>
      </c>
      <c r="I51" s="27" t="str">
        <f ca="1">+IF(A51="","",IF(A51="Suma cero",SUM(I$2:I50),VLOOKUP($A51,'LLA PEDIATRIA'!$A$11:$AO$100,40,FALSE)))</f>
        <v/>
      </c>
      <c r="J51" s="27" t="str">
        <f ca="1">+IF(A51="","",IF(A51="Suma cero",SUM(J$2:J50),VLOOKUP($A51,'LMA ADULTOS'!$A$11:$AK$100,36,FALSE)))</f>
        <v/>
      </c>
      <c r="K51" s="27" t="str">
        <f ca="1">+IF(A51="","",IF(A51="Suma cero",SUM(K$2:K50),VLOOKUP($A51,'LMA PEDIATRIA'!$A$11:$AO$100,40,FALSE)))</f>
        <v/>
      </c>
      <c r="L51" s="27" t="str">
        <f ca="1">+IF(A51="","",IF(A51="Suma cero",SUM(L$2:L50),VLOOKUP($A51,'LNH ADULTOS'!$A$11:$AW$100,44,FALSE)))</f>
        <v/>
      </c>
      <c r="M51" s="27" t="str">
        <f t="shared" ca="1" si="0"/>
        <v/>
      </c>
    </row>
    <row r="52" spans="1:13" x14ac:dyDescent="0.25">
      <c r="A52" s="26" t="str">
        <f ca="1">+IF(A51="","",IF(A51="Suma cero","",IF(OFFSET(PROSTATA!$A$10,ROW(A51),0)="","Suma cero",OFFSET(PROSTATA!$A$10,ROW(A51),0))))</f>
        <v/>
      </c>
      <c r="B52" s="27" t="str">
        <f ca="1">+IF(A52="","",IF(A52="Suma cero",SUM(B$2:B51),VLOOKUP($A52,PROSTATA!$A$11:$AW$100,49,FALSE)))</f>
        <v/>
      </c>
      <c r="C52" s="27" t="str">
        <f ca="1">+IF(A52="","",IF(A52="Suma cero",SUM(C$2:C51),VLOOKUP($A52,PULMON!$A$11:$AW$100,45,FALSE)))</f>
        <v/>
      </c>
      <c r="D52" s="27" t="str">
        <f ca="1">+IF(A52="","",IF(A52="Suma cero",SUM(D$2:D51),VLOOKUP($A52,ESTOMAGO!$A$11:$AW$100,49,FALSE)))</f>
        <v/>
      </c>
      <c r="E52" s="27" t="str">
        <f ca="1">+IF(A52="","",IF(A52="Suma cero",SUM(E$2:E51),VLOOKUP($A52,MAMA!$A$11:$AX$100,50,FALSE)))</f>
        <v/>
      </c>
      <c r="F52" s="27" t="str">
        <f ca="1">+IF(A52="","",IF(A52="Suma cero",SUM(F$2:F51),VLOOKUP($A52,CERVIX!$A$11:$AX$100,50,FALSE)))</f>
        <v/>
      </c>
      <c r="G52" s="27" t="str">
        <f ca="1">+IF(A52="","",IF(A52="Suma cero",SUM(G$2:G51),VLOOKUP($A52,COLORRECTAL!$A$11:$AW$100,49,FALSE)))</f>
        <v/>
      </c>
      <c r="H52" s="27" t="str">
        <f ca="1">+IF(A52="","",IF(A52="Suma cero",SUM(H$2:H51),VLOOKUP($A52,'LLA ADULTOS'!$A$11:$AO$100,40,FALSE)))</f>
        <v/>
      </c>
      <c r="I52" s="27" t="str">
        <f ca="1">+IF(A52="","",IF(A52="Suma cero",SUM(I$2:I51),VLOOKUP($A52,'LLA PEDIATRIA'!$A$11:$AO$100,40,FALSE)))</f>
        <v/>
      </c>
      <c r="J52" s="27" t="str">
        <f ca="1">+IF(A52="","",IF(A52="Suma cero",SUM(J$2:J51),VLOOKUP($A52,'LMA ADULTOS'!$A$11:$AK$100,36,FALSE)))</f>
        <v/>
      </c>
      <c r="K52" s="27" t="str">
        <f ca="1">+IF(A52="","",IF(A52="Suma cero",SUM(K$2:K51),VLOOKUP($A52,'LMA PEDIATRIA'!$A$11:$AO$100,40,FALSE)))</f>
        <v/>
      </c>
      <c r="L52" s="27" t="str">
        <f ca="1">+IF(A52="","",IF(A52="Suma cero",SUM(L$2:L51),VLOOKUP($A52,'LNH ADULTOS'!$A$11:$AW$100,44,FALSE)))</f>
        <v/>
      </c>
      <c r="M52" s="27" t="str">
        <f t="shared" ca="1" si="0"/>
        <v/>
      </c>
    </row>
    <row r="53" spans="1:13" x14ac:dyDescent="0.25">
      <c r="A53" s="26" t="str">
        <f ca="1">+IF(A52="","",IF(A52="Suma cero","",IF(OFFSET(PROSTATA!$A$10,ROW(A52),0)="","Suma cero",OFFSET(PROSTATA!$A$10,ROW(A52),0))))</f>
        <v/>
      </c>
      <c r="B53" s="27" t="str">
        <f ca="1">+IF(A53="","",IF(A53="Suma cero",SUM(B$2:B52),VLOOKUP($A53,PROSTATA!$A$11:$AW$100,49,FALSE)))</f>
        <v/>
      </c>
      <c r="C53" s="27" t="str">
        <f ca="1">+IF(A53="","",IF(A53="Suma cero",SUM(C$2:C52),VLOOKUP($A53,PULMON!$A$11:$AW$100,45,FALSE)))</f>
        <v/>
      </c>
      <c r="D53" s="27" t="str">
        <f ca="1">+IF(A53="","",IF(A53="Suma cero",SUM(D$2:D52),VLOOKUP($A53,ESTOMAGO!$A$11:$AW$100,49,FALSE)))</f>
        <v/>
      </c>
      <c r="E53" s="27" t="str">
        <f ca="1">+IF(A53="","",IF(A53="Suma cero",SUM(E$2:E52),VLOOKUP($A53,MAMA!$A$11:$AX$100,50,FALSE)))</f>
        <v/>
      </c>
      <c r="F53" s="27" t="str">
        <f ca="1">+IF(A53="","",IF(A53="Suma cero",SUM(F$2:F52),VLOOKUP($A53,CERVIX!$A$11:$AX$100,50,FALSE)))</f>
        <v/>
      </c>
      <c r="G53" s="27" t="str">
        <f ca="1">+IF(A53="","",IF(A53="Suma cero",SUM(G$2:G52),VLOOKUP($A53,COLORRECTAL!$A$11:$AW$100,49,FALSE)))</f>
        <v/>
      </c>
      <c r="H53" s="27" t="str">
        <f ca="1">+IF(A53="","",IF(A53="Suma cero",SUM(H$2:H52),VLOOKUP($A53,'LLA ADULTOS'!$A$11:$AO$100,40,FALSE)))</f>
        <v/>
      </c>
      <c r="I53" s="27" t="str">
        <f ca="1">+IF(A53="","",IF(A53="Suma cero",SUM(I$2:I52),VLOOKUP($A53,'LLA PEDIATRIA'!$A$11:$AO$100,40,FALSE)))</f>
        <v/>
      </c>
      <c r="J53" s="27" t="str">
        <f ca="1">+IF(A53="","",IF(A53="Suma cero",SUM(J$2:J52),VLOOKUP($A53,'LMA ADULTOS'!$A$11:$AK$100,36,FALSE)))</f>
        <v/>
      </c>
      <c r="K53" s="27" t="str">
        <f ca="1">+IF(A53="","",IF(A53="Suma cero",SUM(K$2:K52),VLOOKUP($A53,'LMA PEDIATRIA'!$A$11:$AO$100,40,FALSE)))</f>
        <v/>
      </c>
      <c r="L53" s="27" t="str">
        <f ca="1">+IF(A53="","",IF(A53="Suma cero",SUM(L$2:L52),VLOOKUP($A53,'LNH ADULTOS'!$A$11:$AW$100,44,FALSE)))</f>
        <v/>
      </c>
      <c r="M53" s="27" t="str">
        <f t="shared" ca="1" si="0"/>
        <v/>
      </c>
    </row>
    <row r="54" spans="1:13" x14ac:dyDescent="0.25">
      <c r="A54" s="26" t="str">
        <f ca="1">+IF(A53="","",IF(A53="Suma cero","",IF(OFFSET(PROSTATA!$A$10,ROW(A53),0)="","Suma cero",OFFSET(PROSTATA!$A$10,ROW(A53),0))))</f>
        <v/>
      </c>
      <c r="B54" s="27" t="str">
        <f ca="1">+IF(A54="","",IF(A54="Suma cero",SUM(B$2:B53),VLOOKUP($A54,PROSTATA!$A$11:$AW$100,49,FALSE)))</f>
        <v/>
      </c>
      <c r="C54" s="27" t="str">
        <f ca="1">+IF(A54="","",IF(A54="Suma cero",SUM(C$2:C53),VLOOKUP($A54,PULMON!$A$11:$AW$100,45,FALSE)))</f>
        <v/>
      </c>
      <c r="D54" s="27" t="str">
        <f ca="1">+IF(A54="","",IF(A54="Suma cero",SUM(D$2:D53),VLOOKUP($A54,ESTOMAGO!$A$11:$AW$100,49,FALSE)))</f>
        <v/>
      </c>
      <c r="E54" s="27" t="str">
        <f ca="1">+IF(A54="","",IF(A54="Suma cero",SUM(E$2:E53),VLOOKUP($A54,MAMA!$A$11:$AX$100,50,FALSE)))</f>
        <v/>
      </c>
      <c r="F54" s="27" t="str">
        <f ca="1">+IF(A54="","",IF(A54="Suma cero",SUM(F$2:F53),VLOOKUP($A54,CERVIX!$A$11:$AX$100,50,FALSE)))</f>
        <v/>
      </c>
      <c r="G54" s="27" t="str">
        <f ca="1">+IF(A54="","",IF(A54="Suma cero",SUM(G$2:G53),VLOOKUP($A54,COLORRECTAL!$A$11:$AW$100,49,FALSE)))</f>
        <v/>
      </c>
      <c r="H54" s="27" t="str">
        <f ca="1">+IF(A54="","",IF(A54="Suma cero",SUM(H$2:H53),VLOOKUP($A54,'LLA ADULTOS'!$A$11:$AO$100,40,FALSE)))</f>
        <v/>
      </c>
      <c r="I54" s="27" t="str">
        <f ca="1">+IF(A54="","",IF(A54="Suma cero",SUM(I$2:I53),VLOOKUP($A54,'LLA PEDIATRIA'!$A$11:$AO$100,40,FALSE)))</f>
        <v/>
      </c>
      <c r="J54" s="27" t="str">
        <f ca="1">+IF(A54="","",IF(A54="Suma cero",SUM(J$2:J53),VLOOKUP($A54,'LMA ADULTOS'!$A$11:$AK$100,36,FALSE)))</f>
        <v/>
      </c>
      <c r="K54" s="27" t="str">
        <f ca="1">+IF(A54="","",IF(A54="Suma cero",SUM(K$2:K53),VLOOKUP($A54,'LMA PEDIATRIA'!$A$11:$AO$100,40,FALSE)))</f>
        <v/>
      </c>
      <c r="L54" s="27" t="str">
        <f ca="1">+IF(A54="","",IF(A54="Suma cero",SUM(L$2:L53),VLOOKUP($A54,'LNH ADULTOS'!$A$11:$AW$100,44,FALSE)))</f>
        <v/>
      </c>
      <c r="M54" s="27" t="str">
        <f t="shared" ca="1" si="0"/>
        <v/>
      </c>
    </row>
    <row r="55" spans="1:13" x14ac:dyDescent="0.25">
      <c r="A55" s="26" t="str">
        <f ca="1">+IF(A54="","",IF(A54="Suma cero","",IF(OFFSET(PROSTATA!$A$10,ROW(A54),0)="","Suma cero",OFFSET(PROSTATA!$A$10,ROW(A54),0))))</f>
        <v/>
      </c>
      <c r="B55" s="27" t="str">
        <f ca="1">+IF(A55="","",IF(A55="Suma cero",SUM(B$2:B54),VLOOKUP($A55,PROSTATA!$A$11:$AW$100,49,FALSE)))</f>
        <v/>
      </c>
      <c r="C55" s="27" t="str">
        <f ca="1">+IF(A55="","",IF(A55="Suma cero",SUM(C$2:C54),VLOOKUP($A55,PULMON!$A$11:$AW$100,45,FALSE)))</f>
        <v/>
      </c>
      <c r="D55" s="27" t="str">
        <f ca="1">+IF(A55="","",IF(A55="Suma cero",SUM(D$2:D54),VLOOKUP($A55,ESTOMAGO!$A$11:$AW$100,49,FALSE)))</f>
        <v/>
      </c>
      <c r="E55" s="27" t="str">
        <f ca="1">+IF(A55="","",IF(A55="Suma cero",SUM(E$2:E54),VLOOKUP($A55,MAMA!$A$11:$AX$100,50,FALSE)))</f>
        <v/>
      </c>
      <c r="F55" s="27" t="str">
        <f ca="1">+IF(A55="","",IF(A55="Suma cero",SUM(F$2:F54),VLOOKUP($A55,CERVIX!$A$11:$AX$100,50,FALSE)))</f>
        <v/>
      </c>
      <c r="G55" s="27" t="str">
        <f ca="1">+IF(A55="","",IF(A55="Suma cero",SUM(G$2:G54),VLOOKUP($A55,COLORRECTAL!$A$11:$AW$100,49,FALSE)))</f>
        <v/>
      </c>
      <c r="H55" s="27" t="str">
        <f ca="1">+IF(A55="","",IF(A55="Suma cero",SUM(H$2:H54),VLOOKUP($A55,'LLA ADULTOS'!$A$11:$AO$100,40,FALSE)))</f>
        <v/>
      </c>
      <c r="I55" s="27" t="str">
        <f ca="1">+IF(A55="","",IF(A55="Suma cero",SUM(I$2:I54),VLOOKUP($A55,'LLA PEDIATRIA'!$A$11:$AO$100,40,FALSE)))</f>
        <v/>
      </c>
      <c r="J55" s="27" t="str">
        <f ca="1">+IF(A55="","",IF(A55="Suma cero",SUM(J$2:J54),VLOOKUP($A55,'LMA ADULTOS'!$A$11:$AK$100,36,FALSE)))</f>
        <v/>
      </c>
      <c r="K55" s="27" t="str">
        <f ca="1">+IF(A55="","",IF(A55="Suma cero",SUM(K$2:K54),VLOOKUP($A55,'LMA PEDIATRIA'!$A$11:$AO$100,40,FALSE)))</f>
        <v/>
      </c>
      <c r="L55" s="27" t="str">
        <f ca="1">+IF(A55="","",IF(A55="Suma cero",SUM(L$2:L54),VLOOKUP($A55,'LNH ADULTOS'!$A$11:$AW$100,44,FALSE)))</f>
        <v/>
      </c>
      <c r="M55" s="27" t="str">
        <f t="shared" ca="1" si="0"/>
        <v/>
      </c>
    </row>
    <row r="56" spans="1:13" x14ac:dyDescent="0.25">
      <c r="A56" s="26" t="str">
        <f ca="1">+IF(A55="","",IF(A55="Suma cero","",IF(OFFSET(PROSTATA!$A$10,ROW(A55),0)="","Suma cero",OFFSET(PROSTATA!$A$10,ROW(A55),0))))</f>
        <v/>
      </c>
      <c r="B56" s="27" t="str">
        <f ca="1">+IF(A56="","",IF(A56="Suma cero",SUM(B$2:B55),VLOOKUP($A56,PROSTATA!$A$11:$AW$100,49,FALSE)))</f>
        <v/>
      </c>
      <c r="C56" s="27" t="str">
        <f ca="1">+IF(A56="","",IF(A56="Suma cero",SUM(C$2:C55),VLOOKUP($A56,PULMON!$A$11:$AW$100,45,FALSE)))</f>
        <v/>
      </c>
      <c r="D56" s="27" t="str">
        <f ca="1">+IF(A56="","",IF(A56="Suma cero",SUM(D$2:D55),VLOOKUP($A56,ESTOMAGO!$A$11:$AW$100,49,FALSE)))</f>
        <v/>
      </c>
      <c r="E56" s="27" t="str">
        <f ca="1">+IF(A56="","",IF(A56="Suma cero",SUM(E$2:E55),VLOOKUP($A56,MAMA!$A$11:$AX$100,50,FALSE)))</f>
        <v/>
      </c>
      <c r="F56" s="27" t="str">
        <f ca="1">+IF(A56="","",IF(A56="Suma cero",SUM(F$2:F55),VLOOKUP($A56,CERVIX!$A$11:$AX$100,50,FALSE)))</f>
        <v/>
      </c>
      <c r="G56" s="27" t="str">
        <f ca="1">+IF(A56="","",IF(A56="Suma cero",SUM(G$2:G55),VLOOKUP($A56,COLORRECTAL!$A$11:$AW$100,49,FALSE)))</f>
        <v/>
      </c>
      <c r="H56" s="27" t="str">
        <f ca="1">+IF(A56="","",IF(A56="Suma cero",SUM(H$2:H55),VLOOKUP($A56,'LLA ADULTOS'!$A$11:$AO$100,40,FALSE)))</f>
        <v/>
      </c>
      <c r="I56" s="27" t="str">
        <f ca="1">+IF(A56="","",IF(A56="Suma cero",SUM(I$2:I55),VLOOKUP($A56,'LLA PEDIATRIA'!$A$11:$AO$100,40,FALSE)))</f>
        <v/>
      </c>
      <c r="J56" s="27" t="str">
        <f ca="1">+IF(A56="","",IF(A56="Suma cero",SUM(J$2:J55),VLOOKUP($A56,'LMA ADULTOS'!$A$11:$AK$100,36,FALSE)))</f>
        <v/>
      </c>
      <c r="K56" s="27" t="str">
        <f ca="1">+IF(A56="","",IF(A56="Suma cero",SUM(K$2:K55),VLOOKUP($A56,'LMA PEDIATRIA'!$A$11:$AO$100,40,FALSE)))</f>
        <v/>
      </c>
      <c r="L56" s="27" t="str">
        <f ca="1">+IF(A56="","",IF(A56="Suma cero",SUM(L$2:L55),VLOOKUP($A56,'LNH ADULTOS'!$A$11:$AW$100,44,FALSE)))</f>
        <v/>
      </c>
      <c r="M56" s="27" t="str">
        <f t="shared" ca="1" si="0"/>
        <v/>
      </c>
    </row>
    <row r="57" spans="1:13" x14ac:dyDescent="0.25">
      <c r="A57" s="26" t="str">
        <f ca="1">+IF(A56="","",IF(A56="Suma cero","",IF(OFFSET(PROSTATA!$A$10,ROW(A56),0)="","Suma cero",OFFSET(PROSTATA!$A$10,ROW(A56),0))))</f>
        <v/>
      </c>
      <c r="B57" s="27" t="str">
        <f ca="1">+IF(A57="","",IF(A57="Suma cero",SUM(B$2:B56),VLOOKUP($A57,PROSTATA!$A$11:$AW$100,49,FALSE)))</f>
        <v/>
      </c>
      <c r="C57" s="27" t="str">
        <f ca="1">+IF(A57="","",IF(A57="Suma cero",SUM(C$2:C56),VLOOKUP($A57,PULMON!$A$11:$AW$100,45,FALSE)))</f>
        <v/>
      </c>
      <c r="D57" s="27" t="str">
        <f ca="1">+IF(A57="","",IF(A57="Suma cero",SUM(D$2:D56),VLOOKUP($A57,ESTOMAGO!$A$11:$AW$100,49,FALSE)))</f>
        <v/>
      </c>
      <c r="E57" s="27" t="str">
        <f ca="1">+IF(A57="","",IF(A57="Suma cero",SUM(E$2:E56),VLOOKUP($A57,MAMA!$A$11:$AX$100,50,FALSE)))</f>
        <v/>
      </c>
      <c r="F57" s="27" t="str">
        <f ca="1">+IF(A57="","",IF(A57="Suma cero",SUM(F$2:F56),VLOOKUP($A57,CERVIX!$A$11:$AX$100,50,FALSE)))</f>
        <v/>
      </c>
      <c r="G57" s="27" t="str">
        <f ca="1">+IF(A57="","",IF(A57="Suma cero",SUM(G$2:G56),VLOOKUP($A57,COLORRECTAL!$A$11:$AW$100,49,FALSE)))</f>
        <v/>
      </c>
      <c r="H57" s="27" t="str">
        <f ca="1">+IF(A57="","",IF(A57="Suma cero",SUM(H$2:H56),VLOOKUP($A57,'LLA ADULTOS'!$A$11:$AO$100,40,FALSE)))</f>
        <v/>
      </c>
      <c r="I57" s="27" t="str">
        <f ca="1">+IF(A57="","",IF(A57="Suma cero",SUM(I$2:I56),VLOOKUP($A57,'LLA PEDIATRIA'!$A$11:$AO$100,40,FALSE)))</f>
        <v/>
      </c>
      <c r="J57" s="27" t="str">
        <f ca="1">+IF(A57="","",IF(A57="Suma cero",SUM(J$2:J56),VLOOKUP($A57,'LMA ADULTOS'!$A$11:$AK$100,36,FALSE)))</f>
        <v/>
      </c>
      <c r="K57" s="27" t="str">
        <f ca="1">+IF(A57="","",IF(A57="Suma cero",SUM(K$2:K56),VLOOKUP($A57,'LMA PEDIATRIA'!$A$11:$AO$100,40,FALSE)))</f>
        <v/>
      </c>
      <c r="L57" s="27" t="str">
        <f ca="1">+IF(A57="","",IF(A57="Suma cero",SUM(L$2:L56),VLOOKUP($A57,'LNH ADULTOS'!$A$11:$AW$100,44,FALSE)))</f>
        <v/>
      </c>
      <c r="M57" s="27" t="str">
        <f t="shared" ca="1" si="0"/>
        <v/>
      </c>
    </row>
    <row r="58" spans="1:13" x14ac:dyDescent="0.25">
      <c r="A58" s="26" t="str">
        <f ca="1">+IF(A57="","",IF(A57="Suma cero","",IF(OFFSET(PROSTATA!$A$10,ROW(A57),0)="","Suma cero",OFFSET(PROSTATA!$A$10,ROW(A57),0))))</f>
        <v/>
      </c>
      <c r="B58" s="27" t="str">
        <f ca="1">+IF(A58="","",IF(A58="Suma cero",SUM(B$2:B57),VLOOKUP($A58,PROSTATA!$A$11:$AW$100,49,FALSE)))</f>
        <v/>
      </c>
      <c r="C58" s="27" t="str">
        <f ca="1">+IF(A58="","",IF(A58="Suma cero",SUM(C$2:C57),VLOOKUP($A58,PULMON!$A$11:$AW$100,45,FALSE)))</f>
        <v/>
      </c>
      <c r="D58" s="27" t="str">
        <f ca="1">+IF(A58="","",IF(A58="Suma cero",SUM(D$2:D57),VLOOKUP($A58,ESTOMAGO!$A$11:$AW$100,49,FALSE)))</f>
        <v/>
      </c>
      <c r="E58" s="27" t="str">
        <f ca="1">+IF(A58="","",IF(A58="Suma cero",SUM(E$2:E57),VLOOKUP($A58,MAMA!$A$11:$AX$100,50,FALSE)))</f>
        <v/>
      </c>
      <c r="F58" s="27" t="str">
        <f ca="1">+IF(A58="","",IF(A58="Suma cero",SUM(F$2:F57),VLOOKUP($A58,CERVIX!$A$11:$AX$100,50,FALSE)))</f>
        <v/>
      </c>
      <c r="G58" s="27" t="str">
        <f ca="1">+IF(A58="","",IF(A58="Suma cero",SUM(G$2:G57),VLOOKUP($A58,COLORRECTAL!$A$11:$AW$100,49,FALSE)))</f>
        <v/>
      </c>
      <c r="H58" s="27" t="str">
        <f ca="1">+IF(A58="","",IF(A58="Suma cero",SUM(H$2:H57),VLOOKUP($A58,'LLA ADULTOS'!$A$11:$AO$100,40,FALSE)))</f>
        <v/>
      </c>
      <c r="I58" s="27" t="str">
        <f ca="1">+IF(A58="","",IF(A58="Suma cero",SUM(I$2:I57),VLOOKUP($A58,'LLA PEDIATRIA'!$A$11:$AO$100,40,FALSE)))</f>
        <v/>
      </c>
      <c r="J58" s="27" t="str">
        <f ca="1">+IF(A58="","",IF(A58="Suma cero",SUM(J$2:J57),VLOOKUP($A58,'LMA ADULTOS'!$A$11:$AK$100,36,FALSE)))</f>
        <v/>
      </c>
      <c r="K58" s="27" t="str">
        <f ca="1">+IF(A58="","",IF(A58="Suma cero",SUM(K$2:K57),VLOOKUP($A58,'LMA PEDIATRIA'!$A$11:$AO$100,40,FALSE)))</f>
        <v/>
      </c>
      <c r="L58" s="27" t="str">
        <f ca="1">+IF(A58="","",IF(A58="Suma cero",SUM(L$2:L57),VLOOKUP($A58,'LNH ADULTOS'!$A$11:$AW$100,44,FALSE)))</f>
        <v/>
      </c>
      <c r="M58" s="27" t="str">
        <f t="shared" ca="1" si="0"/>
        <v/>
      </c>
    </row>
    <row r="59" spans="1:13" x14ac:dyDescent="0.25">
      <c r="A59" s="26" t="str">
        <f ca="1">+IF(A58="","",IF(A58="Suma cero","",IF(OFFSET(PROSTATA!$A$10,ROW(A58),0)="","Suma cero",OFFSET(PROSTATA!$A$10,ROW(A58),0))))</f>
        <v/>
      </c>
      <c r="B59" s="27" t="str">
        <f ca="1">+IF(A59="","",IF(A59="Suma cero",SUM(B$2:B58),VLOOKUP($A59,PROSTATA!$A$11:$AW$100,49,FALSE)))</f>
        <v/>
      </c>
      <c r="C59" s="27" t="str">
        <f ca="1">+IF(A59="","",IF(A59="Suma cero",SUM(C$2:C58),VLOOKUP($A59,PULMON!$A$11:$AW$100,45,FALSE)))</f>
        <v/>
      </c>
      <c r="D59" s="27" t="str">
        <f ca="1">+IF(A59="","",IF(A59="Suma cero",SUM(D$2:D58),VLOOKUP($A59,ESTOMAGO!$A$11:$AW$100,49,FALSE)))</f>
        <v/>
      </c>
      <c r="E59" s="27" t="str">
        <f ca="1">+IF(A59="","",IF(A59="Suma cero",SUM(E$2:E58),VLOOKUP($A59,MAMA!$A$11:$AX$100,50,FALSE)))</f>
        <v/>
      </c>
      <c r="F59" s="27" t="str">
        <f ca="1">+IF(A59="","",IF(A59="Suma cero",SUM(F$2:F58),VLOOKUP($A59,CERVIX!$A$11:$AX$100,50,FALSE)))</f>
        <v/>
      </c>
      <c r="G59" s="27" t="str">
        <f ca="1">+IF(A59="","",IF(A59="Suma cero",SUM(G$2:G58),VLOOKUP($A59,COLORRECTAL!$A$11:$AW$100,49,FALSE)))</f>
        <v/>
      </c>
      <c r="H59" s="27" t="str">
        <f ca="1">+IF(A59="","",IF(A59="Suma cero",SUM(H$2:H58),VLOOKUP($A59,'LLA ADULTOS'!$A$11:$AO$100,40,FALSE)))</f>
        <v/>
      </c>
      <c r="I59" s="27" t="str">
        <f ca="1">+IF(A59="","",IF(A59="Suma cero",SUM(I$2:I58),VLOOKUP($A59,'LLA PEDIATRIA'!$A$11:$AO$100,40,FALSE)))</f>
        <v/>
      </c>
      <c r="J59" s="27" t="str">
        <f ca="1">+IF(A59="","",IF(A59="Suma cero",SUM(J$2:J58),VLOOKUP($A59,'LMA ADULTOS'!$A$11:$AK$100,36,FALSE)))</f>
        <v/>
      </c>
      <c r="K59" s="27" t="str">
        <f ca="1">+IF(A59="","",IF(A59="Suma cero",SUM(K$2:K58),VLOOKUP($A59,'LMA PEDIATRIA'!$A$11:$AO$100,40,FALSE)))</f>
        <v/>
      </c>
      <c r="L59" s="27" t="str">
        <f ca="1">+IF(A59="","",IF(A59="Suma cero",SUM(L$2:L58),VLOOKUP($A59,'LNH ADULTOS'!$A$11:$AW$100,44,FALSE)))</f>
        <v/>
      </c>
      <c r="M59" s="27" t="str">
        <f t="shared" ca="1" si="0"/>
        <v/>
      </c>
    </row>
    <row r="60" spans="1:13" x14ac:dyDescent="0.25">
      <c r="A60" s="26" t="str">
        <f ca="1">+IF(A59="","",IF(A59="Suma cero","",IF(OFFSET(PROSTATA!$A$10,ROW(A59),0)="","Suma cero",OFFSET(PROSTATA!$A$10,ROW(A59),0))))</f>
        <v/>
      </c>
      <c r="B60" s="27" t="str">
        <f ca="1">+IF(A60="","",IF(A60="Suma cero",SUM(B$2:B59),VLOOKUP($A60,PROSTATA!$A$11:$AW$100,49,FALSE)))</f>
        <v/>
      </c>
      <c r="C60" s="27" t="str">
        <f ca="1">+IF(A60="","",IF(A60="Suma cero",SUM(C$2:C59),VLOOKUP($A60,PULMON!$A$11:$AW$100,45,FALSE)))</f>
        <v/>
      </c>
      <c r="D60" s="27" t="str">
        <f ca="1">+IF(A60="","",IF(A60="Suma cero",SUM(D$2:D59),VLOOKUP($A60,ESTOMAGO!$A$11:$AW$100,49,FALSE)))</f>
        <v/>
      </c>
      <c r="E60" s="27" t="str">
        <f ca="1">+IF(A60="","",IF(A60="Suma cero",SUM(E$2:E59),VLOOKUP($A60,MAMA!$A$11:$AX$100,50,FALSE)))</f>
        <v/>
      </c>
      <c r="F60" s="27" t="str">
        <f ca="1">+IF(A60="","",IF(A60="Suma cero",SUM(F$2:F59),VLOOKUP($A60,CERVIX!$A$11:$AX$100,50,FALSE)))</f>
        <v/>
      </c>
      <c r="G60" s="27" t="str">
        <f ca="1">+IF(A60="","",IF(A60="Suma cero",SUM(G$2:G59),VLOOKUP($A60,COLORRECTAL!$A$11:$AW$100,49,FALSE)))</f>
        <v/>
      </c>
      <c r="H60" s="27" t="str">
        <f ca="1">+IF(A60="","",IF(A60="Suma cero",SUM(H$2:H59),VLOOKUP($A60,'LLA ADULTOS'!$A$11:$AO$100,40,FALSE)))</f>
        <v/>
      </c>
      <c r="I60" s="27" t="str">
        <f ca="1">+IF(A60="","",IF(A60="Suma cero",SUM(I$2:I59),VLOOKUP($A60,'LLA PEDIATRIA'!$A$11:$AO$100,40,FALSE)))</f>
        <v/>
      </c>
      <c r="J60" s="27" t="str">
        <f ca="1">+IF(A60="","",IF(A60="Suma cero",SUM(J$2:J59),VLOOKUP($A60,'LMA ADULTOS'!$A$11:$AK$100,36,FALSE)))</f>
        <v/>
      </c>
      <c r="K60" s="27" t="str">
        <f ca="1">+IF(A60="","",IF(A60="Suma cero",SUM(K$2:K59),VLOOKUP($A60,'LMA PEDIATRIA'!$A$11:$AO$100,40,FALSE)))</f>
        <v/>
      </c>
      <c r="L60" s="27" t="str">
        <f ca="1">+IF(A60="","",IF(A60="Suma cero",SUM(L$2:L59),VLOOKUP($A60,'LNH ADULTOS'!$A$11:$AW$100,44,FALSE)))</f>
        <v/>
      </c>
      <c r="M60" s="27" t="str">
        <f t="shared" ca="1" si="0"/>
        <v/>
      </c>
    </row>
    <row r="61" spans="1:13" x14ac:dyDescent="0.25">
      <c r="A61" s="26" t="str">
        <f ca="1">+IF(A60="","",IF(A60="Suma cero","",IF(OFFSET(PROSTATA!$A$10,ROW(A60),0)="","Suma cero",OFFSET(PROSTATA!$A$10,ROW(A60),0))))</f>
        <v/>
      </c>
      <c r="B61" s="27" t="str">
        <f ca="1">+IF(A61="","",IF(A61="Suma cero",SUM(B$2:B60),VLOOKUP($A61,PROSTATA!$A$11:$AW$100,49,FALSE)))</f>
        <v/>
      </c>
      <c r="C61" s="27" t="str">
        <f ca="1">+IF(A61="","",IF(A61="Suma cero",SUM(C$2:C60),VLOOKUP($A61,PULMON!$A$11:$AW$100,45,FALSE)))</f>
        <v/>
      </c>
      <c r="D61" s="27" t="str">
        <f ca="1">+IF(A61="","",IF(A61="Suma cero",SUM(D$2:D60),VLOOKUP($A61,ESTOMAGO!$A$11:$AW$100,49,FALSE)))</f>
        <v/>
      </c>
      <c r="E61" s="27" t="str">
        <f ca="1">+IF(A61="","",IF(A61="Suma cero",SUM(E$2:E60),VLOOKUP($A61,MAMA!$A$11:$AX$100,50,FALSE)))</f>
        <v/>
      </c>
      <c r="F61" s="27" t="str">
        <f ca="1">+IF(A61="","",IF(A61="Suma cero",SUM(F$2:F60),VLOOKUP($A61,CERVIX!$A$11:$AX$100,50,FALSE)))</f>
        <v/>
      </c>
      <c r="G61" s="27" t="str">
        <f ca="1">+IF(A61="","",IF(A61="Suma cero",SUM(G$2:G60),VLOOKUP($A61,COLORRECTAL!$A$11:$AW$100,49,FALSE)))</f>
        <v/>
      </c>
      <c r="H61" s="27" t="str">
        <f ca="1">+IF(A61="","",IF(A61="Suma cero",SUM(H$2:H60),VLOOKUP($A61,'LLA ADULTOS'!$A$11:$AO$100,40,FALSE)))</f>
        <v/>
      </c>
      <c r="I61" s="27" t="str">
        <f ca="1">+IF(A61="","",IF(A61="Suma cero",SUM(I$2:I60),VLOOKUP($A61,'LLA PEDIATRIA'!$A$11:$AO$100,40,FALSE)))</f>
        <v/>
      </c>
      <c r="J61" s="27" t="str">
        <f ca="1">+IF(A61="","",IF(A61="Suma cero",SUM(J$2:J60),VLOOKUP($A61,'LMA ADULTOS'!$A$11:$AK$100,36,FALSE)))</f>
        <v/>
      </c>
      <c r="K61" s="27" t="str">
        <f ca="1">+IF(A61="","",IF(A61="Suma cero",SUM(K$2:K60),VLOOKUP($A61,'LMA PEDIATRIA'!$A$11:$AO$100,40,FALSE)))</f>
        <v/>
      </c>
      <c r="L61" s="27" t="str">
        <f ca="1">+IF(A61="","",IF(A61="Suma cero",SUM(L$2:L60),VLOOKUP($A61,'LNH ADULTOS'!$A$11:$AW$100,44,FALSE)))</f>
        <v/>
      </c>
      <c r="M61" s="27" t="str">
        <f t="shared" ca="1" si="0"/>
        <v/>
      </c>
    </row>
    <row r="62" spans="1:13" x14ac:dyDescent="0.25">
      <c r="A62" s="26" t="str">
        <f ca="1">+IF(A61="","",IF(A61="Suma cero","",IF(OFFSET(PROSTATA!$A$10,ROW(A61),0)="","Suma cero",OFFSET(PROSTATA!$A$10,ROW(A61),0))))</f>
        <v/>
      </c>
      <c r="B62" s="27" t="str">
        <f ca="1">+IF(A62="","",IF(A62="Suma cero",SUM(B$2:B61),VLOOKUP($A62,PROSTATA!$A$11:$AW$100,49,FALSE)))</f>
        <v/>
      </c>
      <c r="C62" s="27" t="str">
        <f ca="1">+IF(A62="","",IF(A62="Suma cero",SUM(C$2:C61),VLOOKUP($A62,PULMON!$A$11:$AW$100,45,FALSE)))</f>
        <v/>
      </c>
      <c r="D62" s="27" t="str">
        <f ca="1">+IF(A62="","",IF(A62="Suma cero",SUM(D$2:D61),VLOOKUP($A62,ESTOMAGO!$A$11:$AW$100,49,FALSE)))</f>
        <v/>
      </c>
      <c r="E62" s="27" t="str">
        <f ca="1">+IF(A62="","",IF(A62="Suma cero",SUM(E$2:E61),VLOOKUP($A62,MAMA!$A$11:$AX$100,50,FALSE)))</f>
        <v/>
      </c>
      <c r="F62" s="27" t="str">
        <f ca="1">+IF(A62="","",IF(A62="Suma cero",SUM(F$2:F61),VLOOKUP($A62,CERVIX!$A$11:$AX$100,50,FALSE)))</f>
        <v/>
      </c>
      <c r="G62" s="27" t="str">
        <f ca="1">+IF(A62="","",IF(A62="Suma cero",SUM(G$2:G61),VLOOKUP($A62,COLORRECTAL!$A$11:$AW$100,49,FALSE)))</f>
        <v/>
      </c>
      <c r="H62" s="27" t="str">
        <f ca="1">+IF(A62="","",IF(A62="Suma cero",SUM(H$2:H61),VLOOKUP($A62,'LLA ADULTOS'!$A$11:$AO$100,40,FALSE)))</f>
        <v/>
      </c>
      <c r="I62" s="27" t="str">
        <f ca="1">+IF(A62="","",IF(A62="Suma cero",SUM(I$2:I61),VLOOKUP($A62,'LLA PEDIATRIA'!$A$11:$AO$100,40,FALSE)))</f>
        <v/>
      </c>
      <c r="J62" s="27" t="str">
        <f ca="1">+IF(A62="","",IF(A62="Suma cero",SUM(J$2:J61),VLOOKUP($A62,'LMA ADULTOS'!$A$11:$AK$100,36,FALSE)))</f>
        <v/>
      </c>
      <c r="K62" s="27" t="str">
        <f ca="1">+IF(A62="","",IF(A62="Suma cero",SUM(K$2:K61),VLOOKUP($A62,'LMA PEDIATRIA'!$A$11:$AO$100,40,FALSE)))</f>
        <v/>
      </c>
      <c r="L62" s="27" t="str">
        <f ca="1">+IF(A62="","",IF(A62="Suma cero",SUM(L$2:L61),VLOOKUP($A62,'LNH ADULTOS'!$A$11:$AW$100,44,FALSE)))</f>
        <v/>
      </c>
      <c r="M62" s="27" t="str">
        <f t="shared" ca="1" si="0"/>
        <v/>
      </c>
    </row>
    <row r="63" spans="1:13" x14ac:dyDescent="0.25">
      <c r="A63" s="26" t="str">
        <f ca="1">+IF(A62="","",IF(A62="Suma cero","",IF(OFFSET(PROSTATA!$A$10,ROW(A62),0)="","Suma cero",OFFSET(PROSTATA!$A$10,ROW(A62),0))))</f>
        <v/>
      </c>
      <c r="B63" s="27" t="str">
        <f ca="1">+IF(A63="","",IF(A63="Suma cero",SUM(B$2:B62),VLOOKUP($A63,PROSTATA!$A$11:$AW$100,49,FALSE)))</f>
        <v/>
      </c>
      <c r="C63" s="27" t="str">
        <f ca="1">+IF(A63="","",IF(A63="Suma cero",SUM(C$2:C62),VLOOKUP($A63,PULMON!$A$11:$AW$100,45,FALSE)))</f>
        <v/>
      </c>
      <c r="D63" s="27" t="str">
        <f ca="1">+IF(A63="","",IF(A63="Suma cero",SUM(D$2:D62),VLOOKUP($A63,ESTOMAGO!$A$11:$AW$100,49,FALSE)))</f>
        <v/>
      </c>
      <c r="E63" s="27" t="str">
        <f ca="1">+IF(A63="","",IF(A63="Suma cero",SUM(E$2:E62),VLOOKUP($A63,MAMA!$A$11:$AX$100,50,FALSE)))</f>
        <v/>
      </c>
      <c r="F63" s="27" t="str">
        <f ca="1">+IF(A63="","",IF(A63="Suma cero",SUM(F$2:F62),VLOOKUP($A63,CERVIX!$A$11:$AX$100,50,FALSE)))</f>
        <v/>
      </c>
      <c r="G63" s="27" t="str">
        <f ca="1">+IF(A63="","",IF(A63="Suma cero",SUM(G$2:G62),VLOOKUP($A63,COLORRECTAL!$A$11:$AW$100,49,FALSE)))</f>
        <v/>
      </c>
      <c r="H63" s="27" t="str">
        <f ca="1">+IF(A63="","",IF(A63="Suma cero",SUM(H$2:H62),VLOOKUP($A63,'LLA ADULTOS'!$A$11:$AO$100,40,FALSE)))</f>
        <v/>
      </c>
      <c r="I63" s="27" t="str">
        <f ca="1">+IF(A63="","",IF(A63="Suma cero",SUM(I$2:I62),VLOOKUP($A63,'LLA PEDIATRIA'!$A$11:$AO$100,40,FALSE)))</f>
        <v/>
      </c>
      <c r="J63" s="27" t="str">
        <f ca="1">+IF(A63="","",IF(A63="Suma cero",SUM(J$2:J62),VLOOKUP($A63,'LMA ADULTOS'!$A$11:$AK$100,36,FALSE)))</f>
        <v/>
      </c>
      <c r="K63" s="27" t="str">
        <f ca="1">+IF(A63="","",IF(A63="Suma cero",SUM(K$2:K62),VLOOKUP($A63,'LMA PEDIATRIA'!$A$11:$AO$100,40,FALSE)))</f>
        <v/>
      </c>
      <c r="L63" s="27" t="str">
        <f ca="1">+IF(A63="","",IF(A63="Suma cero",SUM(L$2:L62),VLOOKUP($A63,'LNH ADULTOS'!$A$11:$AW$100,44,FALSE)))</f>
        <v/>
      </c>
      <c r="M63" s="27" t="str">
        <f t="shared" ca="1" si="0"/>
        <v/>
      </c>
    </row>
    <row r="64" spans="1:13" x14ac:dyDescent="0.25">
      <c r="A64" s="26" t="str">
        <f ca="1">+IF(A63="","",IF(A63="Suma cero","",IF(OFFSET(PROSTATA!$A$10,ROW(A63),0)="","Suma cero",OFFSET(PROSTATA!$A$10,ROW(A63),0))))</f>
        <v/>
      </c>
      <c r="B64" s="27" t="str">
        <f ca="1">+IF(A64="","",IF(A64="Suma cero",SUM(B$2:B63),VLOOKUP($A64,PROSTATA!$A$11:$AW$100,49,FALSE)))</f>
        <v/>
      </c>
      <c r="C64" s="27" t="str">
        <f ca="1">+IF(A64="","",IF(A64="Suma cero",SUM(C$2:C63),VLOOKUP($A64,PULMON!$A$11:$AW$100,45,FALSE)))</f>
        <v/>
      </c>
      <c r="D64" s="27" t="str">
        <f ca="1">+IF(A64="","",IF(A64="Suma cero",SUM(D$2:D63),VLOOKUP($A64,ESTOMAGO!$A$11:$AW$100,49,FALSE)))</f>
        <v/>
      </c>
      <c r="E64" s="27" t="str">
        <f ca="1">+IF(A64="","",IF(A64="Suma cero",SUM(E$2:E63),VLOOKUP($A64,MAMA!$A$11:$AX$100,50,FALSE)))</f>
        <v/>
      </c>
      <c r="F64" s="27" t="str">
        <f ca="1">+IF(A64="","",IF(A64="Suma cero",SUM(F$2:F63),VLOOKUP($A64,CERVIX!$A$11:$AX$100,50,FALSE)))</f>
        <v/>
      </c>
      <c r="G64" s="27" t="str">
        <f ca="1">+IF(A64="","",IF(A64="Suma cero",SUM(G$2:G63),VLOOKUP($A64,COLORRECTAL!$A$11:$AW$100,49,FALSE)))</f>
        <v/>
      </c>
      <c r="H64" s="27" t="str">
        <f ca="1">+IF(A64="","",IF(A64="Suma cero",SUM(H$2:H63),VLOOKUP($A64,'LLA ADULTOS'!$A$11:$AO$100,40,FALSE)))</f>
        <v/>
      </c>
      <c r="I64" s="27" t="str">
        <f ca="1">+IF(A64="","",IF(A64="Suma cero",SUM(I$2:I63),VLOOKUP($A64,'LLA PEDIATRIA'!$A$11:$AO$100,40,FALSE)))</f>
        <v/>
      </c>
      <c r="J64" s="27" t="str">
        <f ca="1">+IF(A64="","",IF(A64="Suma cero",SUM(J$2:J63),VLOOKUP($A64,'LMA ADULTOS'!$A$11:$AK$100,36,FALSE)))</f>
        <v/>
      </c>
      <c r="K64" s="27" t="str">
        <f ca="1">+IF(A64="","",IF(A64="Suma cero",SUM(K$2:K63),VLOOKUP($A64,'LMA PEDIATRIA'!$A$11:$AO$100,40,FALSE)))</f>
        <v/>
      </c>
      <c r="L64" s="27" t="str">
        <f ca="1">+IF(A64="","",IF(A64="Suma cero",SUM(L$2:L63),VLOOKUP($A64,'LNH ADULTOS'!$A$11:$AW$100,44,FALSE)))</f>
        <v/>
      </c>
      <c r="M64" s="27" t="str">
        <f t="shared" ca="1" si="0"/>
        <v/>
      </c>
    </row>
    <row r="65" spans="1:13" x14ac:dyDescent="0.25">
      <c r="A65" s="26" t="str">
        <f ca="1">+IF(A64="","",IF(A64="Suma cero","",IF(OFFSET(PROSTATA!$A$10,ROW(A64),0)="","Suma cero",OFFSET(PROSTATA!$A$10,ROW(A64),0))))</f>
        <v/>
      </c>
      <c r="B65" s="27" t="str">
        <f ca="1">+IF(A65="","",IF(A65="Suma cero",SUM(B$2:B64),VLOOKUP($A65,PROSTATA!$A$11:$AW$100,49,FALSE)))</f>
        <v/>
      </c>
      <c r="C65" s="27" t="str">
        <f ca="1">+IF(A65="","",IF(A65="Suma cero",SUM(C$2:C64),VLOOKUP($A65,PULMON!$A$11:$AW$100,45,FALSE)))</f>
        <v/>
      </c>
      <c r="D65" s="27" t="str">
        <f ca="1">+IF(A65="","",IF(A65="Suma cero",SUM(D$2:D64),VLOOKUP($A65,ESTOMAGO!$A$11:$AW$100,49,FALSE)))</f>
        <v/>
      </c>
      <c r="E65" s="27" t="str">
        <f ca="1">+IF(A65="","",IF(A65="Suma cero",SUM(E$2:E64),VLOOKUP($A65,MAMA!$A$11:$AX$100,50,FALSE)))</f>
        <v/>
      </c>
      <c r="F65" s="27" t="str">
        <f ca="1">+IF(A65="","",IF(A65="Suma cero",SUM(F$2:F64),VLOOKUP($A65,CERVIX!$A$11:$AX$100,50,FALSE)))</f>
        <v/>
      </c>
      <c r="G65" s="27" t="str">
        <f ca="1">+IF(A65="","",IF(A65="Suma cero",SUM(G$2:G64),VLOOKUP($A65,COLORRECTAL!$A$11:$AW$100,49,FALSE)))</f>
        <v/>
      </c>
      <c r="H65" s="27" t="str">
        <f ca="1">+IF(A65="","",IF(A65="Suma cero",SUM(H$2:H64),VLOOKUP($A65,'LLA ADULTOS'!$A$11:$AO$100,40,FALSE)))</f>
        <v/>
      </c>
      <c r="I65" s="27" t="str">
        <f ca="1">+IF(A65="","",IF(A65="Suma cero",SUM(I$2:I64),VLOOKUP($A65,'LLA PEDIATRIA'!$A$11:$AO$100,40,FALSE)))</f>
        <v/>
      </c>
      <c r="J65" s="27" t="str">
        <f ca="1">+IF(A65="","",IF(A65="Suma cero",SUM(J$2:J64),VLOOKUP($A65,'LMA ADULTOS'!$A$11:$AK$100,36,FALSE)))</f>
        <v/>
      </c>
      <c r="K65" s="27" t="str">
        <f ca="1">+IF(A65="","",IF(A65="Suma cero",SUM(K$2:K64),VLOOKUP($A65,'LMA PEDIATRIA'!$A$11:$AO$100,40,FALSE)))</f>
        <v/>
      </c>
      <c r="L65" s="27" t="str">
        <f ca="1">+IF(A65="","",IF(A65="Suma cero",SUM(L$2:L64),VLOOKUP($A65,'LNH ADULTOS'!$A$11:$AW$100,44,FALSE)))</f>
        <v/>
      </c>
      <c r="M65" s="27" t="str">
        <f t="shared" ca="1" si="0"/>
        <v/>
      </c>
    </row>
    <row r="66" spans="1:13" x14ac:dyDescent="0.25">
      <c r="A66" s="26" t="str">
        <f ca="1">+IF(A65="","",IF(A65="Suma cero","",IF(OFFSET(PROSTATA!$A$10,ROW(A65),0)="","Suma cero",OFFSET(PROSTATA!$A$10,ROW(A65),0))))</f>
        <v/>
      </c>
      <c r="B66" s="27" t="str">
        <f ca="1">+IF(A66="","",IF(A66="Suma cero",SUM(B$2:B65),VLOOKUP($A66,PROSTATA!$A$11:$AW$100,49,FALSE)))</f>
        <v/>
      </c>
      <c r="C66" s="27" t="str">
        <f ca="1">+IF(A66="","",IF(A66="Suma cero",SUM(C$2:C65),VLOOKUP($A66,PULMON!$A$11:$AW$100,45,FALSE)))</f>
        <v/>
      </c>
      <c r="D66" s="27" t="str">
        <f ca="1">+IF(A66="","",IF(A66="Suma cero",SUM(D$2:D65),VLOOKUP($A66,ESTOMAGO!$A$11:$AW$100,49,FALSE)))</f>
        <v/>
      </c>
      <c r="E66" s="27" t="str">
        <f ca="1">+IF(A66="","",IF(A66="Suma cero",SUM(E$2:E65),VLOOKUP($A66,MAMA!$A$11:$AX$100,50,FALSE)))</f>
        <v/>
      </c>
      <c r="F66" s="27" t="str">
        <f ca="1">+IF(A66="","",IF(A66="Suma cero",SUM(F$2:F65),VLOOKUP($A66,CERVIX!$A$11:$AX$100,50,FALSE)))</f>
        <v/>
      </c>
      <c r="G66" s="27" t="str">
        <f ca="1">+IF(A66="","",IF(A66="Suma cero",SUM(G$2:G65),VLOOKUP($A66,COLORRECTAL!$A$11:$AW$100,49,FALSE)))</f>
        <v/>
      </c>
      <c r="H66" s="27" t="str">
        <f ca="1">+IF(A66="","",IF(A66="Suma cero",SUM(H$2:H65),VLOOKUP($A66,'LLA ADULTOS'!$A$11:$AO$100,40,FALSE)))</f>
        <v/>
      </c>
      <c r="I66" s="27" t="str">
        <f ca="1">+IF(A66="","",IF(A66="Suma cero",SUM(I$2:I65),VLOOKUP($A66,'LLA PEDIATRIA'!$A$11:$AO$100,40,FALSE)))</f>
        <v/>
      </c>
      <c r="J66" s="27" t="str">
        <f ca="1">+IF(A66="","",IF(A66="Suma cero",SUM(J$2:J65),VLOOKUP($A66,'LMA ADULTOS'!$A$11:$AK$100,36,FALSE)))</f>
        <v/>
      </c>
      <c r="K66" s="27" t="str">
        <f ca="1">+IF(A66="","",IF(A66="Suma cero",SUM(K$2:K65),VLOOKUP($A66,'LMA PEDIATRIA'!$A$11:$AO$100,40,FALSE)))</f>
        <v/>
      </c>
      <c r="L66" s="27" t="str">
        <f ca="1">+IF(A66="","",IF(A66="Suma cero",SUM(L$2:L65),VLOOKUP($A66,'LNH ADULTOS'!$A$11:$AW$100,44,FALSE)))</f>
        <v/>
      </c>
      <c r="M66" s="27" t="str">
        <f t="shared" ca="1" si="0"/>
        <v/>
      </c>
    </row>
    <row r="67" spans="1:13" x14ac:dyDescent="0.25">
      <c r="A67" s="26" t="str">
        <f ca="1">+IF(A66="","",IF(A66="Suma cero","",IF(OFFSET(PROSTATA!$A$10,ROW(A66),0)="","Suma cero",OFFSET(PROSTATA!$A$10,ROW(A66),0))))</f>
        <v/>
      </c>
      <c r="B67" s="27" t="str">
        <f ca="1">+IF(A67="","",IF(A67="Suma cero",SUM(B$2:B66),VLOOKUP($A67,PROSTATA!$A$11:$AW$100,49,FALSE)))</f>
        <v/>
      </c>
      <c r="C67" s="27" t="str">
        <f ca="1">+IF(A67="","",IF(A67="Suma cero",SUM(C$2:C66),VLOOKUP($A67,PULMON!$A$11:$AW$100,45,FALSE)))</f>
        <v/>
      </c>
      <c r="D67" s="27" t="str">
        <f ca="1">+IF(A67="","",IF(A67="Suma cero",SUM(D$2:D66),VLOOKUP($A67,ESTOMAGO!$A$11:$AW$100,49,FALSE)))</f>
        <v/>
      </c>
      <c r="E67" s="27" t="str">
        <f ca="1">+IF(A67="","",IF(A67="Suma cero",SUM(E$2:E66),VLOOKUP($A67,MAMA!$A$11:$AX$100,50,FALSE)))</f>
        <v/>
      </c>
      <c r="F67" s="27" t="str">
        <f ca="1">+IF(A67="","",IF(A67="Suma cero",SUM(F$2:F66),VLOOKUP($A67,CERVIX!$A$11:$AX$100,50,FALSE)))</f>
        <v/>
      </c>
      <c r="G67" s="27" t="str">
        <f ca="1">+IF(A67="","",IF(A67="Suma cero",SUM(G$2:G66),VLOOKUP($A67,COLORRECTAL!$A$11:$AW$100,49,FALSE)))</f>
        <v/>
      </c>
      <c r="H67" s="27" t="str">
        <f ca="1">+IF(A67="","",IF(A67="Suma cero",SUM(H$2:H66),VLOOKUP($A67,'LLA ADULTOS'!$A$11:$AO$100,40,FALSE)))</f>
        <v/>
      </c>
      <c r="I67" s="27" t="str">
        <f ca="1">+IF(A67="","",IF(A67="Suma cero",SUM(I$2:I66),VLOOKUP($A67,'LLA PEDIATRIA'!$A$11:$AO$100,40,FALSE)))</f>
        <v/>
      </c>
      <c r="J67" s="27" t="str">
        <f ca="1">+IF(A67="","",IF(A67="Suma cero",SUM(J$2:J66),VLOOKUP($A67,'LMA ADULTOS'!$A$11:$AK$100,36,FALSE)))</f>
        <v/>
      </c>
      <c r="K67" s="27" t="str">
        <f ca="1">+IF(A67="","",IF(A67="Suma cero",SUM(K$2:K66),VLOOKUP($A67,'LMA PEDIATRIA'!$A$11:$AO$100,40,FALSE)))</f>
        <v/>
      </c>
      <c r="L67" s="27" t="str">
        <f ca="1">+IF(A67="","",IF(A67="Suma cero",SUM(L$2:L66),VLOOKUP($A67,'LNH ADULTOS'!$A$11:$AW$100,44,FALSE)))</f>
        <v/>
      </c>
      <c r="M67" s="27" t="str">
        <f t="shared" ref="M67:M99" ca="1" si="1">+IF(A67="","",SUM(B67:L67))</f>
        <v/>
      </c>
    </row>
    <row r="68" spans="1:13" x14ac:dyDescent="0.25">
      <c r="A68" s="26" t="str">
        <f ca="1">+IF(A67="","",IF(A67="Suma cero","",IF(OFFSET(PROSTATA!$A$10,ROW(A67),0)="","Suma cero",OFFSET(PROSTATA!$A$10,ROW(A67),0))))</f>
        <v/>
      </c>
      <c r="B68" s="27" t="str">
        <f ca="1">+IF(A68="","",IF(A68="Suma cero",SUM(B$2:B67),VLOOKUP($A68,PROSTATA!$A$11:$AW$100,49,FALSE)))</f>
        <v/>
      </c>
      <c r="C68" s="27" t="str">
        <f ca="1">+IF(A68="","",IF(A68="Suma cero",SUM(C$2:C67),VLOOKUP($A68,PULMON!$A$11:$AW$100,45,FALSE)))</f>
        <v/>
      </c>
      <c r="D68" s="27" t="str">
        <f ca="1">+IF(A68="","",IF(A68="Suma cero",SUM(D$2:D67),VLOOKUP($A68,ESTOMAGO!$A$11:$AW$100,49,FALSE)))</f>
        <v/>
      </c>
      <c r="E68" s="27" t="str">
        <f ca="1">+IF(A68="","",IF(A68="Suma cero",SUM(E$2:E67),VLOOKUP($A68,MAMA!$A$11:$AX$100,50,FALSE)))</f>
        <v/>
      </c>
      <c r="F68" s="27" t="str">
        <f ca="1">+IF(A68="","",IF(A68="Suma cero",SUM(F$2:F67),VLOOKUP($A68,CERVIX!$A$11:$AX$100,50,FALSE)))</f>
        <v/>
      </c>
      <c r="G68" s="27" t="str">
        <f ca="1">+IF(A68="","",IF(A68="Suma cero",SUM(G$2:G67),VLOOKUP($A68,COLORRECTAL!$A$11:$AW$100,49,FALSE)))</f>
        <v/>
      </c>
      <c r="H68" s="27" t="str">
        <f ca="1">+IF(A68="","",IF(A68="Suma cero",SUM(H$2:H67),VLOOKUP($A68,'LLA ADULTOS'!$A$11:$AO$100,40,FALSE)))</f>
        <v/>
      </c>
      <c r="I68" s="27" t="str">
        <f ca="1">+IF(A68="","",IF(A68="Suma cero",SUM(I$2:I67),VLOOKUP($A68,'LLA PEDIATRIA'!$A$11:$AO$100,40,FALSE)))</f>
        <v/>
      </c>
      <c r="J68" s="27" t="str">
        <f ca="1">+IF(A68="","",IF(A68="Suma cero",SUM(J$2:J67),VLOOKUP($A68,'LMA ADULTOS'!$A$11:$AK$100,36,FALSE)))</f>
        <v/>
      </c>
      <c r="K68" s="27" t="str">
        <f ca="1">+IF(A68="","",IF(A68="Suma cero",SUM(K$2:K67),VLOOKUP($A68,'LMA PEDIATRIA'!$A$11:$AO$100,40,FALSE)))</f>
        <v/>
      </c>
      <c r="L68" s="27" t="str">
        <f ca="1">+IF(A68="","",IF(A68="Suma cero",SUM(L$2:L67),VLOOKUP($A68,'LNH ADULTOS'!$A$11:$AW$100,44,FALSE)))</f>
        <v/>
      </c>
      <c r="M68" s="27" t="str">
        <f t="shared" ca="1" si="1"/>
        <v/>
      </c>
    </row>
    <row r="69" spans="1:13" x14ac:dyDescent="0.25">
      <c r="A69" s="26" t="str">
        <f ca="1">+IF(A68="","",IF(A68="Suma cero","",IF(OFFSET(PROSTATA!$A$10,ROW(A68),0)="","Suma cero",OFFSET(PROSTATA!$A$10,ROW(A68),0))))</f>
        <v/>
      </c>
      <c r="B69" s="27" t="str">
        <f ca="1">+IF(A69="","",IF(A69="Suma cero",SUM(B$2:B68),VLOOKUP($A69,PROSTATA!$A$11:$AW$100,49,FALSE)))</f>
        <v/>
      </c>
      <c r="C69" s="27" t="str">
        <f ca="1">+IF(A69="","",IF(A69="Suma cero",SUM(C$2:C68),VLOOKUP($A69,PULMON!$A$11:$AW$100,45,FALSE)))</f>
        <v/>
      </c>
      <c r="D69" s="27" t="str">
        <f ca="1">+IF(A69="","",IF(A69="Suma cero",SUM(D$2:D68),VLOOKUP($A69,ESTOMAGO!$A$11:$AW$100,49,FALSE)))</f>
        <v/>
      </c>
      <c r="E69" s="27" t="str">
        <f ca="1">+IF(A69="","",IF(A69="Suma cero",SUM(E$2:E68),VLOOKUP($A69,MAMA!$A$11:$AX$100,50,FALSE)))</f>
        <v/>
      </c>
      <c r="F69" s="27" t="str">
        <f ca="1">+IF(A69="","",IF(A69="Suma cero",SUM(F$2:F68),VLOOKUP($A69,CERVIX!$A$11:$AX$100,50,FALSE)))</f>
        <v/>
      </c>
      <c r="G69" s="27" t="str">
        <f ca="1">+IF(A69="","",IF(A69="Suma cero",SUM(G$2:G68),VLOOKUP($A69,COLORRECTAL!$A$11:$AW$100,49,FALSE)))</f>
        <v/>
      </c>
      <c r="H69" s="27" t="str">
        <f ca="1">+IF(A69="","",IF(A69="Suma cero",SUM(H$2:H68),VLOOKUP($A69,'LLA ADULTOS'!$A$11:$AO$100,40,FALSE)))</f>
        <v/>
      </c>
      <c r="I69" s="27" t="str">
        <f ca="1">+IF(A69="","",IF(A69="Suma cero",SUM(I$2:I68),VLOOKUP($A69,'LLA PEDIATRIA'!$A$11:$AO$100,40,FALSE)))</f>
        <v/>
      </c>
      <c r="J69" s="27" t="str">
        <f ca="1">+IF(A69="","",IF(A69="Suma cero",SUM(J$2:J68),VLOOKUP($A69,'LMA ADULTOS'!$A$11:$AK$100,36,FALSE)))</f>
        <v/>
      </c>
      <c r="K69" s="27" t="str">
        <f ca="1">+IF(A69="","",IF(A69="Suma cero",SUM(K$2:K68),VLOOKUP($A69,'LMA PEDIATRIA'!$A$11:$AO$100,40,FALSE)))</f>
        <v/>
      </c>
      <c r="L69" s="27" t="str">
        <f ca="1">+IF(A69="","",IF(A69="Suma cero",SUM(L$2:L68),VLOOKUP($A69,'LNH ADULTOS'!$A$11:$AW$100,44,FALSE)))</f>
        <v/>
      </c>
      <c r="M69" s="27" t="str">
        <f t="shared" ca="1" si="1"/>
        <v/>
      </c>
    </row>
    <row r="70" spans="1:13" x14ac:dyDescent="0.25">
      <c r="A70" s="26" t="str">
        <f ca="1">+IF(A69="","",IF(A69="Suma cero","",IF(OFFSET(PROSTATA!$A$10,ROW(A69),0)="","Suma cero",OFFSET(PROSTATA!$A$10,ROW(A69),0))))</f>
        <v/>
      </c>
      <c r="B70" s="27" t="str">
        <f ca="1">+IF(A70="","",IF(A70="Suma cero",SUM(B$2:B69),VLOOKUP($A70,PROSTATA!$A$11:$AW$100,49,FALSE)))</f>
        <v/>
      </c>
      <c r="C70" s="27" t="str">
        <f ca="1">+IF(A70="","",IF(A70="Suma cero",SUM(C$2:C69),VLOOKUP($A70,PULMON!$A$11:$AW$100,45,FALSE)))</f>
        <v/>
      </c>
      <c r="D70" s="27" t="str">
        <f ca="1">+IF(A70="","",IF(A70="Suma cero",SUM(D$2:D69),VLOOKUP($A70,ESTOMAGO!$A$11:$AW$100,49,FALSE)))</f>
        <v/>
      </c>
      <c r="E70" s="27" t="str">
        <f ca="1">+IF(A70="","",IF(A70="Suma cero",SUM(E$2:E69),VLOOKUP($A70,MAMA!$A$11:$AX$100,50,FALSE)))</f>
        <v/>
      </c>
      <c r="F70" s="27" t="str">
        <f ca="1">+IF(A70="","",IF(A70="Suma cero",SUM(F$2:F69),VLOOKUP($A70,CERVIX!$A$11:$AX$100,50,FALSE)))</f>
        <v/>
      </c>
      <c r="G70" s="27" t="str">
        <f ca="1">+IF(A70="","",IF(A70="Suma cero",SUM(G$2:G69),VLOOKUP($A70,COLORRECTAL!$A$11:$AW$100,49,FALSE)))</f>
        <v/>
      </c>
      <c r="H70" s="27" t="str">
        <f ca="1">+IF(A70="","",IF(A70="Suma cero",SUM(H$2:H69),VLOOKUP($A70,'LLA ADULTOS'!$A$11:$AO$100,40,FALSE)))</f>
        <v/>
      </c>
      <c r="I70" s="27" t="str">
        <f ca="1">+IF(A70="","",IF(A70="Suma cero",SUM(I$2:I69),VLOOKUP($A70,'LLA PEDIATRIA'!$A$11:$AO$100,40,FALSE)))</f>
        <v/>
      </c>
      <c r="J70" s="27" t="str">
        <f ca="1">+IF(A70="","",IF(A70="Suma cero",SUM(J$2:J69),VLOOKUP($A70,'LMA ADULTOS'!$A$11:$AK$100,36,FALSE)))</f>
        <v/>
      </c>
      <c r="K70" s="27" t="str">
        <f ca="1">+IF(A70="","",IF(A70="Suma cero",SUM(K$2:K69),VLOOKUP($A70,'LMA PEDIATRIA'!$A$11:$AO$100,40,FALSE)))</f>
        <v/>
      </c>
      <c r="L70" s="27" t="str">
        <f ca="1">+IF(A70="","",IF(A70="Suma cero",SUM(L$2:L69),VLOOKUP($A70,'LNH ADULTOS'!$A$11:$AW$100,44,FALSE)))</f>
        <v/>
      </c>
      <c r="M70" s="27" t="str">
        <f t="shared" ca="1" si="1"/>
        <v/>
      </c>
    </row>
    <row r="71" spans="1:13" x14ac:dyDescent="0.25">
      <c r="A71" s="26" t="str">
        <f ca="1">+IF(A70="","",IF(A70="Suma cero","",IF(OFFSET(PROSTATA!$A$10,ROW(A70),0)="","Suma cero",OFFSET(PROSTATA!$A$10,ROW(A70),0))))</f>
        <v/>
      </c>
      <c r="B71" s="27" t="str">
        <f ca="1">+IF(A71="","",IF(A71="Suma cero",SUM(B$2:B70),VLOOKUP($A71,PROSTATA!$A$11:$AW$100,49,FALSE)))</f>
        <v/>
      </c>
      <c r="C71" s="27" t="str">
        <f ca="1">+IF(A71="","",IF(A71="Suma cero",SUM(C$2:C70),VLOOKUP($A71,PULMON!$A$11:$AW$100,45,FALSE)))</f>
        <v/>
      </c>
      <c r="D71" s="27" t="str">
        <f ca="1">+IF(A71="","",IF(A71="Suma cero",SUM(D$2:D70),VLOOKUP($A71,ESTOMAGO!$A$11:$AW$100,49,FALSE)))</f>
        <v/>
      </c>
      <c r="E71" s="27" t="str">
        <f ca="1">+IF(A71="","",IF(A71="Suma cero",SUM(E$2:E70),VLOOKUP($A71,MAMA!$A$11:$AX$100,50,FALSE)))</f>
        <v/>
      </c>
      <c r="F71" s="27" t="str">
        <f ca="1">+IF(A71="","",IF(A71="Suma cero",SUM(F$2:F70),VLOOKUP($A71,CERVIX!$A$11:$AX$100,50,FALSE)))</f>
        <v/>
      </c>
      <c r="G71" s="27" t="str">
        <f ca="1">+IF(A71="","",IF(A71="Suma cero",SUM(G$2:G70),VLOOKUP($A71,COLORRECTAL!$A$11:$AW$100,49,FALSE)))</f>
        <v/>
      </c>
      <c r="H71" s="27" t="str">
        <f ca="1">+IF(A71="","",IF(A71="Suma cero",SUM(H$2:H70),VLOOKUP($A71,'LLA ADULTOS'!$A$11:$AO$100,40,FALSE)))</f>
        <v/>
      </c>
      <c r="I71" s="27" t="str">
        <f ca="1">+IF(A71="","",IF(A71="Suma cero",SUM(I$2:I70),VLOOKUP($A71,'LLA PEDIATRIA'!$A$11:$AO$100,40,FALSE)))</f>
        <v/>
      </c>
      <c r="J71" s="27" t="str">
        <f ca="1">+IF(A71="","",IF(A71="Suma cero",SUM(J$2:J70),VLOOKUP($A71,'LMA ADULTOS'!$A$11:$AK$100,36,FALSE)))</f>
        <v/>
      </c>
      <c r="K71" s="27" t="str">
        <f ca="1">+IF(A71="","",IF(A71="Suma cero",SUM(K$2:K70),VLOOKUP($A71,'LMA PEDIATRIA'!$A$11:$AO$100,40,FALSE)))</f>
        <v/>
      </c>
      <c r="L71" s="27" t="str">
        <f ca="1">+IF(A71="","",IF(A71="Suma cero",SUM(L$2:L70),VLOOKUP($A71,'LNH ADULTOS'!$A$11:$AW$100,44,FALSE)))</f>
        <v/>
      </c>
      <c r="M71" s="27" t="str">
        <f t="shared" ca="1" si="1"/>
        <v/>
      </c>
    </row>
    <row r="72" spans="1:13" x14ac:dyDescent="0.25">
      <c r="A72" s="26" t="str">
        <f ca="1">+IF(A71="","",IF(A71="Suma cero","",IF(OFFSET(PROSTATA!$A$10,ROW(A71),0)="","Suma cero",OFFSET(PROSTATA!$A$10,ROW(A71),0))))</f>
        <v/>
      </c>
      <c r="B72" s="27" t="str">
        <f ca="1">+IF(A72="","",IF(A72="Suma cero",SUM(B$2:B71),VLOOKUP($A72,PROSTATA!$A$11:$AW$100,49,FALSE)))</f>
        <v/>
      </c>
      <c r="C72" s="27" t="str">
        <f ca="1">+IF(A72="","",IF(A72="Suma cero",SUM(C$2:C71),VLOOKUP($A72,PULMON!$A$11:$AW$100,45,FALSE)))</f>
        <v/>
      </c>
      <c r="D72" s="27" t="str">
        <f ca="1">+IF(A72="","",IF(A72="Suma cero",SUM(D$2:D71),VLOOKUP($A72,ESTOMAGO!$A$11:$AW$100,49,FALSE)))</f>
        <v/>
      </c>
      <c r="E72" s="27" t="str">
        <f ca="1">+IF(A72="","",IF(A72="Suma cero",SUM(E$2:E71),VLOOKUP($A72,MAMA!$A$11:$AX$100,50,FALSE)))</f>
        <v/>
      </c>
      <c r="F72" s="27" t="str">
        <f ca="1">+IF(A72="","",IF(A72="Suma cero",SUM(F$2:F71),VLOOKUP($A72,CERVIX!$A$11:$AX$100,50,FALSE)))</f>
        <v/>
      </c>
      <c r="G72" s="27" t="str">
        <f ca="1">+IF(A72="","",IF(A72="Suma cero",SUM(G$2:G71),VLOOKUP($A72,COLORRECTAL!$A$11:$AW$100,49,FALSE)))</f>
        <v/>
      </c>
      <c r="H72" s="27" t="str">
        <f ca="1">+IF(A72="","",IF(A72="Suma cero",SUM(H$2:H71),VLOOKUP($A72,'LLA ADULTOS'!$A$11:$AO$100,40,FALSE)))</f>
        <v/>
      </c>
      <c r="I72" s="27" t="str">
        <f ca="1">+IF(A72="","",IF(A72="Suma cero",SUM(I$2:I71),VLOOKUP($A72,'LLA PEDIATRIA'!$A$11:$AO$100,40,FALSE)))</f>
        <v/>
      </c>
      <c r="J72" s="27" t="str">
        <f ca="1">+IF(A72="","",IF(A72="Suma cero",SUM(J$2:J71),VLOOKUP($A72,'LMA ADULTOS'!$A$11:$AK$100,36,FALSE)))</f>
        <v/>
      </c>
      <c r="K72" s="27" t="str">
        <f ca="1">+IF(A72="","",IF(A72="Suma cero",SUM(K$2:K71),VLOOKUP($A72,'LMA PEDIATRIA'!$A$11:$AO$100,40,FALSE)))</f>
        <v/>
      </c>
      <c r="L72" s="27" t="str">
        <f ca="1">+IF(A72="","",IF(A72="Suma cero",SUM(L$2:L71),VLOOKUP($A72,'LNH ADULTOS'!$A$11:$AW$100,44,FALSE)))</f>
        <v/>
      </c>
      <c r="M72" s="27" t="str">
        <f t="shared" ca="1" si="1"/>
        <v/>
      </c>
    </row>
    <row r="73" spans="1:13" x14ac:dyDescent="0.25">
      <c r="A73" s="26" t="str">
        <f ca="1">+IF(A72="","",IF(A72="Suma cero","",IF(OFFSET(PROSTATA!$A$10,ROW(A72),0)="","Suma cero",OFFSET(PROSTATA!$A$10,ROW(A72),0))))</f>
        <v/>
      </c>
      <c r="B73" s="27" t="str">
        <f ca="1">+IF(A73="","",IF(A73="Suma cero",SUM(B$2:B72),VLOOKUP($A73,PROSTATA!$A$11:$AW$100,49,FALSE)))</f>
        <v/>
      </c>
      <c r="C73" s="27" t="str">
        <f ca="1">+IF(A73="","",IF(A73="Suma cero",SUM(C$2:C72),VLOOKUP($A73,PULMON!$A$11:$AW$100,45,FALSE)))</f>
        <v/>
      </c>
      <c r="D73" s="27" t="str">
        <f ca="1">+IF(A73="","",IF(A73="Suma cero",SUM(D$2:D72),VLOOKUP($A73,ESTOMAGO!$A$11:$AW$100,49,FALSE)))</f>
        <v/>
      </c>
      <c r="E73" s="27" t="str">
        <f ca="1">+IF(A73="","",IF(A73="Suma cero",SUM(E$2:E72),VLOOKUP($A73,MAMA!$A$11:$AX$100,50,FALSE)))</f>
        <v/>
      </c>
      <c r="F73" s="27" t="str">
        <f ca="1">+IF(A73="","",IF(A73="Suma cero",SUM(F$2:F72),VLOOKUP($A73,CERVIX!$A$11:$AX$100,50,FALSE)))</f>
        <v/>
      </c>
      <c r="G73" s="27" t="str">
        <f ca="1">+IF(A73="","",IF(A73="Suma cero",SUM(G$2:G72),VLOOKUP($A73,COLORRECTAL!$A$11:$AW$100,49,FALSE)))</f>
        <v/>
      </c>
      <c r="H73" s="27" t="str">
        <f ca="1">+IF(A73="","",IF(A73="Suma cero",SUM(H$2:H72),VLOOKUP($A73,'LLA ADULTOS'!$A$11:$AO$100,40,FALSE)))</f>
        <v/>
      </c>
      <c r="I73" s="27" t="str">
        <f ca="1">+IF(A73="","",IF(A73="Suma cero",SUM(I$2:I72),VLOOKUP($A73,'LLA PEDIATRIA'!$A$11:$AO$100,40,FALSE)))</f>
        <v/>
      </c>
      <c r="J73" s="27" t="str">
        <f ca="1">+IF(A73="","",IF(A73="Suma cero",SUM(J$2:J72),VLOOKUP($A73,'LMA ADULTOS'!$A$11:$AK$100,36,FALSE)))</f>
        <v/>
      </c>
      <c r="K73" s="27" t="str">
        <f ca="1">+IF(A73="","",IF(A73="Suma cero",SUM(K$2:K72),VLOOKUP($A73,'LMA PEDIATRIA'!$A$11:$AO$100,40,FALSE)))</f>
        <v/>
      </c>
      <c r="L73" s="27" t="str">
        <f ca="1">+IF(A73="","",IF(A73="Suma cero",SUM(L$2:L72),VLOOKUP($A73,'LNH ADULTOS'!$A$11:$AW$100,44,FALSE)))</f>
        <v/>
      </c>
      <c r="M73" s="27" t="str">
        <f t="shared" ca="1" si="1"/>
        <v/>
      </c>
    </row>
    <row r="74" spans="1:13" x14ac:dyDescent="0.25">
      <c r="A74" s="26" t="str">
        <f ca="1">+IF(A73="","",IF(A73="Suma cero","",IF(OFFSET(PROSTATA!$A$10,ROW(A73),0)="","Suma cero",OFFSET(PROSTATA!$A$10,ROW(A73),0))))</f>
        <v/>
      </c>
      <c r="B74" s="27" t="str">
        <f ca="1">+IF(A74="","",IF(A74="Suma cero",SUM(B$2:B73),VLOOKUP($A74,PROSTATA!$A$11:$AW$100,49,FALSE)))</f>
        <v/>
      </c>
      <c r="C74" s="27" t="str">
        <f ca="1">+IF(A74="","",IF(A74="Suma cero",SUM(C$2:C73),VLOOKUP($A74,PULMON!$A$11:$AW$100,45,FALSE)))</f>
        <v/>
      </c>
      <c r="D74" s="27" t="str">
        <f ca="1">+IF(A74="","",IF(A74="Suma cero",SUM(D$2:D73),VLOOKUP($A74,ESTOMAGO!$A$11:$AW$100,49,FALSE)))</f>
        <v/>
      </c>
      <c r="E74" s="27" t="str">
        <f ca="1">+IF(A74="","",IF(A74="Suma cero",SUM(E$2:E73),VLOOKUP($A74,MAMA!$A$11:$AX$100,50,FALSE)))</f>
        <v/>
      </c>
      <c r="F74" s="27" t="str">
        <f ca="1">+IF(A74="","",IF(A74="Suma cero",SUM(F$2:F73),VLOOKUP($A74,CERVIX!$A$11:$AX$100,50,FALSE)))</f>
        <v/>
      </c>
      <c r="G74" s="27" t="str">
        <f ca="1">+IF(A74="","",IF(A74="Suma cero",SUM(G$2:G73),VLOOKUP($A74,COLORRECTAL!$A$11:$AW$100,49,FALSE)))</f>
        <v/>
      </c>
      <c r="H74" s="27" t="str">
        <f ca="1">+IF(A74="","",IF(A74="Suma cero",SUM(H$2:H73),VLOOKUP($A74,'LLA ADULTOS'!$A$11:$AO$100,40,FALSE)))</f>
        <v/>
      </c>
      <c r="I74" s="27" t="str">
        <f ca="1">+IF(A74="","",IF(A74="Suma cero",SUM(I$2:I73),VLOOKUP($A74,'LLA PEDIATRIA'!$A$11:$AO$100,40,FALSE)))</f>
        <v/>
      </c>
      <c r="J74" s="27" t="str">
        <f ca="1">+IF(A74="","",IF(A74="Suma cero",SUM(J$2:J73),VLOOKUP($A74,'LMA ADULTOS'!$A$11:$AK$100,36,FALSE)))</f>
        <v/>
      </c>
      <c r="K74" s="27" t="str">
        <f ca="1">+IF(A74="","",IF(A74="Suma cero",SUM(K$2:K73),VLOOKUP($A74,'LMA PEDIATRIA'!$A$11:$AO$100,40,FALSE)))</f>
        <v/>
      </c>
      <c r="L74" s="27" t="str">
        <f ca="1">+IF(A74="","",IF(A74="Suma cero",SUM(L$2:L73),VLOOKUP($A74,'LNH ADULTOS'!$A$11:$AW$100,44,FALSE)))</f>
        <v/>
      </c>
      <c r="M74" s="27" t="str">
        <f t="shared" ca="1" si="1"/>
        <v/>
      </c>
    </row>
    <row r="75" spans="1:13" x14ac:dyDescent="0.25">
      <c r="A75" s="26" t="str">
        <f ca="1">+IF(A74="","",IF(A74="Suma cero","",IF(OFFSET(PROSTATA!$A$10,ROW(A74),0)="","Suma cero",OFFSET(PROSTATA!$A$10,ROW(A74),0))))</f>
        <v/>
      </c>
      <c r="B75" s="27" t="str">
        <f ca="1">+IF(A75="","",IF(A75="Suma cero",SUM(B$2:B74),VLOOKUP($A75,PROSTATA!$A$11:$AW$100,49,FALSE)))</f>
        <v/>
      </c>
      <c r="C75" s="27" t="str">
        <f ca="1">+IF(A75="","",IF(A75="Suma cero",SUM(C$2:C74),VLOOKUP($A75,PULMON!$A$11:$AW$100,45,FALSE)))</f>
        <v/>
      </c>
      <c r="D75" s="27" t="str">
        <f ca="1">+IF(A75="","",IF(A75="Suma cero",SUM(D$2:D74),VLOOKUP($A75,ESTOMAGO!$A$11:$AW$100,49,FALSE)))</f>
        <v/>
      </c>
      <c r="E75" s="27" t="str">
        <f ca="1">+IF(A75="","",IF(A75="Suma cero",SUM(E$2:E74),VLOOKUP($A75,MAMA!$A$11:$AX$100,50,FALSE)))</f>
        <v/>
      </c>
      <c r="F75" s="27" t="str">
        <f ca="1">+IF(A75="","",IF(A75="Suma cero",SUM(F$2:F74),VLOOKUP($A75,CERVIX!$A$11:$AX$100,50,FALSE)))</f>
        <v/>
      </c>
      <c r="G75" s="27" t="str">
        <f ca="1">+IF(A75="","",IF(A75="Suma cero",SUM(G$2:G74),VLOOKUP($A75,COLORRECTAL!$A$11:$AW$100,49,FALSE)))</f>
        <v/>
      </c>
      <c r="H75" s="27" t="str">
        <f ca="1">+IF(A75="","",IF(A75="Suma cero",SUM(H$2:H74),VLOOKUP($A75,'LLA ADULTOS'!$A$11:$AO$100,40,FALSE)))</f>
        <v/>
      </c>
      <c r="I75" s="27" t="str">
        <f ca="1">+IF(A75="","",IF(A75="Suma cero",SUM(I$2:I74),VLOOKUP($A75,'LLA PEDIATRIA'!$A$11:$AO$100,40,FALSE)))</f>
        <v/>
      </c>
      <c r="J75" s="27" t="str">
        <f ca="1">+IF(A75="","",IF(A75="Suma cero",SUM(J$2:J74),VLOOKUP($A75,'LMA ADULTOS'!$A$11:$AK$100,36,FALSE)))</f>
        <v/>
      </c>
      <c r="K75" s="27" t="str">
        <f ca="1">+IF(A75="","",IF(A75="Suma cero",SUM(K$2:K74),VLOOKUP($A75,'LMA PEDIATRIA'!$A$11:$AO$100,40,FALSE)))</f>
        <v/>
      </c>
      <c r="L75" s="27" t="str">
        <f ca="1">+IF(A75="","",IF(A75="Suma cero",SUM(L$2:L74),VLOOKUP($A75,'LNH ADULTOS'!$A$11:$AW$100,44,FALSE)))</f>
        <v/>
      </c>
      <c r="M75" s="27" t="str">
        <f t="shared" ca="1" si="1"/>
        <v/>
      </c>
    </row>
    <row r="76" spans="1:13" x14ac:dyDescent="0.25">
      <c r="A76" s="26" t="str">
        <f ca="1">+IF(A75="","",IF(A75="Suma cero","",IF(OFFSET(PROSTATA!$A$10,ROW(A75),0)="","Suma cero",OFFSET(PROSTATA!$A$10,ROW(A75),0))))</f>
        <v/>
      </c>
      <c r="B76" s="27" t="str">
        <f ca="1">+IF(A76="","",IF(A76="Suma cero",SUM(B$2:B75),VLOOKUP($A76,PROSTATA!$A$11:$AW$100,49,FALSE)))</f>
        <v/>
      </c>
      <c r="C76" s="27" t="str">
        <f ca="1">+IF(A76="","",IF(A76="Suma cero",SUM(C$2:C75),VLOOKUP($A76,PULMON!$A$11:$AW$100,45,FALSE)))</f>
        <v/>
      </c>
      <c r="D76" s="27" t="str">
        <f ca="1">+IF(A76="","",IF(A76="Suma cero",SUM(D$2:D75),VLOOKUP($A76,ESTOMAGO!$A$11:$AW$100,49,FALSE)))</f>
        <v/>
      </c>
      <c r="E76" s="27" t="str">
        <f ca="1">+IF(A76="","",IF(A76="Suma cero",SUM(E$2:E75),VLOOKUP($A76,MAMA!$A$11:$AX$100,50,FALSE)))</f>
        <v/>
      </c>
      <c r="F76" s="27" t="str">
        <f ca="1">+IF(A76="","",IF(A76="Suma cero",SUM(F$2:F75),VLOOKUP($A76,CERVIX!$A$11:$AX$100,50,FALSE)))</f>
        <v/>
      </c>
      <c r="G76" s="27" t="str">
        <f ca="1">+IF(A76="","",IF(A76="Suma cero",SUM(G$2:G75),VLOOKUP($A76,COLORRECTAL!$A$11:$AW$100,49,FALSE)))</f>
        <v/>
      </c>
      <c r="H76" s="27" t="str">
        <f ca="1">+IF(A76="","",IF(A76="Suma cero",SUM(H$2:H75),VLOOKUP($A76,'LLA ADULTOS'!$A$11:$AO$100,40,FALSE)))</f>
        <v/>
      </c>
      <c r="I76" s="27" t="str">
        <f ca="1">+IF(A76="","",IF(A76="Suma cero",SUM(I$2:I75),VLOOKUP($A76,'LLA PEDIATRIA'!$A$11:$AO$100,40,FALSE)))</f>
        <v/>
      </c>
      <c r="J76" s="27" t="str">
        <f ca="1">+IF(A76="","",IF(A76="Suma cero",SUM(J$2:J75),VLOOKUP($A76,'LMA ADULTOS'!$A$11:$AK$100,36,FALSE)))</f>
        <v/>
      </c>
      <c r="K76" s="27" t="str">
        <f ca="1">+IF(A76="","",IF(A76="Suma cero",SUM(K$2:K75),VLOOKUP($A76,'LMA PEDIATRIA'!$A$11:$AO$100,40,FALSE)))</f>
        <v/>
      </c>
      <c r="L76" s="27" t="str">
        <f ca="1">+IF(A76="","",IF(A76="Suma cero",SUM(L$2:L75),VLOOKUP($A76,'LNH ADULTOS'!$A$11:$AW$100,44,FALSE)))</f>
        <v/>
      </c>
      <c r="M76" s="27" t="str">
        <f t="shared" ca="1" si="1"/>
        <v/>
      </c>
    </row>
    <row r="77" spans="1:13" x14ac:dyDescent="0.25">
      <c r="A77" s="26" t="str">
        <f ca="1">+IF(A76="","",IF(A76="Suma cero","",IF(OFFSET(PROSTATA!$A$10,ROW(A76),0)="","Suma cero",OFFSET(PROSTATA!$A$10,ROW(A76),0))))</f>
        <v/>
      </c>
      <c r="B77" s="27" t="str">
        <f ca="1">+IF(A77="","",IF(A77="Suma cero",SUM(B$2:B76),VLOOKUP($A77,PROSTATA!$A$11:$AW$100,49,FALSE)))</f>
        <v/>
      </c>
      <c r="C77" s="27" t="str">
        <f ca="1">+IF(A77="","",IF(A77="Suma cero",SUM(C$2:C76),VLOOKUP($A77,PULMON!$A$11:$AW$100,45,FALSE)))</f>
        <v/>
      </c>
      <c r="D77" s="27" t="str">
        <f ca="1">+IF(A77="","",IF(A77="Suma cero",SUM(D$2:D76),VLOOKUP($A77,ESTOMAGO!$A$11:$AW$100,49,FALSE)))</f>
        <v/>
      </c>
      <c r="E77" s="27" t="str">
        <f ca="1">+IF(A77="","",IF(A77="Suma cero",SUM(E$2:E76),VLOOKUP($A77,MAMA!$A$11:$AX$100,50,FALSE)))</f>
        <v/>
      </c>
      <c r="F77" s="27" t="str">
        <f ca="1">+IF(A77="","",IF(A77="Suma cero",SUM(F$2:F76),VLOOKUP($A77,CERVIX!$A$11:$AX$100,50,FALSE)))</f>
        <v/>
      </c>
      <c r="G77" s="27" t="str">
        <f ca="1">+IF(A77="","",IF(A77="Suma cero",SUM(G$2:G76),VLOOKUP($A77,COLORRECTAL!$A$11:$AW$100,49,FALSE)))</f>
        <v/>
      </c>
      <c r="H77" s="27" t="str">
        <f ca="1">+IF(A77="","",IF(A77="Suma cero",SUM(H$2:H76),VLOOKUP($A77,'LLA ADULTOS'!$A$11:$AO$100,40,FALSE)))</f>
        <v/>
      </c>
      <c r="I77" s="27" t="str">
        <f ca="1">+IF(A77="","",IF(A77="Suma cero",SUM(I$2:I76),VLOOKUP($A77,'LLA PEDIATRIA'!$A$11:$AO$100,40,FALSE)))</f>
        <v/>
      </c>
      <c r="J77" s="27" t="str">
        <f ca="1">+IF(A77="","",IF(A77="Suma cero",SUM(J$2:J76),VLOOKUP($A77,'LMA ADULTOS'!$A$11:$AK$100,36,FALSE)))</f>
        <v/>
      </c>
      <c r="K77" s="27" t="str">
        <f ca="1">+IF(A77="","",IF(A77="Suma cero",SUM(K$2:K76),VLOOKUP($A77,'LMA PEDIATRIA'!$A$11:$AO$100,40,FALSE)))</f>
        <v/>
      </c>
      <c r="L77" s="27" t="str">
        <f ca="1">+IF(A77="","",IF(A77="Suma cero",SUM(L$2:L76),VLOOKUP($A77,'LNH ADULTOS'!$A$11:$AW$100,44,FALSE)))</f>
        <v/>
      </c>
      <c r="M77" s="27" t="str">
        <f t="shared" ca="1" si="1"/>
        <v/>
      </c>
    </row>
    <row r="78" spans="1:13" x14ac:dyDescent="0.25">
      <c r="A78" s="26" t="str">
        <f ca="1">+IF(A77="","",IF(A77="Suma cero","",IF(OFFSET(PROSTATA!$A$10,ROW(A77),0)="","Suma cero",OFFSET(PROSTATA!$A$10,ROW(A77),0))))</f>
        <v/>
      </c>
      <c r="B78" s="27" t="str">
        <f ca="1">+IF(A78="","",IF(A78="Suma cero",SUM(B$2:B77),VLOOKUP($A78,PROSTATA!$A$11:$AW$100,49,FALSE)))</f>
        <v/>
      </c>
      <c r="C78" s="27" t="str">
        <f ca="1">+IF(A78="","",IF(A78="Suma cero",SUM(C$2:C77),VLOOKUP($A78,PULMON!$A$11:$AW$100,45,FALSE)))</f>
        <v/>
      </c>
      <c r="D78" s="27" t="str">
        <f ca="1">+IF(A78="","",IF(A78="Suma cero",SUM(D$2:D77),VLOOKUP($A78,ESTOMAGO!$A$11:$AW$100,49,FALSE)))</f>
        <v/>
      </c>
      <c r="E78" s="27" t="str">
        <f ca="1">+IF(A78="","",IF(A78="Suma cero",SUM(E$2:E77),VLOOKUP($A78,MAMA!$A$11:$AX$100,50,FALSE)))</f>
        <v/>
      </c>
      <c r="F78" s="27" t="str">
        <f ca="1">+IF(A78="","",IF(A78="Suma cero",SUM(F$2:F77),VLOOKUP($A78,CERVIX!$A$11:$AX$100,50,FALSE)))</f>
        <v/>
      </c>
      <c r="G78" s="27" t="str">
        <f ca="1">+IF(A78="","",IF(A78="Suma cero",SUM(G$2:G77),VLOOKUP($A78,COLORRECTAL!$A$11:$AW$100,49,FALSE)))</f>
        <v/>
      </c>
      <c r="H78" s="27" t="str">
        <f ca="1">+IF(A78="","",IF(A78="Suma cero",SUM(H$2:H77),VLOOKUP($A78,'LLA ADULTOS'!$A$11:$AO$100,40,FALSE)))</f>
        <v/>
      </c>
      <c r="I78" s="27" t="str">
        <f ca="1">+IF(A78="","",IF(A78="Suma cero",SUM(I$2:I77),VLOOKUP($A78,'LLA PEDIATRIA'!$A$11:$AO$100,40,FALSE)))</f>
        <v/>
      </c>
      <c r="J78" s="27" t="str">
        <f ca="1">+IF(A78="","",IF(A78="Suma cero",SUM(J$2:J77),VLOOKUP($A78,'LMA ADULTOS'!$A$11:$AK$100,36,FALSE)))</f>
        <v/>
      </c>
      <c r="K78" s="27" t="str">
        <f ca="1">+IF(A78="","",IF(A78="Suma cero",SUM(K$2:K77),VLOOKUP($A78,'LMA PEDIATRIA'!$A$11:$AO$100,40,FALSE)))</f>
        <v/>
      </c>
      <c r="L78" s="27" t="str">
        <f ca="1">+IF(A78="","",IF(A78="Suma cero",SUM(L$2:L77),VLOOKUP($A78,'LNH ADULTOS'!$A$11:$AW$100,44,FALSE)))</f>
        <v/>
      </c>
      <c r="M78" s="27" t="str">
        <f t="shared" ca="1" si="1"/>
        <v/>
      </c>
    </row>
    <row r="79" spans="1:13" x14ac:dyDescent="0.25">
      <c r="A79" s="26" t="str">
        <f ca="1">+IF(A78="","",IF(A78="Suma cero","",IF(OFFSET(PROSTATA!$A$10,ROW(A78),0)="","Suma cero",OFFSET(PROSTATA!$A$10,ROW(A78),0))))</f>
        <v/>
      </c>
      <c r="B79" s="27" t="str">
        <f ca="1">+IF(A79="","",IF(A79="Suma cero",SUM(B$2:B78),VLOOKUP($A79,PROSTATA!$A$11:$AW$100,49,FALSE)))</f>
        <v/>
      </c>
      <c r="C79" s="27" t="str">
        <f ca="1">+IF(A79="","",IF(A79="Suma cero",SUM(C$2:C78),VLOOKUP($A79,PULMON!$A$11:$AW$100,45,FALSE)))</f>
        <v/>
      </c>
      <c r="D79" s="27" t="str">
        <f ca="1">+IF(A79="","",IF(A79="Suma cero",SUM(D$2:D78),VLOOKUP($A79,ESTOMAGO!$A$11:$AW$100,49,FALSE)))</f>
        <v/>
      </c>
      <c r="E79" s="27" t="str">
        <f ca="1">+IF(A79="","",IF(A79="Suma cero",SUM(E$2:E78),VLOOKUP($A79,MAMA!$A$11:$AX$100,50,FALSE)))</f>
        <v/>
      </c>
      <c r="F79" s="27" t="str">
        <f ca="1">+IF(A79="","",IF(A79="Suma cero",SUM(F$2:F78),VLOOKUP($A79,CERVIX!$A$11:$AX$100,50,FALSE)))</f>
        <v/>
      </c>
      <c r="G79" s="27" t="str">
        <f ca="1">+IF(A79="","",IF(A79="Suma cero",SUM(G$2:G78),VLOOKUP($A79,COLORRECTAL!$A$11:$AW$100,49,FALSE)))</f>
        <v/>
      </c>
      <c r="H79" s="27" t="str">
        <f ca="1">+IF(A79="","",IF(A79="Suma cero",SUM(H$2:H78),VLOOKUP($A79,'LLA ADULTOS'!$A$11:$AO$100,40,FALSE)))</f>
        <v/>
      </c>
      <c r="I79" s="27" t="str">
        <f ca="1">+IF(A79="","",IF(A79="Suma cero",SUM(I$2:I78),VLOOKUP($A79,'LLA PEDIATRIA'!$A$11:$AO$100,40,FALSE)))</f>
        <v/>
      </c>
      <c r="J79" s="27" t="str">
        <f ca="1">+IF(A79="","",IF(A79="Suma cero",SUM(J$2:J78),VLOOKUP($A79,'LMA ADULTOS'!$A$11:$AK$100,36,FALSE)))</f>
        <v/>
      </c>
      <c r="K79" s="27" t="str">
        <f ca="1">+IF(A79="","",IF(A79="Suma cero",SUM(K$2:K78),VLOOKUP($A79,'LMA PEDIATRIA'!$A$11:$AO$100,40,FALSE)))</f>
        <v/>
      </c>
      <c r="L79" s="27" t="str">
        <f ca="1">+IF(A79="","",IF(A79="Suma cero",SUM(L$2:L78),VLOOKUP($A79,'LNH ADULTOS'!$A$11:$AW$100,44,FALSE)))</f>
        <v/>
      </c>
      <c r="M79" s="27" t="str">
        <f t="shared" ca="1" si="1"/>
        <v/>
      </c>
    </row>
    <row r="80" spans="1:13" x14ac:dyDescent="0.25">
      <c r="A80" s="26" t="str">
        <f ca="1">+IF(A79="","",IF(A79="Suma cero","",IF(OFFSET(PROSTATA!$A$10,ROW(A79),0)="","Suma cero",OFFSET(PROSTATA!$A$10,ROW(A79),0))))</f>
        <v/>
      </c>
      <c r="B80" s="27" t="str">
        <f ca="1">+IF(A80="","",IF(A80="Suma cero",SUM(B$2:B79),VLOOKUP($A80,PROSTATA!$A$11:$AW$100,49,FALSE)))</f>
        <v/>
      </c>
      <c r="C80" s="27" t="str">
        <f ca="1">+IF(A80="","",IF(A80="Suma cero",SUM(C$2:C79),VLOOKUP($A80,PULMON!$A$11:$AW$100,45,FALSE)))</f>
        <v/>
      </c>
      <c r="D80" s="27" t="str">
        <f ca="1">+IF(A80="","",IF(A80="Suma cero",SUM(D$2:D79),VLOOKUP($A80,ESTOMAGO!$A$11:$AW$100,49,FALSE)))</f>
        <v/>
      </c>
      <c r="E80" s="27" t="str">
        <f ca="1">+IF(A80="","",IF(A80="Suma cero",SUM(E$2:E79),VLOOKUP($A80,MAMA!$A$11:$AX$100,50,FALSE)))</f>
        <v/>
      </c>
      <c r="F80" s="27" t="str">
        <f ca="1">+IF(A80="","",IF(A80="Suma cero",SUM(F$2:F79),VLOOKUP($A80,CERVIX!$A$11:$AX$100,50,FALSE)))</f>
        <v/>
      </c>
      <c r="G80" s="27" t="str">
        <f ca="1">+IF(A80="","",IF(A80="Suma cero",SUM(G$2:G79),VLOOKUP($A80,COLORRECTAL!$A$11:$AW$100,49,FALSE)))</f>
        <v/>
      </c>
      <c r="H80" s="27" t="str">
        <f ca="1">+IF(A80="","",IF(A80="Suma cero",SUM(H$2:H79),VLOOKUP($A80,'LLA ADULTOS'!$A$11:$AO$100,40,FALSE)))</f>
        <v/>
      </c>
      <c r="I80" s="27" t="str">
        <f ca="1">+IF(A80="","",IF(A80="Suma cero",SUM(I$2:I79),VLOOKUP($A80,'LLA PEDIATRIA'!$A$11:$AO$100,40,FALSE)))</f>
        <v/>
      </c>
      <c r="J80" s="27" t="str">
        <f ca="1">+IF(A80="","",IF(A80="Suma cero",SUM(J$2:J79),VLOOKUP($A80,'LMA ADULTOS'!$A$11:$AK$100,36,FALSE)))</f>
        <v/>
      </c>
      <c r="K80" s="27" t="str">
        <f ca="1">+IF(A80="","",IF(A80="Suma cero",SUM(K$2:K79),VLOOKUP($A80,'LMA PEDIATRIA'!$A$11:$AO$100,40,FALSE)))</f>
        <v/>
      </c>
      <c r="L80" s="27" t="str">
        <f ca="1">+IF(A80="","",IF(A80="Suma cero",SUM(L$2:L79),VLOOKUP($A80,'LNH ADULTOS'!$A$11:$AW$100,44,FALSE)))</f>
        <v/>
      </c>
      <c r="M80" s="27" t="str">
        <f t="shared" ca="1" si="1"/>
        <v/>
      </c>
    </row>
    <row r="81" spans="1:13" x14ac:dyDescent="0.25">
      <c r="A81" s="26" t="str">
        <f ca="1">+IF(A80="","",IF(A80="Suma cero","",IF(OFFSET(PROSTATA!$A$10,ROW(A80),0)="","Suma cero",OFFSET(PROSTATA!$A$10,ROW(A80),0))))</f>
        <v/>
      </c>
      <c r="B81" s="27" t="str">
        <f ca="1">+IF(A81="","",IF(A81="Suma cero",SUM(B$2:B80),VLOOKUP($A81,PROSTATA!$A$11:$AW$100,49,FALSE)))</f>
        <v/>
      </c>
      <c r="C81" s="27" t="str">
        <f ca="1">+IF(A81="","",IF(A81="Suma cero",SUM(C$2:C80),VLOOKUP($A81,PULMON!$A$11:$AW$100,45,FALSE)))</f>
        <v/>
      </c>
      <c r="D81" s="27" t="str">
        <f ca="1">+IF(A81="","",IF(A81="Suma cero",SUM(D$2:D80),VLOOKUP($A81,ESTOMAGO!$A$11:$AW$100,49,FALSE)))</f>
        <v/>
      </c>
      <c r="E81" s="27" t="str">
        <f ca="1">+IF(A81="","",IF(A81="Suma cero",SUM(E$2:E80),VLOOKUP($A81,MAMA!$A$11:$AX$100,50,FALSE)))</f>
        <v/>
      </c>
      <c r="F81" s="27" t="str">
        <f ca="1">+IF(A81="","",IF(A81="Suma cero",SUM(F$2:F80),VLOOKUP($A81,CERVIX!$A$11:$AX$100,50,FALSE)))</f>
        <v/>
      </c>
      <c r="G81" s="27" t="str">
        <f ca="1">+IF(A81="","",IF(A81="Suma cero",SUM(G$2:G80),VLOOKUP($A81,COLORRECTAL!$A$11:$AW$100,49,FALSE)))</f>
        <v/>
      </c>
      <c r="H81" s="27" t="str">
        <f ca="1">+IF(A81="","",IF(A81="Suma cero",SUM(H$2:H80),VLOOKUP($A81,'LLA ADULTOS'!$A$11:$AO$100,40,FALSE)))</f>
        <v/>
      </c>
      <c r="I81" s="27" t="str">
        <f ca="1">+IF(A81="","",IF(A81="Suma cero",SUM(I$2:I80),VLOOKUP($A81,'LLA PEDIATRIA'!$A$11:$AO$100,40,FALSE)))</f>
        <v/>
      </c>
      <c r="J81" s="27" t="str">
        <f ca="1">+IF(A81="","",IF(A81="Suma cero",SUM(J$2:J80),VLOOKUP($A81,'LMA ADULTOS'!$A$11:$AK$100,36,FALSE)))</f>
        <v/>
      </c>
      <c r="K81" s="27" t="str">
        <f ca="1">+IF(A81="","",IF(A81="Suma cero",SUM(K$2:K80),VLOOKUP($A81,'LMA PEDIATRIA'!$A$11:$AO$100,40,FALSE)))</f>
        <v/>
      </c>
      <c r="L81" s="27" t="str">
        <f ca="1">+IF(A81="","",IF(A81="Suma cero",SUM(L$2:L80),VLOOKUP($A81,'LNH ADULTOS'!$A$11:$AW$100,44,FALSE)))</f>
        <v/>
      </c>
      <c r="M81" s="27" t="str">
        <f t="shared" ca="1" si="1"/>
        <v/>
      </c>
    </row>
    <row r="82" spans="1:13" x14ac:dyDescent="0.25">
      <c r="A82" s="26" t="str">
        <f ca="1">+IF(A81="","",IF(A81="Suma cero","",IF(OFFSET(PROSTATA!$A$10,ROW(A81),0)="","Suma cero",OFFSET(PROSTATA!$A$10,ROW(A81),0))))</f>
        <v/>
      </c>
      <c r="B82" s="27" t="str">
        <f ca="1">+IF(A82="","",IF(A82="Suma cero",SUM(B$2:B81),VLOOKUP($A82,PROSTATA!$A$11:$AW$100,49,FALSE)))</f>
        <v/>
      </c>
      <c r="C82" s="27" t="str">
        <f ca="1">+IF(A82="","",IF(A82="Suma cero",SUM(C$2:C81),VLOOKUP($A82,PULMON!$A$11:$AW$100,45,FALSE)))</f>
        <v/>
      </c>
      <c r="D82" s="27" t="str">
        <f ca="1">+IF(A82="","",IF(A82="Suma cero",SUM(D$2:D81),VLOOKUP($A82,ESTOMAGO!$A$11:$AW$100,49,FALSE)))</f>
        <v/>
      </c>
      <c r="E82" s="27" t="str">
        <f ca="1">+IF(A82="","",IF(A82="Suma cero",SUM(E$2:E81),VLOOKUP($A82,MAMA!$A$11:$AX$100,50,FALSE)))</f>
        <v/>
      </c>
      <c r="F82" s="27" t="str">
        <f ca="1">+IF(A82="","",IF(A82="Suma cero",SUM(F$2:F81),VLOOKUP($A82,CERVIX!$A$11:$AX$100,50,FALSE)))</f>
        <v/>
      </c>
      <c r="G82" s="27" t="str">
        <f ca="1">+IF(A82="","",IF(A82="Suma cero",SUM(G$2:G81),VLOOKUP($A82,COLORRECTAL!$A$11:$AW$100,49,FALSE)))</f>
        <v/>
      </c>
      <c r="H82" s="27" t="str">
        <f ca="1">+IF(A82="","",IF(A82="Suma cero",SUM(H$2:H81),VLOOKUP($A82,'LLA ADULTOS'!$A$11:$AO$100,40,FALSE)))</f>
        <v/>
      </c>
      <c r="I82" s="27" t="str">
        <f ca="1">+IF(A82="","",IF(A82="Suma cero",SUM(I$2:I81),VLOOKUP($A82,'LLA PEDIATRIA'!$A$11:$AO$100,40,FALSE)))</f>
        <v/>
      </c>
      <c r="J82" s="27" t="str">
        <f ca="1">+IF(A82="","",IF(A82="Suma cero",SUM(J$2:J81),VLOOKUP($A82,'LMA ADULTOS'!$A$11:$AK$100,36,FALSE)))</f>
        <v/>
      </c>
      <c r="K82" s="27" t="str">
        <f ca="1">+IF(A82="","",IF(A82="Suma cero",SUM(K$2:K81),VLOOKUP($A82,'LMA PEDIATRIA'!$A$11:$AO$100,40,FALSE)))</f>
        <v/>
      </c>
      <c r="L82" s="27" t="str">
        <f ca="1">+IF(A82="","",IF(A82="Suma cero",SUM(L$2:L81),VLOOKUP($A82,'LNH ADULTOS'!$A$11:$AW$100,44,FALSE)))</f>
        <v/>
      </c>
      <c r="M82" s="27" t="str">
        <f t="shared" ca="1" si="1"/>
        <v/>
      </c>
    </row>
    <row r="83" spans="1:13" x14ac:dyDescent="0.25">
      <c r="A83" s="26" t="str">
        <f ca="1">+IF(A82="","",IF(A82="Suma cero","",IF(OFFSET(PROSTATA!$A$10,ROW(A82),0)="","Suma cero",OFFSET(PROSTATA!$A$10,ROW(A82),0))))</f>
        <v/>
      </c>
      <c r="B83" s="27" t="str">
        <f ca="1">+IF(A83="","",IF(A83="Suma cero",SUM(B$2:B82),VLOOKUP($A83,PROSTATA!$A$11:$AW$100,49,FALSE)))</f>
        <v/>
      </c>
      <c r="C83" s="27" t="str">
        <f ca="1">+IF(A83="","",IF(A83="Suma cero",SUM(C$2:C82),VLOOKUP($A83,PULMON!$A$11:$AW$100,45,FALSE)))</f>
        <v/>
      </c>
      <c r="D83" s="27" t="str">
        <f ca="1">+IF(A83="","",IF(A83="Suma cero",SUM(D$2:D82),VLOOKUP($A83,ESTOMAGO!$A$11:$AW$100,49,FALSE)))</f>
        <v/>
      </c>
      <c r="E83" s="27" t="str">
        <f ca="1">+IF(A83="","",IF(A83="Suma cero",SUM(E$2:E82),VLOOKUP($A83,MAMA!$A$11:$AX$100,50,FALSE)))</f>
        <v/>
      </c>
      <c r="F83" s="27" t="str">
        <f ca="1">+IF(A83="","",IF(A83="Suma cero",SUM(F$2:F82),VLOOKUP($A83,CERVIX!$A$11:$AX$100,50,FALSE)))</f>
        <v/>
      </c>
      <c r="G83" s="27" t="str">
        <f ca="1">+IF(A83="","",IF(A83="Suma cero",SUM(G$2:G82),VLOOKUP($A83,COLORRECTAL!$A$11:$AW$100,49,FALSE)))</f>
        <v/>
      </c>
      <c r="H83" s="27" t="str">
        <f ca="1">+IF(A83="","",IF(A83="Suma cero",SUM(H$2:H82),VLOOKUP($A83,'LLA ADULTOS'!$A$11:$AO$100,40,FALSE)))</f>
        <v/>
      </c>
      <c r="I83" s="27" t="str">
        <f ca="1">+IF(A83="","",IF(A83="Suma cero",SUM(I$2:I82),VLOOKUP($A83,'LLA PEDIATRIA'!$A$11:$AO$100,40,FALSE)))</f>
        <v/>
      </c>
      <c r="J83" s="27" t="str">
        <f ca="1">+IF(A83="","",IF(A83="Suma cero",SUM(J$2:J82),VLOOKUP($A83,'LMA ADULTOS'!$A$11:$AK$100,36,FALSE)))</f>
        <v/>
      </c>
      <c r="K83" s="27" t="str">
        <f ca="1">+IF(A83="","",IF(A83="Suma cero",SUM(K$2:K82),VLOOKUP($A83,'LMA PEDIATRIA'!$A$11:$AO$100,40,FALSE)))</f>
        <v/>
      </c>
      <c r="L83" s="27" t="str">
        <f ca="1">+IF(A83="","",IF(A83="Suma cero",SUM(L$2:L82),VLOOKUP($A83,'LNH ADULTOS'!$A$11:$AW$100,44,FALSE)))</f>
        <v/>
      </c>
      <c r="M83" s="27" t="str">
        <f t="shared" ca="1" si="1"/>
        <v/>
      </c>
    </row>
    <row r="84" spans="1:13" x14ac:dyDescent="0.25">
      <c r="A84" s="26" t="str">
        <f ca="1">+IF(A83="","",IF(A83="Suma cero","",IF(OFFSET(PROSTATA!$A$10,ROW(A83),0)="","Suma cero",OFFSET(PROSTATA!$A$10,ROW(A83),0))))</f>
        <v/>
      </c>
      <c r="B84" s="27" t="str">
        <f ca="1">+IF(A84="","",IF(A84="Suma cero",SUM(B$2:B83),VLOOKUP($A84,PROSTATA!$A$11:$AW$100,49,FALSE)))</f>
        <v/>
      </c>
      <c r="C84" s="27" t="str">
        <f ca="1">+IF(A84="","",IF(A84="Suma cero",SUM(C$2:C83),VLOOKUP($A84,PULMON!$A$11:$AW$100,45,FALSE)))</f>
        <v/>
      </c>
      <c r="D84" s="27" t="str">
        <f ca="1">+IF(A84="","",IF(A84="Suma cero",SUM(D$2:D83),VLOOKUP($A84,ESTOMAGO!$A$11:$AW$100,49,FALSE)))</f>
        <v/>
      </c>
      <c r="E84" s="27" t="str">
        <f ca="1">+IF(A84="","",IF(A84="Suma cero",SUM(E$2:E83),VLOOKUP($A84,MAMA!$A$11:$AX$100,50,FALSE)))</f>
        <v/>
      </c>
      <c r="F84" s="27" t="str">
        <f ca="1">+IF(A84="","",IF(A84="Suma cero",SUM(F$2:F83),VLOOKUP($A84,CERVIX!$A$11:$AX$100,50,FALSE)))</f>
        <v/>
      </c>
      <c r="G84" s="27" t="str">
        <f ca="1">+IF(A84="","",IF(A84="Suma cero",SUM(G$2:G83),VLOOKUP($A84,COLORRECTAL!$A$11:$AW$100,49,FALSE)))</f>
        <v/>
      </c>
      <c r="H84" s="27" t="str">
        <f ca="1">+IF(A84="","",IF(A84="Suma cero",SUM(H$2:H83),VLOOKUP($A84,'LLA ADULTOS'!$A$11:$AO$100,40,FALSE)))</f>
        <v/>
      </c>
      <c r="I84" s="27" t="str">
        <f ca="1">+IF(A84="","",IF(A84="Suma cero",SUM(I$2:I83),VLOOKUP($A84,'LLA PEDIATRIA'!$A$11:$AO$100,40,FALSE)))</f>
        <v/>
      </c>
      <c r="J84" s="27" t="str">
        <f ca="1">+IF(A84="","",IF(A84="Suma cero",SUM(J$2:J83),VLOOKUP($A84,'LMA ADULTOS'!$A$11:$AK$100,36,FALSE)))</f>
        <v/>
      </c>
      <c r="K84" s="27" t="str">
        <f ca="1">+IF(A84="","",IF(A84="Suma cero",SUM(K$2:K83),VLOOKUP($A84,'LMA PEDIATRIA'!$A$11:$AO$100,40,FALSE)))</f>
        <v/>
      </c>
      <c r="L84" s="27" t="str">
        <f ca="1">+IF(A84="","",IF(A84="Suma cero",SUM(L$2:L83),VLOOKUP($A84,'LNH ADULTOS'!$A$11:$AW$100,44,FALSE)))</f>
        <v/>
      </c>
      <c r="M84" s="27" t="str">
        <f t="shared" ca="1" si="1"/>
        <v/>
      </c>
    </row>
    <row r="85" spans="1:13" x14ac:dyDescent="0.25">
      <c r="A85" s="26" t="str">
        <f ca="1">+IF(A84="","",IF(A84="Suma cero","",IF(OFFSET(PROSTATA!$A$10,ROW(A84),0)="","Suma cero",OFFSET(PROSTATA!$A$10,ROW(A84),0))))</f>
        <v/>
      </c>
      <c r="B85" s="27" t="str">
        <f ca="1">+IF(A85="","",IF(A85="Suma cero",SUM(B$2:B84),VLOOKUP($A85,PROSTATA!$A$11:$AW$100,49,FALSE)))</f>
        <v/>
      </c>
      <c r="C85" s="27" t="str">
        <f ca="1">+IF(A85="","",IF(A85="Suma cero",SUM(C$2:C84),VLOOKUP($A85,PULMON!$A$11:$AW$100,45,FALSE)))</f>
        <v/>
      </c>
      <c r="D85" s="27" t="str">
        <f ca="1">+IF(A85="","",IF(A85="Suma cero",SUM(D$2:D84),VLOOKUP($A85,ESTOMAGO!$A$11:$AW$100,49,FALSE)))</f>
        <v/>
      </c>
      <c r="E85" s="27" t="str">
        <f ca="1">+IF(A85="","",IF(A85="Suma cero",SUM(E$2:E84),VLOOKUP($A85,MAMA!$A$11:$AX$100,50,FALSE)))</f>
        <v/>
      </c>
      <c r="F85" s="27" t="str">
        <f ca="1">+IF(A85="","",IF(A85="Suma cero",SUM(F$2:F84),VLOOKUP($A85,CERVIX!$A$11:$AX$100,50,FALSE)))</f>
        <v/>
      </c>
      <c r="G85" s="27" t="str">
        <f ca="1">+IF(A85="","",IF(A85="Suma cero",SUM(G$2:G84),VLOOKUP($A85,COLORRECTAL!$A$11:$AW$100,49,FALSE)))</f>
        <v/>
      </c>
      <c r="H85" s="27" t="str">
        <f ca="1">+IF(A85="","",IF(A85="Suma cero",SUM(H$2:H84),VLOOKUP($A85,'LLA ADULTOS'!$A$11:$AO$100,40,FALSE)))</f>
        <v/>
      </c>
      <c r="I85" s="27" t="str">
        <f ca="1">+IF(A85="","",IF(A85="Suma cero",SUM(I$2:I84),VLOOKUP($A85,'LLA PEDIATRIA'!$A$11:$AO$100,40,FALSE)))</f>
        <v/>
      </c>
      <c r="J85" s="27" t="str">
        <f ca="1">+IF(A85="","",IF(A85="Suma cero",SUM(J$2:J84),VLOOKUP($A85,'LMA ADULTOS'!$A$11:$AK$100,36,FALSE)))</f>
        <v/>
      </c>
      <c r="K85" s="27" t="str">
        <f ca="1">+IF(A85="","",IF(A85="Suma cero",SUM(K$2:K84),VLOOKUP($A85,'LMA PEDIATRIA'!$A$11:$AO$100,40,FALSE)))</f>
        <v/>
      </c>
      <c r="L85" s="27" t="str">
        <f ca="1">+IF(A85="","",IF(A85="Suma cero",SUM(L$2:L84),VLOOKUP($A85,'LNH ADULTOS'!$A$11:$AW$100,44,FALSE)))</f>
        <v/>
      </c>
      <c r="M85" s="27" t="str">
        <f t="shared" ca="1" si="1"/>
        <v/>
      </c>
    </row>
    <row r="86" spans="1:13" x14ac:dyDescent="0.25">
      <c r="A86" s="26" t="str">
        <f ca="1">+IF(A85="","",IF(A85="Suma cero","",IF(OFFSET(PROSTATA!$A$10,ROW(A85),0)="","Suma cero",OFFSET(PROSTATA!$A$10,ROW(A85),0))))</f>
        <v/>
      </c>
      <c r="B86" s="27" t="str">
        <f ca="1">+IF(A86="","",IF(A86="Suma cero",SUM(B$2:B85),VLOOKUP($A86,PROSTATA!$A$11:$AW$100,49,FALSE)))</f>
        <v/>
      </c>
      <c r="C86" s="27" t="str">
        <f ca="1">+IF(A86="","",IF(A86="Suma cero",SUM(C$2:C85),VLOOKUP($A86,PULMON!$A$11:$AW$100,45,FALSE)))</f>
        <v/>
      </c>
      <c r="D86" s="27" t="str">
        <f ca="1">+IF(A86="","",IF(A86="Suma cero",SUM(D$2:D85),VLOOKUP($A86,ESTOMAGO!$A$11:$AW$100,49,FALSE)))</f>
        <v/>
      </c>
      <c r="E86" s="27" t="str">
        <f ca="1">+IF(A86="","",IF(A86="Suma cero",SUM(E$2:E85),VLOOKUP($A86,MAMA!$A$11:$AX$100,50,FALSE)))</f>
        <v/>
      </c>
      <c r="F86" s="27" t="str">
        <f ca="1">+IF(A86="","",IF(A86="Suma cero",SUM(F$2:F85),VLOOKUP($A86,CERVIX!$A$11:$AX$100,50,FALSE)))</f>
        <v/>
      </c>
      <c r="G86" s="27" t="str">
        <f ca="1">+IF(A86="","",IF(A86="Suma cero",SUM(G$2:G85),VLOOKUP($A86,COLORRECTAL!$A$11:$AW$100,49,FALSE)))</f>
        <v/>
      </c>
      <c r="H86" s="27" t="str">
        <f ca="1">+IF(A86="","",IF(A86="Suma cero",SUM(H$2:H85),VLOOKUP($A86,'LLA ADULTOS'!$A$11:$AO$100,40,FALSE)))</f>
        <v/>
      </c>
      <c r="I86" s="27" t="str">
        <f ca="1">+IF(A86="","",IF(A86="Suma cero",SUM(I$2:I85),VLOOKUP($A86,'LLA PEDIATRIA'!$A$11:$AO$100,40,FALSE)))</f>
        <v/>
      </c>
      <c r="J86" s="27" t="str">
        <f ca="1">+IF(A86="","",IF(A86="Suma cero",SUM(J$2:J85),VLOOKUP($A86,'LMA ADULTOS'!$A$11:$AK$100,36,FALSE)))</f>
        <v/>
      </c>
      <c r="K86" s="27" t="str">
        <f ca="1">+IF(A86="","",IF(A86="Suma cero",SUM(K$2:K85),VLOOKUP($A86,'LMA PEDIATRIA'!$A$11:$AO$100,40,FALSE)))</f>
        <v/>
      </c>
      <c r="L86" s="27" t="str">
        <f ca="1">+IF(A86="","",IF(A86="Suma cero",SUM(L$2:L85),VLOOKUP($A86,'LNH ADULTOS'!$A$11:$AW$100,44,FALSE)))</f>
        <v/>
      </c>
      <c r="M86" s="27" t="str">
        <f t="shared" ca="1" si="1"/>
        <v/>
      </c>
    </row>
    <row r="87" spans="1:13" x14ac:dyDescent="0.25">
      <c r="A87" s="26" t="str">
        <f ca="1">+IF(A86="","",IF(A86="Suma cero","",IF(OFFSET(PROSTATA!$A$10,ROW(A86),0)="","Suma cero",OFFSET(PROSTATA!$A$10,ROW(A86),0))))</f>
        <v/>
      </c>
      <c r="B87" s="27" t="str">
        <f ca="1">+IF(A87="","",IF(A87="Suma cero",SUM(B$2:B86),VLOOKUP($A87,PROSTATA!$A$11:$AW$100,49,FALSE)))</f>
        <v/>
      </c>
      <c r="C87" s="27" t="str">
        <f ca="1">+IF(A87="","",IF(A87="Suma cero",SUM(C$2:C86),VLOOKUP($A87,PULMON!$A$11:$AW$100,45,FALSE)))</f>
        <v/>
      </c>
      <c r="D87" s="27" t="str">
        <f ca="1">+IF(A87="","",IF(A87="Suma cero",SUM(D$2:D86),VLOOKUP($A87,ESTOMAGO!$A$11:$AW$100,49,FALSE)))</f>
        <v/>
      </c>
      <c r="E87" s="27" t="str">
        <f ca="1">+IF(A87="","",IF(A87="Suma cero",SUM(E$2:E86),VLOOKUP($A87,MAMA!$A$11:$AX$100,50,FALSE)))</f>
        <v/>
      </c>
      <c r="F87" s="27" t="str">
        <f ca="1">+IF(A87="","",IF(A87="Suma cero",SUM(F$2:F86),VLOOKUP($A87,CERVIX!$A$11:$AX$100,50,FALSE)))</f>
        <v/>
      </c>
      <c r="G87" s="27" t="str">
        <f ca="1">+IF(A87="","",IF(A87="Suma cero",SUM(G$2:G86),VLOOKUP($A87,COLORRECTAL!$A$11:$AW$100,49,FALSE)))</f>
        <v/>
      </c>
      <c r="H87" s="27" t="str">
        <f ca="1">+IF(A87="","",IF(A87="Suma cero",SUM(H$2:H86),VLOOKUP($A87,'LLA ADULTOS'!$A$11:$AO$100,40,FALSE)))</f>
        <v/>
      </c>
      <c r="I87" s="27" t="str">
        <f ca="1">+IF(A87="","",IF(A87="Suma cero",SUM(I$2:I86),VLOOKUP($A87,'LLA PEDIATRIA'!$A$11:$AO$100,40,FALSE)))</f>
        <v/>
      </c>
      <c r="J87" s="27" t="str">
        <f ca="1">+IF(A87="","",IF(A87="Suma cero",SUM(J$2:J86),VLOOKUP($A87,'LMA ADULTOS'!$A$11:$AK$100,36,FALSE)))</f>
        <v/>
      </c>
      <c r="K87" s="27" t="str">
        <f ca="1">+IF(A87="","",IF(A87="Suma cero",SUM(K$2:K86),VLOOKUP($A87,'LMA PEDIATRIA'!$A$11:$AO$100,40,FALSE)))</f>
        <v/>
      </c>
      <c r="L87" s="27" t="str">
        <f ca="1">+IF(A87="","",IF(A87="Suma cero",SUM(L$2:L86),VLOOKUP($A87,'LNH ADULTOS'!$A$11:$AW$100,44,FALSE)))</f>
        <v/>
      </c>
      <c r="M87" s="27" t="str">
        <f t="shared" ca="1" si="1"/>
        <v/>
      </c>
    </row>
    <row r="88" spans="1:13" x14ac:dyDescent="0.25">
      <c r="A88" s="26" t="str">
        <f ca="1">+IF(A87="","",IF(A87="Suma cero","",IF(OFFSET(PROSTATA!$A$10,ROW(A87),0)="","Suma cero",OFFSET(PROSTATA!$A$10,ROW(A87),0))))</f>
        <v/>
      </c>
      <c r="B88" s="27" t="str">
        <f ca="1">+IF(A88="","",IF(A88="Suma cero",SUM(B$2:B87),VLOOKUP($A88,PROSTATA!$A$11:$AW$100,49,FALSE)))</f>
        <v/>
      </c>
      <c r="C88" s="27" t="str">
        <f ca="1">+IF(A88="","",IF(A88="Suma cero",SUM(C$2:C87),VLOOKUP($A88,PULMON!$A$11:$AW$100,45,FALSE)))</f>
        <v/>
      </c>
      <c r="D88" s="27" t="str">
        <f ca="1">+IF(A88="","",IF(A88="Suma cero",SUM(D$2:D87),VLOOKUP($A88,ESTOMAGO!$A$11:$AW$100,49,FALSE)))</f>
        <v/>
      </c>
      <c r="E88" s="27" t="str">
        <f ca="1">+IF(A88="","",IF(A88="Suma cero",SUM(E$2:E87),VLOOKUP($A88,MAMA!$A$11:$AX$100,50,FALSE)))</f>
        <v/>
      </c>
      <c r="F88" s="27" t="str">
        <f ca="1">+IF(A88="","",IF(A88="Suma cero",SUM(F$2:F87),VLOOKUP($A88,CERVIX!$A$11:$AX$100,50,FALSE)))</f>
        <v/>
      </c>
      <c r="G88" s="27" t="str">
        <f ca="1">+IF(A88="","",IF(A88="Suma cero",SUM(G$2:G87),VLOOKUP($A88,COLORRECTAL!$A$11:$AW$100,49,FALSE)))</f>
        <v/>
      </c>
      <c r="H88" s="27" t="str">
        <f ca="1">+IF(A88="","",IF(A88="Suma cero",SUM(H$2:H87),VLOOKUP($A88,'LLA ADULTOS'!$A$11:$AO$100,40,FALSE)))</f>
        <v/>
      </c>
      <c r="I88" s="27" t="str">
        <f ca="1">+IF(A88="","",IF(A88="Suma cero",SUM(I$2:I87),VLOOKUP($A88,'LLA PEDIATRIA'!$A$11:$AO$100,40,FALSE)))</f>
        <v/>
      </c>
      <c r="J88" s="27" t="str">
        <f ca="1">+IF(A88="","",IF(A88="Suma cero",SUM(J$2:J87),VLOOKUP($A88,'LMA ADULTOS'!$A$11:$AK$100,36,FALSE)))</f>
        <v/>
      </c>
      <c r="K88" s="27" t="str">
        <f ca="1">+IF(A88="","",IF(A88="Suma cero",SUM(K$2:K87),VLOOKUP($A88,'LMA PEDIATRIA'!$A$11:$AO$100,40,FALSE)))</f>
        <v/>
      </c>
      <c r="L88" s="27" t="str">
        <f ca="1">+IF(A88="","",IF(A88="Suma cero",SUM(L$2:L87),VLOOKUP($A88,'LNH ADULTOS'!$A$11:$AW$100,44,FALSE)))</f>
        <v/>
      </c>
      <c r="M88" s="27" t="str">
        <f t="shared" ca="1" si="1"/>
        <v/>
      </c>
    </row>
    <row r="89" spans="1:13" x14ac:dyDescent="0.25">
      <c r="A89" s="26" t="str">
        <f ca="1">+IF(A88="","",IF(A88="Suma cero","",IF(OFFSET(PROSTATA!$A$10,ROW(A88),0)="","Suma cero",OFFSET(PROSTATA!$A$10,ROW(A88),0))))</f>
        <v/>
      </c>
      <c r="B89" s="27" t="str">
        <f ca="1">+IF(A89="","",IF(A89="Suma cero",SUM(B$2:B88),VLOOKUP($A89,PROSTATA!$A$11:$AW$100,49,FALSE)))</f>
        <v/>
      </c>
      <c r="C89" s="27" t="str">
        <f ca="1">+IF(A89="","",IF(A89="Suma cero",SUM(C$2:C88),VLOOKUP($A89,PULMON!$A$11:$AW$100,45,FALSE)))</f>
        <v/>
      </c>
      <c r="D89" s="27" t="str">
        <f ca="1">+IF(A89="","",IF(A89="Suma cero",SUM(D$2:D88),VLOOKUP($A89,ESTOMAGO!$A$11:$AW$100,49,FALSE)))</f>
        <v/>
      </c>
      <c r="E89" s="27" t="str">
        <f ca="1">+IF(A89="","",IF(A89="Suma cero",SUM(E$2:E88),VLOOKUP($A89,MAMA!$A$11:$AX$100,50,FALSE)))</f>
        <v/>
      </c>
      <c r="F89" s="27" t="str">
        <f ca="1">+IF(A89="","",IF(A89="Suma cero",SUM(F$2:F88),VLOOKUP($A89,CERVIX!$A$11:$AX$100,50,FALSE)))</f>
        <v/>
      </c>
      <c r="G89" s="27" t="str">
        <f ca="1">+IF(A89="","",IF(A89="Suma cero",SUM(G$2:G88),VLOOKUP($A89,COLORRECTAL!$A$11:$AW$100,49,FALSE)))</f>
        <v/>
      </c>
      <c r="H89" s="27" t="str">
        <f ca="1">+IF(A89="","",IF(A89="Suma cero",SUM(H$2:H88),VLOOKUP($A89,'LLA ADULTOS'!$A$11:$AO$100,40,FALSE)))</f>
        <v/>
      </c>
      <c r="I89" s="27" t="str">
        <f ca="1">+IF(A89="","",IF(A89="Suma cero",SUM(I$2:I88),VLOOKUP($A89,'LLA PEDIATRIA'!$A$11:$AO$100,40,FALSE)))</f>
        <v/>
      </c>
      <c r="J89" s="27" t="str">
        <f ca="1">+IF(A89="","",IF(A89="Suma cero",SUM(J$2:J88),VLOOKUP($A89,'LMA ADULTOS'!$A$11:$AK$100,36,FALSE)))</f>
        <v/>
      </c>
      <c r="K89" s="27" t="str">
        <f ca="1">+IF(A89="","",IF(A89="Suma cero",SUM(K$2:K88),VLOOKUP($A89,'LMA PEDIATRIA'!$A$11:$AO$100,40,FALSE)))</f>
        <v/>
      </c>
      <c r="L89" s="27" t="str">
        <f ca="1">+IF(A89="","",IF(A89="Suma cero",SUM(L$2:L88),VLOOKUP($A89,'LNH ADULTOS'!$A$11:$AW$100,44,FALSE)))</f>
        <v/>
      </c>
      <c r="M89" s="27" t="str">
        <f t="shared" ca="1" si="1"/>
        <v/>
      </c>
    </row>
    <row r="90" spans="1:13" x14ac:dyDescent="0.25">
      <c r="A90" s="26" t="str">
        <f ca="1">+IF(A89="","",IF(A89="Suma cero","",IF(OFFSET(PROSTATA!$A$10,ROW(A89),0)="","Suma cero",OFFSET(PROSTATA!$A$10,ROW(A89),0))))</f>
        <v/>
      </c>
      <c r="B90" s="27" t="str">
        <f ca="1">+IF(A90="","",IF(A90="Suma cero",SUM(B$2:B89),VLOOKUP($A90,PROSTATA!$A$11:$AW$100,49,FALSE)))</f>
        <v/>
      </c>
      <c r="C90" s="27" t="str">
        <f ca="1">+IF(A90="","",IF(A90="Suma cero",SUM(C$2:C89),VLOOKUP($A90,PULMON!$A$11:$AW$100,45,FALSE)))</f>
        <v/>
      </c>
      <c r="D90" s="27" t="str">
        <f ca="1">+IF(A90="","",IF(A90="Suma cero",SUM(D$2:D89),VLOOKUP($A90,ESTOMAGO!$A$11:$AW$100,49,FALSE)))</f>
        <v/>
      </c>
      <c r="E90" s="27" t="str">
        <f ca="1">+IF(A90="","",IF(A90="Suma cero",SUM(E$2:E89),VLOOKUP($A90,MAMA!$A$11:$AX$100,50,FALSE)))</f>
        <v/>
      </c>
      <c r="F90" s="27" t="str">
        <f ca="1">+IF(A90="","",IF(A90="Suma cero",SUM(F$2:F89),VLOOKUP($A90,CERVIX!$A$11:$AX$100,50,FALSE)))</f>
        <v/>
      </c>
      <c r="G90" s="27" t="str">
        <f ca="1">+IF(A90="","",IF(A90="Suma cero",SUM(G$2:G89),VLOOKUP($A90,COLORRECTAL!$A$11:$AW$100,49,FALSE)))</f>
        <v/>
      </c>
      <c r="H90" s="27" t="str">
        <f ca="1">+IF(A90="","",IF(A90="Suma cero",SUM(H$2:H89),VLOOKUP($A90,'LLA ADULTOS'!$A$11:$AO$100,40,FALSE)))</f>
        <v/>
      </c>
      <c r="I90" s="27" t="str">
        <f ca="1">+IF(A90="","",IF(A90="Suma cero",SUM(I$2:I89),VLOOKUP($A90,'LLA PEDIATRIA'!$A$11:$AO$100,40,FALSE)))</f>
        <v/>
      </c>
      <c r="J90" s="27" t="str">
        <f ca="1">+IF(A90="","",IF(A90="Suma cero",SUM(J$2:J89),VLOOKUP($A90,'LMA ADULTOS'!$A$11:$AK$100,36,FALSE)))</f>
        <v/>
      </c>
      <c r="K90" s="27" t="str">
        <f ca="1">+IF(A90="","",IF(A90="Suma cero",SUM(K$2:K89),VLOOKUP($A90,'LMA PEDIATRIA'!$A$11:$AO$100,40,FALSE)))</f>
        <v/>
      </c>
      <c r="L90" s="27" t="str">
        <f ca="1">+IF(A90="","",IF(A90="Suma cero",SUM(L$2:L89),VLOOKUP($A90,'LNH ADULTOS'!$A$11:$AW$100,44,FALSE)))</f>
        <v/>
      </c>
      <c r="M90" s="27" t="str">
        <f t="shared" ca="1" si="1"/>
        <v/>
      </c>
    </row>
    <row r="91" spans="1:13" x14ac:dyDescent="0.25">
      <c r="A91" s="26" t="str">
        <f ca="1">+IF(A90="","",IF(A90="Suma cero","",IF(OFFSET(PROSTATA!$A$10,ROW(A90),0)="","Suma cero",OFFSET(PROSTATA!$A$10,ROW(A90),0))))</f>
        <v/>
      </c>
      <c r="B91" s="27" t="str">
        <f ca="1">+IF(A91="","",IF(A91="Suma cero",SUM(B$2:B90),VLOOKUP($A91,PROSTATA!$A$11:$AW$100,49,FALSE)))</f>
        <v/>
      </c>
      <c r="C91" s="27" t="str">
        <f ca="1">+IF(A91="","",IF(A91="Suma cero",SUM(C$2:C90),VLOOKUP($A91,PULMON!$A$11:$AW$100,45,FALSE)))</f>
        <v/>
      </c>
      <c r="D91" s="27" t="str">
        <f ca="1">+IF(A91="","",IF(A91="Suma cero",SUM(D$2:D90),VLOOKUP($A91,ESTOMAGO!$A$11:$AW$100,49,FALSE)))</f>
        <v/>
      </c>
      <c r="E91" s="27" t="str">
        <f ca="1">+IF(A91="","",IF(A91="Suma cero",SUM(E$2:E90),VLOOKUP($A91,MAMA!$A$11:$AX$100,50,FALSE)))</f>
        <v/>
      </c>
      <c r="F91" s="27" t="str">
        <f ca="1">+IF(A91="","",IF(A91="Suma cero",SUM(F$2:F90),VLOOKUP($A91,CERVIX!$A$11:$AX$100,50,FALSE)))</f>
        <v/>
      </c>
      <c r="G91" s="27" t="str">
        <f ca="1">+IF(A91="","",IF(A91="Suma cero",SUM(G$2:G90),VLOOKUP($A91,COLORRECTAL!$A$11:$AW$100,49,FALSE)))</f>
        <v/>
      </c>
      <c r="H91" s="27" t="str">
        <f ca="1">+IF(A91="","",IF(A91="Suma cero",SUM(H$2:H90),VLOOKUP($A91,'LLA ADULTOS'!$A$11:$AO$100,40,FALSE)))</f>
        <v/>
      </c>
      <c r="I91" s="27" t="str">
        <f ca="1">+IF(A91="","",IF(A91="Suma cero",SUM(I$2:I90),VLOOKUP($A91,'LLA PEDIATRIA'!$A$11:$AO$100,40,FALSE)))</f>
        <v/>
      </c>
      <c r="J91" s="27" t="str">
        <f ca="1">+IF(A91="","",IF(A91="Suma cero",SUM(J$2:J90),VLOOKUP($A91,'LMA ADULTOS'!$A$11:$AK$100,36,FALSE)))</f>
        <v/>
      </c>
      <c r="K91" s="27" t="str">
        <f ca="1">+IF(A91="","",IF(A91="Suma cero",SUM(K$2:K90),VLOOKUP($A91,'LMA PEDIATRIA'!$A$11:$AO$100,40,FALSE)))</f>
        <v/>
      </c>
      <c r="L91" s="27" t="str">
        <f ca="1">+IF(A91="","",IF(A91="Suma cero",SUM(L$2:L90),VLOOKUP($A91,'LNH ADULTOS'!$A$11:$AW$100,44,FALSE)))</f>
        <v/>
      </c>
      <c r="M91" s="27" t="str">
        <f t="shared" ca="1" si="1"/>
        <v/>
      </c>
    </row>
    <row r="92" spans="1:13" x14ac:dyDescent="0.25">
      <c r="A92" s="26" t="str">
        <f ca="1">+IF(A91="","",IF(A91="Suma cero","",IF(OFFSET(PROSTATA!$A$10,ROW(A91),0)="","Suma cero",OFFSET(PROSTATA!$A$10,ROW(A91),0))))</f>
        <v/>
      </c>
      <c r="B92" s="27" t="str">
        <f ca="1">+IF(A92="","",IF(A92="Suma cero",SUM(B$2:B91),VLOOKUP($A92,PROSTATA!$A$11:$AW$100,49,FALSE)))</f>
        <v/>
      </c>
      <c r="C92" s="27" t="str">
        <f ca="1">+IF(A92="","",IF(A92="Suma cero",SUM(C$2:C91),VLOOKUP($A92,PULMON!$A$11:$AW$100,45,FALSE)))</f>
        <v/>
      </c>
      <c r="D92" s="27" t="str">
        <f ca="1">+IF(A92="","",IF(A92="Suma cero",SUM(D$2:D91),VLOOKUP($A92,ESTOMAGO!$A$11:$AW$100,49,FALSE)))</f>
        <v/>
      </c>
      <c r="E92" s="27" t="str">
        <f ca="1">+IF(A92="","",IF(A92="Suma cero",SUM(E$2:E91),VLOOKUP($A92,MAMA!$A$11:$AX$100,50,FALSE)))</f>
        <v/>
      </c>
      <c r="F92" s="27" t="str">
        <f ca="1">+IF(A92="","",IF(A92="Suma cero",SUM(F$2:F91),VLOOKUP($A92,CERVIX!$A$11:$AX$100,50,FALSE)))</f>
        <v/>
      </c>
      <c r="G92" s="27" t="str">
        <f ca="1">+IF(A92="","",IF(A92="Suma cero",SUM(G$2:G91),VLOOKUP($A92,COLORRECTAL!$A$11:$AW$100,49,FALSE)))</f>
        <v/>
      </c>
      <c r="H92" s="27" t="str">
        <f ca="1">+IF(A92="","",IF(A92="Suma cero",SUM(H$2:H91),VLOOKUP($A92,'LLA ADULTOS'!$A$11:$AO$100,40,FALSE)))</f>
        <v/>
      </c>
      <c r="I92" s="27" t="str">
        <f ca="1">+IF(A92="","",IF(A92="Suma cero",SUM(I$2:I91),VLOOKUP($A92,'LLA PEDIATRIA'!$A$11:$AO$100,40,FALSE)))</f>
        <v/>
      </c>
      <c r="J92" s="27" t="str">
        <f ca="1">+IF(A92="","",IF(A92="Suma cero",SUM(J$2:J91),VLOOKUP($A92,'LMA ADULTOS'!$A$11:$AK$100,36,FALSE)))</f>
        <v/>
      </c>
      <c r="K92" s="27" t="str">
        <f ca="1">+IF(A92="","",IF(A92="Suma cero",SUM(K$2:K91),VLOOKUP($A92,'LMA PEDIATRIA'!$A$11:$AO$100,40,FALSE)))</f>
        <v/>
      </c>
      <c r="L92" s="27" t="str">
        <f ca="1">+IF(A92="","",IF(A92="Suma cero",SUM(L$2:L91),VLOOKUP($A92,'LNH ADULTOS'!$A$11:$AW$100,44,FALSE)))</f>
        <v/>
      </c>
      <c r="M92" s="27" t="str">
        <f t="shared" ca="1" si="1"/>
        <v/>
      </c>
    </row>
    <row r="93" spans="1:13" x14ac:dyDescent="0.25">
      <c r="A93" s="26" t="str">
        <f ca="1">+IF(A92="","",IF(A92="Suma cero","",IF(OFFSET(PROSTATA!$A$10,ROW(A92),0)="","Suma cero",OFFSET(PROSTATA!$A$10,ROW(A92),0))))</f>
        <v/>
      </c>
      <c r="B93" s="27" t="str">
        <f ca="1">+IF(A93="","",IF(A93="Suma cero",SUM(B$2:B92),VLOOKUP($A93,PROSTATA!$A$11:$AW$100,49,FALSE)))</f>
        <v/>
      </c>
      <c r="C93" s="27" t="str">
        <f ca="1">+IF(A93="","",IF(A93="Suma cero",SUM(C$2:C92),VLOOKUP($A93,PULMON!$A$11:$AW$100,45,FALSE)))</f>
        <v/>
      </c>
      <c r="D93" s="27" t="str">
        <f ca="1">+IF(A93="","",IF(A93="Suma cero",SUM(D$2:D92),VLOOKUP($A93,ESTOMAGO!$A$11:$AW$100,49,FALSE)))</f>
        <v/>
      </c>
      <c r="E93" s="27" t="str">
        <f ca="1">+IF(A93="","",IF(A93="Suma cero",SUM(E$2:E92),VLOOKUP($A93,MAMA!$A$11:$AX$100,50,FALSE)))</f>
        <v/>
      </c>
      <c r="F93" s="27" t="str">
        <f ca="1">+IF(A93="","",IF(A93="Suma cero",SUM(F$2:F92),VLOOKUP($A93,CERVIX!$A$11:$AX$100,50,FALSE)))</f>
        <v/>
      </c>
      <c r="G93" s="27" t="str">
        <f ca="1">+IF(A93="","",IF(A93="Suma cero",SUM(G$2:G92),VLOOKUP($A93,COLORRECTAL!$A$11:$AW$100,49,FALSE)))</f>
        <v/>
      </c>
      <c r="H93" s="27" t="str">
        <f ca="1">+IF(A93="","",IF(A93="Suma cero",SUM(H$2:H92),VLOOKUP($A93,'LLA ADULTOS'!$A$11:$AO$100,40,FALSE)))</f>
        <v/>
      </c>
      <c r="I93" s="27" t="str">
        <f ca="1">+IF(A93="","",IF(A93="Suma cero",SUM(I$2:I92),VLOOKUP($A93,'LLA PEDIATRIA'!$A$11:$AO$100,40,FALSE)))</f>
        <v/>
      </c>
      <c r="J93" s="27" t="str">
        <f ca="1">+IF(A93="","",IF(A93="Suma cero",SUM(J$2:J92),VLOOKUP($A93,'LMA ADULTOS'!$A$11:$AK$100,36,FALSE)))</f>
        <v/>
      </c>
      <c r="K93" s="27" t="str">
        <f ca="1">+IF(A93="","",IF(A93="Suma cero",SUM(K$2:K92),VLOOKUP($A93,'LMA PEDIATRIA'!$A$11:$AO$100,40,FALSE)))</f>
        <v/>
      </c>
      <c r="L93" s="27" t="str">
        <f ca="1">+IF(A93="","",IF(A93="Suma cero",SUM(L$2:L92),VLOOKUP($A93,'LNH ADULTOS'!$A$11:$AW$100,44,FALSE)))</f>
        <v/>
      </c>
      <c r="M93" s="27" t="str">
        <f t="shared" ca="1" si="1"/>
        <v/>
      </c>
    </row>
    <row r="94" spans="1:13" x14ac:dyDescent="0.25">
      <c r="A94" s="26" t="str">
        <f ca="1">+IF(A93="","",IF(A93="Suma cero","",IF(OFFSET(PROSTATA!$A$10,ROW(A93),0)="","Suma cero",OFFSET(PROSTATA!$A$10,ROW(A93),0))))</f>
        <v/>
      </c>
      <c r="B94" s="27" t="str">
        <f ca="1">+IF(A94="","",IF(A94="Suma cero",SUM(B$2:B93),VLOOKUP($A94,PROSTATA!$A$11:$AW$100,49,FALSE)))</f>
        <v/>
      </c>
      <c r="C94" s="27" t="str">
        <f ca="1">+IF(A94="","",IF(A94="Suma cero",SUM(C$2:C93),VLOOKUP($A94,PULMON!$A$11:$AW$100,45,FALSE)))</f>
        <v/>
      </c>
      <c r="D94" s="27" t="str">
        <f ca="1">+IF(A94="","",IF(A94="Suma cero",SUM(D$2:D93),VLOOKUP($A94,ESTOMAGO!$A$11:$AW$100,49,FALSE)))</f>
        <v/>
      </c>
      <c r="E94" s="27" t="str">
        <f ca="1">+IF(A94="","",IF(A94="Suma cero",SUM(E$2:E93),VLOOKUP($A94,MAMA!$A$11:$AX$100,50,FALSE)))</f>
        <v/>
      </c>
      <c r="F94" s="27" t="str">
        <f ca="1">+IF(A94="","",IF(A94="Suma cero",SUM(F$2:F93),VLOOKUP($A94,CERVIX!$A$11:$AX$100,50,FALSE)))</f>
        <v/>
      </c>
      <c r="G94" s="27" t="str">
        <f ca="1">+IF(A94="","",IF(A94="Suma cero",SUM(G$2:G93),VLOOKUP($A94,COLORRECTAL!$A$11:$AW$100,49,FALSE)))</f>
        <v/>
      </c>
      <c r="H94" s="27" t="str">
        <f ca="1">+IF(A94="","",IF(A94="Suma cero",SUM(H$2:H93),VLOOKUP($A94,'LLA ADULTOS'!$A$11:$AO$100,40,FALSE)))</f>
        <v/>
      </c>
      <c r="I94" s="27" t="str">
        <f ca="1">+IF(A94="","",IF(A94="Suma cero",SUM(I$2:I93),VLOOKUP($A94,'LLA PEDIATRIA'!$A$11:$AO$100,40,FALSE)))</f>
        <v/>
      </c>
      <c r="J94" s="27" t="str">
        <f ca="1">+IF(A94="","",IF(A94="Suma cero",SUM(J$2:J93),VLOOKUP($A94,'LMA ADULTOS'!$A$11:$AK$100,36,FALSE)))</f>
        <v/>
      </c>
      <c r="K94" s="27" t="str">
        <f ca="1">+IF(A94="","",IF(A94="Suma cero",SUM(K$2:K93),VLOOKUP($A94,'LMA PEDIATRIA'!$A$11:$AO$100,40,FALSE)))</f>
        <v/>
      </c>
      <c r="L94" s="27" t="str">
        <f ca="1">+IF(A94="","",IF(A94="Suma cero",SUM(L$2:L93),VLOOKUP($A94,'LNH ADULTOS'!$A$11:$AW$100,44,FALSE)))</f>
        <v/>
      </c>
      <c r="M94" s="27" t="str">
        <f t="shared" ca="1" si="1"/>
        <v/>
      </c>
    </row>
    <row r="95" spans="1:13" x14ac:dyDescent="0.25">
      <c r="A95" s="26" t="str">
        <f ca="1">+IF(A94="","",IF(A94="Suma cero","",IF(OFFSET(PROSTATA!$A$10,ROW(A94),0)="","Suma cero",OFFSET(PROSTATA!$A$10,ROW(A94),0))))</f>
        <v/>
      </c>
      <c r="B95" s="27" t="str">
        <f ca="1">+IF(A95="","",IF(A95="Suma cero",SUM(B$2:B94),VLOOKUP($A95,PROSTATA!$A$11:$AW$100,49,FALSE)))</f>
        <v/>
      </c>
      <c r="C95" s="27" t="str">
        <f ca="1">+IF(A95="","",IF(A95="Suma cero",SUM(C$2:C94),VLOOKUP($A95,PULMON!$A$11:$AW$100,45,FALSE)))</f>
        <v/>
      </c>
      <c r="D95" s="27" t="str">
        <f ca="1">+IF(A95="","",IF(A95="Suma cero",SUM(D$2:D94),VLOOKUP($A95,ESTOMAGO!$A$11:$AW$100,49,FALSE)))</f>
        <v/>
      </c>
      <c r="E95" s="27" t="str">
        <f ca="1">+IF(A95="","",IF(A95="Suma cero",SUM(E$2:E94),VLOOKUP($A95,MAMA!$A$11:$AX$100,50,FALSE)))</f>
        <v/>
      </c>
      <c r="F95" s="27" t="str">
        <f ca="1">+IF(A95="","",IF(A95="Suma cero",SUM(F$2:F94),VLOOKUP($A95,CERVIX!$A$11:$AX$100,50,FALSE)))</f>
        <v/>
      </c>
      <c r="G95" s="27" t="str">
        <f ca="1">+IF(A95="","",IF(A95="Suma cero",SUM(G$2:G94),VLOOKUP($A95,COLORRECTAL!$A$11:$AW$100,49,FALSE)))</f>
        <v/>
      </c>
      <c r="H95" s="27" t="str">
        <f ca="1">+IF(A95="","",IF(A95="Suma cero",SUM(H$2:H94),VLOOKUP($A95,'LLA ADULTOS'!$A$11:$AO$100,40,FALSE)))</f>
        <v/>
      </c>
      <c r="I95" s="27" t="str">
        <f ca="1">+IF(A95="","",IF(A95="Suma cero",SUM(I$2:I94),VLOOKUP($A95,'LLA PEDIATRIA'!$A$11:$AO$100,40,FALSE)))</f>
        <v/>
      </c>
      <c r="J95" s="27" t="str">
        <f ca="1">+IF(A95="","",IF(A95="Suma cero",SUM(J$2:J94),VLOOKUP($A95,'LMA ADULTOS'!$A$11:$AK$100,36,FALSE)))</f>
        <v/>
      </c>
      <c r="K95" s="27" t="str">
        <f ca="1">+IF(A95="","",IF(A95="Suma cero",SUM(K$2:K94),VLOOKUP($A95,'LMA PEDIATRIA'!$A$11:$AO$100,40,FALSE)))</f>
        <v/>
      </c>
      <c r="L95" s="27" t="str">
        <f ca="1">+IF(A95="","",IF(A95="Suma cero",SUM(L$2:L94),VLOOKUP($A95,'LNH ADULTOS'!$A$11:$AW$100,44,FALSE)))</f>
        <v/>
      </c>
      <c r="M95" s="27" t="str">
        <f t="shared" ca="1" si="1"/>
        <v/>
      </c>
    </row>
    <row r="96" spans="1:13" x14ac:dyDescent="0.25">
      <c r="A96" s="26" t="str">
        <f ca="1">+IF(A95="","",IF(A95="Suma cero","",IF(OFFSET(PROSTATA!$A$10,ROW(A95),0)="","Suma cero",OFFSET(PROSTATA!$A$10,ROW(A95),0))))</f>
        <v/>
      </c>
      <c r="B96" s="27" t="str">
        <f ca="1">+IF(A96="","",IF(A96="Suma cero",SUM(B$2:B95),VLOOKUP($A96,PROSTATA!$A$11:$AW$100,49,FALSE)))</f>
        <v/>
      </c>
      <c r="C96" s="27" t="str">
        <f ca="1">+IF(A96="","",IF(A96="Suma cero",SUM(C$2:C95),VLOOKUP($A96,PULMON!$A$11:$AW$100,45,FALSE)))</f>
        <v/>
      </c>
      <c r="D96" s="27" t="str">
        <f ca="1">+IF(A96="","",IF(A96="Suma cero",SUM(D$2:D95),VLOOKUP($A96,ESTOMAGO!$A$11:$AW$100,49,FALSE)))</f>
        <v/>
      </c>
      <c r="E96" s="27" t="str">
        <f ca="1">+IF(A96="","",IF(A96="Suma cero",SUM(E$2:E95),VLOOKUP($A96,MAMA!$A$11:$AX$100,50,FALSE)))</f>
        <v/>
      </c>
      <c r="F96" s="27" t="str">
        <f ca="1">+IF(A96="","",IF(A96="Suma cero",SUM(F$2:F95),VLOOKUP($A96,CERVIX!$A$11:$AX$100,50,FALSE)))</f>
        <v/>
      </c>
      <c r="G96" s="27" t="str">
        <f ca="1">+IF(A96="","",IF(A96="Suma cero",SUM(G$2:G95),VLOOKUP($A96,COLORRECTAL!$A$11:$AW$100,49,FALSE)))</f>
        <v/>
      </c>
      <c r="H96" s="27" t="str">
        <f ca="1">+IF(A96="","",IF(A96="Suma cero",SUM(H$2:H95),VLOOKUP($A96,'LLA ADULTOS'!$A$11:$AO$100,40,FALSE)))</f>
        <v/>
      </c>
      <c r="I96" s="27" t="str">
        <f ca="1">+IF(A96="","",IF(A96="Suma cero",SUM(I$2:I95),VLOOKUP($A96,'LLA PEDIATRIA'!$A$11:$AO$100,40,FALSE)))</f>
        <v/>
      </c>
      <c r="J96" s="27" t="str">
        <f ca="1">+IF(A96="","",IF(A96="Suma cero",SUM(J$2:J95),VLOOKUP($A96,'LMA ADULTOS'!$A$11:$AK$100,36,FALSE)))</f>
        <v/>
      </c>
      <c r="K96" s="27" t="str">
        <f ca="1">+IF(A96="","",IF(A96="Suma cero",SUM(K$2:K95),VLOOKUP($A96,'LMA PEDIATRIA'!$A$11:$AO$100,40,FALSE)))</f>
        <v/>
      </c>
      <c r="L96" s="27" t="str">
        <f ca="1">+IF(A96="","",IF(A96="Suma cero",SUM(L$2:L95),VLOOKUP($A96,'LNH ADULTOS'!$A$11:$AW$100,44,FALSE)))</f>
        <v/>
      </c>
      <c r="M96" s="27" t="str">
        <f t="shared" ca="1" si="1"/>
        <v/>
      </c>
    </row>
    <row r="97" spans="1:13" x14ac:dyDescent="0.25">
      <c r="A97" s="26" t="str">
        <f ca="1">+IF(A96="","",IF(A96="Suma cero","",IF(OFFSET(PROSTATA!$A$10,ROW(A96),0)="","Suma cero",OFFSET(PROSTATA!$A$10,ROW(A96),0))))</f>
        <v/>
      </c>
      <c r="B97" s="27" t="str">
        <f ca="1">+IF(A97="","",IF(A97="Suma cero",SUM(B$2:B96),VLOOKUP($A97,PROSTATA!$A$11:$AW$100,49,FALSE)))</f>
        <v/>
      </c>
      <c r="C97" s="27" t="str">
        <f ca="1">+IF(A97="","",IF(A97="Suma cero",SUM(C$2:C96),VLOOKUP($A97,PULMON!$A$11:$AW$100,45,FALSE)))</f>
        <v/>
      </c>
      <c r="D97" s="27" t="str">
        <f ca="1">+IF(A97="","",IF(A97="Suma cero",SUM(D$2:D96),VLOOKUP($A97,ESTOMAGO!$A$11:$AW$100,49,FALSE)))</f>
        <v/>
      </c>
      <c r="E97" s="27" t="str">
        <f ca="1">+IF(A97="","",IF(A97="Suma cero",SUM(E$2:E96),VLOOKUP($A97,MAMA!$A$11:$AX$100,50,FALSE)))</f>
        <v/>
      </c>
      <c r="F97" s="27" t="str">
        <f ca="1">+IF(A97="","",IF(A97="Suma cero",SUM(F$2:F96),VLOOKUP($A97,CERVIX!$A$11:$AX$100,50,FALSE)))</f>
        <v/>
      </c>
      <c r="G97" s="27" t="str">
        <f ca="1">+IF(A97="","",IF(A97="Suma cero",SUM(G$2:G96),VLOOKUP($A97,COLORRECTAL!$A$11:$AW$100,49,FALSE)))</f>
        <v/>
      </c>
      <c r="H97" s="27" t="str">
        <f ca="1">+IF(A97="","",IF(A97="Suma cero",SUM(H$2:H96),VLOOKUP($A97,'LLA ADULTOS'!$A$11:$AO$100,40,FALSE)))</f>
        <v/>
      </c>
      <c r="I97" s="27" t="str">
        <f ca="1">+IF(A97="","",IF(A97="Suma cero",SUM(I$2:I96),VLOOKUP($A97,'LLA PEDIATRIA'!$A$11:$AO$100,40,FALSE)))</f>
        <v/>
      </c>
      <c r="J97" s="27" t="str">
        <f ca="1">+IF(A97="","",IF(A97="Suma cero",SUM(J$2:J96),VLOOKUP($A97,'LMA ADULTOS'!$A$11:$AK$100,36,FALSE)))</f>
        <v/>
      </c>
      <c r="K97" s="27" t="str">
        <f ca="1">+IF(A97="","",IF(A97="Suma cero",SUM(K$2:K96),VLOOKUP($A97,'LMA PEDIATRIA'!$A$11:$AO$100,40,FALSE)))</f>
        <v/>
      </c>
      <c r="L97" s="27" t="str">
        <f ca="1">+IF(A97="","",IF(A97="Suma cero",SUM(L$2:L96),VLOOKUP($A97,'LNH ADULTOS'!$A$11:$AW$100,44,FALSE)))</f>
        <v/>
      </c>
      <c r="M97" s="27" t="str">
        <f t="shared" ca="1" si="1"/>
        <v/>
      </c>
    </row>
    <row r="98" spans="1:13" x14ac:dyDescent="0.25">
      <c r="A98" s="26" t="str">
        <f ca="1">+IF(A97="","",IF(A97="Suma cero","",IF(OFFSET(PROSTATA!$A$10,ROW(A97),0)="","Suma cero",OFFSET(PROSTATA!$A$10,ROW(A97),0))))</f>
        <v/>
      </c>
      <c r="B98" s="27" t="str">
        <f ca="1">+IF(A98="","",IF(A98="Suma cero",SUM(B$2:B97),VLOOKUP($A98,PROSTATA!$A$11:$AW$100,49,FALSE)))</f>
        <v/>
      </c>
      <c r="C98" s="27" t="str">
        <f ca="1">+IF(A98="","",IF(A98="Suma cero",SUM(C$2:C97),VLOOKUP($A98,PULMON!$A$11:$AW$100,45,FALSE)))</f>
        <v/>
      </c>
      <c r="D98" s="27" t="str">
        <f ca="1">+IF(A98="","",IF(A98="Suma cero",SUM(D$2:D97),VLOOKUP($A98,ESTOMAGO!$A$11:$AW$100,49,FALSE)))</f>
        <v/>
      </c>
      <c r="E98" s="27" t="str">
        <f ca="1">+IF(A98="","",IF(A98="Suma cero",SUM(E$2:E97),VLOOKUP($A98,MAMA!$A$11:$AX$100,50,FALSE)))</f>
        <v/>
      </c>
      <c r="F98" s="27" t="str">
        <f ca="1">+IF(A98="","",IF(A98="Suma cero",SUM(F$2:F97),VLOOKUP($A98,CERVIX!$A$11:$AX$100,50,FALSE)))</f>
        <v/>
      </c>
      <c r="G98" s="27" t="str">
        <f ca="1">+IF(A98="","",IF(A98="Suma cero",SUM(G$2:G97),VLOOKUP($A98,COLORRECTAL!$A$11:$AW$100,49,FALSE)))</f>
        <v/>
      </c>
      <c r="H98" s="27" t="str">
        <f ca="1">+IF(A98="","",IF(A98="Suma cero",SUM(H$2:H97),VLOOKUP($A98,'LLA ADULTOS'!$A$11:$AO$100,40,FALSE)))</f>
        <v/>
      </c>
      <c r="I98" s="27" t="str">
        <f ca="1">+IF(A98="","",IF(A98="Suma cero",SUM(I$2:I97),VLOOKUP($A98,'LLA PEDIATRIA'!$A$11:$AO$100,40,FALSE)))</f>
        <v/>
      </c>
      <c r="J98" s="27" t="str">
        <f ca="1">+IF(A98="","",IF(A98="Suma cero",SUM(J$2:J97),VLOOKUP($A98,'LMA ADULTOS'!$A$11:$AK$100,36,FALSE)))</f>
        <v/>
      </c>
      <c r="K98" s="27" t="str">
        <f ca="1">+IF(A98="","",IF(A98="Suma cero",SUM(K$2:K97),VLOOKUP($A98,'LMA PEDIATRIA'!$A$11:$AO$100,40,FALSE)))</f>
        <v/>
      </c>
      <c r="L98" s="27" t="str">
        <f ca="1">+IF(A98="","",IF(A98="Suma cero",SUM(L$2:L97),VLOOKUP($A98,'LNH ADULTOS'!$A$11:$AW$100,44,FALSE)))</f>
        <v/>
      </c>
      <c r="M98" s="27" t="str">
        <f t="shared" ca="1" si="1"/>
        <v/>
      </c>
    </row>
    <row r="99" spans="1:13" x14ac:dyDescent="0.25">
      <c r="A99" s="26" t="str">
        <f ca="1">+IF(A98="","",IF(A98="Suma cero","",IF(OFFSET(PROSTATA!$A$10,ROW(A98),0)="","Suma cero",OFFSET(PROSTATA!$A$10,ROW(A98),0))))</f>
        <v/>
      </c>
      <c r="B99" s="27" t="str">
        <f ca="1">+IF(A99="","",IF(A99="Suma cero",SUM(B$2:B98),VLOOKUP($A99,PROSTATA!$A$11:$AW$100,49,FALSE)))</f>
        <v/>
      </c>
      <c r="C99" s="27" t="str">
        <f ca="1">+IF(A99="","",IF(A99="Suma cero",SUM(C$2:C98),VLOOKUP($A99,PULMON!$A$11:$AW$100,45,FALSE)))</f>
        <v/>
      </c>
      <c r="D99" s="27" t="str">
        <f ca="1">+IF(A99="","",IF(A99="Suma cero",SUM(D$2:D98),VLOOKUP($A99,ESTOMAGO!$A$11:$AW$100,49,FALSE)))</f>
        <v/>
      </c>
      <c r="E99" s="27" t="str">
        <f ca="1">+IF(A99="","",IF(A99="Suma cero",SUM(E$2:E98),VLOOKUP($A99,MAMA!$A$11:$AX$100,50,FALSE)))</f>
        <v/>
      </c>
      <c r="F99" s="27" t="str">
        <f ca="1">+IF(A99="","",IF(A99="Suma cero",SUM(F$2:F98),VLOOKUP($A99,CERVIX!$A$11:$AX$100,50,FALSE)))</f>
        <v/>
      </c>
      <c r="G99" s="27" t="str">
        <f ca="1">+IF(A99="","",IF(A99="Suma cero",SUM(G$2:G98),VLOOKUP($A99,COLORRECTAL!$A$11:$AW$100,49,FALSE)))</f>
        <v/>
      </c>
      <c r="H99" s="27" t="str">
        <f ca="1">+IF(A99="","",IF(A99="Suma cero",SUM(H$2:H98),VLOOKUP($A99,'LLA ADULTOS'!$A$11:$AO$100,40,FALSE)))</f>
        <v/>
      </c>
      <c r="I99" s="27" t="str">
        <f ca="1">+IF(A99="","",IF(A99="Suma cero",SUM(I$2:I98),VLOOKUP($A99,'LLA PEDIATRIA'!$A$11:$AO$100,40,FALSE)))</f>
        <v/>
      </c>
      <c r="J99" s="27" t="str">
        <f ca="1">+IF(A99="","",IF(A99="Suma cero",SUM(J$2:J98),VLOOKUP($A99,'LMA ADULTOS'!$A$11:$AK$100,36,FALSE)))</f>
        <v/>
      </c>
      <c r="K99" s="27" t="str">
        <f ca="1">+IF(A99="","",IF(A99="Suma cero",SUM(K$2:K98),VLOOKUP($A99,'LMA PEDIATRIA'!$A$11:$AO$100,40,FALSE)))</f>
        <v/>
      </c>
      <c r="L99" s="27" t="str">
        <f ca="1">+IF(A99="","",IF(A99="Suma cero",SUM(L$2:L98),VLOOKUP($A99,'LNH ADULTOS'!$A$11:$AW$100,44,FALSE)))</f>
        <v/>
      </c>
      <c r="M99" s="27" t="str">
        <f t="shared" ca="1" si="1"/>
        <v/>
      </c>
    </row>
    <row r="100" spans="1:13" x14ac:dyDescent="0.25">
      <c r="A100" s="26" t="str">
        <f ca="1">+IF(A99="","",IF(A99="Suma cero","",IF(OFFSET(PROSTATA!$A$10,ROW(A99),0)="","Suma cero",OFFSET(PROSTATA!$A$10,ROW(A99),0))))</f>
        <v/>
      </c>
      <c r="B100" s="27" t="str">
        <f ca="1">+IF(A100="","",IF(A100="Suma cero",SUM(B$2:B99),VLOOKUP($A100,PROSTATA!$A$11:$AW$100,49,FALSE)))</f>
        <v/>
      </c>
      <c r="C100" s="27" t="str">
        <f ca="1">+IF(A100="","",IF(A100="Suma cero",SUM(C$2:C99),VLOOKUP($A100,PULMON!$A$11:$AW$100,45,FALSE)))</f>
        <v/>
      </c>
      <c r="D100" s="27" t="str">
        <f ca="1">+IF(A100="","",IF(A100="Suma cero",SUM(D$2:D99),VLOOKUP($A100,ESTOMAGO!$A$11:$AW$100,49,FALSE)))</f>
        <v/>
      </c>
      <c r="E100" s="27" t="str">
        <f ca="1">+IF(A100="","",IF(A100="Suma cero",SUM(E$2:E99),VLOOKUP($A100,MAMA!$A$11:$AX$100,50,FALSE)))</f>
        <v/>
      </c>
      <c r="F100" s="27" t="str">
        <f ca="1">+IF(A100="","",IF(A100="Suma cero",SUM(F$2:F99),VLOOKUP($A100,CERVIX!$A$11:$AX$100,50,FALSE)))</f>
        <v/>
      </c>
      <c r="G100" s="27" t="str">
        <f ca="1">+IF(A100="","",IF(A100="Suma cero",SUM(G$2:G99),VLOOKUP($A100,COLORRECTAL!$A$11:$AW$100,49,FALSE)))</f>
        <v/>
      </c>
      <c r="H100" s="27" t="str">
        <f ca="1">+IF(A100="","",IF(A100="Suma cero",SUM(H$2:H99),VLOOKUP($A100,'LLA ADULTOS'!$A$11:$AO$100,40,FALSE)))</f>
        <v/>
      </c>
      <c r="I100" s="27" t="str">
        <f ca="1">+IF(A100="","",IF(A100="Suma cero",SUM(I$2:I99),VLOOKUP($A100,'LLA PEDIATRIA'!$A$11:$AO$100,40,FALSE)))</f>
        <v/>
      </c>
      <c r="J100" s="27" t="str">
        <f ca="1">+IF(A100="","",IF(A100="Suma cero",SUM(J$2:J99),VLOOKUP($A100,'LMA ADULTOS'!$A$11:$AK$100,36,FALSE)))</f>
        <v/>
      </c>
      <c r="K100" s="27" t="str">
        <f ca="1">+IF(A100="","",IF(A100="Suma cero",SUM(K$2:K99),VLOOKUP($A100,'LMA PEDIATRIA'!$A$11:$AO$100,40,FALSE)))</f>
        <v/>
      </c>
      <c r="L100" s="27" t="str">
        <f ca="1">+IF(A100="","",IF(A100="Suma cero",SUM(L$2:L99),VLOOKUP($A100,'LNH ADULTOS'!$A$11:$AW$100,44,FALSE)))</f>
        <v/>
      </c>
      <c r="M100" s="27" t="str">
        <f ca="1">+IF(A100="","",SUM(B100:L100))</f>
        <v/>
      </c>
    </row>
    <row r="101" spans="1:13" x14ac:dyDescent="0.25"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 t="str">
        <f t="shared" ref="M101:M102" si="2">+IF(A101="","",SUM(B101:L101))</f>
        <v/>
      </c>
    </row>
    <row r="102" spans="1:13" x14ac:dyDescent="0.25"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 t="str">
        <f t="shared" si="2"/>
        <v/>
      </c>
    </row>
  </sheetData>
  <sheetProtection algorithmName="SHA-512" hashValue="jqVTLzQCP8hosUvh2ON3rTJjtkilvOG8rWDglQ5Xkg+i2oG04kASEO+zey0FhyWHc9+1aF8hoRoChfXNxkv9fg==" saltValue="VVujmgB8kXwBXShO+hM6Ww==" spinCount="100000" sheet="1" objects="1" scenarios="1" autoFilter="0"/>
  <autoFilter ref="A1:M1" xr:uid="{00000000-0009-0000-0000-00000B000000}"/>
  <conditionalFormatting sqref="A2:M100">
    <cfRule type="expression" dxfId="36" priority="1">
      <formula>A2&lt;&gt;""</formula>
    </cfRule>
  </conditionalFormatting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111"/>
  <sheetViews>
    <sheetView zoomScale="85" zoomScaleNormal="85" workbookViewId="0"/>
  </sheetViews>
  <sheetFormatPr baseColWidth="10" defaultRowHeight="15" x14ac:dyDescent="0.25"/>
  <cols>
    <col min="1" max="1" width="33.28515625" bestFit="1" customWidth="1"/>
    <col min="2" max="2" width="20.28515625" bestFit="1" customWidth="1"/>
    <col min="3" max="3" width="68.5703125" bestFit="1" customWidth="1"/>
    <col min="4" max="4" width="16.42578125" bestFit="1" customWidth="1"/>
    <col min="5" max="5" width="21" bestFit="1" customWidth="1"/>
    <col min="6" max="6" width="18" bestFit="1" customWidth="1"/>
    <col min="7" max="7" width="15.28515625" bestFit="1" customWidth="1"/>
    <col min="11" max="11" width="13.5703125" bestFit="1" customWidth="1"/>
  </cols>
  <sheetData>
    <row r="1" spans="1:7" x14ac:dyDescent="0.25">
      <c r="A1" t="s">
        <v>389</v>
      </c>
      <c r="B1" t="s">
        <v>388</v>
      </c>
      <c r="C1" t="s">
        <v>387</v>
      </c>
      <c r="D1" t="s">
        <v>386</v>
      </c>
      <c r="E1" t="s">
        <v>245</v>
      </c>
      <c r="F1" t="s">
        <v>385</v>
      </c>
      <c r="G1" t="s">
        <v>384</v>
      </c>
    </row>
    <row r="2" spans="1:7" x14ac:dyDescent="0.25">
      <c r="A2" t="s">
        <v>241</v>
      </c>
      <c r="B2" t="s">
        <v>383</v>
      </c>
      <c r="C2" t="s">
        <v>382</v>
      </c>
      <c r="D2">
        <v>0.1</v>
      </c>
      <c r="F2">
        <v>0.1</v>
      </c>
      <c r="G2" t="s">
        <v>252</v>
      </c>
    </row>
    <row r="3" spans="1:7" x14ac:dyDescent="0.25">
      <c r="A3" t="s">
        <v>241</v>
      </c>
      <c r="B3" t="s">
        <v>381</v>
      </c>
      <c r="C3" t="s">
        <v>179</v>
      </c>
      <c r="D3">
        <v>0.1</v>
      </c>
      <c r="F3">
        <v>0.1</v>
      </c>
      <c r="G3" t="s">
        <v>249</v>
      </c>
    </row>
    <row r="4" spans="1:7" x14ac:dyDescent="0.25">
      <c r="A4" t="s">
        <v>241</v>
      </c>
      <c r="B4" t="s">
        <v>380</v>
      </c>
      <c r="C4" t="s">
        <v>315</v>
      </c>
      <c r="D4">
        <v>0.15</v>
      </c>
      <c r="F4">
        <v>0.2</v>
      </c>
      <c r="G4" t="s">
        <v>252</v>
      </c>
    </row>
    <row r="5" spans="1:7" x14ac:dyDescent="0.25">
      <c r="A5" t="s">
        <v>241</v>
      </c>
      <c r="B5" t="s">
        <v>379</v>
      </c>
      <c r="C5" t="s">
        <v>150</v>
      </c>
      <c r="D5">
        <v>0.1</v>
      </c>
      <c r="F5">
        <v>0.15</v>
      </c>
      <c r="G5" t="s">
        <v>249</v>
      </c>
    </row>
    <row r="6" spans="1:7" x14ac:dyDescent="0.25">
      <c r="A6" t="s">
        <v>241</v>
      </c>
      <c r="B6" t="s">
        <v>378</v>
      </c>
      <c r="C6" t="s">
        <v>130</v>
      </c>
      <c r="D6">
        <v>0.05</v>
      </c>
      <c r="F6">
        <v>0.05</v>
      </c>
      <c r="G6" t="s">
        <v>252</v>
      </c>
    </row>
    <row r="7" spans="1:7" x14ac:dyDescent="0.25">
      <c r="A7" t="s">
        <v>241</v>
      </c>
      <c r="B7" t="s">
        <v>377</v>
      </c>
      <c r="C7" t="s">
        <v>129</v>
      </c>
      <c r="D7">
        <v>0.1</v>
      </c>
      <c r="F7">
        <v>0.15</v>
      </c>
      <c r="G7" t="s">
        <v>252</v>
      </c>
    </row>
    <row r="8" spans="1:7" x14ac:dyDescent="0.25">
      <c r="A8" t="s">
        <v>241</v>
      </c>
      <c r="B8" t="s">
        <v>376</v>
      </c>
      <c r="C8" t="s">
        <v>113</v>
      </c>
      <c r="D8">
        <v>0.06</v>
      </c>
      <c r="F8">
        <v>0.1</v>
      </c>
      <c r="G8" t="s">
        <v>252</v>
      </c>
    </row>
    <row r="9" spans="1:7" x14ac:dyDescent="0.25">
      <c r="A9" t="s">
        <v>241</v>
      </c>
      <c r="B9" t="s">
        <v>375</v>
      </c>
      <c r="C9" t="s">
        <v>92</v>
      </c>
      <c r="D9">
        <v>3.5000000000000003E-2</v>
      </c>
      <c r="F9">
        <v>0.05</v>
      </c>
      <c r="G9" t="s">
        <v>252</v>
      </c>
    </row>
    <row r="10" spans="1:7" x14ac:dyDescent="0.25">
      <c r="A10" t="s">
        <v>241</v>
      </c>
      <c r="B10" t="s">
        <v>374</v>
      </c>
      <c r="C10" t="s">
        <v>373</v>
      </c>
      <c r="D10">
        <v>5.5E-2</v>
      </c>
      <c r="F10">
        <v>0.1</v>
      </c>
      <c r="G10" t="s">
        <v>249</v>
      </c>
    </row>
    <row r="11" spans="1:7" x14ac:dyDescent="0.25">
      <c r="A11" t="s">
        <v>241</v>
      </c>
      <c r="B11" t="s">
        <v>372</v>
      </c>
      <c r="C11" t="s">
        <v>47</v>
      </c>
      <c r="D11">
        <v>0.25</v>
      </c>
      <c r="G11" t="s">
        <v>252</v>
      </c>
    </row>
    <row r="12" spans="1:7" x14ac:dyDescent="0.25">
      <c r="A12" t="s">
        <v>241</v>
      </c>
      <c r="B12" t="s">
        <v>371</v>
      </c>
      <c r="C12" t="s">
        <v>245</v>
      </c>
      <c r="E12" s="177">
        <v>18784768.097101487</v>
      </c>
    </row>
    <row r="13" spans="1:7" x14ac:dyDescent="0.25">
      <c r="A13" t="s">
        <v>357</v>
      </c>
      <c r="B13" t="s">
        <v>370</v>
      </c>
      <c r="C13" t="s">
        <v>369</v>
      </c>
      <c r="D13">
        <v>0.1</v>
      </c>
      <c r="F13">
        <v>0.1</v>
      </c>
      <c r="G13" t="s">
        <v>252</v>
      </c>
    </row>
    <row r="14" spans="1:7" x14ac:dyDescent="0.25">
      <c r="A14" t="s">
        <v>357</v>
      </c>
      <c r="B14" t="s">
        <v>368</v>
      </c>
      <c r="C14" t="s">
        <v>179</v>
      </c>
      <c r="D14">
        <v>0.1</v>
      </c>
      <c r="F14">
        <v>0.1</v>
      </c>
      <c r="G14" t="s">
        <v>249</v>
      </c>
    </row>
    <row r="15" spans="1:7" x14ac:dyDescent="0.25">
      <c r="A15" t="s">
        <v>357</v>
      </c>
      <c r="B15" t="s">
        <v>367</v>
      </c>
      <c r="C15" t="s">
        <v>315</v>
      </c>
      <c r="D15">
        <v>0.15</v>
      </c>
      <c r="F15">
        <v>0.2</v>
      </c>
      <c r="G15" t="s">
        <v>252</v>
      </c>
    </row>
    <row r="16" spans="1:7" x14ac:dyDescent="0.25">
      <c r="A16" t="s">
        <v>357</v>
      </c>
      <c r="B16" t="s">
        <v>366</v>
      </c>
      <c r="C16" t="s">
        <v>150</v>
      </c>
      <c r="D16">
        <v>0.1</v>
      </c>
      <c r="F16">
        <v>0.15</v>
      </c>
      <c r="G16" t="s">
        <v>249</v>
      </c>
    </row>
    <row r="17" spans="1:7" x14ac:dyDescent="0.25">
      <c r="A17" t="s">
        <v>357</v>
      </c>
      <c r="B17" t="s">
        <v>365</v>
      </c>
      <c r="C17" t="s">
        <v>364</v>
      </c>
      <c r="D17">
        <v>0.13500000000000001</v>
      </c>
      <c r="F17">
        <v>0.2</v>
      </c>
      <c r="G17" t="s">
        <v>252</v>
      </c>
    </row>
    <row r="18" spans="1:7" x14ac:dyDescent="0.25">
      <c r="A18" t="s">
        <v>357</v>
      </c>
      <c r="B18" t="s">
        <v>363</v>
      </c>
      <c r="C18" t="s">
        <v>114</v>
      </c>
      <c r="D18">
        <v>0.05</v>
      </c>
      <c r="F18">
        <v>0.05</v>
      </c>
      <c r="G18" t="s">
        <v>252</v>
      </c>
    </row>
    <row r="19" spans="1:7" x14ac:dyDescent="0.25">
      <c r="A19" t="s">
        <v>357</v>
      </c>
      <c r="B19" t="s">
        <v>362</v>
      </c>
      <c r="C19" t="s">
        <v>92</v>
      </c>
      <c r="D19">
        <v>3.5000000000000003E-2</v>
      </c>
      <c r="F19">
        <v>0.05</v>
      </c>
      <c r="G19" t="s">
        <v>252</v>
      </c>
    </row>
    <row r="20" spans="1:7" x14ac:dyDescent="0.25">
      <c r="A20" t="s">
        <v>357</v>
      </c>
      <c r="B20" t="s">
        <v>361</v>
      </c>
      <c r="C20" t="s">
        <v>294</v>
      </c>
      <c r="D20">
        <v>0.03</v>
      </c>
      <c r="F20">
        <v>0.1</v>
      </c>
      <c r="G20" t="s">
        <v>252</v>
      </c>
    </row>
    <row r="21" spans="1:7" x14ac:dyDescent="0.25">
      <c r="A21" t="s">
        <v>357</v>
      </c>
      <c r="B21" t="s">
        <v>360</v>
      </c>
      <c r="C21" t="s">
        <v>359</v>
      </c>
      <c r="D21">
        <v>0.05</v>
      </c>
      <c r="F21">
        <v>0.05</v>
      </c>
      <c r="G21" t="s">
        <v>249</v>
      </c>
    </row>
    <row r="22" spans="1:7" x14ac:dyDescent="0.25">
      <c r="A22" t="s">
        <v>357</v>
      </c>
      <c r="B22" t="s">
        <v>358</v>
      </c>
      <c r="C22" t="s">
        <v>47</v>
      </c>
      <c r="D22">
        <v>0.25</v>
      </c>
      <c r="G22" t="s">
        <v>252</v>
      </c>
    </row>
    <row r="23" spans="1:7" x14ac:dyDescent="0.25">
      <c r="A23" t="s">
        <v>357</v>
      </c>
      <c r="B23" t="s">
        <v>356</v>
      </c>
      <c r="C23" t="s">
        <v>245</v>
      </c>
      <c r="E23" s="177">
        <v>12762762.432603687</v>
      </c>
    </row>
    <row r="24" spans="1:7" x14ac:dyDescent="0.25">
      <c r="A24" t="s">
        <v>344</v>
      </c>
      <c r="B24" t="s">
        <v>355</v>
      </c>
      <c r="C24" t="s">
        <v>179</v>
      </c>
      <c r="D24">
        <v>0.12</v>
      </c>
      <c r="F24">
        <v>0.1</v>
      </c>
      <c r="G24" t="s">
        <v>249</v>
      </c>
    </row>
    <row r="25" spans="1:7" x14ac:dyDescent="0.25">
      <c r="A25" t="s">
        <v>344</v>
      </c>
      <c r="B25" t="s">
        <v>354</v>
      </c>
      <c r="C25" t="s">
        <v>315</v>
      </c>
      <c r="D25">
        <v>0.2</v>
      </c>
      <c r="F25">
        <v>0.25</v>
      </c>
      <c r="G25" t="s">
        <v>252</v>
      </c>
    </row>
    <row r="26" spans="1:7" x14ac:dyDescent="0.25">
      <c r="A26" t="s">
        <v>344</v>
      </c>
      <c r="B26" t="s">
        <v>353</v>
      </c>
      <c r="C26" t="s">
        <v>150</v>
      </c>
      <c r="D26">
        <v>0.12</v>
      </c>
      <c r="F26">
        <v>0.15</v>
      </c>
      <c r="G26" t="s">
        <v>249</v>
      </c>
    </row>
    <row r="27" spans="1:7" x14ac:dyDescent="0.25">
      <c r="A27" t="s">
        <v>344</v>
      </c>
      <c r="B27" t="s">
        <v>352</v>
      </c>
      <c r="C27" t="s">
        <v>128</v>
      </c>
      <c r="D27">
        <v>0.105</v>
      </c>
      <c r="F27">
        <v>0.15</v>
      </c>
      <c r="G27" t="s">
        <v>252</v>
      </c>
    </row>
    <row r="28" spans="1:7" x14ac:dyDescent="0.25">
      <c r="A28" t="s">
        <v>344</v>
      </c>
      <c r="B28" t="s">
        <v>351</v>
      </c>
      <c r="C28" t="s">
        <v>111</v>
      </c>
      <c r="D28">
        <v>4.4999999999999998E-2</v>
      </c>
      <c r="F28">
        <v>0.1</v>
      </c>
      <c r="G28" t="s">
        <v>249</v>
      </c>
    </row>
    <row r="29" spans="1:7" x14ac:dyDescent="0.25">
      <c r="A29" t="s">
        <v>344</v>
      </c>
      <c r="B29" t="s">
        <v>350</v>
      </c>
      <c r="C29" t="s">
        <v>98</v>
      </c>
      <c r="D29">
        <v>4.4999999999999998E-2</v>
      </c>
      <c r="F29">
        <v>0.05</v>
      </c>
      <c r="G29" t="s">
        <v>252</v>
      </c>
    </row>
    <row r="30" spans="1:7" x14ac:dyDescent="0.25">
      <c r="A30" t="s">
        <v>344</v>
      </c>
      <c r="B30" t="s">
        <v>349</v>
      </c>
      <c r="C30" t="s">
        <v>92</v>
      </c>
      <c r="D30">
        <v>3.5000000000000003E-2</v>
      </c>
      <c r="F30">
        <v>0.05</v>
      </c>
      <c r="G30" t="s">
        <v>252</v>
      </c>
    </row>
    <row r="31" spans="1:7" x14ac:dyDescent="0.25">
      <c r="A31" t="s">
        <v>344</v>
      </c>
      <c r="B31" t="s">
        <v>348</v>
      </c>
      <c r="C31" t="s">
        <v>294</v>
      </c>
      <c r="D31">
        <v>0.03</v>
      </c>
      <c r="F31">
        <v>0.1</v>
      </c>
      <c r="G31" t="s">
        <v>252</v>
      </c>
    </row>
    <row r="32" spans="1:7" x14ac:dyDescent="0.25">
      <c r="A32" t="s">
        <v>344</v>
      </c>
      <c r="B32" t="s">
        <v>347</v>
      </c>
      <c r="C32" t="s">
        <v>346</v>
      </c>
      <c r="D32">
        <v>0.05</v>
      </c>
      <c r="F32">
        <v>0.05</v>
      </c>
      <c r="G32" t="s">
        <v>249</v>
      </c>
    </row>
    <row r="33" spans="1:7" x14ac:dyDescent="0.25">
      <c r="A33" t="s">
        <v>344</v>
      </c>
      <c r="B33" t="s">
        <v>345</v>
      </c>
      <c r="C33" t="s">
        <v>47</v>
      </c>
      <c r="D33">
        <v>0.25</v>
      </c>
      <c r="G33" t="s">
        <v>252</v>
      </c>
    </row>
    <row r="34" spans="1:7" x14ac:dyDescent="0.25">
      <c r="A34" t="s">
        <v>344</v>
      </c>
      <c r="B34" t="s">
        <v>343</v>
      </c>
      <c r="C34" t="s">
        <v>245</v>
      </c>
      <c r="E34" s="177">
        <v>19201837.48036667</v>
      </c>
    </row>
    <row r="35" spans="1:7" x14ac:dyDescent="0.25">
      <c r="A35" t="s">
        <v>331</v>
      </c>
      <c r="B35" t="s">
        <v>342</v>
      </c>
      <c r="C35" t="s">
        <v>179</v>
      </c>
      <c r="D35">
        <v>0.12</v>
      </c>
      <c r="F35">
        <v>0.1</v>
      </c>
      <c r="G35" t="s">
        <v>249</v>
      </c>
    </row>
    <row r="36" spans="1:7" x14ac:dyDescent="0.25">
      <c r="A36" t="s">
        <v>331</v>
      </c>
      <c r="B36" t="s">
        <v>341</v>
      </c>
      <c r="C36" t="s">
        <v>315</v>
      </c>
      <c r="D36">
        <v>0.2</v>
      </c>
      <c r="F36">
        <v>0.25</v>
      </c>
      <c r="G36" t="s">
        <v>252</v>
      </c>
    </row>
    <row r="37" spans="1:7" x14ac:dyDescent="0.25">
      <c r="A37" t="s">
        <v>331</v>
      </c>
      <c r="B37" t="s">
        <v>340</v>
      </c>
      <c r="C37" t="s">
        <v>150</v>
      </c>
      <c r="D37">
        <v>0.12</v>
      </c>
      <c r="F37">
        <v>0.15</v>
      </c>
      <c r="G37" t="s">
        <v>249</v>
      </c>
    </row>
    <row r="38" spans="1:7" x14ac:dyDescent="0.25">
      <c r="A38" t="s">
        <v>331</v>
      </c>
      <c r="B38" t="s">
        <v>339</v>
      </c>
      <c r="C38" t="s">
        <v>128</v>
      </c>
      <c r="D38">
        <v>0.105</v>
      </c>
      <c r="F38">
        <v>0.15</v>
      </c>
      <c r="G38" t="s">
        <v>252</v>
      </c>
    </row>
    <row r="39" spans="1:7" x14ac:dyDescent="0.25">
      <c r="A39" t="s">
        <v>331</v>
      </c>
      <c r="B39" t="s">
        <v>338</v>
      </c>
      <c r="C39" t="s">
        <v>111</v>
      </c>
      <c r="D39">
        <v>4.4999999999999998E-2</v>
      </c>
      <c r="F39">
        <v>0.1</v>
      </c>
      <c r="G39" t="s">
        <v>249</v>
      </c>
    </row>
    <row r="40" spans="1:7" x14ac:dyDescent="0.25">
      <c r="A40" t="s">
        <v>331</v>
      </c>
      <c r="B40" t="s">
        <v>337</v>
      </c>
      <c r="C40" t="s">
        <v>97</v>
      </c>
      <c r="D40">
        <v>4.4999999999999998E-2</v>
      </c>
      <c r="F40">
        <v>0.05</v>
      </c>
      <c r="G40" t="s">
        <v>252</v>
      </c>
    </row>
    <row r="41" spans="1:7" x14ac:dyDescent="0.25">
      <c r="A41" t="s">
        <v>331</v>
      </c>
      <c r="B41" t="s">
        <v>336</v>
      </c>
      <c r="C41" t="s">
        <v>92</v>
      </c>
      <c r="D41">
        <v>3.5000000000000003E-2</v>
      </c>
      <c r="F41">
        <v>0.05</v>
      </c>
      <c r="G41" t="s">
        <v>252</v>
      </c>
    </row>
    <row r="42" spans="1:7" x14ac:dyDescent="0.25">
      <c r="A42" t="s">
        <v>331</v>
      </c>
      <c r="B42" t="s">
        <v>335</v>
      </c>
      <c r="C42" t="s">
        <v>294</v>
      </c>
      <c r="D42">
        <v>0.03</v>
      </c>
      <c r="F42">
        <v>0.1</v>
      </c>
      <c r="G42" t="s">
        <v>252</v>
      </c>
    </row>
    <row r="43" spans="1:7" x14ac:dyDescent="0.25">
      <c r="A43" t="s">
        <v>331</v>
      </c>
      <c r="B43" t="s">
        <v>334</v>
      </c>
      <c r="C43" t="s">
        <v>333</v>
      </c>
      <c r="D43">
        <v>0.05</v>
      </c>
      <c r="F43">
        <v>0.05</v>
      </c>
      <c r="G43" t="s">
        <v>249</v>
      </c>
    </row>
    <row r="44" spans="1:7" x14ac:dyDescent="0.25">
      <c r="A44" t="s">
        <v>331</v>
      </c>
      <c r="B44" t="s">
        <v>332</v>
      </c>
      <c r="C44" t="s">
        <v>47</v>
      </c>
      <c r="D44">
        <v>0.25</v>
      </c>
      <c r="G44" t="s">
        <v>252</v>
      </c>
    </row>
    <row r="45" spans="1:7" x14ac:dyDescent="0.25">
      <c r="A45" t="s">
        <v>331</v>
      </c>
      <c r="B45" t="s">
        <v>330</v>
      </c>
      <c r="C45" t="s">
        <v>245</v>
      </c>
      <c r="E45" s="177">
        <v>14714295.804142611</v>
      </c>
    </row>
    <row r="46" spans="1:7" x14ac:dyDescent="0.25">
      <c r="A46" t="s">
        <v>319</v>
      </c>
      <c r="B46" t="s">
        <v>329</v>
      </c>
      <c r="C46" t="s">
        <v>179</v>
      </c>
      <c r="D46">
        <v>0.12</v>
      </c>
      <c r="F46">
        <v>0.1</v>
      </c>
      <c r="G46" t="s">
        <v>249</v>
      </c>
    </row>
    <row r="47" spans="1:7" x14ac:dyDescent="0.25">
      <c r="A47" t="s">
        <v>319</v>
      </c>
      <c r="B47" t="s">
        <v>328</v>
      </c>
      <c r="C47" t="s">
        <v>315</v>
      </c>
      <c r="D47">
        <v>0.2</v>
      </c>
      <c r="F47">
        <v>0.25</v>
      </c>
      <c r="G47" t="s">
        <v>252</v>
      </c>
    </row>
    <row r="48" spans="1:7" x14ac:dyDescent="0.25">
      <c r="A48" t="s">
        <v>319</v>
      </c>
      <c r="B48" t="s">
        <v>327</v>
      </c>
      <c r="C48" t="s">
        <v>150</v>
      </c>
      <c r="D48">
        <v>0.12</v>
      </c>
      <c r="F48">
        <v>0.15</v>
      </c>
      <c r="G48" t="s">
        <v>249</v>
      </c>
    </row>
    <row r="49" spans="1:7" x14ac:dyDescent="0.25">
      <c r="A49" t="s">
        <v>319</v>
      </c>
      <c r="B49" t="s">
        <v>326</v>
      </c>
      <c r="C49" t="s">
        <v>128</v>
      </c>
      <c r="D49">
        <v>0.15</v>
      </c>
      <c r="F49">
        <v>0.2</v>
      </c>
      <c r="G49" t="s">
        <v>252</v>
      </c>
    </row>
    <row r="50" spans="1:7" x14ac:dyDescent="0.25">
      <c r="A50" t="s">
        <v>319</v>
      </c>
      <c r="B50" t="s">
        <v>325</v>
      </c>
      <c r="C50" t="s">
        <v>106</v>
      </c>
      <c r="D50">
        <v>4.4999999999999998E-2</v>
      </c>
      <c r="F50">
        <v>0.1</v>
      </c>
      <c r="G50" t="s">
        <v>252</v>
      </c>
    </row>
    <row r="51" spans="1:7" x14ac:dyDescent="0.25">
      <c r="A51" t="s">
        <v>319</v>
      </c>
      <c r="B51" t="s">
        <v>324</v>
      </c>
      <c r="C51" t="s">
        <v>92</v>
      </c>
      <c r="D51">
        <v>3.5000000000000003E-2</v>
      </c>
      <c r="F51">
        <v>0.05</v>
      </c>
      <c r="G51" t="s">
        <v>252</v>
      </c>
    </row>
    <row r="52" spans="1:7" x14ac:dyDescent="0.25">
      <c r="A52" t="s">
        <v>319</v>
      </c>
      <c r="B52" t="s">
        <v>323</v>
      </c>
      <c r="C52" t="s">
        <v>294</v>
      </c>
      <c r="D52">
        <v>0.03</v>
      </c>
      <c r="F52">
        <v>0.1</v>
      </c>
      <c r="G52" t="s">
        <v>252</v>
      </c>
    </row>
    <row r="53" spans="1:7" x14ac:dyDescent="0.25">
      <c r="A53" t="s">
        <v>319</v>
      </c>
      <c r="B53" t="s">
        <v>322</v>
      </c>
      <c r="C53" t="s">
        <v>321</v>
      </c>
      <c r="D53">
        <v>0.05</v>
      </c>
      <c r="F53">
        <v>0.05</v>
      </c>
      <c r="G53" t="s">
        <v>249</v>
      </c>
    </row>
    <row r="54" spans="1:7" x14ac:dyDescent="0.25">
      <c r="A54" t="s">
        <v>319</v>
      </c>
      <c r="B54" t="s">
        <v>320</v>
      </c>
      <c r="C54" t="s">
        <v>47</v>
      </c>
      <c r="D54">
        <v>0.25</v>
      </c>
      <c r="G54" t="s">
        <v>252</v>
      </c>
    </row>
    <row r="55" spans="1:7" x14ac:dyDescent="0.25">
      <c r="A55" t="s">
        <v>319</v>
      </c>
      <c r="B55" t="s">
        <v>318</v>
      </c>
      <c r="C55" t="s">
        <v>245</v>
      </c>
      <c r="E55" s="177">
        <v>24022885.231195386</v>
      </c>
      <c r="G55" t="s">
        <v>252</v>
      </c>
    </row>
    <row r="56" spans="1:7" x14ac:dyDescent="0.25">
      <c r="A56" t="s">
        <v>304</v>
      </c>
      <c r="B56" t="s">
        <v>317</v>
      </c>
      <c r="C56" t="s">
        <v>179</v>
      </c>
      <c r="D56">
        <v>0.12</v>
      </c>
      <c r="F56">
        <v>0.1</v>
      </c>
      <c r="G56" t="s">
        <v>249</v>
      </c>
    </row>
    <row r="57" spans="1:7" x14ac:dyDescent="0.25">
      <c r="A57" t="s">
        <v>304</v>
      </c>
      <c r="B57" t="s">
        <v>316</v>
      </c>
      <c r="C57" t="s">
        <v>315</v>
      </c>
      <c r="D57">
        <v>0.1</v>
      </c>
      <c r="F57">
        <v>0.15</v>
      </c>
      <c r="G57" t="s">
        <v>252</v>
      </c>
    </row>
    <row r="58" spans="1:7" x14ac:dyDescent="0.25">
      <c r="A58" t="s">
        <v>304</v>
      </c>
      <c r="B58" t="s">
        <v>314</v>
      </c>
      <c r="C58" t="s">
        <v>313</v>
      </c>
      <c r="D58">
        <v>0.1</v>
      </c>
      <c r="F58">
        <v>0.15</v>
      </c>
      <c r="G58" t="s">
        <v>252</v>
      </c>
    </row>
    <row r="59" spans="1:7" x14ac:dyDescent="0.25">
      <c r="A59" t="s">
        <v>304</v>
      </c>
      <c r="B59" t="s">
        <v>312</v>
      </c>
      <c r="C59" t="s">
        <v>150</v>
      </c>
      <c r="D59">
        <v>0.12</v>
      </c>
      <c r="F59">
        <v>0.15</v>
      </c>
      <c r="G59" t="s">
        <v>249</v>
      </c>
    </row>
    <row r="60" spans="1:7" x14ac:dyDescent="0.25">
      <c r="A60" t="s">
        <v>304</v>
      </c>
      <c r="B60" t="s">
        <v>311</v>
      </c>
      <c r="C60" t="s">
        <v>128</v>
      </c>
      <c r="D60">
        <v>0.15</v>
      </c>
      <c r="F60">
        <v>0.2</v>
      </c>
      <c r="G60" t="s">
        <v>252</v>
      </c>
    </row>
    <row r="61" spans="1:7" x14ac:dyDescent="0.25">
      <c r="A61" t="s">
        <v>304</v>
      </c>
      <c r="B61" t="s">
        <v>310</v>
      </c>
      <c r="C61" t="s">
        <v>106</v>
      </c>
      <c r="D61">
        <v>4.4999999999999998E-2</v>
      </c>
      <c r="F61">
        <v>0.05</v>
      </c>
      <c r="G61" t="s">
        <v>252</v>
      </c>
    </row>
    <row r="62" spans="1:7" x14ac:dyDescent="0.25">
      <c r="A62" t="s">
        <v>304</v>
      </c>
      <c r="B62" t="s">
        <v>309</v>
      </c>
      <c r="C62" t="s">
        <v>92</v>
      </c>
      <c r="D62">
        <v>3.5000000000000003E-2</v>
      </c>
      <c r="F62">
        <v>0.05</v>
      </c>
      <c r="G62" t="s">
        <v>252</v>
      </c>
    </row>
    <row r="63" spans="1:7" x14ac:dyDescent="0.25">
      <c r="A63" t="s">
        <v>304</v>
      </c>
      <c r="B63" t="s">
        <v>308</v>
      </c>
      <c r="C63" t="s">
        <v>294</v>
      </c>
      <c r="D63">
        <v>0.03</v>
      </c>
      <c r="F63">
        <v>0.1</v>
      </c>
      <c r="G63" t="s">
        <v>252</v>
      </c>
    </row>
    <row r="64" spans="1:7" x14ac:dyDescent="0.25">
      <c r="A64" t="s">
        <v>304</v>
      </c>
      <c r="B64" t="s">
        <v>307</v>
      </c>
      <c r="C64" t="s">
        <v>306</v>
      </c>
      <c r="D64">
        <v>0.05</v>
      </c>
      <c r="F64">
        <v>0.05</v>
      </c>
      <c r="G64" t="s">
        <v>249</v>
      </c>
    </row>
    <row r="65" spans="1:7" x14ac:dyDescent="0.25">
      <c r="A65" t="s">
        <v>304</v>
      </c>
      <c r="B65" t="s">
        <v>305</v>
      </c>
      <c r="C65" t="s">
        <v>47</v>
      </c>
      <c r="D65">
        <v>0.25</v>
      </c>
      <c r="G65" t="s">
        <v>252</v>
      </c>
    </row>
    <row r="66" spans="1:7" x14ac:dyDescent="0.25">
      <c r="A66" t="s">
        <v>304</v>
      </c>
      <c r="B66" t="s">
        <v>303</v>
      </c>
      <c r="C66" t="s">
        <v>245</v>
      </c>
      <c r="E66" s="177">
        <v>5626319.2714432497</v>
      </c>
      <c r="G66" t="s">
        <v>252</v>
      </c>
    </row>
    <row r="67" spans="1:7" x14ac:dyDescent="0.25">
      <c r="A67" t="s">
        <v>290</v>
      </c>
      <c r="B67" t="s">
        <v>302</v>
      </c>
      <c r="C67" t="s">
        <v>179</v>
      </c>
      <c r="D67">
        <v>0.1</v>
      </c>
      <c r="F67">
        <v>0.1</v>
      </c>
      <c r="G67" t="s">
        <v>249</v>
      </c>
    </row>
    <row r="68" spans="1:7" x14ac:dyDescent="0.25">
      <c r="A68" t="s">
        <v>290</v>
      </c>
      <c r="B68" t="s">
        <v>301</v>
      </c>
      <c r="C68" t="s">
        <v>300</v>
      </c>
      <c r="D68">
        <v>0.12</v>
      </c>
      <c r="F68">
        <v>0.15</v>
      </c>
      <c r="G68" t="s">
        <v>252</v>
      </c>
    </row>
    <row r="69" spans="1:7" x14ac:dyDescent="0.25">
      <c r="A69" t="s">
        <v>290</v>
      </c>
      <c r="B69" t="s">
        <v>299</v>
      </c>
      <c r="C69" t="s">
        <v>155</v>
      </c>
      <c r="D69">
        <v>0.12</v>
      </c>
      <c r="F69">
        <v>0.15</v>
      </c>
      <c r="G69" t="s">
        <v>252</v>
      </c>
    </row>
    <row r="70" spans="1:7" x14ac:dyDescent="0.25">
      <c r="A70" t="s">
        <v>290</v>
      </c>
      <c r="B70" t="s">
        <v>298</v>
      </c>
      <c r="C70" t="s">
        <v>150</v>
      </c>
      <c r="D70">
        <v>0.17</v>
      </c>
      <c r="F70">
        <v>0.2</v>
      </c>
      <c r="G70" t="s">
        <v>249</v>
      </c>
    </row>
    <row r="71" spans="1:7" x14ac:dyDescent="0.25">
      <c r="A71" t="s">
        <v>290</v>
      </c>
      <c r="B71" t="s">
        <v>297</v>
      </c>
      <c r="C71" t="s">
        <v>106</v>
      </c>
      <c r="D71">
        <v>0.125</v>
      </c>
      <c r="F71">
        <v>0.15</v>
      </c>
      <c r="G71" t="s">
        <v>252</v>
      </c>
    </row>
    <row r="72" spans="1:7" x14ac:dyDescent="0.25">
      <c r="A72" t="s">
        <v>290</v>
      </c>
      <c r="B72" t="s">
        <v>296</v>
      </c>
      <c r="C72" t="s">
        <v>92</v>
      </c>
      <c r="D72">
        <v>3.5000000000000003E-2</v>
      </c>
      <c r="F72">
        <v>0.05</v>
      </c>
      <c r="G72" t="s">
        <v>252</v>
      </c>
    </row>
    <row r="73" spans="1:7" x14ac:dyDescent="0.25">
      <c r="A73" t="s">
        <v>290</v>
      </c>
      <c r="B73" t="s">
        <v>295</v>
      </c>
      <c r="C73" t="s">
        <v>294</v>
      </c>
      <c r="D73">
        <v>0.03</v>
      </c>
      <c r="F73">
        <v>0.1</v>
      </c>
      <c r="G73" t="s">
        <v>252</v>
      </c>
    </row>
    <row r="74" spans="1:7" x14ac:dyDescent="0.25">
      <c r="A74" t="s">
        <v>290</v>
      </c>
      <c r="B74" t="s">
        <v>293</v>
      </c>
      <c r="C74" t="s">
        <v>292</v>
      </c>
      <c r="D74">
        <v>0.05</v>
      </c>
      <c r="F74">
        <v>0.1</v>
      </c>
      <c r="G74" t="s">
        <v>249</v>
      </c>
    </row>
    <row r="75" spans="1:7" x14ac:dyDescent="0.25">
      <c r="A75" t="s">
        <v>290</v>
      </c>
      <c r="B75" t="s">
        <v>291</v>
      </c>
      <c r="C75" t="s">
        <v>47</v>
      </c>
      <c r="D75">
        <v>0.25</v>
      </c>
      <c r="G75" t="s">
        <v>252</v>
      </c>
    </row>
    <row r="76" spans="1:7" x14ac:dyDescent="0.25">
      <c r="A76" t="s">
        <v>290</v>
      </c>
      <c r="B76" t="s">
        <v>289</v>
      </c>
      <c r="C76" t="s">
        <v>245</v>
      </c>
      <c r="E76" s="177">
        <v>18777164.875204079</v>
      </c>
      <c r="G76" t="s">
        <v>252</v>
      </c>
    </row>
    <row r="77" spans="1:7" x14ac:dyDescent="0.25">
      <c r="A77" t="s">
        <v>280</v>
      </c>
      <c r="B77" t="s">
        <v>288</v>
      </c>
      <c r="C77" t="s">
        <v>179</v>
      </c>
      <c r="D77">
        <v>0.18</v>
      </c>
      <c r="F77">
        <v>0.25</v>
      </c>
      <c r="G77" t="s">
        <v>249</v>
      </c>
    </row>
    <row r="78" spans="1:7" x14ac:dyDescent="0.25">
      <c r="A78" t="s">
        <v>280</v>
      </c>
      <c r="B78" t="s">
        <v>287</v>
      </c>
      <c r="C78" t="s">
        <v>155</v>
      </c>
      <c r="D78">
        <v>0.18</v>
      </c>
      <c r="F78">
        <v>0.25</v>
      </c>
      <c r="G78" t="s">
        <v>252</v>
      </c>
    </row>
    <row r="79" spans="1:7" x14ac:dyDescent="0.25">
      <c r="A79" t="s">
        <v>280</v>
      </c>
      <c r="B79" t="s">
        <v>286</v>
      </c>
      <c r="C79" t="s">
        <v>150</v>
      </c>
      <c r="D79">
        <v>0.15</v>
      </c>
      <c r="F79">
        <v>0.2</v>
      </c>
      <c r="G79" t="s">
        <v>249</v>
      </c>
    </row>
    <row r="80" spans="1:7" x14ac:dyDescent="0.25">
      <c r="A80" t="s">
        <v>280</v>
      </c>
      <c r="B80" t="s">
        <v>285</v>
      </c>
      <c r="C80" t="s">
        <v>123</v>
      </c>
      <c r="D80">
        <v>0.05</v>
      </c>
      <c r="F80">
        <v>0.1</v>
      </c>
      <c r="G80" t="s">
        <v>252</v>
      </c>
    </row>
    <row r="81" spans="1:7" x14ac:dyDescent="0.25">
      <c r="A81" t="s">
        <v>280</v>
      </c>
      <c r="B81" t="s">
        <v>284</v>
      </c>
      <c r="C81" t="s">
        <v>121</v>
      </c>
      <c r="D81">
        <v>0.1</v>
      </c>
      <c r="F81">
        <v>0.05</v>
      </c>
      <c r="G81" t="s">
        <v>252</v>
      </c>
    </row>
    <row r="82" spans="1:7" x14ac:dyDescent="0.25">
      <c r="A82" t="s">
        <v>280</v>
      </c>
      <c r="B82" t="s">
        <v>283</v>
      </c>
      <c r="C82" t="s">
        <v>101</v>
      </c>
      <c r="D82">
        <v>0.04</v>
      </c>
      <c r="F82">
        <v>0.05</v>
      </c>
      <c r="G82" t="s">
        <v>252</v>
      </c>
    </row>
    <row r="83" spans="1:7" x14ac:dyDescent="0.25">
      <c r="A83" t="s">
        <v>280</v>
      </c>
      <c r="B83" t="s">
        <v>282</v>
      </c>
      <c r="C83" t="s">
        <v>271</v>
      </c>
      <c r="D83">
        <v>0.05</v>
      </c>
      <c r="F83">
        <v>0.1</v>
      </c>
      <c r="G83" t="s">
        <v>249</v>
      </c>
    </row>
    <row r="84" spans="1:7" x14ac:dyDescent="0.25">
      <c r="A84" t="s">
        <v>280</v>
      </c>
      <c r="B84" t="s">
        <v>281</v>
      </c>
      <c r="C84" t="s">
        <v>47</v>
      </c>
      <c r="D84">
        <v>0.25</v>
      </c>
      <c r="G84" t="s">
        <v>252</v>
      </c>
    </row>
    <row r="85" spans="1:7" x14ac:dyDescent="0.25">
      <c r="A85" t="s">
        <v>280</v>
      </c>
      <c r="B85" t="s">
        <v>279</v>
      </c>
      <c r="C85" t="s">
        <v>245</v>
      </c>
      <c r="E85" s="177">
        <v>29869893.281666663</v>
      </c>
      <c r="G85" t="s">
        <v>252</v>
      </c>
    </row>
    <row r="86" spans="1:7" x14ac:dyDescent="0.25">
      <c r="A86" t="s">
        <v>269</v>
      </c>
      <c r="B86" t="s">
        <v>278</v>
      </c>
      <c r="C86" t="s">
        <v>179</v>
      </c>
      <c r="D86">
        <v>0.18</v>
      </c>
      <c r="F86">
        <v>0.25</v>
      </c>
      <c r="G86" t="s">
        <v>249</v>
      </c>
    </row>
    <row r="87" spans="1:7" x14ac:dyDescent="0.25">
      <c r="A87" t="s">
        <v>269</v>
      </c>
      <c r="B87" t="s">
        <v>277</v>
      </c>
      <c r="C87" t="s">
        <v>155</v>
      </c>
      <c r="D87">
        <v>0.18</v>
      </c>
      <c r="F87">
        <v>0.25</v>
      </c>
      <c r="G87" t="s">
        <v>252</v>
      </c>
    </row>
    <row r="88" spans="1:7" x14ac:dyDescent="0.25">
      <c r="A88" t="s">
        <v>269</v>
      </c>
      <c r="B88" t="s">
        <v>276</v>
      </c>
      <c r="C88" t="s">
        <v>150</v>
      </c>
      <c r="D88">
        <v>0.15</v>
      </c>
      <c r="F88">
        <v>0.2</v>
      </c>
      <c r="G88" t="s">
        <v>249</v>
      </c>
    </row>
    <row r="89" spans="1:7" x14ac:dyDescent="0.25">
      <c r="A89" t="s">
        <v>269</v>
      </c>
      <c r="B89" t="s">
        <v>275</v>
      </c>
      <c r="C89" t="s">
        <v>123</v>
      </c>
      <c r="D89">
        <v>0.05</v>
      </c>
      <c r="F89">
        <v>0.1</v>
      </c>
      <c r="G89" t="s">
        <v>252</v>
      </c>
    </row>
    <row r="90" spans="1:7" x14ac:dyDescent="0.25">
      <c r="A90" t="s">
        <v>269</v>
      </c>
      <c r="B90" t="s">
        <v>274</v>
      </c>
      <c r="C90" t="s">
        <v>121</v>
      </c>
      <c r="D90">
        <v>0.1</v>
      </c>
      <c r="F90">
        <v>0.05</v>
      </c>
      <c r="G90" t="s">
        <v>252</v>
      </c>
    </row>
    <row r="91" spans="1:7" x14ac:dyDescent="0.25">
      <c r="A91" t="s">
        <v>269</v>
      </c>
      <c r="B91" t="s">
        <v>273</v>
      </c>
      <c r="C91" t="s">
        <v>101</v>
      </c>
      <c r="D91">
        <v>0.04</v>
      </c>
      <c r="F91">
        <v>0.05</v>
      </c>
      <c r="G91" t="s">
        <v>252</v>
      </c>
    </row>
    <row r="92" spans="1:7" x14ac:dyDescent="0.25">
      <c r="A92" t="s">
        <v>269</v>
      </c>
      <c r="B92" t="s">
        <v>272</v>
      </c>
      <c r="C92" t="s">
        <v>271</v>
      </c>
      <c r="D92">
        <v>0.05</v>
      </c>
      <c r="F92">
        <v>0.1</v>
      </c>
      <c r="G92" t="s">
        <v>249</v>
      </c>
    </row>
    <row r="93" spans="1:7" x14ac:dyDescent="0.25">
      <c r="A93" t="s">
        <v>269</v>
      </c>
      <c r="B93" t="s">
        <v>270</v>
      </c>
      <c r="C93" t="s">
        <v>47</v>
      </c>
      <c r="D93">
        <v>0.25</v>
      </c>
      <c r="G93" t="s">
        <v>252</v>
      </c>
    </row>
    <row r="94" spans="1:7" x14ac:dyDescent="0.25">
      <c r="A94" t="s">
        <v>269</v>
      </c>
      <c r="B94" t="s">
        <v>268</v>
      </c>
      <c r="C94" t="s">
        <v>245</v>
      </c>
      <c r="E94" s="177">
        <v>29869893.281666663</v>
      </c>
      <c r="G94" t="s">
        <v>252</v>
      </c>
    </row>
    <row r="95" spans="1:7" x14ac:dyDescent="0.25">
      <c r="A95" t="s">
        <v>259</v>
      </c>
      <c r="B95" t="s">
        <v>267</v>
      </c>
      <c r="C95" t="s">
        <v>179</v>
      </c>
      <c r="D95">
        <v>0.18</v>
      </c>
      <c r="F95">
        <v>0.25</v>
      </c>
      <c r="G95" t="s">
        <v>249</v>
      </c>
    </row>
    <row r="96" spans="1:7" x14ac:dyDescent="0.25">
      <c r="A96" t="s">
        <v>259</v>
      </c>
      <c r="B96" t="s">
        <v>266</v>
      </c>
      <c r="C96" t="s">
        <v>155</v>
      </c>
      <c r="D96">
        <v>0.18</v>
      </c>
      <c r="F96">
        <v>0.25</v>
      </c>
      <c r="G96" t="s">
        <v>252</v>
      </c>
    </row>
    <row r="97" spans="1:7" x14ac:dyDescent="0.25">
      <c r="A97" t="s">
        <v>259</v>
      </c>
      <c r="B97" t="s">
        <v>265</v>
      </c>
      <c r="C97" t="s">
        <v>150</v>
      </c>
      <c r="D97">
        <v>0.15</v>
      </c>
      <c r="F97">
        <v>0.2</v>
      </c>
      <c r="G97" t="s">
        <v>249</v>
      </c>
    </row>
    <row r="98" spans="1:7" x14ac:dyDescent="0.25">
      <c r="A98" t="s">
        <v>259</v>
      </c>
      <c r="B98" t="s">
        <v>264</v>
      </c>
      <c r="C98" t="s">
        <v>123</v>
      </c>
      <c r="D98">
        <v>0.05</v>
      </c>
      <c r="F98">
        <v>0.1</v>
      </c>
      <c r="G98" t="s">
        <v>252</v>
      </c>
    </row>
    <row r="99" spans="1:7" x14ac:dyDescent="0.25">
      <c r="A99" t="s">
        <v>259</v>
      </c>
      <c r="B99" t="s">
        <v>263</v>
      </c>
      <c r="C99" t="s">
        <v>121</v>
      </c>
      <c r="D99">
        <v>0.1</v>
      </c>
      <c r="F99">
        <v>0.05</v>
      </c>
      <c r="G99" t="s">
        <v>252</v>
      </c>
    </row>
    <row r="100" spans="1:7" x14ac:dyDescent="0.25">
      <c r="A100" t="s">
        <v>259</v>
      </c>
      <c r="B100" t="s">
        <v>262</v>
      </c>
      <c r="C100" t="s">
        <v>101</v>
      </c>
      <c r="D100">
        <v>0.04</v>
      </c>
      <c r="F100">
        <v>0.05</v>
      </c>
      <c r="G100" t="s">
        <v>252</v>
      </c>
    </row>
    <row r="101" spans="1:7" x14ac:dyDescent="0.25">
      <c r="A101" t="s">
        <v>259</v>
      </c>
      <c r="B101" t="s">
        <v>261</v>
      </c>
      <c r="C101" t="s">
        <v>250</v>
      </c>
      <c r="D101">
        <v>0.05</v>
      </c>
      <c r="F101">
        <v>0.1</v>
      </c>
      <c r="G101" t="s">
        <v>249</v>
      </c>
    </row>
    <row r="102" spans="1:7" x14ac:dyDescent="0.25">
      <c r="A102" t="s">
        <v>259</v>
      </c>
      <c r="B102" t="s">
        <v>260</v>
      </c>
      <c r="C102" t="s">
        <v>47</v>
      </c>
      <c r="D102">
        <v>0.25</v>
      </c>
      <c r="G102" t="s">
        <v>252</v>
      </c>
    </row>
    <row r="103" spans="1:7" x14ac:dyDescent="0.25">
      <c r="A103" t="s">
        <v>259</v>
      </c>
      <c r="B103" t="s">
        <v>258</v>
      </c>
      <c r="C103" t="s">
        <v>245</v>
      </c>
      <c r="E103" s="177">
        <v>31553550.247484408</v>
      </c>
      <c r="G103" t="s">
        <v>252</v>
      </c>
    </row>
    <row r="104" spans="1:7" x14ac:dyDescent="0.25">
      <c r="A104" t="s">
        <v>247</v>
      </c>
      <c r="B104" t="s">
        <v>257</v>
      </c>
      <c r="C104" t="s">
        <v>179</v>
      </c>
      <c r="D104">
        <v>0.18</v>
      </c>
      <c r="F104">
        <v>0.25</v>
      </c>
      <c r="G104" t="s">
        <v>249</v>
      </c>
    </row>
    <row r="105" spans="1:7" x14ac:dyDescent="0.25">
      <c r="A105" t="s">
        <v>247</v>
      </c>
      <c r="B105" t="s">
        <v>256</v>
      </c>
      <c r="C105" t="s">
        <v>155</v>
      </c>
      <c r="D105">
        <v>0.18</v>
      </c>
      <c r="F105">
        <v>0.25</v>
      </c>
      <c r="G105" t="s">
        <v>252</v>
      </c>
    </row>
    <row r="106" spans="1:7" x14ac:dyDescent="0.25">
      <c r="A106" t="s">
        <v>247</v>
      </c>
      <c r="B106" t="s">
        <v>255</v>
      </c>
      <c r="C106" t="s">
        <v>150</v>
      </c>
      <c r="D106">
        <v>0.15</v>
      </c>
      <c r="F106">
        <v>0.2</v>
      </c>
      <c r="G106" t="s">
        <v>249</v>
      </c>
    </row>
    <row r="107" spans="1:7" x14ac:dyDescent="0.25">
      <c r="A107" t="s">
        <v>247</v>
      </c>
      <c r="B107" t="s">
        <v>254</v>
      </c>
      <c r="C107" t="s">
        <v>123</v>
      </c>
      <c r="D107">
        <v>7.0000000000000007E-2</v>
      </c>
      <c r="F107">
        <v>0.1</v>
      </c>
      <c r="G107" t="s">
        <v>252</v>
      </c>
    </row>
    <row r="108" spans="1:7" x14ac:dyDescent="0.25">
      <c r="A108" t="s">
        <v>247</v>
      </c>
      <c r="B108" t="s">
        <v>253</v>
      </c>
      <c r="C108" t="s">
        <v>121</v>
      </c>
      <c r="D108">
        <v>0.12</v>
      </c>
      <c r="F108">
        <v>0.05</v>
      </c>
      <c r="G108" t="s">
        <v>252</v>
      </c>
    </row>
    <row r="109" spans="1:7" x14ac:dyDescent="0.25">
      <c r="A109" t="s">
        <v>247</v>
      </c>
      <c r="B109" t="s">
        <v>251</v>
      </c>
      <c r="C109" t="s">
        <v>250</v>
      </c>
      <c r="D109">
        <v>0.05</v>
      </c>
      <c r="F109">
        <v>0.1</v>
      </c>
      <c r="G109" t="s">
        <v>249</v>
      </c>
    </row>
    <row r="110" spans="1:7" x14ac:dyDescent="0.25">
      <c r="A110" t="s">
        <v>247</v>
      </c>
      <c r="B110" t="s">
        <v>248</v>
      </c>
      <c r="C110" t="s">
        <v>47</v>
      </c>
      <c r="D110">
        <v>0.25</v>
      </c>
    </row>
    <row r="111" spans="1:7" x14ac:dyDescent="0.25">
      <c r="A111" t="s">
        <v>247</v>
      </c>
      <c r="B111" t="s">
        <v>246</v>
      </c>
      <c r="C111" t="s">
        <v>245</v>
      </c>
      <c r="E111" s="177">
        <v>31553550.247484408</v>
      </c>
    </row>
  </sheetData>
  <autoFilter ref="A1:G111" xr:uid="{00000000-0009-0000-0000-00000C000000}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W13"/>
  <sheetViews>
    <sheetView workbookViewId="0"/>
  </sheetViews>
  <sheetFormatPr baseColWidth="10" defaultRowHeight="15" x14ac:dyDescent="0.25"/>
  <cols>
    <col min="17" max="17" width="12.42578125" bestFit="1" customWidth="1"/>
    <col min="18" max="18" width="12.42578125" customWidth="1"/>
    <col min="19" max="19" width="12.140625" bestFit="1" customWidth="1"/>
    <col min="20" max="20" width="12.140625" customWidth="1"/>
    <col min="21" max="21" width="13.28515625" bestFit="1" customWidth="1"/>
    <col min="22" max="22" width="13.28515625" customWidth="1"/>
    <col min="23" max="23" width="11.85546875" bestFit="1" customWidth="1"/>
  </cols>
  <sheetData>
    <row r="1" spans="1:23" x14ac:dyDescent="0.25">
      <c r="A1" t="s">
        <v>230</v>
      </c>
      <c r="C1" t="s">
        <v>244</v>
      </c>
      <c r="E1" t="s">
        <v>243</v>
      </c>
      <c r="G1" t="s">
        <v>242</v>
      </c>
      <c r="I1" t="s">
        <v>241</v>
      </c>
      <c r="K1" t="s">
        <v>240</v>
      </c>
      <c r="M1" t="s">
        <v>239</v>
      </c>
      <c r="O1" t="s">
        <v>238</v>
      </c>
      <c r="Q1" t="s">
        <v>237</v>
      </c>
      <c r="S1" t="s">
        <v>236</v>
      </c>
      <c r="U1" t="s">
        <v>235</v>
      </c>
      <c r="W1" t="s">
        <v>234</v>
      </c>
    </row>
    <row r="2" spans="1:23" x14ac:dyDescent="0.25">
      <c r="A2">
        <v>1</v>
      </c>
      <c r="B2" t="s">
        <v>179</v>
      </c>
      <c r="C2">
        <f ca="1">+OFFSET(Metas_VF_Num!$AB$3,MATCH(DatosMetasMinSalud!B2,Metas_VF_Num!$B$3:$B$28,0)-1,DatosMetasMinSalud!$B$13)</f>
        <v>30</v>
      </c>
      <c r="D2" t="s">
        <v>179</v>
      </c>
      <c r="E2">
        <f ca="1">+OFFSET(Metas_VF_Num!$W$3,MATCH(DatosMetasMinSalud!D2,Metas_VF_Num!$B$3:$B$28,0)-1,DatosMetasMinSalud!$B$13)</f>
        <v>30</v>
      </c>
      <c r="F2" t="s">
        <v>179</v>
      </c>
      <c r="G2">
        <f ca="1">+OFFSET(Metas_VF_Num!$R$3,MATCH(DatosMetasMinSalud!F2,Metas_VF_Num!$B$3:$B$28,0)-1,DatosMetasMinSalud!$B$13)</f>
        <v>30</v>
      </c>
      <c r="H2" t="s">
        <v>180</v>
      </c>
      <c r="I2">
        <f ca="1">+OFFSET(Metas_VF_Num!$C$3,MATCH(DatosMetasMinSalud!H2,Metas_VF_Num!$B$3:$B$28,0)-1,DatosMetasMinSalud!$B$13)*100</f>
        <v>70</v>
      </c>
      <c r="J2" s="2" t="s">
        <v>180</v>
      </c>
      <c r="K2">
        <f ca="1">+OFFSET(Metas_VF_Num!$H$3,MATCH(DatosMetasMinSalud!J2,Metas_VF_Num!$B$3:$B$28,0)-1,DatosMetasMinSalud!$B$13)*100</f>
        <v>80</v>
      </c>
      <c r="L2" s="2" t="s">
        <v>179</v>
      </c>
      <c r="M2">
        <f ca="1">+OFFSET(Metas_VF_Num!$M$3,MATCH(DatosMetasMinSalud!L2,Metas_VF_Num!$B$3:$B$28,0)-1,DatosMetasMinSalud!$B$13)</f>
        <v>30</v>
      </c>
      <c r="N2" t="s">
        <v>179</v>
      </c>
      <c r="O2">
        <f ca="1">+OFFSET(Metas_VF_Num!$AV$3,MATCH(DatosMetasMinSalud!N2,Metas_VF_Num!$B$3:$B$28,0)-1,DatosMetasMinSalud!$B$13)</f>
        <v>5</v>
      </c>
      <c r="P2" t="s">
        <v>179</v>
      </c>
      <c r="Q2">
        <f ca="1">+OFFSET(Metas_VF_Num!$AL$3,MATCH(DatosMetasMinSalud!P2,Metas_VF_Num!$B$3:$B$28,0)-1,DatosMetasMinSalud!$B$13)</f>
        <v>5</v>
      </c>
      <c r="R2" t="s">
        <v>179</v>
      </c>
      <c r="S2">
        <f ca="1">+OFFSET(Metas_VF_Num!$BA$3,MATCH(DatosMetasMinSalud!R2,Metas_VF_Num!$B$3:$B$28,0)-1,DatosMetasMinSalud!$B$13)</f>
        <v>5</v>
      </c>
      <c r="T2" t="s">
        <v>179</v>
      </c>
      <c r="U2">
        <f ca="1">+OFFSET(Metas_VF_Num!$AQ$3,MATCH(DatosMetasMinSalud!T2,Metas_VF_Num!$B$3:$B$28,0)-1,DatosMetasMinSalud!$B$13)</f>
        <v>5</v>
      </c>
      <c r="V2" t="s">
        <v>179</v>
      </c>
      <c r="W2">
        <f ca="1">+OFFSET(Metas_VF_Num!$AG$3,MATCH(DatosMetasMinSalud!V2,Metas_VF_Num!$B$3:$B$28,0)-1,DatosMetasMinSalud!$B$13)</f>
        <v>15</v>
      </c>
    </row>
    <row r="3" spans="1:23" x14ac:dyDescent="0.25">
      <c r="A3">
        <v>2</v>
      </c>
      <c r="B3" t="s">
        <v>163</v>
      </c>
      <c r="C3">
        <f ca="1">+OFFSET(Metas_VF_Num!$AB$3,MATCH(DatosMetasMinSalud!B3,Metas_VF_Num!$B$3:$B$28,0)-1,DatosMetasMinSalud!$B$13)</f>
        <v>0.7</v>
      </c>
      <c r="D3" s="176" t="s">
        <v>163</v>
      </c>
      <c r="E3">
        <f ca="1">+OFFSET(Metas_VF_Num!$W$3,MATCH(DatosMetasMinSalud!D3,Metas_VF_Num!$B$3:$B$28,0)-1,DatosMetasMinSalud!$B$13)</f>
        <v>0.4</v>
      </c>
      <c r="F3" s="176" t="s">
        <v>163</v>
      </c>
      <c r="G3">
        <f ca="1">+OFFSET(Metas_VF_Num!$R$3,MATCH(DatosMetasMinSalud!F3,Metas_VF_Num!$B$3:$B$28,0)-1,DatosMetasMinSalud!$B$13)</f>
        <v>0.5</v>
      </c>
      <c r="H3" s="176" t="s">
        <v>179</v>
      </c>
      <c r="I3">
        <f ca="1">+OFFSET(Metas_VF_Num!$C$3,MATCH(DatosMetasMinSalud!H3,Metas_VF_Num!$B$3:$B$28,0)-1,DatosMetasMinSalud!$B$13)</f>
        <v>30</v>
      </c>
      <c r="J3" t="s">
        <v>179</v>
      </c>
      <c r="K3">
        <f ca="1">+OFFSET(Metas_VF_Num!$H$3,MATCH(DatosMetasMinSalud!J3,Metas_VF_Num!$B$3:$B$28,0)-1,DatosMetasMinSalud!$B$13)</f>
        <v>30</v>
      </c>
      <c r="L3" t="s">
        <v>163</v>
      </c>
      <c r="M3">
        <f ca="1">+OFFSET(Metas_VF_Num!$M$3,MATCH(DatosMetasMinSalud!L3,Metas_VF_Num!$B$3:$B$28,0)-1,DatosMetasMinSalud!$B$13)</f>
        <v>0.5</v>
      </c>
      <c r="N3" s="176" t="s">
        <v>155</v>
      </c>
      <c r="O3">
        <f ca="1">+OFFSET(Metas_VF_Num!$AV$3,MATCH(DatosMetasMinSalud!N3,Metas_VF_Num!$B$3:$B$28,0)-1,DatosMetasMinSalud!$B$13)</f>
        <v>0.9</v>
      </c>
      <c r="P3" s="176" t="s">
        <v>155</v>
      </c>
      <c r="Q3">
        <f ca="1">+OFFSET(Metas_VF_Num!$AL$3,MATCH(DatosMetasMinSalud!P3,Metas_VF_Num!$B$3:$B$28,0)-1,DatosMetasMinSalud!$B$13)</f>
        <v>0.95</v>
      </c>
      <c r="R3" s="176" t="s">
        <v>155</v>
      </c>
      <c r="S3">
        <f ca="1">+OFFSET(Metas_VF_Num!$BA$3,MATCH(DatosMetasMinSalud!R3,Metas_VF_Num!$B$3:$B$28,0)-1,DatosMetasMinSalud!$B$13)</f>
        <v>0.9</v>
      </c>
      <c r="T3" s="176" t="s">
        <v>155</v>
      </c>
      <c r="U3">
        <f ca="1">+OFFSET(Metas_VF_Num!$AQ$3,MATCH(DatosMetasMinSalud!T3,Metas_VF_Num!$B$3:$B$28,0)-1,DatosMetasMinSalud!$B$13)</f>
        <v>0.95</v>
      </c>
      <c r="V3" s="176" t="s">
        <v>163</v>
      </c>
      <c r="W3">
        <f ca="1">+OFFSET(Metas_VF_Num!$AG$3,MATCH(DatosMetasMinSalud!V3,Metas_VF_Num!$B$3:$B$28,0)-1,DatosMetasMinSalud!$B$13)</f>
        <v>0.6</v>
      </c>
    </row>
    <row r="4" spans="1:23" x14ac:dyDescent="0.25">
      <c r="A4">
        <v>3</v>
      </c>
      <c r="B4" t="s">
        <v>158</v>
      </c>
      <c r="C4">
        <f ca="1">+OFFSET(Metas_VF_Num!$AB$3,MATCH(DatosMetasMinSalud!B4,Metas_VF_Num!$B$3:$B$28,0)-1,DatosMetasMinSalud!$B$13)</f>
        <v>0.95</v>
      </c>
      <c r="D4" s="176" t="s">
        <v>150</v>
      </c>
      <c r="E4">
        <f ca="1">+OFFSET(Metas_VF_Num!$W$3,MATCH(DatosMetasMinSalud!D4,Metas_VF_Num!$B$3:$B$28,0)-1,DatosMetasMinSalud!$B$13)</f>
        <v>30</v>
      </c>
      <c r="F4" t="s">
        <v>150</v>
      </c>
      <c r="G4">
        <f ca="1">+OFFSET(Metas_VF_Num!$R$3,MATCH(DatosMetasMinSalud!F4,Metas_VF_Num!$B$3:$B$28,0)-1,DatosMetasMinSalud!$B$13)</f>
        <v>30</v>
      </c>
      <c r="H4" t="s">
        <v>163</v>
      </c>
      <c r="I4">
        <f ca="1">+OFFSET(Metas_VF_Num!$C$3,MATCH(DatosMetasMinSalud!H4,Metas_VF_Num!$B$3:$B$28,0)-1,DatosMetasMinSalud!$B$13)</f>
        <v>0.6</v>
      </c>
      <c r="J4" s="176" t="s">
        <v>163</v>
      </c>
      <c r="K4">
        <f ca="1">+OFFSET(Metas_VF_Num!$H$3,MATCH(DatosMetasMinSalud!J4,Metas_VF_Num!$B$3:$B$28,0)-1,DatosMetasMinSalud!$B$13)</f>
        <v>0.8</v>
      </c>
      <c r="L4" s="176" t="s">
        <v>150</v>
      </c>
      <c r="M4">
        <f ca="1">+OFFSET(Metas_VF_Num!$M$3,MATCH(DatosMetasMinSalud!L4,Metas_VF_Num!$B$3:$B$28,0)-1,DatosMetasMinSalud!$B$13)</f>
        <v>30</v>
      </c>
      <c r="N4" t="s">
        <v>150</v>
      </c>
      <c r="O4">
        <f ca="1">+OFFSET(Metas_VF_Num!$AV$3,MATCH(DatosMetasMinSalud!N4,Metas_VF_Num!$B$3:$B$28,0)-1,DatosMetasMinSalud!$B$13)</f>
        <v>5</v>
      </c>
      <c r="P4" t="s">
        <v>150</v>
      </c>
      <c r="Q4">
        <f ca="1">+OFFSET(Metas_VF_Num!$AL$3,MATCH(DatosMetasMinSalud!P4,Metas_VF_Num!$B$3:$B$28,0)-1,DatosMetasMinSalud!$B$13)</f>
        <v>5</v>
      </c>
      <c r="R4" t="s">
        <v>150</v>
      </c>
      <c r="S4">
        <f ca="1">+OFFSET(Metas_VF_Num!$BA$3,MATCH(DatosMetasMinSalud!R4,Metas_VF_Num!$B$3:$B$28,0)-1,DatosMetasMinSalud!$B$13)</f>
        <v>5</v>
      </c>
      <c r="T4" t="s">
        <v>150</v>
      </c>
      <c r="U4">
        <f ca="1">+OFFSET(Metas_VF_Num!$AQ$3,MATCH(DatosMetasMinSalud!T4,Metas_VF_Num!$B$3:$B$28,0)-1,DatosMetasMinSalud!$B$13)</f>
        <v>5</v>
      </c>
      <c r="V4" t="s">
        <v>155</v>
      </c>
      <c r="W4">
        <f ca="1">+OFFSET(Metas_VF_Num!$AG$3,MATCH(DatosMetasMinSalud!V4,Metas_VF_Num!$B$3:$B$28,0)-1,DatosMetasMinSalud!$B$13)</f>
        <v>0.9</v>
      </c>
    </row>
    <row r="5" spans="1:23" x14ac:dyDescent="0.25">
      <c r="A5">
        <v>4</v>
      </c>
      <c r="B5" t="s">
        <v>150</v>
      </c>
      <c r="C5">
        <f ca="1">+OFFSET(Metas_VF_Num!$AB$3,MATCH(DatosMetasMinSalud!B5,Metas_VF_Num!$B$3:$B$28,0)-1,DatosMetasMinSalud!$B$13)</f>
        <v>30</v>
      </c>
      <c r="D5" t="s">
        <v>128</v>
      </c>
      <c r="E5">
        <f ca="1">+OFFSET(Metas_VF_Num!$W$3,MATCH(DatosMetasMinSalud!D5,Metas_VF_Num!$B$3:$B$28,0)-1,DatosMetasMinSalud!$B$13)</f>
        <v>0.9</v>
      </c>
      <c r="F5" s="176" t="s">
        <v>128</v>
      </c>
      <c r="G5">
        <f ca="1">+OFFSET(Metas_VF_Num!$R$3,MATCH(DatosMetasMinSalud!F5,Metas_VF_Num!$B$3:$B$28,0)-1,DatosMetasMinSalud!$B$13)</f>
        <v>0.9</v>
      </c>
      <c r="H5" s="176" t="s">
        <v>150</v>
      </c>
      <c r="I5">
        <f ca="1">+OFFSET(Metas_VF_Num!$C$3,MATCH(DatosMetasMinSalud!H5,Metas_VF_Num!$B$3:$B$28,0)-1,DatosMetasMinSalud!$B$13)</f>
        <v>30</v>
      </c>
      <c r="J5" t="s">
        <v>150</v>
      </c>
      <c r="K5">
        <f ca="1">+OFFSET(Metas_VF_Num!$H$3,MATCH(DatosMetasMinSalud!J5,Metas_VF_Num!$B$3:$B$28,0)-1,DatosMetasMinSalud!$B$13)</f>
        <v>30</v>
      </c>
      <c r="L5" t="s">
        <v>128</v>
      </c>
      <c r="M5">
        <f ca="1">+OFFSET(Metas_VF_Num!$M$3,MATCH(DatosMetasMinSalud!L5,Metas_VF_Num!$B$3:$B$28,0)-1,DatosMetasMinSalud!$B$13)</f>
        <v>0.9</v>
      </c>
      <c r="N5" s="176" t="s">
        <v>123</v>
      </c>
      <c r="O5">
        <f ca="1">+OFFSET(Metas_VF_Num!$AV$3,MATCH(DatosMetasMinSalud!N5,Metas_VF_Num!$B$3:$B$28,0)-1,DatosMetasMinSalud!$B$13)</f>
        <v>0.7</v>
      </c>
      <c r="P5" s="176" t="s">
        <v>123</v>
      </c>
      <c r="Q5">
        <f ca="1">+OFFSET(Metas_VF_Num!$AL$3,MATCH(DatosMetasMinSalud!P5,Metas_VF_Num!$B$3:$B$28,0)-1,DatosMetasMinSalud!$B$13)</f>
        <v>0.7</v>
      </c>
      <c r="R5" s="176" t="s">
        <v>123</v>
      </c>
      <c r="S5">
        <f ca="1">+OFFSET(Metas_VF_Num!$BA$3,MATCH(DatosMetasMinSalud!R5,Metas_VF_Num!$B$3:$B$28,0)-1,DatosMetasMinSalud!$B$13)</f>
        <v>0.7</v>
      </c>
      <c r="T5" s="176" t="s">
        <v>123</v>
      </c>
      <c r="U5">
        <f ca="1">+OFFSET(Metas_VF_Num!$AQ$3,MATCH(DatosMetasMinSalud!T5,Metas_VF_Num!$B$3:$B$28,0)-1,DatosMetasMinSalud!$B$13)</f>
        <v>0.6</v>
      </c>
      <c r="V5" s="176" t="s">
        <v>150</v>
      </c>
      <c r="W5">
        <f ca="1">+OFFSET(Metas_VF_Num!$AG$3,MATCH(DatosMetasMinSalud!V5,Metas_VF_Num!$B$3:$B$28,0)-1,DatosMetasMinSalud!$B$13)</f>
        <v>30</v>
      </c>
    </row>
    <row r="6" spans="1:23" x14ac:dyDescent="0.25">
      <c r="A6">
        <v>5</v>
      </c>
      <c r="B6" t="s">
        <v>128</v>
      </c>
      <c r="C6">
        <f ca="1">+OFFSET(Metas_VF_Num!$AB$3,MATCH(DatosMetasMinSalud!B6,Metas_VF_Num!$B$3:$B$28,0)-1,DatosMetasMinSalud!$B$13)</f>
        <v>0.6</v>
      </c>
      <c r="D6" s="176" t="s">
        <v>106</v>
      </c>
      <c r="E6">
        <f ca="1">+OFFSET(Metas_VF_Num!$W$3,MATCH(DatosMetasMinSalud!D6,Metas_VF_Num!$B$3:$B$28,0)-1,DatosMetasMinSalud!$B$13)</f>
        <v>0.7</v>
      </c>
      <c r="F6" s="176" t="s">
        <v>111</v>
      </c>
      <c r="G6">
        <f ca="1">+OFFSET(Metas_VF_Num!$R$3,MATCH(DatosMetasMinSalud!F6,Metas_VF_Num!$B$3:$B$28,0)-1,DatosMetasMinSalud!$B$13)</f>
        <v>12</v>
      </c>
      <c r="H6" t="s">
        <v>130</v>
      </c>
      <c r="I6">
        <f ca="1">+OFFSET(Metas_VF_Num!$C$3,MATCH(DatosMetasMinSalud!H6,Metas_VF_Num!$B$3:$B$28,0)-1,DatosMetasMinSalud!$B$13)</f>
        <v>0.9</v>
      </c>
      <c r="J6" s="176" t="s">
        <v>128</v>
      </c>
      <c r="K6">
        <f ca="1">+OFFSET(Metas_VF_Num!$H$3,MATCH(DatosMetasMinSalud!J6,Metas_VF_Num!$B$3:$B$28,0)-1,DatosMetasMinSalud!$B$13)</f>
        <v>0.9</v>
      </c>
      <c r="L6" s="176" t="s">
        <v>111</v>
      </c>
      <c r="M6">
        <f ca="1">+OFFSET(Metas_VF_Num!$M$3,MATCH(DatosMetasMinSalud!L6,Metas_VF_Num!$B$3:$B$28,0)-1,DatosMetasMinSalud!$B$13)</f>
        <v>8</v>
      </c>
      <c r="N6" t="s">
        <v>121</v>
      </c>
      <c r="O6">
        <f ca="1">+OFFSET(Metas_VF_Num!$AV$3,MATCH(DatosMetasMinSalud!N6,Metas_VF_Num!$B$3:$B$28,0)-1,DatosMetasMinSalud!$B$13)</f>
        <v>0.9</v>
      </c>
      <c r="P6" s="176" t="s">
        <v>121</v>
      </c>
      <c r="Q6">
        <f ca="1">+OFFSET(Metas_VF_Num!$AL$3,MATCH(DatosMetasMinSalud!P6,Metas_VF_Num!$B$3:$B$28,0)-1,DatosMetasMinSalud!$B$13)</f>
        <v>0.9</v>
      </c>
      <c r="R6" s="176" t="s">
        <v>121</v>
      </c>
      <c r="S6">
        <f ca="1">+OFFSET(Metas_VF_Num!$BA$3,MATCH(DatosMetasMinSalud!R6,Metas_VF_Num!$B$3:$B$28,0)-1,DatosMetasMinSalud!$B$13)</f>
        <v>0.9</v>
      </c>
      <c r="T6" s="176" t="s">
        <v>121</v>
      </c>
      <c r="U6">
        <f ca="1">+OFFSET(Metas_VF_Num!$AQ$3,MATCH(DatosMetasMinSalud!T6,Metas_VF_Num!$B$3:$B$28,0)-1,DatosMetasMinSalud!$B$13)</f>
        <v>0.9</v>
      </c>
      <c r="V6" s="176" t="s">
        <v>106</v>
      </c>
      <c r="W6">
        <f ca="1">+OFFSET(Metas_VF_Num!$AG$3,MATCH(DatosMetasMinSalud!V6,Metas_VF_Num!$B$3:$B$28,0)-1,DatosMetasMinSalud!$B$13)</f>
        <v>0.9</v>
      </c>
    </row>
    <row r="7" spans="1:23" x14ac:dyDescent="0.25">
      <c r="A7">
        <v>6</v>
      </c>
      <c r="B7" t="s">
        <v>106</v>
      </c>
      <c r="C7">
        <f ca="1">+OFFSET(Metas_VF_Num!$AB$3,MATCH(DatosMetasMinSalud!B7,Metas_VF_Num!$B$3:$B$28,0)-1,DatosMetasMinSalud!$B$13)</f>
        <v>0.4</v>
      </c>
      <c r="D7" s="176" t="s">
        <v>92</v>
      </c>
      <c r="E7">
        <f ca="1">+OFFSET(Metas_VF_Num!$W$3,MATCH(DatosMetasMinSalud!D7,Metas_VF_Num!$B$3:$B$28,0)-1,DatosMetasMinSalud!$B$13)</f>
        <v>0.5</v>
      </c>
      <c r="F7" s="176" t="s">
        <v>97</v>
      </c>
      <c r="G7">
        <f ca="1">+OFFSET(Metas_VF_Num!$R$3,MATCH(DatosMetasMinSalud!F7,Metas_VF_Num!$B$3:$B$28,0)-1,DatosMetasMinSalud!$B$13)</f>
        <v>0.9</v>
      </c>
      <c r="H7" s="176" t="s">
        <v>129</v>
      </c>
      <c r="I7">
        <f ca="1">+OFFSET(Metas_VF_Num!$C$3,MATCH(DatosMetasMinSalud!H7,Metas_VF_Num!$B$3:$B$28,0)-1,DatosMetasMinSalud!$B$13)</f>
        <v>0.9</v>
      </c>
      <c r="J7" s="176" t="s">
        <v>114</v>
      </c>
      <c r="K7">
        <f ca="1">+OFFSET(Metas_VF_Num!$H$3,MATCH(DatosMetasMinSalud!J7,Metas_VF_Num!$B$3:$B$28,0)-1,DatosMetasMinSalud!$B$13)</f>
        <v>0.9</v>
      </c>
      <c r="L7" s="176" t="s">
        <v>98</v>
      </c>
      <c r="M7">
        <f ca="1">+OFFSET(Metas_VF_Num!$M$3,MATCH(DatosMetasMinSalud!L7,Metas_VF_Num!$B$3:$B$28,0)-1,DatosMetasMinSalud!$B$13)</f>
        <v>0.9</v>
      </c>
      <c r="N7" s="176" t="s">
        <v>101</v>
      </c>
      <c r="O7">
        <f ca="1">+OFFSET(Metas_VF_Num!$AV$3,MATCH(DatosMetasMinSalud!N7,Metas_VF_Num!$B$3:$B$28,0)-1,DatosMetasMinSalud!$B$13)</f>
        <v>0.9</v>
      </c>
      <c r="P7" s="176" t="s">
        <v>101</v>
      </c>
      <c r="Q7">
        <f ca="1">+OFFSET(Metas_VF_Num!$AL$3,MATCH(DatosMetasMinSalud!P7,Metas_VF_Num!$B$3:$B$28,0)-1,DatosMetasMinSalud!$B$13)</f>
        <v>0.9</v>
      </c>
      <c r="R7" s="176" t="s">
        <v>56</v>
      </c>
      <c r="S7" t="s">
        <v>233</v>
      </c>
      <c r="T7" t="s">
        <v>101</v>
      </c>
      <c r="U7">
        <f ca="1">+OFFSET(Metas_VF_Num!$AQ$3,MATCH(DatosMetasMinSalud!T7,Metas_VF_Num!$B$3:$B$28,0)-1,DatosMetasMinSalud!$B$13)</f>
        <v>0.9</v>
      </c>
      <c r="V7" s="176" t="s">
        <v>92</v>
      </c>
      <c r="W7">
        <f ca="1">+OFFSET(Metas_VF_Num!$AG$3,MATCH(DatosMetasMinSalud!V7,Metas_VF_Num!$B$3:$B$28,0)-1,DatosMetasMinSalud!$B$13)</f>
        <v>0.5</v>
      </c>
    </row>
    <row r="8" spans="1:23" x14ac:dyDescent="0.25">
      <c r="A8">
        <v>7</v>
      </c>
      <c r="B8" t="s">
        <v>92</v>
      </c>
      <c r="C8">
        <f ca="1">+OFFSET(Metas_VF_Num!$AB$3,MATCH(DatosMetasMinSalud!B8,Metas_VF_Num!$B$3:$B$28,0)-1,DatosMetasMinSalud!$B$13)</f>
        <v>0.5</v>
      </c>
      <c r="D8" s="176" t="s">
        <v>84</v>
      </c>
      <c r="E8">
        <f ca="1">+OFFSET(Metas_VF_Num!$W$3,MATCH(DatosMetasMinSalud!D8,Metas_VF_Num!$B$3:$B$28,0)-1,DatosMetasMinSalud!$B$13)</f>
        <v>0.6</v>
      </c>
      <c r="F8" s="176" t="s">
        <v>92</v>
      </c>
      <c r="G8">
        <f ca="1">+OFFSET(Metas_VF_Num!$R$3,MATCH(DatosMetasMinSalud!F8,Metas_VF_Num!$B$3:$B$28,0)-1,DatosMetasMinSalud!$B$13)</f>
        <v>0.5</v>
      </c>
      <c r="H8" s="176" t="s">
        <v>113</v>
      </c>
      <c r="I8">
        <f ca="1">+OFFSET(Metas_VF_Num!$C$3,MATCH(DatosMetasMinSalud!H8,Metas_VF_Num!$B$3:$B$28,0)-1,DatosMetasMinSalud!$B$13)</f>
        <v>0.9</v>
      </c>
      <c r="J8" s="176" t="s">
        <v>92</v>
      </c>
      <c r="K8">
        <f ca="1">+OFFSET(Metas_VF_Num!$H$3,MATCH(DatosMetasMinSalud!J8,Metas_VF_Num!$B$3:$B$28,0)-1,DatosMetasMinSalud!$B$13)</f>
        <v>0.5</v>
      </c>
      <c r="L8" s="176" t="s">
        <v>92</v>
      </c>
      <c r="M8">
        <f ca="1">+OFFSET(Metas_VF_Num!$M$3,MATCH(DatosMetasMinSalud!L8,Metas_VF_Num!$B$3:$B$28,0)-1,DatosMetasMinSalud!$B$13)</f>
        <v>0.5</v>
      </c>
      <c r="N8" s="176" t="s">
        <v>56</v>
      </c>
      <c r="O8" t="s">
        <v>233</v>
      </c>
      <c r="P8" t="s">
        <v>56</v>
      </c>
      <c r="Q8" t="s">
        <v>233</v>
      </c>
      <c r="R8" t="s">
        <v>46</v>
      </c>
      <c r="S8" t="s">
        <v>233</v>
      </c>
      <c r="T8" t="s">
        <v>56</v>
      </c>
      <c r="U8" t="s">
        <v>233</v>
      </c>
      <c r="V8" t="s">
        <v>84</v>
      </c>
      <c r="W8">
        <f ca="1">+OFFSET(Metas_VF_Num!$AG$3,MATCH(DatosMetasMinSalud!V8,Metas_VF_Num!$B$3:$B$28,0)-1,DatosMetasMinSalud!$B$13)</f>
        <v>0.5</v>
      </c>
    </row>
    <row r="9" spans="1:23" x14ac:dyDescent="0.25">
      <c r="A9">
        <v>8</v>
      </c>
      <c r="B9" t="s">
        <v>84</v>
      </c>
      <c r="C9">
        <f ca="1">+OFFSET(Metas_VF_Num!$AB$3,MATCH(DatosMetasMinSalud!B9,Metas_VF_Num!$B$3:$B$28,0)-1,DatosMetasMinSalud!$B$13)</f>
        <v>0.6</v>
      </c>
      <c r="D9" s="176" t="s">
        <v>75</v>
      </c>
      <c r="E9" t="s">
        <v>233</v>
      </c>
      <c r="F9" t="s">
        <v>84</v>
      </c>
      <c r="G9">
        <f ca="1">+OFFSET(Metas_VF_Num!$R$3,MATCH(DatosMetasMinSalud!F9,Metas_VF_Num!$B$3:$B$28,0)-1,DatosMetasMinSalud!$B$13)</f>
        <v>0.5</v>
      </c>
      <c r="H9" s="176" t="s">
        <v>92</v>
      </c>
      <c r="I9">
        <f ca="1">+OFFSET(Metas_VF_Num!$C$3,MATCH(DatosMetasMinSalud!H9,Metas_VF_Num!$B$3:$B$28,0)-1,DatosMetasMinSalud!$B$13)</f>
        <v>0.5</v>
      </c>
      <c r="J9" s="176" t="s">
        <v>84</v>
      </c>
      <c r="K9">
        <f ca="1">+OFFSET(Metas_VF_Num!$H$3,MATCH(DatosMetasMinSalud!J9,Metas_VF_Num!$B$3:$B$28,0)-1,DatosMetasMinSalud!$B$13)</f>
        <v>0.6</v>
      </c>
      <c r="L9" s="176" t="s">
        <v>84</v>
      </c>
      <c r="M9">
        <f ca="1">+OFFSET(Metas_VF_Num!$M$3,MATCH(DatosMetasMinSalud!L9,Metas_VF_Num!$B$3:$B$28,0)-1,DatosMetasMinSalud!$B$13)</f>
        <v>0.5</v>
      </c>
      <c r="N9" s="176" t="s">
        <v>46</v>
      </c>
      <c r="O9" t="s">
        <v>233</v>
      </c>
      <c r="P9" t="s">
        <v>46</v>
      </c>
      <c r="Q9" t="s">
        <v>233</v>
      </c>
      <c r="T9" t="s">
        <v>46</v>
      </c>
      <c r="U9" t="s">
        <v>233</v>
      </c>
      <c r="V9" t="s">
        <v>59</v>
      </c>
      <c r="W9" t="s">
        <v>233</v>
      </c>
    </row>
    <row r="10" spans="1:23" x14ac:dyDescent="0.25">
      <c r="A10">
        <v>9</v>
      </c>
      <c r="B10" t="s">
        <v>75</v>
      </c>
      <c r="C10" t="s">
        <v>233</v>
      </c>
      <c r="D10" t="s">
        <v>46</v>
      </c>
      <c r="E10" t="s">
        <v>233</v>
      </c>
      <c r="F10" t="s">
        <v>75</v>
      </c>
      <c r="G10" t="s">
        <v>233</v>
      </c>
      <c r="H10" t="s">
        <v>75</v>
      </c>
      <c r="I10" t="s">
        <v>233</v>
      </c>
      <c r="J10" t="s">
        <v>75</v>
      </c>
      <c r="K10" t="s">
        <v>233</v>
      </c>
      <c r="L10" t="s">
        <v>75</v>
      </c>
      <c r="M10" t="s">
        <v>233</v>
      </c>
      <c r="V10" t="s">
        <v>46</v>
      </c>
      <c r="W10" t="s">
        <v>233</v>
      </c>
    </row>
    <row r="11" spans="1:23" x14ac:dyDescent="0.25">
      <c r="A11">
        <v>10</v>
      </c>
      <c r="B11" t="s">
        <v>46</v>
      </c>
      <c r="C11" t="s">
        <v>233</v>
      </c>
      <c r="F11" t="s">
        <v>46</v>
      </c>
      <c r="G11" t="s">
        <v>233</v>
      </c>
      <c r="H11" t="s">
        <v>46</v>
      </c>
      <c r="I11" t="s">
        <v>233</v>
      </c>
      <c r="J11" t="s">
        <v>46</v>
      </c>
      <c r="K11" t="s">
        <v>233</v>
      </c>
      <c r="L11" t="s">
        <v>46</v>
      </c>
      <c r="M11" t="s">
        <v>233</v>
      </c>
    </row>
    <row r="13" spans="1:23" x14ac:dyDescent="0.25">
      <c r="A13" t="s">
        <v>392</v>
      </c>
      <c r="B13">
        <v>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E51"/>
  <sheetViews>
    <sheetView topLeftCell="B1" zoomScale="115" zoomScaleNormal="115" workbookViewId="0">
      <pane xSplit="2" ySplit="4" topLeftCell="D5" activePane="bottomRight" state="frozen"/>
      <selection pane="topRight"/>
      <selection pane="bottomLeft"/>
      <selection pane="bottomRight"/>
    </sheetView>
  </sheetViews>
  <sheetFormatPr baseColWidth="10" defaultRowHeight="15" x14ac:dyDescent="0.25"/>
  <cols>
    <col min="1" max="1" width="13.140625" customWidth="1"/>
    <col min="2" max="2" width="48.85546875" customWidth="1"/>
    <col min="3" max="3" width="13.7109375" customWidth="1"/>
    <col min="4" max="5" width="13.7109375" style="28" customWidth="1"/>
    <col min="6" max="6" width="13.7109375" customWidth="1"/>
    <col min="7" max="7" width="24.5703125" customWidth="1"/>
    <col min="8" max="8" width="13" customWidth="1"/>
    <col min="9" max="11" width="13.7109375" customWidth="1"/>
    <col min="12" max="12" width="24.5703125" customWidth="1"/>
    <col min="13" max="16" width="13.7109375" customWidth="1"/>
    <col min="17" max="17" width="24.5703125" customWidth="1"/>
    <col min="18" max="21" width="13.7109375" customWidth="1"/>
    <col min="22" max="22" width="24.5703125" customWidth="1"/>
    <col min="23" max="23" width="13.42578125" customWidth="1"/>
    <col min="24" max="26" width="13.7109375" customWidth="1"/>
    <col min="27" max="27" width="24.5703125" customWidth="1"/>
    <col min="28" max="28" width="13.140625" customWidth="1"/>
    <col min="29" max="31" width="13.7109375" customWidth="1"/>
    <col min="32" max="32" width="24.5703125" customWidth="1"/>
    <col min="33" max="33" width="13.28515625" customWidth="1"/>
    <col min="34" max="36" width="13.7109375" customWidth="1"/>
    <col min="37" max="37" width="24.5703125" customWidth="1"/>
    <col min="38" max="38" width="12.85546875" customWidth="1"/>
    <col min="39" max="41" width="13.7109375" customWidth="1"/>
    <col min="42" max="42" width="24.5703125" customWidth="1"/>
    <col min="43" max="43" width="12.85546875" customWidth="1"/>
    <col min="44" max="46" width="13.7109375" customWidth="1"/>
    <col min="47" max="47" width="24.5703125" customWidth="1"/>
    <col min="48" max="51" width="12.5703125" customWidth="1"/>
    <col min="52" max="52" width="24.5703125" customWidth="1"/>
    <col min="53" max="53" width="12.5703125" customWidth="1"/>
    <col min="54" max="56" width="13.7109375" customWidth="1"/>
    <col min="57" max="57" width="24.5703125" customWidth="1"/>
  </cols>
  <sheetData>
    <row r="1" spans="1:57" ht="42.75" customHeight="1" x14ac:dyDescent="0.25">
      <c r="A1" s="175"/>
      <c r="B1" s="173" t="s">
        <v>232</v>
      </c>
      <c r="C1" s="173"/>
      <c r="D1" s="174"/>
      <c r="E1" s="174"/>
      <c r="F1" s="173"/>
      <c r="G1" s="173"/>
      <c r="H1" s="173"/>
      <c r="I1" s="173"/>
      <c r="J1" s="172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0"/>
      <c r="V1" s="170"/>
      <c r="W1" s="170"/>
      <c r="X1" s="170"/>
      <c r="Y1" s="170"/>
      <c r="Z1" s="170"/>
      <c r="AA1" s="170"/>
      <c r="AB1" s="170"/>
      <c r="AC1" s="170"/>
      <c r="AD1" s="170"/>
      <c r="AE1" s="170"/>
      <c r="AF1" s="170"/>
      <c r="AG1" s="170"/>
      <c r="AH1" s="170"/>
      <c r="AI1" s="170"/>
      <c r="AJ1" s="170"/>
      <c r="AK1" s="170"/>
      <c r="AL1" s="170"/>
      <c r="AM1" s="170"/>
      <c r="AN1" s="170"/>
      <c r="AO1" s="169"/>
      <c r="AP1" s="169"/>
      <c r="AQ1" s="169"/>
      <c r="AR1" s="169"/>
      <c r="AS1" s="169"/>
      <c r="AT1" s="169"/>
      <c r="AU1" s="169"/>
      <c r="AV1" s="169"/>
      <c r="AW1" s="169"/>
      <c r="AX1" s="169"/>
      <c r="AY1" s="31"/>
      <c r="AZ1" s="31"/>
    </row>
    <row r="2" spans="1:57" ht="30" x14ac:dyDescent="0.25">
      <c r="A2" s="168" t="s">
        <v>231</v>
      </c>
      <c r="B2" s="166" t="s">
        <v>230</v>
      </c>
      <c r="C2" s="244" t="s">
        <v>229</v>
      </c>
      <c r="D2" s="245"/>
      <c r="E2" s="245"/>
      <c r="F2" s="245"/>
      <c r="G2" s="246"/>
      <c r="H2" s="247" t="s">
        <v>228</v>
      </c>
      <c r="I2" s="248"/>
      <c r="J2" s="248"/>
      <c r="K2" s="248"/>
      <c r="L2" s="249"/>
      <c r="M2" s="250" t="s">
        <v>227</v>
      </c>
      <c r="N2" s="251"/>
      <c r="O2" s="251"/>
      <c r="P2" s="251"/>
      <c r="Q2" s="252"/>
      <c r="R2" s="253" t="s">
        <v>226</v>
      </c>
      <c r="S2" s="254"/>
      <c r="T2" s="254"/>
      <c r="U2" s="254"/>
      <c r="V2" s="255"/>
      <c r="W2" s="256" t="s">
        <v>225</v>
      </c>
      <c r="X2" s="257"/>
      <c r="Y2" s="257"/>
      <c r="Z2" s="257"/>
      <c r="AA2" s="258"/>
      <c r="AB2" s="259" t="s">
        <v>224</v>
      </c>
      <c r="AC2" s="260"/>
      <c r="AD2" s="260"/>
      <c r="AE2" s="260"/>
      <c r="AF2" s="261"/>
      <c r="AG2" s="263" t="s">
        <v>223</v>
      </c>
      <c r="AH2" s="264"/>
      <c r="AI2" s="264"/>
      <c r="AJ2" s="264"/>
      <c r="AK2" s="265"/>
      <c r="AL2" s="266" t="s">
        <v>222</v>
      </c>
      <c r="AM2" s="267"/>
      <c r="AN2" s="267"/>
      <c r="AO2" s="267"/>
      <c r="AP2" s="268"/>
      <c r="AQ2" s="266" t="s">
        <v>221</v>
      </c>
      <c r="AR2" s="267"/>
      <c r="AS2" s="267"/>
      <c r="AT2" s="267"/>
      <c r="AU2" s="268"/>
      <c r="AV2" s="238" t="s">
        <v>220</v>
      </c>
      <c r="AW2" s="239"/>
      <c r="AX2" s="239"/>
      <c r="AY2" s="239"/>
      <c r="AZ2" s="240"/>
      <c r="BA2" s="238" t="s">
        <v>219</v>
      </c>
      <c r="BB2" s="239"/>
      <c r="BC2" s="239"/>
      <c r="BD2" s="239"/>
      <c r="BE2" s="240"/>
    </row>
    <row r="3" spans="1:57" ht="37.5" x14ac:dyDescent="0.25">
      <c r="A3" s="167"/>
      <c r="B3" s="166"/>
      <c r="C3" s="165" t="s">
        <v>218</v>
      </c>
      <c r="D3" s="165" t="s">
        <v>217</v>
      </c>
      <c r="E3" s="165" t="s">
        <v>216</v>
      </c>
      <c r="F3" s="165" t="s">
        <v>215</v>
      </c>
      <c r="G3" s="165" t="s">
        <v>182</v>
      </c>
      <c r="H3" s="164" t="s">
        <v>214</v>
      </c>
      <c r="I3" s="164" t="s">
        <v>213</v>
      </c>
      <c r="J3" s="164" t="s">
        <v>212</v>
      </c>
      <c r="K3" s="164" t="s">
        <v>211</v>
      </c>
      <c r="L3" s="164" t="s">
        <v>182</v>
      </c>
      <c r="M3" s="163" t="s">
        <v>210</v>
      </c>
      <c r="N3" s="163" t="s">
        <v>209</v>
      </c>
      <c r="O3" s="163" t="s">
        <v>208</v>
      </c>
      <c r="P3" s="163" t="s">
        <v>207</v>
      </c>
      <c r="Q3" s="163" t="s">
        <v>182</v>
      </c>
      <c r="R3" s="162" t="s">
        <v>206</v>
      </c>
      <c r="S3" s="162" t="s">
        <v>205</v>
      </c>
      <c r="T3" s="162" t="s">
        <v>204</v>
      </c>
      <c r="U3" s="162" t="s">
        <v>203</v>
      </c>
      <c r="V3" s="162" t="s">
        <v>182</v>
      </c>
      <c r="W3" s="161" t="s">
        <v>202</v>
      </c>
      <c r="X3" s="161" t="s">
        <v>201</v>
      </c>
      <c r="Y3" s="161" t="s">
        <v>200</v>
      </c>
      <c r="Z3" s="161" t="s">
        <v>199</v>
      </c>
      <c r="AA3" s="161" t="s">
        <v>182</v>
      </c>
      <c r="AB3" s="160" t="s">
        <v>198</v>
      </c>
      <c r="AC3" s="160" t="s">
        <v>197</v>
      </c>
      <c r="AD3" s="160" t="s">
        <v>196</v>
      </c>
      <c r="AE3" s="160" t="s">
        <v>195</v>
      </c>
      <c r="AF3" s="160" t="s">
        <v>182</v>
      </c>
      <c r="AG3" s="159" t="s">
        <v>194</v>
      </c>
      <c r="AH3" s="159" t="s">
        <v>193</v>
      </c>
      <c r="AI3" s="159" t="s">
        <v>192</v>
      </c>
      <c r="AJ3" s="159" t="s">
        <v>191</v>
      </c>
      <c r="AK3" s="159" t="s">
        <v>182</v>
      </c>
      <c r="AL3" s="158" t="s">
        <v>190</v>
      </c>
      <c r="AM3" s="158" t="s">
        <v>189</v>
      </c>
      <c r="AN3" s="158" t="s">
        <v>188</v>
      </c>
      <c r="AO3" s="158" t="s">
        <v>187</v>
      </c>
      <c r="AP3" s="158" t="s">
        <v>182</v>
      </c>
      <c r="AQ3" s="158" t="s">
        <v>190</v>
      </c>
      <c r="AR3" s="158" t="s">
        <v>189</v>
      </c>
      <c r="AS3" s="158" t="s">
        <v>188</v>
      </c>
      <c r="AT3" s="158" t="s">
        <v>187</v>
      </c>
      <c r="AU3" s="158" t="s">
        <v>182</v>
      </c>
      <c r="AV3" s="157" t="s">
        <v>186</v>
      </c>
      <c r="AW3" s="157" t="s">
        <v>185</v>
      </c>
      <c r="AX3" s="157" t="s">
        <v>184</v>
      </c>
      <c r="AY3" s="157" t="s">
        <v>183</v>
      </c>
      <c r="AZ3" s="157" t="s">
        <v>182</v>
      </c>
      <c r="BA3" s="157" t="s">
        <v>186</v>
      </c>
      <c r="BB3" s="157" t="s">
        <v>185</v>
      </c>
      <c r="BC3" s="157" t="s">
        <v>184</v>
      </c>
      <c r="BD3" s="157" t="s">
        <v>183</v>
      </c>
      <c r="BE3" s="157" t="s">
        <v>182</v>
      </c>
    </row>
    <row r="4" spans="1:57" ht="22.5" customHeight="1" x14ac:dyDescent="0.25">
      <c r="A4" s="241" t="s">
        <v>181</v>
      </c>
      <c r="B4" s="58" t="s">
        <v>180</v>
      </c>
      <c r="C4" s="147">
        <v>0.23910000000000001</v>
      </c>
      <c r="D4" s="95" t="s">
        <v>79</v>
      </c>
      <c r="E4" s="95" t="s">
        <v>120</v>
      </c>
      <c r="F4" s="95" t="s">
        <v>96</v>
      </c>
      <c r="G4" s="56" t="s">
        <v>68</v>
      </c>
      <c r="H4" s="93">
        <v>0.44429999999999997</v>
      </c>
      <c r="I4" s="92" t="s">
        <v>78</v>
      </c>
      <c r="J4" s="92" t="s">
        <v>96</v>
      </c>
      <c r="K4" s="92" t="s">
        <v>100</v>
      </c>
      <c r="L4" s="54" t="s">
        <v>68</v>
      </c>
      <c r="M4" s="66"/>
      <c r="N4" s="156"/>
      <c r="O4" s="156"/>
      <c r="P4" s="66"/>
      <c r="Q4" s="66"/>
      <c r="R4" s="65"/>
      <c r="S4" s="65"/>
      <c r="T4" s="65"/>
      <c r="U4" s="65"/>
      <c r="V4" s="65"/>
      <c r="W4" s="155"/>
      <c r="X4" s="155"/>
      <c r="Y4" s="155"/>
      <c r="Z4" s="155"/>
      <c r="AA4" s="155"/>
      <c r="AB4" s="154"/>
      <c r="AC4" s="154"/>
      <c r="AD4" s="154"/>
      <c r="AE4" s="154"/>
      <c r="AF4" s="154"/>
      <c r="AG4" s="153"/>
      <c r="AH4" s="153"/>
      <c r="AI4" s="153"/>
      <c r="AJ4" s="153"/>
      <c r="AK4" s="153"/>
      <c r="AL4" s="151"/>
      <c r="AM4" s="152"/>
      <c r="AN4" s="152"/>
      <c r="AO4" s="151"/>
      <c r="AP4" s="151"/>
      <c r="AQ4" s="151"/>
      <c r="AR4" s="151"/>
      <c r="AS4" s="151"/>
      <c r="AT4" s="151"/>
      <c r="AU4" s="151"/>
      <c r="AV4" s="150"/>
      <c r="AW4" s="150"/>
      <c r="AX4" s="150"/>
      <c r="AY4" s="150"/>
      <c r="AZ4" s="150"/>
      <c r="BA4" s="150"/>
      <c r="BB4" s="150"/>
      <c r="BC4" s="150"/>
      <c r="BD4" s="150"/>
      <c r="BE4" s="150"/>
    </row>
    <row r="5" spans="1:57" ht="38.25" customHeight="1" x14ac:dyDescent="0.25">
      <c r="A5" s="242"/>
      <c r="B5" s="58" t="s">
        <v>179</v>
      </c>
      <c r="C5" s="142" t="s">
        <v>178</v>
      </c>
      <c r="D5" s="143" t="s">
        <v>138</v>
      </c>
      <c r="E5" s="143" t="s">
        <v>138</v>
      </c>
      <c r="F5" s="143" t="s">
        <v>138</v>
      </c>
      <c r="G5" s="56" t="s">
        <v>176</v>
      </c>
      <c r="H5" s="139" t="s">
        <v>177</v>
      </c>
      <c r="I5" s="140" t="s">
        <v>138</v>
      </c>
      <c r="J5" s="140" t="s">
        <v>138</v>
      </c>
      <c r="K5" s="140" t="s">
        <v>138</v>
      </c>
      <c r="L5" s="54" t="s">
        <v>176</v>
      </c>
      <c r="M5" s="149" t="s">
        <v>175</v>
      </c>
      <c r="N5" s="124" t="s">
        <v>138</v>
      </c>
      <c r="O5" s="124" t="s">
        <v>138</v>
      </c>
      <c r="P5" s="124" t="s">
        <v>138</v>
      </c>
      <c r="Q5" s="52" t="s">
        <v>94</v>
      </c>
      <c r="R5" s="51" t="s">
        <v>174</v>
      </c>
      <c r="S5" s="123" t="s">
        <v>138</v>
      </c>
      <c r="T5" s="123" t="s">
        <v>138</v>
      </c>
      <c r="U5" s="123" t="s">
        <v>138</v>
      </c>
      <c r="V5" s="49" t="s">
        <v>94</v>
      </c>
      <c r="W5" s="48" t="s">
        <v>173</v>
      </c>
      <c r="X5" s="136" t="s">
        <v>138</v>
      </c>
      <c r="Y5" s="136" t="s">
        <v>138</v>
      </c>
      <c r="Z5" s="136" t="s">
        <v>138</v>
      </c>
      <c r="AA5" s="46" t="s">
        <v>94</v>
      </c>
      <c r="AB5" s="134" t="s">
        <v>172</v>
      </c>
      <c r="AC5" s="133" t="s">
        <v>138</v>
      </c>
      <c r="AD5" s="133" t="s">
        <v>138</v>
      </c>
      <c r="AE5" s="133" t="s">
        <v>138</v>
      </c>
      <c r="AF5" s="43" t="s">
        <v>94</v>
      </c>
      <c r="AG5" s="132" t="s">
        <v>171</v>
      </c>
      <c r="AH5" s="131" t="s">
        <v>138</v>
      </c>
      <c r="AI5" s="131" t="s">
        <v>170</v>
      </c>
      <c r="AJ5" s="131" t="s">
        <v>169</v>
      </c>
      <c r="AK5" s="40" t="s">
        <v>94</v>
      </c>
      <c r="AL5" s="39" t="s">
        <v>168</v>
      </c>
      <c r="AM5" s="130" t="s">
        <v>131</v>
      </c>
      <c r="AN5" s="130" t="s">
        <v>131</v>
      </c>
      <c r="AO5" s="130" t="s">
        <v>131</v>
      </c>
      <c r="AP5" s="37" t="s">
        <v>135</v>
      </c>
      <c r="AQ5" s="39" t="s">
        <v>167</v>
      </c>
      <c r="AR5" s="130" t="s">
        <v>131</v>
      </c>
      <c r="AS5" s="130" t="s">
        <v>131</v>
      </c>
      <c r="AT5" s="130" t="s">
        <v>131</v>
      </c>
      <c r="AU5" s="37" t="s">
        <v>135</v>
      </c>
      <c r="AV5" s="36" t="s">
        <v>166</v>
      </c>
      <c r="AW5" s="148" t="s">
        <v>164</v>
      </c>
      <c r="AX5" s="148" t="s">
        <v>131</v>
      </c>
      <c r="AY5" s="148" t="s">
        <v>131</v>
      </c>
      <c r="AZ5" s="34" t="s">
        <v>94</v>
      </c>
      <c r="BA5" s="36" t="s">
        <v>165</v>
      </c>
      <c r="BB5" s="148" t="s">
        <v>164</v>
      </c>
      <c r="BC5" s="148" t="s">
        <v>131</v>
      </c>
      <c r="BD5" s="148" t="s">
        <v>131</v>
      </c>
      <c r="BE5" s="34" t="s">
        <v>94</v>
      </c>
    </row>
    <row r="6" spans="1:57" ht="22.5" customHeight="1" x14ac:dyDescent="0.25">
      <c r="A6" s="242"/>
      <c r="B6" s="58" t="s">
        <v>163</v>
      </c>
      <c r="C6" s="147">
        <v>0.50439999999999996</v>
      </c>
      <c r="D6" s="95" t="s">
        <v>78</v>
      </c>
      <c r="E6" s="95" t="s">
        <v>78</v>
      </c>
      <c r="F6" s="94" t="s">
        <v>78</v>
      </c>
      <c r="G6" s="56" t="s">
        <v>68</v>
      </c>
      <c r="H6" s="93">
        <v>0.54810000000000003</v>
      </c>
      <c r="I6" s="146" t="s">
        <v>100</v>
      </c>
      <c r="J6" s="146" t="s">
        <v>100</v>
      </c>
      <c r="K6" s="146" t="s">
        <v>100</v>
      </c>
      <c r="L6" s="54" t="s">
        <v>68</v>
      </c>
      <c r="M6" s="145">
        <v>0.34139999999999998</v>
      </c>
      <c r="N6" s="90" t="s">
        <v>81</v>
      </c>
      <c r="O6" s="90" t="s">
        <v>81</v>
      </c>
      <c r="P6" s="90" t="s">
        <v>81</v>
      </c>
      <c r="Q6" s="52" t="s">
        <v>162</v>
      </c>
      <c r="R6" s="88">
        <v>0.27589999999999998</v>
      </c>
      <c r="S6" s="87" t="s">
        <v>161</v>
      </c>
      <c r="T6" s="87" t="s">
        <v>160</v>
      </c>
      <c r="U6" s="87" t="s">
        <v>81</v>
      </c>
      <c r="V6" s="49" t="s">
        <v>159</v>
      </c>
      <c r="W6" s="86">
        <v>0.1142</v>
      </c>
      <c r="X6" s="85" t="s">
        <v>79</v>
      </c>
      <c r="Y6" s="85" t="s">
        <v>79</v>
      </c>
      <c r="Z6" s="85" t="s">
        <v>79</v>
      </c>
      <c r="AA6" s="46" t="s">
        <v>94</v>
      </c>
      <c r="AB6" s="84">
        <v>0.504</v>
      </c>
      <c r="AC6" s="83" t="s">
        <v>96</v>
      </c>
      <c r="AD6" s="83" t="s">
        <v>96</v>
      </c>
      <c r="AE6" s="83" t="s">
        <v>96</v>
      </c>
      <c r="AF6" s="43" t="s">
        <v>94</v>
      </c>
      <c r="AG6" s="82">
        <v>0.4612</v>
      </c>
      <c r="AH6" s="81" t="s">
        <v>78</v>
      </c>
      <c r="AI6" s="81" t="s">
        <v>78</v>
      </c>
      <c r="AJ6" s="81" t="s">
        <v>78</v>
      </c>
      <c r="AK6" s="40" t="s">
        <v>94</v>
      </c>
      <c r="AL6" s="74"/>
      <c r="AM6" s="75"/>
      <c r="AN6" s="75"/>
      <c r="AO6" s="74"/>
      <c r="AP6" s="74"/>
      <c r="AQ6" s="74"/>
      <c r="AR6" s="74"/>
      <c r="AS6" s="74"/>
      <c r="AT6" s="74"/>
      <c r="AU6" s="74"/>
      <c r="AV6" s="73"/>
      <c r="AW6" s="73"/>
      <c r="AX6" s="73"/>
      <c r="AY6" s="73"/>
      <c r="AZ6" s="73"/>
      <c r="BA6" s="73"/>
      <c r="BB6" s="73"/>
      <c r="BC6" s="73"/>
      <c r="BD6" s="73"/>
      <c r="BE6" s="73"/>
    </row>
    <row r="7" spans="1:57" ht="22.5" customHeight="1" x14ac:dyDescent="0.25">
      <c r="A7" s="242"/>
      <c r="B7" s="58" t="s">
        <v>158</v>
      </c>
      <c r="C7" s="71"/>
      <c r="D7" s="72"/>
      <c r="E7" s="72"/>
      <c r="F7" s="71"/>
      <c r="G7" s="70"/>
      <c r="H7" s="129"/>
      <c r="I7" s="129"/>
      <c r="J7" s="129"/>
      <c r="K7" s="129"/>
      <c r="L7" s="67"/>
      <c r="M7" s="105"/>
      <c r="N7" s="105"/>
      <c r="O7" s="105"/>
      <c r="P7" s="105"/>
      <c r="Q7" s="105"/>
      <c r="R7" s="112"/>
      <c r="S7" s="112"/>
      <c r="T7" s="112"/>
      <c r="U7" s="112"/>
      <c r="V7" s="144"/>
      <c r="W7" s="104"/>
      <c r="X7" s="102"/>
      <c r="Y7" s="102"/>
      <c r="Z7" s="102"/>
      <c r="AA7" s="102"/>
      <c r="AB7" s="84">
        <v>0.9254</v>
      </c>
      <c r="AC7" s="83" t="s">
        <v>157</v>
      </c>
      <c r="AD7" s="83" t="s">
        <v>156</v>
      </c>
      <c r="AE7" s="83" t="s">
        <v>154</v>
      </c>
      <c r="AF7" s="43" t="s">
        <v>94</v>
      </c>
      <c r="AG7" s="98"/>
      <c r="AH7" s="76"/>
      <c r="AI7" s="76"/>
      <c r="AJ7" s="76"/>
      <c r="AK7" s="76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3"/>
      <c r="AW7" s="73"/>
      <c r="AX7" s="73"/>
      <c r="AY7" s="73"/>
      <c r="AZ7" s="73"/>
      <c r="BA7" s="73"/>
      <c r="BB7" s="73"/>
      <c r="BC7" s="73"/>
      <c r="BD7" s="73"/>
      <c r="BE7" s="73"/>
    </row>
    <row r="8" spans="1:57" ht="42" customHeight="1" x14ac:dyDescent="0.25">
      <c r="A8" s="243"/>
      <c r="B8" s="58" t="s">
        <v>155</v>
      </c>
      <c r="C8" s="71"/>
      <c r="D8" s="72"/>
      <c r="E8" s="72"/>
      <c r="F8" s="71"/>
      <c r="G8" s="70"/>
      <c r="H8" s="129"/>
      <c r="I8" s="129"/>
      <c r="J8" s="129"/>
      <c r="K8" s="129"/>
      <c r="L8" s="67"/>
      <c r="M8" s="105"/>
      <c r="N8" s="105"/>
      <c r="O8" s="105"/>
      <c r="P8" s="105"/>
      <c r="Q8" s="105"/>
      <c r="R8" s="112"/>
      <c r="S8" s="112"/>
      <c r="T8" s="112"/>
      <c r="U8" s="112"/>
      <c r="V8" s="112"/>
      <c r="W8" s="104"/>
      <c r="X8" s="102"/>
      <c r="Y8" s="102"/>
      <c r="Z8" s="102"/>
      <c r="AA8" s="102"/>
      <c r="AB8" s="99"/>
      <c r="AC8" s="99"/>
      <c r="AD8" s="99"/>
      <c r="AE8" s="99"/>
      <c r="AF8" s="99"/>
      <c r="AG8" s="82">
        <v>0.58530000000000004</v>
      </c>
      <c r="AH8" s="81" t="s">
        <v>104</v>
      </c>
      <c r="AI8" s="81" t="s">
        <v>115</v>
      </c>
      <c r="AJ8" s="81" t="s">
        <v>95</v>
      </c>
      <c r="AK8" s="40" t="s">
        <v>94</v>
      </c>
      <c r="AL8" s="116">
        <v>0.81820000000000004</v>
      </c>
      <c r="AM8" s="115" t="s">
        <v>99</v>
      </c>
      <c r="AN8" s="115" t="s">
        <v>95</v>
      </c>
      <c r="AO8" s="115" t="s">
        <v>154</v>
      </c>
      <c r="AP8" s="37" t="s">
        <v>94</v>
      </c>
      <c r="AQ8" s="116">
        <v>0.83330000000000004</v>
      </c>
      <c r="AR8" s="115" t="s">
        <v>99</v>
      </c>
      <c r="AS8" s="115" t="s">
        <v>95</v>
      </c>
      <c r="AT8" s="115" t="s">
        <v>154</v>
      </c>
      <c r="AU8" s="37" t="s">
        <v>94</v>
      </c>
      <c r="AV8" s="114">
        <v>0.65590000000000004</v>
      </c>
      <c r="AW8" s="113" t="s">
        <v>96</v>
      </c>
      <c r="AX8" s="113" t="s">
        <v>100</v>
      </c>
      <c r="AY8" s="113" t="s">
        <v>95</v>
      </c>
      <c r="AZ8" s="34" t="s">
        <v>94</v>
      </c>
      <c r="BA8" s="114">
        <v>0.53269999999999995</v>
      </c>
      <c r="BB8" s="113" t="s">
        <v>153</v>
      </c>
      <c r="BC8" s="113" t="s">
        <v>152</v>
      </c>
      <c r="BD8" s="113" t="s">
        <v>95</v>
      </c>
      <c r="BE8" s="34" t="s">
        <v>94</v>
      </c>
    </row>
    <row r="9" spans="1:57" ht="33.75" x14ac:dyDescent="0.25">
      <c r="A9" s="241" t="s">
        <v>151</v>
      </c>
      <c r="B9" s="58" t="s">
        <v>150</v>
      </c>
      <c r="C9" s="142" t="s">
        <v>149</v>
      </c>
      <c r="D9" s="143" t="s">
        <v>144</v>
      </c>
      <c r="E9" s="143" t="s">
        <v>138</v>
      </c>
      <c r="F9" s="142" t="s">
        <v>138</v>
      </c>
      <c r="G9" s="56" t="s">
        <v>94</v>
      </c>
      <c r="H9" s="141" t="s">
        <v>148</v>
      </c>
      <c r="I9" s="140" t="s">
        <v>144</v>
      </c>
      <c r="J9" s="140" t="s">
        <v>138</v>
      </c>
      <c r="K9" s="139" t="s">
        <v>138</v>
      </c>
      <c r="L9" s="54" t="s">
        <v>94</v>
      </c>
      <c r="M9" s="125" t="s">
        <v>147</v>
      </c>
      <c r="N9" s="124" t="s">
        <v>144</v>
      </c>
      <c r="O9" s="124" t="s">
        <v>138</v>
      </c>
      <c r="P9" s="138" t="s">
        <v>138</v>
      </c>
      <c r="Q9" s="52" t="s">
        <v>94</v>
      </c>
      <c r="R9" s="51" t="s">
        <v>146</v>
      </c>
      <c r="S9" s="123" t="s">
        <v>140</v>
      </c>
      <c r="T9" s="123" t="s">
        <v>138</v>
      </c>
      <c r="U9" s="137" t="s">
        <v>138</v>
      </c>
      <c r="V9" s="49" t="s">
        <v>94</v>
      </c>
      <c r="W9" s="48" t="s">
        <v>145</v>
      </c>
      <c r="X9" s="136" t="s">
        <v>144</v>
      </c>
      <c r="Y9" s="136" t="s">
        <v>138</v>
      </c>
      <c r="Z9" s="135" t="s">
        <v>138</v>
      </c>
      <c r="AA9" s="46" t="s">
        <v>143</v>
      </c>
      <c r="AB9" s="134" t="s">
        <v>142</v>
      </c>
      <c r="AC9" s="133" t="s">
        <v>141</v>
      </c>
      <c r="AD9" s="133" t="s">
        <v>140</v>
      </c>
      <c r="AE9" s="133" t="s">
        <v>138</v>
      </c>
      <c r="AF9" s="43" t="s">
        <v>94</v>
      </c>
      <c r="AG9" s="132" t="s">
        <v>139</v>
      </c>
      <c r="AH9" s="131" t="s">
        <v>138</v>
      </c>
      <c r="AI9" s="131" t="s">
        <v>138</v>
      </c>
      <c r="AJ9" s="131" t="s">
        <v>138</v>
      </c>
      <c r="AK9" s="40" t="s">
        <v>94</v>
      </c>
      <c r="AL9" s="39" t="s">
        <v>137</v>
      </c>
      <c r="AM9" s="130" t="s">
        <v>131</v>
      </c>
      <c r="AN9" s="130" t="s">
        <v>131</v>
      </c>
      <c r="AO9" s="130" t="s">
        <v>131</v>
      </c>
      <c r="AP9" s="37" t="s">
        <v>135</v>
      </c>
      <c r="AQ9" s="39" t="s">
        <v>136</v>
      </c>
      <c r="AR9" s="130" t="s">
        <v>131</v>
      </c>
      <c r="AS9" s="130" t="s">
        <v>131</v>
      </c>
      <c r="AT9" s="130" t="s">
        <v>131</v>
      </c>
      <c r="AU9" s="37" t="s">
        <v>135</v>
      </c>
      <c r="AV9" s="36" t="s">
        <v>134</v>
      </c>
      <c r="AW9" s="36" t="s">
        <v>133</v>
      </c>
      <c r="AX9" s="36" t="s">
        <v>131</v>
      </c>
      <c r="AY9" s="36" t="s">
        <v>131</v>
      </c>
      <c r="AZ9" s="34" t="s">
        <v>94</v>
      </c>
      <c r="BA9" s="36" t="s">
        <v>132</v>
      </c>
      <c r="BB9" s="36" t="s">
        <v>131</v>
      </c>
      <c r="BC9" s="36" t="s">
        <v>131</v>
      </c>
      <c r="BD9" s="36" t="s">
        <v>131</v>
      </c>
      <c r="BE9" s="34" t="s">
        <v>94</v>
      </c>
    </row>
    <row r="10" spans="1:57" x14ac:dyDescent="0.25">
      <c r="A10" s="242"/>
      <c r="B10" s="58" t="s">
        <v>130</v>
      </c>
      <c r="C10" s="96">
        <v>0.79079999999999995</v>
      </c>
      <c r="D10" s="95" t="s">
        <v>95</v>
      </c>
      <c r="E10" s="95" t="s">
        <v>95</v>
      </c>
      <c r="F10" s="94" t="s">
        <v>95</v>
      </c>
      <c r="G10" s="56" t="s">
        <v>94</v>
      </c>
      <c r="H10" s="129"/>
      <c r="I10" s="129"/>
      <c r="J10" s="129"/>
      <c r="K10" s="129"/>
      <c r="L10" s="67"/>
      <c r="M10" s="105"/>
      <c r="N10" s="105"/>
      <c r="O10" s="105"/>
      <c r="P10" s="105"/>
      <c r="Q10" s="105"/>
      <c r="R10" s="112"/>
      <c r="S10" s="112"/>
      <c r="T10" s="112"/>
      <c r="U10" s="112"/>
      <c r="V10" s="112"/>
      <c r="W10" s="104"/>
      <c r="X10" s="102"/>
      <c r="Y10" s="102"/>
      <c r="Z10" s="102"/>
      <c r="AA10" s="102"/>
      <c r="AB10" s="99"/>
      <c r="AC10" s="99"/>
      <c r="AD10" s="99"/>
      <c r="AE10" s="99"/>
      <c r="AF10" s="99"/>
      <c r="AG10" s="76"/>
      <c r="AH10" s="76"/>
      <c r="AI10" s="76"/>
      <c r="AJ10" s="76"/>
      <c r="AK10" s="76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3"/>
      <c r="AW10" s="73"/>
      <c r="AX10" s="73"/>
      <c r="AY10" s="73"/>
      <c r="AZ10" s="73"/>
      <c r="BA10" s="73"/>
      <c r="BB10" s="73"/>
      <c r="BC10" s="73"/>
      <c r="BD10" s="73"/>
      <c r="BE10" s="73"/>
    </row>
    <row r="11" spans="1:57" x14ac:dyDescent="0.25">
      <c r="A11" s="242"/>
      <c r="B11" s="58" t="s">
        <v>129</v>
      </c>
      <c r="C11" s="96">
        <v>0.43070000000000003</v>
      </c>
      <c r="D11" s="95" t="s">
        <v>120</v>
      </c>
      <c r="E11" s="95" t="s">
        <v>118</v>
      </c>
      <c r="F11" s="94" t="s">
        <v>95</v>
      </c>
      <c r="G11" s="56" t="s">
        <v>94</v>
      </c>
      <c r="H11" s="129"/>
      <c r="I11" s="129"/>
      <c r="J11" s="129"/>
      <c r="K11" s="129"/>
      <c r="L11" s="67"/>
      <c r="M11" s="105"/>
      <c r="N11" s="105"/>
      <c r="O11" s="105"/>
      <c r="P11" s="105"/>
      <c r="Q11" s="105"/>
      <c r="R11" s="112"/>
      <c r="S11" s="112"/>
      <c r="T11" s="112"/>
      <c r="U11" s="112"/>
      <c r="V11" s="112"/>
      <c r="W11" s="104"/>
      <c r="X11" s="102"/>
      <c r="Y11" s="102"/>
      <c r="Z11" s="102"/>
      <c r="AA11" s="102"/>
      <c r="AB11" s="99"/>
      <c r="AC11" s="99"/>
      <c r="AD11" s="99"/>
      <c r="AE11" s="99"/>
      <c r="AF11" s="99"/>
      <c r="AG11" s="76"/>
      <c r="AH11" s="76"/>
      <c r="AI11" s="76"/>
      <c r="AJ11" s="76"/>
      <c r="AK11" s="76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3"/>
      <c r="AW11" s="73"/>
      <c r="AX11" s="73"/>
      <c r="AY11" s="73"/>
      <c r="AZ11" s="73"/>
      <c r="BA11" s="73"/>
      <c r="BB11" s="73"/>
      <c r="BC11" s="73"/>
      <c r="BD11" s="73"/>
      <c r="BE11" s="73"/>
    </row>
    <row r="12" spans="1:57" ht="22.5" x14ac:dyDescent="0.25">
      <c r="A12" s="242"/>
      <c r="B12" s="58" t="s">
        <v>128</v>
      </c>
      <c r="C12" s="111"/>
      <c r="D12" s="110"/>
      <c r="E12" s="110"/>
      <c r="F12" s="109"/>
      <c r="G12" s="70"/>
      <c r="H12" s="93">
        <v>0.3619</v>
      </c>
      <c r="I12" s="92" t="s">
        <v>127</v>
      </c>
      <c r="J12" s="92" t="s">
        <v>126</v>
      </c>
      <c r="K12" s="92" t="s">
        <v>95</v>
      </c>
      <c r="L12" s="54" t="s">
        <v>94</v>
      </c>
      <c r="M12" s="91">
        <v>0.32619999999999999</v>
      </c>
      <c r="N12" s="90" t="s">
        <v>81</v>
      </c>
      <c r="O12" s="90" t="s">
        <v>96</v>
      </c>
      <c r="P12" s="89" t="s">
        <v>95</v>
      </c>
      <c r="Q12" s="52" t="s">
        <v>94</v>
      </c>
      <c r="R12" s="88">
        <v>0.44069999999999998</v>
      </c>
      <c r="S12" s="87" t="s">
        <v>120</v>
      </c>
      <c r="T12" s="87" t="s">
        <v>118</v>
      </c>
      <c r="U12" s="87" t="s">
        <v>95</v>
      </c>
      <c r="V12" s="49" t="s">
        <v>94</v>
      </c>
      <c r="W12" s="86">
        <v>0.24640000000000001</v>
      </c>
      <c r="X12" s="85" t="s">
        <v>79</v>
      </c>
      <c r="Y12" s="85" t="s">
        <v>104</v>
      </c>
      <c r="Z12" s="85" t="s">
        <v>95</v>
      </c>
      <c r="AA12" s="46" t="s">
        <v>94</v>
      </c>
      <c r="AB12" s="84">
        <v>0.52210000000000001</v>
      </c>
      <c r="AC12" s="83" t="s">
        <v>120</v>
      </c>
      <c r="AD12" s="83" t="s">
        <v>125</v>
      </c>
      <c r="AE12" s="83" t="s">
        <v>78</v>
      </c>
      <c r="AF12" s="43" t="s">
        <v>124</v>
      </c>
      <c r="AG12" s="76"/>
      <c r="AH12" s="128"/>
      <c r="AI12" s="128"/>
      <c r="AJ12" s="76"/>
      <c r="AK12" s="76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3"/>
      <c r="AW12" s="73"/>
      <c r="AX12" s="73"/>
      <c r="AY12" s="73"/>
      <c r="AZ12" s="73"/>
      <c r="BA12" s="73"/>
      <c r="BB12" s="73"/>
      <c r="BC12" s="73"/>
      <c r="BD12" s="73"/>
      <c r="BE12" s="73"/>
    </row>
    <row r="13" spans="1:57" s="60" customFormat="1" x14ac:dyDescent="0.25">
      <c r="A13" s="242"/>
      <c r="B13" s="58" t="s">
        <v>123</v>
      </c>
      <c r="C13" s="111"/>
      <c r="D13" s="110"/>
      <c r="E13" s="110"/>
      <c r="F13" s="109"/>
      <c r="G13" s="70"/>
      <c r="H13" s="108"/>
      <c r="I13" s="108"/>
      <c r="J13" s="108"/>
      <c r="K13" s="108"/>
      <c r="L13" s="67"/>
      <c r="M13" s="105"/>
      <c r="N13" s="105"/>
      <c r="O13" s="105"/>
      <c r="P13" s="105"/>
      <c r="Q13" s="105"/>
      <c r="R13" s="112"/>
      <c r="S13" s="112"/>
      <c r="T13" s="112"/>
      <c r="U13" s="112"/>
      <c r="V13" s="112"/>
      <c r="W13" s="104"/>
      <c r="X13" s="103"/>
      <c r="Y13" s="103"/>
      <c r="Z13" s="103"/>
      <c r="AA13" s="102"/>
      <c r="AB13" s="101"/>
      <c r="AC13" s="100"/>
      <c r="AD13" s="100"/>
      <c r="AE13" s="100"/>
      <c r="AF13" s="99"/>
      <c r="AG13" s="76"/>
      <c r="AH13" s="76"/>
      <c r="AI13" s="76"/>
      <c r="AJ13" s="76"/>
      <c r="AK13" s="76"/>
      <c r="AL13" s="116">
        <v>0.1157</v>
      </c>
      <c r="AM13" s="115" t="s">
        <v>83</v>
      </c>
      <c r="AN13" s="115" t="s">
        <v>81</v>
      </c>
      <c r="AO13" s="115" t="s">
        <v>96</v>
      </c>
      <c r="AP13" s="37" t="s">
        <v>86</v>
      </c>
      <c r="AQ13" s="116">
        <v>4.7600000000000003E-2</v>
      </c>
      <c r="AR13" s="115" t="s">
        <v>80</v>
      </c>
      <c r="AS13" s="115" t="s">
        <v>79</v>
      </c>
      <c r="AT13" s="115" t="s">
        <v>78</v>
      </c>
      <c r="AU13" s="37" t="s">
        <v>86</v>
      </c>
      <c r="AV13" s="114">
        <v>7.4999999999999997E-2</v>
      </c>
      <c r="AW13" s="113" t="s">
        <v>83</v>
      </c>
      <c r="AX13" s="113" t="s">
        <v>81</v>
      </c>
      <c r="AY13" s="113" t="s">
        <v>96</v>
      </c>
      <c r="AZ13" s="34" t="s">
        <v>86</v>
      </c>
      <c r="BA13" s="114">
        <v>0.1278</v>
      </c>
      <c r="BB13" s="113" t="s">
        <v>122</v>
      </c>
      <c r="BC13" s="113" t="s">
        <v>81</v>
      </c>
      <c r="BD13" s="113" t="s">
        <v>96</v>
      </c>
      <c r="BE13" s="34" t="s">
        <v>86</v>
      </c>
    </row>
    <row r="14" spans="1:57" s="60" customFormat="1" x14ac:dyDescent="0.25">
      <c r="A14" s="242"/>
      <c r="B14" s="127" t="s">
        <v>121</v>
      </c>
      <c r="C14" s="111"/>
      <c r="D14" s="110"/>
      <c r="E14" s="110"/>
      <c r="F14" s="109"/>
      <c r="G14" s="70"/>
      <c r="H14" s="108"/>
      <c r="I14" s="108"/>
      <c r="J14" s="108"/>
      <c r="K14" s="108"/>
      <c r="L14" s="67"/>
      <c r="M14" s="105"/>
      <c r="N14" s="105"/>
      <c r="O14" s="105"/>
      <c r="P14" s="105"/>
      <c r="Q14" s="105"/>
      <c r="R14" s="112"/>
      <c r="S14" s="112"/>
      <c r="T14" s="112"/>
      <c r="U14" s="112"/>
      <c r="V14" s="112"/>
      <c r="W14" s="104"/>
      <c r="X14" s="103"/>
      <c r="Y14" s="103"/>
      <c r="Z14" s="103"/>
      <c r="AA14" s="102"/>
      <c r="AB14" s="101"/>
      <c r="AC14" s="100"/>
      <c r="AD14" s="100"/>
      <c r="AE14" s="100"/>
      <c r="AF14" s="99"/>
      <c r="AG14" s="76"/>
      <c r="AH14" s="76"/>
      <c r="AI14" s="76"/>
      <c r="AJ14" s="76"/>
      <c r="AK14" s="76"/>
      <c r="AL14" s="116">
        <v>0.40620000000000001</v>
      </c>
      <c r="AM14" s="115" t="s">
        <v>120</v>
      </c>
      <c r="AN14" s="115" t="s">
        <v>119</v>
      </c>
      <c r="AO14" s="115" t="s">
        <v>95</v>
      </c>
      <c r="AP14" s="37" t="s">
        <v>86</v>
      </c>
      <c r="AQ14" s="116">
        <v>0.45829999999999999</v>
      </c>
      <c r="AR14" s="115" t="s">
        <v>78</v>
      </c>
      <c r="AS14" s="115" t="s">
        <v>118</v>
      </c>
      <c r="AT14" s="115" t="s">
        <v>95</v>
      </c>
      <c r="AU14" s="37" t="s">
        <v>86</v>
      </c>
      <c r="AV14" s="114">
        <v>0.5</v>
      </c>
      <c r="AW14" s="113" t="s">
        <v>78</v>
      </c>
      <c r="AX14" s="113" t="s">
        <v>117</v>
      </c>
      <c r="AY14" s="113" t="s">
        <v>95</v>
      </c>
      <c r="AZ14" s="34" t="s">
        <v>86</v>
      </c>
      <c r="BA14" s="114">
        <v>0.57530000000000003</v>
      </c>
      <c r="BB14" s="113" t="s">
        <v>116</v>
      </c>
      <c r="BC14" s="113" t="s">
        <v>115</v>
      </c>
      <c r="BD14" s="113" t="s">
        <v>95</v>
      </c>
      <c r="BE14" s="34" t="s">
        <v>86</v>
      </c>
    </row>
    <row r="15" spans="1:57" x14ac:dyDescent="0.25">
      <c r="A15" s="242"/>
      <c r="B15" s="126" t="s">
        <v>114</v>
      </c>
      <c r="C15" s="111"/>
      <c r="D15" s="109"/>
      <c r="E15" s="109"/>
      <c r="F15" s="109"/>
      <c r="G15" s="70"/>
      <c r="H15" s="93">
        <v>0.52529999999999999</v>
      </c>
      <c r="I15" s="92" t="s">
        <v>95</v>
      </c>
      <c r="J15" s="92" t="s">
        <v>95</v>
      </c>
      <c r="K15" s="92" t="s">
        <v>95</v>
      </c>
      <c r="L15" s="54" t="s">
        <v>94</v>
      </c>
      <c r="M15" s="105"/>
      <c r="N15" s="105"/>
      <c r="O15" s="105"/>
      <c r="P15" s="105"/>
      <c r="Q15" s="105"/>
      <c r="R15" s="112"/>
      <c r="S15" s="112"/>
      <c r="T15" s="112"/>
      <c r="U15" s="112"/>
      <c r="V15" s="112"/>
      <c r="W15" s="104"/>
      <c r="X15" s="103"/>
      <c r="Y15" s="103"/>
      <c r="Z15" s="103"/>
      <c r="AA15" s="102"/>
      <c r="AB15" s="101"/>
      <c r="AC15" s="100"/>
      <c r="AD15" s="100"/>
      <c r="AE15" s="100"/>
      <c r="AF15" s="99"/>
      <c r="AG15" s="76"/>
      <c r="AH15" s="76"/>
      <c r="AI15" s="76"/>
      <c r="AJ15" s="76"/>
      <c r="AK15" s="76"/>
      <c r="AL15" s="119"/>
      <c r="AM15" s="119"/>
      <c r="AN15" s="119"/>
      <c r="AO15" s="119"/>
      <c r="AP15" s="74"/>
      <c r="AQ15" s="120"/>
      <c r="AR15" s="119"/>
      <c r="AS15" s="119"/>
      <c r="AT15" s="119"/>
      <c r="AU15" s="74"/>
      <c r="AV15" s="118"/>
      <c r="AW15" s="117"/>
      <c r="AX15" s="117"/>
      <c r="AY15" s="117"/>
      <c r="AZ15" s="73"/>
      <c r="BA15" s="73"/>
      <c r="BB15" s="73"/>
      <c r="BC15" s="73"/>
      <c r="BD15" s="73"/>
      <c r="BE15" s="73"/>
    </row>
    <row r="16" spans="1:57" x14ac:dyDescent="0.25">
      <c r="A16" s="242"/>
      <c r="B16" s="58" t="s">
        <v>113</v>
      </c>
      <c r="C16" s="96">
        <v>0.2596</v>
      </c>
      <c r="D16" s="95" t="s">
        <v>112</v>
      </c>
      <c r="E16" s="95" t="s">
        <v>104</v>
      </c>
      <c r="F16" s="94" t="s">
        <v>95</v>
      </c>
      <c r="G16" s="56" t="s">
        <v>94</v>
      </c>
      <c r="H16" s="108"/>
      <c r="I16" s="108"/>
      <c r="J16" s="108"/>
      <c r="K16" s="108"/>
      <c r="L16" s="67"/>
      <c r="M16" s="105"/>
      <c r="N16" s="105"/>
      <c r="O16" s="105"/>
      <c r="P16" s="105"/>
      <c r="Q16" s="105"/>
      <c r="R16" s="112"/>
      <c r="S16" s="112"/>
      <c r="T16" s="112"/>
      <c r="U16" s="112"/>
      <c r="V16" s="112"/>
      <c r="W16" s="104"/>
      <c r="X16" s="103"/>
      <c r="Y16" s="103"/>
      <c r="Z16" s="103"/>
      <c r="AA16" s="102"/>
      <c r="AB16" s="101"/>
      <c r="AC16" s="100"/>
      <c r="AD16" s="100"/>
      <c r="AE16" s="100"/>
      <c r="AF16" s="99"/>
      <c r="AG16" s="76"/>
      <c r="AH16" s="76"/>
      <c r="AI16" s="76"/>
      <c r="AJ16" s="76"/>
      <c r="AK16" s="76"/>
      <c r="AL16" s="119"/>
      <c r="AM16" s="119"/>
      <c r="AN16" s="119"/>
      <c r="AO16" s="119"/>
      <c r="AP16" s="74"/>
      <c r="AQ16" s="120"/>
      <c r="AR16" s="119"/>
      <c r="AS16" s="119"/>
      <c r="AT16" s="119"/>
      <c r="AU16" s="74"/>
      <c r="AV16" s="118"/>
      <c r="AW16" s="117"/>
      <c r="AX16" s="117"/>
      <c r="AY16" s="117"/>
      <c r="AZ16" s="73"/>
      <c r="BA16" s="73"/>
      <c r="BB16" s="73"/>
      <c r="BC16" s="73"/>
      <c r="BD16" s="73"/>
      <c r="BE16" s="73"/>
    </row>
    <row r="17" spans="1:57" x14ac:dyDescent="0.25">
      <c r="A17" s="242"/>
      <c r="B17" s="58" t="s">
        <v>111</v>
      </c>
      <c r="C17" s="111"/>
      <c r="D17" s="110"/>
      <c r="E17" s="110"/>
      <c r="F17" s="109"/>
      <c r="G17" s="70"/>
      <c r="H17" s="108"/>
      <c r="I17" s="108"/>
      <c r="J17" s="108"/>
      <c r="K17" s="108"/>
      <c r="L17" s="67"/>
      <c r="M17" s="125" t="s">
        <v>110</v>
      </c>
      <c r="N17" s="124" t="s">
        <v>109</v>
      </c>
      <c r="O17" s="124" t="s">
        <v>109</v>
      </c>
      <c r="P17" s="124" t="s">
        <v>109</v>
      </c>
      <c r="Q17" s="52" t="s">
        <v>94</v>
      </c>
      <c r="R17" s="51" t="s">
        <v>108</v>
      </c>
      <c r="S17" s="123" t="s">
        <v>107</v>
      </c>
      <c r="T17" s="123" t="s">
        <v>107</v>
      </c>
      <c r="U17" s="123" t="s">
        <v>107</v>
      </c>
      <c r="V17" s="49" t="s">
        <v>94</v>
      </c>
      <c r="W17" s="104"/>
      <c r="X17" s="103"/>
      <c r="Y17" s="103"/>
      <c r="Z17" s="103"/>
      <c r="AA17" s="102"/>
      <c r="AB17" s="101"/>
      <c r="AC17" s="100"/>
      <c r="AD17" s="100"/>
      <c r="AE17" s="100"/>
      <c r="AF17" s="99"/>
      <c r="AG17" s="122"/>
      <c r="AH17" s="76"/>
      <c r="AI17" s="76"/>
      <c r="AJ17" s="76"/>
      <c r="AK17" s="76"/>
      <c r="AL17" s="119"/>
      <c r="AM17" s="119"/>
      <c r="AN17" s="119"/>
      <c r="AO17" s="119"/>
      <c r="AP17" s="74"/>
      <c r="AQ17" s="120"/>
      <c r="AR17" s="119"/>
      <c r="AS17" s="119"/>
      <c r="AT17" s="119"/>
      <c r="AU17" s="74"/>
      <c r="AV17" s="118"/>
      <c r="AW17" s="117"/>
      <c r="AX17" s="117"/>
      <c r="AY17" s="117"/>
      <c r="AZ17" s="73"/>
      <c r="BA17" s="73"/>
      <c r="BB17" s="73"/>
      <c r="BC17" s="73"/>
      <c r="BD17" s="73"/>
      <c r="BE17" s="73"/>
    </row>
    <row r="18" spans="1:57" ht="91.5" customHeight="1" x14ac:dyDescent="0.25">
      <c r="A18" s="242"/>
      <c r="B18" s="58" t="s">
        <v>106</v>
      </c>
      <c r="C18" s="111"/>
      <c r="D18" s="110"/>
      <c r="E18" s="110"/>
      <c r="F18" s="109"/>
      <c r="G18" s="70"/>
      <c r="H18" s="108"/>
      <c r="I18" s="108"/>
      <c r="J18" s="108"/>
      <c r="K18" s="108"/>
      <c r="L18" s="67"/>
      <c r="M18" s="105"/>
      <c r="N18" s="105"/>
      <c r="O18" s="105"/>
      <c r="P18" s="105"/>
      <c r="Q18" s="105"/>
      <c r="R18" s="112"/>
      <c r="S18" s="112"/>
      <c r="T18" s="112"/>
      <c r="U18" s="112"/>
      <c r="V18" s="112"/>
      <c r="W18" s="86">
        <v>0.58040000000000003</v>
      </c>
      <c r="X18" s="85" t="s">
        <v>105</v>
      </c>
      <c r="Y18" s="85" t="s">
        <v>104</v>
      </c>
      <c r="Z18" s="85" t="s">
        <v>96</v>
      </c>
      <c r="AA18" s="46" t="s">
        <v>103</v>
      </c>
      <c r="AB18" s="84">
        <v>0.38640000000000002</v>
      </c>
      <c r="AC18" s="83" t="s">
        <v>79</v>
      </c>
      <c r="AD18" s="83" t="s">
        <v>79</v>
      </c>
      <c r="AE18" s="83" t="s">
        <v>79</v>
      </c>
      <c r="AF18" s="43" t="s">
        <v>102</v>
      </c>
      <c r="AG18" s="82">
        <v>0.69869999999999999</v>
      </c>
      <c r="AH18" s="81">
        <v>0.75</v>
      </c>
      <c r="AI18" s="81">
        <v>0.82</v>
      </c>
      <c r="AJ18" s="81">
        <v>0.9</v>
      </c>
      <c r="AK18" s="40" t="s">
        <v>94</v>
      </c>
      <c r="AL18" s="119"/>
      <c r="AM18" s="121"/>
      <c r="AN18" s="121"/>
      <c r="AO18" s="119"/>
      <c r="AP18" s="74"/>
      <c r="AQ18" s="120"/>
      <c r="AR18" s="119"/>
      <c r="AS18" s="119"/>
      <c r="AT18" s="119"/>
      <c r="AU18" s="74"/>
      <c r="AV18" s="118"/>
      <c r="AW18" s="117"/>
      <c r="AX18" s="117"/>
      <c r="AY18" s="117"/>
      <c r="AZ18" s="73"/>
      <c r="BA18" s="73"/>
      <c r="BB18" s="73"/>
      <c r="BC18" s="73"/>
      <c r="BD18" s="73"/>
      <c r="BE18" s="73"/>
    </row>
    <row r="19" spans="1:57" s="60" customFormat="1" x14ac:dyDescent="0.25">
      <c r="A19" s="242"/>
      <c r="B19" s="58" t="s">
        <v>101</v>
      </c>
      <c r="C19" s="111"/>
      <c r="D19" s="110"/>
      <c r="E19" s="110"/>
      <c r="F19" s="109"/>
      <c r="G19" s="70"/>
      <c r="H19" s="108"/>
      <c r="I19" s="108"/>
      <c r="J19" s="108"/>
      <c r="K19" s="108"/>
      <c r="L19" s="67"/>
      <c r="M19" s="105"/>
      <c r="N19" s="105"/>
      <c r="O19" s="105"/>
      <c r="P19" s="105"/>
      <c r="Q19" s="105"/>
      <c r="R19" s="112"/>
      <c r="S19" s="112"/>
      <c r="T19" s="112"/>
      <c r="U19" s="112"/>
      <c r="V19" s="112"/>
      <c r="W19" s="104"/>
      <c r="X19" s="103"/>
      <c r="Y19" s="103"/>
      <c r="Z19" s="103"/>
      <c r="AA19" s="102"/>
      <c r="AB19" s="101"/>
      <c r="AC19" s="100"/>
      <c r="AD19" s="100"/>
      <c r="AE19" s="100"/>
      <c r="AF19" s="99"/>
      <c r="AG19" s="98"/>
      <c r="AH19" s="97"/>
      <c r="AI19" s="97"/>
      <c r="AJ19" s="97"/>
      <c r="AK19" s="76"/>
      <c r="AL19" s="116">
        <v>0.89239999999999997</v>
      </c>
      <c r="AM19" s="115" t="s">
        <v>95</v>
      </c>
      <c r="AN19" s="115" t="s">
        <v>95</v>
      </c>
      <c r="AO19" s="115" t="s">
        <v>95</v>
      </c>
      <c r="AP19" s="37" t="s">
        <v>86</v>
      </c>
      <c r="AQ19" s="116">
        <v>0.63629999999999998</v>
      </c>
      <c r="AR19" s="115" t="s">
        <v>96</v>
      </c>
      <c r="AS19" s="115" t="s">
        <v>100</v>
      </c>
      <c r="AT19" s="115" t="s">
        <v>95</v>
      </c>
      <c r="AU19" s="37" t="s">
        <v>86</v>
      </c>
      <c r="AV19" s="114">
        <v>0.7702</v>
      </c>
      <c r="AW19" s="113" t="s">
        <v>100</v>
      </c>
      <c r="AX19" s="113" t="s">
        <v>99</v>
      </c>
      <c r="AY19" s="113" t="s">
        <v>95</v>
      </c>
      <c r="AZ19" s="34" t="s">
        <v>86</v>
      </c>
      <c r="BA19" s="36"/>
      <c r="BB19" s="36"/>
      <c r="BC19" s="36"/>
      <c r="BD19" s="36"/>
      <c r="BE19" s="36"/>
    </row>
    <row r="20" spans="1:57" x14ac:dyDescent="0.25">
      <c r="A20" s="242"/>
      <c r="B20" s="58" t="s">
        <v>98</v>
      </c>
      <c r="C20" s="111"/>
      <c r="D20" s="110"/>
      <c r="E20" s="110"/>
      <c r="F20" s="109"/>
      <c r="G20" s="70"/>
      <c r="H20" s="108"/>
      <c r="I20" s="108"/>
      <c r="J20" s="108"/>
      <c r="K20" s="108"/>
      <c r="L20" s="67"/>
      <c r="M20" s="91">
        <v>0.32469999999999999</v>
      </c>
      <c r="N20" s="90" t="s">
        <v>81</v>
      </c>
      <c r="O20" s="90" t="s">
        <v>96</v>
      </c>
      <c r="P20" s="89" t="s">
        <v>95</v>
      </c>
      <c r="Q20" s="52" t="s">
        <v>94</v>
      </c>
      <c r="R20" s="112"/>
      <c r="S20" s="112"/>
      <c r="T20" s="112"/>
      <c r="U20" s="112"/>
      <c r="V20" s="112"/>
      <c r="W20" s="104"/>
      <c r="X20" s="103"/>
      <c r="Y20" s="103"/>
      <c r="Z20" s="103"/>
      <c r="AA20" s="102"/>
      <c r="AB20" s="101"/>
      <c r="AC20" s="100"/>
      <c r="AD20" s="100"/>
      <c r="AE20" s="100"/>
      <c r="AF20" s="99"/>
      <c r="AG20" s="98"/>
      <c r="AH20" s="97"/>
      <c r="AI20" s="97"/>
      <c r="AJ20" s="97"/>
      <c r="AK20" s="76"/>
      <c r="AL20" s="74"/>
      <c r="AM20" s="74"/>
      <c r="AN20" s="74"/>
      <c r="AO20" s="74"/>
      <c r="AP20" s="74"/>
      <c r="AQ20" s="74"/>
      <c r="AR20" s="74"/>
      <c r="AS20" s="74"/>
      <c r="AT20" s="74"/>
      <c r="AU20" s="74"/>
      <c r="AV20" s="73"/>
      <c r="AW20" s="73"/>
      <c r="AX20" s="73"/>
      <c r="AY20" s="73"/>
      <c r="AZ20" s="73"/>
      <c r="BA20" s="73"/>
      <c r="BB20" s="73"/>
      <c r="BC20" s="73"/>
      <c r="BD20" s="73"/>
      <c r="BE20" s="73"/>
    </row>
    <row r="21" spans="1:57" x14ac:dyDescent="0.25">
      <c r="A21" s="243"/>
      <c r="B21" s="58" t="s">
        <v>97</v>
      </c>
      <c r="C21" s="111"/>
      <c r="D21" s="110"/>
      <c r="E21" s="110"/>
      <c r="F21" s="109"/>
      <c r="G21" s="70"/>
      <c r="H21" s="108"/>
      <c r="I21" s="108"/>
      <c r="J21" s="108"/>
      <c r="K21" s="108"/>
      <c r="L21" s="67"/>
      <c r="M21" s="107"/>
      <c r="N21" s="106"/>
      <c r="O21" s="106"/>
      <c r="P21" s="106"/>
      <c r="Q21" s="105"/>
      <c r="R21" s="88">
        <v>0.40279999999999999</v>
      </c>
      <c r="S21" s="87" t="s">
        <v>81</v>
      </c>
      <c r="T21" s="87" t="s">
        <v>96</v>
      </c>
      <c r="U21" s="87" t="s">
        <v>95</v>
      </c>
      <c r="V21" s="49" t="s">
        <v>94</v>
      </c>
      <c r="W21" s="104"/>
      <c r="X21" s="103"/>
      <c r="Y21" s="103"/>
      <c r="Z21" s="103"/>
      <c r="AA21" s="102"/>
      <c r="AB21" s="101"/>
      <c r="AC21" s="100"/>
      <c r="AD21" s="100"/>
      <c r="AE21" s="100"/>
      <c r="AF21" s="99"/>
      <c r="AG21" s="98"/>
      <c r="AH21" s="97"/>
      <c r="AI21" s="97"/>
      <c r="AJ21" s="97"/>
      <c r="AK21" s="76"/>
      <c r="AL21" s="74"/>
      <c r="AM21" s="74"/>
      <c r="AN21" s="74"/>
      <c r="AO21" s="74"/>
      <c r="AP21" s="74"/>
      <c r="AQ21" s="74"/>
      <c r="AR21" s="74"/>
      <c r="AS21" s="74"/>
      <c r="AT21" s="74"/>
      <c r="AU21" s="74"/>
      <c r="AV21" s="73"/>
      <c r="AW21" s="73"/>
      <c r="AX21" s="73"/>
      <c r="AY21" s="73"/>
      <c r="AZ21" s="73"/>
      <c r="BA21" s="73"/>
      <c r="BB21" s="73"/>
      <c r="BC21" s="73"/>
      <c r="BD21" s="73"/>
      <c r="BE21" s="73"/>
    </row>
    <row r="22" spans="1:57" ht="47.25" x14ac:dyDescent="0.25">
      <c r="A22" s="59" t="s">
        <v>93</v>
      </c>
      <c r="B22" s="58" t="s">
        <v>92</v>
      </c>
      <c r="C22" s="96">
        <v>3.2099999999999997E-2</v>
      </c>
      <c r="D22" s="95" t="s">
        <v>91</v>
      </c>
      <c r="E22" s="95" t="s">
        <v>83</v>
      </c>
      <c r="F22" s="94" t="s">
        <v>81</v>
      </c>
      <c r="G22" s="56" t="s">
        <v>86</v>
      </c>
      <c r="H22" s="93">
        <v>4.1599999999999998E-2</v>
      </c>
      <c r="I22" s="92" t="s">
        <v>90</v>
      </c>
      <c r="J22" s="92" t="s">
        <v>82</v>
      </c>
      <c r="K22" s="92" t="s">
        <v>81</v>
      </c>
      <c r="L22" s="54" t="s">
        <v>86</v>
      </c>
      <c r="M22" s="91">
        <v>9.0999999999999998E-2</v>
      </c>
      <c r="N22" s="90" t="s">
        <v>89</v>
      </c>
      <c r="O22" s="90" t="s">
        <v>87</v>
      </c>
      <c r="P22" s="89" t="s">
        <v>81</v>
      </c>
      <c r="Q22" s="52" t="s">
        <v>86</v>
      </c>
      <c r="R22" s="88">
        <v>0.11799999999999999</v>
      </c>
      <c r="S22" s="87" t="s">
        <v>88</v>
      </c>
      <c r="T22" s="87" t="s">
        <v>87</v>
      </c>
      <c r="U22" s="87" t="s">
        <v>81</v>
      </c>
      <c r="V22" s="49" t="s">
        <v>86</v>
      </c>
      <c r="W22" s="86">
        <v>0.2261</v>
      </c>
      <c r="X22" s="85" t="s">
        <v>83</v>
      </c>
      <c r="Y22" s="85" t="s">
        <v>79</v>
      </c>
      <c r="Z22" s="85" t="s">
        <v>81</v>
      </c>
      <c r="AA22" s="46" t="s">
        <v>86</v>
      </c>
      <c r="AB22" s="84">
        <v>3.8100000000000002E-2</v>
      </c>
      <c r="AC22" s="83" t="s">
        <v>80</v>
      </c>
      <c r="AD22" s="83" t="s">
        <v>82</v>
      </c>
      <c r="AE22" s="83" t="s">
        <v>81</v>
      </c>
      <c r="AF22" s="43" t="s">
        <v>86</v>
      </c>
      <c r="AG22" s="82">
        <v>8.1000000000000003E-2</v>
      </c>
      <c r="AH22" s="81">
        <v>0.2</v>
      </c>
      <c r="AI22" s="81">
        <v>0.35</v>
      </c>
      <c r="AJ22" s="81">
        <v>0.5</v>
      </c>
      <c r="AK22" s="40" t="s">
        <v>86</v>
      </c>
      <c r="AL22" s="74"/>
      <c r="AM22" s="75"/>
      <c r="AN22" s="75"/>
      <c r="AO22" s="74"/>
      <c r="AP22" s="74"/>
      <c r="AQ22" s="74"/>
      <c r="AR22" s="74"/>
      <c r="AS22" s="74"/>
      <c r="AT22" s="74"/>
      <c r="AU22" s="74"/>
      <c r="AV22" s="73"/>
      <c r="AW22" s="73"/>
      <c r="AX22" s="73"/>
      <c r="AY22" s="73"/>
      <c r="AZ22" s="73"/>
      <c r="BA22" s="73"/>
      <c r="BB22" s="73"/>
      <c r="BC22" s="73"/>
      <c r="BD22" s="73"/>
      <c r="BE22" s="73"/>
    </row>
    <row r="23" spans="1:57" ht="33.75" x14ac:dyDescent="0.25">
      <c r="A23" s="262" t="s">
        <v>85</v>
      </c>
      <c r="B23" s="58" t="s">
        <v>84</v>
      </c>
      <c r="C23" s="71"/>
      <c r="D23" s="72"/>
      <c r="E23" s="72"/>
      <c r="F23" s="71"/>
      <c r="G23" s="70"/>
      <c r="H23" s="93">
        <v>0.13650000000000001</v>
      </c>
      <c r="I23" s="92" t="s">
        <v>80</v>
      </c>
      <c r="J23" s="92" t="s">
        <v>79</v>
      </c>
      <c r="K23" s="92" t="s">
        <v>78</v>
      </c>
      <c r="L23" s="54" t="s">
        <v>77</v>
      </c>
      <c r="M23" s="91">
        <v>0.1191</v>
      </c>
      <c r="N23" s="90" t="s">
        <v>83</v>
      </c>
      <c r="O23" s="90" t="s">
        <v>79</v>
      </c>
      <c r="P23" s="89" t="s">
        <v>81</v>
      </c>
      <c r="Q23" s="52" t="s">
        <v>77</v>
      </c>
      <c r="R23" s="88">
        <v>6.9900000000000004E-2</v>
      </c>
      <c r="S23" s="87" t="s">
        <v>80</v>
      </c>
      <c r="T23" s="87" t="s">
        <v>82</v>
      </c>
      <c r="U23" s="87" t="s">
        <v>81</v>
      </c>
      <c r="V23" s="49" t="s">
        <v>77</v>
      </c>
      <c r="W23" s="86">
        <v>5.8000000000000003E-2</v>
      </c>
      <c r="X23" s="85" t="s">
        <v>80</v>
      </c>
      <c r="Y23" s="85" t="s">
        <v>79</v>
      </c>
      <c r="Z23" s="85" t="s">
        <v>78</v>
      </c>
      <c r="AA23" s="46" t="s">
        <v>77</v>
      </c>
      <c r="AB23" s="84">
        <v>7.1199999999999999E-2</v>
      </c>
      <c r="AC23" s="83" t="s">
        <v>80</v>
      </c>
      <c r="AD23" s="83" t="s">
        <v>79</v>
      </c>
      <c r="AE23" s="83" t="s">
        <v>78</v>
      </c>
      <c r="AF23" s="43" t="s">
        <v>77</v>
      </c>
      <c r="AG23" s="82">
        <v>6.7799999999999999E-2</v>
      </c>
      <c r="AH23" s="81">
        <v>0.2</v>
      </c>
      <c r="AI23" s="81">
        <v>0.35</v>
      </c>
      <c r="AJ23" s="81">
        <v>0.5</v>
      </c>
      <c r="AK23" s="40" t="s">
        <v>76</v>
      </c>
      <c r="AL23" s="74"/>
      <c r="AM23" s="75"/>
      <c r="AN23" s="75"/>
      <c r="AO23" s="74"/>
      <c r="AP23" s="74"/>
      <c r="AQ23" s="74"/>
      <c r="AR23" s="74"/>
      <c r="AS23" s="74"/>
      <c r="AT23" s="74"/>
      <c r="AU23" s="74"/>
      <c r="AV23" s="73"/>
      <c r="AW23" s="73"/>
      <c r="AX23" s="73"/>
      <c r="AY23" s="73"/>
      <c r="AZ23" s="73"/>
      <c r="BA23" s="73"/>
      <c r="BB23" s="73"/>
      <c r="BC23" s="73"/>
      <c r="BD23" s="73"/>
      <c r="BE23" s="73"/>
    </row>
    <row r="24" spans="1:57" ht="33.75" x14ac:dyDescent="0.25">
      <c r="A24" s="262"/>
      <c r="B24" s="58" t="s">
        <v>75</v>
      </c>
      <c r="C24" s="57" t="s">
        <v>74</v>
      </c>
      <c r="D24" s="57" t="s">
        <v>73</v>
      </c>
      <c r="E24" s="80" t="s">
        <v>23</v>
      </c>
      <c r="F24" s="79" t="s">
        <v>23</v>
      </c>
      <c r="G24" s="56" t="s">
        <v>22</v>
      </c>
      <c r="H24" s="55" t="s">
        <v>72</v>
      </c>
      <c r="I24" s="55" t="s">
        <v>71</v>
      </c>
      <c r="J24" s="55" t="s">
        <v>70</v>
      </c>
      <c r="K24" s="55" t="s">
        <v>69</v>
      </c>
      <c r="L24" s="54" t="s">
        <v>68</v>
      </c>
      <c r="M24" s="53" t="s">
        <v>67</v>
      </c>
      <c r="N24" s="53" t="s">
        <v>66</v>
      </c>
      <c r="O24" s="78" t="s">
        <v>23</v>
      </c>
      <c r="P24" s="78" t="s">
        <v>23</v>
      </c>
      <c r="Q24" s="52" t="s">
        <v>22</v>
      </c>
      <c r="R24" s="51" t="s">
        <v>65</v>
      </c>
      <c r="S24" s="51" t="s">
        <v>64</v>
      </c>
      <c r="T24" s="50" t="s">
        <v>23</v>
      </c>
      <c r="U24" s="50" t="s">
        <v>23</v>
      </c>
      <c r="V24" s="49" t="s">
        <v>22</v>
      </c>
      <c r="W24" s="48" t="s">
        <v>63</v>
      </c>
      <c r="X24" s="48" t="s">
        <v>62</v>
      </c>
      <c r="Y24" s="47" t="s">
        <v>23</v>
      </c>
      <c r="Z24" s="47" t="s">
        <v>23</v>
      </c>
      <c r="AA24" s="46" t="s">
        <v>22</v>
      </c>
      <c r="AB24" s="45" t="s">
        <v>61</v>
      </c>
      <c r="AC24" s="45" t="s">
        <v>60</v>
      </c>
      <c r="AD24" s="44" t="s">
        <v>23</v>
      </c>
      <c r="AE24" s="44" t="s">
        <v>23</v>
      </c>
      <c r="AF24" s="43" t="s">
        <v>22</v>
      </c>
      <c r="AG24" s="76"/>
      <c r="AH24" s="77"/>
      <c r="AI24" s="77"/>
      <c r="AJ24" s="76"/>
      <c r="AK24" s="76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3"/>
      <c r="AW24" s="73"/>
      <c r="AX24" s="73"/>
      <c r="AY24" s="73"/>
      <c r="AZ24" s="73"/>
      <c r="BA24" s="73"/>
      <c r="BB24" s="73"/>
      <c r="BC24" s="73"/>
      <c r="BD24" s="73"/>
      <c r="BE24" s="73"/>
    </row>
    <row r="25" spans="1:57" s="60" customFormat="1" ht="33.75" x14ac:dyDescent="0.25">
      <c r="A25" s="262"/>
      <c r="B25" s="58" t="s">
        <v>59</v>
      </c>
      <c r="C25" s="71"/>
      <c r="D25" s="72"/>
      <c r="E25" s="72"/>
      <c r="F25" s="71"/>
      <c r="G25" s="70"/>
      <c r="H25" s="68"/>
      <c r="I25" s="69"/>
      <c r="J25" s="69"/>
      <c r="K25" s="68"/>
      <c r="L25" s="67"/>
      <c r="M25" s="66"/>
      <c r="N25" s="66"/>
      <c r="O25" s="66"/>
      <c r="P25" s="66"/>
      <c r="Q25" s="66"/>
      <c r="R25" s="64"/>
      <c r="S25" s="65"/>
      <c r="T25" s="65"/>
      <c r="U25" s="64"/>
      <c r="V25" s="64"/>
      <c r="W25" s="48"/>
      <c r="X25" s="48"/>
      <c r="Y25" s="63"/>
      <c r="Z25" s="63"/>
      <c r="AA25" s="63"/>
      <c r="AB25" s="45"/>
      <c r="AC25" s="45"/>
      <c r="AD25" s="62"/>
      <c r="AE25" s="62"/>
      <c r="AF25" s="62"/>
      <c r="AG25" s="42" t="s">
        <v>58</v>
      </c>
      <c r="AH25" s="42" t="s">
        <v>57</v>
      </c>
      <c r="AI25" s="42" t="s">
        <v>23</v>
      </c>
      <c r="AJ25" s="41" t="s">
        <v>23</v>
      </c>
      <c r="AK25" s="40" t="s">
        <v>22</v>
      </c>
      <c r="AL25" s="74"/>
      <c r="AM25" s="75"/>
      <c r="AN25" s="75"/>
      <c r="AO25" s="74"/>
      <c r="AP25" s="74"/>
      <c r="AQ25" s="74"/>
      <c r="AR25" s="74"/>
      <c r="AS25" s="74"/>
      <c r="AT25" s="74"/>
      <c r="AU25" s="74"/>
      <c r="AV25" s="73"/>
      <c r="AW25" s="73"/>
      <c r="AX25" s="73"/>
      <c r="AY25" s="73"/>
      <c r="AZ25" s="73"/>
      <c r="BA25" s="73"/>
      <c r="BB25" s="73"/>
      <c r="BC25" s="73"/>
      <c r="BD25" s="73"/>
      <c r="BE25" s="73"/>
    </row>
    <row r="26" spans="1:57" s="60" customFormat="1" ht="33.75" x14ac:dyDescent="0.25">
      <c r="A26" s="262"/>
      <c r="B26" s="58" t="s">
        <v>56</v>
      </c>
      <c r="C26" s="71"/>
      <c r="D26" s="72"/>
      <c r="E26" s="72"/>
      <c r="F26" s="71"/>
      <c r="G26" s="70"/>
      <c r="H26" s="68"/>
      <c r="I26" s="69"/>
      <c r="J26" s="69"/>
      <c r="K26" s="68"/>
      <c r="L26" s="67"/>
      <c r="M26" s="66"/>
      <c r="N26" s="66"/>
      <c r="O26" s="66"/>
      <c r="P26" s="66"/>
      <c r="Q26" s="66"/>
      <c r="R26" s="64"/>
      <c r="S26" s="65"/>
      <c r="T26" s="65"/>
      <c r="U26" s="64"/>
      <c r="V26" s="64"/>
      <c r="W26" s="48"/>
      <c r="X26" s="48"/>
      <c r="Y26" s="63"/>
      <c r="Z26" s="63"/>
      <c r="AA26" s="63"/>
      <c r="AB26" s="45"/>
      <c r="AC26" s="45"/>
      <c r="AD26" s="62"/>
      <c r="AE26" s="62"/>
      <c r="AF26" s="62"/>
      <c r="AG26" s="42"/>
      <c r="AH26" s="42"/>
      <c r="AI26" s="42"/>
      <c r="AJ26" s="61"/>
      <c r="AK26" s="61"/>
      <c r="AL26" s="39" t="s">
        <v>55</v>
      </c>
      <c r="AM26" s="39" t="s">
        <v>54</v>
      </c>
      <c r="AN26" s="38" t="s">
        <v>23</v>
      </c>
      <c r="AO26" s="38" t="s">
        <v>23</v>
      </c>
      <c r="AP26" s="37" t="s">
        <v>22</v>
      </c>
      <c r="AQ26" s="39" t="s">
        <v>53</v>
      </c>
      <c r="AR26" s="39" t="s">
        <v>52</v>
      </c>
      <c r="AS26" s="38" t="s">
        <v>23</v>
      </c>
      <c r="AT26" s="38" t="s">
        <v>23</v>
      </c>
      <c r="AU26" s="37" t="s">
        <v>22</v>
      </c>
      <c r="AV26" s="36" t="s">
        <v>51</v>
      </c>
      <c r="AW26" s="36" t="s">
        <v>50</v>
      </c>
      <c r="AX26" s="35" t="s">
        <v>23</v>
      </c>
      <c r="AY26" s="35" t="s">
        <v>23</v>
      </c>
      <c r="AZ26" s="34" t="s">
        <v>22</v>
      </c>
      <c r="BA26" s="36" t="s">
        <v>49</v>
      </c>
      <c r="BB26" s="36" t="s">
        <v>48</v>
      </c>
      <c r="BC26" s="35" t="s">
        <v>23</v>
      </c>
      <c r="BD26" s="35" t="s">
        <v>23</v>
      </c>
      <c r="BE26" s="34" t="s">
        <v>22</v>
      </c>
    </row>
    <row r="27" spans="1:57" ht="59.25" x14ac:dyDescent="0.25">
      <c r="A27" s="59" t="s">
        <v>47</v>
      </c>
      <c r="B27" s="58" t="s">
        <v>46</v>
      </c>
      <c r="C27" s="57" t="s">
        <v>45</v>
      </c>
      <c r="D27" s="57" t="s">
        <v>44</v>
      </c>
      <c r="E27" s="57" t="s">
        <v>23</v>
      </c>
      <c r="F27" s="57" t="s">
        <v>23</v>
      </c>
      <c r="G27" s="56" t="s">
        <v>22</v>
      </c>
      <c r="H27" s="55" t="s">
        <v>43</v>
      </c>
      <c r="I27" s="55" t="s">
        <v>42</v>
      </c>
      <c r="J27" s="55" t="s">
        <v>23</v>
      </c>
      <c r="K27" s="55" t="s">
        <v>23</v>
      </c>
      <c r="L27" s="54" t="s">
        <v>22</v>
      </c>
      <c r="M27" s="53" t="s">
        <v>41</v>
      </c>
      <c r="N27" s="53" t="s">
        <v>40</v>
      </c>
      <c r="O27" s="53" t="s">
        <v>23</v>
      </c>
      <c r="P27" s="53" t="s">
        <v>23</v>
      </c>
      <c r="Q27" s="52" t="s">
        <v>22</v>
      </c>
      <c r="R27" s="51" t="s">
        <v>39</v>
      </c>
      <c r="S27" s="51" t="s">
        <v>38</v>
      </c>
      <c r="T27" s="50" t="s">
        <v>23</v>
      </c>
      <c r="U27" s="50" t="s">
        <v>23</v>
      </c>
      <c r="V27" s="49" t="s">
        <v>22</v>
      </c>
      <c r="W27" s="48" t="s">
        <v>37</v>
      </c>
      <c r="X27" s="48" t="s">
        <v>36</v>
      </c>
      <c r="Y27" s="47" t="s">
        <v>23</v>
      </c>
      <c r="Z27" s="47" t="s">
        <v>23</v>
      </c>
      <c r="AA27" s="46" t="s">
        <v>22</v>
      </c>
      <c r="AB27" s="45" t="s">
        <v>35</v>
      </c>
      <c r="AC27" s="45" t="s">
        <v>34</v>
      </c>
      <c r="AD27" s="44" t="s">
        <v>23</v>
      </c>
      <c r="AE27" s="44" t="s">
        <v>23</v>
      </c>
      <c r="AF27" s="43" t="s">
        <v>22</v>
      </c>
      <c r="AG27" s="42" t="s">
        <v>33</v>
      </c>
      <c r="AH27" s="42" t="s">
        <v>32</v>
      </c>
      <c r="AI27" s="42" t="s">
        <v>23</v>
      </c>
      <c r="AJ27" s="41" t="s">
        <v>23</v>
      </c>
      <c r="AK27" s="40" t="s">
        <v>22</v>
      </c>
      <c r="AL27" s="39" t="s">
        <v>31</v>
      </c>
      <c r="AM27" s="39" t="s">
        <v>30</v>
      </c>
      <c r="AN27" s="38" t="s">
        <v>23</v>
      </c>
      <c r="AO27" s="38" t="s">
        <v>23</v>
      </c>
      <c r="AP27" s="37" t="s">
        <v>22</v>
      </c>
      <c r="AQ27" s="39" t="s">
        <v>29</v>
      </c>
      <c r="AR27" s="39" t="s">
        <v>28</v>
      </c>
      <c r="AS27" s="38" t="s">
        <v>23</v>
      </c>
      <c r="AT27" s="38" t="s">
        <v>23</v>
      </c>
      <c r="AU27" s="37" t="s">
        <v>22</v>
      </c>
      <c r="AV27" s="36" t="s">
        <v>27</v>
      </c>
      <c r="AW27" s="36" t="s">
        <v>26</v>
      </c>
      <c r="AX27" s="35" t="s">
        <v>23</v>
      </c>
      <c r="AY27" s="35" t="s">
        <v>23</v>
      </c>
      <c r="AZ27" s="34" t="s">
        <v>22</v>
      </c>
      <c r="BA27" s="36" t="s">
        <v>25</v>
      </c>
      <c r="BB27" s="36" t="s">
        <v>24</v>
      </c>
      <c r="BC27" s="35" t="s">
        <v>23</v>
      </c>
      <c r="BD27" s="35" t="s">
        <v>23</v>
      </c>
      <c r="BE27" s="34" t="s">
        <v>22</v>
      </c>
    </row>
    <row r="28" spans="1:57" ht="30" customHeight="1" x14ac:dyDescent="0.25">
      <c r="A28" s="32"/>
      <c r="B28" s="32"/>
      <c r="C28" s="32"/>
      <c r="D28" s="33"/>
      <c r="E28" s="33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</row>
    <row r="29" spans="1:57" ht="30" customHeight="1" x14ac:dyDescent="0.25">
      <c r="B29" s="30" t="s">
        <v>21</v>
      </c>
      <c r="C29" s="30"/>
      <c r="D29" s="31"/>
      <c r="E29" s="31"/>
      <c r="F29" s="30"/>
      <c r="G29" s="30"/>
      <c r="H29" s="30"/>
      <c r="I29" s="30"/>
    </row>
    <row r="30" spans="1:57" ht="30" customHeight="1" x14ac:dyDescent="0.25">
      <c r="A30" s="29"/>
    </row>
    <row r="36" ht="15" customHeight="1" x14ac:dyDescent="0.25"/>
    <row r="37" ht="15" customHeight="1" x14ac:dyDescent="0.25"/>
    <row r="50" ht="30" customHeight="1" x14ac:dyDescent="0.25"/>
    <row r="51" ht="30" customHeight="1" x14ac:dyDescent="0.25"/>
  </sheetData>
  <autoFilter ref="B3:BE27" xr:uid="{00000000-0009-0000-0000-00000E000000}"/>
  <mergeCells count="14">
    <mergeCell ref="A9:A21"/>
    <mergeCell ref="A23:A26"/>
    <mergeCell ref="AG2:AK2"/>
    <mergeCell ref="AL2:AP2"/>
    <mergeCell ref="AQ2:AU2"/>
    <mergeCell ref="BA2:BE2"/>
    <mergeCell ref="A4:A8"/>
    <mergeCell ref="C2:G2"/>
    <mergeCell ref="H2:L2"/>
    <mergeCell ref="M2:Q2"/>
    <mergeCell ref="R2:V2"/>
    <mergeCell ref="W2:AA2"/>
    <mergeCell ref="AB2:AF2"/>
    <mergeCell ref="AV2:AZ2"/>
  </mergeCells>
  <printOptions horizontalCentered="1"/>
  <pageMargins left="0" right="0" top="0.94488188976377963" bottom="0.94488188976377963" header="0.31496062992125984" footer="0.31496062992125984"/>
  <pageSetup scale="54" orientation="landscape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BE51"/>
  <sheetViews>
    <sheetView zoomScale="115" zoomScaleNormal="115" workbookViewId="0"/>
  </sheetViews>
  <sheetFormatPr baseColWidth="10" defaultRowHeight="15" x14ac:dyDescent="0.25"/>
  <cols>
    <col min="1" max="1" width="13.140625" customWidth="1"/>
    <col min="2" max="2" width="48.85546875" customWidth="1"/>
    <col min="3" max="3" width="13.7109375" customWidth="1"/>
    <col min="4" max="5" width="13.7109375" style="28" customWidth="1"/>
    <col min="6" max="6" width="13.7109375" customWidth="1"/>
    <col min="7" max="7" width="24.5703125" customWidth="1"/>
    <col min="8" max="8" width="13" customWidth="1"/>
    <col min="9" max="11" width="13.7109375" customWidth="1"/>
    <col min="12" max="12" width="24.5703125" customWidth="1"/>
    <col min="13" max="16" width="13.7109375" customWidth="1"/>
    <col min="17" max="17" width="24.5703125" customWidth="1"/>
    <col min="18" max="21" width="13.7109375" customWidth="1"/>
    <col min="22" max="22" width="24.5703125" customWidth="1"/>
    <col min="23" max="23" width="13.42578125" customWidth="1"/>
    <col min="24" max="26" width="13.7109375" customWidth="1"/>
    <col min="27" max="27" width="24.5703125" customWidth="1"/>
    <col min="28" max="28" width="13.140625" customWidth="1"/>
    <col min="29" max="31" width="13.7109375" customWidth="1"/>
    <col min="32" max="32" width="24.5703125" customWidth="1"/>
    <col min="33" max="33" width="13.28515625" customWidth="1"/>
    <col min="34" max="36" width="13.7109375" customWidth="1"/>
    <col min="37" max="37" width="24.5703125" customWidth="1"/>
    <col min="38" max="38" width="12.85546875" customWidth="1"/>
    <col min="39" max="41" width="13.7109375" customWidth="1"/>
    <col min="42" max="42" width="24.5703125" customWidth="1"/>
    <col min="43" max="43" width="12.85546875" customWidth="1"/>
    <col min="44" max="46" width="13.7109375" customWidth="1"/>
    <col min="47" max="47" width="24.5703125" customWidth="1"/>
    <col min="48" max="51" width="12.5703125" customWidth="1"/>
    <col min="52" max="52" width="24.5703125" customWidth="1"/>
    <col min="53" max="53" width="12.5703125" customWidth="1"/>
    <col min="54" max="56" width="13.7109375" customWidth="1"/>
    <col min="57" max="57" width="24.5703125" customWidth="1"/>
  </cols>
  <sheetData>
    <row r="1" spans="1:57" ht="42.75" customHeight="1" x14ac:dyDescent="0.25">
      <c r="A1" s="175"/>
      <c r="B1" s="173" t="s">
        <v>232</v>
      </c>
      <c r="C1" s="173"/>
      <c r="D1" s="174"/>
      <c r="E1" s="174"/>
      <c r="F1" s="173"/>
      <c r="G1" s="173"/>
      <c r="H1" s="173"/>
      <c r="I1" s="173"/>
      <c r="J1" s="172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0"/>
      <c r="V1" s="170"/>
      <c r="W1" s="170"/>
      <c r="X1" s="170"/>
      <c r="Y1" s="170"/>
      <c r="Z1" s="170"/>
      <c r="AA1" s="170"/>
      <c r="AB1" s="170"/>
      <c r="AC1" s="170"/>
      <c r="AD1" s="170"/>
      <c r="AE1" s="170"/>
      <c r="AF1" s="170"/>
      <c r="AG1" s="170"/>
      <c r="AH1" s="170"/>
      <c r="AI1" s="170"/>
      <c r="AJ1" s="170"/>
      <c r="AK1" s="170"/>
      <c r="AL1" s="170"/>
      <c r="AM1" s="170"/>
      <c r="AN1" s="170"/>
      <c r="AO1" s="169"/>
      <c r="AP1" s="169"/>
      <c r="AQ1" s="169"/>
      <c r="AR1" s="169"/>
      <c r="AS1" s="169"/>
      <c r="AT1" s="169"/>
      <c r="AU1" s="169"/>
      <c r="AV1" s="169"/>
      <c r="AW1" s="169"/>
      <c r="AX1" s="169"/>
      <c r="AY1" s="31"/>
      <c r="AZ1" s="31"/>
    </row>
    <row r="2" spans="1:57" ht="30" x14ac:dyDescent="0.25">
      <c r="A2" s="168" t="s">
        <v>231</v>
      </c>
      <c r="B2" s="166" t="s">
        <v>230</v>
      </c>
      <c r="C2" s="244" t="s">
        <v>229</v>
      </c>
      <c r="D2" s="245"/>
      <c r="E2" s="245"/>
      <c r="F2" s="245"/>
      <c r="G2" s="246"/>
      <c r="H2" s="247" t="s">
        <v>228</v>
      </c>
      <c r="I2" s="248"/>
      <c r="J2" s="248"/>
      <c r="K2" s="248"/>
      <c r="L2" s="249"/>
      <c r="M2" s="250" t="s">
        <v>227</v>
      </c>
      <c r="N2" s="251"/>
      <c r="O2" s="251"/>
      <c r="P2" s="251"/>
      <c r="Q2" s="252"/>
      <c r="R2" s="253" t="s">
        <v>226</v>
      </c>
      <c r="S2" s="254"/>
      <c r="T2" s="254"/>
      <c r="U2" s="254"/>
      <c r="V2" s="255"/>
      <c r="W2" s="256" t="s">
        <v>225</v>
      </c>
      <c r="X2" s="257"/>
      <c r="Y2" s="257"/>
      <c r="Z2" s="257"/>
      <c r="AA2" s="258"/>
      <c r="AB2" s="259" t="s">
        <v>224</v>
      </c>
      <c r="AC2" s="260"/>
      <c r="AD2" s="260"/>
      <c r="AE2" s="260"/>
      <c r="AF2" s="261"/>
      <c r="AG2" s="263" t="s">
        <v>223</v>
      </c>
      <c r="AH2" s="264"/>
      <c r="AI2" s="264"/>
      <c r="AJ2" s="264"/>
      <c r="AK2" s="265"/>
      <c r="AL2" s="266" t="s">
        <v>222</v>
      </c>
      <c r="AM2" s="267"/>
      <c r="AN2" s="267"/>
      <c r="AO2" s="267"/>
      <c r="AP2" s="268"/>
      <c r="AQ2" s="266" t="s">
        <v>221</v>
      </c>
      <c r="AR2" s="267"/>
      <c r="AS2" s="267"/>
      <c r="AT2" s="267"/>
      <c r="AU2" s="268"/>
      <c r="AV2" s="238" t="s">
        <v>220</v>
      </c>
      <c r="AW2" s="239"/>
      <c r="AX2" s="239"/>
      <c r="AY2" s="239"/>
      <c r="AZ2" s="240"/>
      <c r="BA2" s="238" t="s">
        <v>219</v>
      </c>
      <c r="BB2" s="239"/>
      <c r="BC2" s="239"/>
      <c r="BD2" s="239"/>
      <c r="BE2" s="240"/>
    </row>
    <row r="3" spans="1:57" ht="37.5" x14ac:dyDescent="0.25">
      <c r="A3" s="167"/>
      <c r="B3" s="166"/>
      <c r="C3" s="165" t="s">
        <v>218</v>
      </c>
      <c r="D3" s="165" t="s">
        <v>217</v>
      </c>
      <c r="E3" s="165" t="s">
        <v>216</v>
      </c>
      <c r="F3" s="165" t="s">
        <v>215</v>
      </c>
      <c r="G3" s="165" t="s">
        <v>182</v>
      </c>
      <c r="H3" s="164" t="s">
        <v>214</v>
      </c>
      <c r="I3" s="164" t="s">
        <v>213</v>
      </c>
      <c r="J3" s="164" t="s">
        <v>212</v>
      </c>
      <c r="K3" s="164" t="s">
        <v>211</v>
      </c>
      <c r="L3" s="164" t="s">
        <v>182</v>
      </c>
      <c r="M3" s="163" t="s">
        <v>210</v>
      </c>
      <c r="N3" s="163" t="s">
        <v>209</v>
      </c>
      <c r="O3" s="163" t="s">
        <v>208</v>
      </c>
      <c r="P3" s="163" t="s">
        <v>207</v>
      </c>
      <c r="Q3" s="163" t="s">
        <v>182</v>
      </c>
      <c r="R3" s="162" t="s">
        <v>206</v>
      </c>
      <c r="S3" s="162" t="s">
        <v>205</v>
      </c>
      <c r="T3" s="162" t="s">
        <v>204</v>
      </c>
      <c r="U3" s="162" t="s">
        <v>203</v>
      </c>
      <c r="V3" s="162" t="s">
        <v>182</v>
      </c>
      <c r="W3" s="161" t="s">
        <v>202</v>
      </c>
      <c r="X3" s="161" t="s">
        <v>201</v>
      </c>
      <c r="Y3" s="161" t="s">
        <v>200</v>
      </c>
      <c r="Z3" s="161" t="s">
        <v>199</v>
      </c>
      <c r="AA3" s="161" t="s">
        <v>182</v>
      </c>
      <c r="AB3" s="160" t="s">
        <v>198</v>
      </c>
      <c r="AC3" s="160" t="s">
        <v>197</v>
      </c>
      <c r="AD3" s="160" t="s">
        <v>196</v>
      </c>
      <c r="AE3" s="160" t="s">
        <v>195</v>
      </c>
      <c r="AF3" s="160" t="s">
        <v>182</v>
      </c>
      <c r="AG3" s="159" t="s">
        <v>194</v>
      </c>
      <c r="AH3" s="159" t="s">
        <v>193</v>
      </c>
      <c r="AI3" s="159" t="s">
        <v>192</v>
      </c>
      <c r="AJ3" s="159" t="s">
        <v>191</v>
      </c>
      <c r="AK3" s="159" t="s">
        <v>182</v>
      </c>
      <c r="AL3" s="158" t="s">
        <v>190</v>
      </c>
      <c r="AM3" s="158" t="s">
        <v>189</v>
      </c>
      <c r="AN3" s="158" t="s">
        <v>188</v>
      </c>
      <c r="AO3" s="158" t="s">
        <v>187</v>
      </c>
      <c r="AP3" s="158" t="s">
        <v>182</v>
      </c>
      <c r="AQ3" s="158" t="s">
        <v>190</v>
      </c>
      <c r="AR3" s="158" t="s">
        <v>189</v>
      </c>
      <c r="AS3" s="158" t="s">
        <v>188</v>
      </c>
      <c r="AT3" s="158" t="s">
        <v>187</v>
      </c>
      <c r="AU3" s="158" t="s">
        <v>182</v>
      </c>
      <c r="AV3" s="157" t="s">
        <v>186</v>
      </c>
      <c r="AW3" s="157" t="s">
        <v>185</v>
      </c>
      <c r="AX3" s="157" t="s">
        <v>184</v>
      </c>
      <c r="AY3" s="157" t="s">
        <v>183</v>
      </c>
      <c r="AZ3" s="157" t="s">
        <v>182</v>
      </c>
      <c r="BA3" s="157" t="s">
        <v>186</v>
      </c>
      <c r="BB3" s="157" t="s">
        <v>185</v>
      </c>
      <c r="BC3" s="157" t="s">
        <v>184</v>
      </c>
      <c r="BD3" s="157" t="s">
        <v>183</v>
      </c>
      <c r="BE3" s="157" t="s">
        <v>182</v>
      </c>
    </row>
    <row r="4" spans="1:57" ht="22.5" customHeight="1" x14ac:dyDescent="0.25">
      <c r="A4" s="241" t="s">
        <v>181</v>
      </c>
      <c r="B4" s="58" t="s">
        <v>180</v>
      </c>
      <c r="C4" s="147">
        <v>0.23910000000000001</v>
      </c>
      <c r="D4" s="95">
        <v>0.4</v>
      </c>
      <c r="E4" s="95">
        <v>0.55000000000000004</v>
      </c>
      <c r="F4" s="95">
        <v>0.7</v>
      </c>
      <c r="G4" s="56" t="s">
        <v>68</v>
      </c>
      <c r="H4" s="93">
        <v>0.44429999999999997</v>
      </c>
      <c r="I4" s="92">
        <v>0.6</v>
      </c>
      <c r="J4" s="92">
        <v>0.7</v>
      </c>
      <c r="K4" s="92">
        <v>0.8</v>
      </c>
      <c r="L4" s="54" t="s">
        <v>68</v>
      </c>
      <c r="M4" s="66"/>
      <c r="N4" s="156"/>
      <c r="O4" s="156"/>
      <c r="P4" s="66"/>
      <c r="Q4" s="66"/>
      <c r="R4" s="65"/>
      <c r="S4" s="65"/>
      <c r="T4" s="65"/>
      <c r="U4" s="65"/>
      <c r="V4" s="65"/>
      <c r="W4" s="155"/>
      <c r="X4" s="155"/>
      <c r="Y4" s="155"/>
      <c r="Z4" s="155"/>
      <c r="AA4" s="155"/>
      <c r="AB4" s="154"/>
      <c r="AC4" s="154"/>
      <c r="AD4" s="154"/>
      <c r="AE4" s="154"/>
      <c r="AF4" s="154"/>
      <c r="AG4" s="153"/>
      <c r="AH4" s="153"/>
      <c r="AI4" s="153"/>
      <c r="AJ4" s="153"/>
      <c r="AK4" s="153"/>
      <c r="AL4" s="151"/>
      <c r="AM4" s="152"/>
      <c r="AN4" s="152"/>
      <c r="AO4" s="151"/>
      <c r="AP4" s="151"/>
      <c r="AQ4" s="151"/>
      <c r="AR4" s="151"/>
      <c r="AS4" s="151"/>
      <c r="AT4" s="151"/>
      <c r="AU4" s="151"/>
      <c r="AV4" s="150"/>
      <c r="AW4" s="150"/>
      <c r="AX4" s="150"/>
      <c r="AY4" s="150"/>
      <c r="AZ4" s="150"/>
      <c r="BA4" s="150"/>
      <c r="BB4" s="150"/>
      <c r="BC4" s="150"/>
      <c r="BD4" s="150"/>
      <c r="BE4" s="150"/>
    </row>
    <row r="5" spans="1:57" ht="38.25" customHeight="1" x14ac:dyDescent="0.25">
      <c r="A5" s="242"/>
      <c r="B5" s="58" t="s">
        <v>179</v>
      </c>
      <c r="C5" s="142">
        <v>39.36</v>
      </c>
      <c r="D5" s="143">
        <v>30</v>
      </c>
      <c r="E5" s="143">
        <v>30</v>
      </c>
      <c r="F5" s="143">
        <v>30</v>
      </c>
      <c r="G5" s="56" t="s">
        <v>176</v>
      </c>
      <c r="H5" s="139">
        <v>46.23</v>
      </c>
      <c r="I5" s="140">
        <v>30</v>
      </c>
      <c r="J5" s="140">
        <v>30</v>
      </c>
      <c r="K5" s="140">
        <v>30</v>
      </c>
      <c r="L5" s="54" t="s">
        <v>176</v>
      </c>
      <c r="M5" s="149">
        <v>32.56</v>
      </c>
      <c r="N5" s="124">
        <v>30</v>
      </c>
      <c r="O5" s="124">
        <v>30</v>
      </c>
      <c r="P5" s="124">
        <v>30</v>
      </c>
      <c r="Q5" s="52" t="s">
        <v>94</v>
      </c>
      <c r="R5" s="51">
        <v>33.119999999999997</v>
      </c>
      <c r="S5" s="123">
        <v>30</v>
      </c>
      <c r="T5" s="123">
        <v>30</v>
      </c>
      <c r="U5" s="123">
        <v>30</v>
      </c>
      <c r="V5" s="49" t="s">
        <v>94</v>
      </c>
      <c r="W5" s="48">
        <v>38.21</v>
      </c>
      <c r="X5" s="136">
        <v>30</v>
      </c>
      <c r="Y5" s="136">
        <v>30</v>
      </c>
      <c r="Z5" s="136">
        <v>30</v>
      </c>
      <c r="AA5" s="46" t="s">
        <v>94</v>
      </c>
      <c r="AB5" s="134">
        <v>53.56</v>
      </c>
      <c r="AC5" s="133">
        <v>30</v>
      </c>
      <c r="AD5" s="133">
        <v>30</v>
      </c>
      <c r="AE5" s="133">
        <v>30</v>
      </c>
      <c r="AF5" s="43" t="s">
        <v>94</v>
      </c>
      <c r="AG5" s="132">
        <v>37.74</v>
      </c>
      <c r="AH5" s="131">
        <v>30</v>
      </c>
      <c r="AI5" s="131">
        <v>23</v>
      </c>
      <c r="AJ5" s="131">
        <v>15</v>
      </c>
      <c r="AK5" s="40" t="s">
        <v>94</v>
      </c>
      <c r="AL5" s="39">
        <v>9.23</v>
      </c>
      <c r="AM5" s="130">
        <v>5</v>
      </c>
      <c r="AN5" s="130">
        <v>5</v>
      </c>
      <c r="AO5" s="130">
        <v>5</v>
      </c>
      <c r="AP5" s="37" t="s">
        <v>135</v>
      </c>
      <c r="AQ5" s="39">
        <v>7.4</v>
      </c>
      <c r="AR5" s="130">
        <v>5</v>
      </c>
      <c r="AS5" s="130">
        <v>5</v>
      </c>
      <c r="AT5" s="130">
        <v>5</v>
      </c>
      <c r="AU5" s="37" t="s">
        <v>135</v>
      </c>
      <c r="AV5" s="36">
        <v>17.45</v>
      </c>
      <c r="AW5" s="148">
        <v>10</v>
      </c>
      <c r="AX5" s="148">
        <v>5</v>
      </c>
      <c r="AY5" s="148">
        <v>5</v>
      </c>
      <c r="AZ5" s="34" t="s">
        <v>94</v>
      </c>
      <c r="BA5" s="36">
        <v>16.940000000000001</v>
      </c>
      <c r="BB5" s="148">
        <v>10</v>
      </c>
      <c r="BC5" s="148">
        <v>5</v>
      </c>
      <c r="BD5" s="148">
        <v>5</v>
      </c>
      <c r="BE5" s="34" t="s">
        <v>94</v>
      </c>
    </row>
    <row r="6" spans="1:57" ht="22.5" customHeight="1" x14ac:dyDescent="0.25">
      <c r="A6" s="242"/>
      <c r="B6" s="58" t="s">
        <v>163</v>
      </c>
      <c r="C6" s="147">
        <v>0.50439999999999996</v>
      </c>
      <c r="D6" s="95">
        <v>0.6</v>
      </c>
      <c r="E6" s="95">
        <v>0.6</v>
      </c>
      <c r="F6" s="94">
        <v>0.6</v>
      </c>
      <c r="G6" s="56" t="s">
        <v>68</v>
      </c>
      <c r="H6" s="93">
        <v>0.54810000000000003</v>
      </c>
      <c r="I6" s="146">
        <v>0.8</v>
      </c>
      <c r="J6" s="146">
        <v>0.8</v>
      </c>
      <c r="K6" s="146">
        <v>0.8</v>
      </c>
      <c r="L6" s="54" t="s">
        <v>68</v>
      </c>
      <c r="M6" s="145">
        <v>0.34139999999999998</v>
      </c>
      <c r="N6" s="90">
        <v>0.5</v>
      </c>
      <c r="O6" s="90">
        <v>0.5</v>
      </c>
      <c r="P6" s="90">
        <v>0.5</v>
      </c>
      <c r="Q6" s="52" t="s">
        <v>162</v>
      </c>
      <c r="R6" s="88">
        <v>0.27589999999999998</v>
      </c>
      <c r="S6" s="87">
        <v>0.33</v>
      </c>
      <c r="T6" s="87">
        <v>0.41</v>
      </c>
      <c r="U6" s="87">
        <v>0.5</v>
      </c>
      <c r="V6" s="49" t="s">
        <v>159</v>
      </c>
      <c r="W6" s="86">
        <v>0.1142</v>
      </c>
      <c r="X6" s="85">
        <v>0.4</v>
      </c>
      <c r="Y6" s="85">
        <v>0.4</v>
      </c>
      <c r="Z6" s="85">
        <v>0.4</v>
      </c>
      <c r="AA6" s="46" t="s">
        <v>94</v>
      </c>
      <c r="AB6" s="84">
        <v>0.504</v>
      </c>
      <c r="AC6" s="83">
        <v>0.7</v>
      </c>
      <c r="AD6" s="83">
        <v>0.7</v>
      </c>
      <c r="AE6" s="83">
        <v>0.7</v>
      </c>
      <c r="AF6" s="43" t="s">
        <v>94</v>
      </c>
      <c r="AG6" s="82">
        <v>0.4612</v>
      </c>
      <c r="AH6" s="81">
        <v>0.6</v>
      </c>
      <c r="AI6" s="81">
        <v>0.6</v>
      </c>
      <c r="AJ6" s="81">
        <v>0.6</v>
      </c>
      <c r="AK6" s="40" t="s">
        <v>94</v>
      </c>
      <c r="AL6" s="74"/>
      <c r="AM6" s="75"/>
      <c r="AN6" s="75"/>
      <c r="AO6" s="74"/>
      <c r="AP6" s="74"/>
      <c r="AQ6" s="74"/>
      <c r="AR6" s="74"/>
      <c r="AS6" s="74"/>
      <c r="AT6" s="74"/>
      <c r="AU6" s="74"/>
      <c r="AV6" s="73"/>
      <c r="AW6" s="73"/>
      <c r="AX6" s="73"/>
      <c r="AY6" s="73"/>
      <c r="AZ6" s="73"/>
      <c r="BA6" s="73"/>
      <c r="BB6" s="73"/>
      <c r="BC6" s="73"/>
      <c r="BD6" s="73"/>
      <c r="BE6" s="73"/>
    </row>
    <row r="7" spans="1:57" ht="22.5" customHeight="1" x14ac:dyDescent="0.25">
      <c r="A7" s="242"/>
      <c r="B7" s="58" t="s">
        <v>158</v>
      </c>
      <c r="C7" s="71"/>
      <c r="D7" s="72"/>
      <c r="E7" s="72"/>
      <c r="F7" s="71"/>
      <c r="G7" s="70"/>
      <c r="H7" s="129"/>
      <c r="I7" s="129"/>
      <c r="J7" s="129"/>
      <c r="K7" s="129"/>
      <c r="L7" s="67"/>
      <c r="M7" s="105"/>
      <c r="N7" s="105"/>
      <c r="O7" s="105"/>
      <c r="P7" s="105"/>
      <c r="Q7" s="105"/>
      <c r="R7" s="112"/>
      <c r="S7" s="112"/>
      <c r="T7" s="112"/>
      <c r="U7" s="112"/>
      <c r="V7" s="144"/>
      <c r="W7" s="104"/>
      <c r="X7" s="102"/>
      <c r="Y7" s="102"/>
      <c r="Z7" s="102"/>
      <c r="AA7" s="102"/>
      <c r="AB7" s="84">
        <v>0.9254</v>
      </c>
      <c r="AC7" s="83">
        <v>0.93</v>
      </c>
      <c r="AD7" s="83">
        <v>0.94</v>
      </c>
      <c r="AE7" s="83">
        <v>0.95</v>
      </c>
      <c r="AF7" s="43" t="s">
        <v>94</v>
      </c>
      <c r="AG7" s="98"/>
      <c r="AH7" s="76"/>
      <c r="AI7" s="76"/>
      <c r="AJ7" s="76"/>
      <c r="AK7" s="76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3"/>
      <c r="AW7" s="73"/>
      <c r="AX7" s="73"/>
      <c r="AY7" s="73"/>
      <c r="AZ7" s="73"/>
      <c r="BA7" s="73"/>
      <c r="BB7" s="73"/>
      <c r="BC7" s="73"/>
      <c r="BD7" s="73"/>
      <c r="BE7" s="73"/>
    </row>
    <row r="8" spans="1:57" ht="42" customHeight="1" x14ac:dyDescent="0.25">
      <c r="A8" s="243"/>
      <c r="B8" s="58" t="s">
        <v>155</v>
      </c>
      <c r="C8" s="71"/>
      <c r="D8" s="72"/>
      <c r="E8" s="72"/>
      <c r="F8" s="71"/>
      <c r="G8" s="70"/>
      <c r="H8" s="129"/>
      <c r="I8" s="129"/>
      <c r="J8" s="129"/>
      <c r="K8" s="129"/>
      <c r="L8" s="67"/>
      <c r="M8" s="105"/>
      <c r="N8" s="105"/>
      <c r="O8" s="105"/>
      <c r="P8" s="105"/>
      <c r="Q8" s="105"/>
      <c r="R8" s="112"/>
      <c r="S8" s="112"/>
      <c r="T8" s="112"/>
      <c r="U8" s="112"/>
      <c r="V8" s="112"/>
      <c r="W8" s="104"/>
      <c r="X8" s="102"/>
      <c r="Y8" s="102"/>
      <c r="Z8" s="102"/>
      <c r="AA8" s="102"/>
      <c r="AB8" s="99"/>
      <c r="AC8" s="99"/>
      <c r="AD8" s="99"/>
      <c r="AE8" s="99"/>
      <c r="AF8" s="99"/>
      <c r="AG8" s="82">
        <v>0.58530000000000004</v>
      </c>
      <c r="AH8" s="81">
        <v>0.65</v>
      </c>
      <c r="AI8" s="81">
        <v>0.79</v>
      </c>
      <c r="AJ8" s="81">
        <v>0.9</v>
      </c>
      <c r="AK8" s="40" t="s">
        <v>94</v>
      </c>
      <c r="AL8" s="116">
        <v>0.81820000000000004</v>
      </c>
      <c r="AM8" s="115">
        <v>0.85</v>
      </c>
      <c r="AN8" s="115">
        <v>0.9</v>
      </c>
      <c r="AO8" s="115">
        <v>0.95</v>
      </c>
      <c r="AP8" s="37" t="s">
        <v>94</v>
      </c>
      <c r="AQ8" s="116">
        <v>0.83330000000000004</v>
      </c>
      <c r="AR8" s="115">
        <v>0.85</v>
      </c>
      <c r="AS8" s="115">
        <v>0.9</v>
      </c>
      <c r="AT8" s="115">
        <v>0.95</v>
      </c>
      <c r="AU8" s="37" t="s">
        <v>94</v>
      </c>
      <c r="AV8" s="114">
        <v>0.65590000000000004</v>
      </c>
      <c r="AW8" s="113">
        <v>0.7</v>
      </c>
      <c r="AX8" s="113">
        <v>0.8</v>
      </c>
      <c r="AY8" s="113">
        <v>0.9</v>
      </c>
      <c r="AZ8" s="34" t="s">
        <v>94</v>
      </c>
      <c r="BA8" s="114">
        <v>0.53269999999999995</v>
      </c>
      <c r="BB8" s="113">
        <v>0.66</v>
      </c>
      <c r="BC8" s="113">
        <v>0.78</v>
      </c>
      <c r="BD8" s="113">
        <v>0.9</v>
      </c>
      <c r="BE8" s="34" t="s">
        <v>94</v>
      </c>
    </row>
    <row r="9" spans="1:57" ht="33.75" x14ac:dyDescent="0.25">
      <c r="A9" s="241" t="s">
        <v>151</v>
      </c>
      <c r="B9" s="58" t="s">
        <v>150</v>
      </c>
      <c r="C9" s="142">
        <v>70.91</v>
      </c>
      <c r="D9" s="143">
        <v>45</v>
      </c>
      <c r="E9" s="143">
        <v>30</v>
      </c>
      <c r="F9" s="142">
        <v>30</v>
      </c>
      <c r="G9" s="56" t="s">
        <v>94</v>
      </c>
      <c r="H9" s="141">
        <v>82.8</v>
      </c>
      <c r="I9" s="140">
        <v>45</v>
      </c>
      <c r="J9" s="140">
        <v>30</v>
      </c>
      <c r="K9" s="139">
        <v>30</v>
      </c>
      <c r="L9" s="54" t="s">
        <v>94</v>
      </c>
      <c r="M9" s="125">
        <v>69.92</v>
      </c>
      <c r="N9" s="124">
        <v>45</v>
      </c>
      <c r="O9" s="124">
        <v>30</v>
      </c>
      <c r="P9" s="138">
        <v>30</v>
      </c>
      <c r="Q9" s="52" t="s">
        <v>94</v>
      </c>
      <c r="R9" s="51">
        <v>63.8</v>
      </c>
      <c r="S9" s="123">
        <v>40</v>
      </c>
      <c r="T9" s="123">
        <v>30</v>
      </c>
      <c r="U9" s="137">
        <v>30</v>
      </c>
      <c r="V9" s="49" t="s">
        <v>94</v>
      </c>
      <c r="W9" s="48">
        <v>91.21</v>
      </c>
      <c r="X9" s="136">
        <v>45</v>
      </c>
      <c r="Y9" s="136">
        <v>30</v>
      </c>
      <c r="Z9" s="135">
        <v>30</v>
      </c>
      <c r="AA9" s="46" t="s">
        <v>143</v>
      </c>
      <c r="AB9" s="134">
        <v>94.76</v>
      </c>
      <c r="AC9" s="133">
        <v>60</v>
      </c>
      <c r="AD9" s="133">
        <v>40</v>
      </c>
      <c r="AE9" s="133">
        <v>30</v>
      </c>
      <c r="AF9" s="43" t="s">
        <v>94</v>
      </c>
      <c r="AG9" s="132">
        <v>44.11</v>
      </c>
      <c r="AH9" s="131">
        <v>30</v>
      </c>
      <c r="AI9" s="131">
        <v>30</v>
      </c>
      <c r="AJ9" s="131">
        <v>30</v>
      </c>
      <c r="AK9" s="40" t="s">
        <v>94</v>
      </c>
      <c r="AL9" s="39">
        <v>30.14</v>
      </c>
      <c r="AM9" s="130">
        <v>5</v>
      </c>
      <c r="AN9" s="130">
        <v>5</v>
      </c>
      <c r="AO9" s="130">
        <v>5</v>
      </c>
      <c r="AP9" s="37" t="s">
        <v>135</v>
      </c>
      <c r="AQ9" s="39">
        <v>29.68</v>
      </c>
      <c r="AR9" s="130">
        <v>5</v>
      </c>
      <c r="AS9" s="130">
        <v>5</v>
      </c>
      <c r="AT9" s="130">
        <v>5</v>
      </c>
      <c r="AU9" s="37" t="s">
        <v>135</v>
      </c>
      <c r="AV9" s="36">
        <v>19.98</v>
      </c>
      <c r="AW9" s="36">
        <v>6</v>
      </c>
      <c r="AX9" s="36">
        <v>5</v>
      </c>
      <c r="AY9" s="36">
        <v>5</v>
      </c>
      <c r="AZ9" s="34" t="s">
        <v>94</v>
      </c>
      <c r="BA9" s="36">
        <v>12.75</v>
      </c>
      <c r="BB9" s="36">
        <v>5</v>
      </c>
      <c r="BC9" s="36">
        <v>5</v>
      </c>
      <c r="BD9" s="36">
        <v>5</v>
      </c>
      <c r="BE9" s="34" t="s">
        <v>94</v>
      </c>
    </row>
    <row r="10" spans="1:57" x14ac:dyDescent="0.25">
      <c r="A10" s="242"/>
      <c r="B10" s="58" t="s">
        <v>130</v>
      </c>
      <c r="C10" s="96">
        <v>0.79079999999999995</v>
      </c>
      <c r="D10" s="95">
        <v>0.9</v>
      </c>
      <c r="E10" s="95">
        <v>0.9</v>
      </c>
      <c r="F10" s="94">
        <v>0.9</v>
      </c>
      <c r="G10" s="56" t="s">
        <v>94</v>
      </c>
      <c r="H10" s="129"/>
      <c r="I10" s="129"/>
      <c r="J10" s="129"/>
      <c r="K10" s="129"/>
      <c r="L10" s="67"/>
      <c r="M10" s="105"/>
      <c r="N10" s="105"/>
      <c r="O10" s="105"/>
      <c r="P10" s="105"/>
      <c r="Q10" s="105"/>
      <c r="R10" s="112"/>
      <c r="S10" s="112"/>
      <c r="T10" s="112"/>
      <c r="U10" s="112"/>
      <c r="V10" s="112"/>
      <c r="W10" s="104"/>
      <c r="X10" s="102"/>
      <c r="Y10" s="102"/>
      <c r="Z10" s="102"/>
      <c r="AA10" s="102"/>
      <c r="AB10" s="99"/>
      <c r="AC10" s="99"/>
      <c r="AD10" s="99"/>
      <c r="AE10" s="99"/>
      <c r="AF10" s="99"/>
      <c r="AG10" s="76"/>
      <c r="AH10" s="76"/>
      <c r="AI10" s="76"/>
      <c r="AJ10" s="76"/>
      <c r="AK10" s="76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3"/>
      <c r="AW10" s="73"/>
      <c r="AX10" s="73"/>
      <c r="AY10" s="73"/>
      <c r="AZ10" s="73"/>
      <c r="BA10" s="73"/>
      <c r="BB10" s="73"/>
      <c r="BC10" s="73"/>
      <c r="BD10" s="73"/>
      <c r="BE10" s="73"/>
    </row>
    <row r="11" spans="1:57" x14ac:dyDescent="0.25">
      <c r="A11" s="242"/>
      <c r="B11" s="58" t="s">
        <v>129</v>
      </c>
      <c r="C11" s="96">
        <v>0.43070000000000003</v>
      </c>
      <c r="D11" s="95">
        <v>0.55000000000000004</v>
      </c>
      <c r="E11" s="95">
        <v>0.75</v>
      </c>
      <c r="F11" s="94">
        <v>0.9</v>
      </c>
      <c r="G11" s="56" t="s">
        <v>94</v>
      </c>
      <c r="H11" s="129"/>
      <c r="I11" s="129"/>
      <c r="J11" s="129"/>
      <c r="K11" s="129"/>
      <c r="L11" s="67"/>
      <c r="M11" s="105"/>
      <c r="N11" s="105"/>
      <c r="O11" s="105"/>
      <c r="P11" s="105"/>
      <c r="Q11" s="105"/>
      <c r="R11" s="112"/>
      <c r="S11" s="112"/>
      <c r="T11" s="112"/>
      <c r="U11" s="112"/>
      <c r="V11" s="112"/>
      <c r="W11" s="104"/>
      <c r="X11" s="102"/>
      <c r="Y11" s="102"/>
      <c r="Z11" s="102"/>
      <c r="AA11" s="102"/>
      <c r="AB11" s="99"/>
      <c r="AC11" s="99"/>
      <c r="AD11" s="99"/>
      <c r="AE11" s="99"/>
      <c r="AF11" s="99"/>
      <c r="AG11" s="76"/>
      <c r="AH11" s="76"/>
      <c r="AI11" s="76"/>
      <c r="AJ11" s="76"/>
      <c r="AK11" s="76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3"/>
      <c r="AW11" s="73"/>
      <c r="AX11" s="73"/>
      <c r="AY11" s="73"/>
      <c r="AZ11" s="73"/>
      <c r="BA11" s="73"/>
      <c r="BB11" s="73"/>
      <c r="BC11" s="73"/>
      <c r="BD11" s="73"/>
      <c r="BE11" s="73"/>
    </row>
    <row r="12" spans="1:57" ht="22.5" x14ac:dyDescent="0.25">
      <c r="A12" s="242"/>
      <c r="B12" s="58" t="s">
        <v>128</v>
      </c>
      <c r="C12" s="111"/>
      <c r="D12" s="110"/>
      <c r="E12" s="110"/>
      <c r="F12" s="109"/>
      <c r="G12" s="70"/>
      <c r="H12" s="93">
        <v>0.3619</v>
      </c>
      <c r="I12" s="92">
        <v>0.54</v>
      </c>
      <c r="J12" s="92">
        <v>0.72</v>
      </c>
      <c r="K12" s="92">
        <v>0.9</v>
      </c>
      <c r="L12" s="54" t="s">
        <v>94</v>
      </c>
      <c r="M12" s="91">
        <v>0.32619999999999999</v>
      </c>
      <c r="N12" s="90">
        <v>0.5</v>
      </c>
      <c r="O12" s="90">
        <v>0.7</v>
      </c>
      <c r="P12" s="89">
        <v>0.9</v>
      </c>
      <c r="Q12" s="52" t="s">
        <v>94</v>
      </c>
      <c r="R12" s="88">
        <v>0.44069999999999998</v>
      </c>
      <c r="S12" s="87">
        <v>0.55000000000000004</v>
      </c>
      <c r="T12" s="87">
        <v>0.75</v>
      </c>
      <c r="U12" s="87">
        <v>0.9</v>
      </c>
      <c r="V12" s="49" t="s">
        <v>94</v>
      </c>
      <c r="W12" s="86">
        <v>0.24640000000000001</v>
      </c>
      <c r="X12" s="85">
        <v>0.4</v>
      </c>
      <c r="Y12" s="85">
        <v>0.65</v>
      </c>
      <c r="Z12" s="85">
        <v>0.9</v>
      </c>
      <c r="AA12" s="46" t="s">
        <v>94</v>
      </c>
      <c r="AB12" s="84">
        <v>0.52210000000000001</v>
      </c>
      <c r="AC12" s="83">
        <v>0.55000000000000004</v>
      </c>
      <c r="AD12" s="83">
        <v>0.56999999999999995</v>
      </c>
      <c r="AE12" s="83">
        <v>0.6</v>
      </c>
      <c r="AF12" s="43" t="s">
        <v>124</v>
      </c>
      <c r="AG12" s="76"/>
      <c r="AH12" s="128"/>
      <c r="AI12" s="128"/>
      <c r="AJ12" s="76"/>
      <c r="AK12" s="76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3"/>
      <c r="AW12" s="73"/>
      <c r="AX12" s="73"/>
      <c r="AY12" s="73"/>
      <c r="AZ12" s="73"/>
      <c r="BA12" s="73"/>
      <c r="BB12" s="73"/>
      <c r="BC12" s="73"/>
      <c r="BD12" s="73"/>
      <c r="BE12" s="73"/>
    </row>
    <row r="13" spans="1:57" s="60" customFormat="1" x14ac:dyDescent="0.25">
      <c r="A13" s="242"/>
      <c r="B13" s="58" t="s">
        <v>123</v>
      </c>
      <c r="C13" s="111"/>
      <c r="D13" s="110"/>
      <c r="E13" s="110"/>
      <c r="F13" s="109"/>
      <c r="G13" s="70"/>
      <c r="H13" s="108"/>
      <c r="I13" s="108"/>
      <c r="J13" s="108"/>
      <c r="K13" s="108"/>
      <c r="L13" s="67"/>
      <c r="M13" s="105"/>
      <c r="N13" s="105"/>
      <c r="O13" s="105"/>
      <c r="P13" s="105"/>
      <c r="Q13" s="105"/>
      <c r="R13" s="112"/>
      <c r="S13" s="112"/>
      <c r="T13" s="112"/>
      <c r="U13" s="112"/>
      <c r="V13" s="112"/>
      <c r="W13" s="104"/>
      <c r="X13" s="103"/>
      <c r="Y13" s="103"/>
      <c r="Z13" s="103"/>
      <c r="AA13" s="102"/>
      <c r="AB13" s="101"/>
      <c r="AC13" s="100"/>
      <c r="AD13" s="100"/>
      <c r="AE13" s="100"/>
      <c r="AF13" s="99"/>
      <c r="AG13" s="76"/>
      <c r="AH13" s="76"/>
      <c r="AI13" s="76"/>
      <c r="AJ13" s="76"/>
      <c r="AK13" s="76"/>
      <c r="AL13" s="116">
        <v>0.1157</v>
      </c>
      <c r="AM13" s="115">
        <v>0.3</v>
      </c>
      <c r="AN13" s="115">
        <v>0.5</v>
      </c>
      <c r="AO13" s="115">
        <v>0.7</v>
      </c>
      <c r="AP13" s="37" t="s">
        <v>86</v>
      </c>
      <c r="AQ13" s="116">
        <v>4.7600000000000003E-2</v>
      </c>
      <c r="AR13" s="115">
        <v>0.2</v>
      </c>
      <c r="AS13" s="115">
        <v>0.4</v>
      </c>
      <c r="AT13" s="115">
        <v>0.6</v>
      </c>
      <c r="AU13" s="37" t="s">
        <v>86</v>
      </c>
      <c r="AV13" s="114">
        <v>7.4999999999999997E-2</v>
      </c>
      <c r="AW13" s="113">
        <v>0.3</v>
      </c>
      <c r="AX13" s="113">
        <v>0.5</v>
      </c>
      <c r="AY13" s="113">
        <v>0.7</v>
      </c>
      <c r="AZ13" s="34" t="s">
        <v>86</v>
      </c>
      <c r="BA13" s="114">
        <v>0.1278</v>
      </c>
      <c r="BB13" s="113">
        <v>0.31</v>
      </c>
      <c r="BC13" s="113">
        <v>0.5</v>
      </c>
      <c r="BD13" s="113">
        <v>0.7</v>
      </c>
      <c r="BE13" s="34" t="s">
        <v>86</v>
      </c>
    </row>
    <row r="14" spans="1:57" s="60" customFormat="1" x14ac:dyDescent="0.25">
      <c r="A14" s="242"/>
      <c r="B14" s="127" t="s">
        <v>121</v>
      </c>
      <c r="C14" s="111"/>
      <c r="D14" s="110"/>
      <c r="E14" s="110"/>
      <c r="F14" s="109"/>
      <c r="G14" s="70"/>
      <c r="H14" s="108"/>
      <c r="I14" s="108"/>
      <c r="J14" s="108"/>
      <c r="K14" s="108"/>
      <c r="L14" s="67"/>
      <c r="M14" s="105"/>
      <c r="N14" s="105"/>
      <c r="O14" s="105"/>
      <c r="P14" s="105"/>
      <c r="Q14" s="105"/>
      <c r="R14" s="112"/>
      <c r="S14" s="112"/>
      <c r="T14" s="112"/>
      <c r="U14" s="112"/>
      <c r="V14" s="112"/>
      <c r="W14" s="104"/>
      <c r="X14" s="103"/>
      <c r="Y14" s="103"/>
      <c r="Z14" s="103"/>
      <c r="AA14" s="102"/>
      <c r="AB14" s="101"/>
      <c r="AC14" s="100"/>
      <c r="AD14" s="100"/>
      <c r="AE14" s="100"/>
      <c r="AF14" s="99"/>
      <c r="AG14" s="76"/>
      <c r="AH14" s="76"/>
      <c r="AI14" s="76"/>
      <c r="AJ14" s="76"/>
      <c r="AK14" s="76"/>
      <c r="AL14" s="116">
        <v>0.40620000000000001</v>
      </c>
      <c r="AM14" s="115">
        <v>0.55000000000000004</v>
      </c>
      <c r="AN14" s="115">
        <v>0.73</v>
      </c>
      <c r="AO14" s="115">
        <v>0.9</v>
      </c>
      <c r="AP14" s="37" t="s">
        <v>86</v>
      </c>
      <c r="AQ14" s="116">
        <v>0.45829999999999999</v>
      </c>
      <c r="AR14" s="115">
        <v>0.6</v>
      </c>
      <c r="AS14" s="115">
        <v>0.75</v>
      </c>
      <c r="AT14" s="115">
        <v>0.9</v>
      </c>
      <c r="AU14" s="37" t="s">
        <v>86</v>
      </c>
      <c r="AV14" s="114">
        <v>0.5</v>
      </c>
      <c r="AW14" s="113">
        <v>0.6</v>
      </c>
      <c r="AX14" s="113">
        <v>0.76</v>
      </c>
      <c r="AY14" s="113">
        <v>0.9</v>
      </c>
      <c r="AZ14" s="34" t="s">
        <v>86</v>
      </c>
      <c r="BA14" s="114">
        <v>0.57530000000000003</v>
      </c>
      <c r="BB14" s="113">
        <v>0.68</v>
      </c>
      <c r="BC14" s="113">
        <v>0.79</v>
      </c>
      <c r="BD14" s="113">
        <v>0.9</v>
      </c>
      <c r="BE14" s="34" t="s">
        <v>86</v>
      </c>
    </row>
    <row r="15" spans="1:57" x14ac:dyDescent="0.25">
      <c r="A15" s="242"/>
      <c r="B15" s="126" t="s">
        <v>114</v>
      </c>
      <c r="C15" s="111"/>
      <c r="D15" s="109"/>
      <c r="E15" s="109"/>
      <c r="F15" s="109"/>
      <c r="G15" s="70"/>
      <c r="H15" s="93">
        <v>0.52529999999999999</v>
      </c>
      <c r="I15" s="92">
        <v>0.9</v>
      </c>
      <c r="J15" s="92">
        <v>0.9</v>
      </c>
      <c r="K15" s="92">
        <v>0.9</v>
      </c>
      <c r="L15" s="54" t="s">
        <v>94</v>
      </c>
      <c r="M15" s="105"/>
      <c r="N15" s="105"/>
      <c r="O15" s="105"/>
      <c r="P15" s="105"/>
      <c r="Q15" s="105"/>
      <c r="R15" s="112"/>
      <c r="S15" s="112"/>
      <c r="T15" s="112"/>
      <c r="U15" s="112"/>
      <c r="V15" s="112"/>
      <c r="W15" s="104"/>
      <c r="X15" s="103"/>
      <c r="Y15" s="103"/>
      <c r="Z15" s="103"/>
      <c r="AA15" s="102"/>
      <c r="AB15" s="101"/>
      <c r="AC15" s="100"/>
      <c r="AD15" s="100"/>
      <c r="AE15" s="100"/>
      <c r="AF15" s="99"/>
      <c r="AG15" s="76"/>
      <c r="AH15" s="76"/>
      <c r="AI15" s="76"/>
      <c r="AJ15" s="76"/>
      <c r="AK15" s="76"/>
      <c r="AL15" s="119"/>
      <c r="AM15" s="119"/>
      <c r="AN15" s="119"/>
      <c r="AO15" s="119"/>
      <c r="AP15" s="74"/>
      <c r="AQ15" s="120"/>
      <c r="AR15" s="119"/>
      <c r="AS15" s="119"/>
      <c r="AT15" s="119"/>
      <c r="AU15" s="74"/>
      <c r="AV15" s="118"/>
      <c r="AW15" s="117"/>
      <c r="AX15" s="117"/>
      <c r="AY15" s="117"/>
      <c r="AZ15" s="73"/>
      <c r="BA15" s="73"/>
      <c r="BB15" s="73"/>
      <c r="BC15" s="73"/>
      <c r="BD15" s="73"/>
      <c r="BE15" s="73"/>
    </row>
    <row r="16" spans="1:57" x14ac:dyDescent="0.25">
      <c r="A16" s="242"/>
      <c r="B16" s="58" t="s">
        <v>113</v>
      </c>
      <c r="C16" s="96">
        <v>0.2596</v>
      </c>
      <c r="D16" s="95">
        <v>0.45</v>
      </c>
      <c r="E16" s="95">
        <v>0.65</v>
      </c>
      <c r="F16" s="94">
        <v>0.9</v>
      </c>
      <c r="G16" s="56" t="s">
        <v>94</v>
      </c>
      <c r="H16" s="108"/>
      <c r="I16" s="108"/>
      <c r="J16" s="108"/>
      <c r="K16" s="108"/>
      <c r="L16" s="67"/>
      <c r="M16" s="105"/>
      <c r="N16" s="105"/>
      <c r="O16" s="105"/>
      <c r="P16" s="105"/>
      <c r="Q16" s="105"/>
      <c r="R16" s="112"/>
      <c r="S16" s="112"/>
      <c r="T16" s="112"/>
      <c r="U16" s="112"/>
      <c r="V16" s="112"/>
      <c r="W16" s="104"/>
      <c r="X16" s="103"/>
      <c r="Y16" s="103"/>
      <c r="Z16" s="103"/>
      <c r="AA16" s="102"/>
      <c r="AB16" s="101"/>
      <c r="AC16" s="100"/>
      <c r="AD16" s="100"/>
      <c r="AE16" s="100"/>
      <c r="AF16" s="99"/>
      <c r="AG16" s="76"/>
      <c r="AH16" s="76"/>
      <c r="AI16" s="76"/>
      <c r="AJ16" s="76"/>
      <c r="AK16" s="76"/>
      <c r="AL16" s="119"/>
      <c r="AM16" s="119"/>
      <c r="AN16" s="119"/>
      <c r="AO16" s="119"/>
      <c r="AP16" s="74"/>
      <c r="AQ16" s="120"/>
      <c r="AR16" s="119"/>
      <c r="AS16" s="119"/>
      <c r="AT16" s="119"/>
      <c r="AU16" s="74"/>
      <c r="AV16" s="118"/>
      <c r="AW16" s="117"/>
      <c r="AX16" s="117"/>
      <c r="AY16" s="117"/>
      <c r="AZ16" s="73"/>
      <c r="BA16" s="73"/>
      <c r="BB16" s="73"/>
      <c r="BC16" s="73"/>
      <c r="BD16" s="73"/>
      <c r="BE16" s="73"/>
    </row>
    <row r="17" spans="1:57" x14ac:dyDescent="0.25">
      <c r="A17" s="242"/>
      <c r="B17" s="58" t="s">
        <v>111</v>
      </c>
      <c r="C17" s="111"/>
      <c r="D17" s="110"/>
      <c r="E17" s="110"/>
      <c r="F17" s="109"/>
      <c r="G17" s="70"/>
      <c r="H17" s="108"/>
      <c r="I17" s="108"/>
      <c r="J17" s="108"/>
      <c r="K17" s="108"/>
      <c r="L17" s="67"/>
      <c r="M17" s="125">
        <v>10.14</v>
      </c>
      <c r="N17" s="124">
        <v>8</v>
      </c>
      <c r="O17" s="124">
        <v>8</v>
      </c>
      <c r="P17" s="124">
        <v>8</v>
      </c>
      <c r="Q17" s="52" t="s">
        <v>94</v>
      </c>
      <c r="R17" s="51">
        <v>9.81</v>
      </c>
      <c r="S17" s="123">
        <v>12</v>
      </c>
      <c r="T17" s="123">
        <v>12</v>
      </c>
      <c r="U17" s="123">
        <v>12</v>
      </c>
      <c r="V17" s="49" t="s">
        <v>94</v>
      </c>
      <c r="W17" s="104"/>
      <c r="X17" s="103"/>
      <c r="Y17" s="103"/>
      <c r="Z17" s="103"/>
      <c r="AA17" s="102"/>
      <c r="AB17" s="101"/>
      <c r="AC17" s="100"/>
      <c r="AD17" s="100"/>
      <c r="AE17" s="100"/>
      <c r="AF17" s="99"/>
      <c r="AG17" s="122"/>
      <c r="AH17" s="76"/>
      <c r="AI17" s="76"/>
      <c r="AJ17" s="76"/>
      <c r="AK17" s="76"/>
      <c r="AL17" s="119"/>
      <c r="AM17" s="119"/>
      <c r="AN17" s="119"/>
      <c r="AO17" s="119"/>
      <c r="AP17" s="74"/>
      <c r="AQ17" s="120"/>
      <c r="AR17" s="119"/>
      <c r="AS17" s="119"/>
      <c r="AT17" s="119"/>
      <c r="AU17" s="74"/>
      <c r="AV17" s="118"/>
      <c r="AW17" s="117"/>
      <c r="AX17" s="117"/>
      <c r="AY17" s="117"/>
      <c r="AZ17" s="73"/>
      <c r="BA17" s="73"/>
      <c r="BB17" s="73"/>
      <c r="BC17" s="73"/>
      <c r="BD17" s="73"/>
      <c r="BE17" s="73"/>
    </row>
    <row r="18" spans="1:57" ht="91.5" customHeight="1" x14ac:dyDescent="0.25">
      <c r="A18" s="242"/>
      <c r="B18" s="58" t="s">
        <v>106</v>
      </c>
      <c r="C18" s="111"/>
      <c r="D18" s="110"/>
      <c r="E18" s="110"/>
      <c r="F18" s="109"/>
      <c r="G18" s="70"/>
      <c r="H18" s="108"/>
      <c r="I18" s="108"/>
      <c r="J18" s="108"/>
      <c r="K18" s="108"/>
      <c r="L18" s="67"/>
      <c r="M18" s="105"/>
      <c r="N18" s="105"/>
      <c r="O18" s="105"/>
      <c r="P18" s="105"/>
      <c r="Q18" s="105"/>
      <c r="R18" s="112"/>
      <c r="S18" s="112"/>
      <c r="T18" s="112"/>
      <c r="U18" s="112"/>
      <c r="V18" s="112"/>
      <c r="W18" s="86">
        <v>0.58040000000000003</v>
      </c>
      <c r="X18" s="85">
        <v>0.61</v>
      </c>
      <c r="Y18" s="85">
        <v>0.65</v>
      </c>
      <c r="Z18" s="85">
        <v>0.7</v>
      </c>
      <c r="AA18" s="46" t="s">
        <v>103</v>
      </c>
      <c r="AB18" s="84">
        <v>0.38640000000000002</v>
      </c>
      <c r="AC18" s="83">
        <v>0.4</v>
      </c>
      <c r="AD18" s="83">
        <v>0.4</v>
      </c>
      <c r="AE18" s="83">
        <v>0.4</v>
      </c>
      <c r="AF18" s="43" t="s">
        <v>102</v>
      </c>
      <c r="AG18" s="82">
        <v>0.69869999999999999</v>
      </c>
      <c r="AH18" s="81">
        <v>0.75</v>
      </c>
      <c r="AI18" s="81">
        <v>0.82</v>
      </c>
      <c r="AJ18" s="81">
        <v>0.9</v>
      </c>
      <c r="AK18" s="40" t="s">
        <v>94</v>
      </c>
      <c r="AL18" s="119"/>
      <c r="AM18" s="121"/>
      <c r="AN18" s="121"/>
      <c r="AO18" s="119"/>
      <c r="AP18" s="74"/>
      <c r="AQ18" s="120"/>
      <c r="AR18" s="119"/>
      <c r="AS18" s="119"/>
      <c r="AT18" s="119"/>
      <c r="AU18" s="74"/>
      <c r="AV18" s="118"/>
      <c r="AW18" s="117"/>
      <c r="AX18" s="117"/>
      <c r="AY18" s="117"/>
      <c r="AZ18" s="73"/>
      <c r="BA18" s="73"/>
      <c r="BB18" s="73"/>
      <c r="BC18" s="73"/>
      <c r="BD18" s="73"/>
      <c r="BE18" s="73"/>
    </row>
    <row r="19" spans="1:57" s="60" customFormat="1" x14ac:dyDescent="0.25">
      <c r="A19" s="242"/>
      <c r="B19" s="58" t="s">
        <v>101</v>
      </c>
      <c r="C19" s="111"/>
      <c r="D19" s="110"/>
      <c r="E19" s="110"/>
      <c r="F19" s="109"/>
      <c r="G19" s="70"/>
      <c r="H19" s="108"/>
      <c r="I19" s="108"/>
      <c r="J19" s="108"/>
      <c r="K19" s="108"/>
      <c r="L19" s="67"/>
      <c r="M19" s="105"/>
      <c r="N19" s="105"/>
      <c r="O19" s="105"/>
      <c r="P19" s="105"/>
      <c r="Q19" s="105"/>
      <c r="R19" s="112"/>
      <c r="S19" s="112"/>
      <c r="T19" s="112"/>
      <c r="U19" s="112"/>
      <c r="V19" s="112"/>
      <c r="W19" s="104"/>
      <c r="X19" s="103"/>
      <c r="Y19" s="103"/>
      <c r="Z19" s="103"/>
      <c r="AA19" s="102"/>
      <c r="AB19" s="101"/>
      <c r="AC19" s="100"/>
      <c r="AD19" s="100"/>
      <c r="AE19" s="100"/>
      <c r="AF19" s="99"/>
      <c r="AG19" s="98"/>
      <c r="AH19" s="97"/>
      <c r="AI19" s="97"/>
      <c r="AJ19" s="97"/>
      <c r="AK19" s="76"/>
      <c r="AL19" s="116">
        <v>0.89239999999999997</v>
      </c>
      <c r="AM19" s="115">
        <v>0.9</v>
      </c>
      <c r="AN19" s="115">
        <v>0.9</v>
      </c>
      <c r="AO19" s="115">
        <v>0.9</v>
      </c>
      <c r="AP19" s="37" t="s">
        <v>86</v>
      </c>
      <c r="AQ19" s="116">
        <v>0.63629999999999998</v>
      </c>
      <c r="AR19" s="115">
        <v>0.7</v>
      </c>
      <c r="AS19" s="115">
        <v>0.8</v>
      </c>
      <c r="AT19" s="115">
        <v>0.9</v>
      </c>
      <c r="AU19" s="37" t="s">
        <v>86</v>
      </c>
      <c r="AV19" s="114">
        <v>0.7702</v>
      </c>
      <c r="AW19" s="113">
        <v>0.8</v>
      </c>
      <c r="AX19" s="113">
        <v>0.85</v>
      </c>
      <c r="AY19" s="113">
        <v>0.9</v>
      </c>
      <c r="AZ19" s="34" t="s">
        <v>86</v>
      </c>
      <c r="BA19" s="36"/>
      <c r="BB19" s="36"/>
      <c r="BC19" s="36"/>
      <c r="BD19" s="36"/>
      <c r="BE19" s="36"/>
    </row>
    <row r="20" spans="1:57" x14ac:dyDescent="0.25">
      <c r="A20" s="242"/>
      <c r="B20" s="58" t="s">
        <v>98</v>
      </c>
      <c r="C20" s="111"/>
      <c r="D20" s="110"/>
      <c r="E20" s="110"/>
      <c r="F20" s="109"/>
      <c r="G20" s="70"/>
      <c r="H20" s="108"/>
      <c r="I20" s="108"/>
      <c r="J20" s="108"/>
      <c r="K20" s="108"/>
      <c r="L20" s="67"/>
      <c r="M20" s="91">
        <v>0.32469999999999999</v>
      </c>
      <c r="N20" s="90">
        <v>0.5</v>
      </c>
      <c r="O20" s="90">
        <v>0.7</v>
      </c>
      <c r="P20" s="89">
        <v>0.9</v>
      </c>
      <c r="Q20" s="52" t="s">
        <v>94</v>
      </c>
      <c r="R20" s="112"/>
      <c r="S20" s="112"/>
      <c r="T20" s="112"/>
      <c r="U20" s="112"/>
      <c r="V20" s="112"/>
      <c r="W20" s="104"/>
      <c r="X20" s="103"/>
      <c r="Y20" s="103"/>
      <c r="Z20" s="103"/>
      <c r="AA20" s="102"/>
      <c r="AB20" s="101"/>
      <c r="AC20" s="100"/>
      <c r="AD20" s="100"/>
      <c r="AE20" s="100"/>
      <c r="AF20" s="99"/>
      <c r="AG20" s="98"/>
      <c r="AH20" s="97"/>
      <c r="AI20" s="97"/>
      <c r="AJ20" s="97"/>
      <c r="AK20" s="76"/>
      <c r="AL20" s="74"/>
      <c r="AM20" s="74"/>
      <c r="AN20" s="74"/>
      <c r="AO20" s="74"/>
      <c r="AP20" s="74"/>
      <c r="AQ20" s="74"/>
      <c r="AR20" s="74"/>
      <c r="AS20" s="74"/>
      <c r="AT20" s="74"/>
      <c r="AU20" s="74"/>
      <c r="AV20" s="73"/>
      <c r="AW20" s="73"/>
      <c r="AX20" s="73"/>
      <c r="AY20" s="73"/>
      <c r="AZ20" s="73"/>
      <c r="BA20" s="73"/>
      <c r="BB20" s="73"/>
      <c r="BC20" s="73"/>
      <c r="BD20" s="73"/>
      <c r="BE20" s="73"/>
    </row>
    <row r="21" spans="1:57" x14ac:dyDescent="0.25">
      <c r="A21" s="243"/>
      <c r="B21" s="58" t="s">
        <v>97</v>
      </c>
      <c r="C21" s="111"/>
      <c r="D21" s="110"/>
      <c r="E21" s="110"/>
      <c r="F21" s="109"/>
      <c r="G21" s="70"/>
      <c r="H21" s="108"/>
      <c r="I21" s="108"/>
      <c r="J21" s="108"/>
      <c r="K21" s="108"/>
      <c r="L21" s="67"/>
      <c r="M21" s="107"/>
      <c r="N21" s="106"/>
      <c r="O21" s="106"/>
      <c r="P21" s="106"/>
      <c r="Q21" s="105"/>
      <c r="R21" s="88">
        <v>0.40279999999999999</v>
      </c>
      <c r="S21" s="87">
        <v>0.5</v>
      </c>
      <c r="T21" s="87">
        <v>0.7</v>
      </c>
      <c r="U21" s="87">
        <v>0.9</v>
      </c>
      <c r="V21" s="49" t="s">
        <v>94</v>
      </c>
      <c r="W21" s="104"/>
      <c r="X21" s="103"/>
      <c r="Y21" s="103"/>
      <c r="Z21" s="103"/>
      <c r="AA21" s="102"/>
      <c r="AB21" s="101"/>
      <c r="AC21" s="100"/>
      <c r="AD21" s="100"/>
      <c r="AE21" s="100"/>
      <c r="AF21" s="99"/>
      <c r="AG21" s="98"/>
      <c r="AH21" s="97"/>
      <c r="AI21" s="97"/>
      <c r="AJ21" s="97"/>
      <c r="AK21" s="76"/>
      <c r="AL21" s="74"/>
      <c r="AM21" s="74"/>
      <c r="AN21" s="74"/>
      <c r="AO21" s="74"/>
      <c r="AP21" s="74"/>
      <c r="AQ21" s="74"/>
      <c r="AR21" s="74"/>
      <c r="AS21" s="74"/>
      <c r="AT21" s="74"/>
      <c r="AU21" s="74"/>
      <c r="AV21" s="73"/>
      <c r="AW21" s="73"/>
      <c r="AX21" s="73"/>
      <c r="AY21" s="73"/>
      <c r="AZ21" s="73"/>
      <c r="BA21" s="73"/>
      <c r="BB21" s="73"/>
      <c r="BC21" s="73"/>
      <c r="BD21" s="73"/>
      <c r="BE21" s="73"/>
    </row>
    <row r="22" spans="1:57" ht="47.25" x14ac:dyDescent="0.25">
      <c r="A22" s="59" t="s">
        <v>93</v>
      </c>
      <c r="B22" s="58" t="s">
        <v>92</v>
      </c>
      <c r="C22" s="96">
        <v>3.2099999999999997E-2</v>
      </c>
      <c r="D22" s="95">
        <v>0.12</v>
      </c>
      <c r="E22" s="95">
        <v>0.3</v>
      </c>
      <c r="F22" s="94">
        <v>0.5</v>
      </c>
      <c r="G22" s="56" t="s">
        <v>86</v>
      </c>
      <c r="H22" s="93">
        <v>4.1599999999999998E-2</v>
      </c>
      <c r="I22" s="92">
        <v>0.14000000000000001</v>
      </c>
      <c r="J22" s="92">
        <v>0.35</v>
      </c>
      <c r="K22" s="92">
        <v>0.5</v>
      </c>
      <c r="L22" s="54" t="s">
        <v>86</v>
      </c>
      <c r="M22" s="91">
        <v>9.0999999999999998E-2</v>
      </c>
      <c r="N22" s="90">
        <v>0.22</v>
      </c>
      <c r="O22" s="90">
        <v>0.37</v>
      </c>
      <c r="P22" s="89">
        <v>0.5</v>
      </c>
      <c r="Q22" s="52" t="s">
        <v>86</v>
      </c>
      <c r="R22" s="88">
        <v>0.11799999999999999</v>
      </c>
      <c r="S22" s="87">
        <v>0.25</v>
      </c>
      <c r="T22" s="87">
        <v>0.37</v>
      </c>
      <c r="U22" s="87">
        <v>0.5</v>
      </c>
      <c r="V22" s="49" t="s">
        <v>86</v>
      </c>
      <c r="W22" s="86">
        <v>0.2261</v>
      </c>
      <c r="X22" s="85">
        <v>0.3</v>
      </c>
      <c r="Y22" s="85">
        <v>0.4</v>
      </c>
      <c r="Z22" s="85">
        <v>0.5</v>
      </c>
      <c r="AA22" s="46" t="s">
        <v>86</v>
      </c>
      <c r="AB22" s="84">
        <v>3.8100000000000002E-2</v>
      </c>
      <c r="AC22" s="83">
        <v>0.2</v>
      </c>
      <c r="AD22" s="83">
        <v>0.35</v>
      </c>
      <c r="AE22" s="83">
        <v>0.5</v>
      </c>
      <c r="AF22" s="43" t="s">
        <v>86</v>
      </c>
      <c r="AG22" s="82">
        <v>8.1000000000000003E-2</v>
      </c>
      <c r="AH22" s="81">
        <v>0.2</v>
      </c>
      <c r="AI22" s="81">
        <v>0.35</v>
      </c>
      <c r="AJ22" s="81">
        <v>0.5</v>
      </c>
      <c r="AK22" s="40" t="s">
        <v>86</v>
      </c>
      <c r="AL22" s="74"/>
      <c r="AM22" s="75"/>
      <c r="AN22" s="75"/>
      <c r="AO22" s="74"/>
      <c r="AP22" s="74"/>
      <c r="AQ22" s="74"/>
      <c r="AR22" s="74"/>
      <c r="AS22" s="74"/>
      <c r="AT22" s="74"/>
      <c r="AU22" s="74"/>
      <c r="AV22" s="73"/>
      <c r="AW22" s="73"/>
      <c r="AX22" s="73"/>
      <c r="AY22" s="73"/>
      <c r="AZ22" s="73"/>
      <c r="BA22" s="73"/>
      <c r="BB22" s="73"/>
      <c r="BC22" s="73"/>
      <c r="BD22" s="73"/>
      <c r="BE22" s="73"/>
    </row>
    <row r="23" spans="1:57" ht="33.75" x14ac:dyDescent="0.25">
      <c r="A23" s="262" t="s">
        <v>85</v>
      </c>
      <c r="B23" s="58" t="s">
        <v>84</v>
      </c>
      <c r="C23" s="71"/>
      <c r="D23" s="72"/>
      <c r="E23" s="72"/>
      <c r="F23" s="71"/>
      <c r="G23" s="70"/>
      <c r="H23" s="93">
        <v>0.13650000000000001</v>
      </c>
      <c r="I23" s="92">
        <v>0.2</v>
      </c>
      <c r="J23" s="92">
        <v>0.4</v>
      </c>
      <c r="K23" s="92">
        <v>0.6</v>
      </c>
      <c r="L23" s="54" t="s">
        <v>77</v>
      </c>
      <c r="M23" s="91">
        <v>0.1191</v>
      </c>
      <c r="N23" s="90">
        <v>0.3</v>
      </c>
      <c r="O23" s="90">
        <v>0.4</v>
      </c>
      <c r="P23" s="89">
        <v>0.5</v>
      </c>
      <c r="Q23" s="52" t="s">
        <v>77</v>
      </c>
      <c r="R23" s="88">
        <v>6.9900000000000004E-2</v>
      </c>
      <c r="S23" s="87">
        <v>0.2</v>
      </c>
      <c r="T23" s="87">
        <v>0.35</v>
      </c>
      <c r="U23" s="87">
        <v>0.5</v>
      </c>
      <c r="V23" s="49" t="s">
        <v>77</v>
      </c>
      <c r="W23" s="86">
        <v>5.8000000000000003E-2</v>
      </c>
      <c r="X23" s="85">
        <v>0.2</v>
      </c>
      <c r="Y23" s="85">
        <v>0.4</v>
      </c>
      <c r="Z23" s="85">
        <v>0.6</v>
      </c>
      <c r="AA23" s="46" t="s">
        <v>77</v>
      </c>
      <c r="AB23" s="84">
        <v>7.1199999999999999E-2</v>
      </c>
      <c r="AC23" s="83">
        <v>0.2</v>
      </c>
      <c r="AD23" s="83">
        <v>0.4</v>
      </c>
      <c r="AE23" s="83">
        <v>0.6</v>
      </c>
      <c r="AF23" s="43" t="s">
        <v>77</v>
      </c>
      <c r="AG23" s="82">
        <v>6.7799999999999999E-2</v>
      </c>
      <c r="AH23" s="81">
        <v>0.2</v>
      </c>
      <c r="AI23" s="81">
        <v>0.35</v>
      </c>
      <c r="AJ23" s="81">
        <v>0.5</v>
      </c>
      <c r="AK23" s="40" t="s">
        <v>76</v>
      </c>
      <c r="AL23" s="74"/>
      <c r="AM23" s="75"/>
      <c r="AN23" s="75"/>
      <c r="AO23" s="74"/>
      <c r="AP23" s="74"/>
      <c r="AQ23" s="74"/>
      <c r="AR23" s="74"/>
      <c r="AS23" s="74"/>
      <c r="AT23" s="74"/>
      <c r="AU23" s="74"/>
      <c r="AV23" s="73"/>
      <c r="AW23" s="73"/>
      <c r="AX23" s="73"/>
      <c r="AY23" s="73"/>
      <c r="AZ23" s="73"/>
      <c r="BA23" s="73"/>
      <c r="BB23" s="73"/>
      <c r="BC23" s="73"/>
      <c r="BD23" s="73"/>
      <c r="BE23" s="73"/>
    </row>
    <row r="24" spans="1:57" ht="33.75" x14ac:dyDescent="0.25">
      <c r="A24" s="262"/>
      <c r="B24" s="58" t="s">
        <v>75</v>
      </c>
      <c r="C24" s="184">
        <v>19.91</v>
      </c>
      <c r="D24" s="184">
        <v>19.91</v>
      </c>
      <c r="E24" s="184" t="s">
        <v>23</v>
      </c>
      <c r="F24" s="185" t="s">
        <v>23</v>
      </c>
      <c r="G24" s="186" t="s">
        <v>22</v>
      </c>
      <c r="H24" s="187">
        <v>6.65</v>
      </c>
      <c r="I24" s="187">
        <v>6.27</v>
      </c>
      <c r="J24" s="187">
        <v>5.88</v>
      </c>
      <c r="K24" s="187">
        <v>5.5</v>
      </c>
      <c r="L24" s="188" t="s">
        <v>68</v>
      </c>
      <c r="M24" s="189">
        <v>6.11</v>
      </c>
      <c r="N24" s="189">
        <v>6.11</v>
      </c>
      <c r="O24" s="190" t="s">
        <v>23</v>
      </c>
      <c r="P24" s="190" t="s">
        <v>23</v>
      </c>
      <c r="Q24" s="191" t="s">
        <v>22</v>
      </c>
      <c r="R24" s="192">
        <v>12.16</v>
      </c>
      <c r="S24" s="192">
        <v>12.16</v>
      </c>
      <c r="T24" s="193" t="s">
        <v>23</v>
      </c>
      <c r="U24" s="193" t="s">
        <v>23</v>
      </c>
      <c r="V24" s="194" t="s">
        <v>22</v>
      </c>
      <c r="W24" s="195">
        <v>9.23</v>
      </c>
      <c r="X24" s="195">
        <v>9.23</v>
      </c>
      <c r="Y24" s="196" t="s">
        <v>23</v>
      </c>
      <c r="Z24" s="196" t="s">
        <v>23</v>
      </c>
      <c r="AA24" s="197" t="s">
        <v>22</v>
      </c>
      <c r="AB24" s="198">
        <v>6.44</v>
      </c>
      <c r="AC24" s="198">
        <v>6.44</v>
      </c>
      <c r="AD24" s="199" t="s">
        <v>23</v>
      </c>
      <c r="AE24" s="199" t="s">
        <v>23</v>
      </c>
      <c r="AF24" s="200" t="s">
        <v>22</v>
      </c>
      <c r="AG24" s="201"/>
      <c r="AH24" s="202"/>
      <c r="AI24" s="202"/>
      <c r="AJ24" s="201"/>
      <c r="AK24" s="201"/>
      <c r="AL24" s="203"/>
      <c r="AM24" s="203"/>
      <c r="AN24" s="203"/>
      <c r="AO24" s="203"/>
      <c r="AP24" s="203"/>
      <c r="AQ24" s="203"/>
      <c r="AR24" s="203"/>
      <c r="AS24" s="203"/>
      <c r="AT24" s="203"/>
      <c r="AU24" s="203"/>
      <c r="AV24" s="204"/>
      <c r="AW24" s="204"/>
      <c r="AX24" s="204"/>
      <c r="AY24" s="204"/>
      <c r="AZ24" s="204"/>
      <c r="BA24" s="204"/>
      <c r="BB24" s="204"/>
      <c r="BC24" s="204"/>
      <c r="BD24" s="204"/>
      <c r="BE24" s="204"/>
    </row>
    <row r="25" spans="1:57" s="60" customFormat="1" ht="33.75" x14ac:dyDescent="0.25">
      <c r="A25" s="262"/>
      <c r="B25" s="58" t="s">
        <v>59</v>
      </c>
      <c r="C25" s="205"/>
      <c r="D25" s="206"/>
      <c r="E25" s="206"/>
      <c r="F25" s="205"/>
      <c r="G25" s="207"/>
      <c r="H25" s="208"/>
      <c r="I25" s="208"/>
      <c r="J25" s="208"/>
      <c r="K25" s="208"/>
      <c r="L25" s="209"/>
      <c r="M25" s="210"/>
      <c r="N25" s="210"/>
      <c r="O25" s="210"/>
      <c r="P25" s="210"/>
      <c r="Q25" s="210"/>
      <c r="R25" s="211"/>
      <c r="S25" s="212"/>
      <c r="T25" s="212"/>
      <c r="U25" s="211"/>
      <c r="V25" s="211"/>
      <c r="W25" s="195"/>
      <c r="X25" s="195"/>
      <c r="Y25" s="213"/>
      <c r="Z25" s="213"/>
      <c r="AA25" s="213"/>
      <c r="AB25" s="198"/>
      <c r="AC25" s="198"/>
      <c r="AD25" s="214"/>
      <c r="AE25" s="214"/>
      <c r="AF25" s="214"/>
      <c r="AG25" s="215">
        <v>9.14</v>
      </c>
      <c r="AH25" s="215">
        <v>9.14</v>
      </c>
      <c r="AI25" s="215" t="s">
        <v>23</v>
      </c>
      <c r="AJ25" s="216" t="s">
        <v>23</v>
      </c>
      <c r="AK25" s="217" t="s">
        <v>22</v>
      </c>
      <c r="AL25" s="203"/>
      <c r="AM25" s="218"/>
      <c r="AN25" s="218"/>
      <c r="AO25" s="203"/>
      <c r="AP25" s="203"/>
      <c r="AQ25" s="203"/>
      <c r="AR25" s="203"/>
      <c r="AS25" s="203"/>
      <c r="AT25" s="203"/>
      <c r="AU25" s="203"/>
      <c r="AV25" s="204"/>
      <c r="AW25" s="204"/>
      <c r="AX25" s="204"/>
      <c r="AY25" s="204"/>
      <c r="AZ25" s="204"/>
      <c r="BA25" s="204"/>
      <c r="BB25" s="204"/>
      <c r="BC25" s="204"/>
      <c r="BD25" s="204"/>
      <c r="BE25" s="204"/>
    </row>
    <row r="26" spans="1:57" s="60" customFormat="1" ht="33.75" x14ac:dyDescent="0.25">
      <c r="A26" s="262"/>
      <c r="B26" s="58" t="s">
        <v>56</v>
      </c>
      <c r="C26" s="205"/>
      <c r="D26" s="206"/>
      <c r="E26" s="206"/>
      <c r="F26" s="205"/>
      <c r="G26" s="207"/>
      <c r="H26" s="208"/>
      <c r="I26" s="208"/>
      <c r="J26" s="208"/>
      <c r="K26" s="208"/>
      <c r="L26" s="209"/>
      <c r="M26" s="210"/>
      <c r="N26" s="210"/>
      <c r="O26" s="210"/>
      <c r="P26" s="210"/>
      <c r="Q26" s="210"/>
      <c r="R26" s="211"/>
      <c r="S26" s="212"/>
      <c r="T26" s="212"/>
      <c r="U26" s="211"/>
      <c r="V26" s="211"/>
      <c r="W26" s="195"/>
      <c r="X26" s="195"/>
      <c r="Y26" s="213"/>
      <c r="Z26" s="213"/>
      <c r="AA26" s="213"/>
      <c r="AB26" s="198"/>
      <c r="AC26" s="198"/>
      <c r="AD26" s="214"/>
      <c r="AE26" s="214"/>
      <c r="AF26" s="214"/>
      <c r="AG26" s="215"/>
      <c r="AH26" s="215"/>
      <c r="AI26" s="215"/>
      <c r="AJ26" s="219"/>
      <c r="AK26" s="219"/>
      <c r="AL26" s="220">
        <v>1.51</v>
      </c>
      <c r="AM26" s="220">
        <v>1.51</v>
      </c>
      <c r="AN26" s="221" t="s">
        <v>23</v>
      </c>
      <c r="AO26" s="221" t="s">
        <v>23</v>
      </c>
      <c r="AP26" s="222" t="s">
        <v>22</v>
      </c>
      <c r="AQ26" s="220" t="s">
        <v>53</v>
      </c>
      <c r="AR26" s="220" t="s">
        <v>53</v>
      </c>
      <c r="AS26" s="221" t="s">
        <v>23</v>
      </c>
      <c r="AT26" s="221" t="s">
        <v>23</v>
      </c>
      <c r="AU26" s="222" t="s">
        <v>22</v>
      </c>
      <c r="AV26" s="223">
        <v>1.61</v>
      </c>
      <c r="AW26" s="223">
        <v>1.61</v>
      </c>
      <c r="AX26" s="224" t="s">
        <v>23</v>
      </c>
      <c r="AY26" s="224" t="s">
        <v>23</v>
      </c>
      <c r="AZ26" s="225" t="s">
        <v>22</v>
      </c>
      <c r="BA26" s="223" t="s">
        <v>49</v>
      </c>
      <c r="BB26" s="223" t="s">
        <v>49</v>
      </c>
      <c r="BC26" s="224" t="s">
        <v>23</v>
      </c>
      <c r="BD26" s="224" t="s">
        <v>23</v>
      </c>
      <c r="BE26" s="225" t="s">
        <v>22</v>
      </c>
    </row>
    <row r="27" spans="1:57" ht="59.25" x14ac:dyDescent="0.25">
      <c r="A27" s="59" t="s">
        <v>47</v>
      </c>
      <c r="B27" s="58" t="s">
        <v>46</v>
      </c>
      <c r="C27" s="184">
        <v>268.44</v>
      </c>
      <c r="D27" s="184">
        <v>268.44</v>
      </c>
      <c r="E27" s="184" t="s">
        <v>23</v>
      </c>
      <c r="F27" s="184" t="s">
        <v>23</v>
      </c>
      <c r="G27" s="186" t="s">
        <v>22</v>
      </c>
      <c r="H27" s="187">
        <v>81.17</v>
      </c>
      <c r="I27" s="187">
        <v>81.17</v>
      </c>
      <c r="J27" s="187" t="s">
        <v>23</v>
      </c>
      <c r="K27" s="187" t="s">
        <v>23</v>
      </c>
      <c r="L27" s="188" t="s">
        <v>22</v>
      </c>
      <c r="M27" s="189">
        <v>30.18</v>
      </c>
      <c r="N27" s="189">
        <v>30.18</v>
      </c>
      <c r="O27" s="189" t="s">
        <v>23</v>
      </c>
      <c r="P27" s="189" t="s">
        <v>23</v>
      </c>
      <c r="Q27" s="191" t="s">
        <v>22</v>
      </c>
      <c r="R27" s="192">
        <v>15.75</v>
      </c>
      <c r="S27" s="192">
        <v>15.75</v>
      </c>
      <c r="T27" s="193" t="s">
        <v>23</v>
      </c>
      <c r="U27" s="193" t="s">
        <v>23</v>
      </c>
      <c r="V27" s="194" t="s">
        <v>22</v>
      </c>
      <c r="W27" s="195">
        <v>4.4000000000000004</v>
      </c>
      <c r="X27" s="195">
        <v>4.4000000000000004</v>
      </c>
      <c r="Y27" s="196" t="s">
        <v>23</v>
      </c>
      <c r="Z27" s="196" t="s">
        <v>23</v>
      </c>
      <c r="AA27" s="197" t="s">
        <v>22</v>
      </c>
      <c r="AB27" s="198">
        <v>258.44</v>
      </c>
      <c r="AC27" s="198">
        <v>258.44</v>
      </c>
      <c r="AD27" s="199" t="s">
        <v>23</v>
      </c>
      <c r="AE27" s="199" t="s">
        <v>23</v>
      </c>
      <c r="AF27" s="200" t="s">
        <v>22</v>
      </c>
      <c r="AG27" s="215">
        <v>25.86</v>
      </c>
      <c r="AH27" s="215">
        <v>25.86</v>
      </c>
      <c r="AI27" s="215" t="s">
        <v>23</v>
      </c>
      <c r="AJ27" s="216" t="s">
        <v>23</v>
      </c>
      <c r="AK27" s="217" t="s">
        <v>22</v>
      </c>
      <c r="AL27" s="220">
        <v>10.18</v>
      </c>
      <c r="AM27" s="220">
        <v>10.18</v>
      </c>
      <c r="AN27" s="221" t="s">
        <v>23</v>
      </c>
      <c r="AO27" s="221" t="s">
        <v>23</v>
      </c>
      <c r="AP27" s="222" t="s">
        <v>22</v>
      </c>
      <c r="AQ27" s="220" t="s">
        <v>29</v>
      </c>
      <c r="AR27" s="220" t="s">
        <v>29</v>
      </c>
      <c r="AS27" s="221" t="s">
        <v>23</v>
      </c>
      <c r="AT27" s="221" t="s">
        <v>23</v>
      </c>
      <c r="AU27" s="222" t="s">
        <v>22</v>
      </c>
      <c r="AV27" s="223">
        <v>7</v>
      </c>
      <c r="AW27" s="223">
        <v>7</v>
      </c>
      <c r="AX27" s="224" t="s">
        <v>23</v>
      </c>
      <c r="AY27" s="224" t="s">
        <v>23</v>
      </c>
      <c r="AZ27" s="225" t="s">
        <v>22</v>
      </c>
      <c r="BA27" s="223" t="s">
        <v>25</v>
      </c>
      <c r="BB27" s="223" t="s">
        <v>25</v>
      </c>
      <c r="BC27" s="224" t="s">
        <v>23</v>
      </c>
      <c r="BD27" s="224" t="s">
        <v>23</v>
      </c>
      <c r="BE27" s="225" t="s">
        <v>22</v>
      </c>
    </row>
    <row r="28" spans="1:57" ht="30" customHeight="1" x14ac:dyDescent="0.25">
      <c r="A28" s="32"/>
      <c r="B28" s="32"/>
      <c r="C28" s="226"/>
      <c r="D28" s="227"/>
      <c r="E28" s="227"/>
      <c r="F28" s="226"/>
      <c r="G28" s="226"/>
      <c r="H28" s="226"/>
      <c r="I28" s="226"/>
      <c r="J28" s="226"/>
      <c r="K28" s="226"/>
      <c r="L28" s="226"/>
      <c r="M28" s="226"/>
      <c r="N28" s="226"/>
      <c r="O28" s="226"/>
      <c r="P28" s="226"/>
      <c r="Q28" s="226"/>
      <c r="R28" s="226"/>
      <c r="S28" s="226"/>
      <c r="T28" s="226"/>
      <c r="U28" s="226"/>
      <c r="V28" s="226"/>
      <c r="W28" s="226"/>
      <c r="X28" s="226"/>
      <c r="Y28" s="226"/>
      <c r="Z28" s="226"/>
      <c r="AA28" s="226"/>
      <c r="AB28" s="226"/>
      <c r="AC28" s="226"/>
      <c r="AD28" s="226"/>
      <c r="AE28" s="226"/>
      <c r="AF28" s="226"/>
      <c r="AG28" s="226"/>
      <c r="AH28" s="226"/>
      <c r="AI28" s="226"/>
      <c r="AJ28" s="226"/>
      <c r="AK28" s="226"/>
      <c r="AL28" s="226"/>
      <c r="AM28" s="226"/>
      <c r="AN28" s="226"/>
      <c r="AO28" s="226"/>
      <c r="AP28" s="226"/>
      <c r="AQ28" s="226"/>
      <c r="AR28" s="226"/>
      <c r="AS28" s="226"/>
      <c r="AT28" s="226"/>
      <c r="AU28" s="226"/>
      <c r="AV28" s="226"/>
      <c r="AW28" s="226"/>
      <c r="AX28" s="226"/>
      <c r="AY28" s="226"/>
      <c r="AZ28" s="226"/>
      <c r="BA28" s="228"/>
      <c r="BB28" s="228"/>
      <c r="BC28" s="228"/>
      <c r="BD28" s="228"/>
      <c r="BE28" s="228"/>
    </row>
    <row r="29" spans="1:57" ht="30" customHeight="1" x14ac:dyDescent="0.25">
      <c r="B29" s="30" t="s">
        <v>21</v>
      </c>
      <c r="C29" s="229"/>
      <c r="D29" s="230"/>
      <c r="E29" s="230"/>
      <c r="F29" s="229"/>
      <c r="G29" s="229"/>
      <c r="H29" s="229"/>
      <c r="I29" s="229"/>
      <c r="J29" s="231"/>
      <c r="K29" s="231"/>
      <c r="L29" s="231"/>
      <c r="M29" s="231"/>
      <c r="N29" s="231"/>
      <c r="O29" s="231"/>
      <c r="P29" s="231"/>
      <c r="Q29" s="231"/>
      <c r="R29" s="231"/>
      <c r="S29" s="231"/>
      <c r="T29" s="231"/>
      <c r="U29" s="231"/>
      <c r="V29" s="231"/>
      <c r="W29" s="231"/>
      <c r="X29" s="231"/>
      <c r="Y29" s="231"/>
      <c r="Z29" s="231"/>
      <c r="AA29" s="231"/>
      <c r="AB29" s="231"/>
      <c r="AC29" s="231"/>
      <c r="AD29" s="231"/>
      <c r="AE29" s="231"/>
      <c r="AF29" s="231"/>
      <c r="AG29" s="231"/>
      <c r="AH29" s="231"/>
      <c r="AI29" s="231"/>
      <c r="AJ29" s="231"/>
      <c r="AK29" s="231"/>
      <c r="AL29" s="231"/>
      <c r="AM29" s="231"/>
      <c r="AN29" s="231"/>
      <c r="AO29" s="231"/>
      <c r="AP29" s="231"/>
      <c r="AQ29" s="231"/>
      <c r="AR29" s="231"/>
      <c r="AS29" s="231"/>
      <c r="AT29" s="231"/>
      <c r="AU29" s="231"/>
      <c r="AV29" s="231"/>
      <c r="AW29" s="231"/>
      <c r="AX29" s="231"/>
      <c r="AY29" s="231"/>
      <c r="AZ29" s="231"/>
      <c r="BA29" s="231"/>
      <c r="BB29" s="231"/>
      <c r="BC29" s="231"/>
      <c r="BD29" s="231"/>
      <c r="BE29" s="231"/>
    </row>
    <row r="30" spans="1:57" ht="30" customHeight="1" x14ac:dyDescent="0.25">
      <c r="A30" s="29"/>
      <c r="C30" s="231"/>
      <c r="D30" s="232"/>
      <c r="E30" s="232"/>
      <c r="F30" s="231"/>
      <c r="G30" s="231"/>
      <c r="H30" s="231"/>
      <c r="I30" s="231"/>
      <c r="J30" s="231"/>
      <c r="K30" s="231"/>
      <c r="L30" s="231"/>
      <c r="M30" s="231"/>
      <c r="N30" s="231"/>
      <c r="O30" s="231"/>
      <c r="P30" s="231"/>
      <c r="Q30" s="231"/>
      <c r="R30" s="231"/>
      <c r="S30" s="231"/>
      <c r="T30" s="231"/>
      <c r="U30" s="231"/>
      <c r="V30" s="231"/>
      <c r="W30" s="231"/>
      <c r="X30" s="231"/>
      <c r="Y30" s="231"/>
      <c r="Z30" s="231"/>
      <c r="AA30" s="231"/>
      <c r="AB30" s="231"/>
      <c r="AC30" s="231"/>
      <c r="AD30" s="231"/>
      <c r="AE30" s="231"/>
      <c r="AF30" s="231"/>
      <c r="AG30" s="231"/>
      <c r="AH30" s="231"/>
      <c r="AI30" s="231"/>
      <c r="AJ30" s="231"/>
      <c r="AK30" s="231"/>
      <c r="AL30" s="231"/>
      <c r="AM30" s="231"/>
      <c r="AN30" s="231"/>
      <c r="AO30" s="231"/>
      <c r="AP30" s="231"/>
      <c r="AQ30" s="231"/>
      <c r="AR30" s="231"/>
      <c r="AS30" s="231"/>
      <c r="AT30" s="231"/>
      <c r="AU30" s="231"/>
      <c r="AV30" s="231"/>
      <c r="AW30" s="231"/>
      <c r="AX30" s="231"/>
      <c r="AY30" s="231"/>
      <c r="AZ30" s="231"/>
      <c r="BA30" s="231"/>
      <c r="BB30" s="231"/>
      <c r="BC30" s="231"/>
      <c r="BD30" s="231"/>
      <c r="BE30" s="231"/>
    </row>
    <row r="31" spans="1:57" x14ac:dyDescent="0.25">
      <c r="C31" s="231"/>
      <c r="D31" s="232"/>
      <c r="E31" s="232"/>
      <c r="F31" s="231"/>
      <c r="G31" s="231"/>
      <c r="H31" s="231"/>
      <c r="I31" s="231"/>
      <c r="J31" s="231"/>
      <c r="K31" s="231"/>
      <c r="L31" s="231"/>
      <c r="M31" s="231"/>
      <c r="N31" s="231"/>
      <c r="O31" s="231"/>
      <c r="P31" s="231"/>
      <c r="Q31" s="231"/>
      <c r="R31" s="231"/>
      <c r="S31" s="231"/>
      <c r="T31" s="231"/>
      <c r="U31" s="231"/>
      <c r="V31" s="231"/>
      <c r="W31" s="231"/>
      <c r="X31" s="231"/>
      <c r="Y31" s="231"/>
      <c r="Z31" s="231"/>
      <c r="AA31" s="231"/>
      <c r="AB31" s="231"/>
      <c r="AC31" s="231"/>
      <c r="AD31" s="231"/>
      <c r="AE31" s="231"/>
      <c r="AF31" s="231"/>
      <c r="AG31" s="231"/>
      <c r="AH31" s="231"/>
      <c r="AI31" s="231"/>
      <c r="AJ31" s="231"/>
      <c r="AK31" s="231"/>
      <c r="AL31" s="231"/>
      <c r="AM31" s="231"/>
      <c r="AN31" s="231"/>
      <c r="AO31" s="231"/>
      <c r="AP31" s="231"/>
      <c r="AQ31" s="231"/>
      <c r="AR31" s="231"/>
      <c r="AS31" s="231"/>
      <c r="AT31" s="231"/>
      <c r="AU31" s="231"/>
      <c r="AV31" s="231"/>
      <c r="AW31" s="231"/>
      <c r="AX31" s="231"/>
      <c r="AY31" s="231"/>
      <c r="AZ31" s="231"/>
      <c r="BA31" s="231"/>
      <c r="BB31" s="231"/>
      <c r="BC31" s="231"/>
      <c r="BD31" s="231"/>
      <c r="BE31" s="231"/>
    </row>
    <row r="32" spans="1:57" x14ac:dyDescent="0.25">
      <c r="C32" s="231"/>
      <c r="D32" s="232"/>
      <c r="E32" s="232"/>
      <c r="F32" s="231"/>
      <c r="G32" s="231"/>
      <c r="H32" s="231"/>
      <c r="I32" s="231"/>
      <c r="J32" s="231"/>
      <c r="K32" s="231"/>
      <c r="L32" s="231"/>
      <c r="M32" s="231"/>
      <c r="N32" s="231"/>
      <c r="O32" s="231"/>
      <c r="P32" s="231"/>
      <c r="Q32" s="231"/>
      <c r="R32" s="231"/>
      <c r="S32" s="231"/>
      <c r="T32" s="231"/>
      <c r="U32" s="231"/>
      <c r="V32" s="231"/>
      <c r="W32" s="231"/>
      <c r="X32" s="231"/>
      <c r="Y32" s="231"/>
      <c r="Z32" s="231"/>
      <c r="AA32" s="231"/>
      <c r="AB32" s="231"/>
      <c r="AC32" s="231"/>
      <c r="AD32" s="231"/>
      <c r="AE32" s="231"/>
      <c r="AF32" s="231"/>
      <c r="AG32" s="231"/>
      <c r="AH32" s="231"/>
      <c r="AI32" s="231"/>
      <c r="AJ32" s="231"/>
      <c r="AK32" s="231"/>
      <c r="AL32" s="231"/>
      <c r="AM32" s="231"/>
      <c r="AN32" s="231"/>
      <c r="AO32" s="231"/>
      <c r="AP32" s="231"/>
      <c r="AQ32" s="231"/>
      <c r="AR32" s="231"/>
      <c r="AS32" s="231"/>
      <c r="AT32" s="231"/>
      <c r="AU32" s="231"/>
      <c r="AV32" s="231"/>
      <c r="AW32" s="231"/>
      <c r="AX32" s="231"/>
      <c r="AY32" s="231"/>
      <c r="AZ32" s="231"/>
      <c r="BA32" s="231"/>
      <c r="BB32" s="231"/>
      <c r="BC32" s="231"/>
      <c r="BD32" s="231"/>
      <c r="BE32" s="231"/>
    </row>
    <row r="33" spans="3:57" x14ac:dyDescent="0.25">
      <c r="C33" s="231"/>
      <c r="D33" s="232"/>
      <c r="E33" s="232"/>
      <c r="F33" s="231"/>
      <c r="G33" s="231"/>
      <c r="H33" s="231"/>
      <c r="I33" s="231"/>
      <c r="J33" s="231"/>
      <c r="K33" s="231"/>
      <c r="L33" s="231"/>
      <c r="M33" s="231"/>
      <c r="N33" s="231"/>
      <c r="O33" s="231"/>
      <c r="P33" s="231"/>
      <c r="Q33" s="231"/>
      <c r="R33" s="231"/>
      <c r="S33" s="231"/>
      <c r="T33" s="231"/>
      <c r="U33" s="231"/>
      <c r="V33" s="231"/>
      <c r="W33" s="231"/>
      <c r="X33" s="231"/>
      <c r="Y33" s="231"/>
      <c r="Z33" s="231"/>
      <c r="AA33" s="231"/>
      <c r="AB33" s="231"/>
      <c r="AC33" s="231"/>
      <c r="AD33" s="231"/>
      <c r="AE33" s="231"/>
      <c r="AF33" s="231"/>
      <c r="AG33" s="231"/>
      <c r="AH33" s="231"/>
      <c r="AI33" s="231"/>
      <c r="AJ33" s="231"/>
      <c r="AK33" s="231"/>
      <c r="AL33" s="231"/>
      <c r="AM33" s="231"/>
      <c r="AN33" s="231"/>
      <c r="AO33" s="231"/>
      <c r="AP33" s="231"/>
      <c r="AQ33" s="231"/>
      <c r="AR33" s="231"/>
      <c r="AS33" s="231"/>
      <c r="AT33" s="231"/>
      <c r="AU33" s="231"/>
      <c r="AV33" s="231"/>
      <c r="AW33" s="231"/>
      <c r="AX33" s="231"/>
      <c r="AY33" s="231"/>
      <c r="AZ33" s="231"/>
      <c r="BA33" s="231"/>
      <c r="BB33" s="231"/>
      <c r="BC33" s="231"/>
      <c r="BD33" s="231"/>
      <c r="BE33" s="231"/>
    </row>
    <row r="34" spans="3:57" x14ac:dyDescent="0.25">
      <c r="C34" s="231"/>
      <c r="D34" s="232"/>
      <c r="E34" s="232"/>
      <c r="F34" s="231"/>
      <c r="G34" s="231"/>
      <c r="H34" s="231"/>
      <c r="I34" s="231"/>
      <c r="J34" s="231"/>
      <c r="K34" s="231"/>
      <c r="L34" s="231"/>
      <c r="M34" s="231"/>
      <c r="N34" s="231"/>
      <c r="O34" s="231"/>
      <c r="P34" s="231"/>
      <c r="Q34" s="231"/>
      <c r="R34" s="231"/>
      <c r="S34" s="231"/>
      <c r="T34" s="231"/>
      <c r="U34" s="231"/>
      <c r="V34" s="231"/>
      <c r="W34" s="231"/>
      <c r="X34" s="231"/>
      <c r="Y34" s="231"/>
      <c r="Z34" s="231"/>
      <c r="AA34" s="231"/>
      <c r="AB34" s="231"/>
      <c r="AC34" s="231"/>
      <c r="AD34" s="231"/>
      <c r="AE34" s="231"/>
      <c r="AF34" s="231"/>
      <c r="AG34" s="231"/>
      <c r="AH34" s="231"/>
      <c r="AI34" s="231"/>
      <c r="AJ34" s="231"/>
      <c r="AK34" s="231"/>
      <c r="AL34" s="231"/>
      <c r="AM34" s="231"/>
      <c r="AN34" s="231"/>
      <c r="AO34" s="231"/>
      <c r="AP34" s="231"/>
      <c r="AQ34" s="231"/>
      <c r="AR34" s="231"/>
      <c r="AS34" s="231"/>
      <c r="AT34" s="231"/>
      <c r="AU34" s="231"/>
      <c r="AV34" s="231"/>
      <c r="AW34" s="231"/>
      <c r="AX34" s="231"/>
      <c r="AY34" s="231"/>
      <c r="AZ34" s="231"/>
      <c r="BA34" s="231"/>
      <c r="BB34" s="231"/>
      <c r="BC34" s="231"/>
      <c r="BD34" s="231"/>
      <c r="BE34" s="231"/>
    </row>
    <row r="35" spans="3:57" x14ac:dyDescent="0.25">
      <c r="C35" s="231"/>
      <c r="D35" s="232"/>
      <c r="E35" s="232"/>
      <c r="F35" s="231"/>
      <c r="G35" s="231"/>
      <c r="H35" s="231"/>
      <c r="I35" s="231"/>
      <c r="J35" s="231"/>
      <c r="K35" s="231"/>
      <c r="L35" s="231"/>
      <c r="M35" s="231"/>
      <c r="N35" s="231"/>
      <c r="O35" s="231"/>
      <c r="P35" s="231"/>
      <c r="Q35" s="231"/>
      <c r="R35" s="231"/>
      <c r="S35" s="231"/>
      <c r="T35" s="231"/>
      <c r="U35" s="231"/>
      <c r="V35" s="231"/>
      <c r="W35" s="231"/>
      <c r="X35" s="231"/>
      <c r="Y35" s="231"/>
      <c r="Z35" s="231"/>
      <c r="AA35" s="231"/>
      <c r="AB35" s="231"/>
      <c r="AC35" s="231"/>
      <c r="AD35" s="231"/>
      <c r="AE35" s="231"/>
      <c r="AF35" s="231"/>
      <c r="AG35" s="231"/>
      <c r="AH35" s="231"/>
      <c r="AI35" s="231"/>
      <c r="AJ35" s="231"/>
      <c r="AK35" s="231"/>
      <c r="AL35" s="231"/>
      <c r="AM35" s="231"/>
      <c r="AN35" s="231"/>
      <c r="AO35" s="231"/>
      <c r="AP35" s="231"/>
      <c r="AQ35" s="231"/>
      <c r="AR35" s="231"/>
      <c r="AS35" s="231"/>
      <c r="AT35" s="231"/>
      <c r="AU35" s="231"/>
      <c r="AV35" s="231"/>
      <c r="AW35" s="231"/>
      <c r="AX35" s="231"/>
      <c r="AY35" s="231"/>
      <c r="AZ35" s="231"/>
      <c r="BA35" s="231"/>
      <c r="BB35" s="231"/>
      <c r="BC35" s="231"/>
      <c r="BD35" s="231"/>
      <c r="BE35" s="231"/>
    </row>
    <row r="36" spans="3:57" ht="15" customHeight="1" x14ac:dyDescent="0.25">
      <c r="C36" s="231"/>
      <c r="D36" s="232"/>
      <c r="E36" s="232"/>
      <c r="F36" s="231"/>
      <c r="G36" s="231"/>
      <c r="H36" s="231"/>
      <c r="I36" s="231"/>
      <c r="J36" s="231"/>
      <c r="K36" s="231"/>
      <c r="L36" s="231"/>
      <c r="M36" s="231"/>
      <c r="N36" s="231"/>
      <c r="O36" s="231"/>
      <c r="P36" s="231"/>
      <c r="Q36" s="231"/>
      <c r="R36" s="231"/>
      <c r="S36" s="231"/>
      <c r="T36" s="231"/>
      <c r="U36" s="231"/>
      <c r="V36" s="231"/>
      <c r="W36" s="231"/>
      <c r="X36" s="231"/>
      <c r="Y36" s="231"/>
      <c r="Z36" s="231"/>
      <c r="AA36" s="231"/>
      <c r="AB36" s="231"/>
      <c r="AC36" s="231"/>
      <c r="AD36" s="231"/>
      <c r="AE36" s="231"/>
      <c r="AF36" s="231"/>
      <c r="AG36" s="231"/>
      <c r="AH36" s="231"/>
      <c r="AI36" s="231"/>
      <c r="AJ36" s="231"/>
      <c r="AK36" s="231"/>
      <c r="AL36" s="231"/>
      <c r="AM36" s="231"/>
      <c r="AN36" s="231"/>
      <c r="AO36" s="231"/>
      <c r="AP36" s="231"/>
      <c r="AQ36" s="231"/>
      <c r="AR36" s="231"/>
      <c r="AS36" s="231"/>
      <c r="AT36" s="231"/>
      <c r="AU36" s="231"/>
      <c r="AV36" s="231"/>
      <c r="AW36" s="231"/>
      <c r="AX36" s="231"/>
      <c r="AY36" s="231"/>
      <c r="AZ36" s="231"/>
      <c r="BA36" s="231"/>
      <c r="BB36" s="231"/>
      <c r="BC36" s="231"/>
      <c r="BD36" s="231"/>
      <c r="BE36" s="231"/>
    </row>
    <row r="37" spans="3:57" ht="15" customHeight="1" x14ac:dyDescent="0.25">
      <c r="C37" s="231"/>
      <c r="D37" s="232"/>
      <c r="E37" s="232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31"/>
      <c r="AF37" s="231"/>
      <c r="AG37" s="231"/>
      <c r="AH37" s="231"/>
      <c r="AI37" s="231"/>
      <c r="AJ37" s="231"/>
      <c r="AK37" s="231"/>
      <c r="AL37" s="231"/>
      <c r="AM37" s="231"/>
      <c r="AN37" s="231"/>
      <c r="AO37" s="231"/>
      <c r="AP37" s="231"/>
      <c r="AQ37" s="231"/>
      <c r="AR37" s="231"/>
      <c r="AS37" s="231"/>
      <c r="AT37" s="231"/>
      <c r="AU37" s="231"/>
      <c r="AV37" s="231"/>
      <c r="AW37" s="231"/>
      <c r="AX37" s="231"/>
      <c r="AY37" s="231"/>
      <c r="AZ37" s="231"/>
      <c r="BA37" s="231"/>
      <c r="BB37" s="231"/>
      <c r="BC37" s="231"/>
      <c r="BD37" s="231"/>
      <c r="BE37" s="231"/>
    </row>
    <row r="38" spans="3:57" x14ac:dyDescent="0.25">
      <c r="C38" s="231"/>
      <c r="D38" s="232"/>
      <c r="E38" s="232"/>
      <c r="F38" s="231"/>
      <c r="G38" s="231"/>
      <c r="H38" s="231"/>
      <c r="I38" s="231"/>
      <c r="J38" s="231"/>
      <c r="K38" s="231"/>
      <c r="L38" s="231"/>
      <c r="M38" s="231"/>
      <c r="N38" s="231"/>
      <c r="O38" s="231"/>
      <c r="P38" s="231"/>
      <c r="Q38" s="231"/>
      <c r="R38" s="231"/>
      <c r="S38" s="231"/>
      <c r="T38" s="231"/>
      <c r="U38" s="231"/>
      <c r="V38" s="231"/>
      <c r="W38" s="231"/>
      <c r="X38" s="231"/>
      <c r="Y38" s="231"/>
      <c r="Z38" s="231"/>
      <c r="AA38" s="231"/>
      <c r="AB38" s="231"/>
      <c r="AC38" s="231"/>
      <c r="AD38" s="231"/>
      <c r="AE38" s="231"/>
      <c r="AF38" s="231"/>
      <c r="AG38" s="231"/>
      <c r="AH38" s="231"/>
      <c r="AI38" s="231"/>
      <c r="AJ38" s="231"/>
      <c r="AK38" s="231"/>
      <c r="AL38" s="231"/>
      <c r="AM38" s="231"/>
      <c r="AN38" s="231"/>
      <c r="AO38" s="231"/>
      <c r="AP38" s="231"/>
      <c r="AQ38" s="231"/>
      <c r="AR38" s="231"/>
      <c r="AS38" s="231"/>
      <c r="AT38" s="231"/>
      <c r="AU38" s="231"/>
      <c r="AV38" s="231"/>
      <c r="AW38" s="231"/>
      <c r="AX38" s="231"/>
      <c r="AY38" s="231"/>
      <c r="AZ38" s="231"/>
      <c r="BA38" s="231"/>
      <c r="BB38" s="231"/>
      <c r="BC38" s="231"/>
      <c r="BD38" s="231"/>
      <c r="BE38" s="231"/>
    </row>
    <row r="39" spans="3:57" x14ac:dyDescent="0.25">
      <c r="C39" s="231"/>
      <c r="D39" s="232"/>
      <c r="E39" s="232"/>
      <c r="F39" s="231"/>
      <c r="G39" s="231"/>
      <c r="H39" s="231"/>
      <c r="I39" s="231"/>
      <c r="J39" s="231"/>
      <c r="K39" s="231"/>
      <c r="L39" s="231"/>
      <c r="M39" s="231"/>
      <c r="N39" s="231"/>
      <c r="O39" s="231"/>
      <c r="P39" s="231"/>
      <c r="Q39" s="231"/>
      <c r="R39" s="231"/>
      <c r="S39" s="231"/>
      <c r="T39" s="231"/>
      <c r="U39" s="231"/>
      <c r="V39" s="231"/>
      <c r="W39" s="231"/>
      <c r="X39" s="231"/>
      <c r="Y39" s="231"/>
      <c r="Z39" s="231"/>
      <c r="AA39" s="231"/>
      <c r="AB39" s="231"/>
      <c r="AC39" s="231"/>
      <c r="AD39" s="231"/>
      <c r="AE39" s="231"/>
      <c r="AF39" s="231"/>
      <c r="AG39" s="231"/>
      <c r="AH39" s="231"/>
      <c r="AI39" s="231"/>
      <c r="AJ39" s="231"/>
      <c r="AK39" s="231"/>
      <c r="AL39" s="231"/>
      <c r="AM39" s="231"/>
      <c r="AN39" s="231"/>
      <c r="AO39" s="231"/>
      <c r="AP39" s="231"/>
      <c r="AQ39" s="231"/>
      <c r="AR39" s="231"/>
      <c r="AS39" s="231"/>
      <c r="AT39" s="231"/>
      <c r="AU39" s="231"/>
      <c r="AV39" s="231"/>
      <c r="AW39" s="231"/>
      <c r="AX39" s="231"/>
      <c r="AY39" s="231"/>
      <c r="AZ39" s="231"/>
      <c r="BA39" s="231"/>
      <c r="BB39" s="231"/>
      <c r="BC39" s="231"/>
      <c r="BD39" s="231"/>
      <c r="BE39" s="231"/>
    </row>
    <row r="40" spans="3:57" x14ac:dyDescent="0.25">
      <c r="C40" s="231"/>
      <c r="D40" s="232"/>
      <c r="E40" s="232"/>
      <c r="F40" s="231"/>
      <c r="G40" s="231"/>
      <c r="H40" s="231"/>
      <c r="I40" s="231"/>
      <c r="J40" s="231"/>
      <c r="K40" s="231"/>
      <c r="L40" s="231"/>
      <c r="M40" s="231"/>
      <c r="N40" s="231"/>
      <c r="O40" s="231"/>
      <c r="P40" s="231"/>
      <c r="Q40" s="231"/>
      <c r="R40" s="231"/>
      <c r="S40" s="231"/>
      <c r="T40" s="231"/>
      <c r="U40" s="231"/>
      <c r="V40" s="231"/>
      <c r="W40" s="231"/>
      <c r="X40" s="231"/>
      <c r="Y40" s="231"/>
      <c r="Z40" s="231"/>
      <c r="AA40" s="231"/>
      <c r="AB40" s="231"/>
      <c r="AC40" s="231"/>
      <c r="AD40" s="231"/>
      <c r="AE40" s="231"/>
      <c r="AF40" s="231"/>
      <c r="AG40" s="231"/>
      <c r="AH40" s="231"/>
      <c r="AI40" s="231"/>
      <c r="AJ40" s="231"/>
      <c r="AK40" s="231"/>
      <c r="AL40" s="231"/>
      <c r="AM40" s="231"/>
      <c r="AN40" s="231"/>
      <c r="AO40" s="231"/>
      <c r="AP40" s="231"/>
      <c r="AQ40" s="231"/>
      <c r="AR40" s="231"/>
      <c r="AS40" s="231"/>
      <c r="AT40" s="231"/>
      <c r="AU40" s="231"/>
      <c r="AV40" s="231"/>
      <c r="AW40" s="231"/>
      <c r="AX40" s="231"/>
      <c r="AY40" s="231"/>
      <c r="AZ40" s="231"/>
      <c r="BA40" s="231"/>
      <c r="BB40" s="231"/>
      <c r="BC40" s="231"/>
      <c r="BD40" s="231"/>
      <c r="BE40" s="231"/>
    </row>
    <row r="41" spans="3:57" x14ac:dyDescent="0.25">
      <c r="C41" s="231"/>
      <c r="D41" s="232"/>
      <c r="E41" s="232"/>
      <c r="F41" s="231"/>
      <c r="G41" s="231"/>
      <c r="H41" s="231"/>
      <c r="I41" s="231"/>
      <c r="J41" s="231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31"/>
      <c r="W41" s="231"/>
      <c r="X41" s="231"/>
      <c r="Y41" s="231"/>
      <c r="Z41" s="231"/>
      <c r="AA41" s="231"/>
      <c r="AB41" s="231"/>
      <c r="AC41" s="231"/>
      <c r="AD41" s="231"/>
      <c r="AE41" s="231"/>
      <c r="AF41" s="231"/>
      <c r="AG41" s="231"/>
      <c r="AH41" s="231"/>
      <c r="AI41" s="231"/>
      <c r="AJ41" s="231"/>
      <c r="AK41" s="231"/>
      <c r="AL41" s="231"/>
      <c r="AM41" s="231"/>
      <c r="AN41" s="231"/>
      <c r="AO41" s="231"/>
      <c r="AP41" s="231"/>
      <c r="AQ41" s="231"/>
      <c r="AR41" s="231"/>
      <c r="AS41" s="231"/>
      <c r="AT41" s="231"/>
      <c r="AU41" s="231"/>
      <c r="AV41" s="231"/>
      <c r="AW41" s="231"/>
      <c r="AX41" s="231"/>
      <c r="AY41" s="231"/>
      <c r="AZ41" s="231"/>
      <c r="BA41" s="231"/>
      <c r="BB41" s="231"/>
      <c r="BC41" s="231"/>
      <c r="BD41" s="231"/>
      <c r="BE41" s="231"/>
    </row>
    <row r="42" spans="3:57" x14ac:dyDescent="0.25">
      <c r="C42" s="231"/>
      <c r="D42" s="232"/>
      <c r="E42" s="232"/>
      <c r="F42" s="231"/>
      <c r="G42" s="231"/>
      <c r="H42" s="231"/>
      <c r="I42" s="231"/>
      <c r="J42" s="231"/>
      <c r="K42" s="231"/>
      <c r="L42" s="231"/>
      <c r="M42" s="231"/>
      <c r="N42" s="231"/>
      <c r="O42" s="231"/>
      <c r="P42" s="231"/>
      <c r="Q42" s="231"/>
      <c r="R42" s="231"/>
      <c r="S42" s="231"/>
      <c r="T42" s="231"/>
      <c r="U42" s="231"/>
      <c r="V42" s="231"/>
      <c r="W42" s="231"/>
      <c r="X42" s="231"/>
      <c r="Y42" s="231"/>
      <c r="Z42" s="231"/>
      <c r="AA42" s="231"/>
      <c r="AB42" s="231"/>
      <c r="AC42" s="231"/>
      <c r="AD42" s="231"/>
      <c r="AE42" s="231"/>
      <c r="AF42" s="231"/>
      <c r="AG42" s="231"/>
      <c r="AH42" s="231"/>
      <c r="AI42" s="231"/>
      <c r="AJ42" s="231"/>
      <c r="AK42" s="231"/>
      <c r="AL42" s="231"/>
      <c r="AM42" s="231"/>
      <c r="AN42" s="231"/>
      <c r="AO42" s="231"/>
      <c r="AP42" s="231"/>
      <c r="AQ42" s="231"/>
      <c r="AR42" s="231"/>
      <c r="AS42" s="231"/>
      <c r="AT42" s="231"/>
      <c r="AU42" s="231"/>
      <c r="AV42" s="231"/>
      <c r="AW42" s="231"/>
      <c r="AX42" s="231"/>
      <c r="AY42" s="231"/>
      <c r="AZ42" s="231"/>
      <c r="BA42" s="231"/>
      <c r="BB42" s="231"/>
      <c r="BC42" s="231"/>
      <c r="BD42" s="231"/>
      <c r="BE42" s="231"/>
    </row>
    <row r="43" spans="3:57" x14ac:dyDescent="0.25">
      <c r="C43" s="231"/>
      <c r="D43" s="232"/>
      <c r="E43" s="232"/>
      <c r="F43" s="231"/>
      <c r="G43" s="231"/>
      <c r="H43" s="231"/>
      <c r="I43" s="231"/>
      <c r="J43" s="231"/>
      <c r="K43" s="231"/>
      <c r="L43" s="231"/>
      <c r="M43" s="231"/>
      <c r="N43" s="231"/>
      <c r="O43" s="231"/>
      <c r="P43" s="231"/>
      <c r="Q43" s="231"/>
      <c r="R43" s="231"/>
      <c r="S43" s="231"/>
      <c r="T43" s="231"/>
      <c r="U43" s="231"/>
      <c r="V43" s="231"/>
      <c r="W43" s="231"/>
      <c r="X43" s="231"/>
      <c r="Y43" s="231"/>
      <c r="Z43" s="231"/>
      <c r="AA43" s="231"/>
      <c r="AB43" s="231"/>
      <c r="AC43" s="231"/>
      <c r="AD43" s="231"/>
      <c r="AE43" s="231"/>
      <c r="AF43" s="231"/>
      <c r="AG43" s="231"/>
      <c r="AH43" s="231"/>
      <c r="AI43" s="231"/>
      <c r="AJ43" s="231"/>
      <c r="AK43" s="231"/>
      <c r="AL43" s="231"/>
      <c r="AM43" s="231"/>
      <c r="AN43" s="231"/>
      <c r="AO43" s="231"/>
      <c r="AP43" s="231"/>
      <c r="AQ43" s="231"/>
      <c r="AR43" s="231"/>
      <c r="AS43" s="231"/>
      <c r="AT43" s="231"/>
      <c r="AU43" s="231"/>
      <c r="AV43" s="231"/>
      <c r="AW43" s="231"/>
      <c r="AX43" s="231"/>
      <c r="AY43" s="231"/>
      <c r="AZ43" s="231"/>
      <c r="BA43" s="231"/>
      <c r="BB43" s="231"/>
      <c r="BC43" s="231"/>
      <c r="BD43" s="231"/>
      <c r="BE43" s="231"/>
    </row>
    <row r="44" spans="3:57" x14ac:dyDescent="0.25">
      <c r="C44" s="231"/>
      <c r="D44" s="232"/>
      <c r="E44" s="232"/>
      <c r="F44" s="231"/>
      <c r="G44" s="231"/>
      <c r="H44" s="231"/>
      <c r="I44" s="231"/>
      <c r="J44" s="231"/>
      <c r="K44" s="231"/>
      <c r="L44" s="231"/>
      <c r="M44" s="231"/>
      <c r="N44" s="231"/>
      <c r="O44" s="231"/>
      <c r="P44" s="231"/>
      <c r="Q44" s="231"/>
      <c r="R44" s="231"/>
      <c r="S44" s="231"/>
      <c r="T44" s="231"/>
      <c r="U44" s="231"/>
      <c r="V44" s="231"/>
      <c r="W44" s="231"/>
      <c r="X44" s="231"/>
      <c r="Y44" s="231"/>
      <c r="Z44" s="231"/>
      <c r="AA44" s="231"/>
      <c r="AB44" s="231"/>
      <c r="AC44" s="231"/>
      <c r="AD44" s="231"/>
      <c r="AE44" s="231"/>
      <c r="AF44" s="231"/>
      <c r="AG44" s="231"/>
      <c r="AH44" s="231"/>
      <c r="AI44" s="231"/>
      <c r="AJ44" s="231"/>
      <c r="AK44" s="231"/>
      <c r="AL44" s="231"/>
      <c r="AM44" s="231"/>
      <c r="AN44" s="231"/>
      <c r="AO44" s="231"/>
      <c r="AP44" s="231"/>
      <c r="AQ44" s="231"/>
      <c r="AR44" s="231"/>
      <c r="AS44" s="231"/>
      <c r="AT44" s="231"/>
      <c r="AU44" s="231"/>
      <c r="AV44" s="231"/>
      <c r="AW44" s="231"/>
      <c r="AX44" s="231"/>
      <c r="AY44" s="231"/>
      <c r="AZ44" s="231"/>
      <c r="BA44" s="231"/>
      <c r="BB44" s="231"/>
      <c r="BC44" s="231"/>
      <c r="BD44" s="231"/>
      <c r="BE44" s="231"/>
    </row>
    <row r="45" spans="3:57" x14ac:dyDescent="0.25">
      <c r="C45" s="231"/>
      <c r="D45" s="232"/>
      <c r="E45" s="232"/>
      <c r="F45" s="231"/>
      <c r="G45" s="231"/>
      <c r="H45" s="231"/>
      <c r="I45" s="231"/>
      <c r="J45" s="231"/>
      <c r="K45" s="231"/>
      <c r="L45" s="231"/>
      <c r="M45" s="231"/>
      <c r="N45" s="231"/>
      <c r="O45" s="231"/>
      <c r="P45" s="231"/>
      <c r="Q45" s="231"/>
      <c r="R45" s="231"/>
      <c r="S45" s="231"/>
      <c r="T45" s="231"/>
      <c r="U45" s="231"/>
      <c r="V45" s="231"/>
      <c r="W45" s="231"/>
      <c r="X45" s="231"/>
      <c r="Y45" s="231"/>
      <c r="Z45" s="231"/>
      <c r="AA45" s="231"/>
      <c r="AB45" s="231"/>
      <c r="AC45" s="231"/>
      <c r="AD45" s="231"/>
      <c r="AE45" s="231"/>
      <c r="AF45" s="231"/>
      <c r="AG45" s="231"/>
      <c r="AH45" s="231"/>
      <c r="AI45" s="231"/>
      <c r="AJ45" s="231"/>
      <c r="AK45" s="231"/>
      <c r="AL45" s="231"/>
      <c r="AM45" s="231"/>
      <c r="AN45" s="231"/>
      <c r="AO45" s="231"/>
      <c r="AP45" s="231"/>
      <c r="AQ45" s="231"/>
      <c r="AR45" s="231"/>
      <c r="AS45" s="231"/>
      <c r="AT45" s="231"/>
      <c r="AU45" s="231"/>
      <c r="AV45" s="231"/>
      <c r="AW45" s="231"/>
      <c r="AX45" s="231"/>
      <c r="AY45" s="231"/>
      <c r="AZ45" s="231"/>
      <c r="BA45" s="231"/>
      <c r="BB45" s="231"/>
      <c r="BC45" s="231"/>
      <c r="BD45" s="231"/>
      <c r="BE45" s="231"/>
    </row>
    <row r="46" spans="3:57" x14ac:dyDescent="0.25">
      <c r="C46" s="231"/>
      <c r="D46" s="232"/>
      <c r="E46" s="232"/>
      <c r="F46" s="231"/>
      <c r="G46" s="231"/>
      <c r="H46" s="231"/>
      <c r="I46" s="231"/>
      <c r="J46" s="231"/>
      <c r="K46" s="231"/>
      <c r="L46" s="231"/>
      <c r="M46" s="231"/>
      <c r="N46" s="231"/>
      <c r="O46" s="231"/>
      <c r="P46" s="231"/>
      <c r="Q46" s="231"/>
      <c r="R46" s="231"/>
      <c r="S46" s="231"/>
      <c r="T46" s="231"/>
      <c r="U46" s="231"/>
      <c r="V46" s="231"/>
      <c r="W46" s="231"/>
      <c r="X46" s="231"/>
      <c r="Y46" s="231"/>
      <c r="Z46" s="231"/>
      <c r="AA46" s="231"/>
      <c r="AB46" s="231"/>
      <c r="AC46" s="231"/>
      <c r="AD46" s="231"/>
      <c r="AE46" s="231"/>
      <c r="AF46" s="231"/>
      <c r="AG46" s="231"/>
      <c r="AH46" s="231"/>
      <c r="AI46" s="231"/>
      <c r="AJ46" s="231"/>
      <c r="AK46" s="231"/>
      <c r="AL46" s="231"/>
      <c r="AM46" s="231"/>
      <c r="AN46" s="231"/>
      <c r="AO46" s="231"/>
      <c r="AP46" s="231"/>
      <c r="AQ46" s="231"/>
      <c r="AR46" s="231"/>
      <c r="AS46" s="231"/>
      <c r="AT46" s="231"/>
      <c r="AU46" s="231"/>
      <c r="AV46" s="231"/>
      <c r="AW46" s="231"/>
      <c r="AX46" s="231"/>
      <c r="AY46" s="231"/>
      <c r="AZ46" s="231"/>
      <c r="BA46" s="231"/>
      <c r="BB46" s="231"/>
      <c r="BC46" s="231"/>
      <c r="BD46" s="231"/>
      <c r="BE46" s="231"/>
    </row>
    <row r="47" spans="3:57" x14ac:dyDescent="0.25">
      <c r="C47" s="231"/>
      <c r="D47" s="232"/>
      <c r="E47" s="232"/>
      <c r="F47" s="231"/>
      <c r="G47" s="231"/>
      <c r="H47" s="231"/>
      <c r="I47" s="231"/>
      <c r="J47" s="231"/>
      <c r="K47" s="231"/>
      <c r="L47" s="231"/>
      <c r="M47" s="231"/>
      <c r="N47" s="231"/>
      <c r="O47" s="231"/>
      <c r="P47" s="231"/>
      <c r="Q47" s="231"/>
      <c r="R47" s="231"/>
      <c r="S47" s="231"/>
      <c r="T47" s="231"/>
      <c r="U47" s="231"/>
      <c r="V47" s="231"/>
      <c r="W47" s="231"/>
      <c r="X47" s="231"/>
      <c r="Y47" s="231"/>
      <c r="Z47" s="231"/>
      <c r="AA47" s="231"/>
      <c r="AB47" s="231"/>
      <c r="AC47" s="231"/>
      <c r="AD47" s="231"/>
      <c r="AE47" s="231"/>
      <c r="AF47" s="231"/>
      <c r="AG47" s="231"/>
      <c r="AH47" s="231"/>
      <c r="AI47" s="231"/>
      <c r="AJ47" s="231"/>
      <c r="AK47" s="231"/>
      <c r="AL47" s="231"/>
      <c r="AM47" s="231"/>
      <c r="AN47" s="231"/>
      <c r="AO47" s="231"/>
      <c r="AP47" s="231"/>
      <c r="AQ47" s="231"/>
      <c r="AR47" s="231"/>
      <c r="AS47" s="231"/>
      <c r="AT47" s="231"/>
      <c r="AU47" s="231"/>
      <c r="AV47" s="231"/>
      <c r="AW47" s="231"/>
      <c r="AX47" s="231"/>
      <c r="AY47" s="231"/>
      <c r="AZ47" s="231"/>
      <c r="BA47" s="231"/>
      <c r="BB47" s="231"/>
      <c r="BC47" s="231"/>
      <c r="BD47" s="231"/>
      <c r="BE47" s="231"/>
    </row>
    <row r="48" spans="3:57" x14ac:dyDescent="0.25">
      <c r="C48" s="231"/>
      <c r="D48" s="232"/>
      <c r="E48" s="232"/>
      <c r="F48" s="231"/>
      <c r="G48" s="231"/>
      <c r="H48" s="231"/>
      <c r="I48" s="231"/>
      <c r="J48" s="231"/>
      <c r="K48" s="231"/>
      <c r="L48" s="231"/>
      <c r="M48" s="231"/>
      <c r="N48" s="231"/>
      <c r="O48" s="231"/>
      <c r="P48" s="231"/>
      <c r="Q48" s="231"/>
      <c r="R48" s="231"/>
      <c r="S48" s="231"/>
      <c r="T48" s="231"/>
      <c r="U48" s="231"/>
      <c r="V48" s="231"/>
      <c r="W48" s="231"/>
      <c r="X48" s="231"/>
      <c r="Y48" s="231"/>
      <c r="Z48" s="231"/>
      <c r="AA48" s="231"/>
      <c r="AB48" s="231"/>
      <c r="AC48" s="231"/>
      <c r="AD48" s="231"/>
      <c r="AE48" s="231"/>
      <c r="AF48" s="231"/>
      <c r="AG48" s="231"/>
      <c r="AH48" s="231"/>
      <c r="AI48" s="231"/>
      <c r="AJ48" s="231"/>
      <c r="AK48" s="231"/>
      <c r="AL48" s="231"/>
      <c r="AM48" s="231"/>
      <c r="AN48" s="231"/>
      <c r="AO48" s="231"/>
      <c r="AP48" s="231"/>
      <c r="AQ48" s="231"/>
      <c r="AR48" s="231"/>
      <c r="AS48" s="231"/>
      <c r="AT48" s="231"/>
      <c r="AU48" s="231"/>
      <c r="AV48" s="231"/>
      <c r="AW48" s="231"/>
      <c r="AX48" s="231"/>
      <c r="AY48" s="231"/>
      <c r="AZ48" s="231"/>
      <c r="BA48" s="231"/>
      <c r="BB48" s="231"/>
      <c r="BC48" s="231"/>
      <c r="BD48" s="231"/>
      <c r="BE48" s="231"/>
    </row>
    <row r="49" spans="3:57" x14ac:dyDescent="0.25">
      <c r="C49" s="231"/>
      <c r="D49" s="232"/>
      <c r="E49" s="232"/>
      <c r="F49" s="231"/>
      <c r="G49" s="231"/>
      <c r="H49" s="231"/>
      <c r="I49" s="231"/>
      <c r="J49" s="231"/>
      <c r="K49" s="231"/>
      <c r="L49" s="231"/>
      <c r="M49" s="231"/>
      <c r="N49" s="231"/>
      <c r="O49" s="231"/>
      <c r="P49" s="231"/>
      <c r="Q49" s="231"/>
      <c r="R49" s="231"/>
      <c r="S49" s="231"/>
      <c r="T49" s="231"/>
      <c r="U49" s="231"/>
      <c r="V49" s="231"/>
      <c r="W49" s="231"/>
      <c r="X49" s="231"/>
      <c r="Y49" s="231"/>
      <c r="Z49" s="231"/>
      <c r="AA49" s="231"/>
      <c r="AB49" s="231"/>
      <c r="AC49" s="231"/>
      <c r="AD49" s="231"/>
      <c r="AE49" s="231"/>
      <c r="AF49" s="231"/>
      <c r="AG49" s="231"/>
      <c r="AH49" s="231"/>
      <c r="AI49" s="231"/>
      <c r="AJ49" s="231"/>
      <c r="AK49" s="231"/>
      <c r="AL49" s="231"/>
      <c r="AM49" s="231"/>
      <c r="AN49" s="231"/>
      <c r="AO49" s="231"/>
      <c r="AP49" s="231"/>
      <c r="AQ49" s="231"/>
      <c r="AR49" s="231"/>
      <c r="AS49" s="231"/>
      <c r="AT49" s="231"/>
      <c r="AU49" s="231"/>
      <c r="AV49" s="231"/>
      <c r="AW49" s="231"/>
      <c r="AX49" s="231"/>
      <c r="AY49" s="231"/>
      <c r="AZ49" s="231"/>
      <c r="BA49" s="231"/>
      <c r="BB49" s="231"/>
      <c r="BC49" s="231"/>
      <c r="BD49" s="231"/>
      <c r="BE49" s="231"/>
    </row>
    <row r="50" spans="3:57" ht="30" customHeight="1" x14ac:dyDescent="0.25">
      <c r="C50" s="231"/>
      <c r="D50" s="232"/>
      <c r="E50" s="232"/>
      <c r="F50" s="231"/>
      <c r="G50" s="231"/>
      <c r="H50" s="231"/>
      <c r="I50" s="231"/>
      <c r="J50" s="231"/>
      <c r="K50" s="231"/>
      <c r="L50" s="231"/>
      <c r="M50" s="231"/>
      <c r="N50" s="231"/>
      <c r="O50" s="231"/>
      <c r="P50" s="231"/>
      <c r="Q50" s="231"/>
      <c r="R50" s="231"/>
      <c r="S50" s="231"/>
      <c r="T50" s="231"/>
      <c r="U50" s="231"/>
      <c r="V50" s="231"/>
      <c r="W50" s="231"/>
      <c r="X50" s="231"/>
      <c r="Y50" s="231"/>
      <c r="Z50" s="231"/>
      <c r="AA50" s="231"/>
      <c r="AB50" s="231"/>
      <c r="AC50" s="231"/>
      <c r="AD50" s="231"/>
      <c r="AE50" s="231"/>
      <c r="AF50" s="231"/>
      <c r="AG50" s="231"/>
      <c r="AH50" s="231"/>
      <c r="AI50" s="231"/>
      <c r="AJ50" s="231"/>
      <c r="AK50" s="231"/>
      <c r="AL50" s="231"/>
      <c r="AM50" s="231"/>
      <c r="AN50" s="231"/>
      <c r="AO50" s="231"/>
      <c r="AP50" s="231"/>
      <c r="AQ50" s="231"/>
      <c r="AR50" s="231"/>
      <c r="AS50" s="231"/>
      <c r="AT50" s="231"/>
      <c r="AU50" s="231"/>
      <c r="AV50" s="231"/>
      <c r="AW50" s="231"/>
      <c r="AX50" s="231"/>
      <c r="AY50" s="231"/>
      <c r="AZ50" s="231"/>
      <c r="BA50" s="231"/>
      <c r="BB50" s="231"/>
      <c r="BC50" s="231"/>
      <c r="BD50" s="231"/>
      <c r="BE50" s="231"/>
    </row>
    <row r="51" spans="3:57" ht="30" customHeight="1" x14ac:dyDescent="0.25">
      <c r="C51" s="231"/>
      <c r="D51" s="232"/>
      <c r="E51" s="232"/>
      <c r="F51" s="231"/>
      <c r="G51" s="231"/>
      <c r="H51" s="231"/>
      <c r="I51" s="231"/>
      <c r="J51" s="231"/>
      <c r="K51" s="231"/>
      <c r="L51" s="231"/>
      <c r="M51" s="231"/>
      <c r="N51" s="231"/>
      <c r="O51" s="231"/>
      <c r="P51" s="231"/>
      <c r="Q51" s="231"/>
      <c r="R51" s="231"/>
      <c r="S51" s="231"/>
      <c r="T51" s="231"/>
      <c r="U51" s="231"/>
      <c r="V51" s="231"/>
      <c r="W51" s="231"/>
      <c r="X51" s="231"/>
      <c r="Y51" s="231"/>
      <c r="Z51" s="231"/>
      <c r="AA51" s="231"/>
      <c r="AB51" s="231"/>
      <c r="AC51" s="231"/>
      <c r="AD51" s="231"/>
      <c r="AE51" s="231"/>
      <c r="AF51" s="231"/>
      <c r="AG51" s="231"/>
      <c r="AH51" s="231"/>
      <c r="AI51" s="231"/>
      <c r="AJ51" s="231"/>
      <c r="AK51" s="231"/>
      <c r="AL51" s="231"/>
      <c r="AM51" s="231"/>
      <c r="AN51" s="231"/>
      <c r="AO51" s="231"/>
      <c r="AP51" s="231"/>
      <c r="AQ51" s="231"/>
      <c r="AR51" s="231"/>
      <c r="AS51" s="231"/>
      <c r="AT51" s="231"/>
      <c r="AU51" s="231"/>
      <c r="AV51" s="231"/>
      <c r="AW51" s="231"/>
      <c r="AX51" s="231"/>
      <c r="AY51" s="231"/>
      <c r="AZ51" s="231"/>
      <c r="BA51" s="231"/>
      <c r="BB51" s="231"/>
      <c r="BC51" s="231"/>
      <c r="BD51" s="231"/>
      <c r="BE51" s="231"/>
    </row>
  </sheetData>
  <autoFilter ref="B3:BE27" xr:uid="{00000000-0009-0000-0000-00000F000000}"/>
  <mergeCells count="14">
    <mergeCell ref="A9:A21"/>
    <mergeCell ref="A23:A26"/>
    <mergeCell ref="AG2:AK2"/>
    <mergeCell ref="AL2:AP2"/>
    <mergeCell ref="AQ2:AU2"/>
    <mergeCell ref="AV2:AZ2"/>
    <mergeCell ref="BA2:BE2"/>
    <mergeCell ref="A4:A8"/>
    <mergeCell ref="C2:G2"/>
    <mergeCell ref="H2:L2"/>
    <mergeCell ref="M2:Q2"/>
    <mergeCell ref="R2:V2"/>
    <mergeCell ref="W2:AA2"/>
    <mergeCell ref="AB2:AF2"/>
  </mergeCells>
  <printOptions horizontalCentered="1"/>
  <pageMargins left="0" right="0" top="0.94488188976377963" bottom="0.94488188976377963" header="0.31496062992125984" footer="0.31496062992125984"/>
  <pageSetup scale="54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PROSTATA</vt:lpstr>
      <vt:lpstr>PULMON</vt:lpstr>
      <vt:lpstr>ESTOMAGO</vt:lpstr>
      <vt:lpstr>MAMA</vt:lpstr>
      <vt:lpstr>CERVIX</vt:lpstr>
      <vt:lpstr>COLORRECTAL</vt:lpstr>
      <vt:lpstr>LLA ADULTOS</vt:lpstr>
      <vt:lpstr>LLA PEDIATRIA</vt:lpstr>
      <vt:lpstr>LMA ADULTOS</vt:lpstr>
      <vt:lpstr>LMA PEDIATRIA</vt:lpstr>
      <vt:lpstr>LNH ADULTOS</vt:lpstr>
      <vt:lpstr>TOTAL CANCER EPS</vt:lpstr>
      <vt:lpstr>PonderacionIndicadores</vt:lpstr>
      <vt:lpstr>DatosMetasMinSalud</vt:lpstr>
      <vt:lpstr>Metas_VF</vt:lpstr>
      <vt:lpstr>Metas_VF_Num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</dc:creator>
  <cp:lastModifiedBy>Luis Alberto Soler</cp:lastModifiedBy>
  <dcterms:created xsi:type="dcterms:W3CDTF">2014-12-04T20:46:19Z</dcterms:created>
  <dcterms:modified xsi:type="dcterms:W3CDTF">2025-04-03T20:29:38Z</dcterms:modified>
</cp:coreProperties>
</file>